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73"/>
  <workbookPr/>
  <mc:AlternateContent xmlns:mc="http://schemas.openxmlformats.org/markup-compatibility/2006">
    <mc:Choice Requires="x15">
      <x15ac:absPath xmlns:x15ac="http://schemas.microsoft.com/office/spreadsheetml/2010/11/ac" url="V:\УБПвОСЦ\1 МАЦОКИНА\Проект бюджета 26-27\Расчеты и ОБАС к проекту бюджету 2026-2028 Минобразования\Формы по МБТ\"/>
    </mc:Choice>
  </mc:AlternateContent>
  <xr:revisionPtr revIDLastSave="0" documentId="13_ncr:1_{4A81F836-F068-4EED-B565-5CEBD1D7332A}" xr6:coauthVersionLast="36" xr6:coauthVersionMax="36" xr10:uidLastSave="{00000000-0000-0000-0000-000000000000}"/>
  <bookViews>
    <workbookView xWindow="0" yWindow="0" windowWidth="16380" windowHeight="8190" tabRatio="500" firstSheet="19" activeTab="23" xr2:uid="{00000000-000D-0000-FFFF-FFFF00000000}"/>
  </bookViews>
  <sheets>
    <sheet name="Сопроводительное_2026" sheetId="16" r:id="rId1"/>
    <sheet name="Сопроводительное_2027" sheetId="20" r:id="rId2"/>
    <sheet name="Сопроводительное_2028" sheetId="24" r:id="rId3"/>
    <sheet name="Таб. 1._Общ_гр_ " sheetId="1" r:id="rId4"/>
    <sheet name="Таб.2._Комб+Озд+Комп_" sheetId="2" r:id="rId5"/>
    <sheet name="Таб. 3._СВОД_Группы" sheetId="3" r:id="rId6"/>
    <sheet name="Таб. 4._ГКП_" sheetId="4" r:id="rId7"/>
    <sheet name="Таб. 5. СВОД_ФОТ " sheetId="5" r:id="rId8"/>
    <sheet name="Таб. 6. ФОТ_ВСЕГО" sheetId="6" r:id="rId9"/>
    <sheet name="Таб. 7_Новая сеть_общ.гр." sheetId="7" state="hidden" r:id="rId10"/>
    <sheet name="Таб. 8_Новая сеть_комб.комп" sheetId="8" state="hidden" r:id="rId11"/>
    <sheet name="Таб. 9_Новая сеть_СВОД_ФОТ" sheetId="9" state="hidden" r:id="rId12"/>
    <sheet name="Таб. 10_Новая сеть_ГКП" sheetId="10" state="hidden" r:id="rId13"/>
    <sheet name="Таб. 11_НС_ФОТ_ВСЕГО" sheetId="11" state="hidden" r:id="rId14"/>
    <sheet name="Таб. 12_ДП_пед.раб." sheetId="12" r:id="rId15"/>
    <sheet name="Таб. 13_ДП прочих" sheetId="13" r:id="rId16"/>
    <sheet name="Таб.14_ДП МРОТ 26" sheetId="14" r:id="rId17"/>
    <sheet name="Таб. 15_Итого_2026" sheetId="15" r:id="rId18"/>
    <sheet name="Таб. 13_ДП прочих 2027" sheetId="17" r:id="rId19"/>
    <sheet name="Таб.14_ДП МРОТ 27" sheetId="18" r:id="rId20"/>
    <sheet name="Таб. 14.1_Итого_2027" sheetId="19" r:id="rId21"/>
    <sheet name="Таб. 13_ДП прочих 2028" sheetId="21" r:id="rId22"/>
    <sheet name="Таб.14_ДП МРОТ 28" sheetId="22" r:id="rId23"/>
    <sheet name="Таб. 14.2_Итого_2028" sheetId="23" r:id="rId24"/>
  </sheets>
  <definedNames>
    <definedName name="_xlnm._FilterDatabase" localSheetId="2" hidden="1">Сопроводительное_2028!$A$12:$A$48</definedName>
    <definedName name="_xlnm._FilterDatabase" localSheetId="3" hidden="1">'Таб. 1._Общ_гр_ '!$A$7:$BB$1055</definedName>
    <definedName name="_xlnm._FilterDatabase" localSheetId="15" hidden="1">'Таб. 13_ДП прочих'!$A:$A</definedName>
    <definedName name="_xlnm._FilterDatabase" localSheetId="23" hidden="1">'Таб. 14.2_Итого_2028'!$A$6:$R$42</definedName>
    <definedName name="_xlnm._FilterDatabase" localSheetId="5" hidden="1">'Таб. 3._СВОД_Группы'!$A$7:$AW$1055</definedName>
    <definedName name="_xlnm._FilterDatabase" localSheetId="6" hidden="1">'Таб. 4._ГКП_'!$A$7:$AO$1048576</definedName>
    <definedName name="_xlnm._FilterDatabase" localSheetId="7" hidden="1">'Таб. 5. СВОД_ФОТ '!$A$7:$F$1048576</definedName>
    <definedName name="_xlnm._FilterDatabase" localSheetId="8" hidden="1">'Таб. 6. ФОТ_ВСЕГО'!$A$7:$F$1055</definedName>
    <definedName name="_xlnm._FilterDatabase" localSheetId="16" hidden="1">'Таб.14_ДП МРОТ 26'!$A$1:$D$40</definedName>
    <definedName name="_xlnm._FilterDatabase" localSheetId="4" hidden="1">'Таб.2._Комб+Озд+Комп_'!$A$7:$AD$1055</definedName>
    <definedName name="категор" localSheetId="19">#REF!</definedName>
    <definedName name="категор" localSheetId="22">#REF!</definedName>
    <definedName name="категор">#REF!</definedName>
    <definedName name="категор1" localSheetId="19">#REF!</definedName>
    <definedName name="категор1" localSheetId="22">#REF!</definedName>
    <definedName name="категор1">#REF!</definedName>
    <definedName name="категория" localSheetId="0">#REF!</definedName>
    <definedName name="категория" localSheetId="1">#REF!</definedName>
    <definedName name="категория" localSheetId="2">#REF!</definedName>
    <definedName name="категория" localSheetId="3">#REF!</definedName>
    <definedName name="категория" localSheetId="13">#REF!</definedName>
    <definedName name="категория" localSheetId="14">#REF!</definedName>
    <definedName name="категория" localSheetId="15">#REF!</definedName>
    <definedName name="категория" localSheetId="18">#REF!</definedName>
    <definedName name="категория" localSheetId="21">#REF!</definedName>
    <definedName name="категория" localSheetId="20">#REF!</definedName>
    <definedName name="категория" localSheetId="23">#REF!</definedName>
    <definedName name="категория" localSheetId="17">#REF!</definedName>
    <definedName name="категория" localSheetId="5">#REF!</definedName>
    <definedName name="категория" localSheetId="6">#REF!</definedName>
    <definedName name="категория" localSheetId="7">#REF!</definedName>
    <definedName name="категория" localSheetId="8">#REF!</definedName>
    <definedName name="категория" localSheetId="10">#REF!</definedName>
    <definedName name="категория" localSheetId="19">#REF!</definedName>
    <definedName name="категория" localSheetId="22">#REF!</definedName>
    <definedName name="категория" localSheetId="4">#REF!</definedName>
    <definedName name="категория">#REF!</definedName>
    <definedName name="категория1" localSheetId="19">#REF!</definedName>
    <definedName name="категория1" localSheetId="22">#REF!</definedName>
    <definedName name="категория1">#REF!</definedName>
    <definedName name="категория2" localSheetId="19">#REF!</definedName>
    <definedName name="категория2" localSheetId="22">#REF!</definedName>
    <definedName name="категория2">#REF!</definedName>
    <definedName name="категория3" localSheetId="19">#REF!</definedName>
    <definedName name="категория3" localSheetId="22">#REF!</definedName>
    <definedName name="категория3">#REF!</definedName>
    <definedName name="коэф" localSheetId="19">#REF!</definedName>
    <definedName name="коэф" localSheetId="22">#REF!</definedName>
    <definedName name="коэф">#REF!</definedName>
    <definedName name="коэфф" localSheetId="19">#REF!</definedName>
    <definedName name="коэфф" localSheetId="22">#REF!</definedName>
    <definedName name="коэфф">#REF!</definedName>
    <definedName name="коэфф2" localSheetId="19">#REF!</definedName>
    <definedName name="коэфф2" localSheetId="22">#REF!</definedName>
    <definedName name="коэфф2">#REF!</definedName>
    <definedName name="коэфф3" localSheetId="19">#REF!</definedName>
    <definedName name="коэфф3" localSheetId="22">#REF!</definedName>
    <definedName name="коэфф3">#REF!</definedName>
    <definedName name="коэффиц" localSheetId="19">#REF!</definedName>
    <definedName name="коэффиц" localSheetId="22">#REF!</definedName>
    <definedName name="коэффиц">#REF!</definedName>
    <definedName name="коэффициент1" localSheetId="19">#REF!</definedName>
    <definedName name="коэффициент1" localSheetId="22">#REF!</definedName>
    <definedName name="коэффициент1">#REF!</definedName>
    <definedName name="коэффициенты" localSheetId="0">#REF!</definedName>
    <definedName name="коэффициенты" localSheetId="1">#REF!</definedName>
    <definedName name="коэффициенты" localSheetId="2">#REF!</definedName>
    <definedName name="коэффициенты" localSheetId="3">#REF!</definedName>
    <definedName name="коэффициенты" localSheetId="13">#REF!</definedName>
    <definedName name="коэффициенты" localSheetId="14">#REF!</definedName>
    <definedName name="коэффициенты" localSheetId="15">#REF!</definedName>
    <definedName name="коэффициенты" localSheetId="18">#REF!</definedName>
    <definedName name="коэффициенты" localSheetId="21">#REF!</definedName>
    <definedName name="коэффициенты" localSheetId="20">#REF!</definedName>
    <definedName name="коэффициенты" localSheetId="23">#REF!</definedName>
    <definedName name="коэффициенты" localSheetId="17">#REF!</definedName>
    <definedName name="коэффициенты" localSheetId="5">#REF!</definedName>
    <definedName name="коэффициенты" localSheetId="6">#REF!</definedName>
    <definedName name="коэффициенты" localSheetId="7">#REF!</definedName>
    <definedName name="коэффициенты" localSheetId="8">#REF!</definedName>
    <definedName name="коэффициенты" localSheetId="10">#REF!</definedName>
    <definedName name="коэффициенты" localSheetId="19">#REF!</definedName>
    <definedName name="коэффициенты" localSheetId="22">#REF!</definedName>
    <definedName name="коэффициенты" localSheetId="4">#REF!</definedName>
    <definedName name="коэффициенты">#REF!</definedName>
    <definedName name="_xlnm.Print_Area" localSheetId="0">Сопроводительное_2026!$A$1:$J$52</definedName>
    <definedName name="_xlnm.Print_Area" localSheetId="1">Сопроводительное_2027!$A$1:$J$52</definedName>
    <definedName name="_xlnm.Print_Area" localSheetId="2">Сопроводительное_2028!$A$1:$J$52</definedName>
    <definedName name="_xlnm.Print_Area" localSheetId="14">'Таб. 12_ДП_пед.раб.'!$A$1:$L$44</definedName>
    <definedName name="_xlnm.Print_Area" localSheetId="18">'Таб. 13_ДП прочих 2027'!$A$1:$H$43</definedName>
    <definedName name="_xlnm.Print_Area" localSheetId="21">'Таб. 13_ДП прочих 2028'!$A$1:$H$43</definedName>
    <definedName name="_xlnm.Print_Area" localSheetId="5">'Таб. 3._СВОД_Группы'!$A$1:$AG$1055</definedName>
    <definedName name="_xlnm.Print_Area" localSheetId="6">'Таб. 4._ГКП_'!$A$1:$K$1055</definedName>
    <definedName name="_xlnm.Print_Area" localSheetId="7">'Таб. 5. СВОД_ФОТ '!$A$1:$M$1055</definedName>
    <definedName name="_xlnm.Print_Area" localSheetId="8">'Таб. 6. ФОТ_ВСЕГО'!$A$1:$I$1055</definedName>
    <definedName name="_xlnm.Print_Area" localSheetId="16">'Таб.14_ДП МРОТ 26'!$A$1:$D$41</definedName>
    <definedName name="_xlnm.Print_Area" localSheetId="19">'Таб.14_ДП МРОТ 27'!$A$1:$D$40</definedName>
    <definedName name="_xlnm.Print_Area" localSheetId="22">'Таб.14_ДП МРОТ 28'!$A$1:$D$41</definedName>
    <definedName name="_xlnm.Print_Area" localSheetId="4">'Таб.2._Комб+Озд+Комп_'!$A$1:$AQ$1055</definedName>
    <definedName name="ооо">#REF!</definedName>
    <definedName name="ТТТ222">#REF!</definedName>
  </definedNames>
  <calcPr calcId="191029"/>
  <extLst>
    <ext xmlns:loext="http://schemas.libreoffice.org/" uri="{7626C862-2A13-11E5-B345-FEFF819CDC9F}">
      <loext:extCalcPr stringRefSyntax="ExcelA1"/>
    </ext>
  </extLst>
</workbook>
</file>

<file path=xl/calcChain.xml><?xml version="1.0" encoding="utf-8"?>
<calcChain xmlns="http://schemas.openxmlformats.org/spreadsheetml/2006/main">
  <c r="M42" i="23" l="1"/>
  <c r="F42" i="23"/>
  <c r="E42" i="23"/>
  <c r="G41" i="23"/>
  <c r="G40" i="23"/>
  <c r="G39" i="23"/>
  <c r="G38" i="23"/>
  <c r="G37" i="23"/>
  <c r="G36" i="23"/>
  <c r="G35" i="23"/>
  <c r="G34" i="23"/>
  <c r="G33" i="23"/>
  <c r="G32" i="23"/>
  <c r="G31" i="23"/>
  <c r="G30" i="23"/>
  <c r="G29" i="23"/>
  <c r="G28" i="23"/>
  <c r="G27" i="23"/>
  <c r="G26" i="23"/>
  <c r="G25" i="23"/>
  <c r="G24" i="23"/>
  <c r="G23" i="23"/>
  <c r="G22" i="23"/>
  <c r="G21" i="23"/>
  <c r="G20" i="23"/>
  <c r="G19" i="23"/>
  <c r="G18" i="23"/>
  <c r="G17" i="23"/>
  <c r="G16" i="23"/>
  <c r="G15" i="23"/>
  <c r="G14" i="23"/>
  <c r="G13" i="23"/>
  <c r="G12" i="23"/>
  <c r="G11" i="23"/>
  <c r="G10" i="23"/>
  <c r="G9" i="23"/>
  <c r="G8" i="23"/>
  <c r="G7" i="23"/>
  <c r="D40" i="22"/>
  <c r="B40" i="22"/>
  <c r="B43" i="21"/>
  <c r="D42" i="21"/>
  <c r="F42" i="21" s="1"/>
  <c r="D41" i="21"/>
  <c r="D40" i="21"/>
  <c r="F40" i="21" s="1"/>
  <c r="H40" i="21" s="1"/>
  <c r="L39" i="23" s="1"/>
  <c r="D39" i="21"/>
  <c r="D38" i="21"/>
  <c r="D37" i="21"/>
  <c r="D36" i="21"/>
  <c r="F36" i="21" s="1"/>
  <c r="H36" i="21" s="1"/>
  <c r="L35" i="23" s="1"/>
  <c r="D35" i="21"/>
  <c r="D34" i="21"/>
  <c r="D33" i="21"/>
  <c r="D32" i="21"/>
  <c r="D31" i="21"/>
  <c r="H30" i="21"/>
  <c r="L29" i="23" s="1"/>
  <c r="D30" i="21"/>
  <c r="F30" i="21" s="1"/>
  <c r="D29" i="21"/>
  <c r="D28" i="21"/>
  <c r="F28" i="21" s="1"/>
  <c r="H28" i="21" s="1"/>
  <c r="L27" i="23" s="1"/>
  <c r="D27" i="21"/>
  <c r="D26" i="21"/>
  <c r="D25" i="21"/>
  <c r="D24" i="21"/>
  <c r="F24" i="21" s="1"/>
  <c r="H24" i="21" s="1"/>
  <c r="L23" i="23" s="1"/>
  <c r="D23" i="21"/>
  <c r="D22" i="21"/>
  <c r="F22" i="21" s="1"/>
  <c r="H22" i="21" s="1"/>
  <c r="L21" i="23" s="1"/>
  <c r="D21" i="21"/>
  <c r="D20" i="21"/>
  <c r="D19" i="21"/>
  <c r="H18" i="21"/>
  <c r="L17" i="23" s="1"/>
  <c r="D18" i="21"/>
  <c r="F18" i="21" s="1"/>
  <c r="D17" i="21"/>
  <c r="D16" i="21"/>
  <c r="F16" i="21" s="1"/>
  <c r="H16" i="21" s="1"/>
  <c r="L15" i="23" s="1"/>
  <c r="D15" i="21"/>
  <c r="D14" i="21"/>
  <c r="D13" i="21"/>
  <c r="D12" i="21"/>
  <c r="F12" i="21" s="1"/>
  <c r="H12" i="21" s="1"/>
  <c r="L11" i="23" s="1"/>
  <c r="D11" i="21"/>
  <c r="D10" i="21"/>
  <c r="F10" i="21" s="1"/>
  <c r="D9" i="21"/>
  <c r="D8" i="21"/>
  <c r="F42" i="19"/>
  <c r="E42" i="19"/>
  <c r="M41" i="19"/>
  <c r="G41" i="19"/>
  <c r="M40" i="19"/>
  <c r="G40" i="19"/>
  <c r="M39" i="19"/>
  <c r="G39" i="19"/>
  <c r="M38" i="19"/>
  <c r="G38" i="19"/>
  <c r="M37" i="19"/>
  <c r="G37" i="19"/>
  <c r="M36" i="19"/>
  <c r="G36" i="19"/>
  <c r="M35" i="19"/>
  <c r="G35" i="19"/>
  <c r="M34" i="19"/>
  <c r="G34" i="19"/>
  <c r="M33" i="19"/>
  <c r="G33" i="19"/>
  <c r="M32" i="19"/>
  <c r="G32" i="19"/>
  <c r="M31" i="19"/>
  <c r="G31" i="19"/>
  <c r="M30" i="19"/>
  <c r="G30" i="19"/>
  <c r="M29" i="19"/>
  <c r="G29" i="19"/>
  <c r="M28" i="19"/>
  <c r="G28" i="19"/>
  <c r="M27" i="19"/>
  <c r="G27" i="19"/>
  <c r="M26" i="19"/>
  <c r="G26" i="19"/>
  <c r="M25" i="19"/>
  <c r="G25" i="19"/>
  <c r="M24" i="19"/>
  <c r="G24" i="19"/>
  <c r="M23" i="19"/>
  <c r="G23" i="19"/>
  <c r="M22" i="19"/>
  <c r="G22" i="19"/>
  <c r="M21" i="19"/>
  <c r="G21" i="19"/>
  <c r="M20" i="19"/>
  <c r="G20" i="19"/>
  <c r="M19" i="19"/>
  <c r="G19" i="19"/>
  <c r="M18" i="19"/>
  <c r="G18" i="19"/>
  <c r="M17" i="19"/>
  <c r="G17" i="19"/>
  <c r="M16" i="19"/>
  <c r="G16" i="19"/>
  <c r="M15" i="19"/>
  <c r="G15" i="19"/>
  <c r="M14" i="19"/>
  <c r="G14" i="19"/>
  <c r="M13" i="19"/>
  <c r="G13" i="19"/>
  <c r="M12" i="19"/>
  <c r="G12" i="19"/>
  <c r="M11" i="19"/>
  <c r="G11" i="19"/>
  <c r="M10" i="19"/>
  <c r="G10" i="19"/>
  <c r="M9" i="19"/>
  <c r="G9" i="19"/>
  <c r="M8" i="19"/>
  <c r="G8" i="19"/>
  <c r="M7" i="19"/>
  <c r="G7" i="19"/>
  <c r="D40" i="18"/>
  <c r="B40" i="18"/>
  <c r="B43" i="17"/>
  <c r="F42" i="17"/>
  <c r="L41" i="19" s="1"/>
  <c r="D42" i="17"/>
  <c r="D41" i="17"/>
  <c r="F41" i="17" s="1"/>
  <c r="D40" i="17"/>
  <c r="D39" i="17"/>
  <c r="F38" i="17"/>
  <c r="L37" i="19" s="1"/>
  <c r="D38" i="17"/>
  <c r="H38" i="17" s="1"/>
  <c r="D37" i="17"/>
  <c r="F37" i="17" s="1"/>
  <c r="D36" i="17"/>
  <c r="D35" i="17"/>
  <c r="F34" i="17"/>
  <c r="L33" i="19" s="1"/>
  <c r="D34" i="17"/>
  <c r="D33" i="17"/>
  <c r="F33" i="17" s="1"/>
  <c r="D32" i="17"/>
  <c r="D31" i="17"/>
  <c r="F30" i="17"/>
  <c r="L29" i="19" s="1"/>
  <c r="D30" i="17"/>
  <c r="D29" i="17"/>
  <c r="F29" i="17" s="1"/>
  <c r="D28" i="17"/>
  <c r="D27" i="17"/>
  <c r="F26" i="17"/>
  <c r="L25" i="19" s="1"/>
  <c r="D26" i="17"/>
  <c r="H26" i="17" s="1"/>
  <c r="D25" i="17"/>
  <c r="F25" i="17" s="1"/>
  <c r="D24" i="17"/>
  <c r="D23" i="17"/>
  <c r="F22" i="17"/>
  <c r="L21" i="19" s="1"/>
  <c r="D22" i="17"/>
  <c r="D21" i="17"/>
  <c r="F21" i="17" s="1"/>
  <c r="D20" i="17"/>
  <c r="D19" i="17"/>
  <c r="F18" i="17"/>
  <c r="L17" i="19" s="1"/>
  <c r="D18" i="17"/>
  <c r="D17" i="17"/>
  <c r="F17" i="17" s="1"/>
  <c r="D16" i="17"/>
  <c r="D15" i="17"/>
  <c r="F14" i="17"/>
  <c r="L13" i="19" s="1"/>
  <c r="D14" i="17"/>
  <c r="D13" i="17"/>
  <c r="F13" i="17" s="1"/>
  <c r="D12" i="17"/>
  <c r="D11" i="17"/>
  <c r="F10" i="17"/>
  <c r="L9" i="19" s="1"/>
  <c r="D10" i="17"/>
  <c r="H10" i="17" s="1"/>
  <c r="D9" i="17"/>
  <c r="F9" i="17" s="1"/>
  <c r="D8" i="17"/>
  <c r="F42" i="15"/>
  <c r="E42" i="15"/>
  <c r="M41" i="15"/>
  <c r="G41" i="15"/>
  <c r="M40" i="15"/>
  <c r="G40" i="15"/>
  <c r="M39" i="15"/>
  <c r="G39" i="15"/>
  <c r="M38" i="15"/>
  <c r="G38" i="15"/>
  <c r="M37" i="15"/>
  <c r="G37" i="15"/>
  <c r="M36" i="15"/>
  <c r="G36" i="15"/>
  <c r="M35" i="15"/>
  <c r="G35" i="15"/>
  <c r="M34" i="15"/>
  <c r="G34" i="15"/>
  <c r="M33" i="15"/>
  <c r="G33" i="15"/>
  <c r="M32" i="15"/>
  <c r="G32" i="15"/>
  <c r="M31" i="15"/>
  <c r="G31" i="15"/>
  <c r="M30" i="15"/>
  <c r="G30" i="15"/>
  <c r="M29" i="15"/>
  <c r="L29" i="15"/>
  <c r="G29" i="15"/>
  <c r="M28" i="15"/>
  <c r="G28" i="15"/>
  <c r="M27" i="15"/>
  <c r="G27" i="15"/>
  <c r="M26" i="15"/>
  <c r="G26" i="15"/>
  <c r="M25" i="15"/>
  <c r="G25" i="15"/>
  <c r="M24" i="15"/>
  <c r="G24" i="15"/>
  <c r="M23" i="15"/>
  <c r="G23" i="15"/>
  <c r="M22" i="15"/>
  <c r="G22" i="15"/>
  <c r="M21" i="15"/>
  <c r="G21" i="15"/>
  <c r="M20" i="15"/>
  <c r="G20" i="15"/>
  <c r="M19" i="15"/>
  <c r="G19" i="15"/>
  <c r="M18" i="15"/>
  <c r="G18" i="15"/>
  <c r="M17" i="15"/>
  <c r="G17" i="15"/>
  <c r="M16" i="15"/>
  <c r="G16" i="15"/>
  <c r="M15" i="15"/>
  <c r="G15" i="15"/>
  <c r="M14" i="15"/>
  <c r="G14" i="15"/>
  <c r="M13" i="15"/>
  <c r="G13" i="15"/>
  <c r="M12" i="15"/>
  <c r="G12" i="15"/>
  <c r="M11" i="15"/>
  <c r="G11" i="15"/>
  <c r="M10" i="15"/>
  <c r="G10" i="15"/>
  <c r="M9" i="15"/>
  <c r="G9" i="15"/>
  <c r="M8" i="15"/>
  <c r="G8" i="15"/>
  <c r="M7" i="15"/>
  <c r="G7" i="15"/>
  <c r="D40" i="14"/>
  <c r="B40" i="14"/>
  <c r="B43" i="13"/>
  <c r="D42" i="13"/>
  <c r="L41" i="15" s="1"/>
  <c r="D41" i="13"/>
  <c r="L40" i="15" s="1"/>
  <c r="D40" i="13"/>
  <c r="F40" i="13" s="1"/>
  <c r="H40" i="13" s="1"/>
  <c r="D39" i="13"/>
  <c r="L38" i="15" s="1"/>
  <c r="D38" i="13"/>
  <c r="F38" i="13" s="1"/>
  <c r="H38" i="13" s="1"/>
  <c r="D37" i="13"/>
  <c r="L36" i="15" s="1"/>
  <c r="D36" i="13"/>
  <c r="L35" i="15" s="1"/>
  <c r="D35" i="13"/>
  <c r="L34" i="15" s="1"/>
  <c r="D34" i="13"/>
  <c r="L33" i="15" s="1"/>
  <c r="D33" i="13"/>
  <c r="L32" i="15" s="1"/>
  <c r="D32" i="13"/>
  <c r="F32" i="13" s="1"/>
  <c r="H32" i="13" s="1"/>
  <c r="D31" i="13"/>
  <c r="L30" i="15" s="1"/>
  <c r="D30" i="13"/>
  <c r="F30" i="13" s="1"/>
  <c r="H30" i="13" s="1"/>
  <c r="D29" i="13"/>
  <c r="L28" i="15" s="1"/>
  <c r="D28" i="13"/>
  <c r="F28" i="13" s="1"/>
  <c r="H28" i="13" s="1"/>
  <c r="D27" i="13"/>
  <c r="F27" i="13" s="1"/>
  <c r="H27" i="13" s="1"/>
  <c r="D26" i="13"/>
  <c r="F26" i="13" s="1"/>
  <c r="H26" i="13" s="1"/>
  <c r="D25" i="13"/>
  <c r="F25" i="13" s="1"/>
  <c r="H25" i="13" s="1"/>
  <c r="D24" i="13"/>
  <c r="L23" i="15" s="1"/>
  <c r="D23" i="13"/>
  <c r="D22" i="13"/>
  <c r="F22" i="13" s="1"/>
  <c r="H22" i="13" s="1"/>
  <c r="D21" i="13"/>
  <c r="L20" i="15" s="1"/>
  <c r="D20" i="13"/>
  <c r="F20" i="13" s="1"/>
  <c r="H20" i="13" s="1"/>
  <c r="D19" i="13"/>
  <c r="L18" i="15" s="1"/>
  <c r="D18" i="13"/>
  <c r="L17" i="15" s="1"/>
  <c r="D17" i="13"/>
  <c r="F17" i="13" s="1"/>
  <c r="H17" i="13" s="1"/>
  <c r="D16" i="13"/>
  <c r="F16" i="13" s="1"/>
  <c r="H16" i="13" s="1"/>
  <c r="D15" i="13"/>
  <c r="F15" i="13" s="1"/>
  <c r="H15" i="13" s="1"/>
  <c r="D14" i="13"/>
  <c r="F14" i="13" s="1"/>
  <c r="H14" i="13" s="1"/>
  <c r="D13" i="13"/>
  <c r="L12" i="15" s="1"/>
  <c r="D12" i="13"/>
  <c r="L11" i="15" s="1"/>
  <c r="D11" i="13"/>
  <c r="L10" i="15" s="1"/>
  <c r="D10" i="13"/>
  <c r="F10" i="13" s="1"/>
  <c r="H10" i="13" s="1"/>
  <c r="D9" i="13"/>
  <c r="F9" i="13" s="1"/>
  <c r="H9" i="13" s="1"/>
  <c r="D8" i="13"/>
  <c r="F8" i="13" s="1"/>
  <c r="B44" i="12"/>
  <c r="B43" i="12"/>
  <c r="F34" i="12"/>
  <c r="K32" i="19" s="1"/>
  <c r="F32" i="12"/>
  <c r="K30" i="19" s="1"/>
  <c r="F31" i="12"/>
  <c r="K29" i="19" s="1"/>
  <c r="F23" i="12"/>
  <c r="K21" i="19" s="1"/>
  <c r="F16" i="12"/>
  <c r="K14" i="19" s="1"/>
  <c r="F14" i="12"/>
  <c r="K12" i="19" s="1"/>
  <c r="F13" i="12"/>
  <c r="K11" i="19" s="1"/>
  <c r="L7" i="12"/>
  <c r="G9" i="12" s="1"/>
  <c r="H9" i="12" s="1"/>
  <c r="K7" i="12"/>
  <c r="E9" i="12" s="1"/>
  <c r="E10" i="12" s="1"/>
  <c r="E11" i="12" s="1"/>
  <c r="E12" i="12" s="1"/>
  <c r="E13" i="12" s="1"/>
  <c r="E14" i="12" s="1"/>
  <c r="E15" i="12" s="1"/>
  <c r="E16" i="12" s="1"/>
  <c r="E17" i="12" s="1"/>
  <c r="E18" i="12" s="1"/>
  <c r="E19" i="12" s="1"/>
  <c r="E20" i="12" s="1"/>
  <c r="E21" i="12" s="1"/>
  <c r="E22" i="12" s="1"/>
  <c r="E23" i="12" s="1"/>
  <c r="E24" i="12" s="1"/>
  <c r="E25" i="12" s="1"/>
  <c r="E26" i="12" s="1"/>
  <c r="E27" i="12" s="1"/>
  <c r="E28" i="12" s="1"/>
  <c r="E29" i="12" s="1"/>
  <c r="E30" i="12" s="1"/>
  <c r="E31" i="12" s="1"/>
  <c r="E32" i="12" s="1"/>
  <c r="E33" i="12" s="1"/>
  <c r="E34" i="12" s="1"/>
  <c r="E35" i="12" s="1"/>
  <c r="E36" i="12" s="1"/>
  <c r="E37" i="12" s="1"/>
  <c r="E38" i="12" s="1"/>
  <c r="E39" i="12" s="1"/>
  <c r="E40" i="12" s="1"/>
  <c r="E41" i="12" s="1"/>
  <c r="E42" i="12" s="1"/>
  <c r="F42" i="12" s="1"/>
  <c r="K40" i="19" s="1"/>
  <c r="J7" i="12"/>
  <c r="C9" i="12" s="1"/>
  <c r="J3" i="12"/>
  <c r="A16" i="11"/>
  <c r="A15" i="11"/>
  <c r="G13" i="11"/>
  <c r="F13" i="11"/>
  <c r="H13" i="11" s="1"/>
  <c r="B13" i="11"/>
  <c r="A13" i="11"/>
  <c r="G12" i="11"/>
  <c r="F12" i="11"/>
  <c r="B12" i="11"/>
  <c r="A12" i="11"/>
  <c r="A11" i="11"/>
  <c r="L10" i="11"/>
  <c r="A10" i="11"/>
  <c r="G8" i="11"/>
  <c r="B8" i="11"/>
  <c r="H7" i="11"/>
  <c r="G7" i="11"/>
  <c r="F7" i="11"/>
  <c r="J13" i="10"/>
  <c r="I13" i="10"/>
  <c r="E13" i="10"/>
  <c r="D13" i="10"/>
  <c r="H11" i="10"/>
  <c r="H10" i="10"/>
  <c r="H13" i="10" s="1"/>
  <c r="H8" i="10"/>
  <c r="E8" i="10"/>
  <c r="E14" i="10" s="1"/>
  <c r="D8" i="10"/>
  <c r="D14" i="10" s="1"/>
  <c r="I7" i="10"/>
  <c r="I8" i="10" s="1"/>
  <c r="H7" i="10"/>
  <c r="J17" i="9"/>
  <c r="U16" i="9"/>
  <c r="T16" i="9"/>
  <c r="S16" i="9"/>
  <c r="R16" i="9"/>
  <c r="Q16" i="9"/>
  <c r="P16" i="9"/>
  <c r="O16" i="9"/>
  <c r="N16" i="9"/>
  <c r="M16" i="9"/>
  <c r="L16" i="9"/>
  <c r="L17" i="9" s="1"/>
  <c r="K16" i="9"/>
  <c r="J16" i="9"/>
  <c r="I14" i="9"/>
  <c r="H14" i="9"/>
  <c r="G14" i="9"/>
  <c r="F14" i="9"/>
  <c r="W13" i="9"/>
  <c r="I13" i="9"/>
  <c r="I16" i="9" s="1"/>
  <c r="H13" i="9"/>
  <c r="G13" i="9"/>
  <c r="F13" i="9"/>
  <c r="W12" i="9"/>
  <c r="AB11" i="9"/>
  <c r="AA11" i="9"/>
  <c r="Z11" i="9"/>
  <c r="Y11" i="9"/>
  <c r="U11" i="9"/>
  <c r="U17" i="9" s="1"/>
  <c r="T11" i="9"/>
  <c r="T17" i="9" s="1"/>
  <c r="S11" i="9"/>
  <c r="R11" i="9"/>
  <c r="R17" i="9" s="1"/>
  <c r="Q11" i="9"/>
  <c r="P11" i="9"/>
  <c r="P17" i="9" s="1"/>
  <c r="O11" i="9"/>
  <c r="O17" i="9" s="1"/>
  <c r="N11" i="9"/>
  <c r="N17" i="9" s="1"/>
  <c r="M11" i="9"/>
  <c r="M17" i="9" s="1"/>
  <c r="L11" i="9"/>
  <c r="K11" i="9"/>
  <c r="J11" i="9"/>
  <c r="I11" i="9"/>
  <c r="I17" i="9" s="1"/>
  <c r="G11" i="9"/>
  <c r="E11" i="9"/>
  <c r="D11" i="9"/>
  <c r="C11" i="9"/>
  <c r="H10" i="9"/>
  <c r="F10" i="9"/>
  <c r="I9" i="9"/>
  <c r="H9" i="9"/>
  <c r="G9" i="9"/>
  <c r="F9" i="9"/>
  <c r="H8" i="9"/>
  <c r="H11" i="9" s="1"/>
  <c r="F8" i="9"/>
  <c r="AC17" i="8"/>
  <c r="AB17" i="8"/>
  <c r="AA17" i="8"/>
  <c r="Z17" i="8"/>
  <c r="Y17" i="8"/>
  <c r="X17" i="8"/>
  <c r="W17" i="8"/>
  <c r="V17" i="8"/>
  <c r="U17" i="8"/>
  <c r="T17" i="8"/>
  <c r="S17" i="8"/>
  <c r="R17" i="8"/>
  <c r="Q17" i="8"/>
  <c r="P17" i="8"/>
  <c r="O17" i="8"/>
  <c r="N17" i="8"/>
  <c r="M17" i="8"/>
  <c r="L17" i="8"/>
  <c r="K17" i="8"/>
  <c r="J17" i="8"/>
  <c r="I17" i="8"/>
  <c r="H17" i="8"/>
  <c r="G17" i="8"/>
  <c r="F17" i="8"/>
  <c r="AD16" i="8"/>
  <c r="AP14" i="8"/>
  <c r="AN14" i="8"/>
  <c r="AM14" i="8"/>
  <c r="AL14" i="8"/>
  <c r="AP13" i="8"/>
  <c r="AN13" i="8"/>
  <c r="AM13" i="8"/>
  <c r="AL13" i="8"/>
  <c r="AP9" i="8"/>
  <c r="AP17" i="8" s="1"/>
  <c r="AN9" i="8"/>
  <c r="AN17" i="8" s="1"/>
  <c r="AM9" i="8"/>
  <c r="AM17" i="8" s="1"/>
  <c r="AL9" i="8"/>
  <c r="AD9" i="8"/>
  <c r="AL17" i="7"/>
  <c r="AA17" i="7"/>
  <c r="Y17" i="7"/>
  <c r="W17" i="7"/>
  <c r="AT16" i="7"/>
  <c r="AM16" i="7"/>
  <c r="AL16" i="7"/>
  <c r="AK16" i="7"/>
  <c r="AJ16" i="7"/>
  <c r="AI16" i="7"/>
  <c r="AH16" i="7"/>
  <c r="AG16" i="7"/>
  <c r="AF16" i="7"/>
  <c r="AE16" i="7"/>
  <c r="AD16" i="7"/>
  <c r="AC16" i="7"/>
  <c r="AB16" i="7"/>
  <c r="AA16" i="7"/>
  <c r="Z16" i="7"/>
  <c r="Y16" i="7"/>
  <c r="X16" i="7"/>
  <c r="W16" i="7"/>
  <c r="V16" i="7"/>
  <c r="U16" i="7"/>
  <c r="T16" i="7"/>
  <c r="S16" i="7"/>
  <c r="R16" i="7"/>
  <c r="Q16" i="7"/>
  <c r="P16" i="7"/>
  <c r="O16" i="7"/>
  <c r="N16" i="7"/>
  <c r="M16" i="7"/>
  <c r="L16" i="7"/>
  <c r="K16" i="7"/>
  <c r="J16" i="7"/>
  <c r="I16" i="7"/>
  <c r="H16" i="7"/>
  <c r="G16" i="7"/>
  <c r="F16" i="7"/>
  <c r="E16" i="7"/>
  <c r="D16" i="7"/>
  <c r="AX14" i="7"/>
  <c r="AV14" i="7"/>
  <c r="AT14" i="7"/>
  <c r="AO14" i="7"/>
  <c r="W14" i="9" s="1"/>
  <c r="AA14" i="9" s="1"/>
  <c r="AN14" i="7"/>
  <c r="AZ14" i="7" s="1"/>
  <c r="AF14" i="9" s="1"/>
  <c r="D13" i="11" s="1"/>
  <c r="J13" i="11" s="1"/>
  <c r="N13" i="11" s="1"/>
  <c r="AZ13" i="7"/>
  <c r="AX13" i="7"/>
  <c r="AV13" i="7"/>
  <c r="AV16" i="7" s="1"/>
  <c r="AT13" i="7"/>
  <c r="AO13" i="7"/>
  <c r="AN13" i="7"/>
  <c r="AW11" i="7"/>
  <c r="AU11" i="7"/>
  <c r="AS11" i="7"/>
  <c r="AR11" i="7"/>
  <c r="AQ11" i="7"/>
  <c r="AP11" i="7"/>
  <c r="AM11" i="7"/>
  <c r="AM17" i="7" s="1"/>
  <c r="AL11" i="7"/>
  <c r="AK11" i="7"/>
  <c r="AK17" i="7" s="1"/>
  <c r="AJ11" i="7"/>
  <c r="AI11" i="7"/>
  <c r="AI17" i="7" s="1"/>
  <c r="AH11" i="7"/>
  <c r="AH17" i="7" s="1"/>
  <c r="AG11" i="7"/>
  <c r="AG17" i="7" s="1"/>
  <c r="AF11" i="7"/>
  <c r="AF17" i="7" s="1"/>
  <c r="AE11" i="7"/>
  <c r="AE17" i="7" s="1"/>
  <c r="AD11" i="7"/>
  <c r="AD17" i="7" s="1"/>
  <c r="AC11" i="7"/>
  <c r="AC17" i="7" s="1"/>
  <c r="AB11" i="7"/>
  <c r="AA11" i="7"/>
  <c r="Z11" i="7"/>
  <c r="Z17" i="7" s="1"/>
  <c r="Y11" i="7"/>
  <c r="X11" i="7"/>
  <c r="W11" i="7"/>
  <c r="V11" i="7"/>
  <c r="U11" i="7"/>
  <c r="U17" i="7" s="1"/>
  <c r="T11" i="7"/>
  <c r="T17" i="7" s="1"/>
  <c r="S11" i="7"/>
  <c r="S17" i="7" s="1"/>
  <c r="R11" i="7"/>
  <c r="R17" i="7" s="1"/>
  <c r="Q11" i="7"/>
  <c r="Q17" i="7" s="1"/>
  <c r="P11" i="7"/>
  <c r="P17" i="7" s="1"/>
  <c r="O11" i="7"/>
  <c r="O17" i="7" s="1"/>
  <c r="N11" i="7"/>
  <c r="N17" i="7" s="1"/>
  <c r="M11" i="7"/>
  <c r="M17" i="7" s="1"/>
  <c r="L11" i="7"/>
  <c r="K11" i="7"/>
  <c r="J11" i="7"/>
  <c r="I11" i="7"/>
  <c r="I17" i="7" s="1"/>
  <c r="H11" i="7"/>
  <c r="H17" i="7" s="1"/>
  <c r="G11" i="7"/>
  <c r="G17" i="7" s="1"/>
  <c r="F11" i="7"/>
  <c r="F17" i="7" s="1"/>
  <c r="E11" i="7"/>
  <c r="E17" i="7" s="1"/>
  <c r="D11" i="7"/>
  <c r="D17" i="7" s="1"/>
  <c r="AX9" i="7"/>
  <c r="AX11" i="7" s="1"/>
  <c r="AV9" i="7"/>
  <c r="AV11" i="7" s="1"/>
  <c r="AV17" i="7" s="1"/>
  <c r="AT9" i="7"/>
  <c r="AO9" i="7"/>
  <c r="W9" i="9" s="1"/>
  <c r="AN9" i="7"/>
  <c r="AZ9" i="7" s="1"/>
  <c r="AT8" i="7"/>
  <c r="AT11" i="7" s="1"/>
  <c r="AT17" i="7" s="1"/>
  <c r="AO8" i="7"/>
  <c r="W8" i="9" s="1"/>
  <c r="AN8" i="7"/>
  <c r="B1053" i="6"/>
  <c r="A1053" i="6"/>
  <c r="D1052" i="6"/>
  <c r="C1052" i="6"/>
  <c r="B1052" i="6"/>
  <c r="A1052" i="6"/>
  <c r="D1051" i="6"/>
  <c r="C1051" i="6"/>
  <c r="B1051" i="6"/>
  <c r="A1051" i="6"/>
  <c r="D1050" i="6"/>
  <c r="C1050" i="6"/>
  <c r="B1050" i="6"/>
  <c r="A1050" i="6"/>
  <c r="D1049" i="6"/>
  <c r="C1049" i="6"/>
  <c r="B1049" i="6"/>
  <c r="A1049" i="6"/>
  <c r="D1048" i="6"/>
  <c r="C1048" i="6"/>
  <c r="B1048" i="6"/>
  <c r="A1048" i="6"/>
  <c r="D1047" i="6"/>
  <c r="C1047" i="6"/>
  <c r="B1047" i="6"/>
  <c r="A1047" i="6"/>
  <c r="D1046" i="6"/>
  <c r="C1046" i="6"/>
  <c r="B1046" i="6"/>
  <c r="A1046" i="6"/>
  <c r="D1045" i="6"/>
  <c r="C1045" i="6"/>
  <c r="B1045" i="6"/>
  <c r="A1045" i="6"/>
  <c r="D1044" i="6"/>
  <c r="C1044" i="6"/>
  <c r="B1044" i="6"/>
  <c r="A1044" i="6"/>
  <c r="D1043" i="6"/>
  <c r="C1043" i="6"/>
  <c r="B1043" i="6"/>
  <c r="A1043" i="6"/>
  <c r="D1042" i="6"/>
  <c r="C1042" i="6"/>
  <c r="B1042" i="6"/>
  <c r="A1042" i="6"/>
  <c r="D1041" i="6"/>
  <c r="C1041" i="6"/>
  <c r="B1041" i="6"/>
  <c r="A1041" i="6"/>
  <c r="D1040" i="6"/>
  <c r="C1040" i="6"/>
  <c r="B1040" i="6"/>
  <c r="A1040" i="6"/>
  <c r="D1039" i="6"/>
  <c r="C1039" i="6"/>
  <c r="B1039" i="6"/>
  <c r="A1039" i="6"/>
  <c r="D1038" i="6"/>
  <c r="C1038" i="6"/>
  <c r="B1038" i="6"/>
  <c r="A1038" i="6"/>
  <c r="D1037" i="6"/>
  <c r="C1037" i="6"/>
  <c r="B1037" i="6"/>
  <c r="A1037" i="6"/>
  <c r="D1036" i="6"/>
  <c r="C1036" i="6"/>
  <c r="B1036" i="6"/>
  <c r="A1036" i="6"/>
  <c r="D1035" i="6"/>
  <c r="C1035" i="6"/>
  <c r="B1035" i="6"/>
  <c r="A1035" i="6"/>
  <c r="A1034" i="6"/>
  <c r="B1033" i="6"/>
  <c r="A1033" i="6"/>
  <c r="D1032" i="6"/>
  <c r="C1032" i="6"/>
  <c r="B1032" i="6"/>
  <c r="A1032" i="6"/>
  <c r="D1031" i="6"/>
  <c r="C1031" i="6"/>
  <c r="B1031" i="6"/>
  <c r="A1031" i="6"/>
  <c r="D1030" i="6"/>
  <c r="C1030" i="6"/>
  <c r="B1030" i="6"/>
  <c r="A1030" i="6"/>
  <c r="D1029" i="6"/>
  <c r="C1029" i="6"/>
  <c r="B1029" i="6"/>
  <c r="A1029" i="6"/>
  <c r="D1028" i="6"/>
  <c r="C1028" i="6"/>
  <c r="B1028" i="6"/>
  <c r="A1028" i="6"/>
  <c r="D1027" i="6"/>
  <c r="C1027" i="6"/>
  <c r="B1027" i="6"/>
  <c r="A1027" i="6"/>
  <c r="D1026" i="6"/>
  <c r="C1026" i="6"/>
  <c r="B1026" i="6"/>
  <c r="A1026" i="6"/>
  <c r="D1025" i="6"/>
  <c r="C1025" i="6"/>
  <c r="B1025" i="6"/>
  <c r="A1025" i="6"/>
  <c r="D1024" i="6"/>
  <c r="C1024" i="6"/>
  <c r="B1024" i="6"/>
  <c r="A1024" i="6"/>
  <c r="D1023" i="6"/>
  <c r="C1023" i="6"/>
  <c r="B1023" i="6"/>
  <c r="A1023" i="6"/>
  <c r="D1022" i="6"/>
  <c r="C1022" i="6"/>
  <c r="B1022" i="6"/>
  <c r="A1022" i="6"/>
  <c r="D1021" i="6"/>
  <c r="C1021" i="6"/>
  <c r="B1021" i="6"/>
  <c r="A1021" i="6"/>
  <c r="D1020" i="6"/>
  <c r="C1020" i="6"/>
  <c r="B1020" i="6"/>
  <c r="A1020" i="6"/>
  <c r="D1019" i="6"/>
  <c r="C1019" i="6"/>
  <c r="B1019" i="6"/>
  <c r="A1019" i="6"/>
  <c r="D1018" i="6"/>
  <c r="C1018" i="6"/>
  <c r="B1018" i="6"/>
  <c r="A1018" i="6"/>
  <c r="D1017" i="6"/>
  <c r="C1017" i="6"/>
  <c r="B1017" i="6"/>
  <c r="A1017" i="6"/>
  <c r="D1016" i="6"/>
  <c r="C1016" i="6"/>
  <c r="B1016" i="6"/>
  <c r="A1016" i="6"/>
  <c r="D1015" i="6"/>
  <c r="C1015" i="6"/>
  <c r="B1015" i="6"/>
  <c r="A1015" i="6"/>
  <c r="D1014" i="6"/>
  <c r="C1014" i="6"/>
  <c r="C1033" i="6" s="1"/>
  <c r="B1014" i="6"/>
  <c r="A1014" i="6"/>
  <c r="A1013" i="6"/>
  <c r="B1012" i="6"/>
  <c r="A1012" i="6"/>
  <c r="D1011" i="6"/>
  <c r="C1011" i="6"/>
  <c r="B1011" i="6"/>
  <c r="A1011" i="6"/>
  <c r="D1010" i="6"/>
  <c r="C1010" i="6"/>
  <c r="B1010" i="6"/>
  <c r="A1010" i="6"/>
  <c r="D1009" i="6"/>
  <c r="C1009" i="6"/>
  <c r="B1009" i="6"/>
  <c r="A1009" i="6"/>
  <c r="D1008" i="6"/>
  <c r="C1008" i="6"/>
  <c r="B1008" i="6"/>
  <c r="A1008" i="6"/>
  <c r="D1007" i="6"/>
  <c r="C1007" i="6"/>
  <c r="B1007" i="6"/>
  <c r="A1007" i="6"/>
  <c r="D1006" i="6"/>
  <c r="C1006" i="6"/>
  <c r="B1006" i="6"/>
  <c r="A1006" i="6"/>
  <c r="D1005" i="6"/>
  <c r="C1005" i="6"/>
  <c r="B1005" i="6"/>
  <c r="A1005" i="6"/>
  <c r="D1004" i="6"/>
  <c r="C1004" i="6"/>
  <c r="B1004" i="6"/>
  <c r="A1004" i="6"/>
  <c r="D1003" i="6"/>
  <c r="C1003" i="6"/>
  <c r="B1003" i="6"/>
  <c r="A1003" i="6"/>
  <c r="D1002" i="6"/>
  <c r="C1002" i="6"/>
  <c r="B1002" i="6"/>
  <c r="A1002" i="6"/>
  <c r="D1001" i="6"/>
  <c r="C1001" i="6"/>
  <c r="B1001" i="6"/>
  <c r="A1001" i="6"/>
  <c r="D1000" i="6"/>
  <c r="C1000" i="6"/>
  <c r="B1000" i="6"/>
  <c r="A1000" i="6"/>
  <c r="D999" i="6"/>
  <c r="C999" i="6"/>
  <c r="B999" i="6"/>
  <c r="A999" i="6"/>
  <c r="D998" i="6"/>
  <c r="C998" i="6"/>
  <c r="B998" i="6"/>
  <c r="A998" i="6"/>
  <c r="D997" i="6"/>
  <c r="C997" i="6"/>
  <c r="B997" i="6"/>
  <c r="A997" i="6"/>
  <c r="D996" i="6"/>
  <c r="C996" i="6"/>
  <c r="B996" i="6"/>
  <c r="A996" i="6"/>
  <c r="A995" i="6"/>
  <c r="B994" i="6"/>
  <c r="A994" i="6"/>
  <c r="D993" i="6"/>
  <c r="C993" i="6"/>
  <c r="B993" i="6"/>
  <c r="A993" i="6"/>
  <c r="D992" i="6"/>
  <c r="C992" i="6"/>
  <c r="B992" i="6"/>
  <c r="A992" i="6"/>
  <c r="D991" i="6"/>
  <c r="C991" i="6"/>
  <c r="B991" i="6"/>
  <c r="A991" i="6"/>
  <c r="D990" i="6"/>
  <c r="C990" i="6"/>
  <c r="B990" i="6"/>
  <c r="A990" i="6"/>
  <c r="D989" i="6"/>
  <c r="C989" i="6"/>
  <c r="B989" i="6"/>
  <c r="A989" i="6"/>
  <c r="D988" i="6"/>
  <c r="C988" i="6"/>
  <c r="B988" i="6"/>
  <c r="A988" i="6"/>
  <c r="D987" i="6"/>
  <c r="C987" i="6"/>
  <c r="B987" i="6"/>
  <c r="A987" i="6"/>
  <c r="D986" i="6"/>
  <c r="C986" i="6"/>
  <c r="B986" i="6"/>
  <c r="A986" i="6"/>
  <c r="D985" i="6"/>
  <c r="C985" i="6"/>
  <c r="B985" i="6"/>
  <c r="A985" i="6"/>
  <c r="D984" i="6"/>
  <c r="C984" i="6"/>
  <c r="B984" i="6"/>
  <c r="A984" i="6"/>
  <c r="D983" i="6"/>
  <c r="C983" i="6"/>
  <c r="B983" i="6"/>
  <c r="A983" i="6"/>
  <c r="D982" i="6"/>
  <c r="C982" i="6"/>
  <c r="B982" i="6"/>
  <c r="A982" i="6"/>
  <c r="D981" i="6"/>
  <c r="C981" i="6"/>
  <c r="B981" i="6"/>
  <c r="A981" i="6"/>
  <c r="D980" i="6"/>
  <c r="C980" i="6"/>
  <c r="B980" i="6"/>
  <c r="A980" i="6"/>
  <c r="D979" i="6"/>
  <c r="C979" i="6"/>
  <c r="B979" i="6"/>
  <c r="A979" i="6"/>
  <c r="D978" i="6"/>
  <c r="C978" i="6"/>
  <c r="B978" i="6"/>
  <c r="A978" i="6"/>
  <c r="D977" i="6"/>
  <c r="C977" i="6"/>
  <c r="B977" i="6"/>
  <c r="A977" i="6"/>
  <c r="D976" i="6"/>
  <c r="C976" i="6"/>
  <c r="B976" i="6"/>
  <c r="A976" i="6"/>
  <c r="D975" i="6"/>
  <c r="C975" i="6"/>
  <c r="B975" i="6"/>
  <c r="A975" i="6"/>
  <c r="D974" i="6"/>
  <c r="C974" i="6"/>
  <c r="B974" i="6"/>
  <c r="A974" i="6"/>
  <c r="D973" i="6"/>
  <c r="C973" i="6"/>
  <c r="B973" i="6"/>
  <c r="A973" i="6"/>
  <c r="D972" i="6"/>
  <c r="C972" i="6"/>
  <c r="B972" i="6"/>
  <c r="A972" i="6"/>
  <c r="D971" i="6"/>
  <c r="C971" i="6"/>
  <c r="B971" i="6"/>
  <c r="A971" i="6"/>
  <c r="D970" i="6"/>
  <c r="C970" i="6"/>
  <c r="B970" i="6"/>
  <c r="A970" i="6"/>
  <c r="D969" i="6"/>
  <c r="C969" i="6"/>
  <c r="B969" i="6"/>
  <c r="A969" i="6"/>
  <c r="D968" i="6"/>
  <c r="C968" i="6"/>
  <c r="C994" i="6" s="1"/>
  <c r="B968" i="6"/>
  <c r="A968" i="6"/>
  <c r="A967" i="6"/>
  <c r="B966" i="6"/>
  <c r="A966" i="6"/>
  <c r="D965" i="6"/>
  <c r="C965" i="6"/>
  <c r="B965" i="6"/>
  <c r="A965" i="6"/>
  <c r="D964" i="6"/>
  <c r="C964" i="6"/>
  <c r="B964" i="6"/>
  <c r="A964" i="6"/>
  <c r="D963" i="6"/>
  <c r="C963" i="6"/>
  <c r="B963" i="6"/>
  <c r="A963" i="6"/>
  <c r="D962" i="6"/>
  <c r="C962" i="6"/>
  <c r="B962" i="6"/>
  <c r="A962" i="6"/>
  <c r="D961" i="6"/>
  <c r="C961" i="6"/>
  <c r="B961" i="6"/>
  <c r="A961" i="6"/>
  <c r="D960" i="6"/>
  <c r="C960" i="6"/>
  <c r="B960" i="6"/>
  <c r="A960" i="6"/>
  <c r="D959" i="6"/>
  <c r="C959" i="6"/>
  <c r="B959" i="6"/>
  <c r="A959" i="6"/>
  <c r="D958" i="6"/>
  <c r="C958" i="6"/>
  <c r="B958" i="6"/>
  <c r="A958" i="6"/>
  <c r="D957" i="6"/>
  <c r="C957" i="6"/>
  <c r="B957" i="6"/>
  <c r="A957" i="6"/>
  <c r="D956" i="6"/>
  <c r="C956" i="6"/>
  <c r="B956" i="6"/>
  <c r="A956" i="6"/>
  <c r="D955" i="6"/>
  <c r="C955" i="6"/>
  <c r="B955" i="6"/>
  <c r="A955" i="6"/>
  <c r="D954" i="6"/>
  <c r="C954" i="6"/>
  <c r="B954" i="6"/>
  <c r="A954" i="6"/>
  <c r="D953" i="6"/>
  <c r="C953" i="6"/>
  <c r="B953" i="6"/>
  <c r="A953" i="6"/>
  <c r="D952" i="6"/>
  <c r="C952" i="6"/>
  <c r="B952" i="6"/>
  <c r="A952" i="6"/>
  <c r="D951" i="6"/>
  <c r="C951" i="6"/>
  <c r="B951" i="6"/>
  <c r="A951" i="6"/>
  <c r="D950" i="6"/>
  <c r="C950" i="6"/>
  <c r="B950" i="6"/>
  <c r="A950" i="6"/>
  <c r="D949" i="6"/>
  <c r="C949" i="6"/>
  <c r="B949" i="6"/>
  <c r="A949" i="6"/>
  <c r="D948" i="6"/>
  <c r="C948" i="6"/>
  <c r="B948" i="6"/>
  <c r="A948" i="6"/>
  <c r="D947" i="6"/>
  <c r="C947" i="6"/>
  <c r="B947" i="6"/>
  <c r="A947" i="6"/>
  <c r="D946" i="6"/>
  <c r="C946" i="6"/>
  <c r="B946" i="6"/>
  <c r="A946" i="6"/>
  <c r="D945" i="6"/>
  <c r="C945" i="6"/>
  <c r="B945" i="6"/>
  <c r="A945" i="6"/>
  <c r="D944" i="6"/>
  <c r="C944" i="6"/>
  <c r="B944" i="6"/>
  <c r="A944" i="6"/>
  <c r="D943" i="6"/>
  <c r="C943" i="6"/>
  <c r="B943" i="6"/>
  <c r="A943" i="6"/>
  <c r="D942" i="6"/>
  <c r="C942" i="6"/>
  <c r="B942" i="6"/>
  <c r="A942" i="6"/>
  <c r="D941" i="6"/>
  <c r="C941" i="6"/>
  <c r="B941" i="6"/>
  <c r="A941" i="6"/>
  <c r="D940" i="6"/>
  <c r="C940" i="6"/>
  <c r="B940" i="6"/>
  <c r="A940" i="6"/>
  <c r="D939" i="6"/>
  <c r="C939" i="6"/>
  <c r="B939" i="6"/>
  <c r="A939" i="6"/>
  <c r="D938" i="6"/>
  <c r="C938" i="6"/>
  <c r="B938" i="6"/>
  <c r="A938" i="6"/>
  <c r="D937" i="6"/>
  <c r="C937" i="6"/>
  <c r="B937" i="6"/>
  <c r="A937" i="6"/>
  <c r="D936" i="6"/>
  <c r="C936" i="6"/>
  <c r="B936" i="6"/>
  <c r="A936" i="6"/>
  <c r="D935" i="6"/>
  <c r="C935" i="6"/>
  <c r="B935" i="6"/>
  <c r="A935" i="6"/>
  <c r="D934" i="6"/>
  <c r="C934" i="6"/>
  <c r="B934" i="6"/>
  <c r="A934" i="6"/>
  <c r="D933" i="6"/>
  <c r="C933" i="6"/>
  <c r="B933" i="6"/>
  <c r="A933" i="6"/>
  <c r="D932" i="6"/>
  <c r="C932" i="6"/>
  <c r="B932" i="6"/>
  <c r="A932" i="6"/>
  <c r="D931" i="6"/>
  <c r="C931" i="6"/>
  <c r="B931" i="6"/>
  <c r="A931" i="6"/>
  <c r="D930" i="6"/>
  <c r="C930" i="6"/>
  <c r="B930" i="6"/>
  <c r="A930" i="6"/>
  <c r="D929" i="6"/>
  <c r="C929" i="6"/>
  <c r="B929" i="6"/>
  <c r="A929" i="6"/>
  <c r="D928" i="6"/>
  <c r="C928" i="6"/>
  <c r="B928" i="6"/>
  <c r="A928" i="6"/>
  <c r="D927" i="6"/>
  <c r="C927" i="6"/>
  <c r="B927" i="6"/>
  <c r="A927" i="6"/>
  <c r="D926" i="6"/>
  <c r="C926" i="6"/>
  <c r="B926" i="6"/>
  <c r="A926" i="6"/>
  <c r="D925" i="6"/>
  <c r="C925" i="6"/>
  <c r="B925" i="6"/>
  <c r="A925" i="6"/>
  <c r="D924" i="6"/>
  <c r="C924" i="6"/>
  <c r="B924" i="6"/>
  <c r="A924" i="6"/>
  <c r="D923" i="6"/>
  <c r="C923" i="6"/>
  <c r="B923" i="6"/>
  <c r="A923" i="6"/>
  <c r="D922" i="6"/>
  <c r="C922" i="6"/>
  <c r="B922" i="6"/>
  <c r="A922" i="6"/>
  <c r="D921" i="6"/>
  <c r="C921" i="6"/>
  <c r="B921" i="6"/>
  <c r="A921" i="6"/>
  <c r="D920" i="6"/>
  <c r="C920" i="6"/>
  <c r="B920" i="6"/>
  <c r="A920" i="6"/>
  <c r="D919" i="6"/>
  <c r="C919" i="6"/>
  <c r="B919" i="6"/>
  <c r="A919" i="6"/>
  <c r="D918" i="6"/>
  <c r="C918" i="6"/>
  <c r="B918" i="6"/>
  <c r="A918" i="6"/>
  <c r="A917" i="6"/>
  <c r="B916" i="6"/>
  <c r="A916" i="6"/>
  <c r="D915" i="6"/>
  <c r="C915" i="6"/>
  <c r="B915" i="6"/>
  <c r="A915" i="6"/>
  <c r="D914" i="6"/>
  <c r="C914" i="6"/>
  <c r="B914" i="6"/>
  <c r="A914" i="6"/>
  <c r="D913" i="6"/>
  <c r="C913" i="6"/>
  <c r="B913" i="6"/>
  <c r="A913" i="6"/>
  <c r="D912" i="6"/>
  <c r="C912" i="6"/>
  <c r="B912" i="6"/>
  <c r="A912" i="6"/>
  <c r="D911" i="6"/>
  <c r="C911" i="6"/>
  <c r="B911" i="6"/>
  <c r="A911" i="6"/>
  <c r="D910" i="6"/>
  <c r="C910" i="6"/>
  <c r="B910" i="6"/>
  <c r="A910" i="6"/>
  <c r="D909" i="6"/>
  <c r="C909" i="6"/>
  <c r="B909" i="6"/>
  <c r="A909" i="6"/>
  <c r="D908" i="6"/>
  <c r="C908" i="6"/>
  <c r="B908" i="6"/>
  <c r="A908" i="6"/>
  <c r="D907" i="6"/>
  <c r="C907" i="6"/>
  <c r="B907" i="6"/>
  <c r="A907" i="6"/>
  <c r="D906" i="6"/>
  <c r="C906" i="6"/>
  <c r="B906" i="6"/>
  <c r="A906" i="6"/>
  <c r="D905" i="6"/>
  <c r="C905" i="6"/>
  <c r="B905" i="6"/>
  <c r="A905" i="6"/>
  <c r="D904" i="6"/>
  <c r="C904" i="6"/>
  <c r="B904" i="6"/>
  <c r="A904" i="6"/>
  <c r="D903" i="6"/>
  <c r="C903" i="6"/>
  <c r="B903" i="6"/>
  <c r="A903" i="6"/>
  <c r="D902" i="6"/>
  <c r="C902" i="6"/>
  <c r="B902" i="6"/>
  <c r="A902" i="6"/>
  <c r="D901" i="6"/>
  <c r="C901" i="6"/>
  <c r="B901" i="6"/>
  <c r="A901" i="6"/>
  <c r="D900" i="6"/>
  <c r="C900" i="6"/>
  <c r="B900" i="6"/>
  <c r="A900" i="6"/>
  <c r="D899" i="6"/>
  <c r="C899" i="6"/>
  <c r="B899" i="6"/>
  <c r="A899" i="6"/>
  <c r="D898" i="6"/>
  <c r="C898" i="6"/>
  <c r="B898" i="6"/>
  <c r="A898" i="6"/>
  <c r="D897" i="6"/>
  <c r="C897" i="6"/>
  <c r="B897" i="6"/>
  <c r="A897" i="6"/>
  <c r="D896" i="6"/>
  <c r="C896" i="6"/>
  <c r="B896" i="6"/>
  <c r="A896" i="6"/>
  <c r="D895" i="6"/>
  <c r="C895" i="6"/>
  <c r="B895" i="6"/>
  <c r="A895" i="6"/>
  <c r="D894" i="6"/>
  <c r="C894" i="6"/>
  <c r="B894" i="6"/>
  <c r="A894" i="6"/>
  <c r="D893" i="6"/>
  <c r="C893" i="6"/>
  <c r="B893" i="6"/>
  <c r="A893" i="6"/>
  <c r="D892" i="6"/>
  <c r="C892" i="6"/>
  <c r="B892" i="6"/>
  <c r="A892" i="6"/>
  <c r="D891" i="6"/>
  <c r="C891" i="6"/>
  <c r="B891" i="6"/>
  <c r="A891" i="6"/>
  <c r="D890" i="6"/>
  <c r="C890" i="6"/>
  <c r="B890" i="6"/>
  <c r="A890" i="6"/>
  <c r="D889" i="6"/>
  <c r="C889" i="6"/>
  <c r="B889" i="6"/>
  <c r="A889" i="6"/>
  <c r="D888" i="6"/>
  <c r="C888" i="6"/>
  <c r="B888" i="6"/>
  <c r="A888" i="6"/>
  <c r="D887" i="6"/>
  <c r="C887" i="6"/>
  <c r="B887" i="6"/>
  <c r="A887" i="6"/>
  <c r="D886" i="6"/>
  <c r="C886" i="6"/>
  <c r="B886" i="6"/>
  <c r="A886" i="6"/>
  <c r="D885" i="6"/>
  <c r="C885" i="6"/>
  <c r="B885" i="6"/>
  <c r="A885" i="6"/>
  <c r="D884" i="6"/>
  <c r="C884" i="6"/>
  <c r="B884" i="6"/>
  <c r="A884" i="6"/>
  <c r="D883" i="6"/>
  <c r="C883" i="6"/>
  <c r="B883" i="6"/>
  <c r="A883" i="6"/>
  <c r="D882" i="6"/>
  <c r="C882" i="6"/>
  <c r="B882" i="6"/>
  <c r="A882" i="6"/>
  <c r="D881" i="6"/>
  <c r="C881" i="6"/>
  <c r="B881" i="6"/>
  <c r="A881" i="6"/>
  <c r="D880" i="6"/>
  <c r="C880" i="6"/>
  <c r="C916" i="6" s="1"/>
  <c r="B880" i="6"/>
  <c r="A880" i="6"/>
  <c r="D879" i="6"/>
  <c r="C879" i="6"/>
  <c r="B879" i="6"/>
  <c r="A879" i="6"/>
  <c r="A878" i="6"/>
  <c r="B877" i="6"/>
  <c r="A877" i="6"/>
  <c r="D876" i="6"/>
  <c r="C876" i="6"/>
  <c r="B876" i="6"/>
  <c r="A876" i="6"/>
  <c r="D875" i="6"/>
  <c r="C875" i="6"/>
  <c r="B875" i="6"/>
  <c r="A875" i="6"/>
  <c r="D874" i="6"/>
  <c r="C874" i="6"/>
  <c r="B874" i="6"/>
  <c r="A874" i="6"/>
  <c r="D873" i="6"/>
  <c r="C873" i="6"/>
  <c r="B873" i="6"/>
  <c r="A873" i="6"/>
  <c r="D872" i="6"/>
  <c r="C872" i="6"/>
  <c r="B872" i="6"/>
  <c r="A872" i="6"/>
  <c r="D871" i="6"/>
  <c r="C871" i="6"/>
  <c r="B871" i="6"/>
  <c r="A871" i="6"/>
  <c r="D870" i="6"/>
  <c r="C870" i="6"/>
  <c r="B870" i="6"/>
  <c r="A870" i="6"/>
  <c r="D869" i="6"/>
  <c r="C869" i="6"/>
  <c r="B869" i="6"/>
  <c r="A869" i="6"/>
  <c r="D868" i="6"/>
  <c r="C868" i="6"/>
  <c r="B868" i="6"/>
  <c r="A868" i="6"/>
  <c r="D867" i="6"/>
  <c r="C867" i="6"/>
  <c r="B867" i="6"/>
  <c r="A867" i="6"/>
  <c r="D866" i="6"/>
  <c r="C866" i="6"/>
  <c r="B866" i="6"/>
  <c r="A866" i="6"/>
  <c r="D865" i="6"/>
  <c r="C865" i="6"/>
  <c r="B865" i="6"/>
  <c r="A865" i="6"/>
  <c r="D864" i="6"/>
  <c r="C864" i="6"/>
  <c r="B864" i="6"/>
  <c r="A864" i="6"/>
  <c r="D863" i="6"/>
  <c r="C863" i="6"/>
  <c r="B863" i="6"/>
  <c r="A863" i="6"/>
  <c r="D862" i="6"/>
  <c r="C862" i="6"/>
  <c r="B862" i="6"/>
  <c r="A862" i="6"/>
  <c r="D861" i="6"/>
  <c r="C861" i="6"/>
  <c r="B861" i="6"/>
  <c r="A861" i="6"/>
  <c r="D860" i="6"/>
  <c r="C860" i="6"/>
  <c r="B860" i="6"/>
  <c r="A860" i="6"/>
  <c r="D859" i="6"/>
  <c r="C859" i="6"/>
  <c r="B859" i="6"/>
  <c r="A859" i="6"/>
  <c r="D858" i="6"/>
  <c r="C858" i="6"/>
  <c r="B858" i="6"/>
  <c r="A858" i="6"/>
  <c r="D857" i="6"/>
  <c r="C857" i="6"/>
  <c r="B857" i="6"/>
  <c r="A857" i="6"/>
  <c r="D856" i="6"/>
  <c r="C856" i="6"/>
  <c r="B856" i="6"/>
  <c r="A856" i="6"/>
  <c r="D855" i="6"/>
  <c r="C855" i="6"/>
  <c r="B855" i="6"/>
  <c r="A855" i="6"/>
  <c r="D854" i="6"/>
  <c r="C854" i="6"/>
  <c r="B854" i="6"/>
  <c r="A854" i="6"/>
  <c r="D853" i="6"/>
  <c r="C853" i="6"/>
  <c r="B853" i="6"/>
  <c r="A853" i="6"/>
  <c r="D852" i="6"/>
  <c r="C852" i="6"/>
  <c r="B852" i="6"/>
  <c r="A852" i="6"/>
  <c r="D851" i="6"/>
  <c r="C851" i="6"/>
  <c r="B851" i="6"/>
  <c r="A851" i="6"/>
  <c r="D850" i="6"/>
  <c r="C850" i="6"/>
  <c r="B850" i="6"/>
  <c r="A850" i="6"/>
  <c r="D849" i="6"/>
  <c r="C849" i="6"/>
  <c r="B849" i="6"/>
  <c r="A849" i="6"/>
  <c r="D848" i="6"/>
  <c r="C848" i="6"/>
  <c r="B848" i="6"/>
  <c r="A848" i="6"/>
  <c r="D847" i="6"/>
  <c r="C847" i="6"/>
  <c r="B847" i="6"/>
  <c r="A847" i="6"/>
  <c r="D846" i="6"/>
  <c r="C846" i="6"/>
  <c r="B846" i="6"/>
  <c r="A846" i="6"/>
  <c r="D845" i="6"/>
  <c r="C845" i="6"/>
  <c r="B845" i="6"/>
  <c r="A845" i="6"/>
  <c r="A844" i="6"/>
  <c r="B843" i="6"/>
  <c r="A843" i="6"/>
  <c r="D842" i="6"/>
  <c r="C842" i="6"/>
  <c r="B842" i="6"/>
  <c r="A842" i="6"/>
  <c r="D841" i="6"/>
  <c r="C841" i="6"/>
  <c r="B841" i="6"/>
  <c r="A841" i="6"/>
  <c r="D840" i="6"/>
  <c r="C840" i="6"/>
  <c r="B840" i="6"/>
  <c r="A840" i="6"/>
  <c r="D839" i="6"/>
  <c r="C839" i="6"/>
  <c r="B839" i="6"/>
  <c r="A839" i="6"/>
  <c r="D838" i="6"/>
  <c r="C838" i="6"/>
  <c r="B838" i="6"/>
  <c r="A838" i="6"/>
  <c r="D837" i="6"/>
  <c r="C837" i="6"/>
  <c r="B837" i="6"/>
  <c r="A837" i="6"/>
  <c r="D836" i="6"/>
  <c r="C836" i="6"/>
  <c r="B836" i="6"/>
  <c r="A836" i="6"/>
  <c r="D835" i="6"/>
  <c r="C835" i="6"/>
  <c r="B835" i="6"/>
  <c r="A835" i="6"/>
  <c r="D834" i="6"/>
  <c r="C834" i="6"/>
  <c r="B834" i="6"/>
  <c r="A834" i="6"/>
  <c r="D833" i="6"/>
  <c r="C833" i="6"/>
  <c r="B833" i="6"/>
  <c r="A833" i="6"/>
  <c r="D832" i="6"/>
  <c r="C832" i="6"/>
  <c r="B832" i="6"/>
  <c r="A832" i="6"/>
  <c r="D831" i="6"/>
  <c r="C831" i="6"/>
  <c r="B831" i="6"/>
  <c r="A831" i="6"/>
  <c r="D830" i="6"/>
  <c r="C830" i="6"/>
  <c r="B830" i="6"/>
  <c r="A830" i="6"/>
  <c r="D829" i="6"/>
  <c r="C829" i="6"/>
  <c r="B829" i="6"/>
  <c r="A829" i="6"/>
  <c r="D828" i="6"/>
  <c r="C828" i="6"/>
  <c r="B828" i="6"/>
  <c r="A828" i="6"/>
  <c r="D827" i="6"/>
  <c r="C827" i="6"/>
  <c r="B827" i="6"/>
  <c r="A827" i="6"/>
  <c r="D826" i="6"/>
  <c r="C826" i="6"/>
  <c r="B826" i="6"/>
  <c r="A826" i="6"/>
  <c r="D825" i="6"/>
  <c r="C825" i="6"/>
  <c r="B825" i="6"/>
  <c r="A825" i="6"/>
  <c r="D824" i="6"/>
  <c r="C824" i="6"/>
  <c r="B824" i="6"/>
  <c r="A824" i="6"/>
  <c r="D823" i="6"/>
  <c r="C823" i="6"/>
  <c r="B823" i="6"/>
  <c r="A823" i="6"/>
  <c r="D822" i="6"/>
  <c r="C822" i="6"/>
  <c r="B822" i="6"/>
  <c r="A822" i="6"/>
  <c r="D821" i="6"/>
  <c r="C821" i="6"/>
  <c r="B821" i="6"/>
  <c r="A821" i="6"/>
  <c r="A820" i="6"/>
  <c r="B819" i="6"/>
  <c r="A819" i="6"/>
  <c r="D818" i="6"/>
  <c r="C818" i="6"/>
  <c r="B818" i="6"/>
  <c r="A818" i="6"/>
  <c r="D817" i="6"/>
  <c r="C817" i="6"/>
  <c r="B817" i="6"/>
  <c r="A817" i="6"/>
  <c r="D816" i="6"/>
  <c r="C816" i="6"/>
  <c r="B816" i="6"/>
  <c r="A816" i="6"/>
  <c r="D815" i="6"/>
  <c r="C815" i="6"/>
  <c r="B815" i="6"/>
  <c r="A815" i="6"/>
  <c r="D814" i="6"/>
  <c r="C814" i="6"/>
  <c r="B814" i="6"/>
  <c r="A814" i="6"/>
  <c r="D813" i="6"/>
  <c r="C813" i="6"/>
  <c r="B813" i="6"/>
  <c r="A813" i="6"/>
  <c r="D812" i="6"/>
  <c r="C812" i="6"/>
  <c r="B812" i="6"/>
  <c r="A812" i="6"/>
  <c r="D811" i="6"/>
  <c r="C811" i="6"/>
  <c r="B811" i="6"/>
  <c r="A811" i="6"/>
  <c r="D810" i="6"/>
  <c r="C810" i="6"/>
  <c r="B810" i="6"/>
  <c r="A810" i="6"/>
  <c r="D809" i="6"/>
  <c r="C809" i="6"/>
  <c r="B809" i="6"/>
  <c r="A809" i="6"/>
  <c r="A808" i="6"/>
  <c r="B807" i="6"/>
  <c r="A807" i="6"/>
  <c r="D806" i="6"/>
  <c r="C806" i="6"/>
  <c r="B806" i="6"/>
  <c r="A806" i="6"/>
  <c r="D805" i="6"/>
  <c r="C805" i="6"/>
  <c r="B805" i="6"/>
  <c r="A805" i="6"/>
  <c r="D804" i="6"/>
  <c r="C804" i="6"/>
  <c r="B804" i="6"/>
  <c r="A804" i="6"/>
  <c r="D803" i="6"/>
  <c r="C803" i="6"/>
  <c r="B803" i="6"/>
  <c r="A803" i="6"/>
  <c r="D802" i="6"/>
  <c r="C802" i="6"/>
  <c r="B802" i="6"/>
  <c r="A802" i="6"/>
  <c r="D801" i="6"/>
  <c r="C801" i="6"/>
  <c r="B801" i="6"/>
  <c r="A801" i="6"/>
  <c r="D800" i="6"/>
  <c r="C800" i="6"/>
  <c r="B800" i="6"/>
  <c r="A800" i="6"/>
  <c r="D799" i="6"/>
  <c r="C799" i="6"/>
  <c r="B799" i="6"/>
  <c r="A799" i="6"/>
  <c r="D798" i="6"/>
  <c r="C798" i="6"/>
  <c r="B798" i="6"/>
  <c r="A798" i="6"/>
  <c r="D797" i="6"/>
  <c r="C797" i="6"/>
  <c r="B797" i="6"/>
  <c r="A797" i="6"/>
  <c r="D796" i="6"/>
  <c r="C796" i="6"/>
  <c r="B796" i="6"/>
  <c r="A796" i="6"/>
  <c r="D795" i="6"/>
  <c r="C795" i="6"/>
  <c r="B795" i="6"/>
  <c r="A795" i="6"/>
  <c r="D794" i="6"/>
  <c r="C794" i="6"/>
  <c r="B794" i="6"/>
  <c r="A794" i="6"/>
  <c r="D793" i="6"/>
  <c r="C793" i="6"/>
  <c r="B793" i="6"/>
  <c r="A793" i="6"/>
  <c r="D792" i="6"/>
  <c r="C792" i="6"/>
  <c r="B792" i="6"/>
  <c r="A792" i="6"/>
  <c r="D791" i="6"/>
  <c r="C791" i="6"/>
  <c r="B791" i="6"/>
  <c r="A791" i="6"/>
  <c r="D790" i="6"/>
  <c r="C790" i="6"/>
  <c r="B790" i="6"/>
  <c r="A790" i="6"/>
  <c r="D789" i="6"/>
  <c r="C789" i="6"/>
  <c r="B789" i="6"/>
  <c r="A789" i="6"/>
  <c r="D788" i="6"/>
  <c r="C788" i="6"/>
  <c r="B788" i="6"/>
  <c r="A788" i="6"/>
  <c r="D787" i="6"/>
  <c r="C787" i="6"/>
  <c r="B787" i="6"/>
  <c r="A787" i="6"/>
  <c r="D786" i="6"/>
  <c r="C786" i="6"/>
  <c r="B786" i="6"/>
  <c r="A786" i="6"/>
  <c r="D785" i="6"/>
  <c r="C785" i="6"/>
  <c r="B785" i="6"/>
  <c r="A785" i="6"/>
  <c r="D784" i="6"/>
  <c r="C784" i="6"/>
  <c r="B784" i="6"/>
  <c r="A784" i="6"/>
  <c r="D783" i="6"/>
  <c r="C783" i="6"/>
  <c r="B783" i="6"/>
  <c r="A783" i="6"/>
  <c r="D782" i="6"/>
  <c r="C782" i="6"/>
  <c r="B782" i="6"/>
  <c r="A782" i="6"/>
  <c r="D781" i="6"/>
  <c r="C781" i="6"/>
  <c r="B781" i="6"/>
  <c r="A781" i="6"/>
  <c r="A780" i="6"/>
  <c r="D778" i="6"/>
  <c r="C778" i="6"/>
  <c r="B778" i="6"/>
  <c r="A778" i="6"/>
  <c r="D777" i="6"/>
  <c r="C777" i="6"/>
  <c r="B777" i="6"/>
  <c r="A777" i="6"/>
  <c r="D776" i="6"/>
  <c r="C776" i="6"/>
  <c r="B776" i="6"/>
  <c r="A776" i="6"/>
  <c r="D775" i="6"/>
  <c r="C775" i="6"/>
  <c r="C779" i="6" s="1"/>
  <c r="B775" i="6"/>
  <c r="B779" i="6" s="1"/>
  <c r="A775" i="6"/>
  <c r="A774" i="6"/>
  <c r="D772" i="6"/>
  <c r="C772" i="6"/>
  <c r="B772" i="6"/>
  <c r="A772" i="6"/>
  <c r="D771" i="6"/>
  <c r="C771" i="6"/>
  <c r="B771" i="6"/>
  <c r="A771" i="6"/>
  <c r="D770" i="6"/>
  <c r="C770" i="6"/>
  <c r="B770" i="6"/>
  <c r="A770" i="6"/>
  <c r="D769" i="6"/>
  <c r="C769" i="6"/>
  <c r="B769" i="6"/>
  <c r="A769" i="6"/>
  <c r="D768" i="6"/>
  <c r="C768" i="6"/>
  <c r="B768" i="6"/>
  <c r="A768" i="6"/>
  <c r="A767" i="6"/>
  <c r="B773" i="6" s="1"/>
  <c r="D765" i="6"/>
  <c r="C765" i="6"/>
  <c r="B765" i="6"/>
  <c r="A765" i="6"/>
  <c r="D764" i="6"/>
  <c r="C764" i="6"/>
  <c r="B764" i="6"/>
  <c r="A764" i="6"/>
  <c r="D763" i="6"/>
  <c r="C763" i="6"/>
  <c r="B763" i="6"/>
  <c r="A763" i="6"/>
  <c r="D762" i="6"/>
  <c r="C762" i="6"/>
  <c r="B762" i="6"/>
  <c r="A762" i="6"/>
  <c r="D761" i="6"/>
  <c r="C761" i="6"/>
  <c r="B761" i="6"/>
  <c r="A761" i="6"/>
  <c r="D760" i="6"/>
  <c r="C760" i="6"/>
  <c r="B760" i="6"/>
  <c r="A760" i="6"/>
  <c r="A759" i="6"/>
  <c r="D757" i="6"/>
  <c r="C757" i="6"/>
  <c r="B757" i="6"/>
  <c r="A757" i="6"/>
  <c r="D756" i="6"/>
  <c r="C756" i="6"/>
  <c r="B756" i="6"/>
  <c r="A756" i="6"/>
  <c r="D755" i="6"/>
  <c r="C755" i="6"/>
  <c r="B755" i="6"/>
  <c r="A755" i="6"/>
  <c r="D754" i="6"/>
  <c r="C754" i="6"/>
  <c r="B754" i="6"/>
  <c r="A754" i="6"/>
  <c r="D753" i="6"/>
  <c r="C753" i="6"/>
  <c r="B753" i="6"/>
  <c r="A753" i="6"/>
  <c r="D752" i="6"/>
  <c r="C752" i="6"/>
  <c r="B752" i="6"/>
  <c r="A752" i="6"/>
  <c r="D751" i="6"/>
  <c r="C751" i="6"/>
  <c r="B751" i="6"/>
  <c r="A751" i="6"/>
  <c r="D750" i="6"/>
  <c r="C750" i="6"/>
  <c r="B750" i="6"/>
  <c r="A750" i="6"/>
  <c r="D749" i="6"/>
  <c r="C749" i="6"/>
  <c r="B749" i="6"/>
  <c r="A749" i="6"/>
  <c r="D748" i="6"/>
  <c r="C748" i="6"/>
  <c r="B748" i="6"/>
  <c r="A748" i="6"/>
  <c r="D747" i="6"/>
  <c r="C747" i="6"/>
  <c r="B747" i="6"/>
  <c r="A747" i="6"/>
  <c r="D746" i="6"/>
  <c r="C746" i="6"/>
  <c r="B746" i="6"/>
  <c r="A746" i="6"/>
  <c r="D745" i="6"/>
  <c r="C745" i="6"/>
  <c r="B745" i="6"/>
  <c r="A745" i="6"/>
  <c r="D744" i="6"/>
  <c r="C744" i="6"/>
  <c r="B744" i="6"/>
  <c r="A744" i="6"/>
  <c r="D743" i="6"/>
  <c r="C743" i="6"/>
  <c r="B743" i="6"/>
  <c r="A743" i="6"/>
  <c r="D742" i="6"/>
  <c r="C742" i="6"/>
  <c r="B742" i="6"/>
  <c r="A742" i="6"/>
  <c r="D741" i="6"/>
  <c r="C741" i="6"/>
  <c r="B741" i="6"/>
  <c r="A741" i="6"/>
  <c r="D740" i="6"/>
  <c r="C740" i="6"/>
  <c r="B740" i="6"/>
  <c r="A740" i="6"/>
  <c r="D739" i="6"/>
  <c r="C739" i="6"/>
  <c r="B739" i="6"/>
  <c r="A739" i="6"/>
  <c r="A738" i="6"/>
  <c r="B758" i="6" s="1"/>
  <c r="D736" i="6"/>
  <c r="C736" i="6"/>
  <c r="B736" i="6"/>
  <c r="A736" i="6"/>
  <c r="D735" i="6"/>
  <c r="C735" i="6"/>
  <c r="B735" i="6"/>
  <c r="A735" i="6"/>
  <c r="D734" i="6"/>
  <c r="C734" i="6"/>
  <c r="B734" i="6"/>
  <c r="A734" i="6"/>
  <c r="D733" i="6"/>
  <c r="C733" i="6"/>
  <c r="B733" i="6"/>
  <c r="A733" i="6"/>
  <c r="D732" i="6"/>
  <c r="C732" i="6"/>
  <c r="B732" i="6"/>
  <c r="A732" i="6"/>
  <c r="D731" i="6"/>
  <c r="C731" i="6"/>
  <c r="B731" i="6"/>
  <c r="A731" i="6"/>
  <c r="D730" i="6"/>
  <c r="C730" i="6"/>
  <c r="B730" i="6"/>
  <c r="A730" i="6"/>
  <c r="D729" i="6"/>
  <c r="C729" i="6"/>
  <c r="B729" i="6"/>
  <c r="A729" i="6"/>
  <c r="D728" i="6"/>
  <c r="C728" i="6"/>
  <c r="B728" i="6"/>
  <c r="A728" i="6"/>
  <c r="D727" i="6"/>
  <c r="C727" i="6"/>
  <c r="B727" i="6"/>
  <c r="A727" i="6"/>
  <c r="D726" i="6"/>
  <c r="C726" i="6"/>
  <c r="B726" i="6"/>
  <c r="A726" i="6"/>
  <c r="D725" i="6"/>
  <c r="C725" i="6"/>
  <c r="B725" i="6"/>
  <c r="A725" i="6"/>
  <c r="D724" i="6"/>
  <c r="C724" i="6"/>
  <c r="B724" i="6"/>
  <c r="A724" i="6"/>
  <c r="D723" i="6"/>
  <c r="C723" i="6"/>
  <c r="B723" i="6"/>
  <c r="A723" i="6"/>
  <c r="D722" i="6"/>
  <c r="C722" i="6"/>
  <c r="B722" i="6"/>
  <c r="A722" i="6"/>
  <c r="D721" i="6"/>
  <c r="C721" i="6"/>
  <c r="B721" i="6"/>
  <c r="A721" i="6"/>
  <c r="D720" i="6"/>
  <c r="C720" i="6"/>
  <c r="B720" i="6"/>
  <c r="A720" i="6"/>
  <c r="D719" i="6"/>
  <c r="C719" i="6"/>
  <c r="B719" i="6"/>
  <c r="A719" i="6"/>
  <c r="D718" i="6"/>
  <c r="C718" i="6"/>
  <c r="B718" i="6"/>
  <c r="A718" i="6"/>
  <c r="D717" i="6"/>
  <c r="C717" i="6"/>
  <c r="B717" i="6"/>
  <c r="A717" i="6"/>
  <c r="A716" i="6"/>
  <c r="B737" i="6" s="1"/>
  <c r="D714" i="6"/>
  <c r="C714" i="6"/>
  <c r="B714" i="6"/>
  <c r="A714" i="6"/>
  <c r="D713" i="6"/>
  <c r="C713" i="6"/>
  <c r="B713" i="6"/>
  <c r="A713" i="6"/>
  <c r="D712" i="6"/>
  <c r="C712" i="6"/>
  <c r="B712" i="6"/>
  <c r="A712" i="6"/>
  <c r="D711" i="6"/>
  <c r="C711" i="6"/>
  <c r="B711" i="6"/>
  <c r="A711" i="6"/>
  <c r="D710" i="6"/>
  <c r="C710" i="6"/>
  <c r="B710" i="6"/>
  <c r="A710" i="6"/>
  <c r="D709" i="6"/>
  <c r="C709" i="6"/>
  <c r="B709" i="6"/>
  <c r="A709" i="6"/>
  <c r="D708" i="6"/>
  <c r="C708" i="6"/>
  <c r="B708" i="6"/>
  <c r="A708" i="6"/>
  <c r="D707" i="6"/>
  <c r="C707" i="6"/>
  <c r="B707" i="6"/>
  <c r="A707" i="6"/>
  <c r="D706" i="6"/>
  <c r="C706" i="6"/>
  <c r="B706" i="6"/>
  <c r="A706" i="6"/>
  <c r="D705" i="6"/>
  <c r="C705" i="6"/>
  <c r="B705" i="6"/>
  <c r="A705" i="6"/>
  <c r="D704" i="6"/>
  <c r="C704" i="6"/>
  <c r="B704" i="6"/>
  <c r="A704" i="6"/>
  <c r="D703" i="6"/>
  <c r="C703" i="6"/>
  <c r="B703" i="6"/>
  <c r="A703" i="6"/>
  <c r="D702" i="6"/>
  <c r="C702" i="6"/>
  <c r="C715" i="6" s="1"/>
  <c r="B702" i="6"/>
  <c r="A702" i="6"/>
  <c r="D701" i="6"/>
  <c r="C701" i="6"/>
  <c r="B701" i="6"/>
  <c r="A701" i="6"/>
  <c r="A700" i="6"/>
  <c r="B715" i="6" s="1"/>
  <c r="D698" i="6"/>
  <c r="C698" i="6"/>
  <c r="B698" i="6"/>
  <c r="A698" i="6"/>
  <c r="D697" i="6"/>
  <c r="C697" i="6"/>
  <c r="B697" i="6"/>
  <c r="A697" i="6"/>
  <c r="D696" i="6"/>
  <c r="C696" i="6"/>
  <c r="B696" i="6"/>
  <c r="A696" i="6"/>
  <c r="D695" i="6"/>
  <c r="C695" i="6"/>
  <c r="B695" i="6"/>
  <c r="A695" i="6"/>
  <c r="D694" i="6"/>
  <c r="C694" i="6"/>
  <c r="B694" i="6"/>
  <c r="A694" i="6"/>
  <c r="D693" i="6"/>
  <c r="C693" i="6"/>
  <c r="B693" i="6"/>
  <c r="A693" i="6"/>
  <c r="D692" i="6"/>
  <c r="C692" i="6"/>
  <c r="B692" i="6"/>
  <c r="A692" i="6"/>
  <c r="D691" i="6"/>
  <c r="C691" i="6"/>
  <c r="B691" i="6"/>
  <c r="A691" i="6"/>
  <c r="D690" i="6"/>
  <c r="C690" i="6"/>
  <c r="B690" i="6"/>
  <c r="A690" i="6"/>
  <c r="D689" i="6"/>
  <c r="C689" i="6"/>
  <c r="B689" i="6"/>
  <c r="A689" i="6"/>
  <c r="D688" i="6"/>
  <c r="C688" i="6"/>
  <c r="B688" i="6"/>
  <c r="A688" i="6"/>
  <c r="D687" i="6"/>
  <c r="C687" i="6"/>
  <c r="B687" i="6"/>
  <c r="A687" i="6"/>
  <c r="D686" i="6"/>
  <c r="C686" i="6"/>
  <c r="B686" i="6"/>
  <c r="A686" i="6"/>
  <c r="D685" i="6"/>
  <c r="C685" i="6"/>
  <c r="B685" i="6"/>
  <c r="A685" i="6"/>
  <c r="D684" i="6"/>
  <c r="C684" i="6"/>
  <c r="B684" i="6"/>
  <c r="A684" i="6"/>
  <c r="D683" i="6"/>
  <c r="C683" i="6"/>
  <c r="B683" i="6"/>
  <c r="A683" i="6"/>
  <c r="D682" i="6"/>
  <c r="C682" i="6"/>
  <c r="B682" i="6"/>
  <c r="A682" i="6"/>
  <c r="D681" i="6"/>
  <c r="C681" i="6"/>
  <c r="B681" i="6"/>
  <c r="A681" i="6"/>
  <c r="D680" i="6"/>
  <c r="C680" i="6"/>
  <c r="B680" i="6"/>
  <c r="A680" i="6"/>
  <c r="D679" i="6"/>
  <c r="C679" i="6"/>
  <c r="B679" i="6"/>
  <c r="A679" i="6"/>
  <c r="A678" i="6"/>
  <c r="B699" i="6" s="1"/>
  <c r="D676" i="6"/>
  <c r="C676" i="6"/>
  <c r="B676" i="6"/>
  <c r="A676" i="6"/>
  <c r="D675" i="6"/>
  <c r="C675" i="6"/>
  <c r="B675" i="6"/>
  <c r="A675" i="6"/>
  <c r="D674" i="6"/>
  <c r="C674" i="6"/>
  <c r="B674" i="6"/>
  <c r="A674" i="6"/>
  <c r="D673" i="6"/>
  <c r="C673" i="6"/>
  <c r="B673" i="6"/>
  <c r="A673" i="6"/>
  <c r="D672" i="6"/>
  <c r="C672" i="6"/>
  <c r="B672" i="6"/>
  <c r="A672" i="6"/>
  <c r="D671" i="6"/>
  <c r="C671" i="6"/>
  <c r="B671" i="6"/>
  <c r="A671" i="6"/>
  <c r="D670" i="6"/>
  <c r="C670" i="6"/>
  <c r="B670" i="6"/>
  <c r="A670" i="6"/>
  <c r="D669" i="6"/>
  <c r="C669" i="6"/>
  <c r="B669" i="6"/>
  <c r="A669" i="6"/>
  <c r="D668" i="6"/>
  <c r="C668" i="6"/>
  <c r="B668" i="6"/>
  <c r="A668" i="6"/>
  <c r="D667" i="6"/>
  <c r="C667" i="6"/>
  <c r="B667" i="6"/>
  <c r="A667" i="6"/>
  <c r="D666" i="6"/>
  <c r="C666" i="6"/>
  <c r="B666" i="6"/>
  <c r="A666" i="6"/>
  <c r="D665" i="6"/>
  <c r="C665" i="6"/>
  <c r="B665" i="6"/>
  <c r="A665" i="6"/>
  <c r="D664" i="6"/>
  <c r="C664" i="6"/>
  <c r="B664" i="6"/>
  <c r="A664" i="6"/>
  <c r="D663" i="6"/>
  <c r="C663" i="6"/>
  <c r="B663" i="6"/>
  <c r="A663" i="6"/>
  <c r="D662" i="6"/>
  <c r="C662" i="6"/>
  <c r="B662" i="6"/>
  <c r="A662" i="6"/>
  <c r="D661" i="6"/>
  <c r="C661" i="6"/>
  <c r="B661" i="6"/>
  <c r="A661" i="6"/>
  <c r="D660" i="6"/>
  <c r="C660" i="6"/>
  <c r="B660" i="6"/>
  <c r="A660" i="6"/>
  <c r="D659" i="6"/>
  <c r="C659" i="6"/>
  <c r="B659" i="6"/>
  <c r="A659" i="6"/>
  <c r="D658" i="6"/>
  <c r="C658" i="6"/>
  <c r="B658" i="6"/>
  <c r="A658" i="6"/>
  <c r="D657" i="6"/>
  <c r="C657" i="6"/>
  <c r="B657" i="6"/>
  <c r="A657" i="6"/>
  <c r="D656" i="6"/>
  <c r="C656" i="6"/>
  <c r="B656" i="6"/>
  <c r="A656" i="6"/>
  <c r="D655" i="6"/>
  <c r="C655" i="6"/>
  <c r="B655" i="6"/>
  <c r="A655" i="6"/>
  <c r="D654" i="6"/>
  <c r="C654" i="6"/>
  <c r="B654" i="6"/>
  <c r="A654" i="6"/>
  <c r="D653" i="6"/>
  <c r="C653" i="6"/>
  <c r="B653" i="6"/>
  <c r="A653" i="6"/>
  <c r="D652" i="6"/>
  <c r="C652" i="6"/>
  <c r="B652" i="6"/>
  <c r="A652" i="6"/>
  <c r="D651" i="6"/>
  <c r="C651" i="6"/>
  <c r="B651" i="6"/>
  <c r="A651" i="6"/>
  <c r="D650" i="6"/>
  <c r="C650" i="6"/>
  <c r="B650" i="6"/>
  <c r="A650" i="6"/>
  <c r="D649" i="6"/>
  <c r="C649" i="6"/>
  <c r="C677" i="6" s="1"/>
  <c r="A649" i="6"/>
  <c r="A648" i="6"/>
  <c r="B677" i="6" s="1"/>
  <c r="D646" i="6"/>
  <c r="C646" i="6"/>
  <c r="B646" i="6"/>
  <c r="A646" i="6"/>
  <c r="D645" i="6"/>
  <c r="C645" i="6"/>
  <c r="B645" i="6"/>
  <c r="A645" i="6"/>
  <c r="D644" i="6"/>
  <c r="C644" i="6"/>
  <c r="B644" i="6"/>
  <c r="A644" i="6"/>
  <c r="D643" i="6"/>
  <c r="C643" i="6"/>
  <c r="B643" i="6"/>
  <c r="A643" i="6"/>
  <c r="D642" i="6"/>
  <c r="C642" i="6"/>
  <c r="B642" i="6"/>
  <c r="A642" i="6"/>
  <c r="D641" i="6"/>
  <c r="C641" i="6"/>
  <c r="B641" i="6"/>
  <c r="A641" i="6"/>
  <c r="D640" i="6"/>
  <c r="C640" i="6"/>
  <c r="B640" i="6"/>
  <c r="A640" i="6"/>
  <c r="D639" i="6"/>
  <c r="C639" i="6"/>
  <c r="B639" i="6"/>
  <c r="A639" i="6"/>
  <c r="D638" i="6"/>
  <c r="C638" i="6"/>
  <c r="B638" i="6"/>
  <c r="A638" i="6"/>
  <c r="D637" i="6"/>
  <c r="C637" i="6"/>
  <c r="B637" i="6"/>
  <c r="A637" i="6"/>
  <c r="D636" i="6"/>
  <c r="C636" i="6"/>
  <c r="B636" i="6"/>
  <c r="A636" i="6"/>
  <c r="D635" i="6"/>
  <c r="C635" i="6"/>
  <c r="B635" i="6"/>
  <c r="A635" i="6"/>
  <c r="D634" i="6"/>
  <c r="C634" i="6"/>
  <c r="B634" i="6"/>
  <c r="A634" i="6"/>
  <c r="D633" i="6"/>
  <c r="C633" i="6"/>
  <c r="B633" i="6"/>
  <c r="A633" i="6"/>
  <c r="D632" i="6"/>
  <c r="C632" i="6"/>
  <c r="B632" i="6"/>
  <c r="A632" i="6"/>
  <c r="D631" i="6"/>
  <c r="C631" i="6"/>
  <c r="B631" i="6"/>
  <c r="A631" i="6"/>
  <c r="D630" i="6"/>
  <c r="C630" i="6"/>
  <c r="B630" i="6"/>
  <c r="A630" i="6"/>
  <c r="D629" i="6"/>
  <c r="C629" i="6"/>
  <c r="B629" i="6"/>
  <c r="A629" i="6"/>
  <c r="D628" i="6"/>
  <c r="C628" i="6"/>
  <c r="B628" i="6"/>
  <c r="A628" i="6"/>
  <c r="D627" i="6"/>
  <c r="C627" i="6"/>
  <c r="B627" i="6"/>
  <c r="A627" i="6"/>
  <c r="D626" i="6"/>
  <c r="C626" i="6"/>
  <c r="B626" i="6"/>
  <c r="A626" i="6"/>
  <c r="D625" i="6"/>
  <c r="C625" i="6"/>
  <c r="B625" i="6"/>
  <c r="A625" i="6"/>
  <c r="D624" i="6"/>
  <c r="C624" i="6"/>
  <c r="B624" i="6"/>
  <c r="A624" i="6"/>
  <c r="D623" i="6"/>
  <c r="C623" i="6"/>
  <c r="B623" i="6"/>
  <c r="A623" i="6"/>
  <c r="D622" i="6"/>
  <c r="C622" i="6"/>
  <c r="B622" i="6"/>
  <c r="A622" i="6"/>
  <c r="D621" i="6"/>
  <c r="C621" i="6"/>
  <c r="B621" i="6"/>
  <c r="A621" i="6"/>
  <c r="D620" i="6"/>
  <c r="C620" i="6"/>
  <c r="B620" i="6"/>
  <c r="A620" i="6"/>
  <c r="A619" i="6"/>
  <c r="B647" i="6" s="1"/>
  <c r="D617" i="6"/>
  <c r="C617" i="6"/>
  <c r="B617" i="6"/>
  <c r="A617" i="6"/>
  <c r="D616" i="6"/>
  <c r="C616" i="6"/>
  <c r="B616" i="6"/>
  <c r="A616" i="6"/>
  <c r="D615" i="6"/>
  <c r="C615" i="6"/>
  <c r="B615" i="6"/>
  <c r="A615" i="6"/>
  <c r="D614" i="6"/>
  <c r="C614" i="6"/>
  <c r="B614" i="6"/>
  <c r="A614" i="6"/>
  <c r="D613" i="6"/>
  <c r="C613" i="6"/>
  <c r="B613" i="6"/>
  <c r="A613" i="6"/>
  <c r="D612" i="6"/>
  <c r="C612" i="6"/>
  <c r="B612" i="6"/>
  <c r="A612" i="6"/>
  <c r="D611" i="6"/>
  <c r="C611" i="6"/>
  <c r="B611" i="6"/>
  <c r="A611" i="6"/>
  <c r="D610" i="6"/>
  <c r="C610" i="6"/>
  <c r="B610" i="6"/>
  <c r="A610" i="6"/>
  <c r="D609" i="6"/>
  <c r="C609" i="6"/>
  <c r="B609" i="6"/>
  <c r="A609" i="6"/>
  <c r="D608" i="6"/>
  <c r="C608" i="6"/>
  <c r="B608" i="6"/>
  <c r="A608" i="6"/>
  <c r="D607" i="6"/>
  <c r="C607" i="6"/>
  <c r="B607" i="6"/>
  <c r="A607" i="6"/>
  <c r="D606" i="6"/>
  <c r="C606" i="6"/>
  <c r="B606" i="6"/>
  <c r="A606" i="6"/>
  <c r="D605" i="6"/>
  <c r="C605" i="6"/>
  <c r="B605" i="6"/>
  <c r="A605" i="6"/>
  <c r="D604" i="6"/>
  <c r="C604" i="6"/>
  <c r="B604" i="6"/>
  <c r="A604" i="6"/>
  <c r="D603" i="6"/>
  <c r="C603" i="6"/>
  <c r="B603" i="6"/>
  <c r="A603" i="6"/>
  <c r="D602" i="6"/>
  <c r="C602" i="6"/>
  <c r="A602" i="6"/>
  <c r="A601" i="6"/>
  <c r="B618" i="6" s="1"/>
  <c r="D599" i="6"/>
  <c r="C599" i="6"/>
  <c r="B599" i="6"/>
  <c r="A599" i="6"/>
  <c r="D598" i="6"/>
  <c r="C598" i="6"/>
  <c r="B598" i="6"/>
  <c r="A598" i="6"/>
  <c r="D597" i="6"/>
  <c r="C597" i="6"/>
  <c r="B597" i="6"/>
  <c r="A597" i="6"/>
  <c r="D596" i="6"/>
  <c r="C596" i="6"/>
  <c r="B596" i="6"/>
  <c r="A596" i="6"/>
  <c r="D595" i="6"/>
  <c r="C595" i="6"/>
  <c r="B595" i="6"/>
  <c r="A595" i="6"/>
  <c r="D594" i="6"/>
  <c r="C594" i="6"/>
  <c r="B594" i="6"/>
  <c r="A594" i="6"/>
  <c r="D593" i="6"/>
  <c r="C593" i="6"/>
  <c r="B593" i="6"/>
  <c r="A593" i="6"/>
  <c r="D592" i="6"/>
  <c r="C592" i="6"/>
  <c r="B592" i="6"/>
  <c r="A592" i="6"/>
  <c r="D591" i="6"/>
  <c r="C591" i="6"/>
  <c r="B591" i="6"/>
  <c r="A591" i="6"/>
  <c r="D590" i="6"/>
  <c r="C590" i="6"/>
  <c r="B590" i="6"/>
  <c r="A590" i="6"/>
  <c r="D589" i="6"/>
  <c r="C589" i="6"/>
  <c r="B589" i="6"/>
  <c r="A589" i="6"/>
  <c r="D588" i="6"/>
  <c r="C588" i="6"/>
  <c r="B588" i="6"/>
  <c r="A588" i="6"/>
  <c r="D587" i="6"/>
  <c r="C587" i="6"/>
  <c r="B587" i="6"/>
  <c r="A587" i="6"/>
  <c r="A586" i="6"/>
  <c r="B600" i="6" s="1"/>
  <c r="D584" i="6"/>
  <c r="C584" i="6"/>
  <c r="B584" i="6"/>
  <c r="A584" i="6"/>
  <c r="D583" i="6"/>
  <c r="C583" i="6"/>
  <c r="B583" i="6"/>
  <c r="A583" i="6"/>
  <c r="D582" i="6"/>
  <c r="C582" i="6"/>
  <c r="B582" i="6"/>
  <c r="A582" i="6"/>
  <c r="D581" i="6"/>
  <c r="C581" i="6"/>
  <c r="B581" i="6"/>
  <c r="A581" i="6"/>
  <c r="D580" i="6"/>
  <c r="C580" i="6"/>
  <c r="B580" i="6"/>
  <c r="A580" i="6"/>
  <c r="D579" i="6"/>
  <c r="C579" i="6"/>
  <c r="B579" i="6"/>
  <c r="A579" i="6"/>
  <c r="D578" i="6"/>
  <c r="C578" i="6"/>
  <c r="B578" i="6"/>
  <c r="A578" i="6"/>
  <c r="D577" i="6"/>
  <c r="C577" i="6"/>
  <c r="B577" i="6"/>
  <c r="A577" i="6"/>
  <c r="D576" i="6"/>
  <c r="C576" i="6"/>
  <c r="B576" i="6"/>
  <c r="A576" i="6"/>
  <c r="D575" i="6"/>
  <c r="C575" i="6"/>
  <c r="B575" i="6"/>
  <c r="A575" i="6"/>
  <c r="D574" i="6"/>
  <c r="C574" i="6"/>
  <c r="B574" i="6"/>
  <c r="A574" i="6"/>
  <c r="D573" i="6"/>
  <c r="C573" i="6"/>
  <c r="B573" i="6"/>
  <c r="A573" i="6"/>
  <c r="D572" i="6"/>
  <c r="C572" i="6"/>
  <c r="B572" i="6"/>
  <c r="A572" i="6"/>
  <c r="D571" i="6"/>
  <c r="C571" i="6"/>
  <c r="B571" i="6"/>
  <c r="A571" i="6"/>
  <c r="D570" i="6"/>
  <c r="C570" i="6"/>
  <c r="B570" i="6"/>
  <c r="A570" i="6"/>
  <c r="D569" i="6"/>
  <c r="C569" i="6"/>
  <c r="B569" i="6"/>
  <c r="A569" i="6"/>
  <c r="D568" i="6"/>
  <c r="C568" i="6"/>
  <c r="B568" i="6"/>
  <c r="A568" i="6"/>
  <c r="D567" i="6"/>
  <c r="C567" i="6"/>
  <c r="B567" i="6"/>
  <c r="A567" i="6"/>
  <c r="D566" i="6"/>
  <c r="C566" i="6"/>
  <c r="B566" i="6"/>
  <c r="A566" i="6"/>
  <c r="D565" i="6"/>
  <c r="C565" i="6"/>
  <c r="B565" i="6"/>
  <c r="A565" i="6"/>
  <c r="D564" i="6"/>
  <c r="C564" i="6"/>
  <c r="B564" i="6"/>
  <c r="A564" i="6"/>
  <c r="D563" i="6"/>
  <c r="C563" i="6"/>
  <c r="B563" i="6"/>
  <c r="A563" i="6"/>
  <c r="D562" i="6"/>
  <c r="C562" i="6"/>
  <c r="B562" i="6"/>
  <c r="A562" i="6"/>
  <c r="D561" i="6"/>
  <c r="C561" i="6"/>
  <c r="B561" i="6"/>
  <c r="A561" i="6"/>
  <c r="D560" i="6"/>
  <c r="C560" i="6"/>
  <c r="B560" i="6"/>
  <c r="A560" i="6"/>
  <c r="D559" i="6"/>
  <c r="C559" i="6"/>
  <c r="B559" i="6"/>
  <c r="A559" i="6"/>
  <c r="D558" i="6"/>
  <c r="C558" i="6"/>
  <c r="B558" i="6"/>
  <c r="A558" i="6"/>
  <c r="D557" i="6"/>
  <c r="C557" i="6"/>
  <c r="B557" i="6"/>
  <c r="A557" i="6"/>
  <c r="D556" i="6"/>
  <c r="C556" i="6"/>
  <c r="B556" i="6"/>
  <c r="A556" i="6"/>
  <c r="D555" i="6"/>
  <c r="C555" i="6"/>
  <c r="B555" i="6"/>
  <c r="A555" i="6"/>
  <c r="D554" i="6"/>
  <c r="C554" i="6"/>
  <c r="B554" i="6"/>
  <c r="A554" i="6"/>
  <c r="D553" i="6"/>
  <c r="C553" i="6"/>
  <c r="B553" i="6"/>
  <c r="A553" i="6"/>
  <c r="D552" i="6"/>
  <c r="C552" i="6"/>
  <c r="B552" i="6"/>
  <c r="A552" i="6"/>
  <c r="D551" i="6"/>
  <c r="C551" i="6"/>
  <c r="B551" i="6"/>
  <c r="A551" i="6"/>
  <c r="D550" i="6"/>
  <c r="C550" i="6"/>
  <c r="B550" i="6"/>
  <c r="A550" i="6"/>
  <c r="A549" i="6"/>
  <c r="B585" i="6" s="1"/>
  <c r="D547" i="6"/>
  <c r="C547" i="6"/>
  <c r="B547" i="6"/>
  <c r="A547" i="6"/>
  <c r="D546" i="6"/>
  <c r="C546" i="6"/>
  <c r="B546" i="6"/>
  <c r="A546" i="6"/>
  <c r="D545" i="6"/>
  <c r="C545" i="6"/>
  <c r="B545" i="6"/>
  <c r="A545" i="6"/>
  <c r="D544" i="6"/>
  <c r="C544" i="6"/>
  <c r="B544" i="6"/>
  <c r="A544" i="6"/>
  <c r="D543" i="6"/>
  <c r="C543" i="6"/>
  <c r="B543" i="6"/>
  <c r="A543" i="6"/>
  <c r="D542" i="6"/>
  <c r="C542" i="6"/>
  <c r="B542" i="6"/>
  <c r="A542" i="6"/>
  <c r="D541" i="6"/>
  <c r="C541" i="6"/>
  <c r="B541" i="6"/>
  <c r="A541" i="6"/>
  <c r="D540" i="6"/>
  <c r="C540" i="6"/>
  <c r="B540" i="6"/>
  <c r="A540" i="6"/>
  <c r="D539" i="6"/>
  <c r="C539" i="6"/>
  <c r="B539" i="6"/>
  <c r="A539" i="6"/>
  <c r="D538" i="6"/>
  <c r="C538" i="6"/>
  <c r="B538" i="6"/>
  <c r="A538" i="6"/>
  <c r="D537" i="6"/>
  <c r="C537" i="6"/>
  <c r="B537" i="6"/>
  <c r="A537" i="6"/>
  <c r="D536" i="6"/>
  <c r="C536" i="6"/>
  <c r="B536" i="6"/>
  <c r="A536" i="6"/>
  <c r="D535" i="6"/>
  <c r="C535" i="6"/>
  <c r="B535" i="6"/>
  <c r="A535" i="6"/>
  <c r="D534" i="6"/>
  <c r="C534" i="6"/>
  <c r="B534" i="6"/>
  <c r="A534" i="6"/>
  <c r="D533" i="6"/>
  <c r="C533" i="6"/>
  <c r="B533" i="6"/>
  <c r="A533" i="6"/>
  <c r="D532" i="6"/>
  <c r="C532" i="6"/>
  <c r="B532" i="6"/>
  <c r="A532" i="6"/>
  <c r="D531" i="6"/>
  <c r="C531" i="6"/>
  <c r="B531" i="6"/>
  <c r="A531" i="6"/>
  <c r="D530" i="6"/>
  <c r="C530" i="6"/>
  <c r="B530" i="6"/>
  <c r="A530" i="6"/>
  <c r="D529" i="6"/>
  <c r="C529" i="6"/>
  <c r="B529" i="6"/>
  <c r="A529" i="6"/>
  <c r="D528" i="6"/>
  <c r="C528" i="6"/>
  <c r="B528" i="6"/>
  <c r="A528" i="6"/>
  <c r="D527" i="6"/>
  <c r="C527" i="6"/>
  <c r="B527" i="6"/>
  <c r="A527" i="6"/>
  <c r="D526" i="6"/>
  <c r="C526" i="6"/>
  <c r="B526" i="6"/>
  <c r="A526" i="6"/>
  <c r="D525" i="6"/>
  <c r="C525" i="6"/>
  <c r="B525" i="6"/>
  <c r="A525" i="6"/>
  <c r="D524" i="6"/>
  <c r="C524" i="6"/>
  <c r="B524" i="6"/>
  <c r="A524" i="6"/>
  <c r="D523" i="6"/>
  <c r="C523" i="6"/>
  <c r="B523" i="6"/>
  <c r="A523" i="6"/>
  <c r="D522" i="6"/>
  <c r="C522" i="6"/>
  <c r="B522" i="6"/>
  <c r="A522" i="6"/>
  <c r="D521" i="6"/>
  <c r="C521" i="6"/>
  <c r="B521" i="6"/>
  <c r="A521" i="6"/>
  <c r="D520" i="6"/>
  <c r="C520" i="6"/>
  <c r="B520" i="6"/>
  <c r="A520" i="6"/>
  <c r="D519" i="6"/>
  <c r="C519" i="6"/>
  <c r="B519" i="6"/>
  <c r="A519" i="6"/>
  <c r="D518" i="6"/>
  <c r="C518" i="6"/>
  <c r="B518" i="6"/>
  <c r="A518" i="6"/>
  <c r="A517" i="6"/>
  <c r="B548" i="6" s="1"/>
  <c r="D515" i="6"/>
  <c r="C515" i="6"/>
  <c r="B515" i="6"/>
  <c r="A515" i="6"/>
  <c r="D514" i="6"/>
  <c r="C514" i="6"/>
  <c r="B514" i="6"/>
  <c r="A514" i="6"/>
  <c r="D513" i="6"/>
  <c r="C513" i="6"/>
  <c r="B513" i="6"/>
  <c r="A513" i="6"/>
  <c r="D512" i="6"/>
  <c r="C512" i="6"/>
  <c r="B512" i="6"/>
  <c r="A512" i="6"/>
  <c r="D511" i="6"/>
  <c r="C511" i="6"/>
  <c r="B511" i="6"/>
  <c r="A511" i="6"/>
  <c r="D510" i="6"/>
  <c r="C510" i="6"/>
  <c r="B510" i="6"/>
  <c r="A510" i="6"/>
  <c r="D509" i="6"/>
  <c r="C509" i="6"/>
  <c r="B509" i="6"/>
  <c r="A509" i="6"/>
  <c r="D508" i="6"/>
  <c r="C508" i="6"/>
  <c r="B508" i="6"/>
  <c r="A508" i="6"/>
  <c r="D507" i="6"/>
  <c r="C507" i="6"/>
  <c r="B507" i="6"/>
  <c r="A507" i="6"/>
  <c r="D506" i="6"/>
  <c r="C506" i="6"/>
  <c r="B506" i="6"/>
  <c r="A506" i="6"/>
  <c r="D505" i="6"/>
  <c r="C505" i="6"/>
  <c r="B505" i="6"/>
  <c r="A505" i="6"/>
  <c r="D504" i="6"/>
  <c r="C504" i="6"/>
  <c r="B504" i="6"/>
  <c r="A504" i="6"/>
  <c r="D503" i="6"/>
  <c r="C503" i="6"/>
  <c r="B503" i="6"/>
  <c r="A503" i="6"/>
  <c r="D502" i="6"/>
  <c r="C502" i="6"/>
  <c r="B502" i="6"/>
  <c r="A502" i="6"/>
  <c r="D501" i="6"/>
  <c r="C501" i="6"/>
  <c r="B501" i="6"/>
  <c r="A501" i="6"/>
  <c r="D500" i="6"/>
  <c r="C500" i="6"/>
  <c r="B500" i="6"/>
  <c r="A500" i="6"/>
  <c r="D499" i="6"/>
  <c r="C499" i="6"/>
  <c r="B499" i="6"/>
  <c r="A499" i="6"/>
  <c r="D498" i="6"/>
  <c r="C498" i="6"/>
  <c r="B498" i="6"/>
  <c r="A498" i="6"/>
  <c r="D497" i="6"/>
  <c r="C497" i="6"/>
  <c r="B497" i="6"/>
  <c r="A497" i="6"/>
  <c r="D496" i="6"/>
  <c r="C496" i="6"/>
  <c r="C516" i="6" s="1"/>
  <c r="B496" i="6"/>
  <c r="A496" i="6"/>
  <c r="A495" i="6"/>
  <c r="B516" i="6" s="1"/>
  <c r="D493" i="6"/>
  <c r="C493" i="6"/>
  <c r="B493" i="6"/>
  <c r="A493" i="6"/>
  <c r="D492" i="6"/>
  <c r="C492" i="6"/>
  <c r="B492" i="6"/>
  <c r="A492" i="6"/>
  <c r="D491" i="6"/>
  <c r="C491" i="6"/>
  <c r="B491" i="6"/>
  <c r="A491" i="6"/>
  <c r="D490" i="6"/>
  <c r="C490" i="6"/>
  <c r="B490" i="6"/>
  <c r="A490" i="6"/>
  <c r="D489" i="6"/>
  <c r="C489" i="6"/>
  <c r="B489" i="6"/>
  <c r="A489" i="6"/>
  <c r="D488" i="6"/>
  <c r="C488" i="6"/>
  <c r="B488" i="6"/>
  <c r="A488" i="6"/>
  <c r="D487" i="6"/>
  <c r="C487" i="6"/>
  <c r="B487" i="6"/>
  <c r="A487" i="6"/>
  <c r="D486" i="6"/>
  <c r="C486" i="6"/>
  <c r="C494" i="6" s="1"/>
  <c r="A486" i="6"/>
  <c r="A485" i="6"/>
  <c r="B494" i="6" s="1"/>
  <c r="D483" i="6"/>
  <c r="C483" i="6"/>
  <c r="B483" i="6"/>
  <c r="A483" i="6"/>
  <c r="D482" i="6"/>
  <c r="C482" i="6"/>
  <c r="B482" i="6"/>
  <c r="A482" i="6"/>
  <c r="D481" i="6"/>
  <c r="C481" i="6"/>
  <c r="B481" i="6"/>
  <c r="A481" i="6"/>
  <c r="D480" i="6"/>
  <c r="C480" i="6"/>
  <c r="B480" i="6"/>
  <c r="A480" i="6"/>
  <c r="D479" i="6"/>
  <c r="C479" i="6"/>
  <c r="B479" i="6"/>
  <c r="A479" i="6"/>
  <c r="D478" i="6"/>
  <c r="C478" i="6"/>
  <c r="B478" i="6"/>
  <c r="A478" i="6"/>
  <c r="D477" i="6"/>
  <c r="C477" i="6"/>
  <c r="B477" i="6"/>
  <c r="A477" i="6"/>
  <c r="D476" i="6"/>
  <c r="C476" i="6"/>
  <c r="B476" i="6"/>
  <c r="A476" i="6"/>
  <c r="D475" i="6"/>
  <c r="C475" i="6"/>
  <c r="B475" i="6"/>
  <c r="A475" i="6"/>
  <c r="D474" i="6"/>
  <c r="C474" i="6"/>
  <c r="B474" i="6"/>
  <c r="A474" i="6"/>
  <c r="D473" i="6"/>
  <c r="C473" i="6"/>
  <c r="B473" i="6"/>
  <c r="A473" i="6"/>
  <c r="D472" i="6"/>
  <c r="C472" i="6"/>
  <c r="B472" i="6"/>
  <c r="A472" i="6"/>
  <c r="D471" i="6"/>
  <c r="C471" i="6"/>
  <c r="B471" i="6"/>
  <c r="A471" i="6"/>
  <c r="D470" i="6"/>
  <c r="C470" i="6"/>
  <c r="B470" i="6"/>
  <c r="A470" i="6"/>
  <c r="D469" i="6"/>
  <c r="C469" i="6"/>
  <c r="B469" i="6"/>
  <c r="A469" i="6"/>
  <c r="D468" i="6"/>
  <c r="C468" i="6"/>
  <c r="B468" i="6"/>
  <c r="A468" i="6"/>
  <c r="D467" i="6"/>
  <c r="C467" i="6"/>
  <c r="B467" i="6"/>
  <c r="A467" i="6"/>
  <c r="D466" i="6"/>
  <c r="C466" i="6"/>
  <c r="B466" i="6"/>
  <c r="A466" i="6"/>
  <c r="D465" i="6"/>
  <c r="C465" i="6"/>
  <c r="B465" i="6"/>
  <c r="A465" i="6"/>
  <c r="D464" i="6"/>
  <c r="C464" i="6"/>
  <c r="B464" i="6"/>
  <c r="A464" i="6"/>
  <c r="D463" i="6"/>
  <c r="C463" i="6"/>
  <c r="B463" i="6"/>
  <c r="A463" i="6"/>
  <c r="D462" i="6"/>
  <c r="C462" i="6"/>
  <c r="B462" i="6"/>
  <c r="A462" i="6"/>
  <c r="D461" i="6"/>
  <c r="C461" i="6"/>
  <c r="A461" i="6"/>
  <c r="A460" i="6"/>
  <c r="B484" i="6" s="1"/>
  <c r="B459" i="6"/>
  <c r="D458" i="6"/>
  <c r="C458" i="6"/>
  <c r="B458" i="6"/>
  <c r="A458" i="6"/>
  <c r="D457" i="6"/>
  <c r="C457" i="6"/>
  <c r="B457" i="6"/>
  <c r="A457" i="6"/>
  <c r="D456" i="6"/>
  <c r="C456" i="6"/>
  <c r="B456" i="6"/>
  <c r="A456" i="6"/>
  <c r="D455" i="6"/>
  <c r="C455" i="6"/>
  <c r="B455" i="6"/>
  <c r="A455" i="6"/>
  <c r="D454" i="6"/>
  <c r="C454" i="6"/>
  <c r="B454" i="6"/>
  <c r="A454" i="6"/>
  <c r="D453" i="6"/>
  <c r="C453" i="6"/>
  <c r="B453" i="6"/>
  <c r="A453" i="6"/>
  <c r="D452" i="6"/>
  <c r="C452" i="6"/>
  <c r="B452" i="6"/>
  <c r="A452" i="6"/>
  <c r="D451" i="6"/>
  <c r="C451" i="6"/>
  <c r="B451" i="6"/>
  <c r="A451" i="6"/>
  <c r="D450" i="6"/>
  <c r="C450" i="6"/>
  <c r="B450" i="6"/>
  <c r="A450" i="6"/>
  <c r="D449" i="6"/>
  <c r="C449" i="6"/>
  <c r="B449" i="6"/>
  <c r="A449" i="6"/>
  <c r="D448" i="6"/>
  <c r="C448" i="6"/>
  <c r="B448" i="6"/>
  <c r="A448" i="6"/>
  <c r="D447" i="6"/>
  <c r="C447" i="6"/>
  <c r="B447" i="6"/>
  <c r="A447" i="6"/>
  <c r="D446" i="6"/>
  <c r="C446" i="6"/>
  <c r="B446" i="6"/>
  <c r="A446" i="6"/>
  <c r="D445" i="6"/>
  <c r="C445" i="6"/>
  <c r="B445" i="6"/>
  <c r="A445" i="6"/>
  <c r="D444" i="6"/>
  <c r="C444" i="6"/>
  <c r="B444" i="6"/>
  <c r="A444" i="6"/>
  <c r="D443" i="6"/>
  <c r="C443" i="6"/>
  <c r="B443" i="6"/>
  <c r="A443" i="6"/>
  <c r="D442" i="6"/>
  <c r="C442" i="6"/>
  <c r="B442" i="6"/>
  <c r="A442" i="6"/>
  <c r="D441" i="6"/>
  <c r="C441" i="6"/>
  <c r="B441" i="6"/>
  <c r="A441" i="6"/>
  <c r="D440" i="6"/>
  <c r="C440" i="6"/>
  <c r="B440" i="6"/>
  <c r="A440" i="6"/>
  <c r="D439" i="6"/>
  <c r="C439" i="6"/>
  <c r="B439" i="6"/>
  <c r="A439" i="6"/>
  <c r="D438" i="6"/>
  <c r="C438" i="6"/>
  <c r="B438" i="6"/>
  <c r="A438" i="6"/>
  <c r="D437" i="6"/>
  <c r="C437" i="6"/>
  <c r="B437" i="6"/>
  <c r="A437" i="6"/>
  <c r="D436" i="6"/>
  <c r="C436" i="6"/>
  <c r="B436" i="6"/>
  <c r="A436" i="6"/>
  <c r="D435" i="6"/>
  <c r="C435" i="6"/>
  <c r="B435" i="6"/>
  <c r="A435" i="6"/>
  <c r="D434" i="6"/>
  <c r="C434" i="6"/>
  <c r="B434" i="6"/>
  <c r="A434" i="6"/>
  <c r="D433" i="6"/>
  <c r="C433" i="6"/>
  <c r="B433" i="6"/>
  <c r="A433" i="6"/>
  <c r="D432" i="6"/>
  <c r="C432" i="6"/>
  <c r="B432" i="6"/>
  <c r="A432" i="6"/>
  <c r="D431" i="6"/>
  <c r="C431" i="6"/>
  <c r="B431" i="6"/>
  <c r="A431" i="6"/>
  <c r="D430" i="6"/>
  <c r="C430" i="6"/>
  <c r="B430" i="6"/>
  <c r="A430" i="6"/>
  <c r="D429" i="6"/>
  <c r="C429" i="6"/>
  <c r="B429" i="6"/>
  <c r="A429" i="6"/>
  <c r="D428" i="6"/>
  <c r="C428" i="6"/>
  <c r="B428" i="6"/>
  <c r="A428" i="6"/>
  <c r="D427" i="6"/>
  <c r="C427" i="6"/>
  <c r="B427" i="6"/>
  <c r="A427" i="6"/>
  <c r="D426" i="6"/>
  <c r="C426" i="6"/>
  <c r="B426" i="6"/>
  <c r="A426" i="6"/>
  <c r="D425" i="6"/>
  <c r="C425" i="6"/>
  <c r="B425" i="6"/>
  <c r="A425" i="6"/>
  <c r="D424" i="6"/>
  <c r="C424" i="6"/>
  <c r="B424" i="6"/>
  <c r="A424" i="6"/>
  <c r="D423" i="6"/>
  <c r="C423" i="6"/>
  <c r="B423" i="6"/>
  <c r="A423" i="6"/>
  <c r="D422" i="6"/>
  <c r="C422" i="6"/>
  <c r="B422" i="6"/>
  <c r="A422" i="6"/>
  <c r="D421" i="6"/>
  <c r="C421" i="6"/>
  <c r="B421" i="6"/>
  <c r="A421" i="6"/>
  <c r="D420" i="6"/>
  <c r="C420" i="6"/>
  <c r="B420" i="6"/>
  <c r="A420" i="6"/>
  <c r="D419" i="6"/>
  <c r="C419" i="6"/>
  <c r="B419" i="6"/>
  <c r="A419" i="6"/>
  <c r="D418" i="6"/>
  <c r="C418" i="6"/>
  <c r="B418" i="6"/>
  <c r="A418" i="6"/>
  <c r="D417" i="6"/>
  <c r="C417" i="6"/>
  <c r="B417" i="6"/>
  <c r="A417" i="6"/>
  <c r="D416" i="6"/>
  <c r="C416" i="6"/>
  <c r="B416" i="6"/>
  <c r="A416" i="6"/>
  <c r="D415" i="6"/>
  <c r="C415" i="6"/>
  <c r="B415" i="6"/>
  <c r="A415" i="6"/>
  <c r="D414" i="6"/>
  <c r="C414" i="6"/>
  <c r="B414" i="6"/>
  <c r="A414" i="6"/>
  <c r="D413" i="6"/>
  <c r="C413" i="6"/>
  <c r="B413" i="6"/>
  <c r="A413" i="6"/>
  <c r="A412" i="6"/>
  <c r="D410" i="6"/>
  <c r="B410" i="6"/>
  <c r="A410" i="6"/>
  <c r="D409" i="6"/>
  <c r="C409" i="6"/>
  <c r="B409" i="6"/>
  <c r="A409" i="6"/>
  <c r="D408" i="6"/>
  <c r="C408" i="6"/>
  <c r="B408" i="6"/>
  <c r="A408" i="6"/>
  <c r="D407" i="6"/>
  <c r="C407" i="6"/>
  <c r="B407" i="6"/>
  <c r="A407" i="6"/>
  <c r="D406" i="6"/>
  <c r="C406" i="6"/>
  <c r="B406" i="6"/>
  <c r="A406" i="6"/>
  <c r="D405" i="6"/>
  <c r="C405" i="6"/>
  <c r="B405" i="6"/>
  <c r="A405" i="6"/>
  <c r="D404" i="6"/>
  <c r="C404" i="6"/>
  <c r="B404" i="6"/>
  <c r="A404" i="6"/>
  <c r="D403" i="6"/>
  <c r="C403" i="6"/>
  <c r="B403" i="6"/>
  <c r="A403" i="6"/>
  <c r="D402" i="6"/>
  <c r="C402" i="6"/>
  <c r="B402" i="6"/>
  <c r="A402" i="6"/>
  <c r="D401" i="6"/>
  <c r="C401" i="6"/>
  <c r="B401" i="6"/>
  <c r="A401" i="6"/>
  <c r="D400" i="6"/>
  <c r="C400" i="6"/>
  <c r="B400" i="6"/>
  <c r="A400" i="6"/>
  <c r="D399" i="6"/>
  <c r="C399" i="6"/>
  <c r="B399" i="6"/>
  <c r="A399" i="6"/>
  <c r="D398" i="6"/>
  <c r="C398" i="6"/>
  <c r="B398" i="6"/>
  <c r="A398" i="6"/>
  <c r="D397" i="6"/>
  <c r="C397" i="6"/>
  <c r="B397" i="6"/>
  <c r="A397" i="6"/>
  <c r="D396" i="6"/>
  <c r="C396" i="6"/>
  <c r="B396" i="6"/>
  <c r="A396" i="6"/>
  <c r="D395" i="6"/>
  <c r="C395" i="6"/>
  <c r="B395" i="6"/>
  <c r="A395" i="6"/>
  <c r="D394" i="6"/>
  <c r="C394" i="6"/>
  <c r="B394" i="6"/>
  <c r="A394" i="6"/>
  <c r="D393" i="6"/>
  <c r="C393" i="6"/>
  <c r="B393" i="6"/>
  <c r="A393" i="6"/>
  <c r="D392" i="6"/>
  <c r="C392" i="6"/>
  <c r="B392" i="6"/>
  <c r="A392" i="6"/>
  <c r="D391" i="6"/>
  <c r="C391" i="6"/>
  <c r="B391" i="6"/>
  <c r="A391" i="6"/>
  <c r="D390" i="6"/>
  <c r="C390" i="6"/>
  <c r="B390" i="6"/>
  <c r="A390" i="6"/>
  <c r="D389" i="6"/>
  <c r="C389" i="6"/>
  <c r="B389" i="6"/>
  <c r="A389" i="6"/>
  <c r="D388" i="6"/>
  <c r="C388" i="6"/>
  <c r="B388" i="6"/>
  <c r="A388" i="6"/>
  <c r="D387" i="6"/>
  <c r="C387" i="6"/>
  <c r="B387" i="6"/>
  <c r="A387" i="6"/>
  <c r="D386" i="6"/>
  <c r="C386" i="6"/>
  <c r="B386" i="6"/>
  <c r="A386" i="6"/>
  <c r="D385" i="6"/>
  <c r="C385" i="6"/>
  <c r="B385" i="6"/>
  <c r="A385" i="6"/>
  <c r="D384" i="6"/>
  <c r="C384" i="6"/>
  <c r="B384" i="6"/>
  <c r="A384" i="6"/>
  <c r="D383" i="6"/>
  <c r="C383" i="6"/>
  <c r="B383" i="6"/>
  <c r="A383" i="6"/>
  <c r="D382" i="6"/>
  <c r="C382" i="6"/>
  <c r="B382" i="6"/>
  <c r="A382" i="6"/>
  <c r="A381" i="6"/>
  <c r="B411" i="6" s="1"/>
  <c r="B380" i="6"/>
  <c r="D379" i="6"/>
  <c r="C379" i="6"/>
  <c r="B379" i="6"/>
  <c r="A379" i="6"/>
  <c r="D378" i="6"/>
  <c r="C378" i="6"/>
  <c r="B378" i="6"/>
  <c r="A378" i="6"/>
  <c r="D377" i="6"/>
  <c r="C377" i="6"/>
  <c r="B377" i="6"/>
  <c r="A377" i="6"/>
  <c r="D376" i="6"/>
  <c r="C376" i="6"/>
  <c r="B376" i="6"/>
  <c r="A376" i="6"/>
  <c r="D375" i="6"/>
  <c r="C375" i="6"/>
  <c r="B375" i="6"/>
  <c r="A375" i="6"/>
  <c r="D374" i="6"/>
  <c r="C374" i="6"/>
  <c r="B374" i="6"/>
  <c r="A374" i="6"/>
  <c r="D373" i="6"/>
  <c r="C373" i="6"/>
  <c r="B373" i="6"/>
  <c r="A373" i="6"/>
  <c r="D372" i="6"/>
  <c r="C372" i="6"/>
  <c r="B372" i="6"/>
  <c r="A372" i="6"/>
  <c r="D371" i="6"/>
  <c r="C371" i="6"/>
  <c r="B371" i="6"/>
  <c r="A371" i="6"/>
  <c r="D370" i="6"/>
  <c r="C370" i="6"/>
  <c r="B370" i="6"/>
  <c r="A370" i="6"/>
  <c r="D369" i="6"/>
  <c r="C369" i="6"/>
  <c r="B369" i="6"/>
  <c r="A369" i="6"/>
  <c r="D368" i="6"/>
  <c r="C368" i="6"/>
  <c r="B368" i="6"/>
  <c r="A368" i="6"/>
  <c r="D367" i="6"/>
  <c r="C367" i="6"/>
  <c r="B367" i="6"/>
  <c r="A367" i="6"/>
  <c r="D366" i="6"/>
  <c r="C366" i="6"/>
  <c r="B366" i="6"/>
  <c r="A366" i="6"/>
  <c r="D365" i="6"/>
  <c r="C365" i="6"/>
  <c r="B365" i="6"/>
  <c r="A365" i="6"/>
  <c r="D364" i="6"/>
  <c r="C364" i="6"/>
  <c r="B364" i="6"/>
  <c r="A364" i="6"/>
  <c r="D363" i="6"/>
  <c r="C363" i="6"/>
  <c r="B363" i="6"/>
  <c r="A363" i="6"/>
  <c r="D362" i="6"/>
  <c r="C362" i="6"/>
  <c r="B362" i="6"/>
  <c r="A362" i="6"/>
  <c r="D361" i="6"/>
  <c r="C361" i="6"/>
  <c r="B361" i="6"/>
  <c r="A361" i="6"/>
  <c r="D360" i="6"/>
  <c r="C360" i="6"/>
  <c r="B360" i="6"/>
  <c r="A360" i="6"/>
  <c r="D359" i="6"/>
  <c r="C359" i="6"/>
  <c r="B359" i="6"/>
  <c r="A359" i="6"/>
  <c r="D358" i="6"/>
  <c r="C358" i="6"/>
  <c r="B358" i="6"/>
  <c r="A358" i="6"/>
  <c r="D357" i="6"/>
  <c r="C357" i="6"/>
  <c r="B357" i="6"/>
  <c r="A357" i="6"/>
  <c r="A356" i="6"/>
  <c r="D354" i="6"/>
  <c r="C354" i="6"/>
  <c r="B354" i="6"/>
  <c r="A354" i="6"/>
  <c r="D353" i="6"/>
  <c r="C353" i="6"/>
  <c r="B353" i="6"/>
  <c r="A353" i="6"/>
  <c r="D352" i="6"/>
  <c r="C352" i="6"/>
  <c r="B352" i="6"/>
  <c r="A352" i="6"/>
  <c r="D351" i="6"/>
  <c r="C351" i="6"/>
  <c r="B351" i="6"/>
  <c r="A351" i="6"/>
  <c r="D350" i="6"/>
  <c r="C350" i="6"/>
  <c r="B350" i="6"/>
  <c r="A350" i="6"/>
  <c r="D349" i="6"/>
  <c r="C349" i="6"/>
  <c r="B349" i="6"/>
  <c r="A349" i="6"/>
  <c r="D348" i="6"/>
  <c r="C348" i="6"/>
  <c r="B348" i="6"/>
  <c r="A348" i="6"/>
  <c r="D347" i="6"/>
  <c r="C347" i="6"/>
  <c r="B347" i="6"/>
  <c r="A347" i="6"/>
  <c r="D346" i="6"/>
  <c r="C346" i="6"/>
  <c r="B346" i="6"/>
  <c r="A346" i="6"/>
  <c r="D345" i="6"/>
  <c r="C345" i="6"/>
  <c r="B345" i="6"/>
  <c r="A345" i="6"/>
  <c r="D344" i="6"/>
  <c r="C344" i="6"/>
  <c r="B344" i="6"/>
  <c r="A344" i="6"/>
  <c r="D343" i="6"/>
  <c r="C343" i="6"/>
  <c r="B343" i="6"/>
  <c r="A343" i="6"/>
  <c r="D342" i="6"/>
  <c r="C342" i="6"/>
  <c r="A342" i="6"/>
  <c r="A341" i="6"/>
  <c r="B355" i="6" s="1"/>
  <c r="D339" i="6"/>
  <c r="C339" i="6"/>
  <c r="B339" i="6"/>
  <c r="A339" i="6"/>
  <c r="D338" i="6"/>
  <c r="C338" i="6"/>
  <c r="B338" i="6"/>
  <c r="A338" i="6"/>
  <c r="D337" i="6"/>
  <c r="C337" i="6"/>
  <c r="B337" i="6"/>
  <c r="A337" i="6"/>
  <c r="D336" i="6"/>
  <c r="C336" i="6"/>
  <c r="B336" i="6"/>
  <c r="A336" i="6"/>
  <c r="D335" i="6"/>
  <c r="C335" i="6"/>
  <c r="B335" i="6"/>
  <c r="A335" i="6"/>
  <c r="D334" i="6"/>
  <c r="C334" i="6"/>
  <c r="B334" i="6"/>
  <c r="A334" i="6"/>
  <c r="D333" i="6"/>
  <c r="C333" i="6"/>
  <c r="B333" i="6"/>
  <c r="A333" i="6"/>
  <c r="D332" i="6"/>
  <c r="C332" i="6"/>
  <c r="B332" i="6"/>
  <c r="A332" i="6"/>
  <c r="D331" i="6"/>
  <c r="C331" i="6"/>
  <c r="B331" i="6"/>
  <c r="A331" i="6"/>
  <c r="D330" i="6"/>
  <c r="C330" i="6"/>
  <c r="B330" i="6"/>
  <c r="A330" i="6"/>
  <c r="D329" i="6"/>
  <c r="C329" i="6"/>
  <c r="B329" i="6"/>
  <c r="A329" i="6"/>
  <c r="D328" i="6"/>
  <c r="C328" i="6"/>
  <c r="B328" i="6"/>
  <c r="A328" i="6"/>
  <c r="D327" i="6"/>
  <c r="C327" i="6"/>
  <c r="B327" i="6"/>
  <c r="A327" i="6"/>
  <c r="D326" i="6"/>
  <c r="C326" i="6"/>
  <c r="B326" i="6"/>
  <c r="A326" i="6"/>
  <c r="D325" i="6"/>
  <c r="C325" i="6"/>
  <c r="B325" i="6"/>
  <c r="A325" i="6"/>
  <c r="D324" i="6"/>
  <c r="C324" i="6"/>
  <c r="B324" i="6"/>
  <c r="A324" i="6"/>
  <c r="D323" i="6"/>
  <c r="C323" i="6"/>
  <c r="B323" i="6"/>
  <c r="A323" i="6"/>
  <c r="D322" i="6"/>
  <c r="C322" i="6"/>
  <c r="B322" i="6"/>
  <c r="A322" i="6"/>
  <c r="D321" i="6"/>
  <c r="C321" i="6"/>
  <c r="B321" i="6"/>
  <c r="A321" i="6"/>
  <c r="D320" i="6"/>
  <c r="C320" i="6"/>
  <c r="B320" i="6"/>
  <c r="A320" i="6"/>
  <c r="D319" i="6"/>
  <c r="C319" i="6"/>
  <c r="B319" i="6"/>
  <c r="A319" i="6"/>
  <c r="D318" i="6"/>
  <c r="C318" i="6"/>
  <c r="B318" i="6"/>
  <c r="A318" i="6"/>
  <c r="D317" i="6"/>
  <c r="C317" i="6"/>
  <c r="B317" i="6"/>
  <c r="A317" i="6"/>
  <c r="D316" i="6"/>
  <c r="C316" i="6"/>
  <c r="B316" i="6"/>
  <c r="A316" i="6"/>
  <c r="D315" i="6"/>
  <c r="C315" i="6"/>
  <c r="B315" i="6"/>
  <c r="A315" i="6"/>
  <c r="D314" i="6"/>
  <c r="C314" i="6"/>
  <c r="B314" i="6"/>
  <c r="A314" i="6"/>
  <c r="D313" i="6"/>
  <c r="C313" i="6"/>
  <c r="B313" i="6"/>
  <c r="A313" i="6"/>
  <c r="D312" i="6"/>
  <c r="C312" i="6"/>
  <c r="B312" i="6"/>
  <c r="A312" i="6"/>
  <c r="D311" i="6"/>
  <c r="C311" i="6"/>
  <c r="B311" i="6"/>
  <c r="A311" i="6"/>
  <c r="D310" i="6"/>
  <c r="C310" i="6"/>
  <c r="C340" i="6" s="1"/>
  <c r="A310" i="6"/>
  <c r="A309" i="6"/>
  <c r="B340" i="6" s="1"/>
  <c r="D307" i="6"/>
  <c r="C307" i="6"/>
  <c r="B307" i="6"/>
  <c r="A307" i="6"/>
  <c r="D306" i="6"/>
  <c r="C306" i="6"/>
  <c r="B306" i="6"/>
  <c r="A306" i="6"/>
  <c r="D305" i="6"/>
  <c r="C305" i="6"/>
  <c r="B305" i="6"/>
  <c r="A305" i="6"/>
  <c r="D304" i="6"/>
  <c r="C304" i="6"/>
  <c r="B304" i="6"/>
  <c r="A304" i="6"/>
  <c r="D303" i="6"/>
  <c r="C303" i="6"/>
  <c r="B303" i="6"/>
  <c r="A303" i="6"/>
  <c r="D302" i="6"/>
  <c r="C302" i="6"/>
  <c r="B302" i="6"/>
  <c r="A302" i="6"/>
  <c r="D301" i="6"/>
  <c r="C301" i="6"/>
  <c r="B301" i="6"/>
  <c r="A301" i="6"/>
  <c r="D300" i="6"/>
  <c r="C300" i="6"/>
  <c r="B300" i="6"/>
  <c r="A300" i="6"/>
  <c r="D299" i="6"/>
  <c r="C299" i="6"/>
  <c r="B299" i="6"/>
  <c r="A299" i="6"/>
  <c r="D298" i="6"/>
  <c r="C298" i="6"/>
  <c r="B298" i="6"/>
  <c r="A298" i="6"/>
  <c r="D297" i="6"/>
  <c r="C297" i="6"/>
  <c r="B297" i="6"/>
  <c r="A297" i="6"/>
  <c r="D296" i="6"/>
  <c r="C296" i="6"/>
  <c r="B296" i="6"/>
  <c r="A296" i="6"/>
  <c r="D295" i="6"/>
  <c r="C295" i="6"/>
  <c r="B295" i="6"/>
  <c r="A295" i="6"/>
  <c r="D294" i="6"/>
  <c r="C294" i="6"/>
  <c r="B294" i="6"/>
  <c r="A294" i="6"/>
  <c r="D293" i="6"/>
  <c r="C293" i="6"/>
  <c r="B293" i="6"/>
  <c r="A293" i="6"/>
  <c r="D292" i="6"/>
  <c r="C292" i="6"/>
  <c r="B292" i="6"/>
  <c r="A292" i="6"/>
  <c r="D291" i="6"/>
  <c r="C291" i="6"/>
  <c r="B291" i="6"/>
  <c r="A291" i="6"/>
  <c r="D290" i="6"/>
  <c r="C290" i="6"/>
  <c r="B290" i="6"/>
  <c r="A290" i="6"/>
  <c r="D289" i="6"/>
  <c r="C289" i="6"/>
  <c r="B289" i="6"/>
  <c r="A289" i="6"/>
  <c r="D288" i="6"/>
  <c r="C288" i="6"/>
  <c r="B288" i="6"/>
  <c r="A288" i="6"/>
  <c r="D287" i="6"/>
  <c r="C287" i="6"/>
  <c r="B287" i="6"/>
  <c r="A287" i="6"/>
  <c r="D286" i="6"/>
  <c r="C286" i="6"/>
  <c r="B286" i="6"/>
  <c r="A286" i="6"/>
  <c r="D285" i="6"/>
  <c r="C285" i="6"/>
  <c r="B285" i="6"/>
  <c r="A285" i="6"/>
  <c r="D284" i="6"/>
  <c r="C284" i="6"/>
  <c r="B284" i="6"/>
  <c r="A284" i="6"/>
  <c r="D283" i="6"/>
  <c r="C283" i="6"/>
  <c r="B283" i="6"/>
  <c r="A283" i="6"/>
  <c r="A282" i="6"/>
  <c r="B308" i="6" s="1"/>
  <c r="D280" i="6"/>
  <c r="C280" i="6"/>
  <c r="B280" i="6"/>
  <c r="A280" i="6"/>
  <c r="D279" i="6"/>
  <c r="C279" i="6"/>
  <c r="B279" i="6"/>
  <c r="A279" i="6"/>
  <c r="D278" i="6"/>
  <c r="C278" i="6"/>
  <c r="B278" i="6"/>
  <c r="A278" i="6"/>
  <c r="D277" i="6"/>
  <c r="C277" i="6"/>
  <c r="B277" i="6"/>
  <c r="A277" i="6"/>
  <c r="D276" i="6"/>
  <c r="C276" i="6"/>
  <c r="B276" i="6"/>
  <c r="A276" i="6"/>
  <c r="D275" i="6"/>
  <c r="C275" i="6"/>
  <c r="B275" i="6"/>
  <c r="A275" i="6"/>
  <c r="D274" i="6"/>
  <c r="C274" i="6"/>
  <c r="B274" i="6"/>
  <c r="A274" i="6"/>
  <c r="D273" i="6"/>
  <c r="C273" i="6"/>
  <c r="B273" i="6"/>
  <c r="A273" i="6"/>
  <c r="D272" i="6"/>
  <c r="C272" i="6"/>
  <c r="B272" i="6"/>
  <c r="A272" i="6"/>
  <c r="D271" i="6"/>
  <c r="C271" i="6"/>
  <c r="B271" i="6"/>
  <c r="A271" i="6"/>
  <c r="D270" i="6"/>
  <c r="C270" i="6"/>
  <c r="B270" i="6"/>
  <c r="A270" i="6"/>
  <c r="D269" i="6"/>
  <c r="C269" i="6"/>
  <c r="B269" i="6"/>
  <c r="A269" i="6"/>
  <c r="D268" i="6"/>
  <c r="C268" i="6"/>
  <c r="B268" i="6"/>
  <c r="A268" i="6"/>
  <c r="D267" i="6"/>
  <c r="C267" i="6"/>
  <c r="B267" i="6"/>
  <c r="A267" i="6"/>
  <c r="D266" i="6"/>
  <c r="C266" i="6"/>
  <c r="B266" i="6"/>
  <c r="A266" i="6"/>
  <c r="D265" i="6"/>
  <c r="C265" i="6"/>
  <c r="B265" i="6"/>
  <c r="A265" i="6"/>
  <c r="D264" i="6"/>
  <c r="C264" i="6"/>
  <c r="B264" i="6"/>
  <c r="A264" i="6"/>
  <c r="D263" i="6"/>
  <c r="C263" i="6"/>
  <c r="B263" i="6"/>
  <c r="A263" i="6"/>
  <c r="D262" i="6"/>
  <c r="C262" i="6"/>
  <c r="B262" i="6"/>
  <c r="A262" i="6"/>
  <c r="D261" i="6"/>
  <c r="C261" i="6"/>
  <c r="B261" i="6"/>
  <c r="A261" i="6"/>
  <c r="D260" i="6"/>
  <c r="C260" i="6"/>
  <c r="B260" i="6"/>
  <c r="A260" i="6"/>
  <c r="D259" i="6"/>
  <c r="C259" i="6"/>
  <c r="B259" i="6"/>
  <c r="A259" i="6"/>
  <c r="D258" i="6"/>
  <c r="C258" i="6"/>
  <c r="B258" i="6"/>
  <c r="A258" i="6"/>
  <c r="D257" i="6"/>
  <c r="C257" i="6"/>
  <c r="B257" i="6"/>
  <c r="A257" i="6"/>
  <c r="D256" i="6"/>
  <c r="C256" i="6"/>
  <c r="B256" i="6"/>
  <c r="A256" i="6"/>
  <c r="D255" i="6"/>
  <c r="C255" i="6"/>
  <c r="B255" i="6"/>
  <c r="A255" i="6"/>
  <c r="D254" i="6"/>
  <c r="C254" i="6"/>
  <c r="B254" i="6"/>
  <c r="A254" i="6"/>
  <c r="D253" i="6"/>
  <c r="C253" i="6"/>
  <c r="B253" i="6"/>
  <c r="A253" i="6"/>
  <c r="D252" i="6"/>
  <c r="C252" i="6"/>
  <c r="B252" i="6"/>
  <c r="A252" i="6"/>
  <c r="D251" i="6"/>
  <c r="C251" i="6"/>
  <c r="C281" i="6" s="1"/>
  <c r="A251" i="6"/>
  <c r="A250" i="6"/>
  <c r="B281" i="6" s="1"/>
  <c r="D248" i="6"/>
  <c r="C248" i="6"/>
  <c r="B248" i="6"/>
  <c r="A248" i="6"/>
  <c r="D247" i="6"/>
  <c r="C247" i="6"/>
  <c r="B247" i="6"/>
  <c r="A247" i="6"/>
  <c r="D246" i="6"/>
  <c r="C246" i="6"/>
  <c r="B246" i="6"/>
  <c r="A246" i="6"/>
  <c r="D245" i="6"/>
  <c r="C245" i="6"/>
  <c r="B245" i="6"/>
  <c r="A245" i="6"/>
  <c r="D244" i="6"/>
  <c r="C244" i="6"/>
  <c r="B244" i="6"/>
  <c r="A244" i="6"/>
  <c r="D243" i="6"/>
  <c r="C243" i="6"/>
  <c r="B243" i="6"/>
  <c r="A243" i="6"/>
  <c r="D242" i="6"/>
  <c r="C242" i="6"/>
  <c r="B242" i="6"/>
  <c r="A242" i="6"/>
  <c r="D241" i="6"/>
  <c r="C241" i="6"/>
  <c r="B241" i="6"/>
  <c r="A241" i="6"/>
  <c r="D240" i="6"/>
  <c r="C240" i="6"/>
  <c r="B240" i="6"/>
  <c r="A240" i="6"/>
  <c r="D239" i="6"/>
  <c r="C239" i="6"/>
  <c r="C249" i="6" s="1"/>
  <c r="B239" i="6"/>
  <c r="A239" i="6"/>
  <c r="D238" i="6"/>
  <c r="C238" i="6"/>
  <c r="B238" i="6"/>
  <c r="A238" i="6"/>
  <c r="A237" i="6"/>
  <c r="B249" i="6" s="1"/>
  <c r="D235" i="6"/>
  <c r="C235" i="6"/>
  <c r="B235" i="6"/>
  <c r="A235" i="6"/>
  <c r="D234" i="6"/>
  <c r="C234" i="6"/>
  <c r="B234" i="6"/>
  <c r="A234" i="6"/>
  <c r="D233" i="6"/>
  <c r="C233" i="6"/>
  <c r="B233" i="6"/>
  <c r="A233" i="6"/>
  <c r="D232" i="6"/>
  <c r="C232" i="6"/>
  <c r="B232" i="6"/>
  <c r="A232" i="6"/>
  <c r="D231" i="6"/>
  <c r="C231" i="6"/>
  <c r="B231" i="6"/>
  <c r="A231" i="6"/>
  <c r="D230" i="6"/>
  <c r="C230" i="6"/>
  <c r="B230" i="6"/>
  <c r="A230" i="6"/>
  <c r="D229" i="6"/>
  <c r="C229" i="6"/>
  <c r="B229" i="6"/>
  <c r="A229" i="6"/>
  <c r="D228" i="6"/>
  <c r="C228" i="6"/>
  <c r="B228" i="6"/>
  <c r="A228" i="6"/>
  <c r="D227" i="6"/>
  <c r="C227" i="6"/>
  <c r="B227" i="6"/>
  <c r="A227" i="6"/>
  <c r="D226" i="6"/>
  <c r="C226" i="6"/>
  <c r="B226" i="6"/>
  <c r="A226" i="6"/>
  <c r="D225" i="6"/>
  <c r="C225" i="6"/>
  <c r="B225" i="6"/>
  <c r="A225" i="6"/>
  <c r="D224" i="6"/>
  <c r="C224" i="6"/>
  <c r="B224" i="6"/>
  <c r="A224" i="6"/>
  <c r="D223" i="6"/>
  <c r="C223" i="6"/>
  <c r="B223" i="6"/>
  <c r="A223" i="6"/>
  <c r="D222" i="6"/>
  <c r="C222" i="6"/>
  <c r="B222" i="6"/>
  <c r="A222" i="6"/>
  <c r="D221" i="6"/>
  <c r="C221" i="6"/>
  <c r="B221" i="6"/>
  <c r="A221" i="6"/>
  <c r="D220" i="6"/>
  <c r="C220" i="6"/>
  <c r="B220" i="6"/>
  <c r="A220" i="6"/>
  <c r="D219" i="6"/>
  <c r="C219" i="6"/>
  <c r="B219" i="6"/>
  <c r="A219" i="6"/>
  <c r="D218" i="6"/>
  <c r="C218" i="6"/>
  <c r="B218" i="6"/>
  <c r="A218" i="6"/>
  <c r="D217" i="6"/>
  <c r="C217" i="6"/>
  <c r="B217" i="6"/>
  <c r="A217" i="6"/>
  <c r="D216" i="6"/>
  <c r="C216" i="6"/>
  <c r="B216" i="6"/>
  <c r="A216" i="6"/>
  <c r="D215" i="6"/>
  <c r="C215" i="6"/>
  <c r="B215" i="6"/>
  <c r="A215" i="6"/>
  <c r="A214" i="6"/>
  <c r="B236" i="6" s="1"/>
  <c r="D212" i="6"/>
  <c r="C212" i="6"/>
  <c r="B212" i="6"/>
  <c r="A212" i="6"/>
  <c r="D211" i="6"/>
  <c r="C211" i="6"/>
  <c r="B211" i="6"/>
  <c r="A211" i="6"/>
  <c r="D210" i="6"/>
  <c r="C210" i="6"/>
  <c r="B210" i="6"/>
  <c r="A210" i="6"/>
  <c r="D209" i="6"/>
  <c r="C209" i="6"/>
  <c r="B209" i="6"/>
  <c r="A209" i="6"/>
  <c r="D208" i="6"/>
  <c r="C208" i="6"/>
  <c r="B208" i="6"/>
  <c r="A208" i="6"/>
  <c r="D207" i="6"/>
  <c r="C207" i="6"/>
  <c r="B207" i="6"/>
  <c r="A207" i="6"/>
  <c r="D206" i="6"/>
  <c r="C206" i="6"/>
  <c r="B206" i="6"/>
  <c r="A206" i="6"/>
  <c r="D205" i="6"/>
  <c r="C205" i="6"/>
  <c r="B205" i="6"/>
  <c r="A205" i="6"/>
  <c r="D204" i="6"/>
  <c r="C204" i="6"/>
  <c r="B204" i="6"/>
  <c r="A204" i="6"/>
  <c r="D203" i="6"/>
  <c r="C203" i="6"/>
  <c r="B203" i="6"/>
  <c r="A203" i="6"/>
  <c r="D202" i="6"/>
  <c r="C202" i="6"/>
  <c r="A202" i="6"/>
  <c r="A201" i="6"/>
  <c r="B213" i="6" s="1"/>
  <c r="D199" i="6"/>
  <c r="C199" i="6"/>
  <c r="B199" i="6"/>
  <c r="A199" i="6"/>
  <c r="D198" i="6"/>
  <c r="C198" i="6"/>
  <c r="B198" i="6"/>
  <c r="A198" i="6"/>
  <c r="D197" i="6"/>
  <c r="C197" i="6"/>
  <c r="B197" i="6"/>
  <c r="A197" i="6"/>
  <c r="D196" i="6"/>
  <c r="C196" i="6"/>
  <c r="B196" i="6"/>
  <c r="A196" i="6"/>
  <c r="D195" i="6"/>
  <c r="C195" i="6"/>
  <c r="B195" i="6"/>
  <c r="A195" i="6"/>
  <c r="D194" i="6"/>
  <c r="C194" i="6"/>
  <c r="B194" i="6"/>
  <c r="A194" i="6"/>
  <c r="D193" i="6"/>
  <c r="C193" i="6"/>
  <c r="B193" i="6"/>
  <c r="A193" i="6"/>
  <c r="D192" i="6"/>
  <c r="C192" i="6"/>
  <c r="B192" i="6"/>
  <c r="A192" i="6"/>
  <c r="D191" i="6"/>
  <c r="C191" i="6"/>
  <c r="B191" i="6"/>
  <c r="A191" i="6"/>
  <c r="D190" i="6"/>
  <c r="C190" i="6"/>
  <c r="B190" i="6"/>
  <c r="A190" i="6"/>
  <c r="D189" i="6"/>
  <c r="C189" i="6"/>
  <c r="B189" i="6"/>
  <c r="A189" i="6"/>
  <c r="D188" i="6"/>
  <c r="C188" i="6"/>
  <c r="B188" i="6"/>
  <c r="A188" i="6"/>
  <c r="D187" i="6"/>
  <c r="C187" i="6"/>
  <c r="B187" i="6"/>
  <c r="A187" i="6"/>
  <c r="D186" i="6"/>
  <c r="C186" i="6"/>
  <c r="B186" i="6"/>
  <c r="A186" i="6"/>
  <c r="D185" i="6"/>
  <c r="C185" i="6"/>
  <c r="B185" i="6"/>
  <c r="A185" i="6"/>
  <c r="A184" i="6"/>
  <c r="B200" i="6" s="1"/>
  <c r="D182" i="6"/>
  <c r="C182" i="6"/>
  <c r="B182" i="6"/>
  <c r="A182" i="6"/>
  <c r="D181" i="6"/>
  <c r="C181" i="6"/>
  <c r="B181" i="6"/>
  <c r="A181" i="6"/>
  <c r="D180" i="6"/>
  <c r="C180" i="6"/>
  <c r="B180" i="6"/>
  <c r="A180" i="6"/>
  <c r="D179" i="6"/>
  <c r="C179" i="6"/>
  <c r="B179" i="6"/>
  <c r="A179" i="6"/>
  <c r="D178" i="6"/>
  <c r="C178" i="6"/>
  <c r="B178" i="6"/>
  <c r="A178" i="6"/>
  <c r="D177" i="6"/>
  <c r="C177" i="6"/>
  <c r="B177" i="6"/>
  <c r="A177" i="6"/>
  <c r="D176" i="6"/>
  <c r="C176" i="6"/>
  <c r="B176" i="6"/>
  <c r="A176" i="6"/>
  <c r="D175" i="6"/>
  <c r="C175" i="6"/>
  <c r="B175" i="6"/>
  <c r="A175" i="6"/>
  <c r="D174" i="6"/>
  <c r="C174" i="6"/>
  <c r="B174" i="6"/>
  <c r="A174" i="6"/>
  <c r="D173" i="6"/>
  <c r="C173" i="6"/>
  <c r="B173" i="6"/>
  <c r="A173" i="6"/>
  <c r="D172" i="6"/>
  <c r="C172" i="6"/>
  <c r="B172" i="6"/>
  <c r="A172" i="6"/>
  <c r="D171" i="6"/>
  <c r="C171" i="6"/>
  <c r="B171" i="6"/>
  <c r="A171" i="6"/>
  <c r="D170" i="6"/>
  <c r="C170" i="6"/>
  <c r="B170" i="6"/>
  <c r="A170" i="6"/>
  <c r="D169" i="6"/>
  <c r="C169" i="6"/>
  <c r="B169" i="6"/>
  <c r="A169" i="6"/>
  <c r="D168" i="6"/>
  <c r="C168" i="6"/>
  <c r="B168" i="6"/>
  <c r="A168" i="6"/>
  <c r="D167" i="6"/>
  <c r="C167" i="6"/>
  <c r="B167" i="6"/>
  <c r="A167" i="6"/>
  <c r="D166" i="6"/>
  <c r="C166" i="6"/>
  <c r="B166" i="6"/>
  <c r="A166" i="6"/>
  <c r="D165" i="6"/>
  <c r="C165" i="6"/>
  <c r="B165" i="6"/>
  <c r="A165" i="6"/>
  <c r="D164" i="6"/>
  <c r="C164" i="6"/>
  <c r="B164" i="6"/>
  <c r="A164" i="6"/>
  <c r="D163" i="6"/>
  <c r="C163" i="6"/>
  <c r="B163" i="6"/>
  <c r="A163" i="6"/>
  <c r="D162" i="6"/>
  <c r="C162" i="6"/>
  <c r="B162" i="6"/>
  <c r="A162" i="6"/>
  <c r="D161" i="6"/>
  <c r="C161" i="6"/>
  <c r="B161" i="6"/>
  <c r="A161" i="6"/>
  <c r="D160" i="6"/>
  <c r="C160" i="6"/>
  <c r="B160" i="6"/>
  <c r="A160" i="6"/>
  <c r="D159" i="6"/>
  <c r="C159" i="6"/>
  <c r="B159" i="6"/>
  <c r="A159" i="6"/>
  <c r="D158" i="6"/>
  <c r="C158" i="6"/>
  <c r="B158" i="6"/>
  <c r="A158" i="6"/>
  <c r="D157" i="6"/>
  <c r="C157" i="6"/>
  <c r="B157" i="6"/>
  <c r="A157" i="6"/>
  <c r="D156" i="6"/>
  <c r="C156" i="6"/>
  <c r="B156" i="6"/>
  <c r="A156" i="6"/>
  <c r="D155" i="6"/>
  <c r="C155" i="6"/>
  <c r="B155" i="6"/>
  <c r="A155" i="6"/>
  <c r="A154" i="6"/>
  <c r="B183" i="6" s="1"/>
  <c r="D152" i="6"/>
  <c r="C152" i="6"/>
  <c r="B152" i="6"/>
  <c r="A152" i="6"/>
  <c r="D151" i="6"/>
  <c r="C151" i="6"/>
  <c r="B151" i="6"/>
  <c r="A151" i="6"/>
  <c r="D150" i="6"/>
  <c r="C150" i="6"/>
  <c r="B150" i="6"/>
  <c r="A150" i="6"/>
  <c r="D149" i="6"/>
  <c r="C149" i="6"/>
  <c r="B149" i="6"/>
  <c r="A149" i="6"/>
  <c r="D148" i="6"/>
  <c r="C148" i="6"/>
  <c r="B148" i="6"/>
  <c r="A148" i="6"/>
  <c r="D147" i="6"/>
  <c r="C147" i="6"/>
  <c r="B147" i="6"/>
  <c r="A147" i="6"/>
  <c r="D146" i="6"/>
  <c r="C146" i="6"/>
  <c r="B146" i="6"/>
  <c r="A146" i="6"/>
  <c r="D145" i="6"/>
  <c r="C145" i="6"/>
  <c r="B145" i="6"/>
  <c r="A145" i="6"/>
  <c r="D144" i="6"/>
  <c r="C144" i="6"/>
  <c r="B144" i="6"/>
  <c r="A144" i="6"/>
  <c r="D143" i="6"/>
  <c r="C143" i="6"/>
  <c r="B143" i="6"/>
  <c r="A143" i="6"/>
  <c r="D142" i="6"/>
  <c r="C142" i="6"/>
  <c r="B142" i="6"/>
  <c r="A142" i="6"/>
  <c r="D141" i="6"/>
  <c r="C141" i="6"/>
  <c r="B141" i="6"/>
  <c r="A141" i="6"/>
  <c r="D140" i="6"/>
  <c r="C140" i="6"/>
  <c r="B140" i="6"/>
  <c r="A140" i="6"/>
  <c r="D139" i="6"/>
  <c r="C139" i="6"/>
  <c r="B139" i="6"/>
  <c r="A139" i="6"/>
  <c r="D138" i="6"/>
  <c r="C138" i="6"/>
  <c r="B138" i="6"/>
  <c r="A138" i="6"/>
  <c r="D137" i="6"/>
  <c r="C137" i="6"/>
  <c r="B137" i="6"/>
  <c r="A137" i="6"/>
  <c r="D136" i="6"/>
  <c r="C136" i="6"/>
  <c r="B136" i="6"/>
  <c r="A136" i="6"/>
  <c r="D135" i="6"/>
  <c r="C135" i="6"/>
  <c r="B135" i="6"/>
  <c r="A135" i="6"/>
  <c r="D134" i="6"/>
  <c r="C134" i="6"/>
  <c r="B134" i="6"/>
  <c r="A134" i="6"/>
  <c r="D133" i="6"/>
  <c r="C133" i="6"/>
  <c r="B133" i="6"/>
  <c r="A133" i="6"/>
  <c r="D132" i="6"/>
  <c r="C132" i="6"/>
  <c r="B132" i="6"/>
  <c r="A132" i="6"/>
  <c r="D131" i="6"/>
  <c r="C131" i="6"/>
  <c r="B131" i="6"/>
  <c r="A131" i="6"/>
  <c r="D130" i="6"/>
  <c r="C130" i="6"/>
  <c r="B130" i="6"/>
  <c r="A130" i="6"/>
  <c r="A129" i="6"/>
  <c r="B153" i="6" s="1"/>
  <c r="D127" i="6"/>
  <c r="C127" i="6"/>
  <c r="B127" i="6"/>
  <c r="A127" i="6"/>
  <c r="D126" i="6"/>
  <c r="C126" i="6"/>
  <c r="B126" i="6"/>
  <c r="A126" i="6"/>
  <c r="D125" i="6"/>
  <c r="C125" i="6"/>
  <c r="B125" i="6"/>
  <c r="A125" i="6"/>
  <c r="D124" i="6"/>
  <c r="C124" i="6"/>
  <c r="B124" i="6"/>
  <c r="A124" i="6"/>
  <c r="D123" i="6"/>
  <c r="C123" i="6"/>
  <c r="B123" i="6"/>
  <c r="A123" i="6"/>
  <c r="D122" i="6"/>
  <c r="C122" i="6"/>
  <c r="B122" i="6"/>
  <c r="A122" i="6"/>
  <c r="D121" i="6"/>
  <c r="C121" i="6"/>
  <c r="B121" i="6"/>
  <c r="A121" i="6"/>
  <c r="D120" i="6"/>
  <c r="C120" i="6"/>
  <c r="B120" i="6"/>
  <c r="A120" i="6"/>
  <c r="D119" i="6"/>
  <c r="C119" i="6"/>
  <c r="B119" i="6"/>
  <c r="A119" i="6"/>
  <c r="D118" i="6"/>
  <c r="C118" i="6"/>
  <c r="B118" i="6"/>
  <c r="A118" i="6"/>
  <c r="D117" i="6"/>
  <c r="C117" i="6"/>
  <c r="B117" i="6"/>
  <c r="A117" i="6"/>
  <c r="D116" i="6"/>
  <c r="C116" i="6"/>
  <c r="C128" i="6" s="1"/>
  <c r="B116" i="6"/>
  <c r="A116" i="6"/>
  <c r="A115" i="6"/>
  <c r="B128" i="6" s="1"/>
  <c r="D113" i="6"/>
  <c r="C113" i="6"/>
  <c r="B113" i="6"/>
  <c r="A113" i="6"/>
  <c r="D112" i="6"/>
  <c r="C112" i="6"/>
  <c r="B112" i="6"/>
  <c r="A112" i="6"/>
  <c r="D111" i="6"/>
  <c r="C111" i="6"/>
  <c r="B111" i="6"/>
  <c r="A111" i="6"/>
  <c r="D110" i="6"/>
  <c r="C110" i="6"/>
  <c r="B110" i="6"/>
  <c r="A110" i="6"/>
  <c r="D109" i="6"/>
  <c r="C109" i="6"/>
  <c r="B109" i="6"/>
  <c r="A109" i="6"/>
  <c r="D108" i="6"/>
  <c r="C108" i="6"/>
  <c r="B108" i="6"/>
  <c r="A108" i="6"/>
  <c r="D107" i="6"/>
  <c r="C107" i="6"/>
  <c r="B107" i="6"/>
  <c r="A107" i="6"/>
  <c r="D106" i="6"/>
  <c r="C106" i="6"/>
  <c r="B106" i="6"/>
  <c r="A106" i="6"/>
  <c r="D105" i="6"/>
  <c r="C105" i="6"/>
  <c r="B105" i="6"/>
  <c r="A105" i="6"/>
  <c r="D104" i="6"/>
  <c r="C104" i="6"/>
  <c r="B104" i="6"/>
  <c r="A104" i="6"/>
  <c r="D103" i="6"/>
  <c r="C103" i="6"/>
  <c r="B103" i="6"/>
  <c r="A103" i="6"/>
  <c r="D102" i="6"/>
  <c r="C102" i="6"/>
  <c r="B102" i="6"/>
  <c r="A102" i="6"/>
  <c r="D101" i="6"/>
  <c r="C101" i="6"/>
  <c r="B101" i="6"/>
  <c r="A101" i="6"/>
  <c r="D100" i="6"/>
  <c r="C100" i="6"/>
  <c r="B100" i="6"/>
  <c r="A100" i="6"/>
  <c r="D99" i="6"/>
  <c r="C99" i="6"/>
  <c r="B99" i="6"/>
  <c r="A99" i="6"/>
  <c r="D98" i="6"/>
  <c r="C98" i="6"/>
  <c r="B98" i="6"/>
  <c r="A98" i="6"/>
  <c r="A97" i="6"/>
  <c r="B114" i="6" s="1"/>
  <c r="D95" i="6"/>
  <c r="C95" i="6"/>
  <c r="B95" i="6"/>
  <c r="A95" i="6"/>
  <c r="D94" i="6"/>
  <c r="C94" i="6"/>
  <c r="B94" i="6"/>
  <c r="A94" i="6"/>
  <c r="D93" i="6"/>
  <c r="C93" i="6"/>
  <c r="B93" i="6"/>
  <c r="A93" i="6"/>
  <c r="D92" i="6"/>
  <c r="C92" i="6"/>
  <c r="B92" i="6"/>
  <c r="A92" i="6"/>
  <c r="D91" i="6"/>
  <c r="C91" i="6"/>
  <c r="B91" i="6"/>
  <c r="A91" i="6"/>
  <c r="D90" i="6"/>
  <c r="C90" i="6"/>
  <c r="B90" i="6"/>
  <c r="A90" i="6"/>
  <c r="D89" i="6"/>
  <c r="C89" i="6"/>
  <c r="B89" i="6"/>
  <c r="A89" i="6"/>
  <c r="D88" i="6"/>
  <c r="C88" i="6"/>
  <c r="B88" i="6"/>
  <c r="A88" i="6"/>
  <c r="D87" i="6"/>
  <c r="C87" i="6"/>
  <c r="B87" i="6"/>
  <c r="A87" i="6"/>
  <c r="D86" i="6"/>
  <c r="C86" i="6"/>
  <c r="B86" i="6"/>
  <c r="A86" i="6"/>
  <c r="D85" i="6"/>
  <c r="C85" i="6"/>
  <c r="B85" i="6"/>
  <c r="A85" i="6"/>
  <c r="D84" i="6"/>
  <c r="C84" i="6"/>
  <c r="B84" i="6"/>
  <c r="A84" i="6"/>
  <c r="D83" i="6"/>
  <c r="C83" i="6"/>
  <c r="B83" i="6"/>
  <c r="A83" i="6"/>
  <c r="D82" i="6"/>
  <c r="C82" i="6"/>
  <c r="B82" i="6"/>
  <c r="A82" i="6"/>
  <c r="A81" i="6"/>
  <c r="B96" i="6" s="1"/>
  <c r="D79" i="6"/>
  <c r="C79" i="6"/>
  <c r="B79" i="6"/>
  <c r="A79" i="6"/>
  <c r="D78" i="6"/>
  <c r="C78" i="6"/>
  <c r="B78" i="6"/>
  <c r="A78" i="6"/>
  <c r="D77" i="6"/>
  <c r="C77" i="6"/>
  <c r="B77" i="6"/>
  <c r="A77" i="6"/>
  <c r="D76" i="6"/>
  <c r="C76" i="6"/>
  <c r="B76" i="6"/>
  <c r="A76" i="6"/>
  <c r="D75" i="6"/>
  <c r="C75" i="6"/>
  <c r="B75" i="6"/>
  <c r="A75" i="6"/>
  <c r="D74" i="6"/>
  <c r="C74" i="6"/>
  <c r="B74" i="6"/>
  <c r="A74" i="6"/>
  <c r="D73" i="6"/>
  <c r="C73" i="6"/>
  <c r="B73" i="6"/>
  <c r="A73" i="6"/>
  <c r="D72" i="6"/>
  <c r="C72" i="6"/>
  <c r="B72" i="6"/>
  <c r="A72" i="6"/>
  <c r="D71" i="6"/>
  <c r="C71" i="6"/>
  <c r="B71" i="6"/>
  <c r="A71" i="6"/>
  <c r="D70" i="6"/>
  <c r="C70" i="6"/>
  <c r="B70" i="6"/>
  <c r="A70" i="6"/>
  <c r="D69" i="6"/>
  <c r="C69" i="6"/>
  <c r="B69" i="6"/>
  <c r="A69" i="6"/>
  <c r="D68" i="6"/>
  <c r="C68" i="6"/>
  <c r="B68" i="6"/>
  <c r="A68" i="6"/>
  <c r="D67" i="6"/>
  <c r="C67" i="6"/>
  <c r="B67" i="6"/>
  <c r="A67" i="6"/>
  <c r="D66" i="6"/>
  <c r="C66" i="6"/>
  <c r="B66" i="6"/>
  <c r="A66" i="6"/>
  <c r="D65" i="6"/>
  <c r="C65" i="6"/>
  <c r="B65" i="6"/>
  <c r="A65" i="6"/>
  <c r="D64" i="6"/>
  <c r="C64" i="6"/>
  <c r="B64" i="6"/>
  <c r="A64" i="6"/>
  <c r="D63" i="6"/>
  <c r="C63" i="6"/>
  <c r="B63" i="6"/>
  <c r="A63" i="6"/>
  <c r="D62" i="6"/>
  <c r="C62" i="6"/>
  <c r="B62" i="6"/>
  <c r="A62" i="6"/>
  <c r="D61" i="6"/>
  <c r="C61" i="6"/>
  <c r="B61" i="6"/>
  <c r="A61" i="6"/>
  <c r="D60" i="6"/>
  <c r="C60" i="6"/>
  <c r="C80" i="6" s="1"/>
  <c r="B60" i="6"/>
  <c r="A60" i="6"/>
  <c r="A59" i="6"/>
  <c r="B80" i="6" s="1"/>
  <c r="D57" i="6"/>
  <c r="C57" i="6"/>
  <c r="B57" i="6"/>
  <c r="A57" i="6"/>
  <c r="D56" i="6"/>
  <c r="C56" i="6"/>
  <c r="B56" i="6"/>
  <c r="A56" i="6"/>
  <c r="D55" i="6"/>
  <c r="C55" i="6"/>
  <c r="B55" i="6"/>
  <c r="A55" i="6"/>
  <c r="D54" i="6"/>
  <c r="C54" i="6"/>
  <c r="B54" i="6"/>
  <c r="A54" i="6"/>
  <c r="D53" i="6"/>
  <c r="C53" i="6"/>
  <c r="B53" i="6"/>
  <c r="A53" i="6"/>
  <c r="D52" i="6"/>
  <c r="C52" i="6"/>
  <c r="B52" i="6"/>
  <c r="A52" i="6"/>
  <c r="D51" i="6"/>
  <c r="C51" i="6"/>
  <c r="B51" i="6"/>
  <c r="A51" i="6"/>
  <c r="D50" i="6"/>
  <c r="C50" i="6"/>
  <c r="B50" i="6"/>
  <c r="A50" i="6"/>
  <c r="D49" i="6"/>
  <c r="C49" i="6"/>
  <c r="B49" i="6"/>
  <c r="A49" i="6"/>
  <c r="D48" i="6"/>
  <c r="C48" i="6"/>
  <c r="B48" i="6"/>
  <c r="A48" i="6"/>
  <c r="D47" i="6"/>
  <c r="C47" i="6"/>
  <c r="B47" i="6"/>
  <c r="A47" i="6"/>
  <c r="D46" i="6"/>
  <c r="C46" i="6"/>
  <c r="B46" i="6"/>
  <c r="A46" i="6"/>
  <c r="D45" i="6"/>
  <c r="C45" i="6"/>
  <c r="B45" i="6"/>
  <c r="A45" i="6"/>
  <c r="D44" i="6"/>
  <c r="C44" i="6"/>
  <c r="B44" i="6"/>
  <c r="A44" i="6"/>
  <c r="D43" i="6"/>
  <c r="C43" i="6"/>
  <c r="B43" i="6"/>
  <c r="A43" i="6"/>
  <c r="D42" i="6"/>
  <c r="C42" i="6"/>
  <c r="B42" i="6"/>
  <c r="A42" i="6"/>
  <c r="D41" i="6"/>
  <c r="C41" i="6"/>
  <c r="B41" i="6"/>
  <c r="A41" i="6"/>
  <c r="D40" i="6"/>
  <c r="C40" i="6"/>
  <c r="B40" i="6"/>
  <c r="A40" i="6"/>
  <c r="D39" i="6"/>
  <c r="C39" i="6"/>
  <c r="B39" i="6"/>
  <c r="A39" i="6"/>
  <c r="D38" i="6"/>
  <c r="C38" i="6"/>
  <c r="B38" i="6"/>
  <c r="A38" i="6"/>
  <c r="D37" i="6"/>
  <c r="C37" i="6"/>
  <c r="B37" i="6"/>
  <c r="A37" i="6"/>
  <c r="D36" i="6"/>
  <c r="C36" i="6"/>
  <c r="B36" i="6"/>
  <c r="A36" i="6"/>
  <c r="D35" i="6"/>
  <c r="C35" i="6"/>
  <c r="B35" i="6"/>
  <c r="A35" i="6"/>
  <c r="D34" i="6"/>
  <c r="C34" i="6"/>
  <c r="B34" i="6"/>
  <c r="A34" i="6"/>
  <c r="D33" i="6"/>
  <c r="C33" i="6"/>
  <c r="B33" i="6"/>
  <c r="A33" i="6"/>
  <c r="D32" i="6"/>
  <c r="C32" i="6"/>
  <c r="B32" i="6"/>
  <c r="A32" i="6"/>
  <c r="D31" i="6"/>
  <c r="C31" i="6"/>
  <c r="B31" i="6"/>
  <c r="A31" i="6"/>
  <c r="D30" i="6"/>
  <c r="C30" i="6"/>
  <c r="B30" i="6"/>
  <c r="A30" i="6"/>
  <c r="D29" i="6"/>
  <c r="C29" i="6"/>
  <c r="C58" i="6" s="1"/>
  <c r="B29" i="6"/>
  <c r="A29" i="6"/>
  <c r="A28" i="6"/>
  <c r="B58" i="6" s="1"/>
  <c r="D26" i="6"/>
  <c r="C26" i="6"/>
  <c r="B26" i="6"/>
  <c r="A26" i="6"/>
  <c r="D25" i="6"/>
  <c r="C25" i="6"/>
  <c r="B25" i="6"/>
  <c r="A25" i="6"/>
  <c r="D24" i="6"/>
  <c r="C24" i="6"/>
  <c r="B24" i="6"/>
  <c r="A24" i="6"/>
  <c r="D23" i="6"/>
  <c r="C23" i="6"/>
  <c r="B23" i="6"/>
  <c r="A23" i="6"/>
  <c r="D22" i="6"/>
  <c r="C22" i="6"/>
  <c r="B22" i="6"/>
  <c r="A22" i="6"/>
  <c r="D21" i="6"/>
  <c r="C21" i="6"/>
  <c r="B21" i="6"/>
  <c r="A21" i="6"/>
  <c r="D20" i="6"/>
  <c r="C20" i="6"/>
  <c r="B20" i="6"/>
  <c r="A20" i="6"/>
  <c r="D19" i="6"/>
  <c r="C19" i="6"/>
  <c r="B19" i="6"/>
  <c r="A19" i="6"/>
  <c r="D18" i="6"/>
  <c r="C18" i="6"/>
  <c r="B18" i="6"/>
  <c r="A18" i="6"/>
  <c r="D17" i="6"/>
  <c r="C17" i="6"/>
  <c r="B17" i="6"/>
  <c r="A17" i="6"/>
  <c r="D16" i="6"/>
  <c r="C16" i="6"/>
  <c r="B16" i="6"/>
  <c r="A16" i="6"/>
  <c r="D15" i="6"/>
  <c r="C15" i="6"/>
  <c r="B15" i="6"/>
  <c r="A15" i="6"/>
  <c r="D14" i="6"/>
  <c r="C14" i="6"/>
  <c r="B14" i="6"/>
  <c r="A14" i="6"/>
  <c r="D13" i="6"/>
  <c r="C13" i="6"/>
  <c r="B13" i="6"/>
  <c r="A13" i="6"/>
  <c r="D12" i="6"/>
  <c r="C12" i="6"/>
  <c r="B12" i="6"/>
  <c r="A12" i="6"/>
  <c r="D11" i="6"/>
  <c r="C11" i="6"/>
  <c r="B11" i="6"/>
  <c r="A11" i="6"/>
  <c r="D10" i="6"/>
  <c r="C10" i="6"/>
  <c r="B10" i="6"/>
  <c r="A10" i="6"/>
  <c r="D9" i="6"/>
  <c r="C9" i="6"/>
  <c r="B9" i="6"/>
  <c r="A9" i="6"/>
  <c r="A8" i="6"/>
  <c r="A2" i="6"/>
  <c r="B1053" i="5"/>
  <c r="A1053" i="5"/>
  <c r="D1052" i="5"/>
  <c r="C1052" i="5"/>
  <c r="B1052" i="5"/>
  <c r="A1052" i="5"/>
  <c r="D1051" i="5"/>
  <c r="C1051" i="5"/>
  <c r="B1051" i="5"/>
  <c r="A1051" i="5"/>
  <c r="D1050" i="5"/>
  <c r="C1050" i="5"/>
  <c r="B1050" i="5"/>
  <c r="A1050" i="5"/>
  <c r="D1049" i="5"/>
  <c r="C1049" i="5"/>
  <c r="B1049" i="5"/>
  <c r="A1049" i="5"/>
  <c r="D1048" i="5"/>
  <c r="C1048" i="5"/>
  <c r="B1048" i="5"/>
  <c r="A1048" i="5"/>
  <c r="D1047" i="5"/>
  <c r="C1047" i="5"/>
  <c r="B1047" i="5"/>
  <c r="A1047" i="5"/>
  <c r="D1046" i="5"/>
  <c r="C1046" i="5"/>
  <c r="B1046" i="5"/>
  <c r="A1046" i="5"/>
  <c r="D1045" i="5"/>
  <c r="C1045" i="5"/>
  <c r="B1045" i="5"/>
  <c r="A1045" i="5"/>
  <c r="D1044" i="5"/>
  <c r="C1044" i="5"/>
  <c r="B1044" i="5"/>
  <c r="A1044" i="5"/>
  <c r="D1043" i="5"/>
  <c r="C1043" i="5"/>
  <c r="B1043" i="5"/>
  <c r="A1043" i="5"/>
  <c r="D1042" i="5"/>
  <c r="C1042" i="5"/>
  <c r="B1042" i="5"/>
  <c r="A1042" i="5"/>
  <c r="D1041" i="5"/>
  <c r="C1041" i="5"/>
  <c r="B1041" i="5"/>
  <c r="A1041" i="5"/>
  <c r="D1040" i="5"/>
  <c r="C1040" i="5"/>
  <c r="B1040" i="5"/>
  <c r="A1040" i="5"/>
  <c r="D1039" i="5"/>
  <c r="C1039" i="5"/>
  <c r="B1039" i="5"/>
  <c r="A1039" i="5"/>
  <c r="D1038" i="5"/>
  <c r="C1038" i="5"/>
  <c r="B1038" i="5"/>
  <c r="A1038" i="5"/>
  <c r="D1037" i="5"/>
  <c r="C1037" i="5"/>
  <c r="B1037" i="5"/>
  <c r="A1037" i="5"/>
  <c r="D1036" i="5"/>
  <c r="C1036" i="5"/>
  <c r="B1036" i="5"/>
  <c r="A1036" i="5"/>
  <c r="D1035" i="5"/>
  <c r="C1035" i="5"/>
  <c r="B1035" i="5"/>
  <c r="A1035" i="5"/>
  <c r="A1034" i="5"/>
  <c r="B1033" i="5"/>
  <c r="A1033" i="5"/>
  <c r="D1032" i="5"/>
  <c r="C1032" i="5"/>
  <c r="B1032" i="5"/>
  <c r="A1032" i="5"/>
  <c r="D1031" i="5"/>
  <c r="C1031" i="5"/>
  <c r="B1031" i="5"/>
  <c r="A1031" i="5"/>
  <c r="D1030" i="5"/>
  <c r="C1030" i="5"/>
  <c r="B1030" i="5"/>
  <c r="A1030" i="5"/>
  <c r="D1029" i="5"/>
  <c r="C1029" i="5"/>
  <c r="B1029" i="5"/>
  <c r="A1029" i="5"/>
  <c r="D1028" i="5"/>
  <c r="C1028" i="5"/>
  <c r="B1028" i="5"/>
  <c r="A1028" i="5"/>
  <c r="D1027" i="5"/>
  <c r="C1027" i="5"/>
  <c r="B1027" i="5"/>
  <c r="A1027" i="5"/>
  <c r="D1026" i="5"/>
  <c r="C1026" i="5"/>
  <c r="B1026" i="5"/>
  <c r="A1026" i="5"/>
  <c r="D1025" i="5"/>
  <c r="C1025" i="5"/>
  <c r="B1025" i="5"/>
  <c r="A1025" i="5"/>
  <c r="D1024" i="5"/>
  <c r="C1024" i="5"/>
  <c r="B1024" i="5"/>
  <c r="A1024" i="5"/>
  <c r="D1023" i="5"/>
  <c r="C1023" i="5"/>
  <c r="B1023" i="5"/>
  <c r="A1023" i="5"/>
  <c r="D1022" i="5"/>
  <c r="C1022" i="5"/>
  <c r="B1022" i="5"/>
  <c r="A1022" i="5"/>
  <c r="D1021" i="5"/>
  <c r="C1021" i="5"/>
  <c r="B1021" i="5"/>
  <c r="A1021" i="5"/>
  <c r="D1020" i="5"/>
  <c r="C1020" i="5"/>
  <c r="B1020" i="5"/>
  <c r="A1020" i="5"/>
  <c r="D1019" i="5"/>
  <c r="C1019" i="5"/>
  <c r="B1019" i="5"/>
  <c r="A1019" i="5"/>
  <c r="D1018" i="5"/>
  <c r="C1018" i="5"/>
  <c r="B1018" i="5"/>
  <c r="A1018" i="5"/>
  <c r="D1017" i="5"/>
  <c r="C1017" i="5"/>
  <c r="B1017" i="5"/>
  <c r="A1017" i="5"/>
  <c r="D1016" i="5"/>
  <c r="C1016" i="5"/>
  <c r="B1016" i="5"/>
  <c r="A1016" i="5"/>
  <c r="D1015" i="5"/>
  <c r="C1015" i="5"/>
  <c r="B1015" i="5"/>
  <c r="A1015" i="5"/>
  <c r="D1014" i="5"/>
  <c r="C1014" i="5"/>
  <c r="B1014" i="5"/>
  <c r="A1014" i="5"/>
  <c r="A1013" i="5"/>
  <c r="B1012" i="5"/>
  <c r="A1012" i="5"/>
  <c r="D1011" i="5"/>
  <c r="C1011" i="5"/>
  <c r="B1011" i="5"/>
  <c r="A1011" i="5"/>
  <c r="D1010" i="5"/>
  <c r="C1010" i="5"/>
  <c r="B1010" i="5"/>
  <c r="A1010" i="5"/>
  <c r="D1009" i="5"/>
  <c r="C1009" i="5"/>
  <c r="B1009" i="5"/>
  <c r="A1009" i="5"/>
  <c r="D1008" i="5"/>
  <c r="C1008" i="5"/>
  <c r="B1008" i="5"/>
  <c r="A1008" i="5"/>
  <c r="D1007" i="5"/>
  <c r="C1007" i="5"/>
  <c r="B1007" i="5"/>
  <c r="A1007" i="5"/>
  <c r="D1006" i="5"/>
  <c r="C1006" i="5"/>
  <c r="B1006" i="5"/>
  <c r="A1006" i="5"/>
  <c r="D1005" i="5"/>
  <c r="C1005" i="5"/>
  <c r="B1005" i="5"/>
  <c r="A1005" i="5"/>
  <c r="D1004" i="5"/>
  <c r="C1004" i="5"/>
  <c r="B1004" i="5"/>
  <c r="A1004" i="5"/>
  <c r="D1003" i="5"/>
  <c r="C1003" i="5"/>
  <c r="B1003" i="5"/>
  <c r="A1003" i="5"/>
  <c r="D1002" i="5"/>
  <c r="C1002" i="5"/>
  <c r="B1002" i="5"/>
  <c r="A1002" i="5"/>
  <c r="D1001" i="5"/>
  <c r="C1001" i="5"/>
  <c r="B1001" i="5"/>
  <c r="A1001" i="5"/>
  <c r="D1000" i="5"/>
  <c r="C1000" i="5"/>
  <c r="B1000" i="5"/>
  <c r="A1000" i="5"/>
  <c r="D999" i="5"/>
  <c r="C999" i="5"/>
  <c r="B999" i="5"/>
  <c r="A999" i="5"/>
  <c r="D998" i="5"/>
  <c r="C998" i="5"/>
  <c r="B998" i="5"/>
  <c r="A998" i="5"/>
  <c r="D997" i="5"/>
  <c r="C997" i="5"/>
  <c r="B997" i="5"/>
  <c r="A997" i="5"/>
  <c r="D996" i="5"/>
  <c r="C996" i="5"/>
  <c r="B996" i="5"/>
  <c r="A996" i="5"/>
  <c r="A995" i="5"/>
  <c r="B994" i="5"/>
  <c r="A994" i="5"/>
  <c r="D993" i="5"/>
  <c r="C993" i="5"/>
  <c r="B993" i="5"/>
  <c r="A993" i="5"/>
  <c r="D992" i="5"/>
  <c r="C992" i="5"/>
  <c r="B992" i="5"/>
  <c r="A992" i="5"/>
  <c r="D991" i="5"/>
  <c r="C991" i="5"/>
  <c r="B991" i="5"/>
  <c r="A991" i="5"/>
  <c r="D990" i="5"/>
  <c r="C990" i="5"/>
  <c r="B990" i="5"/>
  <c r="A990" i="5"/>
  <c r="D989" i="5"/>
  <c r="C989" i="5"/>
  <c r="B989" i="5"/>
  <c r="A989" i="5"/>
  <c r="D988" i="5"/>
  <c r="C988" i="5"/>
  <c r="B988" i="5"/>
  <c r="A988" i="5"/>
  <c r="D987" i="5"/>
  <c r="C987" i="5"/>
  <c r="B987" i="5"/>
  <c r="A987" i="5"/>
  <c r="D986" i="5"/>
  <c r="C986" i="5"/>
  <c r="B986" i="5"/>
  <c r="A986" i="5"/>
  <c r="D985" i="5"/>
  <c r="C985" i="5"/>
  <c r="B985" i="5"/>
  <c r="A985" i="5"/>
  <c r="D984" i="5"/>
  <c r="C984" i="5"/>
  <c r="B984" i="5"/>
  <c r="A984" i="5"/>
  <c r="D983" i="5"/>
  <c r="C983" i="5"/>
  <c r="B983" i="5"/>
  <c r="A983" i="5"/>
  <c r="D982" i="5"/>
  <c r="C982" i="5"/>
  <c r="B982" i="5"/>
  <c r="A982" i="5"/>
  <c r="D981" i="5"/>
  <c r="C981" i="5"/>
  <c r="B981" i="5"/>
  <c r="A981" i="5"/>
  <c r="D980" i="5"/>
  <c r="C980" i="5"/>
  <c r="B980" i="5"/>
  <c r="A980" i="5"/>
  <c r="D979" i="5"/>
  <c r="C979" i="5"/>
  <c r="B979" i="5"/>
  <c r="A979" i="5"/>
  <c r="D978" i="5"/>
  <c r="C978" i="5"/>
  <c r="B978" i="5"/>
  <c r="A978" i="5"/>
  <c r="D977" i="5"/>
  <c r="C977" i="5"/>
  <c r="B977" i="5"/>
  <c r="A977" i="5"/>
  <c r="D976" i="5"/>
  <c r="C976" i="5"/>
  <c r="B976" i="5"/>
  <c r="A976" i="5"/>
  <c r="D975" i="5"/>
  <c r="C975" i="5"/>
  <c r="B975" i="5"/>
  <c r="A975" i="5"/>
  <c r="D974" i="5"/>
  <c r="C974" i="5"/>
  <c r="B974" i="5"/>
  <c r="A974" i="5"/>
  <c r="D973" i="5"/>
  <c r="C973" i="5"/>
  <c r="B973" i="5"/>
  <c r="A973" i="5"/>
  <c r="D972" i="5"/>
  <c r="C972" i="5"/>
  <c r="B972" i="5"/>
  <c r="A972" i="5"/>
  <c r="D971" i="5"/>
  <c r="C971" i="5"/>
  <c r="B971" i="5"/>
  <c r="A971" i="5"/>
  <c r="D970" i="5"/>
  <c r="C970" i="5"/>
  <c r="B970" i="5"/>
  <c r="A970" i="5"/>
  <c r="D969" i="5"/>
  <c r="C969" i="5"/>
  <c r="B969" i="5"/>
  <c r="A969" i="5"/>
  <c r="D968" i="5"/>
  <c r="C968" i="5"/>
  <c r="B968" i="5"/>
  <c r="A968" i="5"/>
  <c r="A967" i="5"/>
  <c r="B966" i="5"/>
  <c r="A966" i="5"/>
  <c r="D965" i="5"/>
  <c r="C965" i="5"/>
  <c r="B965" i="5"/>
  <c r="A965" i="5"/>
  <c r="D964" i="5"/>
  <c r="C964" i="5"/>
  <c r="B964" i="5"/>
  <c r="A964" i="5"/>
  <c r="D963" i="5"/>
  <c r="C963" i="5"/>
  <c r="B963" i="5"/>
  <c r="A963" i="5"/>
  <c r="D962" i="5"/>
  <c r="C962" i="5"/>
  <c r="B962" i="5"/>
  <c r="A962" i="5"/>
  <c r="D961" i="5"/>
  <c r="C961" i="5"/>
  <c r="B961" i="5"/>
  <c r="A961" i="5"/>
  <c r="D960" i="5"/>
  <c r="C960" i="5"/>
  <c r="B960" i="5"/>
  <c r="A960" i="5"/>
  <c r="D959" i="5"/>
  <c r="C959" i="5"/>
  <c r="B959" i="5"/>
  <c r="A959" i="5"/>
  <c r="D958" i="5"/>
  <c r="C958" i="5"/>
  <c r="B958" i="5"/>
  <c r="A958" i="5"/>
  <c r="D957" i="5"/>
  <c r="C957" i="5"/>
  <c r="B957" i="5"/>
  <c r="A957" i="5"/>
  <c r="D956" i="5"/>
  <c r="C956" i="5"/>
  <c r="B956" i="5"/>
  <c r="A956" i="5"/>
  <c r="D955" i="5"/>
  <c r="C955" i="5"/>
  <c r="B955" i="5"/>
  <c r="A955" i="5"/>
  <c r="D954" i="5"/>
  <c r="C954" i="5"/>
  <c r="B954" i="5"/>
  <c r="A954" i="5"/>
  <c r="D953" i="5"/>
  <c r="C953" i="5"/>
  <c r="B953" i="5"/>
  <c r="A953" i="5"/>
  <c r="D952" i="5"/>
  <c r="C952" i="5"/>
  <c r="B952" i="5"/>
  <c r="A952" i="5"/>
  <c r="D951" i="5"/>
  <c r="C951" i="5"/>
  <c r="B951" i="5"/>
  <c r="A951" i="5"/>
  <c r="D950" i="5"/>
  <c r="C950" i="5"/>
  <c r="B950" i="5"/>
  <c r="A950" i="5"/>
  <c r="D949" i="5"/>
  <c r="C949" i="5"/>
  <c r="B949" i="5"/>
  <c r="A949" i="5"/>
  <c r="D948" i="5"/>
  <c r="C948" i="5"/>
  <c r="B948" i="5"/>
  <c r="A948" i="5"/>
  <c r="D947" i="5"/>
  <c r="C947" i="5"/>
  <c r="B947" i="5"/>
  <c r="A947" i="5"/>
  <c r="D946" i="5"/>
  <c r="C946" i="5"/>
  <c r="B946" i="5"/>
  <c r="A946" i="5"/>
  <c r="D945" i="5"/>
  <c r="C945" i="5"/>
  <c r="B945" i="5"/>
  <c r="A945" i="5"/>
  <c r="D944" i="5"/>
  <c r="C944" i="5"/>
  <c r="B944" i="5"/>
  <c r="A944" i="5"/>
  <c r="D943" i="5"/>
  <c r="C943" i="5"/>
  <c r="B943" i="5"/>
  <c r="A943" i="5"/>
  <c r="D942" i="5"/>
  <c r="C942" i="5"/>
  <c r="B942" i="5"/>
  <c r="A942" i="5"/>
  <c r="D941" i="5"/>
  <c r="C941" i="5"/>
  <c r="B941" i="5"/>
  <c r="A941" i="5"/>
  <c r="D940" i="5"/>
  <c r="C940" i="5"/>
  <c r="B940" i="5"/>
  <c r="A940" i="5"/>
  <c r="D939" i="5"/>
  <c r="C939" i="5"/>
  <c r="B939" i="5"/>
  <c r="A939" i="5"/>
  <c r="D938" i="5"/>
  <c r="C938" i="5"/>
  <c r="B938" i="5"/>
  <c r="A938" i="5"/>
  <c r="D937" i="5"/>
  <c r="C937" i="5"/>
  <c r="B937" i="5"/>
  <c r="A937" i="5"/>
  <c r="D936" i="5"/>
  <c r="C936" i="5"/>
  <c r="B936" i="5"/>
  <c r="A936" i="5"/>
  <c r="D935" i="5"/>
  <c r="C935" i="5"/>
  <c r="B935" i="5"/>
  <c r="A935" i="5"/>
  <c r="D934" i="5"/>
  <c r="C934" i="5"/>
  <c r="B934" i="5"/>
  <c r="A934" i="5"/>
  <c r="D933" i="5"/>
  <c r="C933" i="5"/>
  <c r="B933" i="5"/>
  <c r="A933" i="5"/>
  <c r="D932" i="5"/>
  <c r="C932" i="5"/>
  <c r="B932" i="5"/>
  <c r="A932" i="5"/>
  <c r="D931" i="5"/>
  <c r="C931" i="5"/>
  <c r="B931" i="5"/>
  <c r="A931" i="5"/>
  <c r="D930" i="5"/>
  <c r="C930" i="5"/>
  <c r="B930" i="5"/>
  <c r="A930" i="5"/>
  <c r="D929" i="5"/>
  <c r="C929" i="5"/>
  <c r="B929" i="5"/>
  <c r="A929" i="5"/>
  <c r="D928" i="5"/>
  <c r="C928" i="5"/>
  <c r="B928" i="5"/>
  <c r="A928" i="5"/>
  <c r="D927" i="5"/>
  <c r="C927" i="5"/>
  <c r="B927" i="5"/>
  <c r="A927" i="5"/>
  <c r="D926" i="5"/>
  <c r="C926" i="5"/>
  <c r="B926" i="5"/>
  <c r="A926" i="5"/>
  <c r="D925" i="5"/>
  <c r="C925" i="5"/>
  <c r="B925" i="5"/>
  <c r="A925" i="5"/>
  <c r="D924" i="5"/>
  <c r="C924" i="5"/>
  <c r="B924" i="5"/>
  <c r="A924" i="5"/>
  <c r="D923" i="5"/>
  <c r="C923" i="5"/>
  <c r="B923" i="5"/>
  <c r="A923" i="5"/>
  <c r="D922" i="5"/>
  <c r="C922" i="5"/>
  <c r="B922" i="5"/>
  <c r="A922" i="5"/>
  <c r="D921" i="5"/>
  <c r="C921" i="5"/>
  <c r="B921" i="5"/>
  <c r="A921" i="5"/>
  <c r="D920" i="5"/>
  <c r="C920" i="5"/>
  <c r="B920" i="5"/>
  <c r="A920" i="5"/>
  <c r="D919" i="5"/>
  <c r="C919" i="5"/>
  <c r="B919" i="5"/>
  <c r="A919" i="5"/>
  <c r="D918" i="5"/>
  <c r="C918" i="5"/>
  <c r="B918" i="5"/>
  <c r="A918" i="5"/>
  <c r="A917" i="5"/>
  <c r="B916" i="5"/>
  <c r="A916" i="5"/>
  <c r="D915" i="5"/>
  <c r="C915" i="5"/>
  <c r="B915" i="5"/>
  <c r="A915" i="5"/>
  <c r="D914" i="5"/>
  <c r="C914" i="5"/>
  <c r="B914" i="5"/>
  <c r="A914" i="5"/>
  <c r="D913" i="5"/>
  <c r="C913" i="5"/>
  <c r="B913" i="5"/>
  <c r="A913" i="5"/>
  <c r="D912" i="5"/>
  <c r="C912" i="5"/>
  <c r="B912" i="5"/>
  <c r="A912" i="5"/>
  <c r="D911" i="5"/>
  <c r="C911" i="5"/>
  <c r="B911" i="5"/>
  <c r="A911" i="5"/>
  <c r="D910" i="5"/>
  <c r="C910" i="5"/>
  <c r="B910" i="5"/>
  <c r="A910" i="5"/>
  <c r="D909" i="5"/>
  <c r="C909" i="5"/>
  <c r="B909" i="5"/>
  <c r="A909" i="5"/>
  <c r="D908" i="5"/>
  <c r="C908" i="5"/>
  <c r="B908" i="5"/>
  <c r="A908" i="5"/>
  <c r="D907" i="5"/>
  <c r="C907" i="5"/>
  <c r="B907" i="5"/>
  <c r="A907" i="5"/>
  <c r="D906" i="5"/>
  <c r="C906" i="5"/>
  <c r="B906" i="5"/>
  <c r="A906" i="5"/>
  <c r="D905" i="5"/>
  <c r="C905" i="5"/>
  <c r="B905" i="5"/>
  <c r="A905" i="5"/>
  <c r="D904" i="5"/>
  <c r="C904" i="5"/>
  <c r="B904" i="5"/>
  <c r="A904" i="5"/>
  <c r="D903" i="5"/>
  <c r="C903" i="5"/>
  <c r="B903" i="5"/>
  <c r="A903" i="5"/>
  <c r="D902" i="5"/>
  <c r="C902" i="5"/>
  <c r="B902" i="5"/>
  <c r="A902" i="5"/>
  <c r="D901" i="5"/>
  <c r="C901" i="5"/>
  <c r="B901" i="5"/>
  <c r="A901" i="5"/>
  <c r="D900" i="5"/>
  <c r="C900" i="5"/>
  <c r="B900" i="5"/>
  <c r="A900" i="5"/>
  <c r="D899" i="5"/>
  <c r="C899" i="5"/>
  <c r="B899" i="5"/>
  <c r="A899" i="5"/>
  <c r="D898" i="5"/>
  <c r="C898" i="5"/>
  <c r="B898" i="5"/>
  <c r="A898" i="5"/>
  <c r="D897" i="5"/>
  <c r="C897" i="5"/>
  <c r="B897" i="5"/>
  <c r="A897" i="5"/>
  <c r="D896" i="5"/>
  <c r="C896" i="5"/>
  <c r="B896" i="5"/>
  <c r="A896" i="5"/>
  <c r="D895" i="5"/>
  <c r="C895" i="5"/>
  <c r="B895" i="5"/>
  <c r="A895" i="5"/>
  <c r="D894" i="5"/>
  <c r="C894" i="5"/>
  <c r="B894" i="5"/>
  <c r="A894" i="5"/>
  <c r="D893" i="5"/>
  <c r="C893" i="5"/>
  <c r="B893" i="5"/>
  <c r="A893" i="5"/>
  <c r="D892" i="5"/>
  <c r="C892" i="5"/>
  <c r="B892" i="5"/>
  <c r="A892" i="5"/>
  <c r="D891" i="5"/>
  <c r="C891" i="5"/>
  <c r="B891" i="5"/>
  <c r="A891" i="5"/>
  <c r="D890" i="5"/>
  <c r="C890" i="5"/>
  <c r="B890" i="5"/>
  <c r="A890" i="5"/>
  <c r="D889" i="5"/>
  <c r="C889" i="5"/>
  <c r="B889" i="5"/>
  <c r="A889" i="5"/>
  <c r="D888" i="5"/>
  <c r="C888" i="5"/>
  <c r="B888" i="5"/>
  <c r="A888" i="5"/>
  <c r="D887" i="5"/>
  <c r="C887" i="5"/>
  <c r="B887" i="5"/>
  <c r="A887" i="5"/>
  <c r="D886" i="5"/>
  <c r="C886" i="5"/>
  <c r="B886" i="5"/>
  <c r="A886" i="5"/>
  <c r="D885" i="5"/>
  <c r="C885" i="5"/>
  <c r="B885" i="5"/>
  <c r="A885" i="5"/>
  <c r="D884" i="5"/>
  <c r="C884" i="5"/>
  <c r="B884" i="5"/>
  <c r="A884" i="5"/>
  <c r="D883" i="5"/>
  <c r="C883" i="5"/>
  <c r="B883" i="5"/>
  <c r="A883" i="5"/>
  <c r="D882" i="5"/>
  <c r="C882" i="5"/>
  <c r="B882" i="5"/>
  <c r="A882" i="5"/>
  <c r="D881" i="5"/>
  <c r="C881" i="5"/>
  <c r="B881" i="5"/>
  <c r="A881" i="5"/>
  <c r="D880" i="5"/>
  <c r="C880" i="5"/>
  <c r="C916" i="5" s="1"/>
  <c r="B880" i="5"/>
  <c r="A880" i="5"/>
  <c r="D879" i="5"/>
  <c r="C879" i="5"/>
  <c r="B879" i="5"/>
  <c r="A879" i="5"/>
  <c r="A878" i="5"/>
  <c r="B877" i="5"/>
  <c r="A877" i="5"/>
  <c r="D876" i="5"/>
  <c r="C876" i="5"/>
  <c r="B876" i="5"/>
  <c r="A876" i="5"/>
  <c r="D875" i="5"/>
  <c r="C875" i="5"/>
  <c r="B875" i="5"/>
  <c r="A875" i="5"/>
  <c r="D874" i="5"/>
  <c r="C874" i="5"/>
  <c r="B874" i="5"/>
  <c r="A874" i="5"/>
  <c r="D873" i="5"/>
  <c r="C873" i="5"/>
  <c r="B873" i="5"/>
  <c r="A873" i="5"/>
  <c r="D872" i="5"/>
  <c r="C872" i="5"/>
  <c r="B872" i="5"/>
  <c r="A872" i="5"/>
  <c r="D871" i="5"/>
  <c r="C871" i="5"/>
  <c r="B871" i="5"/>
  <c r="A871" i="5"/>
  <c r="D870" i="5"/>
  <c r="C870" i="5"/>
  <c r="B870" i="5"/>
  <c r="A870" i="5"/>
  <c r="D869" i="5"/>
  <c r="C869" i="5"/>
  <c r="B869" i="5"/>
  <c r="A869" i="5"/>
  <c r="D868" i="5"/>
  <c r="C868" i="5"/>
  <c r="B868" i="5"/>
  <c r="A868" i="5"/>
  <c r="D867" i="5"/>
  <c r="C867" i="5"/>
  <c r="B867" i="5"/>
  <c r="A867" i="5"/>
  <c r="D866" i="5"/>
  <c r="C866" i="5"/>
  <c r="B866" i="5"/>
  <c r="A866" i="5"/>
  <c r="D865" i="5"/>
  <c r="C865" i="5"/>
  <c r="B865" i="5"/>
  <c r="A865" i="5"/>
  <c r="D864" i="5"/>
  <c r="C864" i="5"/>
  <c r="B864" i="5"/>
  <c r="A864" i="5"/>
  <c r="D863" i="5"/>
  <c r="C863" i="5"/>
  <c r="B863" i="5"/>
  <c r="A863" i="5"/>
  <c r="D862" i="5"/>
  <c r="C862" i="5"/>
  <c r="B862" i="5"/>
  <c r="A862" i="5"/>
  <c r="D861" i="5"/>
  <c r="C861" i="5"/>
  <c r="B861" i="5"/>
  <c r="A861" i="5"/>
  <c r="D860" i="5"/>
  <c r="C860" i="5"/>
  <c r="B860" i="5"/>
  <c r="A860" i="5"/>
  <c r="D859" i="5"/>
  <c r="C859" i="5"/>
  <c r="B859" i="5"/>
  <c r="A859" i="5"/>
  <c r="D858" i="5"/>
  <c r="C858" i="5"/>
  <c r="B858" i="5"/>
  <c r="A858" i="5"/>
  <c r="D857" i="5"/>
  <c r="C857" i="5"/>
  <c r="B857" i="5"/>
  <c r="A857" i="5"/>
  <c r="D856" i="5"/>
  <c r="C856" i="5"/>
  <c r="B856" i="5"/>
  <c r="A856" i="5"/>
  <c r="D855" i="5"/>
  <c r="C855" i="5"/>
  <c r="B855" i="5"/>
  <c r="A855" i="5"/>
  <c r="D854" i="5"/>
  <c r="C854" i="5"/>
  <c r="B854" i="5"/>
  <c r="A854" i="5"/>
  <c r="D853" i="5"/>
  <c r="C853" i="5"/>
  <c r="B853" i="5"/>
  <c r="A853" i="5"/>
  <c r="D852" i="5"/>
  <c r="C852" i="5"/>
  <c r="B852" i="5"/>
  <c r="A852" i="5"/>
  <c r="D851" i="5"/>
  <c r="C851" i="5"/>
  <c r="B851" i="5"/>
  <c r="A851" i="5"/>
  <c r="D850" i="5"/>
  <c r="C850" i="5"/>
  <c r="B850" i="5"/>
  <c r="A850" i="5"/>
  <c r="D849" i="5"/>
  <c r="C849" i="5"/>
  <c r="B849" i="5"/>
  <c r="A849" i="5"/>
  <c r="D848" i="5"/>
  <c r="C848" i="5"/>
  <c r="B848" i="5"/>
  <c r="A848" i="5"/>
  <c r="D847" i="5"/>
  <c r="C847" i="5"/>
  <c r="B847" i="5"/>
  <c r="A847" i="5"/>
  <c r="D846" i="5"/>
  <c r="C846" i="5"/>
  <c r="B846" i="5"/>
  <c r="A846" i="5"/>
  <c r="D845" i="5"/>
  <c r="C845" i="5"/>
  <c r="B845" i="5"/>
  <c r="A845" i="5"/>
  <c r="A844" i="5"/>
  <c r="B843" i="5"/>
  <c r="A843" i="5"/>
  <c r="D842" i="5"/>
  <c r="C842" i="5"/>
  <c r="B842" i="5"/>
  <c r="A842" i="5"/>
  <c r="D841" i="5"/>
  <c r="C841" i="5"/>
  <c r="B841" i="5"/>
  <c r="A841" i="5"/>
  <c r="D840" i="5"/>
  <c r="C840" i="5"/>
  <c r="B840" i="5"/>
  <c r="A840" i="5"/>
  <c r="D839" i="5"/>
  <c r="C839" i="5"/>
  <c r="B839" i="5"/>
  <c r="A839" i="5"/>
  <c r="D838" i="5"/>
  <c r="C838" i="5"/>
  <c r="B838" i="5"/>
  <c r="A838" i="5"/>
  <c r="D837" i="5"/>
  <c r="C837" i="5"/>
  <c r="B837" i="5"/>
  <c r="A837" i="5"/>
  <c r="D836" i="5"/>
  <c r="C836" i="5"/>
  <c r="B836" i="5"/>
  <c r="A836" i="5"/>
  <c r="D835" i="5"/>
  <c r="C835" i="5"/>
  <c r="B835" i="5"/>
  <c r="A835" i="5"/>
  <c r="D834" i="5"/>
  <c r="C834" i="5"/>
  <c r="B834" i="5"/>
  <c r="A834" i="5"/>
  <c r="D833" i="5"/>
  <c r="C833" i="5"/>
  <c r="B833" i="5"/>
  <c r="A833" i="5"/>
  <c r="D832" i="5"/>
  <c r="C832" i="5"/>
  <c r="B832" i="5"/>
  <c r="A832" i="5"/>
  <c r="D831" i="5"/>
  <c r="C831" i="5"/>
  <c r="B831" i="5"/>
  <c r="A831" i="5"/>
  <c r="D830" i="5"/>
  <c r="C830" i="5"/>
  <c r="B830" i="5"/>
  <c r="A830" i="5"/>
  <c r="D829" i="5"/>
  <c r="C829" i="5"/>
  <c r="B829" i="5"/>
  <c r="A829" i="5"/>
  <c r="D828" i="5"/>
  <c r="C828" i="5"/>
  <c r="B828" i="5"/>
  <c r="A828" i="5"/>
  <c r="D827" i="5"/>
  <c r="C827" i="5"/>
  <c r="B827" i="5"/>
  <c r="A827" i="5"/>
  <c r="D826" i="5"/>
  <c r="C826" i="5"/>
  <c r="B826" i="5"/>
  <c r="A826" i="5"/>
  <c r="D825" i="5"/>
  <c r="C825" i="5"/>
  <c r="B825" i="5"/>
  <c r="A825" i="5"/>
  <c r="D824" i="5"/>
  <c r="C824" i="5"/>
  <c r="B824" i="5"/>
  <c r="A824" i="5"/>
  <c r="D823" i="5"/>
  <c r="C823" i="5"/>
  <c r="B823" i="5"/>
  <c r="A823" i="5"/>
  <c r="D822" i="5"/>
  <c r="C822" i="5"/>
  <c r="B822" i="5"/>
  <c r="A822" i="5"/>
  <c r="D821" i="5"/>
  <c r="C821" i="5"/>
  <c r="B821" i="5"/>
  <c r="A821" i="5"/>
  <c r="A820" i="5"/>
  <c r="B819" i="5"/>
  <c r="A819" i="5"/>
  <c r="D818" i="5"/>
  <c r="C818" i="5"/>
  <c r="B818" i="5"/>
  <c r="A818" i="5"/>
  <c r="D817" i="5"/>
  <c r="C817" i="5"/>
  <c r="B817" i="5"/>
  <c r="A817" i="5"/>
  <c r="D816" i="5"/>
  <c r="C816" i="5"/>
  <c r="B816" i="5"/>
  <c r="A816" i="5"/>
  <c r="D815" i="5"/>
  <c r="C815" i="5"/>
  <c r="B815" i="5"/>
  <c r="A815" i="5"/>
  <c r="D814" i="5"/>
  <c r="C814" i="5"/>
  <c r="B814" i="5"/>
  <c r="A814" i="5"/>
  <c r="D813" i="5"/>
  <c r="C813" i="5"/>
  <c r="B813" i="5"/>
  <c r="A813" i="5"/>
  <c r="D812" i="5"/>
  <c r="C812" i="5"/>
  <c r="B812" i="5"/>
  <c r="A812" i="5"/>
  <c r="D811" i="5"/>
  <c r="C811" i="5"/>
  <c r="B811" i="5"/>
  <c r="A811" i="5"/>
  <c r="D810" i="5"/>
  <c r="C810" i="5"/>
  <c r="B810" i="5"/>
  <c r="A810" i="5"/>
  <c r="D809" i="5"/>
  <c r="C809" i="5"/>
  <c r="B809" i="5"/>
  <c r="A809" i="5"/>
  <c r="A808" i="5"/>
  <c r="B807" i="5"/>
  <c r="A807" i="5"/>
  <c r="D806" i="5"/>
  <c r="C806" i="5"/>
  <c r="B806" i="5"/>
  <c r="A806" i="5"/>
  <c r="D805" i="5"/>
  <c r="C805" i="5"/>
  <c r="B805" i="5"/>
  <c r="A805" i="5"/>
  <c r="D804" i="5"/>
  <c r="C804" i="5"/>
  <c r="B804" i="5"/>
  <c r="A804" i="5"/>
  <c r="D803" i="5"/>
  <c r="C803" i="5"/>
  <c r="B803" i="5"/>
  <c r="A803" i="5"/>
  <c r="D802" i="5"/>
  <c r="C802" i="5"/>
  <c r="B802" i="5"/>
  <c r="A802" i="5"/>
  <c r="D801" i="5"/>
  <c r="C801" i="5"/>
  <c r="B801" i="5"/>
  <c r="A801" i="5"/>
  <c r="D800" i="5"/>
  <c r="C800" i="5"/>
  <c r="B800" i="5"/>
  <c r="A800" i="5"/>
  <c r="D799" i="5"/>
  <c r="C799" i="5"/>
  <c r="B799" i="5"/>
  <c r="A799" i="5"/>
  <c r="D798" i="5"/>
  <c r="C798" i="5"/>
  <c r="B798" i="5"/>
  <c r="A798" i="5"/>
  <c r="D797" i="5"/>
  <c r="C797" i="5"/>
  <c r="B797" i="5"/>
  <c r="A797" i="5"/>
  <c r="D796" i="5"/>
  <c r="C796" i="5"/>
  <c r="B796" i="5"/>
  <c r="A796" i="5"/>
  <c r="D795" i="5"/>
  <c r="C795" i="5"/>
  <c r="B795" i="5"/>
  <c r="A795" i="5"/>
  <c r="D794" i="5"/>
  <c r="C794" i="5"/>
  <c r="B794" i="5"/>
  <c r="A794" i="5"/>
  <c r="D793" i="5"/>
  <c r="C793" i="5"/>
  <c r="B793" i="5"/>
  <c r="A793" i="5"/>
  <c r="D792" i="5"/>
  <c r="C792" i="5"/>
  <c r="B792" i="5"/>
  <c r="A792" i="5"/>
  <c r="D791" i="5"/>
  <c r="C791" i="5"/>
  <c r="B791" i="5"/>
  <c r="A791" i="5"/>
  <c r="D790" i="5"/>
  <c r="C790" i="5"/>
  <c r="B790" i="5"/>
  <c r="A790" i="5"/>
  <c r="D789" i="5"/>
  <c r="C789" i="5"/>
  <c r="B789" i="5"/>
  <c r="A789" i="5"/>
  <c r="D788" i="5"/>
  <c r="C788" i="5"/>
  <c r="B788" i="5"/>
  <c r="A788" i="5"/>
  <c r="D787" i="5"/>
  <c r="C787" i="5"/>
  <c r="B787" i="5"/>
  <c r="A787" i="5"/>
  <c r="D786" i="5"/>
  <c r="C786" i="5"/>
  <c r="B786" i="5"/>
  <c r="A786" i="5"/>
  <c r="D785" i="5"/>
  <c r="C785" i="5"/>
  <c r="B785" i="5"/>
  <c r="A785" i="5"/>
  <c r="D784" i="5"/>
  <c r="C784" i="5"/>
  <c r="B784" i="5"/>
  <c r="A784" i="5"/>
  <c r="D783" i="5"/>
  <c r="C783" i="5"/>
  <c r="B783" i="5"/>
  <c r="A783" i="5"/>
  <c r="D782" i="5"/>
  <c r="C782" i="5"/>
  <c r="B782" i="5"/>
  <c r="A782" i="5"/>
  <c r="D781" i="5"/>
  <c r="C781" i="5"/>
  <c r="B781" i="5"/>
  <c r="A781" i="5"/>
  <c r="A780" i="5"/>
  <c r="D778" i="5"/>
  <c r="C778" i="5"/>
  <c r="B778" i="5"/>
  <c r="A778" i="5"/>
  <c r="D777" i="5"/>
  <c r="C777" i="5"/>
  <c r="B777" i="5"/>
  <c r="A777" i="5"/>
  <c r="D776" i="5"/>
  <c r="C776" i="5"/>
  <c r="B776" i="5"/>
  <c r="A776" i="5"/>
  <c r="D775" i="5"/>
  <c r="C775" i="5"/>
  <c r="B775" i="5"/>
  <c r="B779" i="5" s="1"/>
  <c r="A775" i="5"/>
  <c r="A774" i="5"/>
  <c r="D772" i="5"/>
  <c r="C772" i="5"/>
  <c r="B772" i="5"/>
  <c r="A772" i="5"/>
  <c r="D771" i="5"/>
  <c r="C771" i="5"/>
  <c r="B771" i="5"/>
  <c r="A771" i="5"/>
  <c r="D770" i="5"/>
  <c r="C770" i="5"/>
  <c r="B770" i="5"/>
  <c r="A770" i="5"/>
  <c r="D769" i="5"/>
  <c r="C769" i="5"/>
  <c r="B769" i="5"/>
  <c r="A769" i="5"/>
  <c r="D768" i="5"/>
  <c r="C768" i="5"/>
  <c r="B768" i="5"/>
  <c r="A768" i="5"/>
  <c r="A767" i="5"/>
  <c r="B773" i="5" s="1"/>
  <c r="D765" i="5"/>
  <c r="C765" i="5"/>
  <c r="B765" i="5"/>
  <c r="A765" i="5"/>
  <c r="D764" i="5"/>
  <c r="C764" i="5"/>
  <c r="B764" i="5"/>
  <c r="A764" i="5"/>
  <c r="D763" i="5"/>
  <c r="C763" i="5"/>
  <c r="B763" i="5"/>
  <c r="A763" i="5"/>
  <c r="D762" i="5"/>
  <c r="C762" i="5"/>
  <c r="B762" i="5"/>
  <c r="A762" i="5"/>
  <c r="D761" i="5"/>
  <c r="C761" i="5"/>
  <c r="B761" i="5"/>
  <c r="A761" i="5"/>
  <c r="D760" i="5"/>
  <c r="C760" i="5"/>
  <c r="C766" i="5" s="1"/>
  <c r="B760" i="5"/>
  <c r="A760" i="5"/>
  <c r="A759" i="5"/>
  <c r="D757" i="5"/>
  <c r="C757" i="5"/>
  <c r="B757" i="5"/>
  <c r="A757" i="5"/>
  <c r="D756" i="5"/>
  <c r="C756" i="5"/>
  <c r="B756" i="5"/>
  <c r="A756" i="5"/>
  <c r="D755" i="5"/>
  <c r="C755" i="5"/>
  <c r="B755" i="5"/>
  <c r="A755" i="5"/>
  <c r="D754" i="5"/>
  <c r="C754" i="5"/>
  <c r="B754" i="5"/>
  <c r="A754" i="5"/>
  <c r="D753" i="5"/>
  <c r="C753" i="5"/>
  <c r="B753" i="5"/>
  <c r="A753" i="5"/>
  <c r="D752" i="5"/>
  <c r="C752" i="5"/>
  <c r="B752" i="5"/>
  <c r="A752" i="5"/>
  <c r="D751" i="5"/>
  <c r="C751" i="5"/>
  <c r="B751" i="5"/>
  <c r="A751" i="5"/>
  <c r="D750" i="5"/>
  <c r="C750" i="5"/>
  <c r="B750" i="5"/>
  <c r="A750" i="5"/>
  <c r="D749" i="5"/>
  <c r="C749" i="5"/>
  <c r="B749" i="5"/>
  <c r="A749" i="5"/>
  <c r="D748" i="5"/>
  <c r="C748" i="5"/>
  <c r="B748" i="5"/>
  <c r="A748" i="5"/>
  <c r="D747" i="5"/>
  <c r="C747" i="5"/>
  <c r="B747" i="5"/>
  <c r="A747" i="5"/>
  <c r="D746" i="5"/>
  <c r="C746" i="5"/>
  <c r="B746" i="5"/>
  <c r="A746" i="5"/>
  <c r="D745" i="5"/>
  <c r="C745" i="5"/>
  <c r="B745" i="5"/>
  <c r="A745" i="5"/>
  <c r="D744" i="5"/>
  <c r="C744" i="5"/>
  <c r="B744" i="5"/>
  <c r="A744" i="5"/>
  <c r="D743" i="5"/>
  <c r="C743" i="5"/>
  <c r="B743" i="5"/>
  <c r="A743" i="5"/>
  <c r="D742" i="5"/>
  <c r="C742" i="5"/>
  <c r="B742" i="5"/>
  <c r="A742" i="5"/>
  <c r="D741" i="5"/>
  <c r="C741" i="5"/>
  <c r="B741" i="5"/>
  <c r="A741" i="5"/>
  <c r="D740" i="5"/>
  <c r="C740" i="5"/>
  <c r="B740" i="5"/>
  <c r="A740" i="5"/>
  <c r="D739" i="5"/>
  <c r="C739" i="5"/>
  <c r="B739" i="5"/>
  <c r="A739" i="5"/>
  <c r="A738" i="5"/>
  <c r="B758" i="5" s="1"/>
  <c r="C737" i="5"/>
  <c r="D736" i="5"/>
  <c r="C736" i="5"/>
  <c r="B736" i="5"/>
  <c r="A736" i="5"/>
  <c r="D735" i="5"/>
  <c r="C735" i="5"/>
  <c r="B735" i="5"/>
  <c r="A735" i="5"/>
  <c r="D734" i="5"/>
  <c r="C734" i="5"/>
  <c r="B734" i="5"/>
  <c r="A734" i="5"/>
  <c r="D733" i="5"/>
  <c r="C733" i="5"/>
  <c r="B733" i="5"/>
  <c r="A733" i="5"/>
  <c r="D732" i="5"/>
  <c r="C732" i="5"/>
  <c r="B732" i="5"/>
  <c r="A732" i="5"/>
  <c r="D731" i="5"/>
  <c r="C731" i="5"/>
  <c r="B731" i="5"/>
  <c r="A731" i="5"/>
  <c r="D730" i="5"/>
  <c r="C730" i="5"/>
  <c r="B730" i="5"/>
  <c r="A730" i="5"/>
  <c r="D729" i="5"/>
  <c r="C729" i="5"/>
  <c r="B729" i="5"/>
  <c r="A729" i="5"/>
  <c r="D728" i="5"/>
  <c r="C728" i="5"/>
  <c r="B728" i="5"/>
  <c r="A728" i="5"/>
  <c r="D727" i="5"/>
  <c r="C727" i="5"/>
  <c r="B727" i="5"/>
  <c r="A727" i="5"/>
  <c r="D726" i="5"/>
  <c r="C726" i="5"/>
  <c r="B726" i="5"/>
  <c r="A726" i="5"/>
  <c r="D725" i="5"/>
  <c r="C725" i="5"/>
  <c r="B725" i="5"/>
  <c r="A725" i="5"/>
  <c r="D724" i="5"/>
  <c r="C724" i="5"/>
  <c r="B724" i="5"/>
  <c r="A724" i="5"/>
  <c r="D723" i="5"/>
  <c r="C723" i="5"/>
  <c r="B723" i="5"/>
  <c r="A723" i="5"/>
  <c r="D722" i="5"/>
  <c r="C722" i="5"/>
  <c r="B722" i="5"/>
  <c r="A722" i="5"/>
  <c r="D721" i="5"/>
  <c r="C721" i="5"/>
  <c r="B721" i="5"/>
  <c r="A721" i="5"/>
  <c r="D720" i="5"/>
  <c r="C720" i="5"/>
  <c r="B720" i="5"/>
  <c r="A720" i="5"/>
  <c r="D719" i="5"/>
  <c r="C719" i="5"/>
  <c r="B719" i="5"/>
  <c r="A719" i="5"/>
  <c r="D718" i="5"/>
  <c r="C718" i="5"/>
  <c r="B718" i="5"/>
  <c r="A718" i="5"/>
  <c r="D717" i="5"/>
  <c r="C717" i="5"/>
  <c r="B717" i="5"/>
  <c r="A717" i="5"/>
  <c r="A716" i="5"/>
  <c r="B737" i="5" s="1"/>
  <c r="D714" i="5"/>
  <c r="C714" i="5"/>
  <c r="B714" i="5"/>
  <c r="A714" i="5"/>
  <c r="D713" i="5"/>
  <c r="C713" i="5"/>
  <c r="B713" i="5"/>
  <c r="A713" i="5"/>
  <c r="D712" i="5"/>
  <c r="C712" i="5"/>
  <c r="B712" i="5"/>
  <c r="A712" i="5"/>
  <c r="D711" i="5"/>
  <c r="C711" i="5"/>
  <c r="B711" i="5"/>
  <c r="A711" i="5"/>
  <c r="D710" i="5"/>
  <c r="C710" i="5"/>
  <c r="B710" i="5"/>
  <c r="A710" i="5"/>
  <c r="D709" i="5"/>
  <c r="C709" i="5"/>
  <c r="B709" i="5"/>
  <c r="A709" i="5"/>
  <c r="D708" i="5"/>
  <c r="C708" i="5"/>
  <c r="B708" i="5"/>
  <c r="A708" i="5"/>
  <c r="D707" i="5"/>
  <c r="C707" i="5"/>
  <c r="B707" i="5"/>
  <c r="A707" i="5"/>
  <c r="D706" i="5"/>
  <c r="C706" i="5"/>
  <c r="B706" i="5"/>
  <c r="A706" i="5"/>
  <c r="D705" i="5"/>
  <c r="C705" i="5"/>
  <c r="B705" i="5"/>
  <c r="A705" i="5"/>
  <c r="D704" i="5"/>
  <c r="C704" i="5"/>
  <c r="B704" i="5"/>
  <c r="A704" i="5"/>
  <c r="D703" i="5"/>
  <c r="C703" i="5"/>
  <c r="B703" i="5"/>
  <c r="A703" i="5"/>
  <c r="D702" i="5"/>
  <c r="C702" i="5"/>
  <c r="B702" i="5"/>
  <c r="A702" i="5"/>
  <c r="D701" i="5"/>
  <c r="C701" i="5"/>
  <c r="B701" i="5"/>
  <c r="A701" i="5"/>
  <c r="A700" i="5"/>
  <c r="B715" i="5" s="1"/>
  <c r="D698" i="5"/>
  <c r="C698" i="5"/>
  <c r="B698" i="5"/>
  <c r="A698" i="5"/>
  <c r="D697" i="5"/>
  <c r="C697" i="5"/>
  <c r="B697" i="5"/>
  <c r="A697" i="5"/>
  <c r="D696" i="5"/>
  <c r="C696" i="5"/>
  <c r="B696" i="5"/>
  <c r="A696" i="5"/>
  <c r="D695" i="5"/>
  <c r="C695" i="5"/>
  <c r="B695" i="5"/>
  <c r="A695" i="5"/>
  <c r="D694" i="5"/>
  <c r="C694" i="5"/>
  <c r="B694" i="5"/>
  <c r="A694" i="5"/>
  <c r="D693" i="5"/>
  <c r="C693" i="5"/>
  <c r="B693" i="5"/>
  <c r="A693" i="5"/>
  <c r="D692" i="5"/>
  <c r="C692" i="5"/>
  <c r="B692" i="5"/>
  <c r="A692" i="5"/>
  <c r="D691" i="5"/>
  <c r="C691" i="5"/>
  <c r="B691" i="5"/>
  <c r="A691" i="5"/>
  <c r="D690" i="5"/>
  <c r="C690" i="5"/>
  <c r="B690" i="5"/>
  <c r="A690" i="5"/>
  <c r="D689" i="5"/>
  <c r="C689" i="5"/>
  <c r="B689" i="5"/>
  <c r="A689" i="5"/>
  <c r="D688" i="5"/>
  <c r="C688" i="5"/>
  <c r="B688" i="5"/>
  <c r="A688" i="5"/>
  <c r="D687" i="5"/>
  <c r="C687" i="5"/>
  <c r="B687" i="5"/>
  <c r="A687" i="5"/>
  <c r="D686" i="5"/>
  <c r="C686" i="5"/>
  <c r="B686" i="5"/>
  <c r="A686" i="5"/>
  <c r="D685" i="5"/>
  <c r="C685" i="5"/>
  <c r="B685" i="5"/>
  <c r="A685" i="5"/>
  <c r="D684" i="5"/>
  <c r="C684" i="5"/>
  <c r="B684" i="5"/>
  <c r="A684" i="5"/>
  <c r="D683" i="5"/>
  <c r="C683" i="5"/>
  <c r="B683" i="5"/>
  <c r="A683" i="5"/>
  <c r="D682" i="5"/>
  <c r="C682" i="5"/>
  <c r="B682" i="5"/>
  <c r="A682" i="5"/>
  <c r="D681" i="5"/>
  <c r="C681" i="5"/>
  <c r="B681" i="5"/>
  <c r="A681" i="5"/>
  <c r="D680" i="5"/>
  <c r="C680" i="5"/>
  <c r="B680" i="5"/>
  <c r="A680" i="5"/>
  <c r="D679" i="5"/>
  <c r="C679" i="5"/>
  <c r="B679" i="5"/>
  <c r="A679" i="5"/>
  <c r="A678" i="5"/>
  <c r="B699" i="5" s="1"/>
  <c r="D676" i="5"/>
  <c r="C676" i="5"/>
  <c r="B676" i="5"/>
  <c r="A676" i="5"/>
  <c r="D675" i="5"/>
  <c r="C675" i="5"/>
  <c r="B675" i="5"/>
  <c r="A675" i="5"/>
  <c r="D674" i="5"/>
  <c r="C674" i="5"/>
  <c r="B674" i="5"/>
  <c r="A674" i="5"/>
  <c r="D673" i="5"/>
  <c r="C673" i="5"/>
  <c r="B673" i="5"/>
  <c r="A673" i="5"/>
  <c r="D672" i="5"/>
  <c r="C672" i="5"/>
  <c r="B672" i="5"/>
  <c r="A672" i="5"/>
  <c r="D671" i="5"/>
  <c r="C671" i="5"/>
  <c r="B671" i="5"/>
  <c r="A671" i="5"/>
  <c r="D670" i="5"/>
  <c r="C670" i="5"/>
  <c r="B670" i="5"/>
  <c r="A670" i="5"/>
  <c r="D669" i="5"/>
  <c r="C669" i="5"/>
  <c r="B669" i="5"/>
  <c r="A669" i="5"/>
  <c r="D668" i="5"/>
  <c r="C668" i="5"/>
  <c r="B668" i="5"/>
  <c r="A668" i="5"/>
  <c r="D667" i="5"/>
  <c r="C667" i="5"/>
  <c r="B667" i="5"/>
  <c r="A667" i="5"/>
  <c r="D666" i="5"/>
  <c r="C666" i="5"/>
  <c r="B666" i="5"/>
  <c r="A666" i="5"/>
  <c r="D665" i="5"/>
  <c r="C665" i="5"/>
  <c r="B665" i="5"/>
  <c r="A665" i="5"/>
  <c r="D664" i="5"/>
  <c r="C664" i="5"/>
  <c r="B664" i="5"/>
  <c r="A664" i="5"/>
  <c r="D663" i="5"/>
  <c r="C663" i="5"/>
  <c r="B663" i="5"/>
  <c r="A663" i="5"/>
  <c r="D662" i="5"/>
  <c r="C662" i="5"/>
  <c r="B662" i="5"/>
  <c r="A662" i="5"/>
  <c r="D661" i="5"/>
  <c r="C661" i="5"/>
  <c r="B661" i="5"/>
  <c r="A661" i="5"/>
  <c r="D660" i="5"/>
  <c r="C660" i="5"/>
  <c r="B660" i="5"/>
  <c r="A660" i="5"/>
  <c r="D659" i="5"/>
  <c r="C659" i="5"/>
  <c r="B659" i="5"/>
  <c r="A659" i="5"/>
  <c r="D658" i="5"/>
  <c r="C658" i="5"/>
  <c r="B658" i="5"/>
  <c r="A658" i="5"/>
  <c r="D657" i="5"/>
  <c r="C657" i="5"/>
  <c r="B657" i="5"/>
  <c r="A657" i="5"/>
  <c r="D656" i="5"/>
  <c r="C656" i="5"/>
  <c r="B656" i="5"/>
  <c r="A656" i="5"/>
  <c r="D655" i="5"/>
  <c r="C655" i="5"/>
  <c r="B655" i="5"/>
  <c r="A655" i="5"/>
  <c r="D654" i="5"/>
  <c r="C654" i="5"/>
  <c r="B654" i="5"/>
  <c r="A654" i="5"/>
  <c r="D653" i="5"/>
  <c r="C653" i="5"/>
  <c r="B653" i="5"/>
  <c r="A653" i="5"/>
  <c r="D652" i="5"/>
  <c r="C652" i="5"/>
  <c r="B652" i="5"/>
  <c r="A652" i="5"/>
  <c r="D651" i="5"/>
  <c r="C651" i="5"/>
  <c r="B651" i="5"/>
  <c r="A651" i="5"/>
  <c r="D650" i="5"/>
  <c r="C650" i="5"/>
  <c r="B650" i="5"/>
  <c r="A650" i="5"/>
  <c r="D649" i="5"/>
  <c r="C649" i="5"/>
  <c r="C677" i="5" s="1"/>
  <c r="A649" i="5"/>
  <c r="A648" i="5"/>
  <c r="B677" i="5" s="1"/>
  <c r="D646" i="5"/>
  <c r="C646" i="5"/>
  <c r="B646" i="5"/>
  <c r="A646" i="5"/>
  <c r="D645" i="5"/>
  <c r="C645" i="5"/>
  <c r="B645" i="5"/>
  <c r="A645" i="5"/>
  <c r="D644" i="5"/>
  <c r="C644" i="5"/>
  <c r="B644" i="5"/>
  <c r="A644" i="5"/>
  <c r="D643" i="5"/>
  <c r="C643" i="5"/>
  <c r="B643" i="5"/>
  <c r="A643" i="5"/>
  <c r="D642" i="5"/>
  <c r="C642" i="5"/>
  <c r="B642" i="5"/>
  <c r="A642" i="5"/>
  <c r="D641" i="5"/>
  <c r="C641" i="5"/>
  <c r="B641" i="5"/>
  <c r="A641" i="5"/>
  <c r="D640" i="5"/>
  <c r="C640" i="5"/>
  <c r="B640" i="5"/>
  <c r="A640" i="5"/>
  <c r="D639" i="5"/>
  <c r="C639" i="5"/>
  <c r="B639" i="5"/>
  <c r="A639" i="5"/>
  <c r="D638" i="5"/>
  <c r="C638" i="5"/>
  <c r="B638" i="5"/>
  <c r="A638" i="5"/>
  <c r="D637" i="5"/>
  <c r="C637" i="5"/>
  <c r="B637" i="5"/>
  <c r="A637" i="5"/>
  <c r="D636" i="5"/>
  <c r="C636" i="5"/>
  <c r="B636" i="5"/>
  <c r="A636" i="5"/>
  <c r="D635" i="5"/>
  <c r="C635" i="5"/>
  <c r="B635" i="5"/>
  <c r="A635" i="5"/>
  <c r="D634" i="5"/>
  <c r="C634" i="5"/>
  <c r="B634" i="5"/>
  <c r="A634" i="5"/>
  <c r="D633" i="5"/>
  <c r="C633" i="5"/>
  <c r="B633" i="5"/>
  <c r="A633" i="5"/>
  <c r="D632" i="5"/>
  <c r="C632" i="5"/>
  <c r="B632" i="5"/>
  <c r="A632" i="5"/>
  <c r="D631" i="5"/>
  <c r="C631" i="5"/>
  <c r="B631" i="5"/>
  <c r="A631" i="5"/>
  <c r="D630" i="5"/>
  <c r="C630" i="5"/>
  <c r="B630" i="5"/>
  <c r="A630" i="5"/>
  <c r="D629" i="5"/>
  <c r="C629" i="5"/>
  <c r="B629" i="5"/>
  <c r="A629" i="5"/>
  <c r="D628" i="5"/>
  <c r="C628" i="5"/>
  <c r="B628" i="5"/>
  <c r="A628" i="5"/>
  <c r="D627" i="5"/>
  <c r="C627" i="5"/>
  <c r="B627" i="5"/>
  <c r="A627" i="5"/>
  <c r="D626" i="5"/>
  <c r="C626" i="5"/>
  <c r="B626" i="5"/>
  <c r="A626" i="5"/>
  <c r="D625" i="5"/>
  <c r="C625" i="5"/>
  <c r="B625" i="5"/>
  <c r="A625" i="5"/>
  <c r="D624" i="5"/>
  <c r="C624" i="5"/>
  <c r="B624" i="5"/>
  <c r="A624" i="5"/>
  <c r="D623" i="5"/>
  <c r="C623" i="5"/>
  <c r="B623" i="5"/>
  <c r="A623" i="5"/>
  <c r="D622" i="5"/>
  <c r="C622" i="5"/>
  <c r="B622" i="5"/>
  <c r="A622" i="5"/>
  <c r="D621" i="5"/>
  <c r="C621" i="5"/>
  <c r="B621" i="5"/>
  <c r="A621" i="5"/>
  <c r="D620" i="5"/>
  <c r="C620" i="5"/>
  <c r="B620" i="5"/>
  <c r="A620" i="5"/>
  <c r="A619" i="5"/>
  <c r="B647" i="5" s="1"/>
  <c r="D617" i="5"/>
  <c r="C617" i="5"/>
  <c r="B617" i="5"/>
  <c r="A617" i="5"/>
  <c r="D616" i="5"/>
  <c r="C616" i="5"/>
  <c r="B616" i="5"/>
  <c r="A616" i="5"/>
  <c r="D615" i="5"/>
  <c r="C615" i="5"/>
  <c r="B615" i="5"/>
  <c r="A615" i="5"/>
  <c r="D614" i="5"/>
  <c r="C614" i="5"/>
  <c r="B614" i="5"/>
  <c r="A614" i="5"/>
  <c r="D613" i="5"/>
  <c r="C613" i="5"/>
  <c r="B613" i="5"/>
  <c r="A613" i="5"/>
  <c r="D612" i="5"/>
  <c r="C612" i="5"/>
  <c r="B612" i="5"/>
  <c r="A612" i="5"/>
  <c r="D611" i="5"/>
  <c r="C611" i="5"/>
  <c r="B611" i="5"/>
  <c r="A611" i="5"/>
  <c r="D610" i="5"/>
  <c r="C610" i="5"/>
  <c r="B610" i="5"/>
  <c r="A610" i="5"/>
  <c r="D609" i="5"/>
  <c r="C609" i="5"/>
  <c r="B609" i="5"/>
  <c r="A609" i="5"/>
  <c r="D608" i="5"/>
  <c r="C608" i="5"/>
  <c r="B608" i="5"/>
  <c r="A608" i="5"/>
  <c r="D607" i="5"/>
  <c r="C607" i="5"/>
  <c r="B607" i="5"/>
  <c r="A607" i="5"/>
  <c r="D606" i="5"/>
  <c r="C606" i="5"/>
  <c r="B606" i="5"/>
  <c r="A606" i="5"/>
  <c r="D605" i="5"/>
  <c r="C605" i="5"/>
  <c r="B605" i="5"/>
  <c r="A605" i="5"/>
  <c r="D604" i="5"/>
  <c r="C604" i="5"/>
  <c r="B604" i="5"/>
  <c r="A604" i="5"/>
  <c r="D603" i="5"/>
  <c r="C603" i="5"/>
  <c r="B603" i="5"/>
  <c r="A603" i="5"/>
  <c r="D602" i="5"/>
  <c r="C602" i="5"/>
  <c r="A602" i="5"/>
  <c r="A601" i="5"/>
  <c r="B618" i="5" s="1"/>
  <c r="D599" i="5"/>
  <c r="C599" i="5"/>
  <c r="B599" i="5"/>
  <c r="A599" i="5"/>
  <c r="D598" i="5"/>
  <c r="C598" i="5"/>
  <c r="B598" i="5"/>
  <c r="A598" i="5"/>
  <c r="D597" i="5"/>
  <c r="C597" i="5"/>
  <c r="B597" i="5"/>
  <c r="A597" i="5"/>
  <c r="D596" i="5"/>
  <c r="C596" i="5"/>
  <c r="B596" i="5"/>
  <c r="A596" i="5"/>
  <c r="D595" i="5"/>
  <c r="C595" i="5"/>
  <c r="B595" i="5"/>
  <c r="A595" i="5"/>
  <c r="D594" i="5"/>
  <c r="C594" i="5"/>
  <c r="B594" i="5"/>
  <c r="A594" i="5"/>
  <c r="D593" i="5"/>
  <c r="C593" i="5"/>
  <c r="B593" i="5"/>
  <c r="D592" i="5"/>
  <c r="C592" i="5"/>
  <c r="B592" i="5"/>
  <c r="A592" i="5"/>
  <c r="D591" i="5"/>
  <c r="C591" i="5"/>
  <c r="B591" i="5"/>
  <c r="A591" i="5"/>
  <c r="D590" i="5"/>
  <c r="C590" i="5"/>
  <c r="B590" i="5"/>
  <c r="A590" i="5"/>
  <c r="D589" i="5"/>
  <c r="C589" i="5"/>
  <c r="B589" i="5"/>
  <c r="A589" i="5"/>
  <c r="D588" i="5"/>
  <c r="C588" i="5"/>
  <c r="B588" i="5"/>
  <c r="A588" i="5"/>
  <c r="D587" i="5"/>
  <c r="C587" i="5"/>
  <c r="B587" i="5"/>
  <c r="A587" i="5"/>
  <c r="A586" i="5"/>
  <c r="B600" i="5" s="1"/>
  <c r="D584" i="5"/>
  <c r="C584" i="5"/>
  <c r="B584" i="5"/>
  <c r="A584" i="5"/>
  <c r="D583" i="5"/>
  <c r="C583" i="5"/>
  <c r="B583" i="5"/>
  <c r="A583" i="5"/>
  <c r="D582" i="5"/>
  <c r="C582" i="5"/>
  <c r="B582" i="5"/>
  <c r="A582" i="5"/>
  <c r="D581" i="5"/>
  <c r="C581" i="5"/>
  <c r="B581" i="5"/>
  <c r="A581" i="5"/>
  <c r="D580" i="5"/>
  <c r="C580" i="5"/>
  <c r="B580" i="5"/>
  <c r="A580" i="5"/>
  <c r="D579" i="5"/>
  <c r="C579" i="5"/>
  <c r="B579" i="5"/>
  <c r="A579" i="5"/>
  <c r="D578" i="5"/>
  <c r="C578" i="5"/>
  <c r="B578" i="5"/>
  <c r="A578" i="5"/>
  <c r="D577" i="5"/>
  <c r="C577" i="5"/>
  <c r="B577" i="5"/>
  <c r="A577" i="5"/>
  <c r="D576" i="5"/>
  <c r="C576" i="5"/>
  <c r="B576" i="5"/>
  <c r="A576" i="5"/>
  <c r="D575" i="5"/>
  <c r="C575" i="5"/>
  <c r="B575" i="5"/>
  <c r="A575" i="5"/>
  <c r="D574" i="5"/>
  <c r="C574" i="5"/>
  <c r="B574" i="5"/>
  <c r="A574" i="5"/>
  <c r="D573" i="5"/>
  <c r="C573" i="5"/>
  <c r="B573" i="5"/>
  <c r="A573" i="5"/>
  <c r="D572" i="5"/>
  <c r="C572" i="5"/>
  <c r="B572" i="5"/>
  <c r="A572" i="5"/>
  <c r="D571" i="5"/>
  <c r="C571" i="5"/>
  <c r="B571" i="5"/>
  <c r="A571" i="5"/>
  <c r="D570" i="5"/>
  <c r="C570" i="5"/>
  <c r="B570" i="5"/>
  <c r="A570" i="5"/>
  <c r="D569" i="5"/>
  <c r="C569" i="5"/>
  <c r="B569" i="5"/>
  <c r="A569" i="5"/>
  <c r="D568" i="5"/>
  <c r="C568" i="5"/>
  <c r="B568" i="5"/>
  <c r="A568" i="5"/>
  <c r="D567" i="5"/>
  <c r="C567" i="5"/>
  <c r="B567" i="5"/>
  <c r="A567" i="5"/>
  <c r="D566" i="5"/>
  <c r="C566" i="5"/>
  <c r="B566" i="5"/>
  <c r="A566" i="5"/>
  <c r="D565" i="5"/>
  <c r="C565" i="5"/>
  <c r="B565" i="5"/>
  <c r="A565" i="5"/>
  <c r="D564" i="5"/>
  <c r="C564" i="5"/>
  <c r="B564" i="5"/>
  <c r="A564" i="5"/>
  <c r="D563" i="5"/>
  <c r="C563" i="5"/>
  <c r="B563" i="5"/>
  <c r="A563" i="5"/>
  <c r="D562" i="5"/>
  <c r="C562" i="5"/>
  <c r="B562" i="5"/>
  <c r="A562" i="5"/>
  <c r="D561" i="5"/>
  <c r="C561" i="5"/>
  <c r="B561" i="5"/>
  <c r="A561" i="5"/>
  <c r="D560" i="5"/>
  <c r="C560" i="5"/>
  <c r="B560" i="5"/>
  <c r="A560" i="5"/>
  <c r="D559" i="5"/>
  <c r="C559" i="5"/>
  <c r="B559" i="5"/>
  <c r="A559" i="5"/>
  <c r="D558" i="5"/>
  <c r="C558" i="5"/>
  <c r="B558" i="5"/>
  <c r="A558" i="5"/>
  <c r="D557" i="5"/>
  <c r="C557" i="5"/>
  <c r="B557" i="5"/>
  <c r="A557" i="5"/>
  <c r="D556" i="5"/>
  <c r="C556" i="5"/>
  <c r="B556" i="5"/>
  <c r="A556" i="5"/>
  <c r="D555" i="5"/>
  <c r="C555" i="5"/>
  <c r="B555" i="5"/>
  <c r="A555" i="5"/>
  <c r="D554" i="5"/>
  <c r="C554" i="5"/>
  <c r="B554" i="5"/>
  <c r="A554" i="5"/>
  <c r="D553" i="5"/>
  <c r="C553" i="5"/>
  <c r="B553" i="5"/>
  <c r="A553" i="5"/>
  <c r="D552" i="5"/>
  <c r="C552" i="5"/>
  <c r="B552" i="5"/>
  <c r="A552" i="5"/>
  <c r="D551" i="5"/>
  <c r="C551" i="5"/>
  <c r="B551" i="5"/>
  <c r="A551" i="5"/>
  <c r="D550" i="5"/>
  <c r="C550" i="5"/>
  <c r="C585" i="5" s="1"/>
  <c r="B550" i="5"/>
  <c r="A550" i="5"/>
  <c r="A549" i="5"/>
  <c r="B585" i="5" s="1"/>
  <c r="D547" i="5"/>
  <c r="C547" i="5"/>
  <c r="B547" i="5"/>
  <c r="A547" i="5"/>
  <c r="D546" i="5"/>
  <c r="C546" i="5"/>
  <c r="B546" i="5"/>
  <c r="A546" i="5"/>
  <c r="D545" i="5"/>
  <c r="C545" i="5"/>
  <c r="B545" i="5"/>
  <c r="A545" i="5"/>
  <c r="D544" i="5"/>
  <c r="C544" i="5"/>
  <c r="B544" i="5"/>
  <c r="A544" i="5"/>
  <c r="D543" i="5"/>
  <c r="C543" i="5"/>
  <c r="B543" i="5"/>
  <c r="A543" i="5"/>
  <c r="D542" i="5"/>
  <c r="C542" i="5"/>
  <c r="B542" i="5"/>
  <c r="A542" i="5"/>
  <c r="D541" i="5"/>
  <c r="C541" i="5"/>
  <c r="B541" i="5"/>
  <c r="A541" i="5"/>
  <c r="D540" i="5"/>
  <c r="C540" i="5"/>
  <c r="B540" i="5"/>
  <c r="A540" i="5"/>
  <c r="D539" i="5"/>
  <c r="C539" i="5"/>
  <c r="B539" i="5"/>
  <c r="A539" i="5"/>
  <c r="D538" i="5"/>
  <c r="C538" i="5"/>
  <c r="B538" i="5"/>
  <c r="A538" i="5"/>
  <c r="D537" i="5"/>
  <c r="C537" i="5"/>
  <c r="B537" i="5"/>
  <c r="A537" i="5"/>
  <c r="D536" i="5"/>
  <c r="C536" i="5"/>
  <c r="B536" i="5"/>
  <c r="A536" i="5"/>
  <c r="D535" i="5"/>
  <c r="C535" i="5"/>
  <c r="B535" i="5"/>
  <c r="A535" i="5"/>
  <c r="D534" i="5"/>
  <c r="C534" i="5"/>
  <c r="B534" i="5"/>
  <c r="A534" i="5"/>
  <c r="D533" i="5"/>
  <c r="C533" i="5"/>
  <c r="B533" i="5"/>
  <c r="A533" i="5"/>
  <c r="D532" i="5"/>
  <c r="C532" i="5"/>
  <c r="B532" i="5"/>
  <c r="A532" i="5"/>
  <c r="D531" i="5"/>
  <c r="C531" i="5"/>
  <c r="B531" i="5"/>
  <c r="A531" i="5"/>
  <c r="D530" i="5"/>
  <c r="C530" i="5"/>
  <c r="B530" i="5"/>
  <c r="A530" i="5"/>
  <c r="D529" i="5"/>
  <c r="C529" i="5"/>
  <c r="B529" i="5"/>
  <c r="A529" i="5"/>
  <c r="D528" i="5"/>
  <c r="C528" i="5"/>
  <c r="B528" i="5"/>
  <c r="A528" i="5"/>
  <c r="D527" i="5"/>
  <c r="C527" i="5"/>
  <c r="B527" i="5"/>
  <c r="A527" i="5"/>
  <c r="D526" i="5"/>
  <c r="C526" i="5"/>
  <c r="B526" i="5"/>
  <c r="A526" i="5"/>
  <c r="D525" i="5"/>
  <c r="C525" i="5"/>
  <c r="B525" i="5"/>
  <c r="A525" i="5"/>
  <c r="D524" i="5"/>
  <c r="C524" i="5"/>
  <c r="B524" i="5"/>
  <c r="A524" i="5"/>
  <c r="D523" i="5"/>
  <c r="C523" i="5"/>
  <c r="B523" i="5"/>
  <c r="A523" i="5"/>
  <c r="D522" i="5"/>
  <c r="C522" i="5"/>
  <c r="B522" i="5"/>
  <c r="A522" i="5"/>
  <c r="D521" i="5"/>
  <c r="C521" i="5"/>
  <c r="B521" i="5"/>
  <c r="A521" i="5"/>
  <c r="D520" i="5"/>
  <c r="C520" i="5"/>
  <c r="B520" i="5"/>
  <c r="A520" i="5"/>
  <c r="D519" i="5"/>
  <c r="C519" i="5"/>
  <c r="B519" i="5"/>
  <c r="A519" i="5"/>
  <c r="D518" i="5"/>
  <c r="C518" i="5"/>
  <c r="B518" i="5"/>
  <c r="A518" i="5"/>
  <c r="A517" i="5"/>
  <c r="B548" i="5" s="1"/>
  <c r="D515" i="5"/>
  <c r="C515" i="5"/>
  <c r="B515" i="5"/>
  <c r="A515" i="5"/>
  <c r="D514" i="5"/>
  <c r="C514" i="5"/>
  <c r="B514" i="5"/>
  <c r="A514" i="5"/>
  <c r="D513" i="5"/>
  <c r="C513" i="5"/>
  <c r="B513" i="5"/>
  <c r="A513" i="5"/>
  <c r="D512" i="5"/>
  <c r="C512" i="5"/>
  <c r="B512" i="5"/>
  <c r="A512" i="5"/>
  <c r="D511" i="5"/>
  <c r="C511" i="5"/>
  <c r="B511" i="5"/>
  <c r="A511" i="5"/>
  <c r="D510" i="5"/>
  <c r="C510" i="5"/>
  <c r="B510" i="5"/>
  <c r="A510" i="5"/>
  <c r="D509" i="5"/>
  <c r="C509" i="5"/>
  <c r="B509" i="5"/>
  <c r="A509" i="5"/>
  <c r="D508" i="5"/>
  <c r="C508" i="5"/>
  <c r="B508" i="5"/>
  <c r="A508" i="5"/>
  <c r="D507" i="5"/>
  <c r="C507" i="5"/>
  <c r="B507" i="5"/>
  <c r="A507" i="5"/>
  <c r="D506" i="5"/>
  <c r="C506" i="5"/>
  <c r="B506" i="5"/>
  <c r="A506" i="5"/>
  <c r="D505" i="5"/>
  <c r="C505" i="5"/>
  <c r="B505" i="5"/>
  <c r="A505" i="5"/>
  <c r="D504" i="5"/>
  <c r="C504" i="5"/>
  <c r="B504" i="5"/>
  <c r="A504" i="5"/>
  <c r="D503" i="5"/>
  <c r="C503" i="5"/>
  <c r="B503" i="5"/>
  <c r="A503" i="5"/>
  <c r="D502" i="5"/>
  <c r="C502" i="5"/>
  <c r="B502" i="5"/>
  <c r="A502" i="5"/>
  <c r="D501" i="5"/>
  <c r="C501" i="5"/>
  <c r="B501" i="5"/>
  <c r="A501" i="5"/>
  <c r="D500" i="5"/>
  <c r="C500" i="5"/>
  <c r="B500" i="5"/>
  <c r="A500" i="5"/>
  <c r="D499" i="5"/>
  <c r="C499" i="5"/>
  <c r="B499" i="5"/>
  <c r="A499" i="5"/>
  <c r="D498" i="5"/>
  <c r="C498" i="5"/>
  <c r="B498" i="5"/>
  <c r="A498" i="5"/>
  <c r="D497" i="5"/>
  <c r="C497" i="5"/>
  <c r="B497" i="5"/>
  <c r="A497" i="5"/>
  <c r="D496" i="5"/>
  <c r="C496" i="5"/>
  <c r="B496" i="5"/>
  <c r="A496" i="5"/>
  <c r="A495" i="5"/>
  <c r="B516" i="5" s="1"/>
  <c r="D493" i="5"/>
  <c r="C493" i="5"/>
  <c r="B493" i="5"/>
  <c r="A493" i="5"/>
  <c r="D492" i="5"/>
  <c r="C492" i="5"/>
  <c r="B492" i="5"/>
  <c r="A492" i="5"/>
  <c r="D491" i="5"/>
  <c r="C491" i="5"/>
  <c r="B491" i="5"/>
  <c r="A491" i="5"/>
  <c r="D490" i="5"/>
  <c r="C490" i="5"/>
  <c r="B490" i="5"/>
  <c r="A490" i="5"/>
  <c r="D489" i="5"/>
  <c r="C489" i="5"/>
  <c r="B489" i="5"/>
  <c r="A489" i="5"/>
  <c r="D488" i="5"/>
  <c r="C488" i="5"/>
  <c r="B488" i="5"/>
  <c r="A488" i="5"/>
  <c r="D487" i="5"/>
  <c r="C487" i="5"/>
  <c r="C494" i="5" s="1"/>
  <c r="B487" i="5"/>
  <c r="A487" i="5"/>
  <c r="D486" i="5"/>
  <c r="C486" i="5"/>
  <c r="A486" i="5"/>
  <c r="A485" i="5"/>
  <c r="B494" i="5" s="1"/>
  <c r="D483" i="5"/>
  <c r="C483" i="5"/>
  <c r="B483" i="5"/>
  <c r="A483" i="5"/>
  <c r="D482" i="5"/>
  <c r="C482" i="5"/>
  <c r="B482" i="5"/>
  <c r="A482" i="5"/>
  <c r="D481" i="5"/>
  <c r="C481" i="5"/>
  <c r="B481" i="5"/>
  <c r="A481" i="5"/>
  <c r="D480" i="5"/>
  <c r="C480" i="5"/>
  <c r="B480" i="5"/>
  <c r="A480" i="5"/>
  <c r="D479" i="5"/>
  <c r="C479" i="5"/>
  <c r="B479" i="5"/>
  <c r="A479" i="5"/>
  <c r="D478" i="5"/>
  <c r="C478" i="5"/>
  <c r="B478" i="5"/>
  <c r="A478" i="5"/>
  <c r="D477" i="5"/>
  <c r="C477" i="5"/>
  <c r="B477" i="5"/>
  <c r="A477" i="5"/>
  <c r="D476" i="5"/>
  <c r="C476" i="5"/>
  <c r="B476" i="5"/>
  <c r="A476" i="5"/>
  <c r="D475" i="5"/>
  <c r="C475" i="5"/>
  <c r="B475" i="5"/>
  <c r="A475" i="5"/>
  <c r="D474" i="5"/>
  <c r="C474" i="5"/>
  <c r="B474" i="5"/>
  <c r="A474" i="5"/>
  <c r="D473" i="5"/>
  <c r="C473" i="5"/>
  <c r="B473" i="5"/>
  <c r="A473" i="5"/>
  <c r="D472" i="5"/>
  <c r="C472" i="5"/>
  <c r="B472" i="5"/>
  <c r="A472" i="5"/>
  <c r="D471" i="5"/>
  <c r="C471" i="5"/>
  <c r="B471" i="5"/>
  <c r="A471" i="5"/>
  <c r="D470" i="5"/>
  <c r="C470" i="5"/>
  <c r="B470" i="5"/>
  <c r="A470" i="5"/>
  <c r="D469" i="5"/>
  <c r="C469" i="5"/>
  <c r="B469" i="5"/>
  <c r="A469" i="5"/>
  <c r="D468" i="5"/>
  <c r="C468" i="5"/>
  <c r="B468" i="5"/>
  <c r="A468" i="5"/>
  <c r="D467" i="5"/>
  <c r="C467" i="5"/>
  <c r="B467" i="5"/>
  <c r="A467" i="5"/>
  <c r="D466" i="5"/>
  <c r="C466" i="5"/>
  <c r="B466" i="5"/>
  <c r="A466" i="5"/>
  <c r="D465" i="5"/>
  <c r="C465" i="5"/>
  <c r="B465" i="5"/>
  <c r="A465" i="5"/>
  <c r="D464" i="5"/>
  <c r="C464" i="5"/>
  <c r="B464" i="5"/>
  <c r="A464" i="5"/>
  <c r="D463" i="5"/>
  <c r="C463" i="5"/>
  <c r="B463" i="5"/>
  <c r="A463" i="5"/>
  <c r="D462" i="5"/>
  <c r="C462" i="5"/>
  <c r="B462" i="5"/>
  <c r="A462" i="5"/>
  <c r="D461" i="5"/>
  <c r="C461" i="5"/>
  <c r="A461" i="5"/>
  <c r="A460" i="5"/>
  <c r="B484" i="5" s="1"/>
  <c r="D458" i="5"/>
  <c r="C458" i="5"/>
  <c r="B458" i="5"/>
  <c r="A458" i="5"/>
  <c r="D457" i="5"/>
  <c r="C457" i="5"/>
  <c r="B457" i="5"/>
  <c r="A457" i="5"/>
  <c r="D456" i="5"/>
  <c r="C456" i="5"/>
  <c r="B456" i="5"/>
  <c r="A456" i="5"/>
  <c r="D455" i="5"/>
  <c r="C455" i="5"/>
  <c r="B455" i="5"/>
  <c r="A455" i="5"/>
  <c r="D454" i="5"/>
  <c r="C454" i="5"/>
  <c r="B454" i="5"/>
  <c r="A454" i="5"/>
  <c r="D453" i="5"/>
  <c r="C453" i="5"/>
  <c r="B453" i="5"/>
  <c r="A453" i="5"/>
  <c r="D452" i="5"/>
  <c r="C452" i="5"/>
  <c r="B452" i="5"/>
  <c r="A452" i="5"/>
  <c r="D451" i="5"/>
  <c r="C451" i="5"/>
  <c r="B451" i="5"/>
  <c r="A451" i="5"/>
  <c r="D450" i="5"/>
  <c r="C450" i="5"/>
  <c r="B450" i="5"/>
  <c r="A450" i="5"/>
  <c r="D449" i="5"/>
  <c r="C449" i="5"/>
  <c r="B449" i="5"/>
  <c r="A449" i="5"/>
  <c r="D448" i="5"/>
  <c r="C448" i="5"/>
  <c r="B448" i="5"/>
  <c r="A448" i="5"/>
  <c r="D447" i="5"/>
  <c r="C447" i="5"/>
  <c r="B447" i="5"/>
  <c r="A447" i="5"/>
  <c r="D446" i="5"/>
  <c r="C446" i="5"/>
  <c r="B446" i="5"/>
  <c r="A446" i="5"/>
  <c r="D445" i="5"/>
  <c r="C445" i="5"/>
  <c r="B445" i="5"/>
  <c r="A445" i="5"/>
  <c r="D444" i="5"/>
  <c r="C444" i="5"/>
  <c r="B444" i="5"/>
  <c r="A444" i="5"/>
  <c r="D443" i="5"/>
  <c r="C443" i="5"/>
  <c r="B443" i="5"/>
  <c r="A443" i="5"/>
  <c r="D442" i="5"/>
  <c r="C442" i="5"/>
  <c r="B442" i="5"/>
  <c r="A442" i="5"/>
  <c r="D441" i="5"/>
  <c r="C441" i="5"/>
  <c r="B441" i="5"/>
  <c r="A441" i="5"/>
  <c r="D440" i="5"/>
  <c r="C440" i="5"/>
  <c r="B440" i="5"/>
  <c r="A440" i="5"/>
  <c r="D439" i="5"/>
  <c r="C439" i="5"/>
  <c r="B439" i="5"/>
  <c r="A439" i="5"/>
  <c r="D438" i="5"/>
  <c r="C438" i="5"/>
  <c r="B438" i="5"/>
  <c r="A438" i="5"/>
  <c r="D437" i="5"/>
  <c r="C437" i="5"/>
  <c r="B437" i="5"/>
  <c r="A437" i="5"/>
  <c r="D436" i="5"/>
  <c r="C436" i="5"/>
  <c r="B436" i="5"/>
  <c r="A436" i="5"/>
  <c r="D435" i="5"/>
  <c r="C435" i="5"/>
  <c r="B435" i="5"/>
  <c r="A435" i="5"/>
  <c r="D434" i="5"/>
  <c r="C434" i="5"/>
  <c r="B434" i="5"/>
  <c r="A434" i="5"/>
  <c r="D433" i="5"/>
  <c r="C433" i="5"/>
  <c r="B433" i="5"/>
  <c r="A433" i="5"/>
  <c r="D432" i="5"/>
  <c r="C432" i="5"/>
  <c r="B432" i="5"/>
  <c r="A432" i="5"/>
  <c r="D431" i="5"/>
  <c r="C431" i="5"/>
  <c r="B431" i="5"/>
  <c r="A431" i="5"/>
  <c r="D430" i="5"/>
  <c r="C430" i="5"/>
  <c r="B430" i="5"/>
  <c r="A430" i="5"/>
  <c r="D429" i="5"/>
  <c r="C429" i="5"/>
  <c r="B429" i="5"/>
  <c r="A429" i="5"/>
  <c r="D428" i="5"/>
  <c r="C428" i="5"/>
  <c r="B428" i="5"/>
  <c r="A428" i="5"/>
  <c r="D427" i="5"/>
  <c r="C427" i="5"/>
  <c r="B427" i="5"/>
  <c r="A427" i="5"/>
  <c r="D426" i="5"/>
  <c r="C426" i="5"/>
  <c r="B426" i="5"/>
  <c r="A426" i="5"/>
  <c r="D425" i="5"/>
  <c r="C425" i="5"/>
  <c r="B425" i="5"/>
  <c r="A425" i="5"/>
  <c r="D424" i="5"/>
  <c r="C424" i="5"/>
  <c r="B424" i="5"/>
  <c r="A424" i="5"/>
  <c r="D423" i="5"/>
  <c r="C423" i="5"/>
  <c r="B423" i="5"/>
  <c r="A423" i="5"/>
  <c r="D422" i="5"/>
  <c r="C422" i="5"/>
  <c r="B422" i="5"/>
  <c r="A422" i="5"/>
  <c r="D421" i="5"/>
  <c r="C421" i="5"/>
  <c r="B421" i="5"/>
  <c r="A421" i="5"/>
  <c r="D420" i="5"/>
  <c r="C420" i="5"/>
  <c r="B420" i="5"/>
  <c r="A420" i="5"/>
  <c r="D419" i="5"/>
  <c r="C419" i="5"/>
  <c r="B419" i="5"/>
  <c r="A419" i="5"/>
  <c r="D418" i="5"/>
  <c r="C418" i="5"/>
  <c r="B418" i="5"/>
  <c r="A418" i="5"/>
  <c r="D417" i="5"/>
  <c r="C417" i="5"/>
  <c r="B417" i="5"/>
  <c r="A417" i="5"/>
  <c r="D416" i="5"/>
  <c r="C416" i="5"/>
  <c r="B416" i="5"/>
  <c r="A416" i="5"/>
  <c r="D415" i="5"/>
  <c r="C415" i="5"/>
  <c r="B415" i="5"/>
  <c r="A415" i="5"/>
  <c r="D414" i="5"/>
  <c r="C414" i="5"/>
  <c r="B414" i="5"/>
  <c r="A414" i="5"/>
  <c r="D413" i="5"/>
  <c r="C413" i="5"/>
  <c r="B413" i="5"/>
  <c r="A413" i="5"/>
  <c r="A412" i="5"/>
  <c r="B459" i="5" s="1"/>
  <c r="D410" i="5"/>
  <c r="C410" i="5"/>
  <c r="B410" i="5"/>
  <c r="A410" i="5"/>
  <c r="D409" i="5"/>
  <c r="C409" i="5"/>
  <c r="B409" i="5"/>
  <c r="A409" i="5"/>
  <c r="D408" i="5"/>
  <c r="C408" i="5"/>
  <c r="B408" i="5"/>
  <c r="A408" i="5"/>
  <c r="D407" i="5"/>
  <c r="C407" i="5"/>
  <c r="B407" i="5"/>
  <c r="A407" i="5"/>
  <c r="D406" i="5"/>
  <c r="C406" i="5"/>
  <c r="B406" i="5"/>
  <c r="A406" i="5"/>
  <c r="D405" i="5"/>
  <c r="C405" i="5"/>
  <c r="B405" i="5"/>
  <c r="A405" i="5"/>
  <c r="D404" i="5"/>
  <c r="C404" i="5"/>
  <c r="B404" i="5"/>
  <c r="A404" i="5"/>
  <c r="D403" i="5"/>
  <c r="C403" i="5"/>
  <c r="B403" i="5"/>
  <c r="A403" i="5"/>
  <c r="D402" i="5"/>
  <c r="C402" i="5"/>
  <c r="B402" i="5"/>
  <c r="A402" i="5"/>
  <c r="D401" i="5"/>
  <c r="C401" i="5"/>
  <c r="B401" i="5"/>
  <c r="A401" i="5"/>
  <c r="D400" i="5"/>
  <c r="C400" i="5"/>
  <c r="B400" i="5"/>
  <c r="A400" i="5"/>
  <c r="D399" i="5"/>
  <c r="C399" i="5"/>
  <c r="B399" i="5"/>
  <c r="A399" i="5"/>
  <c r="D398" i="5"/>
  <c r="C398" i="5"/>
  <c r="B398" i="5"/>
  <c r="A398" i="5"/>
  <c r="D397" i="5"/>
  <c r="C397" i="5"/>
  <c r="B397" i="5"/>
  <c r="A397" i="5"/>
  <c r="D396" i="5"/>
  <c r="C396" i="5"/>
  <c r="B396" i="5"/>
  <c r="A396" i="5"/>
  <c r="D395" i="5"/>
  <c r="C395" i="5"/>
  <c r="B395" i="5"/>
  <c r="A395" i="5"/>
  <c r="D394" i="5"/>
  <c r="C394" i="5"/>
  <c r="B394" i="5"/>
  <c r="A394" i="5"/>
  <c r="D393" i="5"/>
  <c r="C393" i="5"/>
  <c r="B393" i="5"/>
  <c r="A393" i="5"/>
  <c r="D392" i="5"/>
  <c r="C392" i="5"/>
  <c r="B392" i="5"/>
  <c r="A392" i="5"/>
  <c r="D391" i="5"/>
  <c r="C391" i="5"/>
  <c r="B391" i="5"/>
  <c r="A391" i="5"/>
  <c r="D390" i="5"/>
  <c r="C390" i="5"/>
  <c r="B390" i="5"/>
  <c r="A390" i="5"/>
  <c r="D389" i="5"/>
  <c r="C389" i="5"/>
  <c r="B389" i="5"/>
  <c r="A389" i="5"/>
  <c r="D388" i="5"/>
  <c r="C388" i="5"/>
  <c r="B388" i="5"/>
  <c r="A388" i="5"/>
  <c r="D387" i="5"/>
  <c r="C387" i="5"/>
  <c r="B387" i="5"/>
  <c r="A387" i="5"/>
  <c r="D386" i="5"/>
  <c r="C386" i="5"/>
  <c r="B386" i="5"/>
  <c r="A386" i="5"/>
  <c r="D385" i="5"/>
  <c r="C385" i="5"/>
  <c r="B385" i="5"/>
  <c r="A385" i="5"/>
  <c r="D384" i="5"/>
  <c r="C384" i="5"/>
  <c r="B384" i="5"/>
  <c r="A384" i="5"/>
  <c r="D383" i="5"/>
  <c r="C383" i="5"/>
  <c r="B383" i="5"/>
  <c r="A383" i="5"/>
  <c r="D382" i="5"/>
  <c r="C382" i="5"/>
  <c r="B382" i="5"/>
  <c r="A382" i="5"/>
  <c r="A381" i="5"/>
  <c r="B411" i="5" s="1"/>
  <c r="D379" i="5"/>
  <c r="C379" i="5"/>
  <c r="B379" i="5"/>
  <c r="A379" i="5"/>
  <c r="D378" i="5"/>
  <c r="C378" i="5"/>
  <c r="B378" i="5"/>
  <c r="A378" i="5"/>
  <c r="D377" i="5"/>
  <c r="C377" i="5"/>
  <c r="B377" i="5"/>
  <c r="A377" i="5"/>
  <c r="D376" i="5"/>
  <c r="C376" i="5"/>
  <c r="B376" i="5"/>
  <c r="A376" i="5"/>
  <c r="D375" i="5"/>
  <c r="C375" i="5"/>
  <c r="B375" i="5"/>
  <c r="A375" i="5"/>
  <c r="D374" i="5"/>
  <c r="C374" i="5"/>
  <c r="B374" i="5"/>
  <c r="A374" i="5"/>
  <c r="D373" i="5"/>
  <c r="C373" i="5"/>
  <c r="B373" i="5"/>
  <c r="A373" i="5"/>
  <c r="D372" i="5"/>
  <c r="C372" i="5"/>
  <c r="B372" i="5"/>
  <c r="A372" i="5"/>
  <c r="D371" i="5"/>
  <c r="C371" i="5"/>
  <c r="B371" i="5"/>
  <c r="A371" i="5"/>
  <c r="D370" i="5"/>
  <c r="C370" i="5"/>
  <c r="B370" i="5"/>
  <c r="A370" i="5"/>
  <c r="D369" i="5"/>
  <c r="C369" i="5"/>
  <c r="B369" i="5"/>
  <c r="A369" i="5"/>
  <c r="D368" i="5"/>
  <c r="C368" i="5"/>
  <c r="B368" i="5"/>
  <c r="A368" i="5"/>
  <c r="D367" i="5"/>
  <c r="C367" i="5"/>
  <c r="B367" i="5"/>
  <c r="A367" i="5"/>
  <c r="D366" i="5"/>
  <c r="C366" i="5"/>
  <c r="B366" i="5"/>
  <c r="A366" i="5"/>
  <c r="D365" i="5"/>
  <c r="C365" i="5"/>
  <c r="B365" i="5"/>
  <c r="A365" i="5"/>
  <c r="D364" i="5"/>
  <c r="C364" i="5"/>
  <c r="B364" i="5"/>
  <c r="A364" i="5"/>
  <c r="D363" i="5"/>
  <c r="C363" i="5"/>
  <c r="B363" i="5"/>
  <c r="A363" i="5"/>
  <c r="D362" i="5"/>
  <c r="C362" i="5"/>
  <c r="B362" i="5"/>
  <c r="A362" i="5"/>
  <c r="D361" i="5"/>
  <c r="C361" i="5"/>
  <c r="B361" i="5"/>
  <c r="A361" i="5"/>
  <c r="D360" i="5"/>
  <c r="C360" i="5"/>
  <c r="B360" i="5"/>
  <c r="A360" i="5"/>
  <c r="D359" i="5"/>
  <c r="C359" i="5"/>
  <c r="B359" i="5"/>
  <c r="A359" i="5"/>
  <c r="D358" i="5"/>
  <c r="C358" i="5"/>
  <c r="B358" i="5"/>
  <c r="A358" i="5"/>
  <c r="D357" i="5"/>
  <c r="C357" i="5"/>
  <c r="B357" i="5"/>
  <c r="A357" i="5"/>
  <c r="A356" i="5"/>
  <c r="B380" i="5" s="1"/>
  <c r="D354" i="5"/>
  <c r="C354" i="5"/>
  <c r="B354" i="5"/>
  <c r="A354" i="5"/>
  <c r="D353" i="5"/>
  <c r="C353" i="5"/>
  <c r="B353" i="5"/>
  <c r="A353" i="5"/>
  <c r="D352" i="5"/>
  <c r="C352" i="5"/>
  <c r="B352" i="5"/>
  <c r="A352" i="5"/>
  <c r="D351" i="5"/>
  <c r="C351" i="5"/>
  <c r="B351" i="5"/>
  <c r="A351" i="5"/>
  <c r="D350" i="5"/>
  <c r="C350" i="5"/>
  <c r="B350" i="5"/>
  <c r="A350" i="5"/>
  <c r="D349" i="5"/>
  <c r="C349" i="5"/>
  <c r="B349" i="5"/>
  <c r="A349" i="5"/>
  <c r="D348" i="5"/>
  <c r="C348" i="5"/>
  <c r="B348" i="5"/>
  <c r="A348" i="5"/>
  <c r="D347" i="5"/>
  <c r="C347" i="5"/>
  <c r="B347" i="5"/>
  <c r="A347" i="5"/>
  <c r="D346" i="5"/>
  <c r="C346" i="5"/>
  <c r="B346" i="5"/>
  <c r="A346" i="5"/>
  <c r="D345" i="5"/>
  <c r="C345" i="5"/>
  <c r="B345" i="5"/>
  <c r="A345" i="5"/>
  <c r="D344" i="5"/>
  <c r="C344" i="5"/>
  <c r="B344" i="5"/>
  <c r="A344" i="5"/>
  <c r="D343" i="5"/>
  <c r="C343" i="5"/>
  <c r="B343" i="5"/>
  <c r="A343" i="5"/>
  <c r="D342" i="5"/>
  <c r="C342" i="5"/>
  <c r="A342" i="5"/>
  <c r="A341" i="5"/>
  <c r="B355" i="5" s="1"/>
  <c r="D339" i="5"/>
  <c r="C339" i="5"/>
  <c r="B339" i="5"/>
  <c r="A339" i="5"/>
  <c r="D338" i="5"/>
  <c r="C338" i="5"/>
  <c r="B338" i="5"/>
  <c r="A338" i="5"/>
  <c r="D337" i="5"/>
  <c r="C337" i="5"/>
  <c r="B337" i="5"/>
  <c r="A337" i="5"/>
  <c r="D336" i="5"/>
  <c r="C336" i="5"/>
  <c r="B336" i="5"/>
  <c r="A336" i="5"/>
  <c r="D335" i="5"/>
  <c r="C335" i="5"/>
  <c r="B335" i="5"/>
  <c r="A335" i="5"/>
  <c r="D334" i="5"/>
  <c r="C334" i="5"/>
  <c r="B334" i="5"/>
  <c r="A334" i="5"/>
  <c r="D333" i="5"/>
  <c r="C333" i="5"/>
  <c r="B333" i="5"/>
  <c r="A333" i="5"/>
  <c r="D332" i="5"/>
  <c r="C332" i="5"/>
  <c r="B332" i="5"/>
  <c r="A332" i="5"/>
  <c r="D331" i="5"/>
  <c r="C331" i="5"/>
  <c r="B331" i="5"/>
  <c r="A331" i="5"/>
  <c r="D330" i="5"/>
  <c r="C330" i="5"/>
  <c r="B330" i="5"/>
  <c r="A330" i="5"/>
  <c r="D329" i="5"/>
  <c r="C329" i="5"/>
  <c r="B329" i="5"/>
  <c r="A329" i="5"/>
  <c r="D328" i="5"/>
  <c r="C328" i="5"/>
  <c r="B328" i="5"/>
  <c r="A328" i="5"/>
  <c r="D327" i="5"/>
  <c r="C327" i="5"/>
  <c r="B327" i="5"/>
  <c r="A327" i="5"/>
  <c r="D326" i="5"/>
  <c r="C326" i="5"/>
  <c r="B326" i="5"/>
  <c r="A326" i="5"/>
  <c r="D325" i="5"/>
  <c r="C325" i="5"/>
  <c r="B325" i="5"/>
  <c r="A325" i="5"/>
  <c r="D324" i="5"/>
  <c r="C324" i="5"/>
  <c r="B324" i="5"/>
  <c r="A324" i="5"/>
  <c r="D323" i="5"/>
  <c r="C323" i="5"/>
  <c r="B323" i="5"/>
  <c r="A323" i="5"/>
  <c r="D322" i="5"/>
  <c r="C322" i="5"/>
  <c r="B322" i="5"/>
  <c r="A322" i="5"/>
  <c r="D321" i="5"/>
  <c r="C321" i="5"/>
  <c r="B321" i="5"/>
  <c r="A321" i="5"/>
  <c r="D320" i="5"/>
  <c r="C320" i="5"/>
  <c r="B320" i="5"/>
  <c r="A320" i="5"/>
  <c r="D319" i="5"/>
  <c r="C319" i="5"/>
  <c r="B319" i="5"/>
  <c r="A319" i="5"/>
  <c r="D318" i="5"/>
  <c r="C318" i="5"/>
  <c r="B318" i="5"/>
  <c r="A318" i="5"/>
  <c r="D317" i="5"/>
  <c r="C317" i="5"/>
  <c r="B317" i="5"/>
  <c r="A317" i="5"/>
  <c r="D316" i="5"/>
  <c r="C316" i="5"/>
  <c r="B316" i="5"/>
  <c r="A316" i="5"/>
  <c r="D315" i="5"/>
  <c r="C315" i="5"/>
  <c r="B315" i="5"/>
  <c r="A315" i="5"/>
  <c r="D314" i="5"/>
  <c r="C314" i="5"/>
  <c r="B314" i="5"/>
  <c r="A314" i="5"/>
  <c r="D313" i="5"/>
  <c r="C313" i="5"/>
  <c r="B313" i="5"/>
  <c r="A313" i="5"/>
  <c r="D312" i="5"/>
  <c r="C312" i="5"/>
  <c r="B312" i="5"/>
  <c r="A312" i="5"/>
  <c r="D311" i="5"/>
  <c r="C311" i="5"/>
  <c r="B311" i="5"/>
  <c r="A311" i="5"/>
  <c r="D310" i="5"/>
  <c r="C310" i="5"/>
  <c r="A310" i="5"/>
  <c r="A309" i="5"/>
  <c r="B340" i="5" s="1"/>
  <c r="D307" i="5"/>
  <c r="C307" i="5"/>
  <c r="B307" i="5"/>
  <c r="A307" i="5"/>
  <c r="D306" i="5"/>
  <c r="C306" i="5"/>
  <c r="B306" i="5"/>
  <c r="A306" i="5"/>
  <c r="D305" i="5"/>
  <c r="C305" i="5"/>
  <c r="B305" i="5"/>
  <c r="A305" i="5"/>
  <c r="D304" i="5"/>
  <c r="C304" i="5"/>
  <c r="B304" i="5"/>
  <c r="A304" i="5"/>
  <c r="D303" i="5"/>
  <c r="C303" i="5"/>
  <c r="B303" i="5"/>
  <c r="A303" i="5"/>
  <c r="D302" i="5"/>
  <c r="C302" i="5"/>
  <c r="B302" i="5"/>
  <c r="A302" i="5"/>
  <c r="D301" i="5"/>
  <c r="C301" i="5"/>
  <c r="B301" i="5"/>
  <c r="A301" i="5"/>
  <c r="D300" i="5"/>
  <c r="C300" i="5"/>
  <c r="B300" i="5"/>
  <c r="A300" i="5"/>
  <c r="D299" i="5"/>
  <c r="C299" i="5"/>
  <c r="B299" i="5"/>
  <c r="A299" i="5"/>
  <c r="D298" i="5"/>
  <c r="C298" i="5"/>
  <c r="B298" i="5"/>
  <c r="A298" i="5"/>
  <c r="D297" i="5"/>
  <c r="C297" i="5"/>
  <c r="B297" i="5"/>
  <c r="A297" i="5"/>
  <c r="D296" i="5"/>
  <c r="C296" i="5"/>
  <c r="B296" i="5"/>
  <c r="A296" i="5"/>
  <c r="D295" i="5"/>
  <c r="C295" i="5"/>
  <c r="B295" i="5"/>
  <c r="A295" i="5"/>
  <c r="D294" i="5"/>
  <c r="C294" i="5"/>
  <c r="B294" i="5"/>
  <c r="A294" i="5"/>
  <c r="D293" i="5"/>
  <c r="C293" i="5"/>
  <c r="B293" i="5"/>
  <c r="A293" i="5"/>
  <c r="H292" i="5"/>
  <c r="D292" i="5"/>
  <c r="C292" i="5"/>
  <c r="B292" i="5"/>
  <c r="A292" i="5"/>
  <c r="D291" i="5"/>
  <c r="C291" i="5"/>
  <c r="B291" i="5"/>
  <c r="A291" i="5"/>
  <c r="D290" i="5"/>
  <c r="C290" i="5"/>
  <c r="B290" i="5"/>
  <c r="A290" i="5"/>
  <c r="D289" i="5"/>
  <c r="C289" i="5"/>
  <c r="B289" i="5"/>
  <c r="A289" i="5"/>
  <c r="D288" i="5"/>
  <c r="C288" i="5"/>
  <c r="B288" i="5"/>
  <c r="A288" i="5"/>
  <c r="D287" i="5"/>
  <c r="C287" i="5"/>
  <c r="B287" i="5"/>
  <c r="A287" i="5"/>
  <c r="D286" i="5"/>
  <c r="C286" i="5"/>
  <c r="B286" i="5"/>
  <c r="A286" i="5"/>
  <c r="D285" i="5"/>
  <c r="C285" i="5"/>
  <c r="B285" i="5"/>
  <c r="A285" i="5"/>
  <c r="D284" i="5"/>
  <c r="C284" i="5"/>
  <c r="B284" i="5"/>
  <c r="A284" i="5"/>
  <c r="D283" i="5"/>
  <c r="C283" i="5"/>
  <c r="B283" i="5"/>
  <c r="A283" i="5"/>
  <c r="A282" i="5"/>
  <c r="B308" i="5" s="1"/>
  <c r="D280" i="5"/>
  <c r="C280" i="5"/>
  <c r="B280" i="5"/>
  <c r="A280" i="5"/>
  <c r="D279" i="5"/>
  <c r="C279" i="5"/>
  <c r="B279" i="5"/>
  <c r="A279" i="5"/>
  <c r="D278" i="5"/>
  <c r="C278" i="5"/>
  <c r="B278" i="5"/>
  <c r="A278" i="5"/>
  <c r="D277" i="5"/>
  <c r="C277" i="5"/>
  <c r="B277" i="5"/>
  <c r="A277" i="5"/>
  <c r="D276" i="5"/>
  <c r="C276" i="5"/>
  <c r="B276" i="5"/>
  <c r="A276" i="5"/>
  <c r="D275" i="5"/>
  <c r="C275" i="5"/>
  <c r="B275" i="5"/>
  <c r="A275" i="5"/>
  <c r="D274" i="5"/>
  <c r="C274" i="5"/>
  <c r="B274" i="5"/>
  <c r="A274" i="5"/>
  <c r="D273" i="5"/>
  <c r="C273" i="5"/>
  <c r="B273" i="5"/>
  <c r="A273" i="5"/>
  <c r="D272" i="5"/>
  <c r="C272" i="5"/>
  <c r="B272" i="5"/>
  <c r="A272" i="5"/>
  <c r="D271" i="5"/>
  <c r="C271" i="5"/>
  <c r="B271" i="5"/>
  <c r="A271" i="5"/>
  <c r="D270" i="5"/>
  <c r="C270" i="5"/>
  <c r="B270" i="5"/>
  <c r="A270" i="5"/>
  <c r="D269" i="5"/>
  <c r="C269" i="5"/>
  <c r="B269" i="5"/>
  <c r="A269" i="5"/>
  <c r="D268" i="5"/>
  <c r="C268" i="5"/>
  <c r="B268" i="5"/>
  <c r="A268" i="5"/>
  <c r="D267" i="5"/>
  <c r="C267" i="5"/>
  <c r="B267" i="5"/>
  <c r="A267" i="5"/>
  <c r="D266" i="5"/>
  <c r="C266" i="5"/>
  <c r="B266" i="5"/>
  <c r="A266" i="5"/>
  <c r="D265" i="5"/>
  <c r="C265" i="5"/>
  <c r="B265" i="5"/>
  <c r="A265" i="5"/>
  <c r="D264" i="5"/>
  <c r="C264" i="5"/>
  <c r="B264" i="5"/>
  <c r="A264" i="5"/>
  <c r="D263" i="5"/>
  <c r="C263" i="5"/>
  <c r="B263" i="5"/>
  <c r="A263" i="5"/>
  <c r="D262" i="5"/>
  <c r="C262" i="5"/>
  <c r="B262" i="5"/>
  <c r="A262" i="5"/>
  <c r="D261" i="5"/>
  <c r="C261" i="5"/>
  <c r="B261" i="5"/>
  <c r="A261" i="5"/>
  <c r="D260" i="5"/>
  <c r="C260" i="5"/>
  <c r="B260" i="5"/>
  <c r="A260" i="5"/>
  <c r="D259" i="5"/>
  <c r="C259" i="5"/>
  <c r="B259" i="5"/>
  <c r="A259" i="5"/>
  <c r="D258" i="5"/>
  <c r="C258" i="5"/>
  <c r="B258" i="5"/>
  <c r="A258" i="5"/>
  <c r="D257" i="5"/>
  <c r="C257" i="5"/>
  <c r="B257" i="5"/>
  <c r="A257" i="5"/>
  <c r="D256" i="5"/>
  <c r="C256" i="5"/>
  <c r="B256" i="5"/>
  <c r="A256" i="5"/>
  <c r="D255" i="5"/>
  <c r="C255" i="5"/>
  <c r="B255" i="5"/>
  <c r="A255" i="5"/>
  <c r="D254" i="5"/>
  <c r="C254" i="5"/>
  <c r="B254" i="5"/>
  <c r="A254" i="5"/>
  <c r="D253" i="5"/>
  <c r="C253" i="5"/>
  <c r="B253" i="5"/>
  <c r="A253" i="5"/>
  <c r="D252" i="5"/>
  <c r="C252" i="5"/>
  <c r="B252" i="5"/>
  <c r="A252" i="5"/>
  <c r="D251" i="5"/>
  <c r="C251" i="5"/>
  <c r="A251" i="5"/>
  <c r="A250" i="5"/>
  <c r="B281" i="5" s="1"/>
  <c r="D248" i="5"/>
  <c r="C248" i="5"/>
  <c r="B248" i="5"/>
  <c r="A248" i="5"/>
  <c r="D247" i="5"/>
  <c r="C247" i="5"/>
  <c r="B247" i="5"/>
  <c r="A247" i="5"/>
  <c r="D246" i="5"/>
  <c r="C246" i="5"/>
  <c r="B246" i="5"/>
  <c r="A246" i="5"/>
  <c r="D245" i="5"/>
  <c r="C245" i="5"/>
  <c r="B245" i="5"/>
  <c r="A245" i="5"/>
  <c r="D244" i="5"/>
  <c r="C244" i="5"/>
  <c r="B244" i="5"/>
  <c r="A244" i="5"/>
  <c r="D243" i="5"/>
  <c r="C243" i="5"/>
  <c r="B243" i="5"/>
  <c r="A243" i="5"/>
  <c r="D242" i="5"/>
  <c r="C242" i="5"/>
  <c r="B242" i="5"/>
  <c r="A242" i="5"/>
  <c r="D241" i="5"/>
  <c r="C241" i="5"/>
  <c r="B241" i="5"/>
  <c r="A241" i="5"/>
  <c r="D240" i="5"/>
  <c r="C240" i="5"/>
  <c r="B240" i="5"/>
  <c r="A240" i="5"/>
  <c r="D239" i="5"/>
  <c r="C239" i="5"/>
  <c r="B239" i="5"/>
  <c r="A239" i="5"/>
  <c r="D238" i="5"/>
  <c r="C238" i="5"/>
  <c r="B238" i="5"/>
  <c r="A238" i="5"/>
  <c r="A237" i="5"/>
  <c r="B249" i="5" s="1"/>
  <c r="D235" i="5"/>
  <c r="C235" i="5"/>
  <c r="B235" i="5"/>
  <c r="A235" i="5"/>
  <c r="D234" i="5"/>
  <c r="C234" i="5"/>
  <c r="B234" i="5"/>
  <c r="A234" i="5"/>
  <c r="D233" i="5"/>
  <c r="C233" i="5"/>
  <c r="B233" i="5"/>
  <c r="A233" i="5"/>
  <c r="D232" i="5"/>
  <c r="C232" i="5"/>
  <c r="B232" i="5"/>
  <c r="A232" i="5"/>
  <c r="D231" i="5"/>
  <c r="C231" i="5"/>
  <c r="B231" i="5"/>
  <c r="A231" i="5"/>
  <c r="D230" i="5"/>
  <c r="C230" i="5"/>
  <c r="B230" i="5"/>
  <c r="A230" i="5"/>
  <c r="D229" i="5"/>
  <c r="C229" i="5"/>
  <c r="B229" i="5"/>
  <c r="A229" i="5"/>
  <c r="D228" i="5"/>
  <c r="C228" i="5"/>
  <c r="B228" i="5"/>
  <c r="A228" i="5"/>
  <c r="D227" i="5"/>
  <c r="C227" i="5"/>
  <c r="B227" i="5"/>
  <c r="A227" i="5"/>
  <c r="D226" i="5"/>
  <c r="C226" i="5"/>
  <c r="B226" i="5"/>
  <c r="A226" i="5"/>
  <c r="D225" i="5"/>
  <c r="C225" i="5"/>
  <c r="B225" i="5"/>
  <c r="A225" i="5"/>
  <c r="D224" i="5"/>
  <c r="C224" i="5"/>
  <c r="B224" i="5"/>
  <c r="A224" i="5"/>
  <c r="D223" i="5"/>
  <c r="C223" i="5"/>
  <c r="B223" i="5"/>
  <c r="A223" i="5"/>
  <c r="D222" i="5"/>
  <c r="C222" i="5"/>
  <c r="B222" i="5"/>
  <c r="A222" i="5"/>
  <c r="D221" i="5"/>
  <c r="C221" i="5"/>
  <c r="B221" i="5"/>
  <c r="A221" i="5"/>
  <c r="D220" i="5"/>
  <c r="C220" i="5"/>
  <c r="B220" i="5"/>
  <c r="A220" i="5"/>
  <c r="D219" i="5"/>
  <c r="C219" i="5"/>
  <c r="B219" i="5"/>
  <c r="A219" i="5"/>
  <c r="D218" i="5"/>
  <c r="C218" i="5"/>
  <c r="B218" i="5"/>
  <c r="A218" i="5"/>
  <c r="D217" i="5"/>
  <c r="C217" i="5"/>
  <c r="B217" i="5"/>
  <c r="A217" i="5"/>
  <c r="D216" i="5"/>
  <c r="C216" i="5"/>
  <c r="B216" i="5"/>
  <c r="A216" i="5"/>
  <c r="D215" i="5"/>
  <c r="C215" i="5"/>
  <c r="C236" i="5" s="1"/>
  <c r="B215" i="5"/>
  <c r="A215" i="5"/>
  <c r="A214" i="5"/>
  <c r="B236" i="5" s="1"/>
  <c r="D212" i="5"/>
  <c r="C212" i="5"/>
  <c r="B212" i="5"/>
  <c r="A212" i="5"/>
  <c r="D211" i="5"/>
  <c r="C211" i="5"/>
  <c r="B211" i="5"/>
  <c r="A211" i="5"/>
  <c r="D210" i="5"/>
  <c r="C210" i="5"/>
  <c r="B210" i="5"/>
  <c r="A210" i="5"/>
  <c r="D209" i="5"/>
  <c r="C209" i="5"/>
  <c r="B209" i="5"/>
  <c r="A209" i="5"/>
  <c r="D208" i="5"/>
  <c r="C208" i="5"/>
  <c r="B208" i="5"/>
  <c r="A208" i="5"/>
  <c r="D207" i="5"/>
  <c r="C207" i="5"/>
  <c r="B207" i="5"/>
  <c r="A207" i="5"/>
  <c r="D206" i="5"/>
  <c r="C206" i="5"/>
  <c r="B206" i="5"/>
  <c r="A206" i="5"/>
  <c r="D205" i="5"/>
  <c r="C205" i="5"/>
  <c r="B205" i="5"/>
  <c r="A205" i="5"/>
  <c r="D204" i="5"/>
  <c r="C204" i="5"/>
  <c r="B204" i="5"/>
  <c r="A204" i="5"/>
  <c r="D203" i="5"/>
  <c r="C203" i="5"/>
  <c r="B203" i="5"/>
  <c r="A203" i="5"/>
  <c r="D202" i="5"/>
  <c r="C202" i="5"/>
  <c r="C213" i="5" s="1"/>
  <c r="A202" i="5"/>
  <c r="A201" i="5"/>
  <c r="B213" i="5" s="1"/>
  <c r="D199" i="5"/>
  <c r="C199" i="5"/>
  <c r="B199" i="5"/>
  <c r="A199" i="5"/>
  <c r="D198" i="5"/>
  <c r="C198" i="5"/>
  <c r="B198" i="5"/>
  <c r="A198" i="5"/>
  <c r="D197" i="5"/>
  <c r="C197" i="5"/>
  <c r="B197" i="5"/>
  <c r="A197" i="5"/>
  <c r="D196" i="5"/>
  <c r="C196" i="5"/>
  <c r="B196" i="5"/>
  <c r="A196" i="5"/>
  <c r="D195" i="5"/>
  <c r="C195" i="5"/>
  <c r="B195" i="5"/>
  <c r="A195" i="5"/>
  <c r="D194" i="5"/>
  <c r="C194" i="5"/>
  <c r="B194" i="5"/>
  <c r="A194" i="5"/>
  <c r="D193" i="5"/>
  <c r="C193" i="5"/>
  <c r="B193" i="5"/>
  <c r="A193" i="5"/>
  <c r="D192" i="5"/>
  <c r="C192" i="5"/>
  <c r="B192" i="5"/>
  <c r="A192" i="5"/>
  <c r="D191" i="5"/>
  <c r="C191" i="5"/>
  <c r="B191" i="5"/>
  <c r="A191" i="5"/>
  <c r="D190" i="5"/>
  <c r="C190" i="5"/>
  <c r="B190" i="5"/>
  <c r="A190" i="5"/>
  <c r="D189" i="5"/>
  <c r="C189" i="5"/>
  <c r="B189" i="5"/>
  <c r="A189" i="5"/>
  <c r="D188" i="5"/>
  <c r="C188" i="5"/>
  <c r="B188" i="5"/>
  <c r="A188" i="5"/>
  <c r="D187" i="5"/>
  <c r="C187" i="5"/>
  <c r="B187" i="5"/>
  <c r="A187" i="5"/>
  <c r="D186" i="5"/>
  <c r="C186" i="5"/>
  <c r="B186" i="5"/>
  <c r="A186" i="5"/>
  <c r="D185" i="5"/>
  <c r="C185" i="5"/>
  <c r="B185" i="5"/>
  <c r="A185" i="5"/>
  <c r="A184" i="5"/>
  <c r="B200" i="5" s="1"/>
  <c r="D182" i="5"/>
  <c r="C182" i="5"/>
  <c r="B182" i="5"/>
  <c r="A182" i="5"/>
  <c r="D181" i="5"/>
  <c r="C181" i="5"/>
  <c r="B181" i="5"/>
  <c r="A181" i="5"/>
  <c r="D180" i="5"/>
  <c r="C180" i="5"/>
  <c r="B180" i="5"/>
  <c r="A180" i="5"/>
  <c r="D179" i="5"/>
  <c r="C179" i="5"/>
  <c r="B179" i="5"/>
  <c r="A179" i="5"/>
  <c r="D178" i="5"/>
  <c r="C178" i="5"/>
  <c r="B178" i="5"/>
  <c r="A178" i="5"/>
  <c r="I177" i="5"/>
  <c r="D177" i="5"/>
  <c r="C177" i="5"/>
  <c r="B177" i="5"/>
  <c r="A177" i="5"/>
  <c r="D176" i="5"/>
  <c r="C176" i="5"/>
  <c r="B176" i="5"/>
  <c r="A176" i="5"/>
  <c r="D175" i="5"/>
  <c r="C175" i="5"/>
  <c r="B175" i="5"/>
  <c r="A175" i="5"/>
  <c r="D174" i="5"/>
  <c r="C174" i="5"/>
  <c r="B174" i="5"/>
  <c r="A174" i="5"/>
  <c r="D173" i="5"/>
  <c r="C173" i="5"/>
  <c r="B173" i="5"/>
  <c r="A173" i="5"/>
  <c r="D172" i="5"/>
  <c r="C172" i="5"/>
  <c r="B172" i="5"/>
  <c r="A172" i="5"/>
  <c r="D171" i="5"/>
  <c r="C171" i="5"/>
  <c r="B171" i="5"/>
  <c r="A171" i="5"/>
  <c r="D170" i="5"/>
  <c r="C170" i="5"/>
  <c r="B170" i="5"/>
  <c r="A170" i="5"/>
  <c r="D169" i="5"/>
  <c r="C169" i="5"/>
  <c r="B169" i="5"/>
  <c r="A169" i="5"/>
  <c r="D168" i="5"/>
  <c r="C168" i="5"/>
  <c r="B168" i="5"/>
  <c r="A168" i="5"/>
  <c r="D167" i="5"/>
  <c r="C167" i="5"/>
  <c r="B167" i="5"/>
  <c r="A167" i="5"/>
  <c r="D166" i="5"/>
  <c r="C166" i="5"/>
  <c r="B166" i="5"/>
  <c r="A166" i="5"/>
  <c r="D165" i="5"/>
  <c r="C165" i="5"/>
  <c r="B165" i="5"/>
  <c r="A165" i="5"/>
  <c r="D164" i="5"/>
  <c r="C164" i="5"/>
  <c r="B164" i="5"/>
  <c r="A164" i="5"/>
  <c r="D163" i="5"/>
  <c r="C163" i="5"/>
  <c r="B163" i="5"/>
  <c r="A163" i="5"/>
  <c r="D162" i="5"/>
  <c r="C162" i="5"/>
  <c r="B162" i="5"/>
  <c r="A162" i="5"/>
  <c r="D161" i="5"/>
  <c r="C161" i="5"/>
  <c r="B161" i="5"/>
  <c r="A161" i="5"/>
  <c r="D160" i="5"/>
  <c r="C160" i="5"/>
  <c r="B160" i="5"/>
  <c r="A160" i="5"/>
  <c r="D159" i="5"/>
  <c r="C159" i="5"/>
  <c r="B159" i="5"/>
  <c r="A159" i="5"/>
  <c r="D158" i="5"/>
  <c r="C158" i="5"/>
  <c r="B158" i="5"/>
  <c r="A158" i="5"/>
  <c r="D157" i="5"/>
  <c r="C157" i="5"/>
  <c r="B157" i="5"/>
  <c r="A157" i="5"/>
  <c r="D156" i="5"/>
  <c r="C156" i="5"/>
  <c r="B156" i="5"/>
  <c r="A156" i="5"/>
  <c r="D155" i="5"/>
  <c r="C155" i="5"/>
  <c r="B155" i="5"/>
  <c r="A155" i="5"/>
  <c r="A154" i="5"/>
  <c r="B183" i="5" s="1"/>
  <c r="D152" i="5"/>
  <c r="C152" i="5"/>
  <c r="B152" i="5"/>
  <c r="A152" i="5"/>
  <c r="D151" i="5"/>
  <c r="C151" i="5"/>
  <c r="B151" i="5"/>
  <c r="A151" i="5"/>
  <c r="D150" i="5"/>
  <c r="C150" i="5"/>
  <c r="B150" i="5"/>
  <c r="A150" i="5"/>
  <c r="D149" i="5"/>
  <c r="C149" i="5"/>
  <c r="B149" i="5"/>
  <c r="A149" i="5"/>
  <c r="D148" i="5"/>
  <c r="C148" i="5"/>
  <c r="B148" i="5"/>
  <c r="A148" i="5"/>
  <c r="D147" i="5"/>
  <c r="C147" i="5"/>
  <c r="B147" i="5"/>
  <c r="A147" i="5"/>
  <c r="D146" i="5"/>
  <c r="C146" i="5"/>
  <c r="B146" i="5"/>
  <c r="A146" i="5"/>
  <c r="D145" i="5"/>
  <c r="C145" i="5"/>
  <c r="B145" i="5"/>
  <c r="A145" i="5"/>
  <c r="D144" i="5"/>
  <c r="C144" i="5"/>
  <c r="B144" i="5"/>
  <c r="A144" i="5"/>
  <c r="D143" i="5"/>
  <c r="C143" i="5"/>
  <c r="B143" i="5"/>
  <c r="A143" i="5"/>
  <c r="D142" i="5"/>
  <c r="C142" i="5"/>
  <c r="B142" i="5"/>
  <c r="A142" i="5"/>
  <c r="D141" i="5"/>
  <c r="C141" i="5"/>
  <c r="B141" i="5"/>
  <c r="A141" i="5"/>
  <c r="D140" i="5"/>
  <c r="C140" i="5"/>
  <c r="B140" i="5"/>
  <c r="A140" i="5"/>
  <c r="D139" i="5"/>
  <c r="C139" i="5"/>
  <c r="B139" i="5"/>
  <c r="A139" i="5"/>
  <c r="D138" i="5"/>
  <c r="C138" i="5"/>
  <c r="B138" i="5"/>
  <c r="A138" i="5"/>
  <c r="D137" i="5"/>
  <c r="C137" i="5"/>
  <c r="B137" i="5"/>
  <c r="A137" i="5"/>
  <c r="D136" i="5"/>
  <c r="C136" i="5"/>
  <c r="B136" i="5"/>
  <c r="A136" i="5"/>
  <c r="D135" i="5"/>
  <c r="C135" i="5"/>
  <c r="B135" i="5"/>
  <c r="A135" i="5"/>
  <c r="D134" i="5"/>
  <c r="C134" i="5"/>
  <c r="B134" i="5"/>
  <c r="A134" i="5"/>
  <c r="D133" i="5"/>
  <c r="C133" i="5"/>
  <c r="B133" i="5"/>
  <c r="A133" i="5"/>
  <c r="D132" i="5"/>
  <c r="C132" i="5"/>
  <c r="B132" i="5"/>
  <c r="A132" i="5"/>
  <c r="D131" i="5"/>
  <c r="C131" i="5"/>
  <c r="B131" i="5"/>
  <c r="A131" i="5"/>
  <c r="D130" i="5"/>
  <c r="C130" i="5"/>
  <c r="B130" i="5"/>
  <c r="A130" i="5"/>
  <c r="A129" i="5"/>
  <c r="B153" i="5" s="1"/>
  <c r="D127" i="5"/>
  <c r="C127" i="5"/>
  <c r="B127" i="5"/>
  <c r="A127" i="5"/>
  <c r="D126" i="5"/>
  <c r="C126" i="5"/>
  <c r="B126" i="5"/>
  <c r="A126" i="5"/>
  <c r="D125" i="5"/>
  <c r="C125" i="5"/>
  <c r="B125" i="5"/>
  <c r="A125" i="5"/>
  <c r="D124" i="5"/>
  <c r="C124" i="5"/>
  <c r="B124" i="5"/>
  <c r="A124" i="5"/>
  <c r="D123" i="5"/>
  <c r="C123" i="5"/>
  <c r="B123" i="5"/>
  <c r="A123" i="5"/>
  <c r="D122" i="5"/>
  <c r="C122" i="5"/>
  <c r="B122" i="5"/>
  <c r="A122" i="5"/>
  <c r="D121" i="5"/>
  <c r="C121" i="5"/>
  <c r="B121" i="5"/>
  <c r="A121" i="5"/>
  <c r="D120" i="5"/>
  <c r="C120" i="5"/>
  <c r="B120" i="5"/>
  <c r="A120" i="5"/>
  <c r="D119" i="5"/>
  <c r="C119" i="5"/>
  <c r="B119" i="5"/>
  <c r="A119" i="5"/>
  <c r="D118" i="5"/>
  <c r="C118" i="5"/>
  <c r="B118" i="5"/>
  <c r="A118" i="5"/>
  <c r="D117" i="5"/>
  <c r="C117" i="5"/>
  <c r="B117" i="5"/>
  <c r="A117" i="5"/>
  <c r="D116" i="5"/>
  <c r="C116" i="5"/>
  <c r="B116" i="5"/>
  <c r="A116" i="5"/>
  <c r="A115" i="5"/>
  <c r="B128" i="5" s="1"/>
  <c r="D113" i="5"/>
  <c r="C113" i="5"/>
  <c r="B113" i="5"/>
  <c r="A113" i="5"/>
  <c r="D112" i="5"/>
  <c r="C112" i="5"/>
  <c r="B112" i="5"/>
  <c r="A112" i="5"/>
  <c r="D111" i="5"/>
  <c r="C111" i="5"/>
  <c r="B111" i="5"/>
  <c r="A111" i="5"/>
  <c r="D110" i="5"/>
  <c r="C110" i="5"/>
  <c r="B110" i="5"/>
  <c r="A110" i="5"/>
  <c r="D109" i="5"/>
  <c r="C109" i="5"/>
  <c r="B109" i="5"/>
  <c r="A109" i="5"/>
  <c r="D108" i="5"/>
  <c r="C108" i="5"/>
  <c r="B108" i="5"/>
  <c r="A108" i="5"/>
  <c r="D107" i="5"/>
  <c r="C107" i="5"/>
  <c r="B107" i="5"/>
  <c r="A107" i="5"/>
  <c r="D106" i="5"/>
  <c r="C106" i="5"/>
  <c r="B106" i="5"/>
  <c r="A106" i="5"/>
  <c r="D105" i="5"/>
  <c r="C105" i="5"/>
  <c r="B105" i="5"/>
  <c r="A105" i="5"/>
  <c r="D104" i="5"/>
  <c r="C104" i="5"/>
  <c r="B104" i="5"/>
  <c r="A104" i="5"/>
  <c r="D103" i="5"/>
  <c r="C103" i="5"/>
  <c r="B103" i="5"/>
  <c r="A103" i="5"/>
  <c r="D102" i="5"/>
  <c r="C102" i="5"/>
  <c r="B102" i="5"/>
  <c r="A102" i="5"/>
  <c r="D101" i="5"/>
  <c r="C101" i="5"/>
  <c r="B101" i="5"/>
  <c r="A101" i="5"/>
  <c r="D100" i="5"/>
  <c r="C100" i="5"/>
  <c r="B100" i="5"/>
  <c r="A100" i="5"/>
  <c r="D99" i="5"/>
  <c r="C99" i="5"/>
  <c r="B99" i="5"/>
  <c r="A99" i="5"/>
  <c r="D98" i="5"/>
  <c r="C98" i="5"/>
  <c r="B98" i="5"/>
  <c r="A98" i="5"/>
  <c r="A97" i="5"/>
  <c r="B114" i="5" s="1"/>
  <c r="D95" i="5"/>
  <c r="C95" i="5"/>
  <c r="B95" i="5"/>
  <c r="A95" i="5"/>
  <c r="D94" i="5"/>
  <c r="C94" i="5"/>
  <c r="B94" i="5"/>
  <c r="A94" i="5"/>
  <c r="D93" i="5"/>
  <c r="C93" i="5"/>
  <c r="B93" i="5"/>
  <c r="A93" i="5"/>
  <c r="D92" i="5"/>
  <c r="C92" i="5"/>
  <c r="B92" i="5"/>
  <c r="A92" i="5"/>
  <c r="D91" i="5"/>
  <c r="C91" i="5"/>
  <c r="B91" i="5"/>
  <c r="A91" i="5"/>
  <c r="J90" i="5"/>
  <c r="D90" i="5"/>
  <c r="C90" i="5"/>
  <c r="B90" i="5"/>
  <c r="A90" i="5"/>
  <c r="D89" i="5"/>
  <c r="C89" i="5"/>
  <c r="B89" i="5"/>
  <c r="A89" i="5"/>
  <c r="D88" i="5"/>
  <c r="C88" i="5"/>
  <c r="B88" i="5"/>
  <c r="A88" i="5"/>
  <c r="D87" i="5"/>
  <c r="C87" i="5"/>
  <c r="B87" i="5"/>
  <c r="A87" i="5"/>
  <c r="D86" i="5"/>
  <c r="C86" i="5"/>
  <c r="B86" i="5"/>
  <c r="A86" i="5"/>
  <c r="D85" i="5"/>
  <c r="C85" i="5"/>
  <c r="B85" i="5"/>
  <c r="A85" i="5"/>
  <c r="D84" i="5"/>
  <c r="C84" i="5"/>
  <c r="B84" i="5"/>
  <c r="A84" i="5"/>
  <c r="D83" i="5"/>
  <c r="C83" i="5"/>
  <c r="B83" i="5"/>
  <c r="A83" i="5"/>
  <c r="D82" i="5"/>
  <c r="C82" i="5"/>
  <c r="B82" i="5"/>
  <c r="A82" i="5"/>
  <c r="A81" i="5"/>
  <c r="B96" i="5" s="1"/>
  <c r="D79" i="5"/>
  <c r="B79" i="5"/>
  <c r="A79" i="5"/>
  <c r="D78" i="5"/>
  <c r="C78" i="5"/>
  <c r="B78" i="5"/>
  <c r="A78" i="5"/>
  <c r="D77" i="5"/>
  <c r="C77" i="5"/>
  <c r="B77" i="5"/>
  <c r="A77" i="5"/>
  <c r="D76" i="5"/>
  <c r="C76" i="5"/>
  <c r="B76" i="5"/>
  <c r="A76" i="5"/>
  <c r="D75" i="5"/>
  <c r="C75" i="5"/>
  <c r="B75" i="5"/>
  <c r="A75" i="5"/>
  <c r="D74" i="5"/>
  <c r="C74" i="5"/>
  <c r="B74" i="5"/>
  <c r="A74" i="5"/>
  <c r="D73" i="5"/>
  <c r="C73" i="5"/>
  <c r="B73" i="5"/>
  <c r="A73" i="5"/>
  <c r="D72" i="5"/>
  <c r="C72" i="5"/>
  <c r="B72" i="5"/>
  <c r="A72" i="5"/>
  <c r="D71" i="5"/>
  <c r="C71" i="5"/>
  <c r="B71" i="5"/>
  <c r="A71" i="5"/>
  <c r="D70" i="5"/>
  <c r="C70" i="5"/>
  <c r="B70" i="5"/>
  <c r="A70" i="5"/>
  <c r="D69" i="5"/>
  <c r="C69" i="5"/>
  <c r="B69" i="5"/>
  <c r="A69" i="5"/>
  <c r="D68" i="5"/>
  <c r="C68" i="5"/>
  <c r="B68" i="5"/>
  <c r="A68" i="5"/>
  <c r="D67" i="5"/>
  <c r="C67" i="5"/>
  <c r="B67" i="5"/>
  <c r="A67" i="5"/>
  <c r="D66" i="5"/>
  <c r="C66" i="5"/>
  <c r="B66" i="5"/>
  <c r="A66" i="5"/>
  <c r="D65" i="5"/>
  <c r="C65" i="5"/>
  <c r="B65" i="5"/>
  <c r="A65" i="5"/>
  <c r="D64" i="5"/>
  <c r="C64" i="5"/>
  <c r="B64" i="5"/>
  <c r="A64" i="5"/>
  <c r="D63" i="5"/>
  <c r="C63" i="5"/>
  <c r="B63" i="5"/>
  <c r="A63" i="5"/>
  <c r="D62" i="5"/>
  <c r="C62" i="5"/>
  <c r="B62" i="5"/>
  <c r="A62" i="5"/>
  <c r="D61" i="5"/>
  <c r="C61" i="5"/>
  <c r="B61" i="5"/>
  <c r="A61" i="5"/>
  <c r="D60" i="5"/>
  <c r="C60" i="5"/>
  <c r="B60" i="5"/>
  <c r="A60" i="5"/>
  <c r="A59" i="5"/>
  <c r="B80" i="5" s="1"/>
  <c r="D57" i="5"/>
  <c r="C57" i="5"/>
  <c r="B57" i="5"/>
  <c r="A57" i="5"/>
  <c r="D56" i="5"/>
  <c r="C56" i="5"/>
  <c r="B56" i="5"/>
  <c r="A56" i="5"/>
  <c r="D55" i="5"/>
  <c r="C55" i="5"/>
  <c r="B55" i="5"/>
  <c r="A55" i="5"/>
  <c r="D54" i="5"/>
  <c r="C54" i="5"/>
  <c r="B54" i="5"/>
  <c r="A54" i="5"/>
  <c r="D53" i="5"/>
  <c r="C53" i="5"/>
  <c r="B53" i="5"/>
  <c r="A53" i="5"/>
  <c r="D52" i="5"/>
  <c r="C52" i="5"/>
  <c r="B52" i="5"/>
  <c r="A52" i="5"/>
  <c r="D51" i="5"/>
  <c r="C51" i="5"/>
  <c r="B51" i="5"/>
  <c r="A51" i="5"/>
  <c r="D50" i="5"/>
  <c r="C50" i="5"/>
  <c r="B50" i="5"/>
  <c r="A50" i="5"/>
  <c r="D49" i="5"/>
  <c r="C49" i="5"/>
  <c r="B49" i="5"/>
  <c r="A49" i="5"/>
  <c r="D48" i="5"/>
  <c r="C48" i="5"/>
  <c r="B48" i="5"/>
  <c r="A48" i="5"/>
  <c r="D47" i="5"/>
  <c r="C47" i="5"/>
  <c r="B47" i="5"/>
  <c r="A47" i="5"/>
  <c r="D46" i="5"/>
  <c r="C46" i="5"/>
  <c r="B46" i="5"/>
  <c r="A46" i="5"/>
  <c r="D45" i="5"/>
  <c r="C45" i="5"/>
  <c r="B45" i="5"/>
  <c r="A45" i="5"/>
  <c r="D44" i="5"/>
  <c r="C44" i="5"/>
  <c r="B44" i="5"/>
  <c r="A44" i="5"/>
  <c r="D43" i="5"/>
  <c r="C43" i="5"/>
  <c r="B43" i="5"/>
  <c r="A43" i="5"/>
  <c r="D42" i="5"/>
  <c r="C42" i="5"/>
  <c r="B42" i="5"/>
  <c r="A42" i="5"/>
  <c r="D41" i="5"/>
  <c r="C41" i="5"/>
  <c r="B41" i="5"/>
  <c r="A41" i="5"/>
  <c r="D40" i="5"/>
  <c r="C40" i="5"/>
  <c r="B40" i="5"/>
  <c r="A40" i="5"/>
  <c r="H39" i="5"/>
  <c r="D39" i="5"/>
  <c r="C39" i="5"/>
  <c r="B39" i="5"/>
  <c r="A39" i="5"/>
  <c r="D38" i="5"/>
  <c r="C38" i="5"/>
  <c r="B38" i="5"/>
  <c r="A38" i="5"/>
  <c r="D37" i="5"/>
  <c r="C37" i="5"/>
  <c r="B37" i="5"/>
  <c r="A37" i="5"/>
  <c r="D36" i="5"/>
  <c r="C36" i="5"/>
  <c r="B36" i="5"/>
  <c r="A36" i="5"/>
  <c r="D35" i="5"/>
  <c r="C35" i="5"/>
  <c r="B35" i="5"/>
  <c r="A35" i="5"/>
  <c r="D34" i="5"/>
  <c r="C34" i="5"/>
  <c r="B34" i="5"/>
  <c r="A34" i="5"/>
  <c r="D33" i="5"/>
  <c r="C33" i="5"/>
  <c r="B33" i="5"/>
  <c r="A33" i="5"/>
  <c r="D32" i="5"/>
  <c r="C32" i="5"/>
  <c r="B32" i="5"/>
  <c r="A32" i="5"/>
  <c r="D31" i="5"/>
  <c r="C31" i="5"/>
  <c r="B31" i="5"/>
  <c r="A31" i="5"/>
  <c r="D30" i="5"/>
  <c r="C30" i="5"/>
  <c r="B30" i="5"/>
  <c r="A30" i="5"/>
  <c r="D29" i="5"/>
  <c r="C29" i="5"/>
  <c r="B29" i="5"/>
  <c r="A29" i="5"/>
  <c r="A28" i="5"/>
  <c r="B58" i="5" s="1"/>
  <c r="D26" i="5"/>
  <c r="C26" i="5"/>
  <c r="B26" i="5"/>
  <c r="A26" i="5"/>
  <c r="D25" i="5"/>
  <c r="C25" i="5"/>
  <c r="B25" i="5"/>
  <c r="A25" i="5"/>
  <c r="D24" i="5"/>
  <c r="C24" i="5"/>
  <c r="B24" i="5"/>
  <c r="A24" i="5"/>
  <c r="D23" i="5"/>
  <c r="C23" i="5"/>
  <c r="B23" i="5"/>
  <c r="A23" i="5"/>
  <c r="D22" i="5"/>
  <c r="C22" i="5"/>
  <c r="B22" i="5"/>
  <c r="A22" i="5"/>
  <c r="D21" i="5"/>
  <c r="C21" i="5"/>
  <c r="B21" i="5"/>
  <c r="A21" i="5"/>
  <c r="D20" i="5"/>
  <c r="C20" i="5"/>
  <c r="B20" i="5"/>
  <c r="A20" i="5"/>
  <c r="D19" i="5"/>
  <c r="C19" i="5"/>
  <c r="B19" i="5"/>
  <c r="A19" i="5"/>
  <c r="D18" i="5"/>
  <c r="C18" i="5"/>
  <c r="B18" i="5"/>
  <c r="A18" i="5"/>
  <c r="D17" i="5"/>
  <c r="C17" i="5"/>
  <c r="B17" i="5"/>
  <c r="A17" i="5"/>
  <c r="D16" i="5"/>
  <c r="C16" i="5"/>
  <c r="B16" i="5"/>
  <c r="A16" i="5"/>
  <c r="D15" i="5"/>
  <c r="C15" i="5"/>
  <c r="B15" i="5"/>
  <c r="A15" i="5"/>
  <c r="D14" i="5"/>
  <c r="C14" i="5"/>
  <c r="B14" i="5"/>
  <c r="A14" i="5"/>
  <c r="D13" i="5"/>
  <c r="C13" i="5"/>
  <c r="B13" i="5"/>
  <c r="A13" i="5"/>
  <c r="D12" i="5"/>
  <c r="C12" i="5"/>
  <c r="B12" i="5"/>
  <c r="A12" i="5"/>
  <c r="D11" i="5"/>
  <c r="C11" i="5"/>
  <c r="B11" i="5"/>
  <c r="A11" i="5"/>
  <c r="D10" i="5"/>
  <c r="C10" i="5"/>
  <c r="B10" i="5"/>
  <c r="A10" i="5"/>
  <c r="D9" i="5"/>
  <c r="C9" i="5"/>
  <c r="B9" i="5"/>
  <c r="A9" i="5"/>
  <c r="A8" i="5"/>
  <c r="A2" i="5"/>
  <c r="F1053" i="4"/>
  <c r="F1054" i="4" s="1"/>
  <c r="E1053" i="4"/>
  <c r="C1053" i="4"/>
  <c r="B1053" i="4"/>
  <c r="A1053" i="4"/>
  <c r="J1052" i="4"/>
  <c r="I1052" i="5" s="1"/>
  <c r="I1052" i="4"/>
  <c r="J1051" i="4"/>
  <c r="I1051" i="5" s="1"/>
  <c r="I1051" i="4"/>
  <c r="H1051" i="5" s="1"/>
  <c r="J1050" i="4"/>
  <c r="I1050" i="5" s="1"/>
  <c r="I1050" i="4"/>
  <c r="K1049" i="4"/>
  <c r="J1049" i="4"/>
  <c r="I1049" i="5" s="1"/>
  <c r="I1049" i="4"/>
  <c r="H1049" i="5" s="1"/>
  <c r="J1048" i="4"/>
  <c r="I1048" i="5" s="1"/>
  <c r="I1048" i="4"/>
  <c r="K1047" i="4"/>
  <c r="J1047" i="4"/>
  <c r="I1047" i="5" s="1"/>
  <c r="I1047" i="4"/>
  <c r="H1047" i="5" s="1"/>
  <c r="J1047" i="5" s="1"/>
  <c r="J1046" i="4"/>
  <c r="I1046" i="5" s="1"/>
  <c r="I1046" i="4"/>
  <c r="J1045" i="4"/>
  <c r="I1045" i="5" s="1"/>
  <c r="I1045" i="4"/>
  <c r="J1044" i="4"/>
  <c r="I1044" i="5" s="1"/>
  <c r="I1044" i="4"/>
  <c r="J1043" i="4"/>
  <c r="I1043" i="5" s="1"/>
  <c r="I1043" i="4"/>
  <c r="H1043" i="5" s="1"/>
  <c r="J1043" i="5" s="1"/>
  <c r="J1042" i="4"/>
  <c r="I1042" i="5" s="1"/>
  <c r="I1042" i="4"/>
  <c r="J1041" i="4"/>
  <c r="I1041" i="5" s="1"/>
  <c r="I1041" i="4"/>
  <c r="H1041" i="5" s="1"/>
  <c r="J1040" i="4"/>
  <c r="I1040" i="5" s="1"/>
  <c r="I1040" i="4"/>
  <c r="K1039" i="4"/>
  <c r="J1039" i="4"/>
  <c r="I1039" i="5" s="1"/>
  <c r="I1039" i="4"/>
  <c r="H1039" i="5" s="1"/>
  <c r="J1039" i="5" s="1"/>
  <c r="J1038" i="4"/>
  <c r="I1038" i="5" s="1"/>
  <c r="I1038" i="4"/>
  <c r="J1037" i="4"/>
  <c r="I1037" i="5" s="1"/>
  <c r="I1037" i="4"/>
  <c r="H1037" i="5" s="1"/>
  <c r="J1037" i="5" s="1"/>
  <c r="J1036" i="4"/>
  <c r="I1036" i="5" s="1"/>
  <c r="I1036" i="4"/>
  <c r="J1035" i="4"/>
  <c r="I1035" i="5" s="1"/>
  <c r="I1053" i="5" s="1"/>
  <c r="I1035" i="4"/>
  <c r="H1035" i="5" s="1"/>
  <c r="A1034" i="4"/>
  <c r="F1033" i="4"/>
  <c r="E1033" i="4"/>
  <c r="C1033" i="4"/>
  <c r="B1033" i="4"/>
  <c r="A1033" i="4"/>
  <c r="K1032" i="4"/>
  <c r="J1032" i="4"/>
  <c r="I1032" i="5" s="1"/>
  <c r="I1032" i="4"/>
  <c r="H1032" i="5" s="1"/>
  <c r="J1031" i="4"/>
  <c r="I1031" i="5" s="1"/>
  <c r="I1031" i="4"/>
  <c r="J1030" i="4"/>
  <c r="I1030" i="5" s="1"/>
  <c r="I1030" i="4"/>
  <c r="H1030" i="5" s="1"/>
  <c r="J1030" i="5" s="1"/>
  <c r="J1029" i="4"/>
  <c r="I1029" i="5" s="1"/>
  <c r="I1029" i="4"/>
  <c r="J1028" i="4"/>
  <c r="I1028" i="5" s="1"/>
  <c r="I1028" i="4"/>
  <c r="H1028" i="5" s="1"/>
  <c r="J1028" i="5" s="1"/>
  <c r="J1027" i="4"/>
  <c r="I1027" i="5" s="1"/>
  <c r="I1027" i="4"/>
  <c r="K1026" i="4"/>
  <c r="J1026" i="4"/>
  <c r="I1026" i="5" s="1"/>
  <c r="I1026" i="4"/>
  <c r="H1026" i="5" s="1"/>
  <c r="J1026" i="5" s="1"/>
  <c r="J1025" i="4"/>
  <c r="I1025" i="5" s="1"/>
  <c r="I1025" i="4"/>
  <c r="K1024" i="4"/>
  <c r="J1024" i="4"/>
  <c r="I1024" i="5" s="1"/>
  <c r="I1024" i="4"/>
  <c r="H1024" i="5" s="1"/>
  <c r="J1023" i="4"/>
  <c r="I1023" i="5" s="1"/>
  <c r="I1023" i="4"/>
  <c r="J1022" i="4"/>
  <c r="I1022" i="5" s="1"/>
  <c r="I1022" i="4"/>
  <c r="J1021" i="4"/>
  <c r="I1021" i="5" s="1"/>
  <c r="I1021" i="4"/>
  <c r="J1020" i="4"/>
  <c r="I1020" i="5" s="1"/>
  <c r="I1020" i="4"/>
  <c r="H1020" i="5" s="1"/>
  <c r="J1020" i="5" s="1"/>
  <c r="J1019" i="4"/>
  <c r="I1019" i="5" s="1"/>
  <c r="I1019" i="4"/>
  <c r="J1018" i="4"/>
  <c r="I1018" i="5" s="1"/>
  <c r="I1018" i="4"/>
  <c r="H1018" i="5" s="1"/>
  <c r="J1017" i="4"/>
  <c r="I1017" i="5" s="1"/>
  <c r="I1017" i="4"/>
  <c r="J1016" i="4"/>
  <c r="I1016" i="5" s="1"/>
  <c r="I1016" i="4"/>
  <c r="H1016" i="5" s="1"/>
  <c r="J1015" i="4"/>
  <c r="I1015" i="5" s="1"/>
  <c r="I1015" i="4"/>
  <c r="J1014" i="4"/>
  <c r="I1014" i="5" s="1"/>
  <c r="I1014" i="4"/>
  <c r="H1014" i="5" s="1"/>
  <c r="A1013" i="4"/>
  <c r="F1012" i="4"/>
  <c r="E1012" i="4"/>
  <c r="C1012" i="4"/>
  <c r="B1012" i="4"/>
  <c r="A1012" i="4"/>
  <c r="J1011" i="4"/>
  <c r="I1011" i="5" s="1"/>
  <c r="I1011" i="4"/>
  <c r="H1011" i="5" s="1"/>
  <c r="J1010" i="4"/>
  <c r="I1010" i="5" s="1"/>
  <c r="I1010" i="4"/>
  <c r="K1009" i="4"/>
  <c r="J1009" i="4"/>
  <c r="I1009" i="5" s="1"/>
  <c r="I1009" i="4"/>
  <c r="H1009" i="5" s="1"/>
  <c r="J1009" i="5" s="1"/>
  <c r="J1008" i="4"/>
  <c r="I1008" i="5" s="1"/>
  <c r="I1008" i="4"/>
  <c r="J1007" i="4"/>
  <c r="I1007" i="5" s="1"/>
  <c r="I1007" i="4"/>
  <c r="H1007" i="5" s="1"/>
  <c r="J1007" i="5" s="1"/>
  <c r="J1006" i="4"/>
  <c r="I1006" i="5" s="1"/>
  <c r="I1006" i="4"/>
  <c r="J1005" i="4"/>
  <c r="I1005" i="5" s="1"/>
  <c r="I1005" i="4"/>
  <c r="H1005" i="5" s="1"/>
  <c r="J1005" i="5" s="1"/>
  <c r="J1004" i="4"/>
  <c r="I1004" i="5" s="1"/>
  <c r="I1004" i="4"/>
  <c r="K1003" i="4"/>
  <c r="J1003" i="4"/>
  <c r="I1003" i="5" s="1"/>
  <c r="I1003" i="4"/>
  <c r="H1003" i="5" s="1"/>
  <c r="J1003" i="5" s="1"/>
  <c r="J1002" i="4"/>
  <c r="I1002" i="5" s="1"/>
  <c r="I1002" i="4"/>
  <c r="K1001" i="4"/>
  <c r="J1001" i="4"/>
  <c r="I1001" i="5" s="1"/>
  <c r="I1001" i="4"/>
  <c r="H1001" i="5" s="1"/>
  <c r="J1001" i="5" s="1"/>
  <c r="J1000" i="4"/>
  <c r="I1000" i="5" s="1"/>
  <c r="I1000" i="4"/>
  <c r="J999" i="4"/>
  <c r="I999" i="5" s="1"/>
  <c r="I999" i="4"/>
  <c r="J998" i="4"/>
  <c r="I998" i="5" s="1"/>
  <c r="I998" i="4"/>
  <c r="J997" i="4"/>
  <c r="I997" i="5" s="1"/>
  <c r="I997" i="4"/>
  <c r="H997" i="5" s="1"/>
  <c r="J997" i="5" s="1"/>
  <c r="J996" i="4"/>
  <c r="I996" i="5" s="1"/>
  <c r="I996" i="4"/>
  <c r="A995" i="4"/>
  <c r="F994" i="4"/>
  <c r="E994" i="4"/>
  <c r="C994" i="4"/>
  <c r="B994" i="4"/>
  <c r="A994" i="4"/>
  <c r="J993" i="4"/>
  <c r="I993" i="5" s="1"/>
  <c r="I993" i="4"/>
  <c r="J992" i="4"/>
  <c r="I992" i="5" s="1"/>
  <c r="I992" i="4"/>
  <c r="H992" i="5" s="1"/>
  <c r="J991" i="4"/>
  <c r="I991" i="5" s="1"/>
  <c r="I991" i="4"/>
  <c r="J990" i="4"/>
  <c r="I990" i="5" s="1"/>
  <c r="I990" i="4"/>
  <c r="H990" i="5" s="1"/>
  <c r="J990" i="5" s="1"/>
  <c r="J989" i="4"/>
  <c r="I989" i="5" s="1"/>
  <c r="I989" i="4"/>
  <c r="J988" i="4"/>
  <c r="I988" i="5" s="1"/>
  <c r="I988" i="4"/>
  <c r="H988" i="5" s="1"/>
  <c r="J988" i="5" s="1"/>
  <c r="J987" i="4"/>
  <c r="I987" i="5" s="1"/>
  <c r="I987" i="4"/>
  <c r="J986" i="4"/>
  <c r="I986" i="5" s="1"/>
  <c r="I986" i="4"/>
  <c r="H986" i="5" s="1"/>
  <c r="J986" i="5" s="1"/>
  <c r="J985" i="4"/>
  <c r="I985" i="5" s="1"/>
  <c r="I985" i="4"/>
  <c r="K984" i="4"/>
  <c r="J984" i="4"/>
  <c r="I984" i="5" s="1"/>
  <c r="I984" i="4"/>
  <c r="H984" i="5" s="1"/>
  <c r="J984" i="5" s="1"/>
  <c r="J983" i="4"/>
  <c r="I983" i="5" s="1"/>
  <c r="I983" i="4"/>
  <c r="J982" i="4"/>
  <c r="I982" i="5" s="1"/>
  <c r="I982" i="4"/>
  <c r="H982" i="5" s="1"/>
  <c r="J982" i="5" s="1"/>
  <c r="J981" i="4"/>
  <c r="I981" i="5" s="1"/>
  <c r="I981" i="4"/>
  <c r="J980" i="4"/>
  <c r="I980" i="5" s="1"/>
  <c r="I980" i="4"/>
  <c r="J979" i="4"/>
  <c r="I979" i="5" s="1"/>
  <c r="I979" i="4"/>
  <c r="J978" i="4"/>
  <c r="I978" i="5" s="1"/>
  <c r="I978" i="4"/>
  <c r="H978" i="5" s="1"/>
  <c r="J977" i="4"/>
  <c r="I977" i="5" s="1"/>
  <c r="I977" i="4"/>
  <c r="J976" i="4"/>
  <c r="I976" i="5" s="1"/>
  <c r="I976" i="4"/>
  <c r="H976" i="5" s="1"/>
  <c r="J975" i="4"/>
  <c r="I975" i="5" s="1"/>
  <c r="I975" i="4"/>
  <c r="K974" i="4"/>
  <c r="J974" i="4"/>
  <c r="I974" i="5" s="1"/>
  <c r="I974" i="4"/>
  <c r="H974" i="5" s="1"/>
  <c r="J974" i="5" s="1"/>
  <c r="J973" i="4"/>
  <c r="I973" i="5" s="1"/>
  <c r="I973" i="4"/>
  <c r="J972" i="4"/>
  <c r="I972" i="5" s="1"/>
  <c r="I972" i="4"/>
  <c r="H972" i="5" s="1"/>
  <c r="J971" i="4"/>
  <c r="I971" i="5" s="1"/>
  <c r="I971" i="4"/>
  <c r="J970" i="4"/>
  <c r="I970" i="4"/>
  <c r="H970" i="5" s="1"/>
  <c r="J969" i="4"/>
  <c r="I969" i="5" s="1"/>
  <c r="I969" i="4"/>
  <c r="J968" i="4"/>
  <c r="I968" i="5" s="1"/>
  <c r="I968" i="4"/>
  <c r="H968" i="5" s="1"/>
  <c r="A967" i="4"/>
  <c r="F966" i="4"/>
  <c r="E966" i="4"/>
  <c r="C966" i="4"/>
  <c r="B966" i="4"/>
  <c r="A966" i="4"/>
  <c r="J965" i="4"/>
  <c r="I965" i="5" s="1"/>
  <c r="I965" i="4"/>
  <c r="H965" i="5" s="1"/>
  <c r="J965" i="5" s="1"/>
  <c r="J964" i="4"/>
  <c r="I964" i="5" s="1"/>
  <c r="I964" i="4"/>
  <c r="J963" i="4"/>
  <c r="I963" i="5" s="1"/>
  <c r="I963" i="4"/>
  <c r="H963" i="5" s="1"/>
  <c r="J963" i="5" s="1"/>
  <c r="J962" i="4"/>
  <c r="I962" i="5" s="1"/>
  <c r="I962" i="4"/>
  <c r="K961" i="4"/>
  <c r="J961" i="4"/>
  <c r="I961" i="5" s="1"/>
  <c r="I961" i="4"/>
  <c r="H961" i="5" s="1"/>
  <c r="J960" i="4"/>
  <c r="I960" i="5" s="1"/>
  <c r="I960" i="4"/>
  <c r="K959" i="4"/>
  <c r="J959" i="4"/>
  <c r="I959" i="5" s="1"/>
  <c r="I959" i="4"/>
  <c r="H959" i="5" s="1"/>
  <c r="J959" i="5" s="1"/>
  <c r="J958" i="4"/>
  <c r="I958" i="5" s="1"/>
  <c r="I958" i="4"/>
  <c r="J957" i="4"/>
  <c r="I957" i="5" s="1"/>
  <c r="I957" i="4"/>
  <c r="J956" i="4"/>
  <c r="I956" i="5" s="1"/>
  <c r="I956" i="4"/>
  <c r="J955" i="4"/>
  <c r="I955" i="5" s="1"/>
  <c r="I955" i="4"/>
  <c r="H955" i="5" s="1"/>
  <c r="J955" i="5" s="1"/>
  <c r="J954" i="4"/>
  <c r="I954" i="5" s="1"/>
  <c r="I954" i="4"/>
  <c r="J953" i="4"/>
  <c r="I953" i="5" s="1"/>
  <c r="I953" i="4"/>
  <c r="H953" i="5" s="1"/>
  <c r="J952" i="4"/>
  <c r="I952" i="5" s="1"/>
  <c r="I952" i="4"/>
  <c r="K951" i="4"/>
  <c r="J951" i="4"/>
  <c r="I951" i="5" s="1"/>
  <c r="I951" i="4"/>
  <c r="H951" i="5" s="1"/>
  <c r="J950" i="4"/>
  <c r="I950" i="5" s="1"/>
  <c r="I950" i="4"/>
  <c r="J949" i="4"/>
  <c r="I949" i="5" s="1"/>
  <c r="I949" i="4"/>
  <c r="H949" i="5" s="1"/>
  <c r="J948" i="4"/>
  <c r="I948" i="5" s="1"/>
  <c r="I948" i="4"/>
  <c r="J947" i="4"/>
  <c r="I947" i="4"/>
  <c r="H947" i="5" s="1"/>
  <c r="J946" i="4"/>
  <c r="I946" i="5" s="1"/>
  <c r="I946" i="4"/>
  <c r="J945" i="4"/>
  <c r="I945" i="5" s="1"/>
  <c r="I945" i="4"/>
  <c r="H945" i="5" s="1"/>
  <c r="J944" i="4"/>
  <c r="I944" i="5" s="1"/>
  <c r="I944" i="4"/>
  <c r="K943" i="4"/>
  <c r="J943" i="4"/>
  <c r="I943" i="5" s="1"/>
  <c r="I943" i="4"/>
  <c r="H943" i="5" s="1"/>
  <c r="J942" i="4"/>
  <c r="I942" i="5" s="1"/>
  <c r="I942" i="4"/>
  <c r="J941" i="4"/>
  <c r="I941" i="5" s="1"/>
  <c r="I941" i="4"/>
  <c r="H941" i="5" s="1"/>
  <c r="J941" i="5" s="1"/>
  <c r="J940" i="4"/>
  <c r="I940" i="5" s="1"/>
  <c r="I940" i="4"/>
  <c r="J939" i="4"/>
  <c r="I939" i="5" s="1"/>
  <c r="I939" i="4"/>
  <c r="H939" i="5" s="1"/>
  <c r="J939" i="5" s="1"/>
  <c r="J938" i="4"/>
  <c r="I938" i="5" s="1"/>
  <c r="I938" i="4"/>
  <c r="K937" i="4"/>
  <c r="J937" i="4"/>
  <c r="I937" i="5" s="1"/>
  <c r="I937" i="4"/>
  <c r="H937" i="5" s="1"/>
  <c r="J937" i="5" s="1"/>
  <c r="J936" i="4"/>
  <c r="I936" i="5" s="1"/>
  <c r="I936" i="4"/>
  <c r="K935" i="4"/>
  <c r="J935" i="4"/>
  <c r="I935" i="5" s="1"/>
  <c r="I935" i="4"/>
  <c r="H935" i="5" s="1"/>
  <c r="J935" i="5" s="1"/>
  <c r="J934" i="4"/>
  <c r="I934" i="5" s="1"/>
  <c r="I934" i="4"/>
  <c r="J933" i="4"/>
  <c r="I933" i="5" s="1"/>
  <c r="I933" i="4"/>
  <c r="J932" i="4"/>
  <c r="I932" i="5" s="1"/>
  <c r="I932" i="4"/>
  <c r="J931" i="4"/>
  <c r="I931" i="5" s="1"/>
  <c r="I931" i="4"/>
  <c r="H931" i="5" s="1"/>
  <c r="J931" i="5" s="1"/>
  <c r="J930" i="4"/>
  <c r="I930" i="5" s="1"/>
  <c r="I930" i="4"/>
  <c r="J929" i="4"/>
  <c r="I929" i="5" s="1"/>
  <c r="I929" i="4"/>
  <c r="H929" i="5" s="1"/>
  <c r="J928" i="4"/>
  <c r="I928" i="5" s="1"/>
  <c r="I928" i="4"/>
  <c r="J927" i="4"/>
  <c r="I927" i="5" s="1"/>
  <c r="I927" i="4"/>
  <c r="H927" i="5" s="1"/>
  <c r="J926" i="4"/>
  <c r="I926" i="5" s="1"/>
  <c r="I926" i="4"/>
  <c r="J925" i="4"/>
  <c r="I925" i="5" s="1"/>
  <c r="I925" i="4"/>
  <c r="H925" i="5" s="1"/>
  <c r="J924" i="4"/>
  <c r="I924" i="5" s="1"/>
  <c r="I924" i="4"/>
  <c r="J923" i="4"/>
  <c r="I923" i="4"/>
  <c r="H923" i="5" s="1"/>
  <c r="J922" i="4"/>
  <c r="I922" i="5" s="1"/>
  <c r="I922" i="4"/>
  <c r="J921" i="4"/>
  <c r="I921" i="5" s="1"/>
  <c r="I921" i="4"/>
  <c r="H921" i="5" s="1"/>
  <c r="J920" i="4"/>
  <c r="I920" i="5" s="1"/>
  <c r="I920" i="4"/>
  <c r="K919" i="4"/>
  <c r="J919" i="4"/>
  <c r="I919" i="5" s="1"/>
  <c r="I919" i="4"/>
  <c r="H919" i="5" s="1"/>
  <c r="J918" i="4"/>
  <c r="I918" i="4"/>
  <c r="A917" i="4"/>
  <c r="F916" i="4"/>
  <c r="E916" i="4"/>
  <c r="C916" i="4"/>
  <c r="B916" i="4"/>
  <c r="A916" i="4"/>
  <c r="J915" i="4"/>
  <c r="I915" i="5" s="1"/>
  <c r="I915" i="4"/>
  <c r="J914" i="4"/>
  <c r="I914" i="5" s="1"/>
  <c r="I914" i="4"/>
  <c r="J913" i="4"/>
  <c r="I913" i="5" s="1"/>
  <c r="I913" i="4"/>
  <c r="J912" i="4"/>
  <c r="I912" i="5" s="1"/>
  <c r="I912" i="4"/>
  <c r="H912" i="5" s="1"/>
  <c r="J912" i="5" s="1"/>
  <c r="J911" i="4"/>
  <c r="I911" i="5" s="1"/>
  <c r="I911" i="4"/>
  <c r="J910" i="4"/>
  <c r="I910" i="5" s="1"/>
  <c r="I910" i="4"/>
  <c r="H910" i="5" s="1"/>
  <c r="J909" i="4"/>
  <c r="I909" i="5" s="1"/>
  <c r="I909" i="4"/>
  <c r="J908" i="4"/>
  <c r="I908" i="5" s="1"/>
  <c r="I908" i="4"/>
  <c r="H908" i="5" s="1"/>
  <c r="J907" i="4"/>
  <c r="I907" i="5" s="1"/>
  <c r="I907" i="4"/>
  <c r="K906" i="4"/>
  <c r="J906" i="4"/>
  <c r="I906" i="5" s="1"/>
  <c r="I906" i="4"/>
  <c r="H906" i="5" s="1"/>
  <c r="J905" i="4"/>
  <c r="I905" i="5" s="1"/>
  <c r="I905" i="4"/>
  <c r="J904" i="4"/>
  <c r="I904" i="4"/>
  <c r="H904" i="5" s="1"/>
  <c r="J903" i="4"/>
  <c r="I903" i="5" s="1"/>
  <c r="I903" i="4"/>
  <c r="J902" i="4"/>
  <c r="I902" i="5" s="1"/>
  <c r="I902" i="4"/>
  <c r="H902" i="5" s="1"/>
  <c r="J901" i="4"/>
  <c r="I901" i="5" s="1"/>
  <c r="I901" i="4"/>
  <c r="J900" i="4"/>
  <c r="I900" i="5" s="1"/>
  <c r="I900" i="4"/>
  <c r="H900" i="5" s="1"/>
  <c r="J899" i="4"/>
  <c r="I899" i="5" s="1"/>
  <c r="I899" i="4"/>
  <c r="J898" i="4"/>
  <c r="I898" i="5" s="1"/>
  <c r="I898" i="4"/>
  <c r="H898" i="5" s="1"/>
  <c r="J898" i="5" s="1"/>
  <c r="J897" i="4"/>
  <c r="I897" i="5" s="1"/>
  <c r="I897" i="4"/>
  <c r="J896" i="4"/>
  <c r="I896" i="5" s="1"/>
  <c r="I896" i="4"/>
  <c r="H896" i="5" s="1"/>
  <c r="J896" i="5" s="1"/>
  <c r="J895" i="4"/>
  <c r="I895" i="5" s="1"/>
  <c r="I895" i="4"/>
  <c r="K894" i="4"/>
  <c r="J894" i="4"/>
  <c r="I894" i="5" s="1"/>
  <c r="I894" i="4"/>
  <c r="H894" i="5" s="1"/>
  <c r="J894" i="5" s="1"/>
  <c r="J893" i="4"/>
  <c r="I893" i="5" s="1"/>
  <c r="I893" i="4"/>
  <c r="K892" i="4"/>
  <c r="J892" i="4"/>
  <c r="I892" i="5" s="1"/>
  <c r="I892" i="4"/>
  <c r="H892" i="5" s="1"/>
  <c r="J891" i="4"/>
  <c r="I891" i="5" s="1"/>
  <c r="I891" i="4"/>
  <c r="J890" i="4"/>
  <c r="I890" i="5" s="1"/>
  <c r="I890" i="4"/>
  <c r="J889" i="4"/>
  <c r="I889" i="5" s="1"/>
  <c r="I889" i="4"/>
  <c r="J888" i="4"/>
  <c r="I888" i="5" s="1"/>
  <c r="I888" i="4"/>
  <c r="H888" i="5" s="1"/>
  <c r="J888" i="5" s="1"/>
  <c r="J887" i="4"/>
  <c r="I887" i="5" s="1"/>
  <c r="I887" i="4"/>
  <c r="J886" i="4"/>
  <c r="I886" i="5" s="1"/>
  <c r="I886" i="4"/>
  <c r="H886" i="5" s="1"/>
  <c r="J886" i="5" s="1"/>
  <c r="J885" i="4"/>
  <c r="I885" i="5" s="1"/>
  <c r="I885" i="4"/>
  <c r="J884" i="4"/>
  <c r="I884" i="5" s="1"/>
  <c r="I884" i="4"/>
  <c r="H884" i="5" s="1"/>
  <c r="J883" i="4"/>
  <c r="I883" i="5" s="1"/>
  <c r="I883" i="4"/>
  <c r="K882" i="4"/>
  <c r="J882" i="4"/>
  <c r="I882" i="5" s="1"/>
  <c r="I882" i="4"/>
  <c r="H882" i="5" s="1"/>
  <c r="J881" i="4"/>
  <c r="I881" i="5" s="1"/>
  <c r="I881" i="4"/>
  <c r="J880" i="4"/>
  <c r="I880" i="4"/>
  <c r="H880" i="5" s="1"/>
  <c r="J879" i="4"/>
  <c r="I879" i="5" s="1"/>
  <c r="I879" i="4"/>
  <c r="A878" i="4"/>
  <c r="F877" i="4"/>
  <c r="E877" i="4"/>
  <c r="C877" i="4"/>
  <c r="B877" i="4"/>
  <c r="A877" i="4"/>
  <c r="J876" i="4"/>
  <c r="I876" i="5" s="1"/>
  <c r="I876" i="4"/>
  <c r="J875" i="4"/>
  <c r="I875" i="5" s="1"/>
  <c r="I875" i="4"/>
  <c r="H875" i="5" s="1"/>
  <c r="J874" i="4"/>
  <c r="I874" i="5" s="1"/>
  <c r="I874" i="4"/>
  <c r="J873" i="4"/>
  <c r="I873" i="5" s="1"/>
  <c r="I873" i="4"/>
  <c r="H873" i="5" s="1"/>
  <c r="J872" i="4"/>
  <c r="I872" i="5" s="1"/>
  <c r="I872" i="4"/>
  <c r="J871" i="4"/>
  <c r="I871" i="4"/>
  <c r="H871" i="5" s="1"/>
  <c r="J870" i="4"/>
  <c r="I870" i="5" s="1"/>
  <c r="I870" i="4"/>
  <c r="J869" i="4"/>
  <c r="I869" i="5" s="1"/>
  <c r="I869" i="4"/>
  <c r="H869" i="5" s="1"/>
  <c r="J868" i="4"/>
  <c r="I868" i="5" s="1"/>
  <c r="I868" i="4"/>
  <c r="J867" i="4"/>
  <c r="I867" i="5" s="1"/>
  <c r="I867" i="4"/>
  <c r="H867" i="5" s="1"/>
  <c r="J866" i="4"/>
  <c r="I866" i="5" s="1"/>
  <c r="I866" i="4"/>
  <c r="J865" i="4"/>
  <c r="I865" i="5" s="1"/>
  <c r="I865" i="4"/>
  <c r="H865" i="5" s="1"/>
  <c r="J865" i="5" s="1"/>
  <c r="J864" i="4"/>
  <c r="I864" i="5" s="1"/>
  <c r="I864" i="4"/>
  <c r="J863" i="4"/>
  <c r="I863" i="5" s="1"/>
  <c r="I863" i="4"/>
  <c r="H863" i="5" s="1"/>
  <c r="J862" i="4"/>
  <c r="I862" i="5" s="1"/>
  <c r="I862" i="4"/>
  <c r="K861" i="4"/>
  <c r="J861" i="4"/>
  <c r="I861" i="5" s="1"/>
  <c r="I861" i="4"/>
  <c r="H861" i="5" s="1"/>
  <c r="J861" i="5" s="1"/>
  <c r="J860" i="4"/>
  <c r="I860" i="5" s="1"/>
  <c r="I860" i="4"/>
  <c r="K859" i="4"/>
  <c r="J859" i="4"/>
  <c r="I859" i="5" s="1"/>
  <c r="I859" i="4"/>
  <c r="H859" i="5" s="1"/>
  <c r="J859" i="5" s="1"/>
  <c r="J858" i="4"/>
  <c r="I858" i="5" s="1"/>
  <c r="I858" i="4"/>
  <c r="J857" i="4"/>
  <c r="I857" i="5" s="1"/>
  <c r="I857" i="4"/>
  <c r="J856" i="4"/>
  <c r="I856" i="5" s="1"/>
  <c r="I856" i="4"/>
  <c r="J855" i="4"/>
  <c r="I855" i="5" s="1"/>
  <c r="I855" i="4"/>
  <c r="H855" i="5" s="1"/>
  <c r="J855" i="5" s="1"/>
  <c r="J854" i="4"/>
  <c r="I854" i="5" s="1"/>
  <c r="I854" i="4"/>
  <c r="J853" i="4"/>
  <c r="I853" i="5" s="1"/>
  <c r="I853" i="4"/>
  <c r="H853" i="5" s="1"/>
  <c r="J853" i="5" s="1"/>
  <c r="J852" i="4"/>
  <c r="I852" i="5" s="1"/>
  <c r="I852" i="4"/>
  <c r="J851" i="4"/>
  <c r="I851" i="5" s="1"/>
  <c r="I851" i="4"/>
  <c r="H851" i="5" s="1"/>
  <c r="J850" i="4"/>
  <c r="I850" i="5" s="1"/>
  <c r="I850" i="4"/>
  <c r="J849" i="4"/>
  <c r="I849" i="5" s="1"/>
  <c r="I849" i="4"/>
  <c r="H849" i="5" s="1"/>
  <c r="J848" i="4"/>
  <c r="I848" i="5" s="1"/>
  <c r="I848" i="4"/>
  <c r="J847" i="4"/>
  <c r="I847" i="5" s="1"/>
  <c r="I847" i="4"/>
  <c r="H847" i="5" s="1"/>
  <c r="J846" i="4"/>
  <c r="I846" i="5" s="1"/>
  <c r="I846" i="4"/>
  <c r="J845" i="4"/>
  <c r="I845" i="5" s="1"/>
  <c r="I845" i="4"/>
  <c r="H845" i="5" s="1"/>
  <c r="A844" i="4"/>
  <c r="F843" i="4"/>
  <c r="E843" i="4"/>
  <c r="C843" i="4"/>
  <c r="B843" i="4"/>
  <c r="A843" i="4"/>
  <c r="J842" i="4"/>
  <c r="I842" i="5" s="1"/>
  <c r="I842" i="4"/>
  <c r="H842" i="5" s="1"/>
  <c r="J842" i="5" s="1"/>
  <c r="J841" i="4"/>
  <c r="I841" i="5" s="1"/>
  <c r="I841" i="4"/>
  <c r="J840" i="4"/>
  <c r="I840" i="5" s="1"/>
  <c r="I840" i="4"/>
  <c r="H840" i="5" s="1"/>
  <c r="J840" i="5" s="1"/>
  <c r="J839" i="4"/>
  <c r="I839" i="5" s="1"/>
  <c r="I839" i="4"/>
  <c r="K838" i="4"/>
  <c r="J838" i="4"/>
  <c r="I838" i="5" s="1"/>
  <c r="I838" i="4"/>
  <c r="H838" i="5" s="1"/>
  <c r="J837" i="4"/>
  <c r="I837" i="5" s="1"/>
  <c r="I837" i="4"/>
  <c r="K836" i="4"/>
  <c r="J836" i="4"/>
  <c r="I836" i="5" s="1"/>
  <c r="I836" i="4"/>
  <c r="H836" i="5" s="1"/>
  <c r="J836" i="5" s="1"/>
  <c r="J835" i="4"/>
  <c r="I835" i="5" s="1"/>
  <c r="I835" i="4"/>
  <c r="J834" i="4"/>
  <c r="I834" i="5" s="1"/>
  <c r="I834" i="4"/>
  <c r="J833" i="4"/>
  <c r="I833" i="5" s="1"/>
  <c r="I833" i="4"/>
  <c r="J832" i="4"/>
  <c r="I832" i="5" s="1"/>
  <c r="I832" i="4"/>
  <c r="H832" i="5" s="1"/>
  <c r="J832" i="5" s="1"/>
  <c r="J831" i="4"/>
  <c r="I831" i="5" s="1"/>
  <c r="I831" i="4"/>
  <c r="J830" i="4"/>
  <c r="I830" i="5" s="1"/>
  <c r="I830" i="4"/>
  <c r="H830" i="5" s="1"/>
  <c r="J830" i="5" s="1"/>
  <c r="J829" i="4"/>
  <c r="I829" i="5" s="1"/>
  <c r="I829" i="4"/>
  <c r="K828" i="4"/>
  <c r="J828" i="4"/>
  <c r="I828" i="5" s="1"/>
  <c r="I828" i="4"/>
  <c r="H828" i="5" s="1"/>
  <c r="J828" i="5" s="1"/>
  <c r="J827" i="4"/>
  <c r="I827" i="5" s="1"/>
  <c r="I827" i="4"/>
  <c r="J826" i="4"/>
  <c r="I826" i="5" s="1"/>
  <c r="I826" i="4"/>
  <c r="H826" i="5" s="1"/>
  <c r="J825" i="4"/>
  <c r="I825" i="5" s="1"/>
  <c r="I825" i="4"/>
  <c r="J824" i="4"/>
  <c r="I824" i="5" s="1"/>
  <c r="I824" i="4"/>
  <c r="H824" i="5" s="1"/>
  <c r="J823" i="4"/>
  <c r="I823" i="5" s="1"/>
  <c r="I823" i="4"/>
  <c r="J822" i="4"/>
  <c r="I822" i="5" s="1"/>
  <c r="I822" i="4"/>
  <c r="H822" i="5" s="1"/>
  <c r="J821" i="4"/>
  <c r="I821" i="5" s="1"/>
  <c r="I821" i="4"/>
  <c r="A820" i="4"/>
  <c r="F819" i="4"/>
  <c r="E819" i="4"/>
  <c r="C819" i="4"/>
  <c r="B819" i="4"/>
  <c r="A819" i="4"/>
  <c r="J818" i="4"/>
  <c r="I818" i="5" s="1"/>
  <c r="I818" i="4"/>
  <c r="J817" i="4"/>
  <c r="I817" i="5" s="1"/>
  <c r="I817" i="4"/>
  <c r="H817" i="5" s="1"/>
  <c r="J816" i="4"/>
  <c r="I816" i="5" s="1"/>
  <c r="I816" i="4"/>
  <c r="J815" i="4"/>
  <c r="I815" i="5" s="1"/>
  <c r="I815" i="4"/>
  <c r="H815" i="5" s="1"/>
  <c r="J814" i="4"/>
  <c r="I814" i="5" s="1"/>
  <c r="I814" i="4"/>
  <c r="J813" i="4"/>
  <c r="I813" i="5" s="1"/>
  <c r="I813" i="4"/>
  <c r="H813" i="5" s="1"/>
  <c r="J812" i="4"/>
  <c r="I812" i="5" s="1"/>
  <c r="I812" i="4"/>
  <c r="K811" i="4"/>
  <c r="J811" i="4"/>
  <c r="I811" i="5" s="1"/>
  <c r="I811" i="4"/>
  <c r="H811" i="5" s="1"/>
  <c r="J810" i="4"/>
  <c r="I810" i="5" s="1"/>
  <c r="I810" i="4"/>
  <c r="J809" i="4"/>
  <c r="I809" i="5" s="1"/>
  <c r="I809" i="4"/>
  <c r="H809" i="5" s="1"/>
  <c r="A808" i="4"/>
  <c r="F807" i="4"/>
  <c r="E807" i="4"/>
  <c r="C807" i="4"/>
  <c r="B807" i="4"/>
  <c r="A807" i="4"/>
  <c r="K806" i="4"/>
  <c r="J806" i="4"/>
  <c r="I806" i="5" s="1"/>
  <c r="I806" i="4"/>
  <c r="H806" i="5" s="1"/>
  <c r="J805" i="4"/>
  <c r="I805" i="5" s="1"/>
  <c r="I805" i="4"/>
  <c r="K804" i="4"/>
  <c r="J804" i="4"/>
  <c r="I804" i="5" s="1"/>
  <c r="I804" i="4"/>
  <c r="H804" i="5" s="1"/>
  <c r="J804" i="5" s="1"/>
  <c r="J803" i="4"/>
  <c r="I803" i="5" s="1"/>
  <c r="I803" i="4"/>
  <c r="J802" i="4"/>
  <c r="I802" i="5" s="1"/>
  <c r="I802" i="4"/>
  <c r="J801" i="4"/>
  <c r="I801" i="5" s="1"/>
  <c r="I801" i="4"/>
  <c r="J800" i="4"/>
  <c r="I800" i="5" s="1"/>
  <c r="I800" i="4"/>
  <c r="H800" i="5" s="1"/>
  <c r="J800" i="5" s="1"/>
  <c r="J799" i="4"/>
  <c r="I799" i="5" s="1"/>
  <c r="I799" i="4"/>
  <c r="J798" i="4"/>
  <c r="I798" i="5" s="1"/>
  <c r="I798" i="4"/>
  <c r="H798" i="5" s="1"/>
  <c r="J798" i="5" s="1"/>
  <c r="J797" i="4"/>
  <c r="I797" i="5" s="1"/>
  <c r="I797" i="4"/>
  <c r="J796" i="4"/>
  <c r="I796" i="5" s="1"/>
  <c r="I796" i="4"/>
  <c r="H796" i="5" s="1"/>
  <c r="J796" i="5" s="1"/>
  <c r="J795" i="4"/>
  <c r="I795" i="5" s="1"/>
  <c r="I795" i="4"/>
  <c r="J794" i="4"/>
  <c r="I794" i="5" s="1"/>
  <c r="I794" i="4"/>
  <c r="H794" i="5" s="1"/>
  <c r="J793" i="4"/>
  <c r="I793" i="5" s="1"/>
  <c r="I793" i="4"/>
  <c r="J792" i="4"/>
  <c r="I792" i="5" s="1"/>
  <c r="I792" i="4"/>
  <c r="H792" i="5" s="1"/>
  <c r="J791" i="4"/>
  <c r="I791" i="5" s="1"/>
  <c r="I791" i="4"/>
  <c r="J790" i="4"/>
  <c r="I790" i="5" s="1"/>
  <c r="I790" i="4"/>
  <c r="H790" i="5" s="1"/>
  <c r="J789" i="4"/>
  <c r="I789" i="5" s="1"/>
  <c r="I789" i="4"/>
  <c r="J788" i="4"/>
  <c r="I788" i="5" s="1"/>
  <c r="I788" i="4"/>
  <c r="H788" i="5" s="1"/>
  <c r="J787" i="4"/>
  <c r="I787" i="5" s="1"/>
  <c r="I787" i="4"/>
  <c r="J786" i="4"/>
  <c r="I786" i="5" s="1"/>
  <c r="I786" i="4"/>
  <c r="H786" i="5" s="1"/>
  <c r="J785" i="4"/>
  <c r="I785" i="5" s="1"/>
  <c r="I785" i="4"/>
  <c r="J784" i="4"/>
  <c r="I784" i="5" s="1"/>
  <c r="I784" i="4"/>
  <c r="H784" i="5" s="1"/>
  <c r="J784" i="5" s="1"/>
  <c r="J783" i="4"/>
  <c r="I783" i="5" s="1"/>
  <c r="I783" i="4"/>
  <c r="K782" i="4"/>
  <c r="J782" i="4"/>
  <c r="I782" i="5" s="1"/>
  <c r="I782" i="4"/>
  <c r="H782" i="5" s="1"/>
  <c r="J781" i="4"/>
  <c r="I781" i="5" s="1"/>
  <c r="I781" i="4"/>
  <c r="A780" i="4"/>
  <c r="F779" i="4"/>
  <c r="E779" i="4"/>
  <c r="C779" i="4"/>
  <c r="B779" i="4"/>
  <c r="J778" i="4"/>
  <c r="I778" i="5" s="1"/>
  <c r="I778" i="4"/>
  <c r="J777" i="4"/>
  <c r="I777" i="5" s="1"/>
  <c r="I777" i="4"/>
  <c r="H777" i="5" s="1"/>
  <c r="J776" i="4"/>
  <c r="I776" i="5" s="1"/>
  <c r="I776" i="4"/>
  <c r="H776" i="5" s="1"/>
  <c r="J775" i="4"/>
  <c r="I775" i="4"/>
  <c r="H775" i="5" s="1"/>
  <c r="A774" i="4"/>
  <c r="F773" i="4"/>
  <c r="E773" i="4"/>
  <c r="C773" i="4"/>
  <c r="J772" i="4"/>
  <c r="I772" i="5" s="1"/>
  <c r="I772" i="4"/>
  <c r="J771" i="4"/>
  <c r="I771" i="5" s="1"/>
  <c r="I771" i="4"/>
  <c r="H771" i="5" s="1"/>
  <c r="J770" i="4"/>
  <c r="I770" i="5" s="1"/>
  <c r="I770" i="4"/>
  <c r="J769" i="4"/>
  <c r="I769" i="5" s="1"/>
  <c r="I769" i="4"/>
  <c r="H769" i="5" s="1"/>
  <c r="J768" i="4"/>
  <c r="I768" i="4"/>
  <c r="A767" i="4"/>
  <c r="B773" i="4" s="1"/>
  <c r="F766" i="4"/>
  <c r="E766" i="4"/>
  <c r="C766" i="4"/>
  <c r="J765" i="4"/>
  <c r="I765" i="5" s="1"/>
  <c r="I765" i="4"/>
  <c r="H765" i="5" s="1"/>
  <c r="J764" i="4"/>
  <c r="I764" i="5" s="1"/>
  <c r="I764" i="4"/>
  <c r="H764" i="5" s="1"/>
  <c r="J763" i="4"/>
  <c r="I763" i="5" s="1"/>
  <c r="I763" i="4"/>
  <c r="J762" i="4"/>
  <c r="I762" i="5" s="1"/>
  <c r="I762" i="4"/>
  <c r="H762" i="5" s="1"/>
  <c r="J761" i="4"/>
  <c r="I761" i="5" s="1"/>
  <c r="I761" i="4"/>
  <c r="H761" i="5" s="1"/>
  <c r="J760" i="4"/>
  <c r="I760" i="5" s="1"/>
  <c r="I760" i="4"/>
  <c r="H760" i="5" s="1"/>
  <c r="A759" i="4"/>
  <c r="F758" i="4"/>
  <c r="E758" i="4"/>
  <c r="C758" i="4"/>
  <c r="J757" i="4"/>
  <c r="I757" i="5" s="1"/>
  <c r="I757" i="4"/>
  <c r="J756" i="4"/>
  <c r="I756" i="5" s="1"/>
  <c r="I756" i="4"/>
  <c r="H756" i="5" s="1"/>
  <c r="J755" i="4"/>
  <c r="I755" i="5" s="1"/>
  <c r="I755" i="4"/>
  <c r="J754" i="4"/>
  <c r="I754" i="5" s="1"/>
  <c r="I754" i="4"/>
  <c r="H754" i="5" s="1"/>
  <c r="J753" i="4"/>
  <c r="I753" i="5" s="1"/>
  <c r="I753" i="4"/>
  <c r="J752" i="4"/>
  <c r="I752" i="5" s="1"/>
  <c r="I752" i="4"/>
  <c r="H752" i="5" s="1"/>
  <c r="J751" i="4"/>
  <c r="I751" i="5" s="1"/>
  <c r="I751" i="4"/>
  <c r="J750" i="4"/>
  <c r="I750" i="5" s="1"/>
  <c r="I750" i="4"/>
  <c r="H750" i="5" s="1"/>
  <c r="J749" i="4"/>
  <c r="I749" i="5" s="1"/>
  <c r="I749" i="4"/>
  <c r="J748" i="4"/>
  <c r="I748" i="5" s="1"/>
  <c r="I748" i="4"/>
  <c r="H748" i="5" s="1"/>
  <c r="J747" i="4"/>
  <c r="I747" i="5" s="1"/>
  <c r="I747" i="4"/>
  <c r="J746" i="4"/>
  <c r="I746" i="5" s="1"/>
  <c r="I746" i="4"/>
  <c r="H746" i="5" s="1"/>
  <c r="J745" i="4"/>
  <c r="I745" i="5" s="1"/>
  <c r="I745" i="4"/>
  <c r="J744" i="4"/>
  <c r="I744" i="5" s="1"/>
  <c r="I744" i="4"/>
  <c r="H744" i="5" s="1"/>
  <c r="J743" i="4"/>
  <c r="I743" i="5" s="1"/>
  <c r="I743" i="4"/>
  <c r="J742" i="4"/>
  <c r="I742" i="5" s="1"/>
  <c r="I742" i="4"/>
  <c r="H742" i="5" s="1"/>
  <c r="J741" i="4"/>
  <c r="I741" i="5" s="1"/>
  <c r="I741" i="4"/>
  <c r="J740" i="4"/>
  <c r="I740" i="5" s="1"/>
  <c r="I740" i="4"/>
  <c r="H740" i="5" s="1"/>
  <c r="J739" i="4"/>
  <c r="I739" i="4"/>
  <c r="I758" i="4" s="1"/>
  <c r="A738" i="4"/>
  <c r="B758" i="4" s="1"/>
  <c r="F737" i="4"/>
  <c r="E737" i="4"/>
  <c r="C737" i="4"/>
  <c r="J736" i="4"/>
  <c r="I736" i="5" s="1"/>
  <c r="I736" i="4"/>
  <c r="K735" i="4"/>
  <c r="J735" i="4"/>
  <c r="I735" i="5" s="1"/>
  <c r="I735" i="4"/>
  <c r="H735" i="5" s="1"/>
  <c r="J735" i="5" s="1"/>
  <c r="J734" i="4"/>
  <c r="I734" i="5" s="1"/>
  <c r="I734" i="4"/>
  <c r="K733" i="4"/>
  <c r="J733" i="4"/>
  <c r="I733" i="5" s="1"/>
  <c r="I733" i="4"/>
  <c r="H733" i="5" s="1"/>
  <c r="J732" i="4"/>
  <c r="I732" i="5" s="1"/>
  <c r="I732" i="4"/>
  <c r="J731" i="4"/>
  <c r="I731" i="5" s="1"/>
  <c r="I731" i="4"/>
  <c r="J730" i="4"/>
  <c r="I730" i="5" s="1"/>
  <c r="I730" i="4"/>
  <c r="J729" i="4"/>
  <c r="I729" i="5" s="1"/>
  <c r="I729" i="4"/>
  <c r="H729" i="5" s="1"/>
  <c r="J729" i="5" s="1"/>
  <c r="J728" i="4"/>
  <c r="I728" i="5" s="1"/>
  <c r="I728" i="4"/>
  <c r="J727" i="4"/>
  <c r="I727" i="5" s="1"/>
  <c r="I727" i="4"/>
  <c r="H727" i="5" s="1"/>
  <c r="J726" i="4"/>
  <c r="I726" i="5" s="1"/>
  <c r="I726" i="4"/>
  <c r="J725" i="4"/>
  <c r="I725" i="5" s="1"/>
  <c r="I725" i="4"/>
  <c r="H725" i="5" s="1"/>
  <c r="J724" i="4"/>
  <c r="I724" i="5" s="1"/>
  <c r="I724" i="4"/>
  <c r="K723" i="4"/>
  <c r="J723" i="4"/>
  <c r="I723" i="5" s="1"/>
  <c r="I723" i="4"/>
  <c r="H723" i="5" s="1"/>
  <c r="J723" i="5" s="1"/>
  <c r="J722" i="4"/>
  <c r="I722" i="5" s="1"/>
  <c r="I722" i="4"/>
  <c r="J721" i="4"/>
  <c r="I721" i="5" s="1"/>
  <c r="I721" i="4"/>
  <c r="H721" i="5" s="1"/>
  <c r="J720" i="4"/>
  <c r="I720" i="5" s="1"/>
  <c r="I720" i="4"/>
  <c r="J719" i="4"/>
  <c r="I719" i="5" s="1"/>
  <c r="I719" i="4"/>
  <c r="H719" i="5" s="1"/>
  <c r="J718" i="4"/>
  <c r="I718" i="5" s="1"/>
  <c r="I718" i="4"/>
  <c r="K717" i="4"/>
  <c r="J717" i="4"/>
  <c r="I717" i="5" s="1"/>
  <c r="I717" i="4"/>
  <c r="H717" i="5" s="1"/>
  <c r="A716" i="4"/>
  <c r="B737" i="4" s="1"/>
  <c r="F715" i="4"/>
  <c r="E715" i="4"/>
  <c r="C715" i="4"/>
  <c r="K714" i="4"/>
  <c r="J714" i="4"/>
  <c r="I714" i="5" s="1"/>
  <c r="I714" i="4"/>
  <c r="H714" i="5" s="1"/>
  <c r="J713" i="4"/>
  <c r="I713" i="5" s="1"/>
  <c r="I713" i="4"/>
  <c r="H713" i="5" s="1"/>
  <c r="J713" i="5" s="1"/>
  <c r="J712" i="4"/>
  <c r="I712" i="5" s="1"/>
  <c r="I712" i="4"/>
  <c r="H712" i="5" s="1"/>
  <c r="K711" i="4"/>
  <c r="J711" i="4"/>
  <c r="I711" i="5" s="1"/>
  <c r="I711" i="4"/>
  <c r="H711" i="5" s="1"/>
  <c r="K710" i="4"/>
  <c r="J710" i="4"/>
  <c r="I710" i="5" s="1"/>
  <c r="I710" i="4"/>
  <c r="H710" i="5" s="1"/>
  <c r="J709" i="4"/>
  <c r="I709" i="5" s="1"/>
  <c r="I709" i="4"/>
  <c r="H709" i="5" s="1"/>
  <c r="J709" i="5" s="1"/>
  <c r="J708" i="4"/>
  <c r="I708" i="5" s="1"/>
  <c r="I708" i="4"/>
  <c r="H708" i="5" s="1"/>
  <c r="K707" i="4"/>
  <c r="J707" i="4"/>
  <c r="I707" i="5" s="1"/>
  <c r="I707" i="4"/>
  <c r="H707" i="5" s="1"/>
  <c r="K706" i="4"/>
  <c r="J706" i="4"/>
  <c r="I706" i="5" s="1"/>
  <c r="I706" i="4"/>
  <c r="H706" i="5" s="1"/>
  <c r="J705" i="4"/>
  <c r="I705" i="5" s="1"/>
  <c r="I705" i="4"/>
  <c r="H705" i="5" s="1"/>
  <c r="J705" i="5" s="1"/>
  <c r="J704" i="4"/>
  <c r="I704" i="5" s="1"/>
  <c r="I704" i="4"/>
  <c r="H704" i="5" s="1"/>
  <c r="J703" i="4"/>
  <c r="I703" i="5" s="1"/>
  <c r="I703" i="4"/>
  <c r="H703" i="5" s="1"/>
  <c r="K702" i="4"/>
  <c r="J702" i="4"/>
  <c r="I702" i="5" s="1"/>
  <c r="I702" i="4"/>
  <c r="H702" i="5" s="1"/>
  <c r="J701" i="4"/>
  <c r="I701" i="5" s="1"/>
  <c r="I701" i="4"/>
  <c r="H701" i="5" s="1"/>
  <c r="A700" i="4"/>
  <c r="B715" i="4" s="1"/>
  <c r="F699" i="4"/>
  <c r="E699" i="4"/>
  <c r="C699" i="4"/>
  <c r="J698" i="4"/>
  <c r="I698" i="5" s="1"/>
  <c r="I698" i="4"/>
  <c r="H698" i="5" s="1"/>
  <c r="J697" i="4"/>
  <c r="I697" i="5" s="1"/>
  <c r="I697" i="4"/>
  <c r="J696" i="4"/>
  <c r="I696" i="5" s="1"/>
  <c r="I696" i="4"/>
  <c r="H696" i="5" s="1"/>
  <c r="J695" i="4"/>
  <c r="I695" i="5" s="1"/>
  <c r="I695" i="4"/>
  <c r="J694" i="4"/>
  <c r="I694" i="5" s="1"/>
  <c r="I694" i="4"/>
  <c r="H694" i="5" s="1"/>
  <c r="J693" i="4"/>
  <c r="I693" i="5" s="1"/>
  <c r="I693" i="4"/>
  <c r="J692" i="4"/>
  <c r="I692" i="5" s="1"/>
  <c r="I692" i="4"/>
  <c r="H692" i="5" s="1"/>
  <c r="J691" i="4"/>
  <c r="I691" i="5" s="1"/>
  <c r="I691" i="4"/>
  <c r="J690" i="4"/>
  <c r="I690" i="5" s="1"/>
  <c r="I690" i="4"/>
  <c r="H690" i="5" s="1"/>
  <c r="J689" i="4"/>
  <c r="I689" i="5" s="1"/>
  <c r="I689" i="4"/>
  <c r="J688" i="4"/>
  <c r="I688" i="5" s="1"/>
  <c r="I688" i="4"/>
  <c r="H688" i="5" s="1"/>
  <c r="J687" i="4"/>
  <c r="I687" i="5" s="1"/>
  <c r="I687" i="4"/>
  <c r="J686" i="4"/>
  <c r="I686" i="5" s="1"/>
  <c r="I686" i="4"/>
  <c r="H686" i="5" s="1"/>
  <c r="J685" i="4"/>
  <c r="I685" i="5" s="1"/>
  <c r="I685" i="4"/>
  <c r="J684" i="4"/>
  <c r="I684" i="5" s="1"/>
  <c r="I684" i="4"/>
  <c r="H684" i="5" s="1"/>
  <c r="J683" i="4"/>
  <c r="I683" i="5" s="1"/>
  <c r="I683" i="4"/>
  <c r="J682" i="4"/>
  <c r="I682" i="5" s="1"/>
  <c r="I682" i="4"/>
  <c r="H682" i="5" s="1"/>
  <c r="J681" i="4"/>
  <c r="I681" i="5" s="1"/>
  <c r="I681" i="4"/>
  <c r="J680" i="4"/>
  <c r="I680" i="5" s="1"/>
  <c r="I680" i="4"/>
  <c r="H680" i="5" s="1"/>
  <c r="J679" i="4"/>
  <c r="I679" i="4"/>
  <c r="A678" i="4"/>
  <c r="B699" i="4" s="1"/>
  <c r="F677" i="4"/>
  <c r="E677" i="4"/>
  <c r="C677" i="4"/>
  <c r="B677" i="4"/>
  <c r="J676" i="4"/>
  <c r="I676" i="5" s="1"/>
  <c r="I676" i="4"/>
  <c r="J675" i="4"/>
  <c r="I675" i="5" s="1"/>
  <c r="I675" i="4"/>
  <c r="H675" i="5" s="1"/>
  <c r="J675" i="5" s="1"/>
  <c r="J674" i="4"/>
  <c r="I674" i="5" s="1"/>
  <c r="I674" i="4"/>
  <c r="J673" i="4"/>
  <c r="I673" i="5" s="1"/>
  <c r="I673" i="4"/>
  <c r="H673" i="5" s="1"/>
  <c r="J673" i="5" s="1"/>
  <c r="J672" i="4"/>
  <c r="I672" i="5" s="1"/>
  <c r="I672" i="4"/>
  <c r="J671" i="4"/>
  <c r="I671" i="5" s="1"/>
  <c r="I671" i="4"/>
  <c r="H671" i="5" s="1"/>
  <c r="J670" i="4"/>
  <c r="I670" i="5" s="1"/>
  <c r="I670" i="4"/>
  <c r="K669" i="4"/>
  <c r="J669" i="4"/>
  <c r="I669" i="5" s="1"/>
  <c r="I669" i="4"/>
  <c r="H669" i="5" s="1"/>
  <c r="J669" i="5" s="1"/>
  <c r="J668" i="4"/>
  <c r="I668" i="5" s="1"/>
  <c r="I668" i="4"/>
  <c r="J667" i="4"/>
  <c r="I667" i="5" s="1"/>
  <c r="I667" i="4"/>
  <c r="H667" i="5" s="1"/>
  <c r="J666" i="4"/>
  <c r="I666" i="5" s="1"/>
  <c r="I666" i="4"/>
  <c r="J665" i="4"/>
  <c r="I665" i="5" s="1"/>
  <c r="I665" i="4"/>
  <c r="H665" i="5" s="1"/>
  <c r="J664" i="4"/>
  <c r="I664" i="5" s="1"/>
  <c r="I664" i="4"/>
  <c r="J663" i="4"/>
  <c r="I663" i="5" s="1"/>
  <c r="I663" i="4"/>
  <c r="H663" i="5" s="1"/>
  <c r="J662" i="4"/>
  <c r="I662" i="5" s="1"/>
  <c r="I662" i="4"/>
  <c r="J661" i="4"/>
  <c r="I661" i="5" s="1"/>
  <c r="I661" i="4"/>
  <c r="H661" i="5" s="1"/>
  <c r="J661" i="5" s="1"/>
  <c r="J660" i="4"/>
  <c r="I660" i="5" s="1"/>
  <c r="I660" i="4"/>
  <c r="J659" i="4"/>
  <c r="I659" i="5" s="1"/>
  <c r="I659" i="4"/>
  <c r="H659" i="5" s="1"/>
  <c r="J659" i="5" s="1"/>
  <c r="J658" i="4"/>
  <c r="I658" i="5" s="1"/>
  <c r="I658" i="4"/>
  <c r="K657" i="4"/>
  <c r="J657" i="4"/>
  <c r="I657" i="5" s="1"/>
  <c r="I657" i="4"/>
  <c r="H657" i="5" s="1"/>
  <c r="J657" i="5" s="1"/>
  <c r="J656" i="4"/>
  <c r="I656" i="5" s="1"/>
  <c r="I656" i="4"/>
  <c r="K655" i="4"/>
  <c r="J655" i="4"/>
  <c r="I655" i="5" s="1"/>
  <c r="I655" i="4"/>
  <c r="H655" i="5" s="1"/>
  <c r="J654" i="4"/>
  <c r="I654" i="5" s="1"/>
  <c r="I654" i="4"/>
  <c r="J653" i="4"/>
  <c r="I653" i="5" s="1"/>
  <c r="I653" i="4"/>
  <c r="J652" i="4"/>
  <c r="I652" i="5" s="1"/>
  <c r="I652" i="4"/>
  <c r="J651" i="4"/>
  <c r="I651" i="5" s="1"/>
  <c r="I651" i="4"/>
  <c r="H651" i="5" s="1"/>
  <c r="J651" i="5" s="1"/>
  <c r="J650" i="4"/>
  <c r="I650" i="5" s="1"/>
  <c r="I650" i="4"/>
  <c r="J649" i="4"/>
  <c r="I649" i="5" s="1"/>
  <c r="I649" i="4"/>
  <c r="H649" i="5" s="1"/>
  <c r="A648" i="4"/>
  <c r="I647" i="4"/>
  <c r="F647" i="4"/>
  <c r="E647" i="4"/>
  <c r="C647" i="4"/>
  <c r="J646" i="4"/>
  <c r="I646" i="5" s="1"/>
  <c r="I646" i="4"/>
  <c r="H646" i="5" s="1"/>
  <c r="J645" i="4"/>
  <c r="I645" i="5" s="1"/>
  <c r="I645" i="4"/>
  <c r="H645" i="5" s="1"/>
  <c r="J645" i="5" s="1"/>
  <c r="J644" i="4"/>
  <c r="I644" i="5" s="1"/>
  <c r="I644" i="4"/>
  <c r="J643" i="4"/>
  <c r="I643" i="5" s="1"/>
  <c r="I643" i="4"/>
  <c r="H643" i="5" s="1"/>
  <c r="J642" i="4"/>
  <c r="I642" i="5" s="1"/>
  <c r="I642" i="4"/>
  <c r="H642" i="5" s="1"/>
  <c r="J641" i="4"/>
  <c r="I641" i="5" s="1"/>
  <c r="I641" i="4"/>
  <c r="H641" i="5" s="1"/>
  <c r="J641" i="5" s="1"/>
  <c r="J640" i="4"/>
  <c r="I640" i="5" s="1"/>
  <c r="I640" i="4"/>
  <c r="J639" i="4"/>
  <c r="I639" i="5" s="1"/>
  <c r="I639" i="4"/>
  <c r="H639" i="5" s="1"/>
  <c r="J639" i="5" s="1"/>
  <c r="J638" i="4"/>
  <c r="I638" i="5" s="1"/>
  <c r="I638" i="4"/>
  <c r="H638" i="5" s="1"/>
  <c r="J637" i="4"/>
  <c r="I637" i="5" s="1"/>
  <c r="I637" i="4"/>
  <c r="H637" i="5" s="1"/>
  <c r="J637" i="5" s="1"/>
  <c r="J636" i="4"/>
  <c r="I636" i="5" s="1"/>
  <c r="I636" i="4"/>
  <c r="J635" i="4"/>
  <c r="I635" i="5" s="1"/>
  <c r="I635" i="4"/>
  <c r="H635" i="5" s="1"/>
  <c r="J635" i="5" s="1"/>
  <c r="J634" i="4"/>
  <c r="I634" i="5" s="1"/>
  <c r="I634" i="4"/>
  <c r="H634" i="5" s="1"/>
  <c r="J633" i="4"/>
  <c r="I633" i="5" s="1"/>
  <c r="I633" i="4"/>
  <c r="H633" i="5" s="1"/>
  <c r="J633" i="5" s="1"/>
  <c r="J632" i="4"/>
  <c r="I632" i="5" s="1"/>
  <c r="I632" i="4"/>
  <c r="J631" i="4"/>
  <c r="I631" i="5" s="1"/>
  <c r="I631" i="4"/>
  <c r="H631" i="5" s="1"/>
  <c r="J631" i="5" s="1"/>
  <c r="J630" i="4"/>
  <c r="I630" i="5" s="1"/>
  <c r="I630" i="4"/>
  <c r="H630" i="5" s="1"/>
  <c r="J629" i="4"/>
  <c r="I629" i="5" s="1"/>
  <c r="I629" i="4"/>
  <c r="H629" i="5" s="1"/>
  <c r="J629" i="5" s="1"/>
  <c r="J628" i="4"/>
  <c r="I628" i="5" s="1"/>
  <c r="I628" i="4"/>
  <c r="J627" i="4"/>
  <c r="I627" i="5" s="1"/>
  <c r="I627" i="4"/>
  <c r="H627" i="5" s="1"/>
  <c r="J627" i="5" s="1"/>
  <c r="J626" i="4"/>
  <c r="I626" i="5" s="1"/>
  <c r="I626" i="4"/>
  <c r="H626" i="5" s="1"/>
  <c r="J625" i="4"/>
  <c r="I625" i="5" s="1"/>
  <c r="I625" i="4"/>
  <c r="H625" i="5" s="1"/>
  <c r="J625" i="5" s="1"/>
  <c r="J624" i="4"/>
  <c r="I624" i="5" s="1"/>
  <c r="I624" i="4"/>
  <c r="J623" i="4"/>
  <c r="I623" i="5" s="1"/>
  <c r="I623" i="4"/>
  <c r="H623" i="5" s="1"/>
  <c r="J623" i="5" s="1"/>
  <c r="J622" i="4"/>
  <c r="I622" i="5" s="1"/>
  <c r="I622" i="4"/>
  <c r="H622" i="5" s="1"/>
  <c r="J621" i="4"/>
  <c r="I621" i="5" s="1"/>
  <c r="I621" i="4"/>
  <c r="H621" i="5" s="1"/>
  <c r="J621" i="5" s="1"/>
  <c r="J620" i="4"/>
  <c r="I620" i="5" s="1"/>
  <c r="I620" i="4"/>
  <c r="H620" i="5" s="1"/>
  <c r="A619" i="4"/>
  <c r="B647" i="4" s="1"/>
  <c r="F618" i="4"/>
  <c r="E618" i="4"/>
  <c r="C618" i="4"/>
  <c r="J617" i="4"/>
  <c r="I617" i="5" s="1"/>
  <c r="I617" i="4"/>
  <c r="J616" i="4"/>
  <c r="I616" i="5" s="1"/>
  <c r="I616" i="4"/>
  <c r="H616" i="5" s="1"/>
  <c r="J615" i="4"/>
  <c r="I615" i="5" s="1"/>
  <c r="I615" i="4"/>
  <c r="J614" i="4"/>
  <c r="I614" i="5" s="1"/>
  <c r="I614" i="4"/>
  <c r="H614" i="5" s="1"/>
  <c r="J613" i="4"/>
  <c r="I613" i="5" s="1"/>
  <c r="I613" i="4"/>
  <c r="J612" i="4"/>
  <c r="I612" i="5" s="1"/>
  <c r="I612" i="4"/>
  <c r="H612" i="5" s="1"/>
  <c r="J611" i="4"/>
  <c r="I611" i="5" s="1"/>
  <c r="I611" i="4"/>
  <c r="J610" i="4"/>
  <c r="I610" i="5" s="1"/>
  <c r="I610" i="4"/>
  <c r="H610" i="5" s="1"/>
  <c r="J609" i="4"/>
  <c r="I609" i="5" s="1"/>
  <c r="I609" i="4"/>
  <c r="J608" i="4"/>
  <c r="I608" i="5" s="1"/>
  <c r="I608" i="4"/>
  <c r="H608" i="5" s="1"/>
  <c r="J607" i="4"/>
  <c r="I607" i="5" s="1"/>
  <c r="I607" i="4"/>
  <c r="J606" i="4"/>
  <c r="I606" i="5" s="1"/>
  <c r="I606" i="4"/>
  <c r="H606" i="5" s="1"/>
  <c r="J605" i="4"/>
  <c r="I605" i="5" s="1"/>
  <c r="I605" i="4"/>
  <c r="J604" i="4"/>
  <c r="I604" i="5" s="1"/>
  <c r="I604" i="4"/>
  <c r="H604" i="5" s="1"/>
  <c r="J603" i="4"/>
  <c r="I603" i="5" s="1"/>
  <c r="I603" i="4"/>
  <c r="J602" i="4"/>
  <c r="I602" i="5" s="1"/>
  <c r="I602" i="4"/>
  <c r="A601" i="4"/>
  <c r="B618" i="4" s="1"/>
  <c r="F600" i="4"/>
  <c r="E600" i="4"/>
  <c r="C600" i="4"/>
  <c r="J599" i="4"/>
  <c r="I599" i="5" s="1"/>
  <c r="I599" i="4"/>
  <c r="H599" i="5" s="1"/>
  <c r="J599" i="5" s="1"/>
  <c r="J598" i="4"/>
  <c r="I598" i="5" s="1"/>
  <c r="I598" i="4"/>
  <c r="K597" i="4"/>
  <c r="J597" i="4"/>
  <c r="I597" i="5" s="1"/>
  <c r="I597" i="4"/>
  <c r="H597" i="5" s="1"/>
  <c r="J597" i="5" s="1"/>
  <c r="J596" i="4"/>
  <c r="I596" i="5" s="1"/>
  <c r="I596" i="4"/>
  <c r="K595" i="4"/>
  <c r="J595" i="4"/>
  <c r="I595" i="5" s="1"/>
  <c r="I595" i="4"/>
  <c r="H595" i="5" s="1"/>
  <c r="J594" i="4"/>
  <c r="I594" i="5" s="1"/>
  <c r="I594" i="4"/>
  <c r="J593" i="4"/>
  <c r="I593" i="5" s="1"/>
  <c r="I593" i="4"/>
  <c r="J592" i="4"/>
  <c r="I592" i="5" s="1"/>
  <c r="I592" i="4"/>
  <c r="J591" i="4"/>
  <c r="I591" i="5" s="1"/>
  <c r="I591" i="4"/>
  <c r="H591" i="5" s="1"/>
  <c r="J591" i="5" s="1"/>
  <c r="J590" i="4"/>
  <c r="I590" i="5" s="1"/>
  <c r="I590" i="4"/>
  <c r="J589" i="4"/>
  <c r="I589" i="5" s="1"/>
  <c r="I589" i="4"/>
  <c r="H589" i="5" s="1"/>
  <c r="J588" i="4"/>
  <c r="I588" i="5" s="1"/>
  <c r="I588" i="4"/>
  <c r="J587" i="4"/>
  <c r="I587" i="5" s="1"/>
  <c r="I587" i="4"/>
  <c r="H587" i="5" s="1"/>
  <c r="A586" i="4"/>
  <c r="B600" i="4" s="1"/>
  <c r="F585" i="4"/>
  <c r="E585" i="4"/>
  <c r="C585" i="4"/>
  <c r="K584" i="4"/>
  <c r="J584" i="4"/>
  <c r="I584" i="5" s="1"/>
  <c r="I584" i="4"/>
  <c r="H584" i="5" s="1"/>
  <c r="K583" i="4"/>
  <c r="J583" i="4"/>
  <c r="I583" i="5" s="1"/>
  <c r="I583" i="4"/>
  <c r="H583" i="5" s="1"/>
  <c r="J583" i="5" s="1"/>
  <c r="J582" i="4"/>
  <c r="I582" i="5" s="1"/>
  <c r="I582" i="4"/>
  <c r="H582" i="5" s="1"/>
  <c r="K581" i="4"/>
  <c r="J581" i="4"/>
  <c r="I581" i="5" s="1"/>
  <c r="I581" i="4"/>
  <c r="H581" i="5" s="1"/>
  <c r="J581" i="5" s="1"/>
  <c r="K580" i="4"/>
  <c r="J580" i="4"/>
  <c r="I580" i="5" s="1"/>
  <c r="I580" i="4"/>
  <c r="H580" i="5" s="1"/>
  <c r="K579" i="4"/>
  <c r="J579" i="4"/>
  <c r="I579" i="5" s="1"/>
  <c r="I579" i="4"/>
  <c r="H579" i="5" s="1"/>
  <c r="J579" i="5" s="1"/>
  <c r="J578" i="4"/>
  <c r="I578" i="5" s="1"/>
  <c r="I578" i="4"/>
  <c r="H578" i="5" s="1"/>
  <c r="K577" i="4"/>
  <c r="J577" i="4"/>
  <c r="I577" i="5" s="1"/>
  <c r="I577" i="4"/>
  <c r="H577" i="5" s="1"/>
  <c r="J577" i="5" s="1"/>
  <c r="K576" i="4"/>
  <c r="J576" i="4"/>
  <c r="I576" i="5" s="1"/>
  <c r="I576" i="4"/>
  <c r="H576" i="5" s="1"/>
  <c r="K575" i="4"/>
  <c r="J575" i="4"/>
  <c r="I575" i="5" s="1"/>
  <c r="I575" i="4"/>
  <c r="H575" i="5" s="1"/>
  <c r="J575" i="5" s="1"/>
  <c r="J574" i="4"/>
  <c r="I574" i="5" s="1"/>
  <c r="I574" i="4"/>
  <c r="H574" i="5" s="1"/>
  <c r="J573" i="4"/>
  <c r="I573" i="5" s="1"/>
  <c r="I573" i="4"/>
  <c r="H573" i="5" s="1"/>
  <c r="J573" i="5" s="1"/>
  <c r="K572" i="4"/>
  <c r="J572" i="4"/>
  <c r="I572" i="5" s="1"/>
  <c r="I572" i="4"/>
  <c r="H572" i="5" s="1"/>
  <c r="K571" i="4"/>
  <c r="J571" i="4"/>
  <c r="I571" i="5" s="1"/>
  <c r="I571" i="4"/>
  <c r="H571" i="5" s="1"/>
  <c r="J571" i="5" s="1"/>
  <c r="J570" i="4"/>
  <c r="I570" i="5" s="1"/>
  <c r="I570" i="4"/>
  <c r="H570" i="5" s="1"/>
  <c r="J569" i="4"/>
  <c r="I569" i="5" s="1"/>
  <c r="I569" i="4"/>
  <c r="H569" i="5" s="1"/>
  <c r="J569" i="5" s="1"/>
  <c r="K568" i="4"/>
  <c r="J568" i="4"/>
  <c r="I568" i="5" s="1"/>
  <c r="I568" i="4"/>
  <c r="H568" i="5" s="1"/>
  <c r="K567" i="4"/>
  <c r="J567" i="4"/>
  <c r="I567" i="5" s="1"/>
  <c r="I567" i="4"/>
  <c r="H567" i="5" s="1"/>
  <c r="J567" i="5" s="1"/>
  <c r="J566" i="4"/>
  <c r="I566" i="5" s="1"/>
  <c r="I566" i="4"/>
  <c r="H566" i="5" s="1"/>
  <c r="J565" i="4"/>
  <c r="I565" i="5" s="1"/>
  <c r="I565" i="4"/>
  <c r="H565" i="5" s="1"/>
  <c r="J565" i="5" s="1"/>
  <c r="J564" i="4"/>
  <c r="I564" i="5" s="1"/>
  <c r="I564" i="4"/>
  <c r="H564" i="5" s="1"/>
  <c r="J563" i="4"/>
  <c r="I563" i="4"/>
  <c r="H563" i="5" s="1"/>
  <c r="J562" i="4"/>
  <c r="I562" i="5" s="1"/>
  <c r="I562" i="4"/>
  <c r="H562" i="5" s="1"/>
  <c r="J561" i="4"/>
  <c r="I561" i="5" s="1"/>
  <c r="I561" i="4"/>
  <c r="H561" i="5" s="1"/>
  <c r="J560" i="4"/>
  <c r="I560" i="5" s="1"/>
  <c r="I560" i="4"/>
  <c r="H560" i="5" s="1"/>
  <c r="K559" i="4"/>
  <c r="J559" i="4"/>
  <c r="I559" i="5" s="1"/>
  <c r="I559" i="4"/>
  <c r="H559" i="5" s="1"/>
  <c r="J558" i="4"/>
  <c r="I558" i="5" s="1"/>
  <c r="I558" i="4"/>
  <c r="H558" i="5" s="1"/>
  <c r="K557" i="4"/>
  <c r="J557" i="4"/>
  <c r="I557" i="5" s="1"/>
  <c r="I557" i="4"/>
  <c r="H557" i="5" s="1"/>
  <c r="J556" i="4"/>
  <c r="I556" i="5" s="1"/>
  <c r="I556" i="4"/>
  <c r="H556" i="5" s="1"/>
  <c r="J555" i="4"/>
  <c r="I555" i="5" s="1"/>
  <c r="I555" i="4"/>
  <c r="H555" i="5" s="1"/>
  <c r="J555" i="5" s="1"/>
  <c r="J554" i="4"/>
  <c r="I554" i="5" s="1"/>
  <c r="I554" i="4"/>
  <c r="H554" i="5" s="1"/>
  <c r="K553" i="4"/>
  <c r="J553" i="4"/>
  <c r="I553" i="5" s="1"/>
  <c r="I553" i="4"/>
  <c r="H553" i="5" s="1"/>
  <c r="J553" i="5" s="1"/>
  <c r="J552" i="4"/>
  <c r="I552" i="5" s="1"/>
  <c r="I552" i="4"/>
  <c r="H552" i="5" s="1"/>
  <c r="K551" i="4"/>
  <c r="J551" i="4"/>
  <c r="I551" i="5" s="1"/>
  <c r="I551" i="4"/>
  <c r="H551" i="5" s="1"/>
  <c r="J550" i="4"/>
  <c r="I550" i="5" s="1"/>
  <c r="I550" i="4"/>
  <c r="H550" i="5" s="1"/>
  <c r="A549" i="4"/>
  <c r="B585" i="4" s="1"/>
  <c r="F548" i="4"/>
  <c r="E548" i="4"/>
  <c r="C548" i="4"/>
  <c r="J547" i="4"/>
  <c r="I547" i="5" s="1"/>
  <c r="I547" i="4"/>
  <c r="J546" i="4"/>
  <c r="I546" i="5" s="1"/>
  <c r="I546" i="4"/>
  <c r="H546" i="5" s="1"/>
  <c r="J546" i="5" s="1"/>
  <c r="J545" i="4"/>
  <c r="I545" i="5" s="1"/>
  <c r="I545" i="4"/>
  <c r="J544" i="4"/>
  <c r="I544" i="5" s="1"/>
  <c r="I544" i="4"/>
  <c r="H544" i="5" s="1"/>
  <c r="J543" i="4"/>
  <c r="I543" i="5" s="1"/>
  <c r="I543" i="4"/>
  <c r="J542" i="4"/>
  <c r="I542" i="5" s="1"/>
  <c r="I542" i="4"/>
  <c r="H542" i="5" s="1"/>
  <c r="J541" i="4"/>
  <c r="I541" i="5" s="1"/>
  <c r="I541" i="4"/>
  <c r="J540" i="4"/>
  <c r="I540" i="5" s="1"/>
  <c r="I540" i="4"/>
  <c r="H540" i="5" s="1"/>
  <c r="J540" i="5" s="1"/>
  <c r="J539" i="4"/>
  <c r="I539" i="5" s="1"/>
  <c r="I539" i="4"/>
  <c r="J538" i="4"/>
  <c r="I538" i="5" s="1"/>
  <c r="I538" i="4"/>
  <c r="H538" i="5" s="1"/>
  <c r="J537" i="4"/>
  <c r="I537" i="5" s="1"/>
  <c r="I537" i="4"/>
  <c r="J536" i="4"/>
  <c r="I536" i="5" s="1"/>
  <c r="I536" i="4"/>
  <c r="H536" i="5" s="1"/>
  <c r="J535" i="4"/>
  <c r="I535" i="5" s="1"/>
  <c r="I535" i="4"/>
  <c r="J534" i="4"/>
  <c r="I534" i="5" s="1"/>
  <c r="I534" i="4"/>
  <c r="H534" i="5" s="1"/>
  <c r="J534" i="5" s="1"/>
  <c r="J533" i="4"/>
  <c r="I533" i="5" s="1"/>
  <c r="I533" i="4"/>
  <c r="J532" i="4"/>
  <c r="I532" i="5" s="1"/>
  <c r="I532" i="4"/>
  <c r="H532" i="5" s="1"/>
  <c r="J531" i="4"/>
  <c r="I531" i="5" s="1"/>
  <c r="I531" i="4"/>
  <c r="J530" i="4"/>
  <c r="I530" i="5" s="1"/>
  <c r="I530" i="4"/>
  <c r="H530" i="5" s="1"/>
  <c r="J529" i="4"/>
  <c r="I529" i="5" s="1"/>
  <c r="I529" i="4"/>
  <c r="J528" i="4"/>
  <c r="I528" i="5" s="1"/>
  <c r="I528" i="4"/>
  <c r="H528" i="5" s="1"/>
  <c r="J527" i="4"/>
  <c r="I527" i="5" s="1"/>
  <c r="I527" i="4"/>
  <c r="J526" i="4"/>
  <c r="I526" i="5" s="1"/>
  <c r="I526" i="4"/>
  <c r="H526" i="5" s="1"/>
  <c r="J525" i="4"/>
  <c r="I525" i="5" s="1"/>
  <c r="I525" i="4"/>
  <c r="J524" i="4"/>
  <c r="I524" i="5" s="1"/>
  <c r="I524" i="4"/>
  <c r="H524" i="5" s="1"/>
  <c r="J523" i="4"/>
  <c r="I523" i="5" s="1"/>
  <c r="I523" i="4"/>
  <c r="J522" i="4"/>
  <c r="I522" i="5" s="1"/>
  <c r="I522" i="4"/>
  <c r="H522" i="5" s="1"/>
  <c r="J521" i="4"/>
  <c r="I521" i="5" s="1"/>
  <c r="I521" i="4"/>
  <c r="J520" i="4"/>
  <c r="I520" i="5" s="1"/>
  <c r="I520" i="4"/>
  <c r="H520" i="5" s="1"/>
  <c r="J519" i="4"/>
  <c r="I519" i="5" s="1"/>
  <c r="I519" i="4"/>
  <c r="J518" i="4"/>
  <c r="I518" i="5" s="1"/>
  <c r="I518" i="4"/>
  <c r="H518" i="5" s="1"/>
  <c r="A517" i="4"/>
  <c r="B548" i="4" s="1"/>
  <c r="F516" i="4"/>
  <c r="E516" i="4"/>
  <c r="C516" i="4"/>
  <c r="J515" i="4"/>
  <c r="I515" i="5" s="1"/>
  <c r="I515" i="4"/>
  <c r="H515" i="5" s="1"/>
  <c r="J515" i="5" s="1"/>
  <c r="J514" i="4"/>
  <c r="I514" i="5" s="1"/>
  <c r="I514" i="4"/>
  <c r="J513" i="4"/>
  <c r="I513" i="5" s="1"/>
  <c r="I513" i="4"/>
  <c r="H513" i="5" s="1"/>
  <c r="J512" i="4"/>
  <c r="I512" i="5" s="1"/>
  <c r="I512" i="4"/>
  <c r="J511" i="4"/>
  <c r="I511" i="5" s="1"/>
  <c r="I511" i="4"/>
  <c r="H511" i="5" s="1"/>
  <c r="J511" i="5" s="1"/>
  <c r="J510" i="4"/>
  <c r="I510" i="5" s="1"/>
  <c r="I510" i="4"/>
  <c r="J509" i="4"/>
  <c r="I509" i="4"/>
  <c r="H509" i="5" s="1"/>
  <c r="J508" i="4"/>
  <c r="I508" i="5" s="1"/>
  <c r="I508" i="4"/>
  <c r="J507" i="4"/>
  <c r="I507" i="5" s="1"/>
  <c r="I507" i="4"/>
  <c r="H507" i="5" s="1"/>
  <c r="J506" i="4"/>
  <c r="I506" i="5" s="1"/>
  <c r="I506" i="4"/>
  <c r="J505" i="4"/>
  <c r="I505" i="5" s="1"/>
  <c r="I505" i="4"/>
  <c r="H505" i="5" s="1"/>
  <c r="J504" i="4"/>
  <c r="I504" i="5" s="1"/>
  <c r="I504" i="4"/>
  <c r="K503" i="4"/>
  <c r="J503" i="4"/>
  <c r="I503" i="5" s="1"/>
  <c r="I503" i="4"/>
  <c r="H503" i="5" s="1"/>
  <c r="J503" i="5" s="1"/>
  <c r="J502" i="4"/>
  <c r="I502" i="5" s="1"/>
  <c r="I502" i="4"/>
  <c r="J501" i="4"/>
  <c r="I501" i="5" s="1"/>
  <c r="I501" i="4"/>
  <c r="H501" i="5" s="1"/>
  <c r="J501" i="5" s="1"/>
  <c r="J500" i="4"/>
  <c r="I500" i="5" s="1"/>
  <c r="I500" i="4"/>
  <c r="K499" i="4"/>
  <c r="J499" i="4"/>
  <c r="I499" i="5" s="1"/>
  <c r="I499" i="4"/>
  <c r="H499" i="5" s="1"/>
  <c r="J499" i="5" s="1"/>
  <c r="J498" i="4"/>
  <c r="I498" i="5" s="1"/>
  <c r="I498" i="4"/>
  <c r="K497" i="4"/>
  <c r="J497" i="4"/>
  <c r="I497" i="5" s="1"/>
  <c r="I497" i="4"/>
  <c r="H497" i="5" s="1"/>
  <c r="J496" i="4"/>
  <c r="I496" i="5" s="1"/>
  <c r="I496" i="4"/>
  <c r="A495" i="4"/>
  <c r="B516" i="4" s="1"/>
  <c r="F494" i="4"/>
  <c r="E494" i="4"/>
  <c r="C494" i="4"/>
  <c r="K493" i="4"/>
  <c r="J493" i="4"/>
  <c r="I493" i="5" s="1"/>
  <c r="I493" i="4"/>
  <c r="H493" i="5" s="1"/>
  <c r="J493" i="5" s="1"/>
  <c r="J492" i="4"/>
  <c r="I492" i="5" s="1"/>
  <c r="I492" i="4"/>
  <c r="H492" i="5" s="1"/>
  <c r="J491" i="4"/>
  <c r="I491" i="5" s="1"/>
  <c r="I491" i="4"/>
  <c r="H491" i="5" s="1"/>
  <c r="J491" i="5" s="1"/>
  <c r="J490" i="4"/>
  <c r="I490" i="5" s="1"/>
  <c r="I490" i="4"/>
  <c r="H490" i="5" s="1"/>
  <c r="K489" i="4"/>
  <c r="J489" i="4"/>
  <c r="I489" i="5" s="1"/>
  <c r="I489" i="4"/>
  <c r="H489" i="5" s="1"/>
  <c r="J489" i="5" s="1"/>
  <c r="J488" i="4"/>
  <c r="I488" i="5" s="1"/>
  <c r="I488" i="4"/>
  <c r="H488" i="5" s="1"/>
  <c r="K487" i="4"/>
  <c r="J487" i="4"/>
  <c r="I487" i="5" s="1"/>
  <c r="I487" i="4"/>
  <c r="H487" i="5" s="1"/>
  <c r="J486" i="4"/>
  <c r="I486" i="4"/>
  <c r="H486" i="5" s="1"/>
  <c r="A485" i="4"/>
  <c r="B494" i="4" s="1"/>
  <c r="F484" i="4"/>
  <c r="E484" i="4"/>
  <c r="C484" i="4"/>
  <c r="J483" i="4"/>
  <c r="I483" i="5" s="1"/>
  <c r="I483" i="4"/>
  <c r="J482" i="4"/>
  <c r="I482" i="4"/>
  <c r="H482" i="5" s="1"/>
  <c r="J481" i="4"/>
  <c r="I481" i="5" s="1"/>
  <c r="I481" i="4"/>
  <c r="J480" i="4"/>
  <c r="I480" i="4"/>
  <c r="H480" i="5" s="1"/>
  <c r="J479" i="4"/>
  <c r="I479" i="5" s="1"/>
  <c r="I479" i="4"/>
  <c r="J478" i="4"/>
  <c r="I478" i="4"/>
  <c r="H478" i="5" s="1"/>
  <c r="J477" i="4"/>
  <c r="I477" i="5" s="1"/>
  <c r="I477" i="4"/>
  <c r="J476" i="4"/>
  <c r="I476" i="4"/>
  <c r="H476" i="5" s="1"/>
  <c r="J475" i="4"/>
  <c r="I475" i="5" s="1"/>
  <c r="I475" i="4"/>
  <c r="J474" i="4"/>
  <c r="I474" i="4"/>
  <c r="H474" i="5" s="1"/>
  <c r="J473" i="4"/>
  <c r="I473" i="5" s="1"/>
  <c r="I473" i="4"/>
  <c r="J472" i="4"/>
  <c r="I472" i="4"/>
  <c r="H472" i="5" s="1"/>
  <c r="J471" i="4"/>
  <c r="I471" i="5" s="1"/>
  <c r="I471" i="4"/>
  <c r="J470" i="4"/>
  <c r="I470" i="4"/>
  <c r="H470" i="5" s="1"/>
  <c r="J469" i="4"/>
  <c r="I469" i="5" s="1"/>
  <c r="I469" i="4"/>
  <c r="J468" i="4"/>
  <c r="I468" i="4"/>
  <c r="H468" i="5" s="1"/>
  <c r="J467" i="4"/>
  <c r="I467" i="5" s="1"/>
  <c r="I467" i="4"/>
  <c r="J466" i="4"/>
  <c r="I466" i="4"/>
  <c r="H466" i="5" s="1"/>
  <c r="J465" i="4"/>
  <c r="I465" i="5" s="1"/>
  <c r="I465" i="4"/>
  <c r="J464" i="4"/>
  <c r="I464" i="4"/>
  <c r="H464" i="5" s="1"/>
  <c r="J463" i="4"/>
  <c r="I463" i="5" s="1"/>
  <c r="I463" i="4"/>
  <c r="J462" i="4"/>
  <c r="I462" i="4"/>
  <c r="H462" i="5" s="1"/>
  <c r="J461" i="4"/>
  <c r="I461" i="4"/>
  <c r="A460" i="4"/>
  <c r="B484" i="4" s="1"/>
  <c r="F459" i="4"/>
  <c r="E459" i="4"/>
  <c r="C459" i="4"/>
  <c r="J458" i="4"/>
  <c r="I458" i="5" s="1"/>
  <c r="I458" i="4"/>
  <c r="J457" i="4"/>
  <c r="I457" i="5" s="1"/>
  <c r="I457" i="4"/>
  <c r="H457" i="5" s="1"/>
  <c r="J457" i="5" s="1"/>
  <c r="J456" i="4"/>
  <c r="I456" i="5" s="1"/>
  <c r="I456" i="4"/>
  <c r="K455" i="4"/>
  <c r="J455" i="4"/>
  <c r="I455" i="5" s="1"/>
  <c r="I455" i="4"/>
  <c r="H455" i="5" s="1"/>
  <c r="J455" i="5" s="1"/>
  <c r="J454" i="4"/>
  <c r="I454" i="5" s="1"/>
  <c r="I454" i="4"/>
  <c r="J453" i="4"/>
  <c r="I453" i="5" s="1"/>
  <c r="I453" i="4"/>
  <c r="H453" i="5" s="1"/>
  <c r="J452" i="4"/>
  <c r="I452" i="5" s="1"/>
  <c r="I452" i="4"/>
  <c r="J451" i="4"/>
  <c r="I451" i="5" s="1"/>
  <c r="I451" i="4"/>
  <c r="H451" i="5" s="1"/>
  <c r="J451" i="5" s="1"/>
  <c r="J450" i="4"/>
  <c r="I450" i="5" s="1"/>
  <c r="I450" i="4"/>
  <c r="J449" i="4"/>
  <c r="I449" i="5" s="1"/>
  <c r="I449" i="4"/>
  <c r="H449" i="5" s="1"/>
  <c r="J449" i="5" s="1"/>
  <c r="J448" i="4"/>
  <c r="I448" i="5" s="1"/>
  <c r="I448" i="4"/>
  <c r="K447" i="4"/>
  <c r="J447" i="4"/>
  <c r="I447" i="5" s="1"/>
  <c r="I447" i="4"/>
  <c r="H447" i="5" s="1"/>
  <c r="J446" i="4"/>
  <c r="I446" i="5" s="1"/>
  <c r="I446" i="4"/>
  <c r="J445" i="4"/>
  <c r="I445" i="5" s="1"/>
  <c r="I445" i="4"/>
  <c r="J444" i="4"/>
  <c r="I444" i="5" s="1"/>
  <c r="I444" i="4"/>
  <c r="J443" i="4"/>
  <c r="I443" i="5" s="1"/>
  <c r="I443" i="4"/>
  <c r="H443" i="5" s="1"/>
  <c r="J443" i="5" s="1"/>
  <c r="J442" i="4"/>
  <c r="I442" i="5" s="1"/>
  <c r="I442" i="4"/>
  <c r="J441" i="4"/>
  <c r="I441" i="5" s="1"/>
  <c r="I441" i="4"/>
  <c r="H441" i="5" s="1"/>
  <c r="J441" i="5" s="1"/>
  <c r="J440" i="4"/>
  <c r="I440" i="5" s="1"/>
  <c r="I440" i="4"/>
  <c r="J439" i="4"/>
  <c r="I439" i="5" s="1"/>
  <c r="I439" i="4"/>
  <c r="H439" i="5" s="1"/>
  <c r="J438" i="4"/>
  <c r="I438" i="5" s="1"/>
  <c r="I438" i="4"/>
  <c r="J437" i="4"/>
  <c r="I437" i="5" s="1"/>
  <c r="I437" i="4"/>
  <c r="H437" i="5" s="1"/>
  <c r="J437" i="5" s="1"/>
  <c r="J436" i="4"/>
  <c r="I436" i="5" s="1"/>
  <c r="I436" i="4"/>
  <c r="J435" i="4"/>
  <c r="I435" i="5" s="1"/>
  <c r="I435" i="4"/>
  <c r="H435" i="5" s="1"/>
  <c r="J434" i="4"/>
  <c r="I434" i="5" s="1"/>
  <c r="I434" i="4"/>
  <c r="J433" i="4"/>
  <c r="I433" i="5" s="1"/>
  <c r="I433" i="4"/>
  <c r="H433" i="5" s="1"/>
  <c r="J432" i="4"/>
  <c r="I432" i="5" s="1"/>
  <c r="I432" i="4"/>
  <c r="J431" i="4"/>
  <c r="I431" i="5" s="1"/>
  <c r="I431" i="4"/>
  <c r="H431" i="5" s="1"/>
  <c r="J430" i="4"/>
  <c r="I430" i="5" s="1"/>
  <c r="I430" i="4"/>
  <c r="J429" i="4"/>
  <c r="I429" i="5" s="1"/>
  <c r="I429" i="4"/>
  <c r="H429" i="5" s="1"/>
  <c r="J428" i="4"/>
  <c r="I428" i="5" s="1"/>
  <c r="I428" i="4"/>
  <c r="J427" i="4"/>
  <c r="I427" i="5" s="1"/>
  <c r="I427" i="4"/>
  <c r="H427" i="5" s="1"/>
  <c r="J426" i="4"/>
  <c r="I426" i="5" s="1"/>
  <c r="I426" i="4"/>
  <c r="J425" i="4"/>
  <c r="I425" i="5" s="1"/>
  <c r="I425" i="4"/>
  <c r="H425" i="5" s="1"/>
  <c r="J424" i="4"/>
  <c r="I424" i="5" s="1"/>
  <c r="I424" i="4"/>
  <c r="J423" i="4"/>
  <c r="I423" i="5" s="1"/>
  <c r="I423" i="4"/>
  <c r="J422" i="4"/>
  <c r="I422" i="5" s="1"/>
  <c r="I422" i="4"/>
  <c r="J421" i="4"/>
  <c r="I421" i="5" s="1"/>
  <c r="I421" i="4"/>
  <c r="H421" i="5" s="1"/>
  <c r="J420" i="4"/>
  <c r="I420" i="5" s="1"/>
  <c r="I420" i="4"/>
  <c r="J419" i="4"/>
  <c r="I419" i="5" s="1"/>
  <c r="I419" i="4"/>
  <c r="H419" i="5" s="1"/>
  <c r="J418" i="4"/>
  <c r="I418" i="5" s="1"/>
  <c r="I418" i="4"/>
  <c r="J417" i="4"/>
  <c r="I417" i="5" s="1"/>
  <c r="I417" i="4"/>
  <c r="H417" i="5" s="1"/>
  <c r="J416" i="4"/>
  <c r="I416" i="5" s="1"/>
  <c r="I416" i="4"/>
  <c r="J415" i="4"/>
  <c r="I415" i="5" s="1"/>
  <c r="I415" i="4"/>
  <c r="H415" i="5" s="1"/>
  <c r="J415" i="5" s="1"/>
  <c r="J414" i="4"/>
  <c r="I414" i="5" s="1"/>
  <c r="I414" i="4"/>
  <c r="J413" i="4"/>
  <c r="I413" i="4"/>
  <c r="A412" i="4"/>
  <c r="B459" i="4" s="1"/>
  <c r="F411" i="4"/>
  <c r="E411" i="4"/>
  <c r="C411" i="4"/>
  <c r="J410" i="4"/>
  <c r="I410" i="5" s="1"/>
  <c r="I410" i="4"/>
  <c r="H410" i="5" s="1"/>
  <c r="J409" i="4"/>
  <c r="I409" i="5" s="1"/>
  <c r="I409" i="4"/>
  <c r="H409" i="5" s="1"/>
  <c r="J409" i="5" s="1"/>
  <c r="J408" i="4"/>
  <c r="I408" i="5" s="1"/>
  <c r="I408" i="4"/>
  <c r="H408" i="5" s="1"/>
  <c r="J407" i="4"/>
  <c r="I407" i="5" s="1"/>
  <c r="I407" i="4"/>
  <c r="H407" i="5" s="1"/>
  <c r="K406" i="4"/>
  <c r="J406" i="4"/>
  <c r="I406" i="5" s="1"/>
  <c r="I406" i="4"/>
  <c r="H406" i="5" s="1"/>
  <c r="J406" i="5" s="1"/>
  <c r="J405" i="4"/>
  <c r="I405" i="5" s="1"/>
  <c r="I405" i="4"/>
  <c r="H405" i="5" s="1"/>
  <c r="J404" i="4"/>
  <c r="I404" i="5" s="1"/>
  <c r="I404" i="4"/>
  <c r="H404" i="5" s="1"/>
  <c r="J404" i="5" s="1"/>
  <c r="J403" i="4"/>
  <c r="I403" i="5" s="1"/>
  <c r="I403" i="4"/>
  <c r="H403" i="5" s="1"/>
  <c r="K402" i="4"/>
  <c r="J402" i="4"/>
  <c r="I402" i="5" s="1"/>
  <c r="I402" i="4"/>
  <c r="H402" i="5" s="1"/>
  <c r="J402" i="5" s="1"/>
  <c r="J401" i="4"/>
  <c r="I401" i="5" s="1"/>
  <c r="I401" i="4"/>
  <c r="H401" i="5" s="1"/>
  <c r="J401" i="5" s="1"/>
  <c r="K400" i="4"/>
  <c r="J400" i="4"/>
  <c r="I400" i="5" s="1"/>
  <c r="I400" i="4"/>
  <c r="H400" i="5" s="1"/>
  <c r="J399" i="4"/>
  <c r="I399" i="5" s="1"/>
  <c r="I399" i="4"/>
  <c r="H399" i="5" s="1"/>
  <c r="J399" i="5" s="1"/>
  <c r="J398" i="4"/>
  <c r="I398" i="5" s="1"/>
  <c r="I398" i="4"/>
  <c r="J397" i="4"/>
  <c r="I397" i="5" s="1"/>
  <c r="I397" i="4"/>
  <c r="H397" i="5" s="1"/>
  <c r="J397" i="5" s="1"/>
  <c r="J396" i="4"/>
  <c r="I396" i="5" s="1"/>
  <c r="I396" i="4"/>
  <c r="H396" i="5" s="1"/>
  <c r="J396" i="5" s="1"/>
  <c r="J395" i="4"/>
  <c r="I395" i="5" s="1"/>
  <c r="I395" i="4"/>
  <c r="H395" i="5" s="1"/>
  <c r="J394" i="4"/>
  <c r="I394" i="5" s="1"/>
  <c r="I394" i="4"/>
  <c r="H394" i="5" s="1"/>
  <c r="J394" i="5" s="1"/>
  <c r="J393" i="4"/>
  <c r="I393" i="5" s="1"/>
  <c r="I393" i="4"/>
  <c r="H393" i="5" s="1"/>
  <c r="J393" i="5" s="1"/>
  <c r="J392" i="4"/>
  <c r="I392" i="5" s="1"/>
  <c r="I392" i="4"/>
  <c r="H392" i="5" s="1"/>
  <c r="J391" i="4"/>
  <c r="I391" i="5" s="1"/>
  <c r="I391" i="4"/>
  <c r="H391" i="5" s="1"/>
  <c r="J391" i="5" s="1"/>
  <c r="J390" i="4"/>
  <c r="I390" i="5" s="1"/>
  <c r="I390" i="4"/>
  <c r="H390" i="5" s="1"/>
  <c r="J390" i="5" s="1"/>
  <c r="J389" i="4"/>
  <c r="I389" i="5" s="1"/>
  <c r="I389" i="4"/>
  <c r="H389" i="5" s="1"/>
  <c r="J389" i="5" s="1"/>
  <c r="J388" i="4"/>
  <c r="I388" i="5" s="1"/>
  <c r="I388" i="4"/>
  <c r="H388" i="5" s="1"/>
  <c r="J387" i="4"/>
  <c r="I387" i="5" s="1"/>
  <c r="I387" i="4"/>
  <c r="H387" i="5" s="1"/>
  <c r="J386" i="4"/>
  <c r="I386" i="5" s="1"/>
  <c r="I386" i="4"/>
  <c r="H386" i="5" s="1"/>
  <c r="J385" i="4"/>
  <c r="I385" i="5" s="1"/>
  <c r="I385" i="4"/>
  <c r="H385" i="5" s="1"/>
  <c r="J385" i="5" s="1"/>
  <c r="J384" i="4"/>
  <c r="I384" i="5" s="1"/>
  <c r="I384" i="4"/>
  <c r="H384" i="5" s="1"/>
  <c r="J383" i="4"/>
  <c r="I383" i="5" s="1"/>
  <c r="I383" i="4"/>
  <c r="H383" i="5" s="1"/>
  <c r="K382" i="4"/>
  <c r="J382" i="4"/>
  <c r="I382" i="5" s="1"/>
  <c r="I382" i="4"/>
  <c r="H382" i="5" s="1"/>
  <c r="A381" i="4"/>
  <c r="B411" i="4" s="1"/>
  <c r="F380" i="4"/>
  <c r="E380" i="4"/>
  <c r="C380" i="4"/>
  <c r="J379" i="4"/>
  <c r="I379" i="5" s="1"/>
  <c r="I379" i="4"/>
  <c r="H379" i="5" s="1"/>
  <c r="J379" i="5" s="1"/>
  <c r="J378" i="4"/>
  <c r="I378" i="5" s="1"/>
  <c r="I378" i="4"/>
  <c r="H378" i="5" s="1"/>
  <c r="J377" i="4"/>
  <c r="I377" i="5" s="1"/>
  <c r="I377" i="4"/>
  <c r="H377" i="5" s="1"/>
  <c r="J376" i="4"/>
  <c r="I376" i="5" s="1"/>
  <c r="I376" i="4"/>
  <c r="H376" i="5" s="1"/>
  <c r="J375" i="4"/>
  <c r="I375" i="5" s="1"/>
  <c r="I375" i="4"/>
  <c r="H375" i="5" s="1"/>
  <c r="J375" i="5" s="1"/>
  <c r="J374" i="4"/>
  <c r="I374" i="5" s="1"/>
  <c r="I374" i="4"/>
  <c r="H374" i="5" s="1"/>
  <c r="J373" i="4"/>
  <c r="I373" i="5" s="1"/>
  <c r="I373" i="4"/>
  <c r="H373" i="5" s="1"/>
  <c r="K372" i="4"/>
  <c r="J372" i="4"/>
  <c r="I372" i="5" s="1"/>
  <c r="I372" i="4"/>
  <c r="H372" i="5" s="1"/>
  <c r="J372" i="5" s="1"/>
  <c r="J371" i="4"/>
  <c r="I371" i="5" s="1"/>
  <c r="I371" i="4"/>
  <c r="H371" i="5" s="1"/>
  <c r="J370" i="4"/>
  <c r="I370" i="5" s="1"/>
  <c r="I370" i="4"/>
  <c r="H370" i="5" s="1"/>
  <c r="J370" i="5" s="1"/>
  <c r="J369" i="4"/>
  <c r="I369" i="5" s="1"/>
  <c r="I369" i="4"/>
  <c r="H369" i="5" s="1"/>
  <c r="K368" i="4"/>
  <c r="J368" i="4"/>
  <c r="I368" i="5" s="1"/>
  <c r="I368" i="4"/>
  <c r="H368" i="5" s="1"/>
  <c r="J368" i="5" s="1"/>
  <c r="J367" i="4"/>
  <c r="I367" i="5" s="1"/>
  <c r="I367" i="4"/>
  <c r="H367" i="5" s="1"/>
  <c r="J367" i="5" s="1"/>
  <c r="K366" i="4"/>
  <c r="J366" i="4"/>
  <c r="I366" i="5" s="1"/>
  <c r="I366" i="4"/>
  <c r="H366" i="5" s="1"/>
  <c r="J365" i="4"/>
  <c r="I365" i="5" s="1"/>
  <c r="I365" i="4"/>
  <c r="H365" i="5" s="1"/>
  <c r="J364" i="4"/>
  <c r="I364" i="5" s="1"/>
  <c r="I364" i="4"/>
  <c r="J363" i="4"/>
  <c r="I363" i="5" s="1"/>
  <c r="I363" i="4"/>
  <c r="H363" i="5" s="1"/>
  <c r="J363" i="5" s="1"/>
  <c r="J362" i="4"/>
  <c r="I362" i="5" s="1"/>
  <c r="I362" i="4"/>
  <c r="H362" i="5" s="1"/>
  <c r="J362" i="5" s="1"/>
  <c r="J361" i="4"/>
  <c r="I361" i="5" s="1"/>
  <c r="I361" i="4"/>
  <c r="H361" i="5" s="1"/>
  <c r="J360" i="4"/>
  <c r="I360" i="5" s="1"/>
  <c r="I360" i="4"/>
  <c r="H360" i="5" s="1"/>
  <c r="J360" i="5" s="1"/>
  <c r="J359" i="4"/>
  <c r="I359" i="5" s="1"/>
  <c r="I359" i="4"/>
  <c r="H359" i="5" s="1"/>
  <c r="J358" i="4"/>
  <c r="I358" i="5" s="1"/>
  <c r="I358" i="4"/>
  <c r="H358" i="5" s="1"/>
  <c r="J358" i="5" s="1"/>
  <c r="J357" i="4"/>
  <c r="I357" i="5" s="1"/>
  <c r="I357" i="4"/>
  <c r="H357" i="5" s="1"/>
  <c r="J357" i="5" s="1"/>
  <c r="A356" i="4"/>
  <c r="B380" i="4" s="1"/>
  <c r="F355" i="4"/>
  <c r="E355" i="4"/>
  <c r="C355" i="4"/>
  <c r="J354" i="4"/>
  <c r="I354" i="5" s="1"/>
  <c r="I354" i="4"/>
  <c r="J353" i="4"/>
  <c r="I353" i="5" s="1"/>
  <c r="I353" i="4"/>
  <c r="H353" i="5" s="1"/>
  <c r="J352" i="4"/>
  <c r="I352" i="5" s="1"/>
  <c r="I352" i="4"/>
  <c r="J351" i="4"/>
  <c r="I351" i="5" s="1"/>
  <c r="I351" i="4"/>
  <c r="H351" i="5" s="1"/>
  <c r="J351" i="5" s="1"/>
  <c r="J350" i="4"/>
  <c r="I350" i="5" s="1"/>
  <c r="I350" i="4"/>
  <c r="H350" i="5" s="1"/>
  <c r="J349" i="4"/>
  <c r="I349" i="5" s="1"/>
  <c r="I349" i="4"/>
  <c r="H349" i="5" s="1"/>
  <c r="J348" i="4"/>
  <c r="I348" i="5" s="1"/>
  <c r="I348" i="4"/>
  <c r="K347" i="4"/>
  <c r="J347" i="4"/>
  <c r="I347" i="5" s="1"/>
  <c r="I347" i="4"/>
  <c r="H347" i="5" s="1"/>
  <c r="J347" i="5" s="1"/>
  <c r="J346" i="4"/>
  <c r="I346" i="5" s="1"/>
  <c r="I346" i="4"/>
  <c r="K345" i="4"/>
  <c r="J345" i="4"/>
  <c r="I345" i="5" s="1"/>
  <c r="I345" i="4"/>
  <c r="H345" i="5" s="1"/>
  <c r="J344" i="4"/>
  <c r="I344" i="5" s="1"/>
  <c r="I344" i="4"/>
  <c r="K344" i="4" s="1"/>
  <c r="J343" i="4"/>
  <c r="I343" i="5" s="1"/>
  <c r="I343" i="4"/>
  <c r="H343" i="5" s="1"/>
  <c r="J342" i="4"/>
  <c r="I342" i="4"/>
  <c r="A341" i="4"/>
  <c r="B355" i="4" s="1"/>
  <c r="F340" i="4"/>
  <c r="E340" i="4"/>
  <c r="C340" i="4"/>
  <c r="J339" i="4"/>
  <c r="I339" i="5" s="1"/>
  <c r="I339" i="4"/>
  <c r="H339" i="5" s="1"/>
  <c r="J339" i="5" s="1"/>
  <c r="J338" i="4"/>
  <c r="I338" i="5" s="1"/>
  <c r="I338" i="4"/>
  <c r="H338" i="5" s="1"/>
  <c r="K337" i="4"/>
  <c r="J337" i="4"/>
  <c r="I337" i="5" s="1"/>
  <c r="I337" i="4"/>
  <c r="H337" i="5" s="1"/>
  <c r="J336" i="4"/>
  <c r="I336" i="5" s="1"/>
  <c r="I336" i="4"/>
  <c r="H336" i="5" s="1"/>
  <c r="J336" i="5" s="1"/>
  <c r="K335" i="4"/>
  <c r="J335" i="4"/>
  <c r="I335" i="5" s="1"/>
  <c r="I335" i="4"/>
  <c r="H335" i="5" s="1"/>
  <c r="J334" i="4"/>
  <c r="I334" i="5" s="1"/>
  <c r="I334" i="4"/>
  <c r="H334" i="5" s="1"/>
  <c r="J334" i="5" s="1"/>
  <c r="J333" i="4"/>
  <c r="I333" i="5" s="1"/>
  <c r="I333" i="4"/>
  <c r="J332" i="4"/>
  <c r="I332" i="5" s="1"/>
  <c r="I332" i="4"/>
  <c r="H332" i="5" s="1"/>
  <c r="J332" i="5" s="1"/>
  <c r="J331" i="4"/>
  <c r="I331" i="5" s="1"/>
  <c r="I331" i="4"/>
  <c r="H331" i="5" s="1"/>
  <c r="J330" i="4"/>
  <c r="I330" i="5" s="1"/>
  <c r="I330" i="4"/>
  <c r="H330" i="5" s="1"/>
  <c r="J329" i="4"/>
  <c r="I329" i="5" s="1"/>
  <c r="I329" i="4"/>
  <c r="H329" i="5" s="1"/>
  <c r="J328" i="4"/>
  <c r="I328" i="5" s="1"/>
  <c r="I328" i="4"/>
  <c r="H328" i="5" s="1"/>
  <c r="J328" i="5" s="1"/>
  <c r="J327" i="4"/>
  <c r="I327" i="5" s="1"/>
  <c r="I327" i="4"/>
  <c r="H327" i="5" s="1"/>
  <c r="J326" i="4"/>
  <c r="I326" i="5" s="1"/>
  <c r="I326" i="4"/>
  <c r="H326" i="5" s="1"/>
  <c r="J326" i="5" s="1"/>
  <c r="K325" i="4"/>
  <c r="J325" i="4"/>
  <c r="I325" i="5" s="1"/>
  <c r="I325" i="4"/>
  <c r="H325" i="5" s="1"/>
  <c r="J324" i="4"/>
  <c r="I324" i="5" s="1"/>
  <c r="I324" i="4"/>
  <c r="H324" i="5" s="1"/>
  <c r="J324" i="5" s="1"/>
  <c r="J323" i="4"/>
  <c r="I323" i="5" s="1"/>
  <c r="I323" i="4"/>
  <c r="H323" i="5" s="1"/>
  <c r="J322" i="4"/>
  <c r="I322" i="5" s="1"/>
  <c r="I322" i="4"/>
  <c r="H322" i="5" s="1"/>
  <c r="J321" i="4"/>
  <c r="I321" i="5" s="1"/>
  <c r="I321" i="4"/>
  <c r="H321" i="5" s="1"/>
  <c r="J320" i="4"/>
  <c r="I320" i="5" s="1"/>
  <c r="I320" i="4"/>
  <c r="H320" i="5" s="1"/>
  <c r="J319" i="4"/>
  <c r="I319" i="5" s="1"/>
  <c r="I319" i="4"/>
  <c r="H319" i="5" s="1"/>
  <c r="J318" i="4"/>
  <c r="I318" i="5" s="1"/>
  <c r="I318" i="4"/>
  <c r="H318" i="5" s="1"/>
  <c r="K317" i="4"/>
  <c r="J317" i="4"/>
  <c r="I317" i="5" s="1"/>
  <c r="I317" i="4"/>
  <c r="H317" i="5" s="1"/>
  <c r="J316" i="4"/>
  <c r="I316" i="5" s="1"/>
  <c r="I316" i="4"/>
  <c r="H316" i="5" s="1"/>
  <c r="J315" i="4"/>
  <c r="I315" i="5" s="1"/>
  <c r="I315" i="4"/>
  <c r="H315" i="5" s="1"/>
  <c r="J315" i="5" s="1"/>
  <c r="J314" i="4"/>
  <c r="I314" i="5" s="1"/>
  <c r="I314" i="4"/>
  <c r="H314" i="5" s="1"/>
  <c r="K313" i="4"/>
  <c r="J313" i="4"/>
  <c r="I313" i="5" s="1"/>
  <c r="I313" i="4"/>
  <c r="H313" i="5" s="1"/>
  <c r="J312" i="4"/>
  <c r="I312" i="5" s="1"/>
  <c r="I312" i="4"/>
  <c r="H312" i="5" s="1"/>
  <c r="J312" i="5" s="1"/>
  <c r="K311" i="4"/>
  <c r="J311" i="4"/>
  <c r="I311" i="5" s="1"/>
  <c r="I311" i="4"/>
  <c r="H311" i="5" s="1"/>
  <c r="J310" i="4"/>
  <c r="I310" i="5" s="1"/>
  <c r="I310" i="4"/>
  <c r="A309" i="4"/>
  <c r="B340" i="4" s="1"/>
  <c r="F308" i="4"/>
  <c r="E308" i="4"/>
  <c r="C308" i="4"/>
  <c r="J307" i="4"/>
  <c r="I307" i="5" s="1"/>
  <c r="I307" i="4"/>
  <c r="H307" i="5" s="1"/>
  <c r="J306" i="4"/>
  <c r="I306" i="5" s="1"/>
  <c r="I306" i="4"/>
  <c r="H306" i="5" s="1"/>
  <c r="J306" i="5" s="1"/>
  <c r="J305" i="4"/>
  <c r="I305" i="5" s="1"/>
  <c r="I305" i="4"/>
  <c r="H305" i="5" s="1"/>
  <c r="J304" i="4"/>
  <c r="I304" i="5" s="1"/>
  <c r="I304" i="4"/>
  <c r="H304" i="5" s="1"/>
  <c r="J304" i="5" s="1"/>
  <c r="J303" i="4"/>
  <c r="I303" i="5" s="1"/>
  <c r="I303" i="4"/>
  <c r="H303" i="5" s="1"/>
  <c r="J302" i="4"/>
  <c r="I302" i="5" s="1"/>
  <c r="I302" i="4"/>
  <c r="H302" i="5" s="1"/>
  <c r="J301" i="4"/>
  <c r="I301" i="5" s="1"/>
  <c r="I301" i="4"/>
  <c r="H301" i="5" s="1"/>
  <c r="J300" i="4"/>
  <c r="I300" i="5" s="1"/>
  <c r="I300" i="4"/>
  <c r="H300" i="5" s="1"/>
  <c r="J300" i="5" s="1"/>
  <c r="J299" i="4"/>
  <c r="I299" i="5" s="1"/>
  <c r="I299" i="4"/>
  <c r="H299" i="5" s="1"/>
  <c r="J298" i="4"/>
  <c r="I298" i="5" s="1"/>
  <c r="I298" i="4"/>
  <c r="H298" i="5" s="1"/>
  <c r="J297" i="4"/>
  <c r="I297" i="5" s="1"/>
  <c r="I297" i="4"/>
  <c r="H297" i="5" s="1"/>
  <c r="J296" i="4"/>
  <c r="I296" i="5" s="1"/>
  <c r="I296" i="4"/>
  <c r="H296" i="5" s="1"/>
  <c r="J295" i="4"/>
  <c r="I295" i="5" s="1"/>
  <c r="I295" i="4"/>
  <c r="H295" i="5" s="1"/>
  <c r="J294" i="4"/>
  <c r="I294" i="5" s="1"/>
  <c r="I294" i="4"/>
  <c r="H294" i="5" s="1"/>
  <c r="J294" i="5" s="1"/>
  <c r="J293" i="4"/>
  <c r="I293" i="5" s="1"/>
  <c r="I293" i="4"/>
  <c r="H293" i="5" s="1"/>
  <c r="J292" i="4"/>
  <c r="I292" i="5" s="1"/>
  <c r="I292" i="4"/>
  <c r="J291" i="4"/>
  <c r="I291" i="5" s="1"/>
  <c r="I291" i="4"/>
  <c r="H291" i="5" s="1"/>
  <c r="J290" i="4"/>
  <c r="I290" i="5" s="1"/>
  <c r="I290" i="4"/>
  <c r="H290" i="5" s="1"/>
  <c r="J289" i="4"/>
  <c r="I289" i="5" s="1"/>
  <c r="I289" i="4"/>
  <c r="H289" i="5" s="1"/>
  <c r="J288" i="4"/>
  <c r="I288" i="5" s="1"/>
  <c r="I288" i="4"/>
  <c r="H288" i="5" s="1"/>
  <c r="J288" i="5" s="1"/>
  <c r="J287" i="4"/>
  <c r="I287" i="5" s="1"/>
  <c r="I287" i="4"/>
  <c r="H287" i="5" s="1"/>
  <c r="J286" i="4"/>
  <c r="I286" i="5" s="1"/>
  <c r="I286" i="4"/>
  <c r="H286" i="5" s="1"/>
  <c r="J286" i="5" s="1"/>
  <c r="J285" i="4"/>
  <c r="I285" i="5" s="1"/>
  <c r="I285" i="4"/>
  <c r="H285" i="5" s="1"/>
  <c r="J284" i="4"/>
  <c r="I284" i="5" s="1"/>
  <c r="I284" i="4"/>
  <c r="H284" i="5" s="1"/>
  <c r="J283" i="4"/>
  <c r="I283" i="5" s="1"/>
  <c r="I283" i="4"/>
  <c r="H283" i="5" s="1"/>
  <c r="A282" i="4"/>
  <c r="B308" i="4" s="1"/>
  <c r="F281" i="4"/>
  <c r="E281" i="4"/>
  <c r="C281" i="4"/>
  <c r="J280" i="4"/>
  <c r="I280" i="5" s="1"/>
  <c r="I280" i="4"/>
  <c r="J279" i="4"/>
  <c r="I279" i="5" s="1"/>
  <c r="I279" i="4"/>
  <c r="H279" i="5" s="1"/>
  <c r="J278" i="4"/>
  <c r="I278" i="5" s="1"/>
  <c r="I278" i="4"/>
  <c r="J277" i="4"/>
  <c r="I277" i="5" s="1"/>
  <c r="I277" i="4"/>
  <c r="H277" i="5" s="1"/>
  <c r="J277" i="5" s="1"/>
  <c r="J276" i="4"/>
  <c r="I276" i="5" s="1"/>
  <c r="I276" i="4"/>
  <c r="J275" i="4"/>
  <c r="I275" i="5" s="1"/>
  <c r="I275" i="4"/>
  <c r="H275" i="5" s="1"/>
  <c r="J274" i="4"/>
  <c r="I274" i="5" s="1"/>
  <c r="I274" i="4"/>
  <c r="J273" i="4"/>
  <c r="I273" i="5" s="1"/>
  <c r="I273" i="4"/>
  <c r="H273" i="5" s="1"/>
  <c r="J273" i="5" s="1"/>
  <c r="J272" i="4"/>
  <c r="I272" i="5" s="1"/>
  <c r="I272" i="4"/>
  <c r="J271" i="4"/>
  <c r="I271" i="5" s="1"/>
  <c r="I271" i="4"/>
  <c r="H271" i="5" s="1"/>
  <c r="J271" i="5" s="1"/>
  <c r="J270" i="4"/>
  <c r="I270" i="5" s="1"/>
  <c r="I270" i="4"/>
  <c r="J269" i="4"/>
  <c r="I269" i="5" s="1"/>
  <c r="I269" i="4"/>
  <c r="H269" i="5" s="1"/>
  <c r="J268" i="4"/>
  <c r="I268" i="5" s="1"/>
  <c r="I268" i="4"/>
  <c r="J267" i="4"/>
  <c r="I267" i="5" s="1"/>
  <c r="I267" i="4"/>
  <c r="H267" i="5" s="1"/>
  <c r="J266" i="4"/>
  <c r="I266" i="5" s="1"/>
  <c r="I266" i="4"/>
  <c r="J265" i="4"/>
  <c r="I265" i="5" s="1"/>
  <c r="I265" i="4"/>
  <c r="H265" i="5" s="1"/>
  <c r="J264" i="4"/>
  <c r="I264" i="5" s="1"/>
  <c r="I264" i="4"/>
  <c r="J263" i="4"/>
  <c r="I263" i="5" s="1"/>
  <c r="I263" i="4"/>
  <c r="H263" i="5" s="1"/>
  <c r="J262" i="4"/>
  <c r="I262" i="5" s="1"/>
  <c r="I262" i="4"/>
  <c r="J261" i="4"/>
  <c r="I261" i="5" s="1"/>
  <c r="I261" i="4"/>
  <c r="H261" i="5" s="1"/>
  <c r="J261" i="5" s="1"/>
  <c r="J260" i="4"/>
  <c r="I260" i="5" s="1"/>
  <c r="I260" i="4"/>
  <c r="K259" i="4"/>
  <c r="J259" i="4"/>
  <c r="I259" i="5" s="1"/>
  <c r="I259" i="4"/>
  <c r="H259" i="5" s="1"/>
  <c r="J258" i="4"/>
  <c r="I258" i="5" s="1"/>
  <c r="I258" i="4"/>
  <c r="J257" i="4"/>
  <c r="I257" i="5" s="1"/>
  <c r="I257" i="4"/>
  <c r="J256" i="4"/>
  <c r="I256" i="5" s="1"/>
  <c r="I256" i="4"/>
  <c r="J255" i="4"/>
  <c r="I255" i="5" s="1"/>
  <c r="I255" i="4"/>
  <c r="H255" i="5" s="1"/>
  <c r="J254" i="4"/>
  <c r="I254" i="5" s="1"/>
  <c r="I254" i="4"/>
  <c r="J253" i="4"/>
  <c r="I253" i="5" s="1"/>
  <c r="I253" i="4"/>
  <c r="H253" i="5" s="1"/>
  <c r="J252" i="4"/>
  <c r="I252" i="5" s="1"/>
  <c r="I252" i="4"/>
  <c r="J251" i="4"/>
  <c r="I251" i="4"/>
  <c r="H251" i="5" s="1"/>
  <c r="A250" i="4"/>
  <c r="B281" i="4" s="1"/>
  <c r="F249" i="4"/>
  <c r="E249" i="4"/>
  <c r="C249" i="4"/>
  <c r="J248" i="4"/>
  <c r="I248" i="5" s="1"/>
  <c r="I248" i="4"/>
  <c r="H248" i="5" s="1"/>
  <c r="J247" i="4"/>
  <c r="I247" i="5" s="1"/>
  <c r="I247" i="4"/>
  <c r="H247" i="5" s="1"/>
  <c r="J246" i="4"/>
  <c r="I246" i="5" s="1"/>
  <c r="I246" i="4"/>
  <c r="H246" i="5" s="1"/>
  <c r="K245" i="4"/>
  <c r="J245" i="4"/>
  <c r="I245" i="5" s="1"/>
  <c r="I245" i="4"/>
  <c r="H245" i="5" s="1"/>
  <c r="J244" i="4"/>
  <c r="I244" i="5" s="1"/>
  <c r="I244" i="4"/>
  <c r="H244" i="5" s="1"/>
  <c r="J244" i="5" s="1"/>
  <c r="K243" i="4"/>
  <c r="J243" i="4"/>
  <c r="I243" i="5" s="1"/>
  <c r="I243" i="4"/>
  <c r="H243" i="5" s="1"/>
  <c r="J242" i="4"/>
  <c r="I242" i="5" s="1"/>
  <c r="I242" i="4"/>
  <c r="H242" i="5" s="1"/>
  <c r="J242" i="5" s="1"/>
  <c r="J241" i="4"/>
  <c r="I241" i="5" s="1"/>
  <c r="I241" i="4"/>
  <c r="J240" i="4"/>
  <c r="I240" i="5" s="1"/>
  <c r="I240" i="4"/>
  <c r="H240" i="5" s="1"/>
  <c r="J240" i="5" s="1"/>
  <c r="J239" i="4"/>
  <c r="I239" i="5" s="1"/>
  <c r="I239" i="4"/>
  <c r="H239" i="5" s="1"/>
  <c r="J238" i="4"/>
  <c r="I238" i="5" s="1"/>
  <c r="I238" i="4"/>
  <c r="H238" i="5" s="1"/>
  <c r="A237" i="4"/>
  <c r="B249" i="4" s="1"/>
  <c r="F236" i="4"/>
  <c r="E236" i="4"/>
  <c r="C236" i="4"/>
  <c r="J235" i="4"/>
  <c r="I235" i="5" s="1"/>
  <c r="I235" i="4"/>
  <c r="H235" i="5" s="1"/>
  <c r="J234" i="4"/>
  <c r="I234" i="5" s="1"/>
  <c r="I234" i="4"/>
  <c r="H234" i="5" s="1"/>
  <c r="J233" i="4"/>
  <c r="I233" i="5" s="1"/>
  <c r="I233" i="4"/>
  <c r="H233" i="5" s="1"/>
  <c r="J232" i="4"/>
  <c r="I232" i="5" s="1"/>
  <c r="I232" i="4"/>
  <c r="H232" i="5" s="1"/>
  <c r="J231" i="4"/>
  <c r="I231" i="5" s="1"/>
  <c r="I231" i="4"/>
  <c r="H231" i="5" s="1"/>
  <c r="J230" i="4"/>
  <c r="I230" i="5" s="1"/>
  <c r="I230" i="4"/>
  <c r="H230" i="5" s="1"/>
  <c r="J229" i="4"/>
  <c r="I229" i="5" s="1"/>
  <c r="I229" i="4"/>
  <c r="H229" i="5" s="1"/>
  <c r="J228" i="4"/>
  <c r="I228" i="5" s="1"/>
  <c r="I228" i="4"/>
  <c r="H228" i="5" s="1"/>
  <c r="J227" i="4"/>
  <c r="I227" i="5" s="1"/>
  <c r="I227" i="4"/>
  <c r="H227" i="5" s="1"/>
  <c r="J226" i="4"/>
  <c r="I226" i="5" s="1"/>
  <c r="I226" i="4"/>
  <c r="H226" i="5" s="1"/>
  <c r="J225" i="4"/>
  <c r="I225" i="5" s="1"/>
  <c r="I225" i="4"/>
  <c r="H225" i="5" s="1"/>
  <c r="J224" i="4"/>
  <c r="I224" i="5" s="1"/>
  <c r="I224" i="4"/>
  <c r="H224" i="5" s="1"/>
  <c r="J223" i="4"/>
  <c r="I223" i="5" s="1"/>
  <c r="I223" i="4"/>
  <c r="H223" i="5" s="1"/>
  <c r="J222" i="4"/>
  <c r="I222" i="5" s="1"/>
  <c r="I222" i="4"/>
  <c r="H222" i="5" s="1"/>
  <c r="J221" i="4"/>
  <c r="I221" i="5" s="1"/>
  <c r="I221" i="4"/>
  <c r="H221" i="5" s="1"/>
  <c r="J220" i="4"/>
  <c r="I220" i="5" s="1"/>
  <c r="I220" i="4"/>
  <c r="H220" i="5" s="1"/>
  <c r="J220" i="5" s="1"/>
  <c r="J219" i="4"/>
  <c r="I219" i="5" s="1"/>
  <c r="I219" i="4"/>
  <c r="H219" i="5" s="1"/>
  <c r="J218" i="4"/>
  <c r="I218" i="5" s="1"/>
  <c r="I218" i="4"/>
  <c r="H218" i="5" s="1"/>
  <c r="J217" i="4"/>
  <c r="I217" i="5" s="1"/>
  <c r="I217" i="4"/>
  <c r="H217" i="5" s="1"/>
  <c r="J216" i="4"/>
  <c r="I216" i="5" s="1"/>
  <c r="I216" i="4"/>
  <c r="H216" i="5" s="1"/>
  <c r="J215" i="4"/>
  <c r="I215" i="5" s="1"/>
  <c r="I215" i="4"/>
  <c r="H215" i="5" s="1"/>
  <c r="A214" i="4"/>
  <c r="B236" i="4" s="1"/>
  <c r="F213" i="4"/>
  <c r="E213" i="4"/>
  <c r="C213" i="4"/>
  <c r="J212" i="4"/>
  <c r="I212" i="5" s="1"/>
  <c r="I212" i="4"/>
  <c r="J211" i="4"/>
  <c r="I211" i="5" s="1"/>
  <c r="I211" i="4"/>
  <c r="H211" i="5" s="1"/>
  <c r="J210" i="4"/>
  <c r="I210" i="5" s="1"/>
  <c r="I210" i="4"/>
  <c r="H210" i="5" s="1"/>
  <c r="J209" i="4"/>
  <c r="I209" i="5" s="1"/>
  <c r="I209" i="4"/>
  <c r="H209" i="5" s="1"/>
  <c r="J208" i="4"/>
  <c r="I208" i="5" s="1"/>
  <c r="I208" i="4"/>
  <c r="H208" i="5" s="1"/>
  <c r="J207" i="4"/>
  <c r="I207" i="5" s="1"/>
  <c r="I207" i="4"/>
  <c r="H207" i="5" s="1"/>
  <c r="J206" i="4"/>
  <c r="I206" i="5" s="1"/>
  <c r="I206" i="4"/>
  <c r="J205" i="4"/>
  <c r="I205" i="5" s="1"/>
  <c r="I205" i="4"/>
  <c r="H205" i="5" s="1"/>
  <c r="J204" i="4"/>
  <c r="I204" i="5" s="1"/>
  <c r="I204" i="4"/>
  <c r="H204" i="5" s="1"/>
  <c r="J203" i="4"/>
  <c r="I203" i="5" s="1"/>
  <c r="I203" i="4"/>
  <c r="H203" i="5" s="1"/>
  <c r="J202" i="4"/>
  <c r="I202" i="4"/>
  <c r="H202" i="5" s="1"/>
  <c r="A201" i="4"/>
  <c r="B213" i="4" s="1"/>
  <c r="F200" i="4"/>
  <c r="E200" i="4"/>
  <c r="C200" i="4"/>
  <c r="B200" i="4"/>
  <c r="J199" i="4"/>
  <c r="I199" i="5" s="1"/>
  <c r="I199" i="4"/>
  <c r="H199" i="5" s="1"/>
  <c r="J198" i="4"/>
  <c r="I198" i="5" s="1"/>
  <c r="I198" i="4"/>
  <c r="H198" i="5" s="1"/>
  <c r="J198" i="5" s="1"/>
  <c r="J197" i="4"/>
  <c r="I197" i="5" s="1"/>
  <c r="I197" i="4"/>
  <c r="H197" i="5" s="1"/>
  <c r="J197" i="5" s="1"/>
  <c r="J196" i="4"/>
  <c r="I196" i="5" s="1"/>
  <c r="I196" i="4"/>
  <c r="H196" i="5" s="1"/>
  <c r="J196" i="5" s="1"/>
  <c r="J195" i="4"/>
  <c r="I195" i="4"/>
  <c r="H195" i="5" s="1"/>
  <c r="J194" i="4"/>
  <c r="I194" i="5" s="1"/>
  <c r="I194" i="4"/>
  <c r="H194" i="5" s="1"/>
  <c r="J193" i="4"/>
  <c r="I193" i="5" s="1"/>
  <c r="I193" i="4"/>
  <c r="H193" i="5" s="1"/>
  <c r="J192" i="4"/>
  <c r="I192" i="5" s="1"/>
  <c r="I192" i="4"/>
  <c r="H192" i="5" s="1"/>
  <c r="J192" i="5" s="1"/>
  <c r="J191" i="4"/>
  <c r="I191" i="5" s="1"/>
  <c r="I191" i="4"/>
  <c r="H191" i="5" s="1"/>
  <c r="J190" i="4"/>
  <c r="I190" i="5" s="1"/>
  <c r="I190" i="4"/>
  <c r="H190" i="5" s="1"/>
  <c r="K189" i="4"/>
  <c r="J189" i="4"/>
  <c r="I189" i="5" s="1"/>
  <c r="I189" i="4"/>
  <c r="H189" i="5" s="1"/>
  <c r="J189" i="5" s="1"/>
  <c r="J188" i="4"/>
  <c r="I188" i="5" s="1"/>
  <c r="I188" i="4"/>
  <c r="H188" i="5" s="1"/>
  <c r="J187" i="4"/>
  <c r="I187" i="5" s="1"/>
  <c r="I187" i="4"/>
  <c r="H187" i="5" s="1"/>
  <c r="J186" i="4"/>
  <c r="I186" i="5" s="1"/>
  <c r="I186" i="4"/>
  <c r="H186" i="5" s="1"/>
  <c r="K185" i="4"/>
  <c r="J185" i="4"/>
  <c r="I185" i="5" s="1"/>
  <c r="I185" i="4"/>
  <c r="H185" i="5" s="1"/>
  <c r="J185" i="5" s="1"/>
  <c r="A184" i="4"/>
  <c r="F183" i="4"/>
  <c r="E183" i="4"/>
  <c r="C183" i="4"/>
  <c r="J182" i="4"/>
  <c r="I182" i="5" s="1"/>
  <c r="I182" i="4"/>
  <c r="H182" i="5" s="1"/>
  <c r="J181" i="4"/>
  <c r="I181" i="5" s="1"/>
  <c r="I181" i="4"/>
  <c r="H181" i="5" s="1"/>
  <c r="J181" i="5" s="1"/>
  <c r="J180" i="4"/>
  <c r="I180" i="5" s="1"/>
  <c r="I180" i="4"/>
  <c r="H180" i="5" s="1"/>
  <c r="J179" i="4"/>
  <c r="I179" i="5" s="1"/>
  <c r="I179" i="4"/>
  <c r="H179" i="5" s="1"/>
  <c r="J179" i="5" s="1"/>
  <c r="J178" i="4"/>
  <c r="I178" i="5" s="1"/>
  <c r="I178" i="4"/>
  <c r="H178" i="5" s="1"/>
  <c r="J178" i="5" s="1"/>
  <c r="J177" i="4"/>
  <c r="I177" i="4"/>
  <c r="H177" i="5" s="1"/>
  <c r="J176" i="4"/>
  <c r="I176" i="4"/>
  <c r="H176" i="5" s="1"/>
  <c r="J175" i="4"/>
  <c r="I175" i="5" s="1"/>
  <c r="I175" i="4"/>
  <c r="H175" i="5" s="1"/>
  <c r="J174" i="4"/>
  <c r="I174" i="5" s="1"/>
  <c r="I174" i="4"/>
  <c r="H174" i="5" s="1"/>
  <c r="J173" i="4"/>
  <c r="I173" i="5" s="1"/>
  <c r="I173" i="4"/>
  <c r="H173" i="5" s="1"/>
  <c r="J173" i="5" s="1"/>
  <c r="J172" i="4"/>
  <c r="I172" i="5" s="1"/>
  <c r="I172" i="4"/>
  <c r="H172" i="5" s="1"/>
  <c r="J171" i="4"/>
  <c r="I171" i="5" s="1"/>
  <c r="I171" i="4"/>
  <c r="H171" i="5" s="1"/>
  <c r="J170" i="4"/>
  <c r="I170" i="5" s="1"/>
  <c r="I170" i="4"/>
  <c r="H170" i="5" s="1"/>
  <c r="J169" i="4"/>
  <c r="I169" i="5" s="1"/>
  <c r="I169" i="4"/>
  <c r="H169" i="5" s="1"/>
  <c r="J168" i="4"/>
  <c r="I168" i="5" s="1"/>
  <c r="I168" i="4"/>
  <c r="H168" i="5" s="1"/>
  <c r="J167" i="4"/>
  <c r="I167" i="5" s="1"/>
  <c r="I167" i="4"/>
  <c r="H167" i="5" s="1"/>
  <c r="K166" i="4"/>
  <c r="J166" i="4"/>
  <c r="I166" i="5" s="1"/>
  <c r="I166" i="4"/>
  <c r="H166" i="5" s="1"/>
  <c r="J166" i="5" s="1"/>
  <c r="J165" i="4"/>
  <c r="I165" i="5" s="1"/>
  <c r="I165" i="4"/>
  <c r="H165" i="5" s="1"/>
  <c r="K164" i="4"/>
  <c r="J164" i="4"/>
  <c r="I164" i="5" s="1"/>
  <c r="I164" i="4"/>
  <c r="H164" i="5" s="1"/>
  <c r="J164" i="5" s="1"/>
  <c r="J163" i="4"/>
  <c r="I163" i="5" s="1"/>
  <c r="I163" i="4"/>
  <c r="H163" i="5" s="1"/>
  <c r="J162" i="4"/>
  <c r="I162" i="5" s="1"/>
  <c r="I162" i="4"/>
  <c r="J161" i="4"/>
  <c r="I161" i="5" s="1"/>
  <c r="I161" i="4"/>
  <c r="H161" i="5" s="1"/>
  <c r="J161" i="5" s="1"/>
  <c r="J160" i="4"/>
  <c r="I160" i="5" s="1"/>
  <c r="I160" i="4"/>
  <c r="H160" i="5" s="1"/>
  <c r="J160" i="5" s="1"/>
  <c r="J159" i="4"/>
  <c r="I159" i="5" s="1"/>
  <c r="I159" i="4"/>
  <c r="H159" i="5" s="1"/>
  <c r="J158" i="4"/>
  <c r="I158" i="5" s="1"/>
  <c r="I158" i="4"/>
  <c r="H158" i="5" s="1"/>
  <c r="J158" i="5" s="1"/>
  <c r="J157" i="4"/>
  <c r="I157" i="5" s="1"/>
  <c r="I157" i="4"/>
  <c r="H157" i="5" s="1"/>
  <c r="J157" i="5" s="1"/>
  <c r="J156" i="4"/>
  <c r="I156" i="5" s="1"/>
  <c r="I156" i="4"/>
  <c r="H156" i="5" s="1"/>
  <c r="J155" i="4"/>
  <c r="I155" i="5" s="1"/>
  <c r="I155" i="4"/>
  <c r="H155" i="5" s="1"/>
  <c r="A154" i="4"/>
  <c r="B183" i="4" s="1"/>
  <c r="F153" i="4"/>
  <c r="E153" i="4"/>
  <c r="C153" i="4"/>
  <c r="J152" i="4"/>
  <c r="I152" i="5" s="1"/>
  <c r="I152" i="4"/>
  <c r="J151" i="4"/>
  <c r="I151" i="5" s="1"/>
  <c r="I151" i="4"/>
  <c r="H151" i="5" s="1"/>
  <c r="J150" i="4"/>
  <c r="I150" i="5" s="1"/>
  <c r="I150" i="4"/>
  <c r="H150" i="5" s="1"/>
  <c r="J149" i="4"/>
  <c r="I149" i="5" s="1"/>
  <c r="I149" i="4"/>
  <c r="H149" i="5" s="1"/>
  <c r="J148" i="4"/>
  <c r="I148" i="5" s="1"/>
  <c r="I148" i="4"/>
  <c r="H148" i="5" s="1"/>
  <c r="J148" i="5" s="1"/>
  <c r="J147" i="4"/>
  <c r="I147" i="5" s="1"/>
  <c r="I147" i="4"/>
  <c r="H147" i="5" s="1"/>
  <c r="J146" i="4"/>
  <c r="I146" i="5" s="1"/>
  <c r="I146" i="4"/>
  <c r="H146" i="5" s="1"/>
  <c r="J145" i="4"/>
  <c r="K145" i="4" s="1"/>
  <c r="I145" i="4"/>
  <c r="H145" i="5" s="1"/>
  <c r="J144" i="4"/>
  <c r="I144" i="5" s="1"/>
  <c r="I144" i="4"/>
  <c r="H144" i="5" s="1"/>
  <c r="J143" i="4"/>
  <c r="I143" i="5" s="1"/>
  <c r="I143" i="4"/>
  <c r="H143" i="5" s="1"/>
  <c r="J142" i="4"/>
  <c r="I142" i="5" s="1"/>
  <c r="I142" i="4"/>
  <c r="H142" i="5" s="1"/>
  <c r="J142" i="5" s="1"/>
  <c r="J141" i="4"/>
  <c r="I141" i="5" s="1"/>
  <c r="I141" i="4"/>
  <c r="H141" i="5" s="1"/>
  <c r="J140" i="4"/>
  <c r="I140" i="5" s="1"/>
  <c r="I140" i="4"/>
  <c r="J139" i="4"/>
  <c r="I139" i="5" s="1"/>
  <c r="I139" i="4"/>
  <c r="H139" i="5" s="1"/>
  <c r="J138" i="4"/>
  <c r="I138" i="5" s="1"/>
  <c r="I138" i="4"/>
  <c r="H138" i="5" s="1"/>
  <c r="J137" i="4"/>
  <c r="I137" i="5" s="1"/>
  <c r="I137" i="4"/>
  <c r="H137" i="5" s="1"/>
  <c r="J136" i="4"/>
  <c r="I136" i="5" s="1"/>
  <c r="I136" i="4"/>
  <c r="H136" i="5" s="1"/>
  <c r="J136" i="5" s="1"/>
  <c r="J135" i="4"/>
  <c r="I135" i="5" s="1"/>
  <c r="I135" i="4"/>
  <c r="H135" i="5" s="1"/>
  <c r="J134" i="4"/>
  <c r="I134" i="5" s="1"/>
  <c r="I134" i="4"/>
  <c r="H134" i="5" s="1"/>
  <c r="J133" i="4"/>
  <c r="K133" i="4" s="1"/>
  <c r="I133" i="4"/>
  <c r="H133" i="5" s="1"/>
  <c r="J132" i="4"/>
  <c r="I132" i="5" s="1"/>
  <c r="I132" i="4"/>
  <c r="H132" i="5" s="1"/>
  <c r="J132" i="5" s="1"/>
  <c r="J131" i="4"/>
  <c r="I131" i="5" s="1"/>
  <c r="I131" i="4"/>
  <c r="H131" i="5" s="1"/>
  <c r="J130" i="4"/>
  <c r="I130" i="5" s="1"/>
  <c r="I130" i="4"/>
  <c r="H130" i="5" s="1"/>
  <c r="A129" i="4"/>
  <c r="B153" i="4" s="1"/>
  <c r="F128" i="4"/>
  <c r="E128" i="4"/>
  <c r="C128" i="4"/>
  <c r="B128" i="4"/>
  <c r="J127" i="4"/>
  <c r="I127" i="5" s="1"/>
  <c r="I127" i="4"/>
  <c r="H127" i="5" s="1"/>
  <c r="J127" i="5" s="1"/>
  <c r="J126" i="4"/>
  <c r="I126" i="5" s="1"/>
  <c r="I126" i="4"/>
  <c r="K126" i="4" s="1"/>
  <c r="J125" i="4"/>
  <c r="I125" i="5" s="1"/>
  <c r="I125" i="4"/>
  <c r="H125" i="5" s="1"/>
  <c r="J124" i="4"/>
  <c r="I124" i="5" s="1"/>
  <c r="I124" i="4"/>
  <c r="H124" i="5" s="1"/>
  <c r="J124" i="5" s="1"/>
  <c r="J123" i="4"/>
  <c r="I123" i="4"/>
  <c r="H123" i="5" s="1"/>
  <c r="J122" i="4"/>
  <c r="I122" i="5" s="1"/>
  <c r="I122" i="4"/>
  <c r="H122" i="5" s="1"/>
  <c r="J122" i="5" s="1"/>
  <c r="J121" i="4"/>
  <c r="I121" i="5" s="1"/>
  <c r="I121" i="4"/>
  <c r="H121" i="5" s="1"/>
  <c r="J120" i="4"/>
  <c r="I120" i="5" s="1"/>
  <c r="I120" i="4"/>
  <c r="H120" i="5" s="1"/>
  <c r="J120" i="5" s="1"/>
  <c r="J119" i="4"/>
  <c r="I119" i="5" s="1"/>
  <c r="I119" i="4"/>
  <c r="H119" i="5" s="1"/>
  <c r="J118" i="4"/>
  <c r="I118" i="5" s="1"/>
  <c r="I118" i="4"/>
  <c r="H118" i="5" s="1"/>
  <c r="J117" i="4"/>
  <c r="I117" i="5" s="1"/>
  <c r="I117" i="4"/>
  <c r="H117" i="5" s="1"/>
  <c r="J116" i="4"/>
  <c r="I116" i="5" s="1"/>
  <c r="I116" i="4"/>
  <c r="H116" i="5" s="1"/>
  <c r="A115" i="4"/>
  <c r="F114" i="4"/>
  <c r="E114" i="4"/>
  <c r="C114" i="4"/>
  <c r="J113" i="4"/>
  <c r="I113" i="5" s="1"/>
  <c r="I113" i="4"/>
  <c r="H113" i="5" s="1"/>
  <c r="J113" i="5" s="1"/>
  <c r="J112" i="4"/>
  <c r="I112" i="5" s="1"/>
  <c r="I112" i="4"/>
  <c r="H112" i="5" s="1"/>
  <c r="J112" i="5" s="1"/>
  <c r="J111" i="4"/>
  <c r="I111" i="5" s="1"/>
  <c r="I111" i="4"/>
  <c r="H111" i="5" s="1"/>
  <c r="J110" i="4"/>
  <c r="I110" i="5" s="1"/>
  <c r="I110" i="4"/>
  <c r="H110" i="5" s="1"/>
  <c r="J110" i="5" s="1"/>
  <c r="J109" i="4"/>
  <c r="I109" i="5" s="1"/>
  <c r="I109" i="4"/>
  <c r="H109" i="5" s="1"/>
  <c r="J109" i="5" s="1"/>
  <c r="J108" i="4"/>
  <c r="I108" i="4"/>
  <c r="H108" i="5" s="1"/>
  <c r="J107" i="4"/>
  <c r="I107" i="5" s="1"/>
  <c r="I107" i="4"/>
  <c r="H107" i="5" s="1"/>
  <c r="J107" i="5" s="1"/>
  <c r="J106" i="4"/>
  <c r="I106" i="5" s="1"/>
  <c r="I106" i="4"/>
  <c r="H106" i="5" s="1"/>
  <c r="J105" i="4"/>
  <c r="I105" i="5" s="1"/>
  <c r="I105" i="4"/>
  <c r="H105" i="5" s="1"/>
  <c r="J104" i="4"/>
  <c r="I104" i="5" s="1"/>
  <c r="I104" i="4"/>
  <c r="H104" i="5" s="1"/>
  <c r="J103" i="4"/>
  <c r="I103" i="5" s="1"/>
  <c r="I103" i="4"/>
  <c r="H103" i="5" s="1"/>
  <c r="J102" i="4"/>
  <c r="I102" i="5" s="1"/>
  <c r="I102" i="4"/>
  <c r="H102" i="5" s="1"/>
  <c r="J101" i="4"/>
  <c r="I101" i="5" s="1"/>
  <c r="I101" i="4"/>
  <c r="H101" i="5" s="1"/>
  <c r="J100" i="4"/>
  <c r="I100" i="5" s="1"/>
  <c r="I100" i="4"/>
  <c r="H100" i="5" s="1"/>
  <c r="J99" i="4"/>
  <c r="I99" i="5" s="1"/>
  <c r="I99" i="4"/>
  <c r="H99" i="5" s="1"/>
  <c r="K98" i="4"/>
  <c r="J98" i="4"/>
  <c r="I98" i="5" s="1"/>
  <c r="I98" i="4"/>
  <c r="H98" i="5" s="1"/>
  <c r="J98" i="5" s="1"/>
  <c r="A97" i="4"/>
  <c r="B114" i="4" s="1"/>
  <c r="F96" i="4"/>
  <c r="E96" i="4"/>
  <c r="C96" i="4"/>
  <c r="J95" i="4"/>
  <c r="I95" i="5" s="1"/>
  <c r="I95" i="4"/>
  <c r="H95" i="5" s="1"/>
  <c r="J94" i="4"/>
  <c r="I94" i="5" s="1"/>
  <c r="I94" i="4"/>
  <c r="H94" i="5" s="1"/>
  <c r="J93" i="4"/>
  <c r="I93" i="5" s="1"/>
  <c r="I93" i="4"/>
  <c r="H93" i="5" s="1"/>
  <c r="J92" i="4"/>
  <c r="I92" i="5" s="1"/>
  <c r="I92" i="4"/>
  <c r="H92" i="5" s="1"/>
  <c r="J92" i="5" s="1"/>
  <c r="J91" i="4"/>
  <c r="I91" i="5" s="1"/>
  <c r="I91" i="4"/>
  <c r="H91" i="5" s="1"/>
  <c r="J90" i="4"/>
  <c r="I90" i="5" s="1"/>
  <c r="I90" i="4"/>
  <c r="H90" i="5" s="1"/>
  <c r="J89" i="4"/>
  <c r="I89" i="5" s="1"/>
  <c r="I89" i="4"/>
  <c r="H89" i="5" s="1"/>
  <c r="J88" i="4"/>
  <c r="I88" i="5" s="1"/>
  <c r="I88" i="4"/>
  <c r="H88" i="5" s="1"/>
  <c r="J87" i="4"/>
  <c r="I87" i="5" s="1"/>
  <c r="I87" i="4"/>
  <c r="H87" i="5" s="1"/>
  <c r="J86" i="4"/>
  <c r="I86" i="5" s="1"/>
  <c r="I86" i="4"/>
  <c r="K86" i="4" s="1"/>
  <c r="J85" i="4"/>
  <c r="I85" i="5" s="1"/>
  <c r="I85" i="4"/>
  <c r="H85" i="5" s="1"/>
  <c r="J84" i="4"/>
  <c r="I84" i="5" s="1"/>
  <c r="I84" i="4"/>
  <c r="H84" i="5" s="1"/>
  <c r="J84" i="5" s="1"/>
  <c r="J83" i="4"/>
  <c r="I83" i="5" s="1"/>
  <c r="I83" i="4"/>
  <c r="H83" i="5" s="1"/>
  <c r="J82" i="4"/>
  <c r="I82" i="5" s="1"/>
  <c r="I82" i="4"/>
  <c r="H82" i="5" s="1"/>
  <c r="A81" i="4"/>
  <c r="B96" i="4" s="1"/>
  <c r="F80" i="4"/>
  <c r="E80" i="4"/>
  <c r="C80" i="4"/>
  <c r="K79" i="4"/>
  <c r="J79" i="4"/>
  <c r="I79" i="5" s="1"/>
  <c r="I79" i="4"/>
  <c r="H79" i="5" s="1"/>
  <c r="J79" i="5" s="1"/>
  <c r="J78" i="4"/>
  <c r="I78" i="5" s="1"/>
  <c r="I78" i="4"/>
  <c r="H78" i="5" s="1"/>
  <c r="J77" i="4"/>
  <c r="I77" i="5" s="1"/>
  <c r="I77" i="4"/>
  <c r="J76" i="4"/>
  <c r="I76" i="5" s="1"/>
  <c r="I76" i="4"/>
  <c r="H76" i="5" s="1"/>
  <c r="K75" i="4"/>
  <c r="J75" i="4"/>
  <c r="I75" i="5" s="1"/>
  <c r="I75" i="4"/>
  <c r="H75" i="5" s="1"/>
  <c r="J75" i="5" s="1"/>
  <c r="J74" i="4"/>
  <c r="I74" i="5" s="1"/>
  <c r="I74" i="4"/>
  <c r="H74" i="5" s="1"/>
  <c r="J74" i="5" s="1"/>
  <c r="J73" i="4"/>
  <c r="I73" i="5" s="1"/>
  <c r="I73" i="4"/>
  <c r="H73" i="5" s="1"/>
  <c r="J73" i="5" s="1"/>
  <c r="J72" i="4"/>
  <c r="I72" i="5" s="1"/>
  <c r="I72" i="4"/>
  <c r="H72" i="5" s="1"/>
  <c r="J72" i="5" s="1"/>
  <c r="J71" i="4"/>
  <c r="I71" i="5" s="1"/>
  <c r="I71" i="4"/>
  <c r="H71" i="5" s="1"/>
  <c r="J71" i="5" s="1"/>
  <c r="J70" i="4"/>
  <c r="I70" i="5" s="1"/>
  <c r="I70" i="4"/>
  <c r="H70" i="5" s="1"/>
  <c r="J69" i="4"/>
  <c r="I69" i="5" s="1"/>
  <c r="I69" i="4"/>
  <c r="H69" i="5" s="1"/>
  <c r="J69" i="5" s="1"/>
  <c r="J68" i="4"/>
  <c r="I68" i="5" s="1"/>
  <c r="I68" i="4"/>
  <c r="H68" i="5" s="1"/>
  <c r="J68" i="5" s="1"/>
  <c r="J67" i="4"/>
  <c r="I67" i="4"/>
  <c r="H67" i="5" s="1"/>
  <c r="J66" i="4"/>
  <c r="I66" i="5" s="1"/>
  <c r="I66" i="4"/>
  <c r="H66" i="5" s="1"/>
  <c r="J66" i="5" s="1"/>
  <c r="J65" i="4"/>
  <c r="I65" i="5" s="1"/>
  <c r="I65" i="4"/>
  <c r="H65" i="5" s="1"/>
  <c r="J64" i="4"/>
  <c r="I64" i="5" s="1"/>
  <c r="I64" i="4"/>
  <c r="H64" i="5" s="1"/>
  <c r="J63" i="4"/>
  <c r="I63" i="5" s="1"/>
  <c r="I63" i="4"/>
  <c r="H63" i="5" s="1"/>
  <c r="J62" i="4"/>
  <c r="I62" i="5" s="1"/>
  <c r="I62" i="4"/>
  <c r="H62" i="5" s="1"/>
  <c r="J61" i="4"/>
  <c r="I61" i="5" s="1"/>
  <c r="I61" i="4"/>
  <c r="H61" i="5" s="1"/>
  <c r="J60" i="4"/>
  <c r="I60" i="5" s="1"/>
  <c r="I60" i="4"/>
  <c r="H60" i="5" s="1"/>
  <c r="A59" i="4"/>
  <c r="B80" i="4" s="1"/>
  <c r="F58" i="4"/>
  <c r="E58" i="4"/>
  <c r="C58" i="4"/>
  <c r="J57" i="4"/>
  <c r="I57" i="5" s="1"/>
  <c r="I57" i="4"/>
  <c r="H57" i="5" s="1"/>
  <c r="J57" i="5" s="1"/>
  <c r="J56" i="4"/>
  <c r="I56" i="5" s="1"/>
  <c r="I56" i="4"/>
  <c r="H56" i="5" s="1"/>
  <c r="J55" i="4"/>
  <c r="I55" i="5" s="1"/>
  <c r="I55" i="4"/>
  <c r="H55" i="5" s="1"/>
  <c r="J55" i="5" s="1"/>
  <c r="J54" i="4"/>
  <c r="I54" i="5" s="1"/>
  <c r="I54" i="4"/>
  <c r="H54" i="5" s="1"/>
  <c r="J53" i="4"/>
  <c r="I53" i="5" s="1"/>
  <c r="I53" i="4"/>
  <c r="H53" i="5" s="1"/>
  <c r="J53" i="5" s="1"/>
  <c r="J52" i="4"/>
  <c r="I52" i="4"/>
  <c r="H52" i="5" s="1"/>
  <c r="J51" i="4"/>
  <c r="I51" i="5" s="1"/>
  <c r="I51" i="4"/>
  <c r="K51" i="4" s="1"/>
  <c r="J50" i="4"/>
  <c r="I50" i="5" s="1"/>
  <c r="I50" i="4"/>
  <c r="H50" i="5" s="1"/>
  <c r="J49" i="4"/>
  <c r="I49" i="5" s="1"/>
  <c r="I49" i="4"/>
  <c r="H49" i="5" s="1"/>
  <c r="J49" i="5" s="1"/>
  <c r="J48" i="4"/>
  <c r="I48" i="5" s="1"/>
  <c r="I48" i="4"/>
  <c r="H48" i="5" s="1"/>
  <c r="J47" i="4"/>
  <c r="I47" i="5" s="1"/>
  <c r="I47" i="4"/>
  <c r="H47" i="5" s="1"/>
  <c r="J46" i="4"/>
  <c r="I46" i="5" s="1"/>
  <c r="I46" i="4"/>
  <c r="H46" i="5" s="1"/>
  <c r="J45" i="4"/>
  <c r="I45" i="5" s="1"/>
  <c r="I45" i="4"/>
  <c r="H45" i="5" s="1"/>
  <c r="J44" i="4"/>
  <c r="I44" i="5" s="1"/>
  <c r="I44" i="4"/>
  <c r="H44" i="5" s="1"/>
  <c r="J43" i="4"/>
  <c r="I43" i="5" s="1"/>
  <c r="I43" i="4"/>
  <c r="H43" i="5" s="1"/>
  <c r="K42" i="4"/>
  <c r="J42" i="4"/>
  <c r="I42" i="5" s="1"/>
  <c r="I42" i="4"/>
  <c r="H42" i="5" s="1"/>
  <c r="J41" i="4"/>
  <c r="I41" i="5" s="1"/>
  <c r="I41" i="4"/>
  <c r="H41" i="5" s="1"/>
  <c r="K40" i="4"/>
  <c r="J40" i="4"/>
  <c r="I40" i="5" s="1"/>
  <c r="I40" i="4"/>
  <c r="H40" i="5" s="1"/>
  <c r="J39" i="4"/>
  <c r="I39" i="5" s="1"/>
  <c r="I39" i="4"/>
  <c r="J38" i="4"/>
  <c r="I38" i="5" s="1"/>
  <c r="I38" i="4"/>
  <c r="H38" i="5" s="1"/>
  <c r="J37" i="4"/>
  <c r="I37" i="5" s="1"/>
  <c r="I37" i="4"/>
  <c r="H37" i="5" s="1"/>
  <c r="J37" i="5" s="1"/>
  <c r="K36" i="4"/>
  <c r="J36" i="4"/>
  <c r="I36" i="5" s="1"/>
  <c r="I36" i="4"/>
  <c r="H36" i="5" s="1"/>
  <c r="J35" i="4"/>
  <c r="I35" i="5" s="1"/>
  <c r="I35" i="4"/>
  <c r="H35" i="5" s="1"/>
  <c r="J35" i="5" s="1"/>
  <c r="K34" i="4"/>
  <c r="J34" i="4"/>
  <c r="I34" i="5" s="1"/>
  <c r="I34" i="4"/>
  <c r="H34" i="5" s="1"/>
  <c r="J33" i="4"/>
  <c r="I33" i="5" s="1"/>
  <c r="I33" i="4"/>
  <c r="H33" i="5" s="1"/>
  <c r="J33" i="5" s="1"/>
  <c r="J32" i="4"/>
  <c r="I32" i="5" s="1"/>
  <c r="I32" i="4"/>
  <c r="H32" i="5" s="1"/>
  <c r="J31" i="4"/>
  <c r="I31" i="5" s="1"/>
  <c r="I31" i="4"/>
  <c r="H31" i="5" s="1"/>
  <c r="J31" i="5" s="1"/>
  <c r="J30" i="4"/>
  <c r="I30" i="5" s="1"/>
  <c r="I30" i="4"/>
  <c r="J29" i="4"/>
  <c r="I29" i="5" s="1"/>
  <c r="I29" i="4"/>
  <c r="H29" i="5" s="1"/>
  <c r="A28" i="4"/>
  <c r="B58" i="4" s="1"/>
  <c r="F27" i="4"/>
  <c r="E27" i="4"/>
  <c r="C27" i="4"/>
  <c r="J26" i="4"/>
  <c r="I26" i="5" s="1"/>
  <c r="I26" i="4"/>
  <c r="H26" i="5" s="1"/>
  <c r="J26" i="5" s="1"/>
  <c r="J25" i="4"/>
  <c r="I25" i="5" s="1"/>
  <c r="I25" i="4"/>
  <c r="H25" i="5" s="1"/>
  <c r="J25" i="5" s="1"/>
  <c r="J24" i="4"/>
  <c r="I24" i="5" s="1"/>
  <c r="I24" i="4"/>
  <c r="H24" i="5" s="1"/>
  <c r="J23" i="4"/>
  <c r="I23" i="5" s="1"/>
  <c r="I23" i="4"/>
  <c r="H23" i="5" s="1"/>
  <c r="J22" i="4"/>
  <c r="I22" i="5" s="1"/>
  <c r="I22" i="4"/>
  <c r="H22" i="5" s="1"/>
  <c r="J22" i="5" s="1"/>
  <c r="J21" i="4"/>
  <c r="I21" i="5" s="1"/>
  <c r="I21" i="4"/>
  <c r="H21" i="5" s="1"/>
  <c r="J20" i="4"/>
  <c r="I20" i="5" s="1"/>
  <c r="I20" i="4"/>
  <c r="H20" i="5" s="1"/>
  <c r="J20" i="5" s="1"/>
  <c r="J19" i="4"/>
  <c r="I19" i="5" s="1"/>
  <c r="I19" i="4"/>
  <c r="H19" i="5" s="1"/>
  <c r="J19" i="5" s="1"/>
  <c r="J18" i="4"/>
  <c r="I18" i="5" s="1"/>
  <c r="I18" i="4"/>
  <c r="J17" i="4"/>
  <c r="I17" i="5" s="1"/>
  <c r="I17" i="4"/>
  <c r="H17" i="5" s="1"/>
  <c r="J16" i="4"/>
  <c r="I16" i="5" s="1"/>
  <c r="I16" i="4"/>
  <c r="H16" i="5" s="1"/>
  <c r="J16" i="5" s="1"/>
  <c r="J15" i="4"/>
  <c r="I15" i="5" s="1"/>
  <c r="I15" i="4"/>
  <c r="H15" i="5" s="1"/>
  <c r="J14" i="4"/>
  <c r="I14" i="5" s="1"/>
  <c r="I14" i="4"/>
  <c r="H14" i="5" s="1"/>
  <c r="J14" i="5" s="1"/>
  <c r="J13" i="4"/>
  <c r="I13" i="5" s="1"/>
  <c r="I13" i="4"/>
  <c r="H13" i="5" s="1"/>
  <c r="J13" i="5" s="1"/>
  <c r="J12" i="4"/>
  <c r="I12" i="5" s="1"/>
  <c r="I12" i="4"/>
  <c r="J11" i="4"/>
  <c r="I11" i="5" s="1"/>
  <c r="I11" i="4"/>
  <c r="H11" i="5" s="1"/>
  <c r="J10" i="4"/>
  <c r="I10" i="5" s="1"/>
  <c r="I10" i="4"/>
  <c r="H10" i="5" s="1"/>
  <c r="J10" i="5" s="1"/>
  <c r="J9" i="4"/>
  <c r="I9" i="5" s="1"/>
  <c r="I9" i="4"/>
  <c r="H9" i="5" s="1"/>
  <c r="A8" i="4"/>
  <c r="A2" i="4"/>
  <c r="B1054" i="3"/>
  <c r="C1053" i="3"/>
  <c r="U1052" i="3"/>
  <c r="T1052" i="3"/>
  <c r="S1052" i="3"/>
  <c r="R1052" i="3"/>
  <c r="Q1052" i="3"/>
  <c r="P1052" i="3"/>
  <c r="O1052" i="3"/>
  <c r="N1052" i="3"/>
  <c r="M1052" i="3"/>
  <c r="L1052" i="3"/>
  <c r="K1052" i="3"/>
  <c r="J1052" i="3"/>
  <c r="I1052" i="3"/>
  <c r="H1052" i="3"/>
  <c r="G1052" i="3"/>
  <c r="F1052" i="3"/>
  <c r="U1051" i="3"/>
  <c r="T1051" i="3"/>
  <c r="S1051" i="3"/>
  <c r="R1051" i="3"/>
  <c r="Q1051" i="3"/>
  <c r="P1051" i="3"/>
  <c r="O1051" i="3"/>
  <c r="N1051" i="3"/>
  <c r="M1051" i="3"/>
  <c r="L1051" i="3"/>
  <c r="K1051" i="3"/>
  <c r="J1051" i="3"/>
  <c r="I1051" i="3"/>
  <c r="H1051" i="3"/>
  <c r="G1051" i="3"/>
  <c r="F1051" i="3"/>
  <c r="U1050" i="3"/>
  <c r="T1050" i="3"/>
  <c r="S1050" i="3"/>
  <c r="R1050" i="3"/>
  <c r="Q1050" i="3"/>
  <c r="P1050" i="3"/>
  <c r="O1050" i="3"/>
  <c r="N1050" i="3"/>
  <c r="M1050" i="3"/>
  <c r="L1050" i="3"/>
  <c r="K1050" i="3"/>
  <c r="J1050" i="3"/>
  <c r="I1050" i="3"/>
  <c r="H1050" i="3"/>
  <c r="G1050" i="3"/>
  <c r="F1050" i="3"/>
  <c r="U1049" i="3"/>
  <c r="T1049" i="3"/>
  <c r="S1049" i="3"/>
  <c r="R1049" i="3"/>
  <c r="Q1049" i="3"/>
  <c r="P1049" i="3"/>
  <c r="O1049" i="3"/>
  <c r="N1049" i="3"/>
  <c r="M1049" i="3"/>
  <c r="L1049" i="3"/>
  <c r="K1049" i="3"/>
  <c r="J1049" i="3"/>
  <c r="I1049" i="3"/>
  <c r="H1049" i="3"/>
  <c r="G1049" i="3"/>
  <c r="F1049" i="3"/>
  <c r="U1048" i="3"/>
  <c r="T1048" i="3"/>
  <c r="S1048" i="3"/>
  <c r="R1048" i="3"/>
  <c r="Q1048" i="3"/>
  <c r="P1048" i="3"/>
  <c r="O1048" i="3"/>
  <c r="N1048" i="3"/>
  <c r="M1048" i="3"/>
  <c r="L1048" i="3"/>
  <c r="K1048" i="3"/>
  <c r="J1048" i="3"/>
  <c r="I1048" i="3"/>
  <c r="H1048" i="3"/>
  <c r="G1048" i="3"/>
  <c r="F1048" i="3"/>
  <c r="U1047" i="3"/>
  <c r="T1047" i="3"/>
  <c r="S1047" i="3"/>
  <c r="R1047" i="3"/>
  <c r="Q1047" i="3"/>
  <c r="P1047" i="3"/>
  <c r="O1047" i="3"/>
  <c r="N1047" i="3"/>
  <c r="M1047" i="3"/>
  <c r="L1047" i="3"/>
  <c r="K1047" i="3"/>
  <c r="J1047" i="3"/>
  <c r="I1047" i="3"/>
  <c r="H1047" i="3"/>
  <c r="G1047" i="3"/>
  <c r="F1047" i="3"/>
  <c r="U1046" i="3"/>
  <c r="T1046" i="3"/>
  <c r="S1046" i="3"/>
  <c r="R1046" i="3"/>
  <c r="Q1046" i="3"/>
  <c r="P1046" i="3"/>
  <c r="O1046" i="3"/>
  <c r="N1046" i="3"/>
  <c r="M1046" i="3"/>
  <c r="L1046" i="3"/>
  <c r="K1046" i="3"/>
  <c r="J1046" i="3"/>
  <c r="I1046" i="3"/>
  <c r="H1046" i="3"/>
  <c r="G1046" i="3"/>
  <c r="F1046" i="3"/>
  <c r="U1045" i="3"/>
  <c r="T1045" i="3"/>
  <c r="S1045" i="3"/>
  <c r="R1045" i="3"/>
  <c r="Q1045" i="3"/>
  <c r="P1045" i="3"/>
  <c r="O1045" i="3"/>
  <c r="N1045" i="3"/>
  <c r="M1045" i="3"/>
  <c r="L1045" i="3"/>
  <c r="K1045" i="3"/>
  <c r="J1045" i="3"/>
  <c r="I1045" i="3"/>
  <c r="H1045" i="3"/>
  <c r="G1045" i="3"/>
  <c r="F1045" i="3"/>
  <c r="U1044" i="3"/>
  <c r="T1044" i="3"/>
  <c r="S1044" i="3"/>
  <c r="R1044" i="3"/>
  <c r="Q1044" i="3"/>
  <c r="P1044" i="3"/>
  <c r="O1044" i="3"/>
  <c r="N1044" i="3"/>
  <c r="M1044" i="3"/>
  <c r="L1044" i="3"/>
  <c r="K1044" i="3"/>
  <c r="J1044" i="3"/>
  <c r="I1044" i="3"/>
  <c r="H1044" i="3"/>
  <c r="G1044" i="3"/>
  <c r="F1044" i="3"/>
  <c r="U1043" i="3"/>
  <c r="T1043" i="3"/>
  <c r="S1043" i="3"/>
  <c r="R1043" i="3"/>
  <c r="Q1043" i="3"/>
  <c r="P1043" i="3"/>
  <c r="O1043" i="3"/>
  <c r="N1043" i="3"/>
  <c r="M1043" i="3"/>
  <c r="L1043" i="3"/>
  <c r="K1043" i="3"/>
  <c r="J1043" i="3"/>
  <c r="I1043" i="3"/>
  <c r="H1043" i="3"/>
  <c r="G1043" i="3"/>
  <c r="F1043" i="3"/>
  <c r="U1042" i="3"/>
  <c r="T1042" i="3"/>
  <c r="S1042" i="3"/>
  <c r="R1042" i="3"/>
  <c r="Q1042" i="3"/>
  <c r="P1042" i="3"/>
  <c r="O1042" i="3"/>
  <c r="N1042" i="3"/>
  <c r="M1042" i="3"/>
  <c r="L1042" i="3"/>
  <c r="K1042" i="3"/>
  <c r="J1042" i="3"/>
  <c r="I1042" i="3"/>
  <c r="H1042" i="3"/>
  <c r="G1042" i="3"/>
  <c r="F1042" i="3"/>
  <c r="U1041" i="3"/>
  <c r="T1041" i="3"/>
  <c r="S1041" i="3"/>
  <c r="R1041" i="3"/>
  <c r="Q1041" i="3"/>
  <c r="P1041" i="3"/>
  <c r="O1041" i="3"/>
  <c r="N1041" i="3"/>
  <c r="M1041" i="3"/>
  <c r="L1041" i="3"/>
  <c r="K1041" i="3"/>
  <c r="J1041" i="3"/>
  <c r="I1041" i="3"/>
  <c r="H1041" i="3"/>
  <c r="G1041" i="3"/>
  <c r="F1041" i="3"/>
  <c r="U1040" i="3"/>
  <c r="T1040" i="3"/>
  <c r="S1040" i="3"/>
  <c r="R1040" i="3"/>
  <c r="Q1040" i="3"/>
  <c r="P1040" i="3"/>
  <c r="O1040" i="3"/>
  <c r="N1040" i="3"/>
  <c r="M1040" i="3"/>
  <c r="L1040" i="3"/>
  <c r="K1040" i="3"/>
  <c r="J1040" i="3"/>
  <c r="I1040" i="3"/>
  <c r="H1040" i="3"/>
  <c r="G1040" i="3"/>
  <c r="F1040" i="3"/>
  <c r="U1039" i="3"/>
  <c r="T1039" i="3"/>
  <c r="S1039" i="3"/>
  <c r="R1039" i="3"/>
  <c r="Q1039" i="3"/>
  <c r="P1039" i="3"/>
  <c r="O1039" i="3"/>
  <c r="N1039" i="3"/>
  <c r="M1039" i="3"/>
  <c r="L1039" i="3"/>
  <c r="K1039" i="3"/>
  <c r="J1039" i="3"/>
  <c r="I1039" i="3"/>
  <c r="H1039" i="3"/>
  <c r="G1039" i="3"/>
  <c r="F1039" i="3"/>
  <c r="U1038" i="3"/>
  <c r="T1038" i="3"/>
  <c r="S1038" i="3"/>
  <c r="R1038" i="3"/>
  <c r="Q1038" i="3"/>
  <c r="P1038" i="3"/>
  <c r="O1038" i="3"/>
  <c r="N1038" i="3"/>
  <c r="M1038" i="3"/>
  <c r="L1038" i="3"/>
  <c r="K1038" i="3"/>
  <c r="J1038" i="3"/>
  <c r="I1038" i="3"/>
  <c r="H1038" i="3"/>
  <c r="G1038" i="3"/>
  <c r="F1038" i="3"/>
  <c r="U1037" i="3"/>
  <c r="T1037" i="3"/>
  <c r="S1037" i="3"/>
  <c r="R1037" i="3"/>
  <c r="Q1037" i="3"/>
  <c r="P1037" i="3"/>
  <c r="O1037" i="3"/>
  <c r="N1037" i="3"/>
  <c r="M1037" i="3"/>
  <c r="L1037" i="3"/>
  <c r="K1037" i="3"/>
  <c r="J1037" i="3"/>
  <c r="I1037" i="3"/>
  <c r="H1037" i="3"/>
  <c r="G1037" i="3"/>
  <c r="F1037" i="3"/>
  <c r="U1036" i="3"/>
  <c r="T1036" i="3"/>
  <c r="S1036" i="3"/>
  <c r="R1036" i="3"/>
  <c r="Q1036" i="3"/>
  <c r="P1036" i="3"/>
  <c r="O1036" i="3"/>
  <c r="N1036" i="3"/>
  <c r="M1036" i="3"/>
  <c r="L1036" i="3"/>
  <c r="K1036" i="3"/>
  <c r="J1036" i="3"/>
  <c r="I1036" i="3"/>
  <c r="H1036" i="3"/>
  <c r="G1036" i="3"/>
  <c r="F1036" i="3"/>
  <c r="U1035" i="3"/>
  <c r="T1035" i="3"/>
  <c r="S1035" i="3"/>
  <c r="R1035" i="3"/>
  <c r="R1053" i="3" s="1"/>
  <c r="Q1035" i="3"/>
  <c r="Q1053" i="3" s="1"/>
  <c r="P1035" i="3"/>
  <c r="P1053" i="3" s="1"/>
  <c r="O1035" i="3"/>
  <c r="N1035" i="3"/>
  <c r="M1035" i="3"/>
  <c r="L1035" i="3"/>
  <c r="K1035" i="3"/>
  <c r="J1035" i="3"/>
  <c r="I1035" i="3"/>
  <c r="H1035" i="3"/>
  <c r="G1035" i="3"/>
  <c r="F1035" i="3"/>
  <c r="F1053" i="3" s="1"/>
  <c r="C1033" i="3"/>
  <c r="U1032" i="3"/>
  <c r="T1032" i="3"/>
  <c r="S1032" i="3"/>
  <c r="R1032" i="3"/>
  <c r="Q1032" i="3"/>
  <c r="P1032" i="3"/>
  <c r="O1032" i="3"/>
  <c r="N1032" i="3"/>
  <c r="M1032" i="3"/>
  <c r="L1032" i="3"/>
  <c r="K1032" i="3"/>
  <c r="J1032" i="3"/>
  <c r="V1032" i="3" s="1"/>
  <c r="I1032" i="3"/>
  <c r="H1032" i="3"/>
  <c r="G1032" i="3"/>
  <c r="F1032" i="3"/>
  <c r="U1031" i="3"/>
  <c r="T1031" i="3"/>
  <c r="S1031" i="3"/>
  <c r="R1031" i="3"/>
  <c r="Q1031" i="3"/>
  <c r="P1031" i="3"/>
  <c r="O1031" i="3"/>
  <c r="N1031" i="3"/>
  <c r="M1031" i="3"/>
  <c r="L1031" i="3"/>
  <c r="K1031" i="3"/>
  <c r="J1031" i="3"/>
  <c r="I1031" i="3"/>
  <c r="H1031" i="3"/>
  <c r="G1031" i="3"/>
  <c r="F1031" i="3"/>
  <c r="U1030" i="3"/>
  <c r="T1030" i="3"/>
  <c r="S1030" i="3"/>
  <c r="R1030" i="3"/>
  <c r="Q1030" i="3"/>
  <c r="P1030" i="3"/>
  <c r="O1030" i="3"/>
  <c r="N1030" i="3"/>
  <c r="M1030" i="3"/>
  <c r="L1030" i="3"/>
  <c r="K1030" i="3"/>
  <c r="J1030" i="3"/>
  <c r="I1030" i="3"/>
  <c r="H1030" i="3"/>
  <c r="G1030" i="3"/>
  <c r="F1030" i="3"/>
  <c r="U1029" i="3"/>
  <c r="T1029" i="3"/>
  <c r="S1029" i="3"/>
  <c r="R1029" i="3"/>
  <c r="Q1029" i="3"/>
  <c r="P1029" i="3"/>
  <c r="O1029" i="3"/>
  <c r="N1029" i="3"/>
  <c r="M1029" i="3"/>
  <c r="L1029" i="3"/>
  <c r="K1029" i="3"/>
  <c r="J1029" i="3"/>
  <c r="V1029" i="3" s="1"/>
  <c r="I1029" i="3"/>
  <c r="H1029" i="3"/>
  <c r="G1029" i="3"/>
  <c r="F1029" i="3"/>
  <c r="U1028" i="3"/>
  <c r="T1028" i="3"/>
  <c r="S1028" i="3"/>
  <c r="R1028" i="3"/>
  <c r="Q1028" i="3"/>
  <c r="P1028" i="3"/>
  <c r="O1028" i="3"/>
  <c r="N1028" i="3"/>
  <c r="M1028" i="3"/>
  <c r="L1028" i="3"/>
  <c r="K1028" i="3"/>
  <c r="J1028" i="3"/>
  <c r="I1028" i="3"/>
  <c r="H1028" i="3"/>
  <c r="G1028" i="3"/>
  <c r="F1028" i="3"/>
  <c r="U1027" i="3"/>
  <c r="T1027" i="3"/>
  <c r="S1027" i="3"/>
  <c r="R1027" i="3"/>
  <c r="Q1027" i="3"/>
  <c r="P1027" i="3"/>
  <c r="O1027" i="3"/>
  <c r="N1027" i="3"/>
  <c r="M1027" i="3"/>
  <c r="L1027" i="3"/>
  <c r="K1027" i="3"/>
  <c r="J1027" i="3"/>
  <c r="I1027" i="3"/>
  <c r="H1027" i="3"/>
  <c r="G1027" i="3"/>
  <c r="F1027" i="3"/>
  <c r="U1026" i="3"/>
  <c r="T1026" i="3"/>
  <c r="S1026" i="3"/>
  <c r="R1026" i="3"/>
  <c r="Q1026" i="3"/>
  <c r="P1026" i="3"/>
  <c r="O1026" i="3"/>
  <c r="N1026" i="3"/>
  <c r="M1026" i="3"/>
  <c r="L1026" i="3"/>
  <c r="K1026" i="3"/>
  <c r="J1026" i="3"/>
  <c r="V1026" i="3" s="1"/>
  <c r="I1026" i="3"/>
  <c r="H1026" i="3"/>
  <c r="G1026" i="3"/>
  <c r="F1026" i="3"/>
  <c r="U1025" i="3"/>
  <c r="T1025" i="3"/>
  <c r="S1025" i="3"/>
  <c r="R1025" i="3"/>
  <c r="Q1025" i="3"/>
  <c r="P1025" i="3"/>
  <c r="O1025" i="3"/>
  <c r="N1025" i="3"/>
  <c r="M1025" i="3"/>
  <c r="L1025" i="3"/>
  <c r="K1025" i="3"/>
  <c r="J1025" i="3"/>
  <c r="I1025" i="3"/>
  <c r="H1025" i="3"/>
  <c r="G1025" i="3"/>
  <c r="F1025" i="3"/>
  <c r="U1024" i="3"/>
  <c r="T1024" i="3"/>
  <c r="S1024" i="3"/>
  <c r="R1024" i="3"/>
  <c r="Q1024" i="3"/>
  <c r="P1024" i="3"/>
  <c r="O1024" i="3"/>
  <c r="M1024" i="3"/>
  <c r="L1024" i="3"/>
  <c r="K1024" i="3"/>
  <c r="J1024" i="3"/>
  <c r="I1024" i="3"/>
  <c r="H1024" i="3"/>
  <c r="G1024" i="3"/>
  <c r="F1024" i="3"/>
  <c r="U1023" i="3"/>
  <c r="T1023" i="3"/>
  <c r="S1023" i="3"/>
  <c r="R1023" i="3"/>
  <c r="Q1023" i="3"/>
  <c r="P1023" i="3"/>
  <c r="O1023" i="3"/>
  <c r="N1023" i="3"/>
  <c r="M1023" i="3"/>
  <c r="L1023" i="3"/>
  <c r="K1023" i="3"/>
  <c r="J1023" i="3"/>
  <c r="I1023" i="3"/>
  <c r="H1023" i="3"/>
  <c r="G1023" i="3"/>
  <c r="F1023" i="3"/>
  <c r="U1022" i="3"/>
  <c r="T1022" i="3"/>
  <c r="S1022" i="3"/>
  <c r="R1022" i="3"/>
  <c r="Q1022" i="3"/>
  <c r="P1022" i="3"/>
  <c r="O1022" i="3"/>
  <c r="N1022" i="3"/>
  <c r="M1022" i="3"/>
  <c r="L1022" i="3"/>
  <c r="K1022" i="3"/>
  <c r="J1022" i="3"/>
  <c r="I1022" i="3"/>
  <c r="H1022" i="3"/>
  <c r="G1022" i="3"/>
  <c r="F1022" i="3"/>
  <c r="U1021" i="3"/>
  <c r="T1021" i="3"/>
  <c r="S1021" i="3"/>
  <c r="R1021" i="3"/>
  <c r="Q1021" i="3"/>
  <c r="P1021" i="3"/>
  <c r="O1021" i="3"/>
  <c r="N1021" i="3"/>
  <c r="M1021" i="3"/>
  <c r="L1021" i="3"/>
  <c r="K1021" i="3"/>
  <c r="J1021" i="3"/>
  <c r="I1021" i="3"/>
  <c r="H1021" i="3"/>
  <c r="G1021" i="3"/>
  <c r="F1021" i="3"/>
  <c r="U1020" i="3"/>
  <c r="T1020" i="3"/>
  <c r="S1020" i="3"/>
  <c r="R1020" i="3"/>
  <c r="Q1020" i="3"/>
  <c r="P1020" i="3"/>
  <c r="O1020" i="3"/>
  <c r="N1020" i="3"/>
  <c r="M1020" i="3"/>
  <c r="L1020" i="3"/>
  <c r="K1020" i="3"/>
  <c r="J1020" i="3"/>
  <c r="I1020" i="3"/>
  <c r="H1020" i="3"/>
  <c r="G1020" i="3"/>
  <c r="F1020" i="3"/>
  <c r="U1019" i="3"/>
  <c r="T1019" i="3"/>
  <c r="S1019" i="3"/>
  <c r="R1019" i="3"/>
  <c r="Q1019" i="3"/>
  <c r="P1019" i="3"/>
  <c r="O1019" i="3"/>
  <c r="N1019" i="3"/>
  <c r="M1019" i="3"/>
  <c r="L1019" i="3"/>
  <c r="K1019" i="3"/>
  <c r="J1019" i="3"/>
  <c r="I1019" i="3"/>
  <c r="H1019" i="3"/>
  <c r="G1019" i="3"/>
  <c r="F1019" i="3"/>
  <c r="U1018" i="3"/>
  <c r="T1018" i="3"/>
  <c r="S1018" i="3"/>
  <c r="R1018" i="3"/>
  <c r="Q1018" i="3"/>
  <c r="P1018" i="3"/>
  <c r="O1018" i="3"/>
  <c r="N1018" i="3"/>
  <c r="M1018" i="3"/>
  <c r="L1018" i="3"/>
  <c r="K1018" i="3"/>
  <c r="J1018" i="3"/>
  <c r="I1018" i="3"/>
  <c r="H1018" i="3"/>
  <c r="G1018" i="3"/>
  <c r="F1018" i="3"/>
  <c r="U1017" i="3"/>
  <c r="T1017" i="3"/>
  <c r="S1017" i="3"/>
  <c r="R1017" i="3"/>
  <c r="Q1017" i="3"/>
  <c r="P1017" i="3"/>
  <c r="O1017" i="3"/>
  <c r="N1017" i="3"/>
  <c r="M1017" i="3"/>
  <c r="L1017" i="3"/>
  <c r="K1017" i="3"/>
  <c r="J1017" i="3"/>
  <c r="I1017" i="3"/>
  <c r="H1017" i="3"/>
  <c r="G1017" i="3"/>
  <c r="F1017" i="3"/>
  <c r="U1016" i="3"/>
  <c r="T1016" i="3"/>
  <c r="S1016" i="3"/>
  <c r="R1016" i="3"/>
  <c r="Q1016" i="3"/>
  <c r="P1016" i="3"/>
  <c r="O1016" i="3"/>
  <c r="N1016" i="3"/>
  <c r="M1016" i="3"/>
  <c r="L1016" i="3"/>
  <c r="K1016" i="3"/>
  <c r="J1016" i="3"/>
  <c r="I1016" i="3"/>
  <c r="H1016" i="3"/>
  <c r="G1016" i="3"/>
  <c r="F1016" i="3"/>
  <c r="U1015" i="3"/>
  <c r="T1015" i="3"/>
  <c r="S1015" i="3"/>
  <c r="R1015" i="3"/>
  <c r="Q1015" i="3"/>
  <c r="P1015" i="3"/>
  <c r="O1015" i="3"/>
  <c r="N1015" i="3"/>
  <c r="M1015" i="3"/>
  <c r="L1015" i="3"/>
  <c r="K1015" i="3"/>
  <c r="J1015" i="3"/>
  <c r="I1015" i="3"/>
  <c r="H1015" i="3"/>
  <c r="G1015" i="3"/>
  <c r="F1015" i="3"/>
  <c r="U1014" i="3"/>
  <c r="U1033" i="3" s="1"/>
  <c r="T1014" i="3"/>
  <c r="T1033" i="3" s="1"/>
  <c r="S1014" i="3"/>
  <c r="R1014" i="3"/>
  <c r="Q1014" i="3"/>
  <c r="P1014" i="3"/>
  <c r="O1014" i="3"/>
  <c r="N1014" i="3"/>
  <c r="M1014" i="3"/>
  <c r="L1014" i="3"/>
  <c r="K1014" i="3"/>
  <c r="J1014" i="3"/>
  <c r="I1014" i="3"/>
  <c r="I1033" i="3" s="1"/>
  <c r="H1014" i="3"/>
  <c r="H1033" i="3" s="1"/>
  <c r="G1014" i="3"/>
  <c r="F1014" i="3"/>
  <c r="C1012" i="3"/>
  <c r="U1011" i="3"/>
  <c r="T1011" i="3"/>
  <c r="S1011" i="3"/>
  <c r="R1011" i="3"/>
  <c r="Q1011" i="3"/>
  <c r="P1011" i="3"/>
  <c r="O1011" i="3"/>
  <c r="N1011" i="3"/>
  <c r="M1011" i="3"/>
  <c r="L1011" i="3"/>
  <c r="K1011" i="3"/>
  <c r="J1011" i="3"/>
  <c r="I1011" i="3"/>
  <c r="H1011" i="3"/>
  <c r="G1011" i="3"/>
  <c r="F1011" i="3"/>
  <c r="U1010" i="3"/>
  <c r="T1010" i="3"/>
  <c r="S1010" i="3"/>
  <c r="R1010" i="3"/>
  <c r="Q1010" i="3"/>
  <c r="P1010" i="3"/>
  <c r="O1010" i="3"/>
  <c r="N1010" i="3"/>
  <c r="M1010" i="3"/>
  <c r="L1010" i="3"/>
  <c r="K1010" i="3"/>
  <c r="J1010" i="3"/>
  <c r="I1010" i="3"/>
  <c r="H1010" i="3"/>
  <c r="G1010" i="3"/>
  <c r="F1010" i="3"/>
  <c r="U1009" i="3"/>
  <c r="T1009" i="3"/>
  <c r="S1009" i="3"/>
  <c r="R1009" i="3"/>
  <c r="Q1009" i="3"/>
  <c r="P1009" i="3"/>
  <c r="O1009" i="3"/>
  <c r="N1009" i="3"/>
  <c r="M1009" i="3"/>
  <c r="L1009" i="3"/>
  <c r="K1009" i="3"/>
  <c r="J1009" i="3"/>
  <c r="V1009" i="3" s="1"/>
  <c r="I1009" i="3"/>
  <c r="H1009" i="3"/>
  <c r="G1009" i="3"/>
  <c r="F1009" i="3"/>
  <c r="U1008" i="3"/>
  <c r="T1008" i="3"/>
  <c r="S1008" i="3"/>
  <c r="R1008" i="3"/>
  <c r="Q1008" i="3"/>
  <c r="P1008" i="3"/>
  <c r="O1008" i="3"/>
  <c r="N1008" i="3"/>
  <c r="M1008" i="3"/>
  <c r="L1008" i="3"/>
  <c r="K1008" i="3"/>
  <c r="J1008" i="3"/>
  <c r="I1008" i="3"/>
  <c r="H1008" i="3"/>
  <c r="G1008" i="3"/>
  <c r="F1008" i="3"/>
  <c r="U1007" i="3"/>
  <c r="T1007" i="3"/>
  <c r="S1007" i="3"/>
  <c r="R1007" i="3"/>
  <c r="Q1007" i="3"/>
  <c r="P1007" i="3"/>
  <c r="O1007" i="3"/>
  <c r="N1007" i="3"/>
  <c r="M1007" i="3"/>
  <c r="L1007" i="3"/>
  <c r="K1007" i="3"/>
  <c r="J1007" i="3"/>
  <c r="I1007" i="3"/>
  <c r="H1007" i="3"/>
  <c r="G1007" i="3"/>
  <c r="F1007" i="3"/>
  <c r="U1006" i="3"/>
  <c r="T1006" i="3"/>
  <c r="S1006" i="3"/>
  <c r="R1006" i="3"/>
  <c r="Q1006" i="3"/>
  <c r="P1006" i="3"/>
  <c r="O1006" i="3"/>
  <c r="N1006" i="3"/>
  <c r="M1006" i="3"/>
  <c r="L1006" i="3"/>
  <c r="K1006" i="3"/>
  <c r="J1006" i="3"/>
  <c r="V1006" i="3" s="1"/>
  <c r="I1006" i="3"/>
  <c r="H1006" i="3"/>
  <c r="G1006" i="3"/>
  <c r="F1006" i="3"/>
  <c r="U1005" i="3"/>
  <c r="T1005" i="3"/>
  <c r="S1005" i="3"/>
  <c r="R1005" i="3"/>
  <c r="Q1005" i="3"/>
  <c r="P1005" i="3"/>
  <c r="O1005" i="3"/>
  <c r="N1005" i="3"/>
  <c r="M1005" i="3"/>
  <c r="L1005" i="3"/>
  <c r="K1005" i="3"/>
  <c r="J1005" i="3"/>
  <c r="I1005" i="3"/>
  <c r="H1005" i="3"/>
  <c r="G1005" i="3"/>
  <c r="F1005" i="3"/>
  <c r="U1004" i="3"/>
  <c r="T1004" i="3"/>
  <c r="S1004" i="3"/>
  <c r="R1004" i="3"/>
  <c r="Q1004" i="3"/>
  <c r="P1004" i="3"/>
  <c r="O1004" i="3"/>
  <c r="N1004" i="3"/>
  <c r="M1004" i="3"/>
  <c r="L1004" i="3"/>
  <c r="K1004" i="3"/>
  <c r="J1004" i="3"/>
  <c r="I1004" i="3"/>
  <c r="H1004" i="3"/>
  <c r="G1004" i="3"/>
  <c r="F1004" i="3"/>
  <c r="U1003" i="3"/>
  <c r="T1003" i="3"/>
  <c r="S1003" i="3"/>
  <c r="R1003" i="3"/>
  <c r="Q1003" i="3"/>
  <c r="P1003" i="3"/>
  <c r="O1003" i="3"/>
  <c r="N1003" i="3"/>
  <c r="M1003" i="3"/>
  <c r="L1003" i="3"/>
  <c r="K1003" i="3"/>
  <c r="J1003" i="3"/>
  <c r="V1003" i="3" s="1"/>
  <c r="I1003" i="3"/>
  <c r="H1003" i="3"/>
  <c r="G1003" i="3"/>
  <c r="F1003" i="3"/>
  <c r="U1002" i="3"/>
  <c r="T1002" i="3"/>
  <c r="S1002" i="3"/>
  <c r="R1002" i="3"/>
  <c r="Q1002" i="3"/>
  <c r="P1002" i="3"/>
  <c r="O1002" i="3"/>
  <c r="N1002" i="3"/>
  <c r="M1002" i="3"/>
  <c r="L1002" i="3"/>
  <c r="K1002" i="3"/>
  <c r="J1002" i="3"/>
  <c r="I1002" i="3"/>
  <c r="H1002" i="3"/>
  <c r="G1002" i="3"/>
  <c r="F1002" i="3"/>
  <c r="U1001" i="3"/>
  <c r="T1001" i="3"/>
  <c r="S1001" i="3"/>
  <c r="R1001" i="3"/>
  <c r="Q1001" i="3"/>
  <c r="P1001" i="3"/>
  <c r="O1001" i="3"/>
  <c r="N1001" i="3"/>
  <c r="M1001" i="3"/>
  <c r="L1001" i="3"/>
  <c r="K1001" i="3"/>
  <c r="J1001" i="3"/>
  <c r="I1001" i="3"/>
  <c r="H1001" i="3"/>
  <c r="G1001" i="3"/>
  <c r="F1001" i="3"/>
  <c r="U1000" i="3"/>
  <c r="T1000" i="3"/>
  <c r="S1000" i="3"/>
  <c r="R1000" i="3"/>
  <c r="Q1000" i="3"/>
  <c r="P1000" i="3"/>
  <c r="O1000" i="3"/>
  <c r="N1000" i="3"/>
  <c r="M1000" i="3"/>
  <c r="L1000" i="3"/>
  <c r="K1000" i="3"/>
  <c r="J1000" i="3"/>
  <c r="V1000" i="3" s="1"/>
  <c r="I1000" i="3"/>
  <c r="H1000" i="3"/>
  <c r="G1000" i="3"/>
  <c r="F1000" i="3"/>
  <c r="U999" i="3"/>
  <c r="T999" i="3"/>
  <c r="S999" i="3"/>
  <c r="R999" i="3"/>
  <c r="Q999" i="3"/>
  <c r="P999" i="3"/>
  <c r="O999" i="3"/>
  <c r="N999" i="3"/>
  <c r="M999" i="3"/>
  <c r="L999" i="3"/>
  <c r="K999" i="3"/>
  <c r="J999" i="3"/>
  <c r="I999" i="3"/>
  <c r="H999" i="3"/>
  <c r="G999" i="3"/>
  <c r="F999" i="3"/>
  <c r="U998" i="3"/>
  <c r="T998" i="3"/>
  <c r="S998" i="3"/>
  <c r="R998" i="3"/>
  <c r="Q998" i="3"/>
  <c r="P998" i="3"/>
  <c r="O998" i="3"/>
  <c r="N998" i="3"/>
  <c r="M998" i="3"/>
  <c r="L998" i="3"/>
  <c r="K998" i="3"/>
  <c r="J998" i="3"/>
  <c r="I998" i="3"/>
  <c r="H998" i="3"/>
  <c r="G998" i="3"/>
  <c r="F998" i="3"/>
  <c r="U997" i="3"/>
  <c r="T997" i="3"/>
  <c r="S997" i="3"/>
  <c r="R997" i="3"/>
  <c r="Q997" i="3"/>
  <c r="P997" i="3"/>
  <c r="O997" i="3"/>
  <c r="N997" i="3"/>
  <c r="M997" i="3"/>
  <c r="L997" i="3"/>
  <c r="K997" i="3"/>
  <c r="J997" i="3"/>
  <c r="V997" i="3" s="1"/>
  <c r="I997" i="3"/>
  <c r="H997" i="3"/>
  <c r="G997" i="3"/>
  <c r="F997" i="3"/>
  <c r="U996" i="3"/>
  <c r="T996" i="3"/>
  <c r="S996" i="3"/>
  <c r="R996" i="3"/>
  <c r="Q996" i="3"/>
  <c r="P996" i="3"/>
  <c r="O996" i="3"/>
  <c r="N996" i="3"/>
  <c r="M996" i="3"/>
  <c r="M1012" i="3" s="1"/>
  <c r="L996" i="3"/>
  <c r="L1012" i="3" s="1"/>
  <c r="K996" i="3"/>
  <c r="J996" i="3"/>
  <c r="I996" i="3"/>
  <c r="H996" i="3"/>
  <c r="G996" i="3"/>
  <c r="F996" i="3"/>
  <c r="C994" i="3"/>
  <c r="U993" i="3"/>
  <c r="T993" i="3"/>
  <c r="S993" i="3"/>
  <c r="R993" i="3"/>
  <c r="Q993" i="3"/>
  <c r="P993" i="3"/>
  <c r="O993" i="3"/>
  <c r="N993" i="3"/>
  <c r="M993" i="3"/>
  <c r="L993" i="3"/>
  <c r="K993" i="3"/>
  <c r="J993" i="3"/>
  <c r="I993" i="3"/>
  <c r="H993" i="3"/>
  <c r="G993" i="3"/>
  <c r="F993" i="3"/>
  <c r="U992" i="3"/>
  <c r="T992" i="3"/>
  <c r="S992" i="3"/>
  <c r="R992" i="3"/>
  <c r="Q992" i="3"/>
  <c r="P992" i="3"/>
  <c r="O992" i="3"/>
  <c r="N992" i="3"/>
  <c r="M992" i="3"/>
  <c r="L992" i="3"/>
  <c r="K992" i="3"/>
  <c r="J992" i="3"/>
  <c r="I992" i="3"/>
  <c r="H992" i="3"/>
  <c r="G992" i="3"/>
  <c r="F992" i="3"/>
  <c r="U991" i="3"/>
  <c r="T991" i="3"/>
  <c r="S991" i="3"/>
  <c r="R991" i="3"/>
  <c r="Q991" i="3"/>
  <c r="P991" i="3"/>
  <c r="O991" i="3"/>
  <c r="N991" i="3"/>
  <c r="M991" i="3"/>
  <c r="L991" i="3"/>
  <c r="K991" i="3"/>
  <c r="J991" i="3"/>
  <c r="I991" i="3"/>
  <c r="H991" i="3"/>
  <c r="G991" i="3"/>
  <c r="F991" i="3"/>
  <c r="U990" i="3"/>
  <c r="T990" i="3"/>
  <c r="S990" i="3"/>
  <c r="R990" i="3"/>
  <c r="Q990" i="3"/>
  <c r="P990" i="3"/>
  <c r="O990" i="3"/>
  <c r="N990" i="3"/>
  <c r="M990" i="3"/>
  <c r="L990" i="3"/>
  <c r="K990" i="3"/>
  <c r="J990" i="3"/>
  <c r="I990" i="3"/>
  <c r="H990" i="3"/>
  <c r="G990" i="3"/>
  <c r="F990" i="3"/>
  <c r="U989" i="3"/>
  <c r="T989" i="3"/>
  <c r="S989" i="3"/>
  <c r="R989" i="3"/>
  <c r="Q989" i="3"/>
  <c r="P989" i="3"/>
  <c r="O989" i="3"/>
  <c r="N989" i="3"/>
  <c r="M989" i="3"/>
  <c r="L989" i="3"/>
  <c r="K989" i="3"/>
  <c r="J989" i="3"/>
  <c r="I989" i="3"/>
  <c r="H989" i="3"/>
  <c r="G989" i="3"/>
  <c r="F989" i="3"/>
  <c r="U988" i="3"/>
  <c r="T988" i="3"/>
  <c r="S988" i="3"/>
  <c r="R988" i="3"/>
  <c r="Q988" i="3"/>
  <c r="P988" i="3"/>
  <c r="O988" i="3"/>
  <c r="N988" i="3"/>
  <c r="M988" i="3"/>
  <c r="L988" i="3"/>
  <c r="K988" i="3"/>
  <c r="J988" i="3"/>
  <c r="I988" i="3"/>
  <c r="H988" i="3"/>
  <c r="G988" i="3"/>
  <c r="F988" i="3"/>
  <c r="U987" i="3"/>
  <c r="T987" i="3"/>
  <c r="S987" i="3"/>
  <c r="R987" i="3"/>
  <c r="Q987" i="3"/>
  <c r="P987" i="3"/>
  <c r="O987" i="3"/>
  <c r="N987" i="3"/>
  <c r="M987" i="3"/>
  <c r="L987" i="3"/>
  <c r="K987" i="3"/>
  <c r="J987" i="3"/>
  <c r="I987" i="3"/>
  <c r="H987" i="3"/>
  <c r="G987" i="3"/>
  <c r="F987" i="3"/>
  <c r="U986" i="3"/>
  <c r="T986" i="3"/>
  <c r="S986" i="3"/>
  <c r="R986" i="3"/>
  <c r="Q986" i="3"/>
  <c r="P986" i="3"/>
  <c r="O986" i="3"/>
  <c r="N986" i="3"/>
  <c r="M986" i="3"/>
  <c r="L986" i="3"/>
  <c r="K986" i="3"/>
  <c r="J986" i="3"/>
  <c r="I986" i="3"/>
  <c r="H986" i="3"/>
  <c r="G986" i="3"/>
  <c r="F986" i="3"/>
  <c r="U985" i="3"/>
  <c r="T985" i="3"/>
  <c r="S985" i="3"/>
  <c r="R985" i="3"/>
  <c r="Q985" i="3"/>
  <c r="P985" i="3"/>
  <c r="O985" i="3"/>
  <c r="N985" i="3"/>
  <c r="M985" i="3"/>
  <c r="L985" i="3"/>
  <c r="K985" i="3"/>
  <c r="J985" i="3"/>
  <c r="I985" i="3"/>
  <c r="H985" i="3"/>
  <c r="G985" i="3"/>
  <c r="F985" i="3"/>
  <c r="U984" i="3"/>
  <c r="T984" i="3"/>
  <c r="S984" i="3"/>
  <c r="R984" i="3"/>
  <c r="Q984" i="3"/>
  <c r="P984" i="3"/>
  <c r="O984" i="3"/>
  <c r="N984" i="3"/>
  <c r="M984" i="3"/>
  <c r="L984" i="3"/>
  <c r="K984" i="3"/>
  <c r="J984" i="3"/>
  <c r="I984" i="3"/>
  <c r="H984" i="3"/>
  <c r="G984" i="3"/>
  <c r="F984" i="3"/>
  <c r="U983" i="3"/>
  <c r="T983" i="3"/>
  <c r="S983" i="3"/>
  <c r="R983" i="3"/>
  <c r="Q983" i="3"/>
  <c r="P983" i="3"/>
  <c r="O983" i="3"/>
  <c r="N983" i="3"/>
  <c r="M983" i="3"/>
  <c r="L983" i="3"/>
  <c r="K983" i="3"/>
  <c r="J983" i="3"/>
  <c r="I983" i="3"/>
  <c r="H983" i="3"/>
  <c r="G983" i="3"/>
  <c r="F983" i="3"/>
  <c r="U982" i="3"/>
  <c r="T982" i="3"/>
  <c r="S982" i="3"/>
  <c r="R982" i="3"/>
  <c r="Q982" i="3"/>
  <c r="P982" i="3"/>
  <c r="O982" i="3"/>
  <c r="N982" i="3"/>
  <c r="M982" i="3"/>
  <c r="L982" i="3"/>
  <c r="K982" i="3"/>
  <c r="J982" i="3"/>
  <c r="I982" i="3"/>
  <c r="H982" i="3"/>
  <c r="G982" i="3"/>
  <c r="F982" i="3"/>
  <c r="U981" i="3"/>
  <c r="T981" i="3"/>
  <c r="S981" i="3"/>
  <c r="R981" i="3"/>
  <c r="Q981" i="3"/>
  <c r="P981" i="3"/>
  <c r="O981" i="3"/>
  <c r="N981" i="3"/>
  <c r="M981" i="3"/>
  <c r="L981" i="3"/>
  <c r="K981" i="3"/>
  <c r="J981" i="3"/>
  <c r="I981" i="3"/>
  <c r="H981" i="3"/>
  <c r="G981" i="3"/>
  <c r="F981" i="3"/>
  <c r="U980" i="3"/>
  <c r="T980" i="3"/>
  <c r="S980" i="3"/>
  <c r="R980" i="3"/>
  <c r="Q980" i="3"/>
  <c r="P980" i="3"/>
  <c r="O980" i="3"/>
  <c r="N980" i="3"/>
  <c r="M980" i="3"/>
  <c r="L980" i="3"/>
  <c r="K980" i="3"/>
  <c r="J980" i="3"/>
  <c r="I980" i="3"/>
  <c r="H980" i="3"/>
  <c r="G980" i="3"/>
  <c r="F980" i="3"/>
  <c r="U979" i="3"/>
  <c r="T979" i="3"/>
  <c r="S979" i="3"/>
  <c r="R979" i="3"/>
  <c r="Q979" i="3"/>
  <c r="P979" i="3"/>
  <c r="O979" i="3"/>
  <c r="N979" i="3"/>
  <c r="M979" i="3"/>
  <c r="L979" i="3"/>
  <c r="K979" i="3"/>
  <c r="J979" i="3"/>
  <c r="I979" i="3"/>
  <c r="H979" i="3"/>
  <c r="G979" i="3"/>
  <c r="F979" i="3"/>
  <c r="U978" i="3"/>
  <c r="T978" i="3"/>
  <c r="S978" i="3"/>
  <c r="R978" i="3"/>
  <c r="Q978" i="3"/>
  <c r="P978" i="3"/>
  <c r="O978" i="3"/>
  <c r="N978" i="3"/>
  <c r="M978" i="3"/>
  <c r="L978" i="3"/>
  <c r="K978" i="3"/>
  <c r="J978" i="3"/>
  <c r="I978" i="3"/>
  <c r="H978" i="3"/>
  <c r="G978" i="3"/>
  <c r="F978" i="3"/>
  <c r="U977" i="3"/>
  <c r="T977" i="3"/>
  <c r="S977" i="3"/>
  <c r="R977" i="3"/>
  <c r="Q977" i="3"/>
  <c r="P977" i="3"/>
  <c r="O977" i="3"/>
  <c r="N977" i="3"/>
  <c r="M977" i="3"/>
  <c r="L977" i="3"/>
  <c r="K977" i="3"/>
  <c r="J977" i="3"/>
  <c r="I977" i="3"/>
  <c r="H977" i="3"/>
  <c r="G977" i="3"/>
  <c r="F977" i="3"/>
  <c r="U976" i="3"/>
  <c r="T976" i="3"/>
  <c r="S976" i="3"/>
  <c r="R976" i="3"/>
  <c r="Q976" i="3"/>
  <c r="P976" i="3"/>
  <c r="O976" i="3"/>
  <c r="N976" i="3"/>
  <c r="M976" i="3"/>
  <c r="L976" i="3"/>
  <c r="K976" i="3"/>
  <c r="J976" i="3"/>
  <c r="I976" i="3"/>
  <c r="H976" i="3"/>
  <c r="G976" i="3"/>
  <c r="F976" i="3"/>
  <c r="U975" i="3"/>
  <c r="T975" i="3"/>
  <c r="S975" i="3"/>
  <c r="R975" i="3"/>
  <c r="Q975" i="3"/>
  <c r="P975" i="3"/>
  <c r="O975" i="3"/>
  <c r="N975" i="3"/>
  <c r="M975" i="3"/>
  <c r="L975" i="3"/>
  <c r="K975" i="3"/>
  <c r="J975" i="3"/>
  <c r="I975" i="3"/>
  <c r="H975" i="3"/>
  <c r="G975" i="3"/>
  <c r="F975" i="3"/>
  <c r="U974" i="3"/>
  <c r="T974" i="3"/>
  <c r="S974" i="3"/>
  <c r="R974" i="3"/>
  <c r="Q974" i="3"/>
  <c r="P974" i="3"/>
  <c r="O974" i="3"/>
  <c r="N974" i="3"/>
  <c r="M974" i="3"/>
  <c r="L974" i="3"/>
  <c r="K974" i="3"/>
  <c r="J974" i="3"/>
  <c r="I974" i="3"/>
  <c r="H974" i="3"/>
  <c r="G974" i="3"/>
  <c r="F974" i="3"/>
  <c r="U973" i="3"/>
  <c r="T973" i="3"/>
  <c r="S973" i="3"/>
  <c r="R973" i="3"/>
  <c r="Q973" i="3"/>
  <c r="P973" i="3"/>
  <c r="O973" i="3"/>
  <c r="N973" i="3"/>
  <c r="M973" i="3"/>
  <c r="L973" i="3"/>
  <c r="K973" i="3"/>
  <c r="J973" i="3"/>
  <c r="I973" i="3"/>
  <c r="H973" i="3"/>
  <c r="G973" i="3"/>
  <c r="F973" i="3"/>
  <c r="U972" i="3"/>
  <c r="T972" i="3"/>
  <c r="S972" i="3"/>
  <c r="R972" i="3"/>
  <c r="Q972" i="3"/>
  <c r="P972" i="3"/>
  <c r="O972" i="3"/>
  <c r="N972" i="3"/>
  <c r="M972" i="3"/>
  <c r="L972" i="3"/>
  <c r="K972" i="3"/>
  <c r="J972" i="3"/>
  <c r="I972" i="3"/>
  <c r="H972" i="3"/>
  <c r="G972" i="3"/>
  <c r="F972" i="3"/>
  <c r="U971" i="3"/>
  <c r="T971" i="3"/>
  <c r="S971" i="3"/>
  <c r="R971" i="3"/>
  <c r="Q971" i="3"/>
  <c r="P971" i="3"/>
  <c r="O971" i="3"/>
  <c r="N971" i="3"/>
  <c r="M971" i="3"/>
  <c r="L971" i="3"/>
  <c r="K971" i="3"/>
  <c r="J971" i="3"/>
  <c r="I971" i="3"/>
  <c r="H971" i="3"/>
  <c r="G971" i="3"/>
  <c r="F971" i="3"/>
  <c r="U970" i="3"/>
  <c r="T970" i="3"/>
  <c r="S970" i="3"/>
  <c r="R970" i="3"/>
  <c r="Q970" i="3"/>
  <c r="P970" i="3"/>
  <c r="O970" i="3"/>
  <c r="N970" i="3"/>
  <c r="M970" i="3"/>
  <c r="L970" i="3"/>
  <c r="K970" i="3"/>
  <c r="J970" i="3"/>
  <c r="I970" i="3"/>
  <c r="H970" i="3"/>
  <c r="G970" i="3"/>
  <c r="F970" i="3"/>
  <c r="U969" i="3"/>
  <c r="T969" i="3"/>
  <c r="S969" i="3"/>
  <c r="R969" i="3"/>
  <c r="R994" i="3" s="1"/>
  <c r="Q969" i="3"/>
  <c r="P969" i="3"/>
  <c r="O969" i="3"/>
  <c r="N969" i="3"/>
  <c r="M969" i="3"/>
  <c r="L969" i="3"/>
  <c r="K969" i="3"/>
  <c r="J969" i="3"/>
  <c r="I969" i="3"/>
  <c r="H969" i="3"/>
  <c r="G969" i="3"/>
  <c r="F969" i="3"/>
  <c r="F994" i="3" s="1"/>
  <c r="U968" i="3"/>
  <c r="U994" i="3" s="1"/>
  <c r="T968" i="3"/>
  <c r="T994" i="3" s="1"/>
  <c r="S968" i="3"/>
  <c r="R968" i="3"/>
  <c r="Q968" i="3"/>
  <c r="P968" i="3"/>
  <c r="O968" i="3"/>
  <c r="N968" i="3"/>
  <c r="M968" i="3"/>
  <c r="M994" i="3" s="1"/>
  <c r="L968" i="3"/>
  <c r="K968" i="3"/>
  <c r="J968" i="3"/>
  <c r="I968" i="3"/>
  <c r="I994" i="3" s="1"/>
  <c r="H968" i="3"/>
  <c r="H994" i="3" s="1"/>
  <c r="G968" i="3"/>
  <c r="F968" i="3"/>
  <c r="C966" i="3"/>
  <c r="U965" i="3"/>
  <c r="T965" i="3"/>
  <c r="S965" i="3"/>
  <c r="R965" i="3"/>
  <c r="Q965" i="3"/>
  <c r="P965" i="3"/>
  <c r="O965" i="3"/>
  <c r="N965" i="3"/>
  <c r="M965" i="3"/>
  <c r="L965" i="3"/>
  <c r="K965" i="3"/>
  <c r="J965" i="3"/>
  <c r="I965" i="3"/>
  <c r="H965" i="3"/>
  <c r="G965" i="3"/>
  <c r="F965" i="3"/>
  <c r="U964" i="3"/>
  <c r="T964" i="3"/>
  <c r="S964" i="3"/>
  <c r="R964" i="3"/>
  <c r="Q964" i="3"/>
  <c r="P964" i="3"/>
  <c r="O964" i="3"/>
  <c r="N964" i="3"/>
  <c r="M964" i="3"/>
  <c r="L964" i="3"/>
  <c r="K964" i="3"/>
  <c r="J964" i="3"/>
  <c r="I964" i="3"/>
  <c r="H964" i="3"/>
  <c r="G964" i="3"/>
  <c r="F964" i="3"/>
  <c r="U963" i="3"/>
  <c r="T963" i="3"/>
  <c r="S963" i="3"/>
  <c r="R963" i="3"/>
  <c r="Q963" i="3"/>
  <c r="P963" i="3"/>
  <c r="O963" i="3"/>
  <c r="N963" i="3"/>
  <c r="M963" i="3"/>
  <c r="L963" i="3"/>
  <c r="K963" i="3"/>
  <c r="J963" i="3"/>
  <c r="I963" i="3"/>
  <c r="H963" i="3"/>
  <c r="G963" i="3"/>
  <c r="F963" i="3"/>
  <c r="U962" i="3"/>
  <c r="T962" i="3"/>
  <c r="S962" i="3"/>
  <c r="R962" i="3"/>
  <c r="Q962" i="3"/>
  <c r="P962" i="3"/>
  <c r="O962" i="3"/>
  <c r="N962" i="3"/>
  <c r="M962" i="3"/>
  <c r="L962" i="3"/>
  <c r="K962" i="3"/>
  <c r="J962" i="3"/>
  <c r="I962" i="3"/>
  <c r="H962" i="3"/>
  <c r="G962" i="3"/>
  <c r="F962" i="3"/>
  <c r="U961" i="3"/>
  <c r="T961" i="3"/>
  <c r="S961" i="3"/>
  <c r="R961" i="3"/>
  <c r="Q961" i="3"/>
  <c r="P961" i="3"/>
  <c r="O961" i="3"/>
  <c r="N961" i="3"/>
  <c r="M961" i="3"/>
  <c r="L961" i="3"/>
  <c r="K961" i="3"/>
  <c r="J961" i="3"/>
  <c r="I961" i="3"/>
  <c r="H961" i="3"/>
  <c r="G961" i="3"/>
  <c r="F961" i="3"/>
  <c r="U960" i="3"/>
  <c r="T960" i="3"/>
  <c r="S960" i="3"/>
  <c r="R960" i="3"/>
  <c r="Q960" i="3"/>
  <c r="P960" i="3"/>
  <c r="O960" i="3"/>
  <c r="N960" i="3"/>
  <c r="M960" i="3"/>
  <c r="L960" i="3"/>
  <c r="K960" i="3"/>
  <c r="J960" i="3"/>
  <c r="I960" i="3"/>
  <c r="H960" i="3"/>
  <c r="G960" i="3"/>
  <c r="F960" i="3"/>
  <c r="U959" i="3"/>
  <c r="T959" i="3"/>
  <c r="S959" i="3"/>
  <c r="R959" i="3"/>
  <c r="Q959" i="3"/>
  <c r="P959" i="3"/>
  <c r="O959" i="3"/>
  <c r="N959" i="3"/>
  <c r="M959" i="3"/>
  <c r="L959" i="3"/>
  <c r="K959" i="3"/>
  <c r="J959" i="3"/>
  <c r="I959" i="3"/>
  <c r="H959" i="3"/>
  <c r="G959" i="3"/>
  <c r="F959" i="3"/>
  <c r="U958" i="3"/>
  <c r="T958" i="3"/>
  <c r="S958" i="3"/>
  <c r="R958" i="3"/>
  <c r="Q958" i="3"/>
  <c r="P958" i="3"/>
  <c r="O958" i="3"/>
  <c r="N958" i="3"/>
  <c r="M958" i="3"/>
  <c r="L958" i="3"/>
  <c r="K958" i="3"/>
  <c r="J958" i="3"/>
  <c r="I958" i="3"/>
  <c r="H958" i="3"/>
  <c r="G958" i="3"/>
  <c r="F958" i="3"/>
  <c r="U957" i="3"/>
  <c r="T957" i="3"/>
  <c r="S957" i="3"/>
  <c r="R957" i="3"/>
  <c r="Q957" i="3"/>
  <c r="P957" i="3"/>
  <c r="O957" i="3"/>
  <c r="N957" i="3"/>
  <c r="M957" i="3"/>
  <c r="L957" i="3"/>
  <c r="K957" i="3"/>
  <c r="J957" i="3"/>
  <c r="I957" i="3"/>
  <c r="H957" i="3"/>
  <c r="G957" i="3"/>
  <c r="F957" i="3"/>
  <c r="U956" i="3"/>
  <c r="T956" i="3"/>
  <c r="S956" i="3"/>
  <c r="R956" i="3"/>
  <c r="Q956" i="3"/>
  <c r="P956" i="3"/>
  <c r="O956" i="3"/>
  <c r="N956" i="3"/>
  <c r="M956" i="3"/>
  <c r="L956" i="3"/>
  <c r="K956" i="3"/>
  <c r="J956" i="3"/>
  <c r="I956" i="3"/>
  <c r="H956" i="3"/>
  <c r="G956" i="3"/>
  <c r="F956" i="3"/>
  <c r="U955" i="3"/>
  <c r="T955" i="3"/>
  <c r="S955" i="3"/>
  <c r="R955" i="3"/>
  <c r="Q955" i="3"/>
  <c r="P955" i="3"/>
  <c r="O955" i="3"/>
  <c r="N955" i="3"/>
  <c r="M955" i="3"/>
  <c r="L955" i="3"/>
  <c r="K955" i="3"/>
  <c r="J955" i="3"/>
  <c r="I955" i="3"/>
  <c r="H955" i="3"/>
  <c r="G955" i="3"/>
  <c r="F955" i="3"/>
  <c r="U954" i="3"/>
  <c r="T954" i="3"/>
  <c r="S954" i="3"/>
  <c r="R954" i="3"/>
  <c r="Q954" i="3"/>
  <c r="P954" i="3"/>
  <c r="O954" i="3"/>
  <c r="N954" i="3"/>
  <c r="M954" i="3"/>
  <c r="L954" i="3"/>
  <c r="K954" i="3"/>
  <c r="J954" i="3"/>
  <c r="I954" i="3"/>
  <c r="H954" i="3"/>
  <c r="G954" i="3"/>
  <c r="F954" i="3"/>
  <c r="U953" i="3"/>
  <c r="T953" i="3"/>
  <c r="S953" i="3"/>
  <c r="R953" i="3"/>
  <c r="Q953" i="3"/>
  <c r="P953" i="3"/>
  <c r="O953" i="3"/>
  <c r="N953" i="3"/>
  <c r="M953" i="3"/>
  <c r="L953" i="3"/>
  <c r="K953" i="3"/>
  <c r="J953" i="3"/>
  <c r="I953" i="3"/>
  <c r="H953" i="3"/>
  <c r="G953" i="3"/>
  <c r="F953" i="3"/>
  <c r="U952" i="3"/>
  <c r="T952" i="3"/>
  <c r="S952" i="3"/>
  <c r="R952" i="3"/>
  <c r="Q952" i="3"/>
  <c r="P952" i="3"/>
  <c r="O952" i="3"/>
  <c r="N952" i="3"/>
  <c r="M952" i="3"/>
  <c r="L952" i="3"/>
  <c r="K952" i="3"/>
  <c r="J952" i="3"/>
  <c r="I952" i="3"/>
  <c r="H952" i="3"/>
  <c r="G952" i="3"/>
  <c r="F952" i="3"/>
  <c r="U951" i="3"/>
  <c r="T951" i="3"/>
  <c r="S951" i="3"/>
  <c r="R951" i="3"/>
  <c r="Q951" i="3"/>
  <c r="P951" i="3"/>
  <c r="O951" i="3"/>
  <c r="N951" i="3"/>
  <c r="M951" i="3"/>
  <c r="L951" i="3"/>
  <c r="K951" i="3"/>
  <c r="J951" i="3"/>
  <c r="I951" i="3"/>
  <c r="H951" i="3"/>
  <c r="G951" i="3"/>
  <c r="F951" i="3"/>
  <c r="U950" i="3"/>
  <c r="T950" i="3"/>
  <c r="S950" i="3"/>
  <c r="R950" i="3"/>
  <c r="Q950" i="3"/>
  <c r="P950" i="3"/>
  <c r="O950" i="3"/>
  <c r="N950" i="3"/>
  <c r="M950" i="3"/>
  <c r="L950" i="3"/>
  <c r="K950" i="3"/>
  <c r="J950" i="3"/>
  <c r="I950" i="3"/>
  <c r="H950" i="3"/>
  <c r="G950" i="3"/>
  <c r="F950" i="3"/>
  <c r="U949" i="3"/>
  <c r="T949" i="3"/>
  <c r="S949" i="3"/>
  <c r="R949" i="3"/>
  <c r="Q949" i="3"/>
  <c r="P949" i="3"/>
  <c r="O949" i="3"/>
  <c r="N949" i="3"/>
  <c r="M949" i="3"/>
  <c r="L949" i="3"/>
  <c r="K949" i="3"/>
  <c r="J949" i="3"/>
  <c r="I949" i="3"/>
  <c r="H949" i="3"/>
  <c r="G949" i="3"/>
  <c r="F949" i="3"/>
  <c r="U948" i="3"/>
  <c r="T948" i="3"/>
  <c r="S948" i="3"/>
  <c r="R948" i="3"/>
  <c r="Q948" i="3"/>
  <c r="P948" i="3"/>
  <c r="O948" i="3"/>
  <c r="N948" i="3"/>
  <c r="M948" i="3"/>
  <c r="L948" i="3"/>
  <c r="K948" i="3"/>
  <c r="J948" i="3"/>
  <c r="I948" i="3"/>
  <c r="H948" i="3"/>
  <c r="G948" i="3"/>
  <c r="F948" i="3"/>
  <c r="U947" i="3"/>
  <c r="T947" i="3"/>
  <c r="S947" i="3"/>
  <c r="R947" i="3"/>
  <c r="Q947" i="3"/>
  <c r="P947" i="3"/>
  <c r="O947" i="3"/>
  <c r="N947" i="3"/>
  <c r="M947" i="3"/>
  <c r="L947" i="3"/>
  <c r="K947" i="3"/>
  <c r="J947" i="3"/>
  <c r="I947" i="3"/>
  <c r="H947" i="3"/>
  <c r="G947" i="3"/>
  <c r="F947" i="3"/>
  <c r="U946" i="3"/>
  <c r="T946" i="3"/>
  <c r="S946" i="3"/>
  <c r="R946" i="3"/>
  <c r="Q946" i="3"/>
  <c r="P946" i="3"/>
  <c r="O946" i="3"/>
  <c r="N946" i="3"/>
  <c r="M946" i="3"/>
  <c r="L946" i="3"/>
  <c r="K946" i="3"/>
  <c r="J946" i="3"/>
  <c r="I946" i="3"/>
  <c r="H946" i="3"/>
  <c r="G946" i="3"/>
  <c r="F946" i="3"/>
  <c r="U945" i="3"/>
  <c r="T945" i="3"/>
  <c r="S945" i="3"/>
  <c r="R945" i="3"/>
  <c r="Q945" i="3"/>
  <c r="P945" i="3"/>
  <c r="O945" i="3"/>
  <c r="N945" i="3"/>
  <c r="M945" i="3"/>
  <c r="L945" i="3"/>
  <c r="K945" i="3"/>
  <c r="J945" i="3"/>
  <c r="I945" i="3"/>
  <c r="H945" i="3"/>
  <c r="G945" i="3"/>
  <c r="F945" i="3"/>
  <c r="U944" i="3"/>
  <c r="T944" i="3"/>
  <c r="S944" i="3"/>
  <c r="R944" i="3"/>
  <c r="Q944" i="3"/>
  <c r="P944" i="3"/>
  <c r="O944" i="3"/>
  <c r="N944" i="3"/>
  <c r="M944" i="3"/>
  <c r="L944" i="3"/>
  <c r="K944" i="3"/>
  <c r="J944" i="3"/>
  <c r="I944" i="3"/>
  <c r="H944" i="3"/>
  <c r="G944" i="3"/>
  <c r="F944" i="3"/>
  <c r="U943" i="3"/>
  <c r="T943" i="3"/>
  <c r="S943" i="3"/>
  <c r="R943" i="3"/>
  <c r="Q943" i="3"/>
  <c r="P943" i="3"/>
  <c r="O943" i="3"/>
  <c r="N943" i="3"/>
  <c r="M943" i="3"/>
  <c r="L943" i="3"/>
  <c r="K943" i="3"/>
  <c r="J943" i="3"/>
  <c r="I943" i="3"/>
  <c r="H943" i="3"/>
  <c r="G943" i="3"/>
  <c r="F943" i="3"/>
  <c r="U942" i="3"/>
  <c r="T942" i="3"/>
  <c r="S942" i="3"/>
  <c r="R942" i="3"/>
  <c r="Q942" i="3"/>
  <c r="P942" i="3"/>
  <c r="O942" i="3"/>
  <c r="N942" i="3"/>
  <c r="M942" i="3"/>
  <c r="L942" i="3"/>
  <c r="K942" i="3"/>
  <c r="J942" i="3"/>
  <c r="I942" i="3"/>
  <c r="H942" i="3"/>
  <c r="G942" i="3"/>
  <c r="F942" i="3"/>
  <c r="U941" i="3"/>
  <c r="T941" i="3"/>
  <c r="S941" i="3"/>
  <c r="R941" i="3"/>
  <c r="Q941" i="3"/>
  <c r="P941" i="3"/>
  <c r="O941" i="3"/>
  <c r="N941" i="3"/>
  <c r="M941" i="3"/>
  <c r="L941" i="3"/>
  <c r="K941" i="3"/>
  <c r="J941" i="3"/>
  <c r="I941" i="3"/>
  <c r="H941" i="3"/>
  <c r="G941" i="3"/>
  <c r="F941" i="3"/>
  <c r="U940" i="3"/>
  <c r="T940" i="3"/>
  <c r="S940" i="3"/>
  <c r="R940" i="3"/>
  <c r="Q940" i="3"/>
  <c r="P940" i="3"/>
  <c r="O940" i="3"/>
  <c r="N940" i="3"/>
  <c r="M940" i="3"/>
  <c r="L940" i="3"/>
  <c r="K940" i="3"/>
  <c r="J940" i="3"/>
  <c r="I940" i="3"/>
  <c r="H940" i="3"/>
  <c r="G940" i="3"/>
  <c r="F940" i="3"/>
  <c r="U939" i="3"/>
  <c r="T939" i="3"/>
  <c r="S939" i="3"/>
  <c r="R939" i="3"/>
  <c r="Q939" i="3"/>
  <c r="P939" i="3"/>
  <c r="O939" i="3"/>
  <c r="N939" i="3"/>
  <c r="M939" i="3"/>
  <c r="L939" i="3"/>
  <c r="K939" i="3"/>
  <c r="J939" i="3"/>
  <c r="I939" i="3"/>
  <c r="H939" i="3"/>
  <c r="G939" i="3"/>
  <c r="F939" i="3"/>
  <c r="U938" i="3"/>
  <c r="T938" i="3"/>
  <c r="S938" i="3"/>
  <c r="R938" i="3"/>
  <c r="Q938" i="3"/>
  <c r="P938" i="3"/>
  <c r="O938" i="3"/>
  <c r="N938" i="3"/>
  <c r="M938" i="3"/>
  <c r="L938" i="3"/>
  <c r="K938" i="3"/>
  <c r="J938" i="3"/>
  <c r="I938" i="3"/>
  <c r="H938" i="3"/>
  <c r="G938" i="3"/>
  <c r="F938" i="3"/>
  <c r="U937" i="3"/>
  <c r="T937" i="3"/>
  <c r="S937" i="3"/>
  <c r="R937" i="3"/>
  <c r="Q937" i="3"/>
  <c r="P937" i="3"/>
  <c r="O937" i="3"/>
  <c r="N937" i="3"/>
  <c r="M937" i="3"/>
  <c r="L937" i="3"/>
  <c r="K937" i="3"/>
  <c r="J937" i="3"/>
  <c r="I937" i="3"/>
  <c r="H937" i="3"/>
  <c r="G937" i="3"/>
  <c r="F937" i="3"/>
  <c r="U936" i="3"/>
  <c r="T936" i="3"/>
  <c r="S936" i="3"/>
  <c r="R936" i="3"/>
  <c r="Q936" i="3"/>
  <c r="P936" i="3"/>
  <c r="O936" i="3"/>
  <c r="N936" i="3"/>
  <c r="M936" i="3"/>
  <c r="L936" i="3"/>
  <c r="K936" i="3"/>
  <c r="J936" i="3"/>
  <c r="I936" i="3"/>
  <c r="H936" i="3"/>
  <c r="G936" i="3"/>
  <c r="F936" i="3"/>
  <c r="U935" i="3"/>
  <c r="T935" i="3"/>
  <c r="S935" i="3"/>
  <c r="R935" i="3"/>
  <c r="Q935" i="3"/>
  <c r="P935" i="3"/>
  <c r="O935" i="3"/>
  <c r="N935" i="3"/>
  <c r="M935" i="3"/>
  <c r="L935" i="3"/>
  <c r="K935" i="3"/>
  <c r="J935" i="3"/>
  <c r="I935" i="3"/>
  <c r="H935" i="3"/>
  <c r="G935" i="3"/>
  <c r="F935" i="3"/>
  <c r="U934" i="3"/>
  <c r="T934" i="3"/>
  <c r="S934" i="3"/>
  <c r="R934" i="3"/>
  <c r="Q934" i="3"/>
  <c r="P934" i="3"/>
  <c r="O934" i="3"/>
  <c r="N934" i="3"/>
  <c r="M934" i="3"/>
  <c r="L934" i="3"/>
  <c r="K934" i="3"/>
  <c r="J934" i="3"/>
  <c r="I934" i="3"/>
  <c r="H934" i="3"/>
  <c r="G934" i="3"/>
  <c r="F934" i="3"/>
  <c r="U933" i="3"/>
  <c r="T933" i="3"/>
  <c r="S933" i="3"/>
  <c r="R933" i="3"/>
  <c r="Q933" i="3"/>
  <c r="P933" i="3"/>
  <c r="O933" i="3"/>
  <c r="N933" i="3"/>
  <c r="M933" i="3"/>
  <c r="L933" i="3"/>
  <c r="K933" i="3"/>
  <c r="J933" i="3"/>
  <c r="I933" i="3"/>
  <c r="H933" i="3"/>
  <c r="G933" i="3"/>
  <c r="F933" i="3"/>
  <c r="U932" i="3"/>
  <c r="T932" i="3"/>
  <c r="S932" i="3"/>
  <c r="R932" i="3"/>
  <c r="Q932" i="3"/>
  <c r="P932" i="3"/>
  <c r="O932" i="3"/>
  <c r="N932" i="3"/>
  <c r="M932" i="3"/>
  <c r="L932" i="3"/>
  <c r="K932" i="3"/>
  <c r="J932" i="3"/>
  <c r="I932" i="3"/>
  <c r="H932" i="3"/>
  <c r="G932" i="3"/>
  <c r="F932" i="3"/>
  <c r="U931" i="3"/>
  <c r="T931" i="3"/>
  <c r="S931" i="3"/>
  <c r="R931" i="3"/>
  <c r="Q931" i="3"/>
  <c r="P931" i="3"/>
  <c r="O931" i="3"/>
  <c r="N931" i="3"/>
  <c r="M931" i="3"/>
  <c r="L931" i="3"/>
  <c r="K931" i="3"/>
  <c r="J931" i="3"/>
  <c r="I931" i="3"/>
  <c r="H931" i="3"/>
  <c r="G931" i="3"/>
  <c r="F931" i="3"/>
  <c r="U930" i="3"/>
  <c r="T930" i="3"/>
  <c r="S930" i="3"/>
  <c r="R930" i="3"/>
  <c r="Q930" i="3"/>
  <c r="P930" i="3"/>
  <c r="O930" i="3"/>
  <c r="N930" i="3"/>
  <c r="M930" i="3"/>
  <c r="L930" i="3"/>
  <c r="K930" i="3"/>
  <c r="J930" i="3"/>
  <c r="I930" i="3"/>
  <c r="H930" i="3"/>
  <c r="G930" i="3"/>
  <c r="F930" i="3"/>
  <c r="U929" i="3"/>
  <c r="T929" i="3"/>
  <c r="S929" i="3"/>
  <c r="R929" i="3"/>
  <c r="Q929" i="3"/>
  <c r="P929" i="3"/>
  <c r="O929" i="3"/>
  <c r="N929" i="3"/>
  <c r="M929" i="3"/>
  <c r="L929" i="3"/>
  <c r="K929" i="3"/>
  <c r="J929" i="3"/>
  <c r="I929" i="3"/>
  <c r="H929" i="3"/>
  <c r="G929" i="3"/>
  <c r="F929" i="3"/>
  <c r="U928" i="3"/>
  <c r="T928" i="3"/>
  <c r="S928" i="3"/>
  <c r="R928" i="3"/>
  <c r="Q928" i="3"/>
  <c r="P928" i="3"/>
  <c r="O928" i="3"/>
  <c r="N928" i="3"/>
  <c r="M928" i="3"/>
  <c r="L928" i="3"/>
  <c r="K928" i="3"/>
  <c r="J928" i="3"/>
  <c r="I928" i="3"/>
  <c r="H928" i="3"/>
  <c r="G928" i="3"/>
  <c r="F928" i="3"/>
  <c r="U927" i="3"/>
  <c r="T927" i="3"/>
  <c r="S927" i="3"/>
  <c r="R927" i="3"/>
  <c r="Q927" i="3"/>
  <c r="P927" i="3"/>
  <c r="O927" i="3"/>
  <c r="N927" i="3"/>
  <c r="M927" i="3"/>
  <c r="L927" i="3"/>
  <c r="K927" i="3"/>
  <c r="J927" i="3"/>
  <c r="I927" i="3"/>
  <c r="H927" i="3"/>
  <c r="G927" i="3"/>
  <c r="F927" i="3"/>
  <c r="U926" i="3"/>
  <c r="T926" i="3"/>
  <c r="S926" i="3"/>
  <c r="R926" i="3"/>
  <c r="Q926" i="3"/>
  <c r="P926" i="3"/>
  <c r="O926" i="3"/>
  <c r="N926" i="3"/>
  <c r="M926" i="3"/>
  <c r="L926" i="3"/>
  <c r="K926" i="3"/>
  <c r="J926" i="3"/>
  <c r="I926" i="3"/>
  <c r="H926" i="3"/>
  <c r="G926" i="3"/>
  <c r="F926" i="3"/>
  <c r="U925" i="3"/>
  <c r="T925" i="3"/>
  <c r="S925" i="3"/>
  <c r="R925" i="3"/>
  <c r="Q925" i="3"/>
  <c r="P925" i="3"/>
  <c r="O925" i="3"/>
  <c r="N925" i="3"/>
  <c r="M925" i="3"/>
  <c r="L925" i="3"/>
  <c r="K925" i="3"/>
  <c r="J925" i="3"/>
  <c r="I925" i="3"/>
  <c r="H925" i="3"/>
  <c r="G925" i="3"/>
  <c r="F925" i="3"/>
  <c r="U924" i="3"/>
  <c r="T924" i="3"/>
  <c r="S924" i="3"/>
  <c r="R924" i="3"/>
  <c r="Q924" i="3"/>
  <c r="P924" i="3"/>
  <c r="O924" i="3"/>
  <c r="N924" i="3"/>
  <c r="M924" i="3"/>
  <c r="L924" i="3"/>
  <c r="K924" i="3"/>
  <c r="J924" i="3"/>
  <c r="I924" i="3"/>
  <c r="H924" i="3"/>
  <c r="G924" i="3"/>
  <c r="F924" i="3"/>
  <c r="U923" i="3"/>
  <c r="T923" i="3"/>
  <c r="S923" i="3"/>
  <c r="R923" i="3"/>
  <c r="Q923" i="3"/>
  <c r="P923" i="3"/>
  <c r="O923" i="3"/>
  <c r="N923" i="3"/>
  <c r="M923" i="3"/>
  <c r="L923" i="3"/>
  <c r="K923" i="3"/>
  <c r="J923" i="3"/>
  <c r="I923" i="3"/>
  <c r="H923" i="3"/>
  <c r="G923" i="3"/>
  <c r="F923" i="3"/>
  <c r="U922" i="3"/>
  <c r="T922" i="3"/>
  <c r="S922" i="3"/>
  <c r="R922" i="3"/>
  <c r="Q922" i="3"/>
  <c r="P922" i="3"/>
  <c r="O922" i="3"/>
  <c r="N922" i="3"/>
  <c r="M922" i="3"/>
  <c r="L922" i="3"/>
  <c r="K922" i="3"/>
  <c r="J922" i="3"/>
  <c r="I922" i="3"/>
  <c r="H922" i="3"/>
  <c r="G922" i="3"/>
  <c r="F922" i="3"/>
  <c r="U921" i="3"/>
  <c r="T921" i="3"/>
  <c r="S921" i="3"/>
  <c r="R921" i="3"/>
  <c r="Q921" i="3"/>
  <c r="P921" i="3"/>
  <c r="O921" i="3"/>
  <c r="N921" i="3"/>
  <c r="M921" i="3"/>
  <c r="L921" i="3"/>
  <c r="K921" i="3"/>
  <c r="J921" i="3"/>
  <c r="I921" i="3"/>
  <c r="H921" i="3"/>
  <c r="G921" i="3"/>
  <c r="F921" i="3"/>
  <c r="U920" i="3"/>
  <c r="T920" i="3"/>
  <c r="S920" i="3"/>
  <c r="R920" i="3"/>
  <c r="Q920" i="3"/>
  <c r="P920" i="3"/>
  <c r="O920" i="3"/>
  <c r="N920" i="3"/>
  <c r="M920" i="3"/>
  <c r="L920" i="3"/>
  <c r="K920" i="3"/>
  <c r="J920" i="3"/>
  <c r="I920" i="3"/>
  <c r="H920" i="3"/>
  <c r="G920" i="3"/>
  <c r="F920" i="3"/>
  <c r="U919" i="3"/>
  <c r="T919" i="3"/>
  <c r="S919" i="3"/>
  <c r="R919" i="3"/>
  <c r="Q919" i="3"/>
  <c r="P919" i="3"/>
  <c r="O919" i="3"/>
  <c r="N919" i="3"/>
  <c r="M919" i="3"/>
  <c r="L919" i="3"/>
  <c r="K919" i="3"/>
  <c r="J919" i="3"/>
  <c r="I919" i="3"/>
  <c r="H919" i="3"/>
  <c r="G919" i="3"/>
  <c r="F919" i="3"/>
  <c r="U918" i="3"/>
  <c r="T918" i="3"/>
  <c r="S918" i="3"/>
  <c r="R918" i="3"/>
  <c r="Q918" i="3"/>
  <c r="P918" i="3"/>
  <c r="O918" i="3"/>
  <c r="N918" i="3"/>
  <c r="M918" i="3"/>
  <c r="L918" i="3"/>
  <c r="K918" i="3"/>
  <c r="J918" i="3"/>
  <c r="I918" i="3"/>
  <c r="H918" i="3"/>
  <c r="G918" i="3"/>
  <c r="F918" i="3"/>
  <c r="C916" i="3"/>
  <c r="U915" i="3"/>
  <c r="T915" i="3"/>
  <c r="S915" i="3"/>
  <c r="R915" i="3"/>
  <c r="Q915" i="3"/>
  <c r="P915" i="3"/>
  <c r="O915" i="3"/>
  <c r="N915" i="3"/>
  <c r="M915" i="3"/>
  <c r="L915" i="3"/>
  <c r="K915" i="3"/>
  <c r="J915" i="3"/>
  <c r="I915" i="3"/>
  <c r="H915" i="3"/>
  <c r="G915" i="3"/>
  <c r="F915" i="3"/>
  <c r="U914" i="3"/>
  <c r="T914" i="3"/>
  <c r="S914" i="3"/>
  <c r="R914" i="3"/>
  <c r="Q914" i="3"/>
  <c r="P914" i="3"/>
  <c r="O914" i="3"/>
  <c r="N914" i="3"/>
  <c r="M914" i="3"/>
  <c r="L914" i="3"/>
  <c r="K914" i="3"/>
  <c r="J914" i="3"/>
  <c r="I914" i="3"/>
  <c r="H914" i="3"/>
  <c r="G914" i="3"/>
  <c r="F914" i="3"/>
  <c r="U913" i="3"/>
  <c r="T913" i="3"/>
  <c r="S913" i="3"/>
  <c r="R913" i="3"/>
  <c r="Q913" i="3"/>
  <c r="P913" i="3"/>
  <c r="O913" i="3"/>
  <c r="N913" i="3"/>
  <c r="M913" i="3"/>
  <c r="L913" i="3"/>
  <c r="K913" i="3"/>
  <c r="J913" i="3"/>
  <c r="I913" i="3"/>
  <c r="H913" i="3"/>
  <c r="G913" i="3"/>
  <c r="F913" i="3"/>
  <c r="U912" i="3"/>
  <c r="T912" i="3"/>
  <c r="S912" i="3"/>
  <c r="R912" i="3"/>
  <c r="Q912" i="3"/>
  <c r="P912" i="3"/>
  <c r="O912" i="3"/>
  <c r="N912" i="3"/>
  <c r="M912" i="3"/>
  <c r="L912" i="3"/>
  <c r="K912" i="3"/>
  <c r="J912" i="3"/>
  <c r="I912" i="3"/>
  <c r="H912" i="3"/>
  <c r="G912" i="3"/>
  <c r="F912" i="3"/>
  <c r="U911" i="3"/>
  <c r="T911" i="3"/>
  <c r="S911" i="3"/>
  <c r="R911" i="3"/>
  <c r="Q911" i="3"/>
  <c r="P911" i="3"/>
  <c r="O911" i="3"/>
  <c r="N911" i="3"/>
  <c r="M911" i="3"/>
  <c r="L911" i="3"/>
  <c r="K911" i="3"/>
  <c r="J911" i="3"/>
  <c r="I911" i="3"/>
  <c r="H911" i="3"/>
  <c r="G911" i="3"/>
  <c r="F911" i="3"/>
  <c r="U910" i="3"/>
  <c r="T910" i="3"/>
  <c r="S910" i="3"/>
  <c r="R910" i="3"/>
  <c r="Q910" i="3"/>
  <c r="P910" i="3"/>
  <c r="O910" i="3"/>
  <c r="N910" i="3"/>
  <c r="M910" i="3"/>
  <c r="L910" i="3"/>
  <c r="K910" i="3"/>
  <c r="J910" i="3"/>
  <c r="I910" i="3"/>
  <c r="H910" i="3"/>
  <c r="G910" i="3"/>
  <c r="F910" i="3"/>
  <c r="U909" i="3"/>
  <c r="T909" i="3"/>
  <c r="S909" i="3"/>
  <c r="R909" i="3"/>
  <c r="Q909" i="3"/>
  <c r="P909" i="3"/>
  <c r="O909" i="3"/>
  <c r="N909" i="3"/>
  <c r="M909" i="3"/>
  <c r="L909" i="3"/>
  <c r="K909" i="3"/>
  <c r="J909" i="3"/>
  <c r="I909" i="3"/>
  <c r="H909" i="3"/>
  <c r="G909" i="3"/>
  <c r="F909" i="3"/>
  <c r="U908" i="3"/>
  <c r="T908" i="3"/>
  <c r="S908" i="3"/>
  <c r="R908" i="3"/>
  <c r="Q908" i="3"/>
  <c r="P908" i="3"/>
  <c r="O908" i="3"/>
  <c r="N908" i="3"/>
  <c r="M908" i="3"/>
  <c r="L908" i="3"/>
  <c r="K908" i="3"/>
  <c r="J908" i="3"/>
  <c r="I908" i="3"/>
  <c r="H908" i="3"/>
  <c r="G908" i="3"/>
  <c r="F908" i="3"/>
  <c r="U907" i="3"/>
  <c r="T907" i="3"/>
  <c r="S907" i="3"/>
  <c r="R907" i="3"/>
  <c r="Q907" i="3"/>
  <c r="P907" i="3"/>
  <c r="O907" i="3"/>
  <c r="N907" i="3"/>
  <c r="M907" i="3"/>
  <c r="L907" i="3"/>
  <c r="K907" i="3"/>
  <c r="J907" i="3"/>
  <c r="I907" i="3"/>
  <c r="H907" i="3"/>
  <c r="G907" i="3"/>
  <c r="F907" i="3"/>
  <c r="U906" i="3"/>
  <c r="T906" i="3"/>
  <c r="S906" i="3"/>
  <c r="R906" i="3"/>
  <c r="Q906" i="3"/>
  <c r="P906" i="3"/>
  <c r="O906" i="3"/>
  <c r="N906" i="3"/>
  <c r="M906" i="3"/>
  <c r="L906" i="3"/>
  <c r="K906" i="3"/>
  <c r="J906" i="3"/>
  <c r="I906" i="3"/>
  <c r="H906" i="3"/>
  <c r="G906" i="3"/>
  <c r="F906" i="3"/>
  <c r="U905" i="3"/>
  <c r="T905" i="3"/>
  <c r="S905" i="3"/>
  <c r="R905" i="3"/>
  <c r="Q905" i="3"/>
  <c r="P905" i="3"/>
  <c r="O905" i="3"/>
  <c r="N905" i="3"/>
  <c r="M905" i="3"/>
  <c r="L905" i="3"/>
  <c r="K905" i="3"/>
  <c r="J905" i="3"/>
  <c r="I905" i="3"/>
  <c r="H905" i="3"/>
  <c r="G905" i="3"/>
  <c r="F905" i="3"/>
  <c r="U904" i="3"/>
  <c r="T904" i="3"/>
  <c r="S904" i="3"/>
  <c r="R904" i="3"/>
  <c r="Q904" i="3"/>
  <c r="P904" i="3"/>
  <c r="O904" i="3"/>
  <c r="N904" i="3"/>
  <c r="M904" i="3"/>
  <c r="L904" i="3"/>
  <c r="K904" i="3"/>
  <c r="J904" i="3"/>
  <c r="I904" i="3"/>
  <c r="H904" i="3"/>
  <c r="G904" i="3"/>
  <c r="F904" i="3"/>
  <c r="U903" i="3"/>
  <c r="T903" i="3"/>
  <c r="S903" i="3"/>
  <c r="R903" i="3"/>
  <c r="Q903" i="3"/>
  <c r="P903" i="3"/>
  <c r="O903" i="3"/>
  <c r="N903" i="3"/>
  <c r="M903" i="3"/>
  <c r="L903" i="3"/>
  <c r="K903" i="3"/>
  <c r="J903" i="3"/>
  <c r="I903" i="3"/>
  <c r="H903" i="3"/>
  <c r="G903" i="3"/>
  <c r="F903" i="3"/>
  <c r="U902" i="3"/>
  <c r="T902" i="3"/>
  <c r="S902" i="3"/>
  <c r="R902" i="3"/>
  <c r="Q902" i="3"/>
  <c r="P902" i="3"/>
  <c r="O902" i="3"/>
  <c r="N902" i="3"/>
  <c r="M902" i="3"/>
  <c r="L902" i="3"/>
  <c r="K902" i="3"/>
  <c r="J902" i="3"/>
  <c r="I902" i="3"/>
  <c r="H902" i="3"/>
  <c r="G902" i="3"/>
  <c r="F902" i="3"/>
  <c r="U901" i="3"/>
  <c r="T901" i="3"/>
  <c r="S901" i="3"/>
  <c r="R901" i="3"/>
  <c r="Q901" i="3"/>
  <c r="P901" i="3"/>
  <c r="O901" i="3"/>
  <c r="N901" i="3"/>
  <c r="M901" i="3"/>
  <c r="L901" i="3"/>
  <c r="K901" i="3"/>
  <c r="J901" i="3"/>
  <c r="I901" i="3"/>
  <c r="H901" i="3"/>
  <c r="G901" i="3"/>
  <c r="F901" i="3"/>
  <c r="U900" i="3"/>
  <c r="T900" i="3"/>
  <c r="S900" i="3"/>
  <c r="R900" i="3"/>
  <c r="Q900" i="3"/>
  <c r="P900" i="3"/>
  <c r="O900" i="3"/>
  <c r="N900" i="3"/>
  <c r="M900" i="3"/>
  <c r="L900" i="3"/>
  <c r="K900" i="3"/>
  <c r="J900" i="3"/>
  <c r="I900" i="3"/>
  <c r="H900" i="3"/>
  <c r="G900" i="3"/>
  <c r="F900" i="3"/>
  <c r="U899" i="3"/>
  <c r="T899" i="3"/>
  <c r="S899" i="3"/>
  <c r="R899" i="3"/>
  <c r="Q899" i="3"/>
  <c r="P899" i="3"/>
  <c r="O899" i="3"/>
  <c r="N899" i="3"/>
  <c r="M899" i="3"/>
  <c r="L899" i="3"/>
  <c r="K899" i="3"/>
  <c r="J899" i="3"/>
  <c r="I899" i="3"/>
  <c r="H899" i="3"/>
  <c r="G899" i="3"/>
  <c r="F899" i="3"/>
  <c r="U898" i="3"/>
  <c r="T898" i="3"/>
  <c r="S898" i="3"/>
  <c r="R898" i="3"/>
  <c r="Q898" i="3"/>
  <c r="P898" i="3"/>
  <c r="O898" i="3"/>
  <c r="N898" i="3"/>
  <c r="M898" i="3"/>
  <c r="L898" i="3"/>
  <c r="K898" i="3"/>
  <c r="J898" i="3"/>
  <c r="I898" i="3"/>
  <c r="H898" i="3"/>
  <c r="G898" i="3"/>
  <c r="F898" i="3"/>
  <c r="U897" i="3"/>
  <c r="T897" i="3"/>
  <c r="S897" i="3"/>
  <c r="R897" i="3"/>
  <c r="Q897" i="3"/>
  <c r="P897" i="3"/>
  <c r="O897" i="3"/>
  <c r="N897" i="3"/>
  <c r="M897" i="3"/>
  <c r="L897" i="3"/>
  <c r="K897" i="3"/>
  <c r="J897" i="3"/>
  <c r="I897" i="3"/>
  <c r="H897" i="3"/>
  <c r="G897" i="3"/>
  <c r="F897" i="3"/>
  <c r="U896" i="3"/>
  <c r="T896" i="3"/>
  <c r="S896" i="3"/>
  <c r="R896" i="3"/>
  <c r="Q896" i="3"/>
  <c r="P896" i="3"/>
  <c r="O896" i="3"/>
  <c r="N896" i="3"/>
  <c r="M896" i="3"/>
  <c r="L896" i="3"/>
  <c r="K896" i="3"/>
  <c r="J896" i="3"/>
  <c r="I896" i="3"/>
  <c r="H896" i="3"/>
  <c r="G896" i="3"/>
  <c r="F896" i="3"/>
  <c r="U895" i="3"/>
  <c r="T895" i="3"/>
  <c r="S895" i="3"/>
  <c r="R895" i="3"/>
  <c r="Q895" i="3"/>
  <c r="P895" i="3"/>
  <c r="O895" i="3"/>
  <c r="N895" i="3"/>
  <c r="M895" i="3"/>
  <c r="L895" i="3"/>
  <c r="K895" i="3"/>
  <c r="J895" i="3"/>
  <c r="I895" i="3"/>
  <c r="H895" i="3"/>
  <c r="G895" i="3"/>
  <c r="F895" i="3"/>
  <c r="U894" i="3"/>
  <c r="T894" i="3"/>
  <c r="S894" i="3"/>
  <c r="R894" i="3"/>
  <c r="Q894" i="3"/>
  <c r="P894" i="3"/>
  <c r="O894" i="3"/>
  <c r="N894" i="3"/>
  <c r="M894" i="3"/>
  <c r="L894" i="3"/>
  <c r="K894" i="3"/>
  <c r="J894" i="3"/>
  <c r="I894" i="3"/>
  <c r="H894" i="3"/>
  <c r="G894" i="3"/>
  <c r="F894" i="3"/>
  <c r="U893" i="3"/>
  <c r="T893" i="3"/>
  <c r="S893" i="3"/>
  <c r="R893" i="3"/>
  <c r="Q893" i="3"/>
  <c r="P893" i="3"/>
  <c r="O893" i="3"/>
  <c r="N893" i="3"/>
  <c r="M893" i="3"/>
  <c r="L893" i="3"/>
  <c r="K893" i="3"/>
  <c r="J893" i="3"/>
  <c r="I893" i="3"/>
  <c r="H893" i="3"/>
  <c r="G893" i="3"/>
  <c r="F893" i="3"/>
  <c r="U892" i="3"/>
  <c r="T892" i="3"/>
  <c r="S892" i="3"/>
  <c r="R892" i="3"/>
  <c r="Q892" i="3"/>
  <c r="P892" i="3"/>
  <c r="O892" i="3"/>
  <c r="N892" i="3"/>
  <c r="M892" i="3"/>
  <c r="L892" i="3"/>
  <c r="K892" i="3"/>
  <c r="J892" i="3"/>
  <c r="I892" i="3"/>
  <c r="H892" i="3"/>
  <c r="G892" i="3"/>
  <c r="F892" i="3"/>
  <c r="U891" i="3"/>
  <c r="T891" i="3"/>
  <c r="S891" i="3"/>
  <c r="R891" i="3"/>
  <c r="Q891" i="3"/>
  <c r="P891" i="3"/>
  <c r="O891" i="3"/>
  <c r="N891" i="3"/>
  <c r="M891" i="3"/>
  <c r="L891" i="3"/>
  <c r="K891" i="3"/>
  <c r="J891" i="3"/>
  <c r="I891" i="3"/>
  <c r="H891" i="3"/>
  <c r="G891" i="3"/>
  <c r="F891" i="3"/>
  <c r="U890" i="3"/>
  <c r="T890" i="3"/>
  <c r="S890" i="3"/>
  <c r="R890" i="3"/>
  <c r="Q890" i="3"/>
  <c r="P890" i="3"/>
  <c r="O890" i="3"/>
  <c r="N890" i="3"/>
  <c r="M890" i="3"/>
  <c r="L890" i="3"/>
  <c r="K890" i="3"/>
  <c r="J890" i="3"/>
  <c r="I890" i="3"/>
  <c r="H890" i="3"/>
  <c r="G890" i="3"/>
  <c r="F890" i="3"/>
  <c r="U889" i="3"/>
  <c r="T889" i="3"/>
  <c r="S889" i="3"/>
  <c r="R889" i="3"/>
  <c r="Q889" i="3"/>
  <c r="P889" i="3"/>
  <c r="O889" i="3"/>
  <c r="N889" i="3"/>
  <c r="M889" i="3"/>
  <c r="L889" i="3"/>
  <c r="K889" i="3"/>
  <c r="J889" i="3"/>
  <c r="I889" i="3"/>
  <c r="H889" i="3"/>
  <c r="G889" i="3"/>
  <c r="F889" i="3"/>
  <c r="U888" i="3"/>
  <c r="T888" i="3"/>
  <c r="S888" i="3"/>
  <c r="R888" i="3"/>
  <c r="Q888" i="3"/>
  <c r="P888" i="3"/>
  <c r="O888" i="3"/>
  <c r="N888" i="3"/>
  <c r="M888" i="3"/>
  <c r="L888" i="3"/>
  <c r="K888" i="3"/>
  <c r="J888" i="3"/>
  <c r="I888" i="3"/>
  <c r="H888" i="3"/>
  <c r="G888" i="3"/>
  <c r="F888" i="3"/>
  <c r="U887" i="3"/>
  <c r="T887" i="3"/>
  <c r="S887" i="3"/>
  <c r="R887" i="3"/>
  <c r="Q887" i="3"/>
  <c r="P887" i="3"/>
  <c r="O887" i="3"/>
  <c r="N887" i="3"/>
  <c r="M887" i="3"/>
  <c r="L887" i="3"/>
  <c r="K887" i="3"/>
  <c r="J887" i="3"/>
  <c r="I887" i="3"/>
  <c r="H887" i="3"/>
  <c r="G887" i="3"/>
  <c r="F887" i="3"/>
  <c r="U886" i="3"/>
  <c r="T886" i="3"/>
  <c r="S886" i="3"/>
  <c r="R886" i="3"/>
  <c r="Q886" i="3"/>
  <c r="P886" i="3"/>
  <c r="O886" i="3"/>
  <c r="N886" i="3"/>
  <c r="M886" i="3"/>
  <c r="L886" i="3"/>
  <c r="K886" i="3"/>
  <c r="J886" i="3"/>
  <c r="I886" i="3"/>
  <c r="H886" i="3"/>
  <c r="G886" i="3"/>
  <c r="F886" i="3"/>
  <c r="U885" i="3"/>
  <c r="T885" i="3"/>
  <c r="S885" i="3"/>
  <c r="R885" i="3"/>
  <c r="Q885" i="3"/>
  <c r="P885" i="3"/>
  <c r="O885" i="3"/>
  <c r="N885" i="3"/>
  <c r="M885" i="3"/>
  <c r="L885" i="3"/>
  <c r="K885" i="3"/>
  <c r="J885" i="3"/>
  <c r="I885" i="3"/>
  <c r="H885" i="3"/>
  <c r="G885" i="3"/>
  <c r="F885" i="3"/>
  <c r="U884" i="3"/>
  <c r="T884" i="3"/>
  <c r="S884" i="3"/>
  <c r="R884" i="3"/>
  <c r="Q884" i="3"/>
  <c r="P884" i="3"/>
  <c r="O884" i="3"/>
  <c r="N884" i="3"/>
  <c r="M884" i="3"/>
  <c r="L884" i="3"/>
  <c r="K884" i="3"/>
  <c r="J884" i="3"/>
  <c r="I884" i="3"/>
  <c r="H884" i="3"/>
  <c r="G884" i="3"/>
  <c r="F884" i="3"/>
  <c r="U883" i="3"/>
  <c r="T883" i="3"/>
  <c r="S883" i="3"/>
  <c r="R883" i="3"/>
  <c r="Q883" i="3"/>
  <c r="P883" i="3"/>
  <c r="O883" i="3"/>
  <c r="N883" i="3"/>
  <c r="M883" i="3"/>
  <c r="L883" i="3"/>
  <c r="K883" i="3"/>
  <c r="J883" i="3"/>
  <c r="I883" i="3"/>
  <c r="H883" i="3"/>
  <c r="G883" i="3"/>
  <c r="F883" i="3"/>
  <c r="U882" i="3"/>
  <c r="T882" i="3"/>
  <c r="S882" i="3"/>
  <c r="R882" i="3"/>
  <c r="Q882" i="3"/>
  <c r="P882" i="3"/>
  <c r="O882" i="3"/>
  <c r="N882" i="3"/>
  <c r="M882" i="3"/>
  <c r="L882" i="3"/>
  <c r="K882" i="3"/>
  <c r="J882" i="3"/>
  <c r="I882" i="3"/>
  <c r="H882" i="3"/>
  <c r="G882" i="3"/>
  <c r="F882" i="3"/>
  <c r="U881" i="3"/>
  <c r="T881" i="3"/>
  <c r="S881" i="3"/>
  <c r="R881" i="3"/>
  <c r="Q881" i="3"/>
  <c r="P881" i="3"/>
  <c r="O881" i="3"/>
  <c r="N881" i="3"/>
  <c r="M881" i="3"/>
  <c r="L881" i="3"/>
  <c r="K881" i="3"/>
  <c r="J881" i="3"/>
  <c r="I881" i="3"/>
  <c r="H881" i="3"/>
  <c r="G881" i="3"/>
  <c r="F881" i="3"/>
  <c r="U880" i="3"/>
  <c r="T880" i="3"/>
  <c r="S880" i="3"/>
  <c r="R880" i="3"/>
  <c r="Q880" i="3"/>
  <c r="P880" i="3"/>
  <c r="O880" i="3"/>
  <c r="N880" i="3"/>
  <c r="M880" i="3"/>
  <c r="L880" i="3"/>
  <c r="K880" i="3"/>
  <c r="J880" i="3"/>
  <c r="I880" i="3"/>
  <c r="H880" i="3"/>
  <c r="G880" i="3"/>
  <c r="F880" i="3"/>
  <c r="U879" i="3"/>
  <c r="T879" i="3"/>
  <c r="S879" i="3"/>
  <c r="R879" i="3"/>
  <c r="Q879" i="3"/>
  <c r="P879" i="3"/>
  <c r="O879" i="3"/>
  <c r="N879" i="3"/>
  <c r="M879" i="3"/>
  <c r="L879" i="3"/>
  <c r="K879" i="3"/>
  <c r="J879" i="3"/>
  <c r="I879" i="3"/>
  <c r="H879" i="3"/>
  <c r="G879" i="3"/>
  <c r="F879" i="3"/>
  <c r="C877" i="3"/>
  <c r="U876" i="3"/>
  <c r="T876" i="3"/>
  <c r="S876" i="3"/>
  <c r="R876" i="3"/>
  <c r="Q876" i="3"/>
  <c r="P876" i="3"/>
  <c r="O876" i="3"/>
  <c r="N876" i="3"/>
  <c r="M876" i="3"/>
  <c r="L876" i="3"/>
  <c r="K876" i="3"/>
  <c r="J876" i="3"/>
  <c r="V876" i="3" s="1"/>
  <c r="I876" i="3"/>
  <c r="H876" i="3"/>
  <c r="G876" i="3"/>
  <c r="F876" i="3"/>
  <c r="U875" i="3"/>
  <c r="T875" i="3"/>
  <c r="S875" i="3"/>
  <c r="R875" i="3"/>
  <c r="Q875" i="3"/>
  <c r="P875" i="3"/>
  <c r="O875" i="3"/>
  <c r="N875" i="3"/>
  <c r="M875" i="3"/>
  <c r="L875" i="3"/>
  <c r="K875" i="3"/>
  <c r="J875" i="3"/>
  <c r="I875" i="3"/>
  <c r="H875" i="3"/>
  <c r="G875" i="3"/>
  <c r="F875" i="3"/>
  <c r="U874" i="3"/>
  <c r="T874" i="3"/>
  <c r="S874" i="3"/>
  <c r="R874" i="3"/>
  <c r="Q874" i="3"/>
  <c r="P874" i="3"/>
  <c r="O874" i="3"/>
  <c r="N874" i="3"/>
  <c r="M874" i="3"/>
  <c r="L874" i="3"/>
  <c r="K874" i="3"/>
  <c r="J874" i="3"/>
  <c r="I874" i="3"/>
  <c r="H874" i="3"/>
  <c r="G874" i="3"/>
  <c r="F874" i="3"/>
  <c r="U873" i="3"/>
  <c r="T873" i="3"/>
  <c r="S873" i="3"/>
  <c r="R873" i="3"/>
  <c r="Q873" i="3"/>
  <c r="P873" i="3"/>
  <c r="O873" i="3"/>
  <c r="N873" i="3"/>
  <c r="M873" i="3"/>
  <c r="L873" i="3"/>
  <c r="K873" i="3"/>
  <c r="J873" i="3"/>
  <c r="V873" i="3" s="1"/>
  <c r="I873" i="3"/>
  <c r="H873" i="3"/>
  <c r="G873" i="3"/>
  <c r="F873" i="3"/>
  <c r="U872" i="3"/>
  <c r="T872" i="3"/>
  <c r="S872" i="3"/>
  <c r="R872" i="3"/>
  <c r="Q872" i="3"/>
  <c r="P872" i="3"/>
  <c r="O872" i="3"/>
  <c r="N872" i="3"/>
  <c r="M872" i="3"/>
  <c r="L872" i="3"/>
  <c r="K872" i="3"/>
  <c r="J872" i="3"/>
  <c r="I872" i="3"/>
  <c r="H872" i="3"/>
  <c r="G872" i="3"/>
  <c r="F872" i="3"/>
  <c r="U871" i="3"/>
  <c r="T871" i="3"/>
  <c r="S871" i="3"/>
  <c r="R871" i="3"/>
  <c r="Q871" i="3"/>
  <c r="P871" i="3"/>
  <c r="O871" i="3"/>
  <c r="N871" i="3"/>
  <c r="M871" i="3"/>
  <c r="L871" i="3"/>
  <c r="K871" i="3"/>
  <c r="J871" i="3"/>
  <c r="I871" i="3"/>
  <c r="H871" i="3"/>
  <c r="G871" i="3"/>
  <c r="F871" i="3"/>
  <c r="U870" i="3"/>
  <c r="T870" i="3"/>
  <c r="S870" i="3"/>
  <c r="R870" i="3"/>
  <c r="Q870" i="3"/>
  <c r="P870" i="3"/>
  <c r="O870" i="3"/>
  <c r="N870" i="3"/>
  <c r="M870" i="3"/>
  <c r="L870" i="3"/>
  <c r="K870" i="3"/>
  <c r="J870" i="3"/>
  <c r="V870" i="3" s="1"/>
  <c r="I870" i="3"/>
  <c r="H870" i="3"/>
  <c r="G870" i="3"/>
  <c r="F870" i="3"/>
  <c r="U869" i="3"/>
  <c r="T869" i="3"/>
  <c r="S869" i="3"/>
  <c r="R869" i="3"/>
  <c r="Q869" i="3"/>
  <c r="P869" i="3"/>
  <c r="O869" i="3"/>
  <c r="N869" i="3"/>
  <c r="M869" i="3"/>
  <c r="L869" i="3"/>
  <c r="K869" i="3"/>
  <c r="J869" i="3"/>
  <c r="I869" i="3"/>
  <c r="H869" i="3"/>
  <c r="G869" i="3"/>
  <c r="F869" i="3"/>
  <c r="U868" i="3"/>
  <c r="T868" i="3"/>
  <c r="S868" i="3"/>
  <c r="R868" i="3"/>
  <c r="Q868" i="3"/>
  <c r="P868" i="3"/>
  <c r="O868" i="3"/>
  <c r="N868" i="3"/>
  <c r="M868" i="3"/>
  <c r="L868" i="3"/>
  <c r="K868" i="3"/>
  <c r="J868" i="3"/>
  <c r="I868" i="3"/>
  <c r="H868" i="3"/>
  <c r="G868" i="3"/>
  <c r="F868" i="3"/>
  <c r="U867" i="3"/>
  <c r="T867" i="3"/>
  <c r="S867" i="3"/>
  <c r="R867" i="3"/>
  <c r="Q867" i="3"/>
  <c r="P867" i="3"/>
  <c r="O867" i="3"/>
  <c r="N867" i="3"/>
  <c r="M867" i="3"/>
  <c r="L867" i="3"/>
  <c r="K867" i="3"/>
  <c r="J867" i="3"/>
  <c r="V867" i="3" s="1"/>
  <c r="I867" i="3"/>
  <c r="H867" i="3"/>
  <c r="G867" i="3"/>
  <c r="F867" i="3"/>
  <c r="U866" i="3"/>
  <c r="T866" i="3"/>
  <c r="S866" i="3"/>
  <c r="R866" i="3"/>
  <c r="Q866" i="3"/>
  <c r="P866" i="3"/>
  <c r="O866" i="3"/>
  <c r="N866" i="3"/>
  <c r="M866" i="3"/>
  <c r="L866" i="3"/>
  <c r="K866" i="3"/>
  <c r="J866" i="3"/>
  <c r="I866" i="3"/>
  <c r="H866" i="3"/>
  <c r="G866" i="3"/>
  <c r="F866" i="3"/>
  <c r="U865" i="3"/>
  <c r="T865" i="3"/>
  <c r="S865" i="3"/>
  <c r="R865" i="3"/>
  <c r="Q865" i="3"/>
  <c r="P865" i="3"/>
  <c r="O865" i="3"/>
  <c r="N865" i="3"/>
  <c r="M865" i="3"/>
  <c r="L865" i="3"/>
  <c r="K865" i="3"/>
  <c r="J865" i="3"/>
  <c r="I865" i="3"/>
  <c r="H865" i="3"/>
  <c r="G865" i="3"/>
  <c r="F865" i="3"/>
  <c r="U864" i="3"/>
  <c r="T864" i="3"/>
  <c r="S864" i="3"/>
  <c r="R864" i="3"/>
  <c r="Q864" i="3"/>
  <c r="P864" i="3"/>
  <c r="O864" i="3"/>
  <c r="N864" i="3"/>
  <c r="M864" i="3"/>
  <c r="L864" i="3"/>
  <c r="K864" i="3"/>
  <c r="J864" i="3"/>
  <c r="I864" i="3"/>
  <c r="H864" i="3"/>
  <c r="G864" i="3"/>
  <c r="F864" i="3"/>
  <c r="U863" i="3"/>
  <c r="T863" i="3"/>
  <c r="S863" i="3"/>
  <c r="R863" i="3"/>
  <c r="Q863" i="3"/>
  <c r="P863" i="3"/>
  <c r="O863" i="3"/>
  <c r="N863" i="3"/>
  <c r="M863" i="3"/>
  <c r="L863" i="3"/>
  <c r="K863" i="3"/>
  <c r="J863" i="3"/>
  <c r="I863" i="3"/>
  <c r="H863" i="3"/>
  <c r="G863" i="3"/>
  <c r="F863" i="3"/>
  <c r="U862" i="3"/>
  <c r="T862" i="3"/>
  <c r="S862" i="3"/>
  <c r="R862" i="3"/>
  <c r="Q862" i="3"/>
  <c r="P862" i="3"/>
  <c r="O862" i="3"/>
  <c r="N862" i="3"/>
  <c r="M862" i="3"/>
  <c r="L862" i="3"/>
  <c r="K862" i="3"/>
  <c r="J862" i="3"/>
  <c r="I862" i="3"/>
  <c r="H862" i="3"/>
  <c r="G862" i="3"/>
  <c r="F862" i="3"/>
  <c r="U861" i="3"/>
  <c r="T861" i="3"/>
  <c r="S861" i="3"/>
  <c r="R861" i="3"/>
  <c r="Q861" i="3"/>
  <c r="P861" i="3"/>
  <c r="O861" i="3"/>
  <c r="N861" i="3"/>
  <c r="M861" i="3"/>
  <c r="L861" i="3"/>
  <c r="K861" i="3"/>
  <c r="J861" i="3"/>
  <c r="V861" i="3" s="1"/>
  <c r="I861" i="3"/>
  <c r="H861" i="3"/>
  <c r="G861" i="3"/>
  <c r="F861" i="3"/>
  <c r="U860" i="3"/>
  <c r="T860" i="3"/>
  <c r="S860" i="3"/>
  <c r="R860" i="3"/>
  <c r="Q860" i="3"/>
  <c r="P860" i="3"/>
  <c r="O860" i="3"/>
  <c r="N860" i="3"/>
  <c r="M860" i="3"/>
  <c r="L860" i="3"/>
  <c r="K860" i="3"/>
  <c r="J860" i="3"/>
  <c r="I860" i="3"/>
  <c r="H860" i="3"/>
  <c r="G860" i="3"/>
  <c r="F860" i="3"/>
  <c r="U859" i="3"/>
  <c r="T859" i="3"/>
  <c r="S859" i="3"/>
  <c r="R859" i="3"/>
  <c r="Q859" i="3"/>
  <c r="P859" i="3"/>
  <c r="O859" i="3"/>
  <c r="N859" i="3"/>
  <c r="M859" i="3"/>
  <c r="L859" i="3"/>
  <c r="K859" i="3"/>
  <c r="J859" i="3"/>
  <c r="I859" i="3"/>
  <c r="H859" i="3"/>
  <c r="G859" i="3"/>
  <c r="F859" i="3"/>
  <c r="U858" i="3"/>
  <c r="T858" i="3"/>
  <c r="S858" i="3"/>
  <c r="R858" i="3"/>
  <c r="Q858" i="3"/>
  <c r="P858" i="3"/>
  <c r="O858" i="3"/>
  <c r="N858" i="3"/>
  <c r="M858" i="3"/>
  <c r="L858" i="3"/>
  <c r="K858" i="3"/>
  <c r="J858" i="3"/>
  <c r="I858" i="3"/>
  <c r="H858" i="3"/>
  <c r="G858" i="3"/>
  <c r="F858" i="3"/>
  <c r="U857" i="3"/>
  <c r="T857" i="3"/>
  <c r="S857" i="3"/>
  <c r="R857" i="3"/>
  <c r="Q857" i="3"/>
  <c r="P857" i="3"/>
  <c r="O857" i="3"/>
  <c r="N857" i="3"/>
  <c r="M857" i="3"/>
  <c r="L857" i="3"/>
  <c r="K857" i="3"/>
  <c r="J857" i="3"/>
  <c r="I857" i="3"/>
  <c r="H857" i="3"/>
  <c r="G857" i="3"/>
  <c r="F857" i="3"/>
  <c r="U856" i="3"/>
  <c r="T856" i="3"/>
  <c r="S856" i="3"/>
  <c r="R856" i="3"/>
  <c r="Q856" i="3"/>
  <c r="P856" i="3"/>
  <c r="O856" i="3"/>
  <c r="N856" i="3"/>
  <c r="M856" i="3"/>
  <c r="L856" i="3"/>
  <c r="K856" i="3"/>
  <c r="J856" i="3"/>
  <c r="I856" i="3"/>
  <c r="H856" i="3"/>
  <c r="G856" i="3"/>
  <c r="F856" i="3"/>
  <c r="U855" i="3"/>
  <c r="T855" i="3"/>
  <c r="S855" i="3"/>
  <c r="R855" i="3"/>
  <c r="Q855" i="3"/>
  <c r="P855" i="3"/>
  <c r="O855" i="3"/>
  <c r="N855" i="3"/>
  <c r="M855" i="3"/>
  <c r="L855" i="3"/>
  <c r="K855" i="3"/>
  <c r="J855" i="3"/>
  <c r="V855" i="3" s="1"/>
  <c r="I855" i="3"/>
  <c r="H855" i="3"/>
  <c r="G855" i="3"/>
  <c r="F855" i="3"/>
  <c r="U854" i="3"/>
  <c r="T854" i="3"/>
  <c r="S854" i="3"/>
  <c r="R854" i="3"/>
  <c r="Q854" i="3"/>
  <c r="P854" i="3"/>
  <c r="O854" i="3"/>
  <c r="N854" i="3"/>
  <c r="M854" i="3"/>
  <c r="L854" i="3"/>
  <c r="K854" i="3"/>
  <c r="J854" i="3"/>
  <c r="I854" i="3"/>
  <c r="H854" i="3"/>
  <c r="G854" i="3"/>
  <c r="F854" i="3"/>
  <c r="U853" i="3"/>
  <c r="T853" i="3"/>
  <c r="S853" i="3"/>
  <c r="R853" i="3"/>
  <c r="Q853" i="3"/>
  <c r="P853" i="3"/>
  <c r="O853" i="3"/>
  <c r="N853" i="3"/>
  <c r="M853" i="3"/>
  <c r="L853" i="3"/>
  <c r="K853" i="3"/>
  <c r="J853" i="3"/>
  <c r="I853" i="3"/>
  <c r="H853" i="3"/>
  <c r="G853" i="3"/>
  <c r="F853" i="3"/>
  <c r="U852" i="3"/>
  <c r="T852" i="3"/>
  <c r="S852" i="3"/>
  <c r="R852" i="3"/>
  <c r="Q852" i="3"/>
  <c r="P852" i="3"/>
  <c r="O852" i="3"/>
  <c r="N852" i="3"/>
  <c r="M852" i="3"/>
  <c r="L852" i="3"/>
  <c r="K852" i="3"/>
  <c r="J852" i="3"/>
  <c r="I852" i="3"/>
  <c r="H852" i="3"/>
  <c r="G852" i="3"/>
  <c r="F852" i="3"/>
  <c r="U851" i="3"/>
  <c r="T851" i="3"/>
  <c r="S851" i="3"/>
  <c r="R851" i="3"/>
  <c r="Q851" i="3"/>
  <c r="P851" i="3"/>
  <c r="O851" i="3"/>
  <c r="N851" i="3"/>
  <c r="M851" i="3"/>
  <c r="L851" i="3"/>
  <c r="K851" i="3"/>
  <c r="J851" i="3"/>
  <c r="I851" i="3"/>
  <c r="H851" i="3"/>
  <c r="G851" i="3"/>
  <c r="F851" i="3"/>
  <c r="U850" i="3"/>
  <c r="T850" i="3"/>
  <c r="S850" i="3"/>
  <c r="R850" i="3"/>
  <c r="Q850" i="3"/>
  <c r="P850" i="3"/>
  <c r="O850" i="3"/>
  <c r="N850" i="3"/>
  <c r="M850" i="3"/>
  <c r="L850" i="3"/>
  <c r="K850" i="3"/>
  <c r="J850" i="3"/>
  <c r="I850" i="3"/>
  <c r="H850" i="3"/>
  <c r="G850" i="3"/>
  <c r="F850" i="3"/>
  <c r="U849" i="3"/>
  <c r="T849" i="3"/>
  <c r="S849" i="3"/>
  <c r="R849" i="3"/>
  <c r="Q849" i="3"/>
  <c r="P849" i="3"/>
  <c r="O849" i="3"/>
  <c r="N849" i="3"/>
  <c r="M849" i="3"/>
  <c r="L849" i="3"/>
  <c r="K849" i="3"/>
  <c r="J849" i="3"/>
  <c r="V849" i="3" s="1"/>
  <c r="I849" i="3"/>
  <c r="H849" i="3"/>
  <c r="G849" i="3"/>
  <c r="F849" i="3"/>
  <c r="U848" i="3"/>
  <c r="T848" i="3"/>
  <c r="S848" i="3"/>
  <c r="R848" i="3"/>
  <c r="Q848" i="3"/>
  <c r="P848" i="3"/>
  <c r="O848" i="3"/>
  <c r="N848" i="3"/>
  <c r="M848" i="3"/>
  <c r="L848" i="3"/>
  <c r="K848" i="3"/>
  <c r="J848" i="3"/>
  <c r="I848" i="3"/>
  <c r="H848" i="3"/>
  <c r="G848" i="3"/>
  <c r="F848" i="3"/>
  <c r="U847" i="3"/>
  <c r="T847" i="3"/>
  <c r="S847" i="3"/>
  <c r="R847" i="3"/>
  <c r="Q847" i="3"/>
  <c r="P847" i="3"/>
  <c r="O847" i="3"/>
  <c r="N847" i="3"/>
  <c r="M847" i="3"/>
  <c r="L847" i="3"/>
  <c r="K847" i="3"/>
  <c r="J847" i="3"/>
  <c r="I847" i="3"/>
  <c r="H847" i="3"/>
  <c r="G847" i="3"/>
  <c r="F847" i="3"/>
  <c r="U846" i="3"/>
  <c r="T846" i="3"/>
  <c r="S846" i="3"/>
  <c r="R846" i="3"/>
  <c r="Q846" i="3"/>
  <c r="P846" i="3"/>
  <c r="O846" i="3"/>
  <c r="N846" i="3"/>
  <c r="M846" i="3"/>
  <c r="L846" i="3"/>
  <c r="K846" i="3"/>
  <c r="J846" i="3"/>
  <c r="V846" i="3" s="1"/>
  <c r="I846" i="3"/>
  <c r="H846" i="3"/>
  <c r="G846" i="3"/>
  <c r="F846" i="3"/>
  <c r="U845" i="3"/>
  <c r="T845" i="3"/>
  <c r="S845" i="3"/>
  <c r="R845" i="3"/>
  <c r="Q845" i="3"/>
  <c r="P845" i="3"/>
  <c r="O845" i="3"/>
  <c r="N845" i="3"/>
  <c r="M845" i="3"/>
  <c r="L845" i="3"/>
  <c r="K845" i="3"/>
  <c r="J845" i="3"/>
  <c r="I845" i="3"/>
  <c r="H845" i="3"/>
  <c r="G845" i="3"/>
  <c r="F845" i="3"/>
  <c r="C843" i="3"/>
  <c r="U842" i="3"/>
  <c r="T842" i="3"/>
  <c r="S842" i="3"/>
  <c r="R842" i="3"/>
  <c r="Q842" i="3"/>
  <c r="P842" i="3"/>
  <c r="O842" i="3"/>
  <c r="N842" i="3"/>
  <c r="M842" i="3"/>
  <c r="L842" i="3"/>
  <c r="K842" i="3"/>
  <c r="J842" i="3"/>
  <c r="I842" i="3"/>
  <c r="H842" i="3"/>
  <c r="G842" i="3"/>
  <c r="F842" i="3"/>
  <c r="U841" i="3"/>
  <c r="T841" i="3"/>
  <c r="S841" i="3"/>
  <c r="R841" i="3"/>
  <c r="Q841" i="3"/>
  <c r="P841" i="3"/>
  <c r="O841" i="3"/>
  <c r="N841" i="3"/>
  <c r="M841" i="3"/>
  <c r="L841" i="3"/>
  <c r="K841" i="3"/>
  <c r="J841" i="3"/>
  <c r="I841" i="3"/>
  <c r="H841" i="3"/>
  <c r="G841" i="3"/>
  <c r="F841" i="3"/>
  <c r="U840" i="3"/>
  <c r="T840" i="3"/>
  <c r="S840" i="3"/>
  <c r="R840" i="3"/>
  <c r="Q840" i="3"/>
  <c r="P840" i="3"/>
  <c r="O840" i="3"/>
  <c r="N840" i="3"/>
  <c r="M840" i="3"/>
  <c r="L840" i="3"/>
  <c r="K840" i="3"/>
  <c r="J840" i="3"/>
  <c r="I840" i="3"/>
  <c r="H840" i="3"/>
  <c r="G840" i="3"/>
  <c r="F840" i="3"/>
  <c r="U839" i="3"/>
  <c r="T839" i="3"/>
  <c r="S839" i="3"/>
  <c r="R839" i="3"/>
  <c r="Q839" i="3"/>
  <c r="P839" i="3"/>
  <c r="O839" i="3"/>
  <c r="N839" i="3"/>
  <c r="M839" i="3"/>
  <c r="L839" i="3"/>
  <c r="K839" i="3"/>
  <c r="J839" i="3"/>
  <c r="I839" i="3"/>
  <c r="H839" i="3"/>
  <c r="G839" i="3"/>
  <c r="F839" i="3"/>
  <c r="U838" i="3"/>
  <c r="T838" i="3"/>
  <c r="S838" i="3"/>
  <c r="R838" i="3"/>
  <c r="Q838" i="3"/>
  <c r="P838" i="3"/>
  <c r="O838" i="3"/>
  <c r="N838" i="3"/>
  <c r="M838" i="3"/>
  <c r="L838" i="3"/>
  <c r="K838" i="3"/>
  <c r="J838" i="3"/>
  <c r="I838" i="3"/>
  <c r="H838" i="3"/>
  <c r="G838" i="3"/>
  <c r="F838" i="3"/>
  <c r="U837" i="3"/>
  <c r="T837" i="3"/>
  <c r="S837" i="3"/>
  <c r="R837" i="3"/>
  <c r="Q837" i="3"/>
  <c r="P837" i="3"/>
  <c r="O837" i="3"/>
  <c r="N837" i="3"/>
  <c r="M837" i="3"/>
  <c r="L837" i="3"/>
  <c r="K837" i="3"/>
  <c r="J837" i="3"/>
  <c r="I837" i="3"/>
  <c r="H837" i="3"/>
  <c r="G837" i="3"/>
  <c r="F837" i="3"/>
  <c r="U836" i="3"/>
  <c r="T836" i="3"/>
  <c r="S836" i="3"/>
  <c r="R836" i="3"/>
  <c r="Q836" i="3"/>
  <c r="P836" i="3"/>
  <c r="O836" i="3"/>
  <c r="N836" i="3"/>
  <c r="M836" i="3"/>
  <c r="L836" i="3"/>
  <c r="K836" i="3"/>
  <c r="J836" i="3"/>
  <c r="I836" i="3"/>
  <c r="H836" i="3"/>
  <c r="G836" i="3"/>
  <c r="F836" i="3"/>
  <c r="U835" i="3"/>
  <c r="T835" i="3"/>
  <c r="S835" i="3"/>
  <c r="R835" i="3"/>
  <c r="Q835" i="3"/>
  <c r="P835" i="3"/>
  <c r="O835" i="3"/>
  <c r="N835" i="3"/>
  <c r="M835" i="3"/>
  <c r="L835" i="3"/>
  <c r="K835" i="3"/>
  <c r="J835" i="3"/>
  <c r="I835" i="3"/>
  <c r="H835" i="3"/>
  <c r="G835" i="3"/>
  <c r="F835" i="3"/>
  <c r="U834" i="3"/>
  <c r="T834" i="3"/>
  <c r="S834" i="3"/>
  <c r="R834" i="3"/>
  <c r="Q834" i="3"/>
  <c r="P834" i="3"/>
  <c r="O834" i="3"/>
  <c r="N834" i="3"/>
  <c r="M834" i="3"/>
  <c r="L834" i="3"/>
  <c r="K834" i="3"/>
  <c r="J834" i="3"/>
  <c r="I834" i="3"/>
  <c r="H834" i="3"/>
  <c r="G834" i="3"/>
  <c r="F834" i="3"/>
  <c r="U833" i="3"/>
  <c r="T833" i="3"/>
  <c r="S833" i="3"/>
  <c r="R833" i="3"/>
  <c r="Q833" i="3"/>
  <c r="P833" i="3"/>
  <c r="O833" i="3"/>
  <c r="N833" i="3"/>
  <c r="M833" i="3"/>
  <c r="L833" i="3"/>
  <c r="K833" i="3"/>
  <c r="J833" i="3"/>
  <c r="I833" i="3"/>
  <c r="H833" i="3"/>
  <c r="G833" i="3"/>
  <c r="F833" i="3"/>
  <c r="U832" i="3"/>
  <c r="T832" i="3"/>
  <c r="S832" i="3"/>
  <c r="R832" i="3"/>
  <c r="Q832" i="3"/>
  <c r="P832" i="3"/>
  <c r="O832" i="3"/>
  <c r="N832" i="3"/>
  <c r="M832" i="3"/>
  <c r="L832" i="3"/>
  <c r="K832" i="3"/>
  <c r="J832" i="3"/>
  <c r="I832" i="3"/>
  <c r="H832" i="3"/>
  <c r="G832" i="3"/>
  <c r="F832" i="3"/>
  <c r="U831" i="3"/>
  <c r="T831" i="3"/>
  <c r="S831" i="3"/>
  <c r="R831" i="3"/>
  <c r="Q831" i="3"/>
  <c r="P831" i="3"/>
  <c r="O831" i="3"/>
  <c r="N831" i="3"/>
  <c r="M831" i="3"/>
  <c r="L831" i="3"/>
  <c r="K831" i="3"/>
  <c r="J831" i="3"/>
  <c r="I831" i="3"/>
  <c r="H831" i="3"/>
  <c r="G831" i="3"/>
  <c r="F831" i="3"/>
  <c r="U830" i="3"/>
  <c r="T830" i="3"/>
  <c r="S830" i="3"/>
  <c r="R830" i="3"/>
  <c r="Q830" i="3"/>
  <c r="P830" i="3"/>
  <c r="O830" i="3"/>
  <c r="N830" i="3"/>
  <c r="M830" i="3"/>
  <c r="L830" i="3"/>
  <c r="K830" i="3"/>
  <c r="J830" i="3"/>
  <c r="I830" i="3"/>
  <c r="H830" i="3"/>
  <c r="G830" i="3"/>
  <c r="F830" i="3"/>
  <c r="U829" i="3"/>
  <c r="T829" i="3"/>
  <c r="S829" i="3"/>
  <c r="R829" i="3"/>
  <c r="Q829" i="3"/>
  <c r="P829" i="3"/>
  <c r="O829" i="3"/>
  <c r="N829" i="3"/>
  <c r="M829" i="3"/>
  <c r="L829" i="3"/>
  <c r="K829" i="3"/>
  <c r="J829" i="3"/>
  <c r="I829" i="3"/>
  <c r="H829" i="3"/>
  <c r="G829" i="3"/>
  <c r="F829" i="3"/>
  <c r="U828" i="3"/>
  <c r="T828" i="3"/>
  <c r="S828" i="3"/>
  <c r="R828" i="3"/>
  <c r="Q828" i="3"/>
  <c r="P828" i="3"/>
  <c r="O828" i="3"/>
  <c r="N828" i="3"/>
  <c r="M828" i="3"/>
  <c r="L828" i="3"/>
  <c r="K828" i="3"/>
  <c r="J828" i="3"/>
  <c r="I828" i="3"/>
  <c r="H828" i="3"/>
  <c r="G828" i="3"/>
  <c r="F828" i="3"/>
  <c r="U827" i="3"/>
  <c r="T827" i="3"/>
  <c r="S827" i="3"/>
  <c r="R827" i="3"/>
  <c r="Q827" i="3"/>
  <c r="P827" i="3"/>
  <c r="O827" i="3"/>
  <c r="N827" i="3"/>
  <c r="M827" i="3"/>
  <c r="L827" i="3"/>
  <c r="K827" i="3"/>
  <c r="J827" i="3"/>
  <c r="I827" i="3"/>
  <c r="H827" i="3"/>
  <c r="G827" i="3"/>
  <c r="F827" i="3"/>
  <c r="U826" i="3"/>
  <c r="T826" i="3"/>
  <c r="S826" i="3"/>
  <c r="R826" i="3"/>
  <c r="Q826" i="3"/>
  <c r="P826" i="3"/>
  <c r="O826" i="3"/>
  <c r="N826" i="3"/>
  <c r="M826" i="3"/>
  <c r="L826" i="3"/>
  <c r="K826" i="3"/>
  <c r="J826" i="3"/>
  <c r="I826" i="3"/>
  <c r="H826" i="3"/>
  <c r="G826" i="3"/>
  <c r="F826" i="3"/>
  <c r="U825" i="3"/>
  <c r="T825" i="3"/>
  <c r="S825" i="3"/>
  <c r="R825" i="3"/>
  <c r="Q825" i="3"/>
  <c r="P825" i="3"/>
  <c r="O825" i="3"/>
  <c r="N825" i="3"/>
  <c r="M825" i="3"/>
  <c r="L825" i="3"/>
  <c r="K825" i="3"/>
  <c r="J825" i="3"/>
  <c r="I825" i="3"/>
  <c r="H825" i="3"/>
  <c r="G825" i="3"/>
  <c r="F825" i="3"/>
  <c r="U824" i="3"/>
  <c r="T824" i="3"/>
  <c r="S824" i="3"/>
  <c r="R824" i="3"/>
  <c r="Q824" i="3"/>
  <c r="P824" i="3"/>
  <c r="O824" i="3"/>
  <c r="N824" i="3"/>
  <c r="M824" i="3"/>
  <c r="L824" i="3"/>
  <c r="K824" i="3"/>
  <c r="J824" i="3"/>
  <c r="I824" i="3"/>
  <c r="H824" i="3"/>
  <c r="G824" i="3"/>
  <c r="F824" i="3"/>
  <c r="U823" i="3"/>
  <c r="T823" i="3"/>
  <c r="S823" i="3"/>
  <c r="R823" i="3"/>
  <c r="Q823" i="3"/>
  <c r="P823" i="3"/>
  <c r="O823" i="3"/>
  <c r="N823" i="3"/>
  <c r="M823" i="3"/>
  <c r="L823" i="3"/>
  <c r="K823" i="3"/>
  <c r="J823" i="3"/>
  <c r="I823" i="3"/>
  <c r="H823" i="3"/>
  <c r="G823" i="3"/>
  <c r="F823" i="3"/>
  <c r="U822" i="3"/>
  <c r="T822" i="3"/>
  <c r="S822" i="3"/>
  <c r="R822" i="3"/>
  <c r="Q822" i="3"/>
  <c r="P822" i="3"/>
  <c r="O822" i="3"/>
  <c r="N822" i="3"/>
  <c r="M822" i="3"/>
  <c r="L822" i="3"/>
  <c r="K822" i="3"/>
  <c r="J822" i="3"/>
  <c r="I822" i="3"/>
  <c r="H822" i="3"/>
  <c r="G822" i="3"/>
  <c r="F822" i="3"/>
  <c r="U821" i="3"/>
  <c r="U843" i="3" s="1"/>
  <c r="T821" i="3"/>
  <c r="S821" i="3"/>
  <c r="S843" i="3" s="1"/>
  <c r="R821" i="3"/>
  <c r="Q821" i="3"/>
  <c r="P821" i="3"/>
  <c r="P843" i="3" s="1"/>
  <c r="O821" i="3"/>
  <c r="N821" i="3"/>
  <c r="M821" i="3"/>
  <c r="M843" i="3" s="1"/>
  <c r="L821" i="3"/>
  <c r="K821" i="3"/>
  <c r="J821" i="3"/>
  <c r="I821" i="3"/>
  <c r="I843" i="3" s="1"/>
  <c r="H821" i="3"/>
  <c r="G821" i="3"/>
  <c r="G843" i="3" s="1"/>
  <c r="F821" i="3"/>
  <c r="C819" i="3"/>
  <c r="U818" i="3"/>
  <c r="T818" i="3"/>
  <c r="S818" i="3"/>
  <c r="R818" i="3"/>
  <c r="Q818" i="3"/>
  <c r="P818" i="3"/>
  <c r="O818" i="3"/>
  <c r="N818" i="3"/>
  <c r="M818" i="3"/>
  <c r="L818" i="3"/>
  <c r="K818" i="3"/>
  <c r="J818" i="3"/>
  <c r="I818" i="3"/>
  <c r="H818" i="3"/>
  <c r="G818" i="3"/>
  <c r="F818" i="3"/>
  <c r="U817" i="3"/>
  <c r="T817" i="3"/>
  <c r="S817" i="3"/>
  <c r="R817" i="3"/>
  <c r="Q817" i="3"/>
  <c r="P817" i="3"/>
  <c r="O817" i="3"/>
  <c r="N817" i="3"/>
  <c r="M817" i="3"/>
  <c r="L817" i="3"/>
  <c r="K817" i="3"/>
  <c r="J817" i="3"/>
  <c r="I817" i="3"/>
  <c r="H817" i="3"/>
  <c r="G817" i="3"/>
  <c r="F817" i="3"/>
  <c r="U816" i="3"/>
  <c r="T816" i="3"/>
  <c r="S816" i="3"/>
  <c r="R816" i="3"/>
  <c r="Q816" i="3"/>
  <c r="P816" i="3"/>
  <c r="O816" i="3"/>
  <c r="N816" i="3"/>
  <c r="M816" i="3"/>
  <c r="L816" i="3"/>
  <c r="K816" i="3"/>
  <c r="J816" i="3"/>
  <c r="I816" i="3"/>
  <c r="H816" i="3"/>
  <c r="G816" i="3"/>
  <c r="F816" i="3"/>
  <c r="U815" i="3"/>
  <c r="T815" i="3"/>
  <c r="S815" i="3"/>
  <c r="R815" i="3"/>
  <c r="Q815" i="3"/>
  <c r="P815" i="3"/>
  <c r="O815" i="3"/>
  <c r="N815" i="3"/>
  <c r="M815" i="3"/>
  <c r="L815" i="3"/>
  <c r="K815" i="3"/>
  <c r="J815" i="3"/>
  <c r="I815" i="3"/>
  <c r="H815" i="3"/>
  <c r="G815" i="3"/>
  <c r="F815" i="3"/>
  <c r="U814" i="3"/>
  <c r="T814" i="3"/>
  <c r="S814" i="3"/>
  <c r="R814" i="3"/>
  <c r="Q814" i="3"/>
  <c r="P814" i="3"/>
  <c r="O814" i="3"/>
  <c r="N814" i="3"/>
  <c r="M814" i="3"/>
  <c r="L814" i="3"/>
  <c r="K814" i="3"/>
  <c r="J814" i="3"/>
  <c r="I814" i="3"/>
  <c r="H814" i="3"/>
  <c r="G814" i="3"/>
  <c r="F814" i="3"/>
  <c r="U813" i="3"/>
  <c r="T813" i="3"/>
  <c r="S813" i="3"/>
  <c r="R813" i="3"/>
  <c r="Q813" i="3"/>
  <c r="P813" i="3"/>
  <c r="O813" i="3"/>
  <c r="N813" i="3"/>
  <c r="M813" i="3"/>
  <c r="L813" i="3"/>
  <c r="K813" i="3"/>
  <c r="J813" i="3"/>
  <c r="I813" i="3"/>
  <c r="H813" i="3"/>
  <c r="G813" i="3"/>
  <c r="F813" i="3"/>
  <c r="U812" i="3"/>
  <c r="T812" i="3"/>
  <c r="S812" i="3"/>
  <c r="R812" i="3"/>
  <c r="Q812" i="3"/>
  <c r="P812" i="3"/>
  <c r="O812" i="3"/>
  <c r="N812" i="3"/>
  <c r="M812" i="3"/>
  <c r="L812" i="3"/>
  <c r="K812" i="3"/>
  <c r="J812" i="3"/>
  <c r="I812" i="3"/>
  <c r="H812" i="3"/>
  <c r="G812" i="3"/>
  <c r="F812" i="3"/>
  <c r="U811" i="3"/>
  <c r="T811" i="3"/>
  <c r="S811" i="3"/>
  <c r="R811" i="3"/>
  <c r="Q811" i="3"/>
  <c r="P811" i="3"/>
  <c r="O811" i="3"/>
  <c r="N811" i="3"/>
  <c r="M811" i="3"/>
  <c r="L811" i="3"/>
  <c r="K811" i="3"/>
  <c r="J811" i="3"/>
  <c r="I811" i="3"/>
  <c r="H811" i="3"/>
  <c r="G811" i="3"/>
  <c r="F811" i="3"/>
  <c r="U810" i="3"/>
  <c r="T810" i="3"/>
  <c r="S810" i="3"/>
  <c r="R810" i="3"/>
  <c r="Q810" i="3"/>
  <c r="P810" i="3"/>
  <c r="O810" i="3"/>
  <c r="N810" i="3"/>
  <c r="M810" i="3"/>
  <c r="L810" i="3"/>
  <c r="K810" i="3"/>
  <c r="J810" i="3"/>
  <c r="I810" i="3"/>
  <c r="H810" i="3"/>
  <c r="G810" i="3"/>
  <c r="F810" i="3"/>
  <c r="U809" i="3"/>
  <c r="U819" i="3" s="1"/>
  <c r="T809" i="3"/>
  <c r="S809" i="3"/>
  <c r="R809" i="3"/>
  <c r="R819" i="3" s="1"/>
  <c r="Q809" i="3"/>
  <c r="P809" i="3"/>
  <c r="O809" i="3"/>
  <c r="N809" i="3"/>
  <c r="M809" i="3"/>
  <c r="L809" i="3"/>
  <c r="L819" i="3" s="1"/>
  <c r="K809" i="3"/>
  <c r="J809" i="3"/>
  <c r="J819" i="3" s="1"/>
  <c r="I809" i="3"/>
  <c r="I819" i="3" s="1"/>
  <c r="H809" i="3"/>
  <c r="G809" i="3"/>
  <c r="F809" i="3"/>
  <c r="F819" i="3" s="1"/>
  <c r="C807" i="3"/>
  <c r="U806" i="3"/>
  <c r="T806" i="3"/>
  <c r="S806" i="3"/>
  <c r="R806" i="3"/>
  <c r="Q806" i="3"/>
  <c r="P806" i="3"/>
  <c r="O806" i="3"/>
  <c r="N806" i="3"/>
  <c r="M806" i="3"/>
  <c r="L806" i="3"/>
  <c r="K806" i="3"/>
  <c r="J806" i="3"/>
  <c r="I806" i="3"/>
  <c r="H806" i="3"/>
  <c r="G806" i="3"/>
  <c r="F806" i="3"/>
  <c r="U805" i="3"/>
  <c r="T805" i="3"/>
  <c r="S805" i="3"/>
  <c r="R805" i="3"/>
  <c r="Q805" i="3"/>
  <c r="P805" i="3"/>
  <c r="O805" i="3"/>
  <c r="N805" i="3"/>
  <c r="M805" i="3"/>
  <c r="L805" i="3"/>
  <c r="K805" i="3"/>
  <c r="J805" i="3"/>
  <c r="I805" i="3"/>
  <c r="H805" i="3"/>
  <c r="G805" i="3"/>
  <c r="F805" i="3"/>
  <c r="U804" i="3"/>
  <c r="T804" i="3"/>
  <c r="S804" i="3"/>
  <c r="R804" i="3"/>
  <c r="Q804" i="3"/>
  <c r="P804" i="3"/>
  <c r="O804" i="3"/>
  <c r="N804" i="3"/>
  <c r="M804" i="3"/>
  <c r="L804" i="3"/>
  <c r="K804" i="3"/>
  <c r="J804" i="3"/>
  <c r="I804" i="3"/>
  <c r="H804" i="3"/>
  <c r="G804" i="3"/>
  <c r="F804" i="3"/>
  <c r="U803" i="3"/>
  <c r="T803" i="3"/>
  <c r="S803" i="3"/>
  <c r="R803" i="3"/>
  <c r="Q803" i="3"/>
  <c r="P803" i="3"/>
  <c r="O803" i="3"/>
  <c r="N803" i="3"/>
  <c r="M803" i="3"/>
  <c r="L803" i="3"/>
  <c r="K803" i="3"/>
  <c r="J803" i="3"/>
  <c r="I803" i="3"/>
  <c r="H803" i="3"/>
  <c r="G803" i="3"/>
  <c r="F803" i="3"/>
  <c r="U802" i="3"/>
  <c r="T802" i="3"/>
  <c r="S802" i="3"/>
  <c r="R802" i="3"/>
  <c r="Q802" i="3"/>
  <c r="P802" i="3"/>
  <c r="O802" i="3"/>
  <c r="N802" i="3"/>
  <c r="M802" i="3"/>
  <c r="L802" i="3"/>
  <c r="K802" i="3"/>
  <c r="J802" i="3"/>
  <c r="I802" i="3"/>
  <c r="H802" i="3"/>
  <c r="G802" i="3"/>
  <c r="F802" i="3"/>
  <c r="U801" i="3"/>
  <c r="T801" i="3"/>
  <c r="S801" i="3"/>
  <c r="R801" i="3"/>
  <c r="Q801" i="3"/>
  <c r="P801" i="3"/>
  <c r="O801" i="3"/>
  <c r="N801" i="3"/>
  <c r="M801" i="3"/>
  <c r="L801" i="3"/>
  <c r="K801" i="3"/>
  <c r="J801" i="3"/>
  <c r="I801" i="3"/>
  <c r="H801" i="3"/>
  <c r="G801" i="3"/>
  <c r="F801" i="3"/>
  <c r="U800" i="3"/>
  <c r="T800" i="3"/>
  <c r="S800" i="3"/>
  <c r="R800" i="3"/>
  <c r="Q800" i="3"/>
  <c r="P800" i="3"/>
  <c r="O800" i="3"/>
  <c r="N800" i="3"/>
  <c r="M800" i="3"/>
  <c r="L800" i="3"/>
  <c r="K800" i="3"/>
  <c r="J800" i="3"/>
  <c r="I800" i="3"/>
  <c r="H800" i="3"/>
  <c r="G800" i="3"/>
  <c r="F800" i="3"/>
  <c r="U799" i="3"/>
  <c r="T799" i="3"/>
  <c r="S799" i="3"/>
  <c r="R799" i="3"/>
  <c r="Q799" i="3"/>
  <c r="P799" i="3"/>
  <c r="O799" i="3"/>
  <c r="N799" i="3"/>
  <c r="M799" i="3"/>
  <c r="L799" i="3"/>
  <c r="K799" i="3"/>
  <c r="J799" i="3"/>
  <c r="I799" i="3"/>
  <c r="H799" i="3"/>
  <c r="G799" i="3"/>
  <c r="F799" i="3"/>
  <c r="U798" i="3"/>
  <c r="T798" i="3"/>
  <c r="S798" i="3"/>
  <c r="R798" i="3"/>
  <c r="Q798" i="3"/>
  <c r="P798" i="3"/>
  <c r="O798" i="3"/>
  <c r="N798" i="3"/>
  <c r="M798" i="3"/>
  <c r="L798" i="3"/>
  <c r="K798" i="3"/>
  <c r="J798" i="3"/>
  <c r="I798" i="3"/>
  <c r="H798" i="3"/>
  <c r="G798" i="3"/>
  <c r="F798" i="3"/>
  <c r="U797" i="3"/>
  <c r="T797" i="3"/>
  <c r="S797" i="3"/>
  <c r="R797" i="3"/>
  <c r="Q797" i="3"/>
  <c r="P797" i="3"/>
  <c r="O797" i="3"/>
  <c r="N797" i="3"/>
  <c r="M797" i="3"/>
  <c r="L797" i="3"/>
  <c r="K797" i="3"/>
  <c r="J797" i="3"/>
  <c r="I797" i="3"/>
  <c r="H797" i="3"/>
  <c r="G797" i="3"/>
  <c r="F797" i="3"/>
  <c r="U796" i="3"/>
  <c r="T796" i="3"/>
  <c r="S796" i="3"/>
  <c r="R796" i="3"/>
  <c r="Q796" i="3"/>
  <c r="P796" i="3"/>
  <c r="O796" i="3"/>
  <c r="N796" i="3"/>
  <c r="M796" i="3"/>
  <c r="L796" i="3"/>
  <c r="K796" i="3"/>
  <c r="J796" i="3"/>
  <c r="I796" i="3"/>
  <c r="H796" i="3"/>
  <c r="G796" i="3"/>
  <c r="F796" i="3"/>
  <c r="U795" i="3"/>
  <c r="T795" i="3"/>
  <c r="S795" i="3"/>
  <c r="R795" i="3"/>
  <c r="Q795" i="3"/>
  <c r="P795" i="3"/>
  <c r="O795" i="3"/>
  <c r="N795" i="3"/>
  <c r="M795" i="3"/>
  <c r="L795" i="3"/>
  <c r="K795" i="3"/>
  <c r="J795" i="3"/>
  <c r="I795" i="3"/>
  <c r="H795" i="3"/>
  <c r="G795" i="3"/>
  <c r="F795" i="3"/>
  <c r="U794" i="3"/>
  <c r="T794" i="3"/>
  <c r="S794" i="3"/>
  <c r="R794" i="3"/>
  <c r="Q794" i="3"/>
  <c r="P794" i="3"/>
  <c r="O794" i="3"/>
  <c r="N794" i="3"/>
  <c r="M794" i="3"/>
  <c r="L794" i="3"/>
  <c r="K794" i="3"/>
  <c r="J794" i="3"/>
  <c r="I794" i="3"/>
  <c r="H794" i="3"/>
  <c r="G794" i="3"/>
  <c r="F794" i="3"/>
  <c r="U793" i="3"/>
  <c r="T793" i="3"/>
  <c r="S793" i="3"/>
  <c r="R793" i="3"/>
  <c r="Q793" i="3"/>
  <c r="P793" i="3"/>
  <c r="O793" i="3"/>
  <c r="N793" i="3"/>
  <c r="M793" i="3"/>
  <c r="L793" i="3"/>
  <c r="K793" i="3"/>
  <c r="J793" i="3"/>
  <c r="I793" i="3"/>
  <c r="H793" i="3"/>
  <c r="G793" i="3"/>
  <c r="F793" i="3"/>
  <c r="U792" i="3"/>
  <c r="T792" i="3"/>
  <c r="S792" i="3"/>
  <c r="R792" i="3"/>
  <c r="Q792" i="3"/>
  <c r="P792" i="3"/>
  <c r="O792" i="3"/>
  <c r="N792" i="3"/>
  <c r="M792" i="3"/>
  <c r="L792" i="3"/>
  <c r="K792" i="3"/>
  <c r="J792" i="3"/>
  <c r="I792" i="3"/>
  <c r="H792" i="3"/>
  <c r="G792" i="3"/>
  <c r="F792" i="3"/>
  <c r="U791" i="3"/>
  <c r="T791" i="3"/>
  <c r="S791" i="3"/>
  <c r="R791" i="3"/>
  <c r="Q791" i="3"/>
  <c r="P791" i="3"/>
  <c r="O791" i="3"/>
  <c r="N791" i="3"/>
  <c r="M791" i="3"/>
  <c r="L791" i="3"/>
  <c r="K791" i="3"/>
  <c r="J791" i="3"/>
  <c r="I791" i="3"/>
  <c r="H791" i="3"/>
  <c r="G791" i="3"/>
  <c r="F791" i="3"/>
  <c r="U790" i="3"/>
  <c r="T790" i="3"/>
  <c r="S790" i="3"/>
  <c r="R790" i="3"/>
  <c r="Q790" i="3"/>
  <c r="P790" i="3"/>
  <c r="O790" i="3"/>
  <c r="N790" i="3"/>
  <c r="M790" i="3"/>
  <c r="L790" i="3"/>
  <c r="K790" i="3"/>
  <c r="J790" i="3"/>
  <c r="I790" i="3"/>
  <c r="H790" i="3"/>
  <c r="G790" i="3"/>
  <c r="F790" i="3"/>
  <c r="U789" i="3"/>
  <c r="T789" i="3"/>
  <c r="S789" i="3"/>
  <c r="R789" i="3"/>
  <c r="Q789" i="3"/>
  <c r="P789" i="3"/>
  <c r="O789" i="3"/>
  <c r="N789" i="3"/>
  <c r="M789" i="3"/>
  <c r="L789" i="3"/>
  <c r="K789" i="3"/>
  <c r="J789" i="3"/>
  <c r="I789" i="3"/>
  <c r="H789" i="3"/>
  <c r="G789" i="3"/>
  <c r="F789" i="3"/>
  <c r="U788" i="3"/>
  <c r="T788" i="3"/>
  <c r="S788" i="3"/>
  <c r="R788" i="3"/>
  <c r="Q788" i="3"/>
  <c r="P788" i="3"/>
  <c r="O788" i="3"/>
  <c r="N788" i="3"/>
  <c r="M788" i="3"/>
  <c r="L788" i="3"/>
  <c r="K788" i="3"/>
  <c r="J788" i="3"/>
  <c r="I788" i="3"/>
  <c r="H788" i="3"/>
  <c r="G788" i="3"/>
  <c r="F788" i="3"/>
  <c r="U787" i="3"/>
  <c r="T787" i="3"/>
  <c r="S787" i="3"/>
  <c r="R787" i="3"/>
  <c r="Q787" i="3"/>
  <c r="P787" i="3"/>
  <c r="O787" i="3"/>
  <c r="N787" i="3"/>
  <c r="M787" i="3"/>
  <c r="L787" i="3"/>
  <c r="K787" i="3"/>
  <c r="J787" i="3"/>
  <c r="I787" i="3"/>
  <c r="H787" i="3"/>
  <c r="G787" i="3"/>
  <c r="F787" i="3"/>
  <c r="U786" i="3"/>
  <c r="T786" i="3"/>
  <c r="S786" i="3"/>
  <c r="R786" i="3"/>
  <c r="Q786" i="3"/>
  <c r="P786" i="3"/>
  <c r="O786" i="3"/>
  <c r="N786" i="3"/>
  <c r="M786" i="3"/>
  <c r="L786" i="3"/>
  <c r="K786" i="3"/>
  <c r="J786" i="3"/>
  <c r="I786" i="3"/>
  <c r="H786" i="3"/>
  <c r="G786" i="3"/>
  <c r="F786" i="3"/>
  <c r="U785" i="3"/>
  <c r="T785" i="3"/>
  <c r="S785" i="3"/>
  <c r="R785" i="3"/>
  <c r="Q785" i="3"/>
  <c r="P785" i="3"/>
  <c r="O785" i="3"/>
  <c r="N785" i="3"/>
  <c r="M785" i="3"/>
  <c r="L785" i="3"/>
  <c r="K785" i="3"/>
  <c r="J785" i="3"/>
  <c r="I785" i="3"/>
  <c r="H785" i="3"/>
  <c r="G785" i="3"/>
  <c r="F785" i="3"/>
  <c r="U784" i="3"/>
  <c r="T784" i="3"/>
  <c r="S784" i="3"/>
  <c r="R784" i="3"/>
  <c r="Q784" i="3"/>
  <c r="P784" i="3"/>
  <c r="O784" i="3"/>
  <c r="N784" i="3"/>
  <c r="M784" i="3"/>
  <c r="L784" i="3"/>
  <c r="K784" i="3"/>
  <c r="J784" i="3"/>
  <c r="I784" i="3"/>
  <c r="H784" i="3"/>
  <c r="G784" i="3"/>
  <c r="F784" i="3"/>
  <c r="U783" i="3"/>
  <c r="T783" i="3"/>
  <c r="S783" i="3"/>
  <c r="R783" i="3"/>
  <c r="Q783" i="3"/>
  <c r="P783" i="3"/>
  <c r="O783" i="3"/>
  <c r="N783" i="3"/>
  <c r="M783" i="3"/>
  <c r="L783" i="3"/>
  <c r="K783" i="3"/>
  <c r="J783" i="3"/>
  <c r="I783" i="3"/>
  <c r="H783" i="3"/>
  <c r="G783" i="3"/>
  <c r="F783" i="3"/>
  <c r="U782" i="3"/>
  <c r="T782" i="3"/>
  <c r="S782" i="3"/>
  <c r="R782" i="3"/>
  <c r="Q782" i="3"/>
  <c r="P782" i="3"/>
  <c r="O782" i="3"/>
  <c r="N782" i="3"/>
  <c r="M782" i="3"/>
  <c r="L782" i="3"/>
  <c r="K782" i="3"/>
  <c r="J782" i="3"/>
  <c r="I782" i="3"/>
  <c r="H782" i="3"/>
  <c r="G782" i="3"/>
  <c r="F782" i="3"/>
  <c r="U781" i="3"/>
  <c r="T781" i="3"/>
  <c r="S781" i="3"/>
  <c r="R781" i="3"/>
  <c r="Q781" i="3"/>
  <c r="P781" i="3"/>
  <c r="O781" i="3"/>
  <c r="N781" i="3"/>
  <c r="M781" i="3"/>
  <c r="L781" i="3"/>
  <c r="K781" i="3"/>
  <c r="K807" i="3" s="1"/>
  <c r="J781" i="3"/>
  <c r="I781" i="3"/>
  <c r="H781" i="3"/>
  <c r="G781" i="3"/>
  <c r="F781" i="3"/>
  <c r="C779" i="3"/>
  <c r="U778" i="3"/>
  <c r="T778" i="3"/>
  <c r="S778" i="3"/>
  <c r="R778" i="3"/>
  <c r="Q778" i="3"/>
  <c r="P778" i="3"/>
  <c r="O778" i="3"/>
  <c r="N778" i="3"/>
  <c r="M778" i="3"/>
  <c r="L778" i="3"/>
  <c r="K778" i="3"/>
  <c r="J778" i="3"/>
  <c r="I778" i="3"/>
  <c r="H778" i="3"/>
  <c r="G778" i="3"/>
  <c r="F778" i="3"/>
  <c r="U777" i="3"/>
  <c r="T777" i="3"/>
  <c r="S777" i="3"/>
  <c r="R777" i="3"/>
  <c r="Q777" i="3"/>
  <c r="P777" i="3"/>
  <c r="O777" i="3"/>
  <c r="N777" i="3"/>
  <c r="M777" i="3"/>
  <c r="L777" i="3"/>
  <c r="K777" i="3"/>
  <c r="J777" i="3"/>
  <c r="I777" i="3"/>
  <c r="H777" i="3"/>
  <c r="G777" i="3"/>
  <c r="F777" i="3"/>
  <c r="U776" i="3"/>
  <c r="T776" i="3"/>
  <c r="S776" i="3"/>
  <c r="R776" i="3"/>
  <c r="Q776" i="3"/>
  <c r="P776" i="3"/>
  <c r="O776" i="3"/>
  <c r="N776" i="3"/>
  <c r="M776" i="3"/>
  <c r="L776" i="3"/>
  <c r="K776" i="3"/>
  <c r="J776" i="3"/>
  <c r="I776" i="3"/>
  <c r="H776" i="3"/>
  <c r="G776" i="3"/>
  <c r="F776" i="3"/>
  <c r="U775" i="3"/>
  <c r="U779" i="3" s="1"/>
  <c r="T775" i="3"/>
  <c r="S775" i="3"/>
  <c r="R775" i="3"/>
  <c r="Q775" i="3"/>
  <c r="Q779" i="3" s="1"/>
  <c r="P775" i="3"/>
  <c r="P779" i="3" s="1"/>
  <c r="O775" i="3"/>
  <c r="O779" i="3" s="1"/>
  <c r="N775" i="3"/>
  <c r="M775" i="3"/>
  <c r="L775" i="3"/>
  <c r="L779" i="3" s="1"/>
  <c r="K775" i="3"/>
  <c r="J775" i="3"/>
  <c r="I775" i="3"/>
  <c r="I779" i="3" s="1"/>
  <c r="H775" i="3"/>
  <c r="G775" i="3"/>
  <c r="F775" i="3"/>
  <c r="C773" i="3"/>
  <c r="B773" i="3"/>
  <c r="U772" i="3"/>
  <c r="T772" i="3"/>
  <c r="S772" i="3"/>
  <c r="R772" i="3"/>
  <c r="Q772" i="3"/>
  <c r="P772" i="3"/>
  <c r="O772" i="3"/>
  <c r="N772" i="3"/>
  <c r="M772" i="3"/>
  <c r="L772" i="3"/>
  <c r="K772" i="3"/>
  <c r="J772" i="3"/>
  <c r="I772" i="3"/>
  <c r="H772" i="3"/>
  <c r="G772" i="3"/>
  <c r="F772" i="3"/>
  <c r="U771" i="3"/>
  <c r="T771" i="3"/>
  <c r="S771" i="3"/>
  <c r="R771" i="3"/>
  <c r="Q771" i="3"/>
  <c r="P771" i="3"/>
  <c r="O771" i="3"/>
  <c r="N771" i="3"/>
  <c r="M771" i="3"/>
  <c r="L771" i="3"/>
  <c r="K771" i="3"/>
  <c r="J771" i="3"/>
  <c r="I771" i="3"/>
  <c r="H771" i="3"/>
  <c r="G771" i="3"/>
  <c r="F771" i="3"/>
  <c r="U770" i="3"/>
  <c r="T770" i="3"/>
  <c r="S770" i="3"/>
  <c r="R770" i="3"/>
  <c r="Q770" i="3"/>
  <c r="P770" i="3"/>
  <c r="P773" i="3" s="1"/>
  <c r="O770" i="3"/>
  <c r="N770" i="3"/>
  <c r="M770" i="3"/>
  <c r="L770" i="3"/>
  <c r="K770" i="3"/>
  <c r="J770" i="3"/>
  <c r="I770" i="3"/>
  <c r="H770" i="3"/>
  <c r="G770" i="3"/>
  <c r="F770" i="3"/>
  <c r="U769" i="3"/>
  <c r="T769" i="3"/>
  <c r="S769" i="3"/>
  <c r="R769" i="3"/>
  <c r="Q769" i="3"/>
  <c r="P769" i="3"/>
  <c r="O769" i="3"/>
  <c r="N769" i="3"/>
  <c r="M769" i="3"/>
  <c r="L769" i="3"/>
  <c r="K769" i="3"/>
  <c r="J769" i="3"/>
  <c r="I769" i="3"/>
  <c r="H769" i="3"/>
  <c r="G769" i="3"/>
  <c r="F769" i="3"/>
  <c r="U768" i="3"/>
  <c r="T768" i="3"/>
  <c r="S768" i="3"/>
  <c r="S773" i="3" s="1"/>
  <c r="R768" i="3"/>
  <c r="R773" i="3" s="1"/>
  <c r="Q768" i="3"/>
  <c r="P768" i="3"/>
  <c r="O768" i="3"/>
  <c r="N768" i="3"/>
  <c r="N773" i="3" s="1"/>
  <c r="M768" i="3"/>
  <c r="M773" i="3" s="1"/>
  <c r="L768" i="3"/>
  <c r="L773" i="3" s="1"/>
  <c r="K768" i="3"/>
  <c r="J768" i="3"/>
  <c r="I768" i="3"/>
  <c r="H768" i="3"/>
  <c r="G768" i="3"/>
  <c r="G773" i="3" s="1"/>
  <c r="F768" i="3"/>
  <c r="F773" i="3" s="1"/>
  <c r="G766" i="3"/>
  <c r="F766" i="3"/>
  <c r="C766" i="3"/>
  <c r="B766" i="3"/>
  <c r="U765" i="3"/>
  <c r="T765" i="3"/>
  <c r="S765" i="3"/>
  <c r="R765" i="3"/>
  <c r="Q765" i="3"/>
  <c r="P765" i="3"/>
  <c r="O765" i="3"/>
  <c r="N765" i="3"/>
  <c r="M765" i="3"/>
  <c r="L765" i="3"/>
  <c r="K765" i="3"/>
  <c r="J765" i="3"/>
  <c r="I765" i="3"/>
  <c r="H765" i="3"/>
  <c r="G765" i="3"/>
  <c r="F765" i="3"/>
  <c r="U764" i="3"/>
  <c r="T764" i="3"/>
  <c r="S764" i="3"/>
  <c r="R764" i="3"/>
  <c r="Q764" i="3"/>
  <c r="P764" i="3"/>
  <c r="O764" i="3"/>
  <c r="N764" i="3"/>
  <c r="M764" i="3"/>
  <c r="L764" i="3"/>
  <c r="K764" i="3"/>
  <c r="J764" i="3"/>
  <c r="I764" i="3"/>
  <c r="H764" i="3"/>
  <c r="G764" i="3"/>
  <c r="F764" i="3"/>
  <c r="U763" i="3"/>
  <c r="T763" i="3"/>
  <c r="S763" i="3"/>
  <c r="R763" i="3"/>
  <c r="Q763" i="3"/>
  <c r="P763" i="3"/>
  <c r="O763" i="3"/>
  <c r="N763" i="3"/>
  <c r="M763" i="3"/>
  <c r="L763" i="3"/>
  <c r="K763" i="3"/>
  <c r="J763" i="3"/>
  <c r="I763" i="3"/>
  <c r="H763" i="3"/>
  <c r="G763" i="3"/>
  <c r="F763" i="3"/>
  <c r="U762" i="3"/>
  <c r="T762" i="3"/>
  <c r="S762" i="3"/>
  <c r="R762" i="3"/>
  <c r="Q762" i="3"/>
  <c r="P762" i="3"/>
  <c r="O762" i="3"/>
  <c r="N762" i="3"/>
  <c r="M762" i="3"/>
  <c r="L762" i="3"/>
  <c r="K762" i="3"/>
  <c r="J762" i="3"/>
  <c r="I762" i="3"/>
  <c r="H762" i="3"/>
  <c r="G762" i="3"/>
  <c r="F762" i="3"/>
  <c r="U761" i="3"/>
  <c r="T761" i="3"/>
  <c r="S761" i="3"/>
  <c r="R761" i="3"/>
  <c r="Q761" i="3"/>
  <c r="P761" i="3"/>
  <c r="O761" i="3"/>
  <c r="N761" i="3"/>
  <c r="M761" i="3"/>
  <c r="L761" i="3"/>
  <c r="K761" i="3"/>
  <c r="J761" i="3"/>
  <c r="I761" i="3"/>
  <c r="H761" i="3"/>
  <c r="G761" i="3"/>
  <c r="F761" i="3"/>
  <c r="U760" i="3"/>
  <c r="U766" i="3" s="1"/>
  <c r="T760" i="3"/>
  <c r="S760" i="3"/>
  <c r="S766" i="3" s="1"/>
  <c r="R760" i="3"/>
  <c r="R766" i="3" s="1"/>
  <c r="Q760" i="3"/>
  <c r="P760" i="3"/>
  <c r="O760" i="3"/>
  <c r="O766" i="3" s="1"/>
  <c r="N760" i="3"/>
  <c r="M760" i="3"/>
  <c r="M766" i="3" s="1"/>
  <c r="L760" i="3"/>
  <c r="L766" i="3" s="1"/>
  <c r="K760" i="3"/>
  <c r="K766" i="3" s="1"/>
  <c r="J760" i="3"/>
  <c r="J766" i="3" s="1"/>
  <c r="I760" i="3"/>
  <c r="I766" i="3" s="1"/>
  <c r="H760" i="3"/>
  <c r="G760" i="3"/>
  <c r="F760" i="3"/>
  <c r="C758" i="3"/>
  <c r="B758" i="3"/>
  <c r="U757" i="3"/>
  <c r="T757" i="3"/>
  <c r="S757" i="3"/>
  <c r="R757" i="3"/>
  <c r="Q757" i="3"/>
  <c r="P757" i="3"/>
  <c r="O757" i="3"/>
  <c r="N757" i="3"/>
  <c r="M757" i="3"/>
  <c r="L757" i="3"/>
  <c r="K757" i="3"/>
  <c r="J757" i="3"/>
  <c r="I757" i="3"/>
  <c r="H757" i="3"/>
  <c r="G757" i="3"/>
  <c r="F757" i="3"/>
  <c r="U756" i="3"/>
  <c r="T756" i="3"/>
  <c r="S756" i="3"/>
  <c r="R756" i="3"/>
  <c r="Q756" i="3"/>
  <c r="P756" i="3"/>
  <c r="O756" i="3"/>
  <c r="N756" i="3"/>
  <c r="M756" i="3"/>
  <c r="L756" i="3"/>
  <c r="K756" i="3"/>
  <c r="J756" i="3"/>
  <c r="I756" i="3"/>
  <c r="H756" i="3"/>
  <c r="G756" i="3"/>
  <c r="F756" i="3"/>
  <c r="U755" i="3"/>
  <c r="T755" i="3"/>
  <c r="S755" i="3"/>
  <c r="R755" i="3"/>
  <c r="Q755" i="3"/>
  <c r="P755" i="3"/>
  <c r="O755" i="3"/>
  <c r="N755" i="3"/>
  <c r="M755" i="3"/>
  <c r="L755" i="3"/>
  <c r="K755" i="3"/>
  <c r="J755" i="3"/>
  <c r="I755" i="3"/>
  <c r="H755" i="3"/>
  <c r="G755" i="3"/>
  <c r="F755" i="3"/>
  <c r="U754" i="3"/>
  <c r="T754" i="3"/>
  <c r="S754" i="3"/>
  <c r="R754" i="3"/>
  <c r="Q754" i="3"/>
  <c r="P754" i="3"/>
  <c r="O754" i="3"/>
  <c r="N754" i="3"/>
  <c r="M754" i="3"/>
  <c r="L754" i="3"/>
  <c r="K754" i="3"/>
  <c r="J754" i="3"/>
  <c r="I754" i="3"/>
  <c r="H754" i="3"/>
  <c r="G754" i="3"/>
  <c r="F754" i="3"/>
  <c r="U753" i="3"/>
  <c r="T753" i="3"/>
  <c r="S753" i="3"/>
  <c r="R753" i="3"/>
  <c r="Q753" i="3"/>
  <c r="P753" i="3"/>
  <c r="O753" i="3"/>
  <c r="N753" i="3"/>
  <c r="M753" i="3"/>
  <c r="L753" i="3"/>
  <c r="K753" i="3"/>
  <c r="J753" i="3"/>
  <c r="I753" i="3"/>
  <c r="H753" i="3"/>
  <c r="G753" i="3"/>
  <c r="F753" i="3"/>
  <c r="U752" i="3"/>
  <c r="T752" i="3"/>
  <c r="S752" i="3"/>
  <c r="R752" i="3"/>
  <c r="Q752" i="3"/>
  <c r="P752" i="3"/>
  <c r="O752" i="3"/>
  <c r="N752" i="3"/>
  <c r="M752" i="3"/>
  <c r="L752" i="3"/>
  <c r="K752" i="3"/>
  <c r="J752" i="3"/>
  <c r="I752" i="3"/>
  <c r="H752" i="3"/>
  <c r="G752" i="3"/>
  <c r="F752" i="3"/>
  <c r="U751" i="3"/>
  <c r="T751" i="3"/>
  <c r="S751" i="3"/>
  <c r="R751" i="3"/>
  <c r="Q751" i="3"/>
  <c r="P751" i="3"/>
  <c r="O751" i="3"/>
  <c r="N751" i="3"/>
  <c r="M751" i="3"/>
  <c r="L751" i="3"/>
  <c r="K751" i="3"/>
  <c r="J751" i="3"/>
  <c r="I751" i="3"/>
  <c r="H751" i="3"/>
  <c r="G751" i="3"/>
  <c r="F751" i="3"/>
  <c r="U750" i="3"/>
  <c r="T750" i="3"/>
  <c r="S750" i="3"/>
  <c r="R750" i="3"/>
  <c r="Q750" i="3"/>
  <c r="P750" i="3"/>
  <c r="O750" i="3"/>
  <c r="N750" i="3"/>
  <c r="M750" i="3"/>
  <c r="L750" i="3"/>
  <c r="K750" i="3"/>
  <c r="J750" i="3"/>
  <c r="I750" i="3"/>
  <c r="H750" i="3"/>
  <c r="G750" i="3"/>
  <c r="F750" i="3"/>
  <c r="U749" i="3"/>
  <c r="T749" i="3"/>
  <c r="S749" i="3"/>
  <c r="R749" i="3"/>
  <c r="Q749" i="3"/>
  <c r="P749" i="3"/>
  <c r="O749" i="3"/>
  <c r="N749" i="3"/>
  <c r="M749" i="3"/>
  <c r="L749" i="3"/>
  <c r="K749" i="3"/>
  <c r="J749" i="3"/>
  <c r="I749" i="3"/>
  <c r="H749" i="3"/>
  <c r="G749" i="3"/>
  <c r="F749" i="3"/>
  <c r="U748" i="3"/>
  <c r="T748" i="3"/>
  <c r="S748" i="3"/>
  <c r="R748" i="3"/>
  <c r="Q748" i="3"/>
  <c r="P748" i="3"/>
  <c r="O748" i="3"/>
  <c r="N748" i="3"/>
  <c r="M748" i="3"/>
  <c r="L748" i="3"/>
  <c r="K748" i="3"/>
  <c r="J748" i="3"/>
  <c r="I748" i="3"/>
  <c r="H748" i="3"/>
  <c r="G748" i="3"/>
  <c r="F748" i="3"/>
  <c r="U747" i="3"/>
  <c r="T747" i="3"/>
  <c r="S747" i="3"/>
  <c r="R747" i="3"/>
  <c r="Q747" i="3"/>
  <c r="P747" i="3"/>
  <c r="O747" i="3"/>
  <c r="N747" i="3"/>
  <c r="M747" i="3"/>
  <c r="L747" i="3"/>
  <c r="K747" i="3"/>
  <c r="J747" i="3"/>
  <c r="I747" i="3"/>
  <c r="H747" i="3"/>
  <c r="G747" i="3"/>
  <c r="F747" i="3"/>
  <c r="U746" i="3"/>
  <c r="T746" i="3"/>
  <c r="S746" i="3"/>
  <c r="R746" i="3"/>
  <c r="Q746" i="3"/>
  <c r="P746" i="3"/>
  <c r="O746" i="3"/>
  <c r="N746" i="3"/>
  <c r="M746" i="3"/>
  <c r="L746" i="3"/>
  <c r="K746" i="3"/>
  <c r="J746" i="3"/>
  <c r="I746" i="3"/>
  <c r="H746" i="3"/>
  <c r="G746" i="3"/>
  <c r="F746" i="3"/>
  <c r="U745" i="3"/>
  <c r="T745" i="3"/>
  <c r="S745" i="3"/>
  <c r="R745" i="3"/>
  <c r="Q745" i="3"/>
  <c r="P745" i="3"/>
  <c r="O745" i="3"/>
  <c r="N745" i="3"/>
  <c r="M745" i="3"/>
  <c r="L745" i="3"/>
  <c r="K745" i="3"/>
  <c r="J745" i="3"/>
  <c r="I745" i="3"/>
  <c r="H745" i="3"/>
  <c r="G745" i="3"/>
  <c r="F745" i="3"/>
  <c r="U744" i="3"/>
  <c r="T744" i="3"/>
  <c r="S744" i="3"/>
  <c r="R744" i="3"/>
  <c r="Q744" i="3"/>
  <c r="P744" i="3"/>
  <c r="O744" i="3"/>
  <c r="N744" i="3"/>
  <c r="M744" i="3"/>
  <c r="L744" i="3"/>
  <c r="K744" i="3"/>
  <c r="J744" i="3"/>
  <c r="I744" i="3"/>
  <c r="H744" i="3"/>
  <c r="G744" i="3"/>
  <c r="F744" i="3"/>
  <c r="U743" i="3"/>
  <c r="T743" i="3"/>
  <c r="S743" i="3"/>
  <c r="R743" i="3"/>
  <c r="Q743" i="3"/>
  <c r="P743" i="3"/>
  <c r="O743" i="3"/>
  <c r="N743" i="3"/>
  <c r="M743" i="3"/>
  <c r="L743" i="3"/>
  <c r="K743" i="3"/>
  <c r="J743" i="3"/>
  <c r="I743" i="3"/>
  <c r="H743" i="3"/>
  <c r="G743" i="3"/>
  <c r="F743" i="3"/>
  <c r="U742" i="3"/>
  <c r="T742" i="3"/>
  <c r="S742" i="3"/>
  <c r="R742" i="3"/>
  <c r="Q742" i="3"/>
  <c r="P742" i="3"/>
  <c r="O742" i="3"/>
  <c r="N742" i="3"/>
  <c r="M742" i="3"/>
  <c r="L742" i="3"/>
  <c r="K742" i="3"/>
  <c r="J742" i="3"/>
  <c r="I742" i="3"/>
  <c r="H742" i="3"/>
  <c r="G742" i="3"/>
  <c r="F742" i="3"/>
  <c r="U741" i="3"/>
  <c r="T741" i="3"/>
  <c r="S741" i="3"/>
  <c r="R741" i="3"/>
  <c r="Q741" i="3"/>
  <c r="P741" i="3"/>
  <c r="O741" i="3"/>
  <c r="N741" i="3"/>
  <c r="M741" i="3"/>
  <c r="L741" i="3"/>
  <c r="K741" i="3"/>
  <c r="J741" i="3"/>
  <c r="I741" i="3"/>
  <c r="H741" i="3"/>
  <c r="G741" i="3"/>
  <c r="F741" i="3"/>
  <c r="U740" i="3"/>
  <c r="T740" i="3"/>
  <c r="S740" i="3"/>
  <c r="R740" i="3"/>
  <c r="Q740" i="3"/>
  <c r="P740" i="3"/>
  <c r="O740" i="3"/>
  <c r="N740" i="3"/>
  <c r="M740" i="3"/>
  <c r="L740" i="3"/>
  <c r="K740" i="3"/>
  <c r="J740" i="3"/>
  <c r="I740" i="3"/>
  <c r="H740" i="3"/>
  <c r="G740" i="3"/>
  <c r="F740" i="3"/>
  <c r="U739" i="3"/>
  <c r="T739" i="3"/>
  <c r="T758" i="3" s="1"/>
  <c r="S739" i="3"/>
  <c r="S758" i="3" s="1"/>
  <c r="R739" i="3"/>
  <c r="R758" i="3" s="1"/>
  <c r="Q739" i="3"/>
  <c r="P739" i="3"/>
  <c r="O739" i="3"/>
  <c r="N739" i="3"/>
  <c r="N758" i="3" s="1"/>
  <c r="M739" i="3"/>
  <c r="L739" i="3"/>
  <c r="K739" i="3"/>
  <c r="K758" i="3" s="1"/>
  <c r="J739" i="3"/>
  <c r="J758" i="3" s="1"/>
  <c r="I739" i="3"/>
  <c r="H739" i="3"/>
  <c r="H758" i="3" s="1"/>
  <c r="G739" i="3"/>
  <c r="G758" i="3" s="1"/>
  <c r="F739" i="3"/>
  <c r="F758" i="3" s="1"/>
  <c r="C737" i="3"/>
  <c r="B737" i="3"/>
  <c r="U736" i="3"/>
  <c r="T736" i="3"/>
  <c r="S736" i="3"/>
  <c r="R736" i="3"/>
  <c r="Q736" i="3"/>
  <c r="P736" i="3"/>
  <c r="O736" i="3"/>
  <c r="N736" i="3"/>
  <c r="M736" i="3"/>
  <c r="L736" i="3"/>
  <c r="K736" i="3"/>
  <c r="J736" i="3"/>
  <c r="I736" i="3"/>
  <c r="H736" i="3"/>
  <c r="G736" i="3"/>
  <c r="F736" i="3"/>
  <c r="U735" i="3"/>
  <c r="T735" i="3"/>
  <c r="S735" i="3"/>
  <c r="R735" i="3"/>
  <c r="Q735" i="3"/>
  <c r="P735" i="3"/>
  <c r="O735" i="3"/>
  <c r="N735" i="3"/>
  <c r="M735" i="3"/>
  <c r="L735" i="3"/>
  <c r="K735" i="3"/>
  <c r="J735" i="3"/>
  <c r="I735" i="3"/>
  <c r="H735" i="3"/>
  <c r="G735" i="3"/>
  <c r="F735" i="3"/>
  <c r="U734" i="3"/>
  <c r="T734" i="3"/>
  <c r="S734" i="3"/>
  <c r="R734" i="3"/>
  <c r="Q734" i="3"/>
  <c r="P734" i="3"/>
  <c r="O734" i="3"/>
  <c r="N734" i="3"/>
  <c r="M734" i="3"/>
  <c r="L734" i="3"/>
  <c r="K734" i="3"/>
  <c r="J734" i="3"/>
  <c r="I734" i="3"/>
  <c r="H734" i="3"/>
  <c r="G734" i="3"/>
  <c r="F734" i="3"/>
  <c r="U733" i="3"/>
  <c r="T733" i="3"/>
  <c r="S733" i="3"/>
  <c r="R733" i="3"/>
  <c r="Q733" i="3"/>
  <c r="P733" i="3"/>
  <c r="O733" i="3"/>
  <c r="N733" i="3"/>
  <c r="M733" i="3"/>
  <c r="L733" i="3"/>
  <c r="K733" i="3"/>
  <c r="J733" i="3"/>
  <c r="I733" i="3"/>
  <c r="H733" i="3"/>
  <c r="G733" i="3"/>
  <c r="F733" i="3"/>
  <c r="U732" i="3"/>
  <c r="T732" i="3"/>
  <c r="S732" i="3"/>
  <c r="R732" i="3"/>
  <c r="Q732" i="3"/>
  <c r="P732" i="3"/>
  <c r="O732" i="3"/>
  <c r="N732" i="3"/>
  <c r="M732" i="3"/>
  <c r="L732" i="3"/>
  <c r="K732" i="3"/>
  <c r="J732" i="3"/>
  <c r="I732" i="3"/>
  <c r="H732" i="3"/>
  <c r="G732" i="3"/>
  <c r="F732" i="3"/>
  <c r="U731" i="3"/>
  <c r="T731" i="3"/>
  <c r="S731" i="3"/>
  <c r="R731" i="3"/>
  <c r="Q731" i="3"/>
  <c r="P731" i="3"/>
  <c r="O731" i="3"/>
  <c r="N731" i="3"/>
  <c r="M731" i="3"/>
  <c r="L731" i="3"/>
  <c r="K731" i="3"/>
  <c r="J731" i="3"/>
  <c r="I731" i="3"/>
  <c r="H731" i="3"/>
  <c r="G731" i="3"/>
  <c r="F731" i="3"/>
  <c r="U730" i="3"/>
  <c r="T730" i="3"/>
  <c r="S730" i="3"/>
  <c r="R730" i="3"/>
  <c r="Q730" i="3"/>
  <c r="P730" i="3"/>
  <c r="O730" i="3"/>
  <c r="N730" i="3"/>
  <c r="M730" i="3"/>
  <c r="L730" i="3"/>
  <c r="K730" i="3"/>
  <c r="J730" i="3"/>
  <c r="I730" i="3"/>
  <c r="H730" i="3"/>
  <c r="G730" i="3"/>
  <c r="F730" i="3"/>
  <c r="U729" i="3"/>
  <c r="T729" i="3"/>
  <c r="S729" i="3"/>
  <c r="R729" i="3"/>
  <c r="Q729" i="3"/>
  <c r="P729" i="3"/>
  <c r="O729" i="3"/>
  <c r="N729" i="3"/>
  <c r="M729" i="3"/>
  <c r="L729" i="3"/>
  <c r="K729" i="3"/>
  <c r="J729" i="3"/>
  <c r="I729" i="3"/>
  <c r="H729" i="3"/>
  <c r="G729" i="3"/>
  <c r="F729" i="3"/>
  <c r="U728" i="3"/>
  <c r="T728" i="3"/>
  <c r="S728" i="3"/>
  <c r="R728" i="3"/>
  <c r="Q728" i="3"/>
  <c r="P728" i="3"/>
  <c r="O728" i="3"/>
  <c r="N728" i="3"/>
  <c r="M728" i="3"/>
  <c r="L728" i="3"/>
  <c r="K728" i="3"/>
  <c r="J728" i="3"/>
  <c r="I728" i="3"/>
  <c r="H728" i="3"/>
  <c r="G728" i="3"/>
  <c r="F728" i="3"/>
  <c r="U727" i="3"/>
  <c r="T727" i="3"/>
  <c r="S727" i="3"/>
  <c r="R727" i="3"/>
  <c r="Q727" i="3"/>
  <c r="P727" i="3"/>
  <c r="O727" i="3"/>
  <c r="N727" i="3"/>
  <c r="M727" i="3"/>
  <c r="L727" i="3"/>
  <c r="K727" i="3"/>
  <c r="J727" i="3"/>
  <c r="I727" i="3"/>
  <c r="H727" i="3"/>
  <c r="G727" i="3"/>
  <c r="F727" i="3"/>
  <c r="U726" i="3"/>
  <c r="T726" i="3"/>
  <c r="S726" i="3"/>
  <c r="R726" i="3"/>
  <c r="Q726" i="3"/>
  <c r="P726" i="3"/>
  <c r="O726" i="3"/>
  <c r="N726" i="3"/>
  <c r="M726" i="3"/>
  <c r="L726" i="3"/>
  <c r="K726" i="3"/>
  <c r="J726" i="3"/>
  <c r="I726" i="3"/>
  <c r="H726" i="3"/>
  <c r="G726" i="3"/>
  <c r="F726" i="3"/>
  <c r="U725" i="3"/>
  <c r="T725" i="3"/>
  <c r="S725" i="3"/>
  <c r="R725" i="3"/>
  <c r="Q725" i="3"/>
  <c r="P725" i="3"/>
  <c r="O725" i="3"/>
  <c r="N725" i="3"/>
  <c r="M725" i="3"/>
  <c r="L725" i="3"/>
  <c r="K725" i="3"/>
  <c r="J725" i="3"/>
  <c r="I725" i="3"/>
  <c r="H725" i="3"/>
  <c r="G725" i="3"/>
  <c r="F725" i="3"/>
  <c r="U724" i="3"/>
  <c r="T724" i="3"/>
  <c r="S724" i="3"/>
  <c r="R724" i="3"/>
  <c r="Q724" i="3"/>
  <c r="P724" i="3"/>
  <c r="O724" i="3"/>
  <c r="N724" i="3"/>
  <c r="M724" i="3"/>
  <c r="L724" i="3"/>
  <c r="K724" i="3"/>
  <c r="J724" i="3"/>
  <c r="I724" i="3"/>
  <c r="H724" i="3"/>
  <c r="G724" i="3"/>
  <c r="F724" i="3"/>
  <c r="U723" i="3"/>
  <c r="T723" i="3"/>
  <c r="S723" i="3"/>
  <c r="R723" i="3"/>
  <c r="Q723" i="3"/>
  <c r="P723" i="3"/>
  <c r="O723" i="3"/>
  <c r="N723" i="3"/>
  <c r="M723" i="3"/>
  <c r="L723" i="3"/>
  <c r="K723" i="3"/>
  <c r="J723" i="3"/>
  <c r="I723" i="3"/>
  <c r="H723" i="3"/>
  <c r="G723" i="3"/>
  <c r="F723" i="3"/>
  <c r="U722" i="3"/>
  <c r="T722" i="3"/>
  <c r="S722" i="3"/>
  <c r="R722" i="3"/>
  <c r="Q722" i="3"/>
  <c r="P722" i="3"/>
  <c r="O722" i="3"/>
  <c r="N722" i="3"/>
  <c r="M722" i="3"/>
  <c r="L722" i="3"/>
  <c r="K722" i="3"/>
  <c r="J722" i="3"/>
  <c r="I722" i="3"/>
  <c r="H722" i="3"/>
  <c r="G722" i="3"/>
  <c r="F722" i="3"/>
  <c r="U721" i="3"/>
  <c r="T721" i="3"/>
  <c r="S721" i="3"/>
  <c r="R721" i="3"/>
  <c r="Q721" i="3"/>
  <c r="P721" i="3"/>
  <c r="O721" i="3"/>
  <c r="N721" i="3"/>
  <c r="M721" i="3"/>
  <c r="L721" i="3"/>
  <c r="K721" i="3"/>
  <c r="J721" i="3"/>
  <c r="I721" i="3"/>
  <c r="H721" i="3"/>
  <c r="G721" i="3"/>
  <c r="F721" i="3"/>
  <c r="U720" i="3"/>
  <c r="T720" i="3"/>
  <c r="S720" i="3"/>
  <c r="R720" i="3"/>
  <c r="Q720" i="3"/>
  <c r="P720" i="3"/>
  <c r="O720" i="3"/>
  <c r="N720" i="3"/>
  <c r="M720" i="3"/>
  <c r="L720" i="3"/>
  <c r="K720" i="3"/>
  <c r="J720" i="3"/>
  <c r="I720" i="3"/>
  <c r="H720" i="3"/>
  <c r="G720" i="3"/>
  <c r="F720" i="3"/>
  <c r="U719" i="3"/>
  <c r="T719" i="3"/>
  <c r="S719" i="3"/>
  <c r="R719" i="3"/>
  <c r="Q719" i="3"/>
  <c r="P719" i="3"/>
  <c r="O719" i="3"/>
  <c r="N719" i="3"/>
  <c r="M719" i="3"/>
  <c r="L719" i="3"/>
  <c r="K719" i="3"/>
  <c r="J719" i="3"/>
  <c r="I719" i="3"/>
  <c r="H719" i="3"/>
  <c r="G719" i="3"/>
  <c r="F719" i="3"/>
  <c r="U718" i="3"/>
  <c r="T718" i="3"/>
  <c r="S718" i="3"/>
  <c r="R718" i="3"/>
  <c r="Q718" i="3"/>
  <c r="P718" i="3"/>
  <c r="O718" i="3"/>
  <c r="N718" i="3"/>
  <c r="M718" i="3"/>
  <c r="L718" i="3"/>
  <c r="K718" i="3"/>
  <c r="J718" i="3"/>
  <c r="I718" i="3"/>
  <c r="H718" i="3"/>
  <c r="G718" i="3"/>
  <c r="F718" i="3"/>
  <c r="U717" i="3"/>
  <c r="T717" i="3"/>
  <c r="T737" i="3" s="1"/>
  <c r="S717" i="3"/>
  <c r="S737" i="3" s="1"/>
  <c r="R717" i="3"/>
  <c r="R737" i="3" s="1"/>
  <c r="Q717" i="3"/>
  <c r="P717" i="3"/>
  <c r="O717" i="3"/>
  <c r="O737" i="3" s="1"/>
  <c r="N717" i="3"/>
  <c r="N737" i="3" s="1"/>
  <c r="M717" i="3"/>
  <c r="M737" i="3" s="1"/>
  <c r="L717" i="3"/>
  <c r="L737" i="3" s="1"/>
  <c r="K717" i="3"/>
  <c r="K737" i="3" s="1"/>
  <c r="J717" i="3"/>
  <c r="J737" i="3" s="1"/>
  <c r="I717" i="3"/>
  <c r="H717" i="3"/>
  <c r="H737" i="3" s="1"/>
  <c r="G717" i="3"/>
  <c r="G737" i="3" s="1"/>
  <c r="F717" i="3"/>
  <c r="F737" i="3" s="1"/>
  <c r="I715" i="3"/>
  <c r="C715" i="3"/>
  <c r="B715" i="3"/>
  <c r="U714" i="3"/>
  <c r="T714" i="3"/>
  <c r="S714" i="3"/>
  <c r="R714" i="3"/>
  <c r="Q714" i="3"/>
  <c r="P714" i="3"/>
  <c r="O714" i="3"/>
  <c r="N714" i="3"/>
  <c r="M714" i="3"/>
  <c r="L714" i="3"/>
  <c r="K714" i="3"/>
  <c r="J714" i="3"/>
  <c r="I714" i="3"/>
  <c r="H714" i="3"/>
  <c r="G714" i="3"/>
  <c r="F714" i="3"/>
  <c r="U713" i="3"/>
  <c r="T713" i="3"/>
  <c r="S713" i="3"/>
  <c r="R713" i="3"/>
  <c r="Q713" i="3"/>
  <c r="P713" i="3"/>
  <c r="O713" i="3"/>
  <c r="N713" i="3"/>
  <c r="M713" i="3"/>
  <c r="L713" i="3"/>
  <c r="K713" i="3"/>
  <c r="J713" i="3"/>
  <c r="I713" i="3"/>
  <c r="H713" i="3"/>
  <c r="G713" i="3"/>
  <c r="F713" i="3"/>
  <c r="U712" i="3"/>
  <c r="T712" i="3"/>
  <c r="S712" i="3"/>
  <c r="R712" i="3"/>
  <c r="Q712" i="3"/>
  <c r="P712" i="3"/>
  <c r="O712" i="3"/>
  <c r="N712" i="3"/>
  <c r="M712" i="3"/>
  <c r="L712" i="3"/>
  <c r="K712" i="3"/>
  <c r="J712" i="3"/>
  <c r="I712" i="3"/>
  <c r="H712" i="3"/>
  <c r="G712" i="3"/>
  <c r="F712" i="3"/>
  <c r="U711" i="3"/>
  <c r="T711" i="3"/>
  <c r="S711" i="3"/>
  <c r="R711" i="3"/>
  <c r="Q711" i="3"/>
  <c r="P711" i="3"/>
  <c r="O711" i="3"/>
  <c r="N711" i="3"/>
  <c r="M711" i="3"/>
  <c r="L711" i="3"/>
  <c r="K711" i="3"/>
  <c r="J711" i="3"/>
  <c r="I711" i="3"/>
  <c r="H711" i="3"/>
  <c r="G711" i="3"/>
  <c r="F711" i="3"/>
  <c r="U710" i="3"/>
  <c r="T710" i="3"/>
  <c r="S710" i="3"/>
  <c r="R710" i="3"/>
  <c r="Q710" i="3"/>
  <c r="P710" i="3"/>
  <c r="O710" i="3"/>
  <c r="N710" i="3"/>
  <c r="M710" i="3"/>
  <c r="L710" i="3"/>
  <c r="K710" i="3"/>
  <c r="J710" i="3"/>
  <c r="I710" i="3"/>
  <c r="H710" i="3"/>
  <c r="G710" i="3"/>
  <c r="F710" i="3"/>
  <c r="U709" i="3"/>
  <c r="T709" i="3"/>
  <c r="S709" i="3"/>
  <c r="R709" i="3"/>
  <c r="Q709" i="3"/>
  <c r="P709" i="3"/>
  <c r="O709" i="3"/>
  <c r="N709" i="3"/>
  <c r="M709" i="3"/>
  <c r="L709" i="3"/>
  <c r="K709" i="3"/>
  <c r="J709" i="3"/>
  <c r="I709" i="3"/>
  <c r="H709" i="3"/>
  <c r="G709" i="3"/>
  <c r="F709" i="3"/>
  <c r="U708" i="3"/>
  <c r="T708" i="3"/>
  <c r="S708" i="3"/>
  <c r="R708" i="3"/>
  <c r="Q708" i="3"/>
  <c r="P708" i="3"/>
  <c r="O708" i="3"/>
  <c r="N708" i="3"/>
  <c r="M708" i="3"/>
  <c r="L708" i="3"/>
  <c r="K708" i="3"/>
  <c r="J708" i="3"/>
  <c r="I708" i="3"/>
  <c r="H708" i="3"/>
  <c r="G708" i="3"/>
  <c r="F708" i="3"/>
  <c r="U707" i="3"/>
  <c r="T707" i="3"/>
  <c r="S707" i="3"/>
  <c r="R707" i="3"/>
  <c r="Q707" i="3"/>
  <c r="P707" i="3"/>
  <c r="O707" i="3"/>
  <c r="N707" i="3"/>
  <c r="M707" i="3"/>
  <c r="L707" i="3"/>
  <c r="K707" i="3"/>
  <c r="J707" i="3"/>
  <c r="I707" i="3"/>
  <c r="H707" i="3"/>
  <c r="G707" i="3"/>
  <c r="F707" i="3"/>
  <c r="U706" i="3"/>
  <c r="T706" i="3"/>
  <c r="S706" i="3"/>
  <c r="R706" i="3"/>
  <c r="Q706" i="3"/>
  <c r="P706" i="3"/>
  <c r="O706" i="3"/>
  <c r="N706" i="3"/>
  <c r="M706" i="3"/>
  <c r="L706" i="3"/>
  <c r="K706" i="3"/>
  <c r="J706" i="3"/>
  <c r="I706" i="3"/>
  <c r="H706" i="3"/>
  <c r="G706" i="3"/>
  <c r="F706" i="3"/>
  <c r="U705" i="3"/>
  <c r="T705" i="3"/>
  <c r="S705" i="3"/>
  <c r="R705" i="3"/>
  <c r="Q705" i="3"/>
  <c r="P705" i="3"/>
  <c r="O705" i="3"/>
  <c r="N705" i="3"/>
  <c r="M705" i="3"/>
  <c r="L705" i="3"/>
  <c r="K705" i="3"/>
  <c r="J705" i="3"/>
  <c r="I705" i="3"/>
  <c r="H705" i="3"/>
  <c r="G705" i="3"/>
  <c r="F705" i="3"/>
  <c r="U704" i="3"/>
  <c r="T704" i="3"/>
  <c r="S704" i="3"/>
  <c r="R704" i="3"/>
  <c r="Q704" i="3"/>
  <c r="P704" i="3"/>
  <c r="O704" i="3"/>
  <c r="N704" i="3"/>
  <c r="M704" i="3"/>
  <c r="L704" i="3"/>
  <c r="K704" i="3"/>
  <c r="J704" i="3"/>
  <c r="I704" i="3"/>
  <c r="H704" i="3"/>
  <c r="G704" i="3"/>
  <c r="F704" i="3"/>
  <c r="U703" i="3"/>
  <c r="T703" i="3"/>
  <c r="S703" i="3"/>
  <c r="R703" i="3"/>
  <c r="Q703" i="3"/>
  <c r="P703" i="3"/>
  <c r="O703" i="3"/>
  <c r="N703" i="3"/>
  <c r="M703" i="3"/>
  <c r="L703" i="3"/>
  <c r="K703" i="3"/>
  <c r="J703" i="3"/>
  <c r="I703" i="3"/>
  <c r="H703" i="3"/>
  <c r="G703" i="3"/>
  <c r="F703" i="3"/>
  <c r="U702" i="3"/>
  <c r="T702" i="3"/>
  <c r="S702" i="3"/>
  <c r="R702" i="3"/>
  <c r="Q702" i="3"/>
  <c r="P702" i="3"/>
  <c r="O702" i="3"/>
  <c r="N702" i="3"/>
  <c r="M702" i="3"/>
  <c r="L702" i="3"/>
  <c r="K702" i="3"/>
  <c r="J702" i="3"/>
  <c r="I702" i="3"/>
  <c r="H702" i="3"/>
  <c r="G702" i="3"/>
  <c r="F702" i="3"/>
  <c r="U701" i="3"/>
  <c r="U715" i="3" s="1"/>
  <c r="T701" i="3"/>
  <c r="S701" i="3"/>
  <c r="R701" i="3"/>
  <c r="Q701" i="3"/>
  <c r="P701" i="3"/>
  <c r="P715" i="3" s="1"/>
  <c r="O701" i="3"/>
  <c r="N701" i="3"/>
  <c r="N715" i="3" s="1"/>
  <c r="M701" i="3"/>
  <c r="M715" i="3" s="1"/>
  <c r="L701" i="3"/>
  <c r="K701" i="3"/>
  <c r="J701" i="3"/>
  <c r="J715" i="3" s="1"/>
  <c r="I701" i="3"/>
  <c r="H701" i="3"/>
  <c r="G701" i="3"/>
  <c r="F701" i="3"/>
  <c r="K699" i="3"/>
  <c r="C699" i="3"/>
  <c r="B699" i="3"/>
  <c r="U698" i="3"/>
  <c r="T698" i="3"/>
  <c r="S698" i="3"/>
  <c r="R698" i="3"/>
  <c r="Q698" i="3"/>
  <c r="P698" i="3"/>
  <c r="O698" i="3"/>
  <c r="N698" i="3"/>
  <c r="M698" i="3"/>
  <c r="L698" i="3"/>
  <c r="K698" i="3"/>
  <c r="J698" i="3"/>
  <c r="I698" i="3"/>
  <c r="H698" i="3"/>
  <c r="G698" i="3"/>
  <c r="F698" i="3"/>
  <c r="U697" i="3"/>
  <c r="T697" i="3"/>
  <c r="S697" i="3"/>
  <c r="R697" i="3"/>
  <c r="Q697" i="3"/>
  <c r="P697" i="3"/>
  <c r="O697" i="3"/>
  <c r="N697" i="3"/>
  <c r="M697" i="3"/>
  <c r="L697" i="3"/>
  <c r="K697" i="3"/>
  <c r="J697" i="3"/>
  <c r="I697" i="3"/>
  <c r="H697" i="3"/>
  <c r="G697" i="3"/>
  <c r="F697" i="3"/>
  <c r="U696" i="3"/>
  <c r="T696" i="3"/>
  <c r="S696" i="3"/>
  <c r="R696" i="3"/>
  <c r="Q696" i="3"/>
  <c r="P696" i="3"/>
  <c r="O696" i="3"/>
  <c r="N696" i="3"/>
  <c r="M696" i="3"/>
  <c r="L696" i="3"/>
  <c r="K696" i="3"/>
  <c r="J696" i="3"/>
  <c r="I696" i="3"/>
  <c r="H696" i="3"/>
  <c r="G696" i="3"/>
  <c r="F696" i="3"/>
  <c r="U695" i="3"/>
  <c r="T695" i="3"/>
  <c r="S695" i="3"/>
  <c r="R695" i="3"/>
  <c r="Q695" i="3"/>
  <c r="P695" i="3"/>
  <c r="O695" i="3"/>
  <c r="N695" i="3"/>
  <c r="M695" i="3"/>
  <c r="L695" i="3"/>
  <c r="K695" i="3"/>
  <c r="J695" i="3"/>
  <c r="I695" i="3"/>
  <c r="H695" i="3"/>
  <c r="G695" i="3"/>
  <c r="F695" i="3"/>
  <c r="U694" i="3"/>
  <c r="T694" i="3"/>
  <c r="S694" i="3"/>
  <c r="R694" i="3"/>
  <c r="Q694" i="3"/>
  <c r="P694" i="3"/>
  <c r="O694" i="3"/>
  <c r="N694" i="3"/>
  <c r="M694" i="3"/>
  <c r="L694" i="3"/>
  <c r="K694" i="3"/>
  <c r="J694" i="3"/>
  <c r="I694" i="3"/>
  <c r="H694" i="3"/>
  <c r="G694" i="3"/>
  <c r="F694" i="3"/>
  <c r="U693" i="3"/>
  <c r="T693" i="3"/>
  <c r="S693" i="3"/>
  <c r="R693" i="3"/>
  <c r="Q693" i="3"/>
  <c r="P693" i="3"/>
  <c r="O693" i="3"/>
  <c r="N693" i="3"/>
  <c r="M693" i="3"/>
  <c r="L693" i="3"/>
  <c r="K693" i="3"/>
  <c r="J693" i="3"/>
  <c r="I693" i="3"/>
  <c r="H693" i="3"/>
  <c r="G693" i="3"/>
  <c r="F693" i="3"/>
  <c r="U692" i="3"/>
  <c r="T692" i="3"/>
  <c r="S692" i="3"/>
  <c r="R692" i="3"/>
  <c r="Q692" i="3"/>
  <c r="P692" i="3"/>
  <c r="O692" i="3"/>
  <c r="N692" i="3"/>
  <c r="M692" i="3"/>
  <c r="L692" i="3"/>
  <c r="K692" i="3"/>
  <c r="J692" i="3"/>
  <c r="I692" i="3"/>
  <c r="H692" i="3"/>
  <c r="G692" i="3"/>
  <c r="F692" i="3"/>
  <c r="U691" i="3"/>
  <c r="T691" i="3"/>
  <c r="S691" i="3"/>
  <c r="R691" i="3"/>
  <c r="Q691" i="3"/>
  <c r="P691" i="3"/>
  <c r="O691" i="3"/>
  <c r="N691" i="3"/>
  <c r="M691" i="3"/>
  <c r="L691" i="3"/>
  <c r="K691" i="3"/>
  <c r="J691" i="3"/>
  <c r="I691" i="3"/>
  <c r="H691" i="3"/>
  <c r="G691" i="3"/>
  <c r="F691" i="3"/>
  <c r="U690" i="3"/>
  <c r="T690" i="3"/>
  <c r="S690" i="3"/>
  <c r="R690" i="3"/>
  <c r="Q690" i="3"/>
  <c r="P690" i="3"/>
  <c r="O690" i="3"/>
  <c r="N690" i="3"/>
  <c r="M690" i="3"/>
  <c r="L690" i="3"/>
  <c r="K690" i="3"/>
  <c r="J690" i="3"/>
  <c r="I690" i="3"/>
  <c r="H690" i="3"/>
  <c r="G690" i="3"/>
  <c r="F690" i="3"/>
  <c r="U689" i="3"/>
  <c r="T689" i="3"/>
  <c r="S689" i="3"/>
  <c r="R689" i="3"/>
  <c r="Q689" i="3"/>
  <c r="P689" i="3"/>
  <c r="O689" i="3"/>
  <c r="N689" i="3"/>
  <c r="M689" i="3"/>
  <c r="L689" i="3"/>
  <c r="K689" i="3"/>
  <c r="J689" i="3"/>
  <c r="I689" i="3"/>
  <c r="H689" i="3"/>
  <c r="G689" i="3"/>
  <c r="F689" i="3"/>
  <c r="U688" i="3"/>
  <c r="T688" i="3"/>
  <c r="S688" i="3"/>
  <c r="R688" i="3"/>
  <c r="Q688" i="3"/>
  <c r="P688" i="3"/>
  <c r="O688" i="3"/>
  <c r="N688" i="3"/>
  <c r="M688" i="3"/>
  <c r="L688" i="3"/>
  <c r="K688" i="3"/>
  <c r="J688" i="3"/>
  <c r="I688" i="3"/>
  <c r="H688" i="3"/>
  <c r="G688" i="3"/>
  <c r="F688" i="3"/>
  <c r="U687" i="3"/>
  <c r="T687" i="3"/>
  <c r="S687" i="3"/>
  <c r="R687" i="3"/>
  <c r="Q687" i="3"/>
  <c r="P687" i="3"/>
  <c r="O687" i="3"/>
  <c r="N687" i="3"/>
  <c r="M687" i="3"/>
  <c r="L687" i="3"/>
  <c r="K687" i="3"/>
  <c r="J687" i="3"/>
  <c r="I687" i="3"/>
  <c r="H687" i="3"/>
  <c r="G687" i="3"/>
  <c r="F687" i="3"/>
  <c r="U686" i="3"/>
  <c r="T686" i="3"/>
  <c r="S686" i="3"/>
  <c r="R686" i="3"/>
  <c r="Q686" i="3"/>
  <c r="P686" i="3"/>
  <c r="O686" i="3"/>
  <c r="N686" i="3"/>
  <c r="M686" i="3"/>
  <c r="L686" i="3"/>
  <c r="K686" i="3"/>
  <c r="J686" i="3"/>
  <c r="I686" i="3"/>
  <c r="H686" i="3"/>
  <c r="G686" i="3"/>
  <c r="F686" i="3"/>
  <c r="U685" i="3"/>
  <c r="T685" i="3"/>
  <c r="S685" i="3"/>
  <c r="R685" i="3"/>
  <c r="Q685" i="3"/>
  <c r="P685" i="3"/>
  <c r="O685" i="3"/>
  <c r="N685" i="3"/>
  <c r="M685" i="3"/>
  <c r="L685" i="3"/>
  <c r="K685" i="3"/>
  <c r="J685" i="3"/>
  <c r="I685" i="3"/>
  <c r="H685" i="3"/>
  <c r="G685" i="3"/>
  <c r="F685" i="3"/>
  <c r="U684" i="3"/>
  <c r="T684" i="3"/>
  <c r="S684" i="3"/>
  <c r="R684" i="3"/>
  <c r="Q684" i="3"/>
  <c r="P684" i="3"/>
  <c r="O684" i="3"/>
  <c r="N684" i="3"/>
  <c r="M684" i="3"/>
  <c r="L684" i="3"/>
  <c r="K684" i="3"/>
  <c r="J684" i="3"/>
  <c r="I684" i="3"/>
  <c r="H684" i="3"/>
  <c r="G684" i="3"/>
  <c r="F684" i="3"/>
  <c r="U683" i="3"/>
  <c r="T683" i="3"/>
  <c r="S683" i="3"/>
  <c r="R683" i="3"/>
  <c r="Q683" i="3"/>
  <c r="P683" i="3"/>
  <c r="O683" i="3"/>
  <c r="N683" i="3"/>
  <c r="M683" i="3"/>
  <c r="L683" i="3"/>
  <c r="K683" i="3"/>
  <c r="J683" i="3"/>
  <c r="I683" i="3"/>
  <c r="H683" i="3"/>
  <c r="G683" i="3"/>
  <c r="F683" i="3"/>
  <c r="U682" i="3"/>
  <c r="T682" i="3"/>
  <c r="S682" i="3"/>
  <c r="R682" i="3"/>
  <c r="Q682" i="3"/>
  <c r="P682" i="3"/>
  <c r="O682" i="3"/>
  <c r="N682" i="3"/>
  <c r="M682" i="3"/>
  <c r="L682" i="3"/>
  <c r="K682" i="3"/>
  <c r="J682" i="3"/>
  <c r="I682" i="3"/>
  <c r="H682" i="3"/>
  <c r="G682" i="3"/>
  <c r="F682" i="3"/>
  <c r="U681" i="3"/>
  <c r="T681" i="3"/>
  <c r="S681" i="3"/>
  <c r="R681" i="3"/>
  <c r="Q681" i="3"/>
  <c r="P681" i="3"/>
  <c r="O681" i="3"/>
  <c r="N681" i="3"/>
  <c r="M681" i="3"/>
  <c r="L681" i="3"/>
  <c r="K681" i="3"/>
  <c r="J681" i="3"/>
  <c r="I681" i="3"/>
  <c r="H681" i="3"/>
  <c r="G681" i="3"/>
  <c r="F681" i="3"/>
  <c r="U680" i="3"/>
  <c r="T680" i="3"/>
  <c r="S680" i="3"/>
  <c r="R680" i="3"/>
  <c r="Q680" i="3"/>
  <c r="P680" i="3"/>
  <c r="O680" i="3"/>
  <c r="N680" i="3"/>
  <c r="M680" i="3"/>
  <c r="L680" i="3"/>
  <c r="K680" i="3"/>
  <c r="J680" i="3"/>
  <c r="I680" i="3"/>
  <c r="H680" i="3"/>
  <c r="G680" i="3"/>
  <c r="F680" i="3"/>
  <c r="U679" i="3"/>
  <c r="T679" i="3"/>
  <c r="S679" i="3"/>
  <c r="R679" i="3"/>
  <c r="R699" i="3" s="1"/>
  <c r="Q679" i="3"/>
  <c r="Q699" i="3" s="1"/>
  <c r="P679" i="3"/>
  <c r="O679" i="3"/>
  <c r="N679" i="3"/>
  <c r="N699" i="3" s="1"/>
  <c r="M679" i="3"/>
  <c r="M699" i="3" s="1"/>
  <c r="L679" i="3"/>
  <c r="K679" i="3"/>
  <c r="J679" i="3"/>
  <c r="I679" i="3"/>
  <c r="H679" i="3"/>
  <c r="G679" i="3"/>
  <c r="F679" i="3"/>
  <c r="F699" i="3" s="1"/>
  <c r="T677" i="3"/>
  <c r="O677" i="3"/>
  <c r="C677" i="3"/>
  <c r="B677" i="3"/>
  <c r="U676" i="3"/>
  <c r="T676" i="3"/>
  <c r="S676" i="3"/>
  <c r="R676" i="3"/>
  <c r="Q676" i="3"/>
  <c r="P676" i="3"/>
  <c r="O676" i="3"/>
  <c r="N676" i="3"/>
  <c r="M676" i="3"/>
  <c r="L676" i="3"/>
  <c r="K676" i="3"/>
  <c r="J676" i="3"/>
  <c r="I676" i="3"/>
  <c r="H676" i="3"/>
  <c r="G676" i="3"/>
  <c r="F676" i="3"/>
  <c r="U675" i="3"/>
  <c r="T675" i="3"/>
  <c r="S675" i="3"/>
  <c r="R675" i="3"/>
  <c r="Q675" i="3"/>
  <c r="P675" i="3"/>
  <c r="O675" i="3"/>
  <c r="N675" i="3"/>
  <c r="M675" i="3"/>
  <c r="L675" i="3"/>
  <c r="K675" i="3"/>
  <c r="J675" i="3"/>
  <c r="I675" i="3"/>
  <c r="H675" i="3"/>
  <c r="G675" i="3"/>
  <c r="F675" i="3"/>
  <c r="U674" i="3"/>
  <c r="T674" i="3"/>
  <c r="S674" i="3"/>
  <c r="R674" i="3"/>
  <c r="Q674" i="3"/>
  <c r="P674" i="3"/>
  <c r="O674" i="3"/>
  <c r="N674" i="3"/>
  <c r="M674" i="3"/>
  <c r="L674" i="3"/>
  <c r="K674" i="3"/>
  <c r="J674" i="3"/>
  <c r="I674" i="3"/>
  <c r="H674" i="3"/>
  <c r="G674" i="3"/>
  <c r="F674" i="3"/>
  <c r="U673" i="3"/>
  <c r="T673" i="3"/>
  <c r="S673" i="3"/>
  <c r="R673" i="3"/>
  <c r="Q673" i="3"/>
  <c r="P673" i="3"/>
  <c r="O673" i="3"/>
  <c r="N673" i="3"/>
  <c r="M673" i="3"/>
  <c r="L673" i="3"/>
  <c r="K673" i="3"/>
  <c r="J673" i="3"/>
  <c r="I673" i="3"/>
  <c r="H673" i="3"/>
  <c r="G673" i="3"/>
  <c r="F673" i="3"/>
  <c r="U672" i="3"/>
  <c r="T672" i="3"/>
  <c r="S672" i="3"/>
  <c r="R672" i="3"/>
  <c r="Q672" i="3"/>
  <c r="P672" i="3"/>
  <c r="O672" i="3"/>
  <c r="N672" i="3"/>
  <c r="M672" i="3"/>
  <c r="L672" i="3"/>
  <c r="K672" i="3"/>
  <c r="J672" i="3"/>
  <c r="I672" i="3"/>
  <c r="H672" i="3"/>
  <c r="G672" i="3"/>
  <c r="F672" i="3"/>
  <c r="U671" i="3"/>
  <c r="T671" i="3"/>
  <c r="S671" i="3"/>
  <c r="R671" i="3"/>
  <c r="Q671" i="3"/>
  <c r="P671" i="3"/>
  <c r="O671" i="3"/>
  <c r="N671" i="3"/>
  <c r="M671" i="3"/>
  <c r="L671" i="3"/>
  <c r="K671" i="3"/>
  <c r="J671" i="3"/>
  <c r="I671" i="3"/>
  <c r="H671" i="3"/>
  <c r="G671" i="3"/>
  <c r="F671" i="3"/>
  <c r="U670" i="3"/>
  <c r="T670" i="3"/>
  <c r="S670" i="3"/>
  <c r="R670" i="3"/>
  <c r="Q670" i="3"/>
  <c r="P670" i="3"/>
  <c r="O670" i="3"/>
  <c r="N670" i="3"/>
  <c r="M670" i="3"/>
  <c r="L670" i="3"/>
  <c r="K670" i="3"/>
  <c r="J670" i="3"/>
  <c r="I670" i="3"/>
  <c r="H670" i="3"/>
  <c r="G670" i="3"/>
  <c r="F670" i="3"/>
  <c r="U669" i="3"/>
  <c r="T669" i="3"/>
  <c r="S669" i="3"/>
  <c r="R669" i="3"/>
  <c r="Q669" i="3"/>
  <c r="P669" i="3"/>
  <c r="O669" i="3"/>
  <c r="N669" i="3"/>
  <c r="M669" i="3"/>
  <c r="L669" i="3"/>
  <c r="K669" i="3"/>
  <c r="J669" i="3"/>
  <c r="I669" i="3"/>
  <c r="H669" i="3"/>
  <c r="G669" i="3"/>
  <c r="F669" i="3"/>
  <c r="U668" i="3"/>
  <c r="T668" i="3"/>
  <c r="S668" i="3"/>
  <c r="R668" i="3"/>
  <c r="Q668" i="3"/>
  <c r="P668" i="3"/>
  <c r="O668" i="3"/>
  <c r="N668" i="3"/>
  <c r="M668" i="3"/>
  <c r="L668" i="3"/>
  <c r="K668" i="3"/>
  <c r="J668" i="3"/>
  <c r="I668" i="3"/>
  <c r="H668" i="3"/>
  <c r="G668" i="3"/>
  <c r="F668" i="3"/>
  <c r="U667" i="3"/>
  <c r="T667" i="3"/>
  <c r="S667" i="3"/>
  <c r="R667" i="3"/>
  <c r="Q667" i="3"/>
  <c r="P667" i="3"/>
  <c r="O667" i="3"/>
  <c r="N667" i="3"/>
  <c r="M667" i="3"/>
  <c r="L667" i="3"/>
  <c r="K667" i="3"/>
  <c r="J667" i="3"/>
  <c r="I667" i="3"/>
  <c r="H667" i="3"/>
  <c r="G667" i="3"/>
  <c r="F667" i="3"/>
  <c r="U666" i="3"/>
  <c r="T666" i="3"/>
  <c r="S666" i="3"/>
  <c r="R666" i="3"/>
  <c r="Q666" i="3"/>
  <c r="P666" i="3"/>
  <c r="O666" i="3"/>
  <c r="N666" i="3"/>
  <c r="M666" i="3"/>
  <c r="L666" i="3"/>
  <c r="K666" i="3"/>
  <c r="J666" i="3"/>
  <c r="I666" i="3"/>
  <c r="H666" i="3"/>
  <c r="G666" i="3"/>
  <c r="F666" i="3"/>
  <c r="U665" i="3"/>
  <c r="T665" i="3"/>
  <c r="S665" i="3"/>
  <c r="R665" i="3"/>
  <c r="Q665" i="3"/>
  <c r="P665" i="3"/>
  <c r="O665" i="3"/>
  <c r="N665" i="3"/>
  <c r="M665" i="3"/>
  <c r="L665" i="3"/>
  <c r="K665" i="3"/>
  <c r="J665" i="3"/>
  <c r="I665" i="3"/>
  <c r="H665" i="3"/>
  <c r="G665" i="3"/>
  <c r="F665" i="3"/>
  <c r="U664" i="3"/>
  <c r="T664" i="3"/>
  <c r="S664" i="3"/>
  <c r="R664" i="3"/>
  <c r="Q664" i="3"/>
  <c r="P664" i="3"/>
  <c r="O664" i="3"/>
  <c r="N664" i="3"/>
  <c r="M664" i="3"/>
  <c r="L664" i="3"/>
  <c r="K664" i="3"/>
  <c r="J664" i="3"/>
  <c r="I664" i="3"/>
  <c r="H664" i="3"/>
  <c r="G664" i="3"/>
  <c r="F664" i="3"/>
  <c r="U663" i="3"/>
  <c r="T663" i="3"/>
  <c r="S663" i="3"/>
  <c r="R663" i="3"/>
  <c r="Q663" i="3"/>
  <c r="P663" i="3"/>
  <c r="O663" i="3"/>
  <c r="N663" i="3"/>
  <c r="M663" i="3"/>
  <c r="L663" i="3"/>
  <c r="K663" i="3"/>
  <c r="J663" i="3"/>
  <c r="I663" i="3"/>
  <c r="H663" i="3"/>
  <c r="G663" i="3"/>
  <c r="F663" i="3"/>
  <c r="U662" i="3"/>
  <c r="T662" i="3"/>
  <c r="S662" i="3"/>
  <c r="R662" i="3"/>
  <c r="Q662" i="3"/>
  <c r="P662" i="3"/>
  <c r="O662" i="3"/>
  <c r="N662" i="3"/>
  <c r="M662" i="3"/>
  <c r="L662" i="3"/>
  <c r="K662" i="3"/>
  <c r="J662" i="3"/>
  <c r="I662" i="3"/>
  <c r="H662" i="3"/>
  <c r="G662" i="3"/>
  <c r="F662" i="3"/>
  <c r="U661" i="3"/>
  <c r="T661" i="3"/>
  <c r="S661" i="3"/>
  <c r="R661" i="3"/>
  <c r="Q661" i="3"/>
  <c r="P661" i="3"/>
  <c r="O661" i="3"/>
  <c r="N661" i="3"/>
  <c r="M661" i="3"/>
  <c r="L661" i="3"/>
  <c r="K661" i="3"/>
  <c r="J661" i="3"/>
  <c r="I661" i="3"/>
  <c r="H661" i="3"/>
  <c r="G661" i="3"/>
  <c r="F661" i="3"/>
  <c r="U660" i="3"/>
  <c r="T660" i="3"/>
  <c r="S660" i="3"/>
  <c r="R660" i="3"/>
  <c r="Q660" i="3"/>
  <c r="P660" i="3"/>
  <c r="O660" i="3"/>
  <c r="N660" i="3"/>
  <c r="M660" i="3"/>
  <c r="L660" i="3"/>
  <c r="K660" i="3"/>
  <c r="J660" i="3"/>
  <c r="I660" i="3"/>
  <c r="H660" i="3"/>
  <c r="G660" i="3"/>
  <c r="F660" i="3"/>
  <c r="U659" i="3"/>
  <c r="T659" i="3"/>
  <c r="S659" i="3"/>
  <c r="R659" i="3"/>
  <c r="Q659" i="3"/>
  <c r="P659" i="3"/>
  <c r="O659" i="3"/>
  <c r="N659" i="3"/>
  <c r="M659" i="3"/>
  <c r="L659" i="3"/>
  <c r="K659" i="3"/>
  <c r="J659" i="3"/>
  <c r="I659" i="3"/>
  <c r="H659" i="3"/>
  <c r="G659" i="3"/>
  <c r="F659" i="3"/>
  <c r="U658" i="3"/>
  <c r="T658" i="3"/>
  <c r="S658" i="3"/>
  <c r="R658" i="3"/>
  <c r="Q658" i="3"/>
  <c r="P658" i="3"/>
  <c r="O658" i="3"/>
  <c r="N658" i="3"/>
  <c r="M658" i="3"/>
  <c r="L658" i="3"/>
  <c r="K658" i="3"/>
  <c r="J658" i="3"/>
  <c r="I658" i="3"/>
  <c r="H658" i="3"/>
  <c r="G658" i="3"/>
  <c r="F658" i="3"/>
  <c r="U657" i="3"/>
  <c r="T657" i="3"/>
  <c r="S657" i="3"/>
  <c r="R657" i="3"/>
  <c r="Q657" i="3"/>
  <c r="P657" i="3"/>
  <c r="O657" i="3"/>
  <c r="N657" i="3"/>
  <c r="M657" i="3"/>
  <c r="L657" i="3"/>
  <c r="K657" i="3"/>
  <c r="J657" i="3"/>
  <c r="I657" i="3"/>
  <c r="H657" i="3"/>
  <c r="G657" i="3"/>
  <c r="F657" i="3"/>
  <c r="U656" i="3"/>
  <c r="T656" i="3"/>
  <c r="S656" i="3"/>
  <c r="R656" i="3"/>
  <c r="Q656" i="3"/>
  <c r="P656" i="3"/>
  <c r="O656" i="3"/>
  <c r="N656" i="3"/>
  <c r="M656" i="3"/>
  <c r="L656" i="3"/>
  <c r="K656" i="3"/>
  <c r="J656" i="3"/>
  <c r="I656" i="3"/>
  <c r="H656" i="3"/>
  <c r="G656" i="3"/>
  <c r="F656" i="3"/>
  <c r="U655" i="3"/>
  <c r="T655" i="3"/>
  <c r="S655" i="3"/>
  <c r="R655" i="3"/>
  <c r="Q655" i="3"/>
  <c r="P655" i="3"/>
  <c r="O655" i="3"/>
  <c r="N655" i="3"/>
  <c r="M655" i="3"/>
  <c r="L655" i="3"/>
  <c r="K655" i="3"/>
  <c r="J655" i="3"/>
  <c r="I655" i="3"/>
  <c r="H655" i="3"/>
  <c r="G655" i="3"/>
  <c r="F655" i="3"/>
  <c r="U654" i="3"/>
  <c r="T654" i="3"/>
  <c r="S654" i="3"/>
  <c r="R654" i="3"/>
  <c r="Q654" i="3"/>
  <c r="P654" i="3"/>
  <c r="O654" i="3"/>
  <c r="N654" i="3"/>
  <c r="M654" i="3"/>
  <c r="L654" i="3"/>
  <c r="K654" i="3"/>
  <c r="J654" i="3"/>
  <c r="I654" i="3"/>
  <c r="H654" i="3"/>
  <c r="G654" i="3"/>
  <c r="F654" i="3"/>
  <c r="U653" i="3"/>
  <c r="T653" i="3"/>
  <c r="S653" i="3"/>
  <c r="R653" i="3"/>
  <c r="Q653" i="3"/>
  <c r="P653" i="3"/>
  <c r="O653" i="3"/>
  <c r="N653" i="3"/>
  <c r="M653" i="3"/>
  <c r="L653" i="3"/>
  <c r="K653" i="3"/>
  <c r="J653" i="3"/>
  <c r="I653" i="3"/>
  <c r="H653" i="3"/>
  <c r="G653" i="3"/>
  <c r="F653" i="3"/>
  <c r="U652" i="3"/>
  <c r="T652" i="3"/>
  <c r="S652" i="3"/>
  <c r="R652" i="3"/>
  <c r="Q652" i="3"/>
  <c r="P652" i="3"/>
  <c r="O652" i="3"/>
  <c r="N652" i="3"/>
  <c r="M652" i="3"/>
  <c r="L652" i="3"/>
  <c r="K652" i="3"/>
  <c r="J652" i="3"/>
  <c r="I652" i="3"/>
  <c r="H652" i="3"/>
  <c r="G652" i="3"/>
  <c r="F652" i="3"/>
  <c r="U651" i="3"/>
  <c r="T651" i="3"/>
  <c r="S651" i="3"/>
  <c r="R651" i="3"/>
  <c r="Q651" i="3"/>
  <c r="P651" i="3"/>
  <c r="O651" i="3"/>
  <c r="N651" i="3"/>
  <c r="M651" i="3"/>
  <c r="L651" i="3"/>
  <c r="K651" i="3"/>
  <c r="J651" i="3"/>
  <c r="I651" i="3"/>
  <c r="H651" i="3"/>
  <c r="G651" i="3"/>
  <c r="F651" i="3"/>
  <c r="U650" i="3"/>
  <c r="T650" i="3"/>
  <c r="S650" i="3"/>
  <c r="R650" i="3"/>
  <c r="Q650" i="3"/>
  <c r="P650" i="3"/>
  <c r="O650" i="3"/>
  <c r="N650" i="3"/>
  <c r="M650" i="3"/>
  <c r="L650" i="3"/>
  <c r="K650" i="3"/>
  <c r="J650" i="3"/>
  <c r="I650" i="3"/>
  <c r="H650" i="3"/>
  <c r="G650" i="3"/>
  <c r="F650" i="3"/>
  <c r="U649" i="3"/>
  <c r="U677" i="3" s="1"/>
  <c r="T649" i="3"/>
  <c r="S649" i="3"/>
  <c r="R649" i="3"/>
  <c r="R677" i="3" s="1"/>
  <c r="Q649" i="3"/>
  <c r="P649" i="3"/>
  <c r="O649" i="3"/>
  <c r="N649" i="3"/>
  <c r="N677" i="3" s="1"/>
  <c r="M649" i="3"/>
  <c r="M677" i="3" s="1"/>
  <c r="L649" i="3"/>
  <c r="K649" i="3"/>
  <c r="J649" i="3"/>
  <c r="I649" i="3"/>
  <c r="I677" i="3" s="1"/>
  <c r="H649" i="3"/>
  <c r="G649" i="3"/>
  <c r="F649" i="3"/>
  <c r="F677" i="3" s="1"/>
  <c r="C647" i="3"/>
  <c r="B647" i="3"/>
  <c r="U646" i="3"/>
  <c r="T646" i="3"/>
  <c r="S646" i="3"/>
  <c r="R646" i="3"/>
  <c r="Q646" i="3"/>
  <c r="P646" i="3"/>
  <c r="O646" i="3"/>
  <c r="N646" i="3"/>
  <c r="M646" i="3"/>
  <c r="L646" i="3"/>
  <c r="K646" i="3"/>
  <c r="J646" i="3"/>
  <c r="I646" i="3"/>
  <c r="H646" i="3"/>
  <c r="G646" i="3"/>
  <c r="F646" i="3"/>
  <c r="U645" i="3"/>
  <c r="T645" i="3"/>
  <c r="S645" i="3"/>
  <c r="R645" i="3"/>
  <c r="Q645" i="3"/>
  <c r="P645" i="3"/>
  <c r="O645" i="3"/>
  <c r="N645" i="3"/>
  <c r="M645" i="3"/>
  <c r="L645" i="3"/>
  <c r="K645" i="3"/>
  <c r="J645" i="3"/>
  <c r="I645" i="3"/>
  <c r="H645" i="3"/>
  <c r="G645" i="3"/>
  <c r="F645" i="3"/>
  <c r="U644" i="3"/>
  <c r="T644" i="3"/>
  <c r="S644" i="3"/>
  <c r="R644" i="3"/>
  <c r="Q644" i="3"/>
  <c r="P644" i="3"/>
  <c r="O644" i="3"/>
  <c r="N644" i="3"/>
  <c r="M644" i="3"/>
  <c r="L644" i="3"/>
  <c r="K644" i="3"/>
  <c r="J644" i="3"/>
  <c r="I644" i="3"/>
  <c r="H644" i="3"/>
  <c r="G644" i="3"/>
  <c r="F644" i="3"/>
  <c r="U643" i="3"/>
  <c r="T643" i="3"/>
  <c r="S643" i="3"/>
  <c r="R643" i="3"/>
  <c r="Q643" i="3"/>
  <c r="P643" i="3"/>
  <c r="O643" i="3"/>
  <c r="N643" i="3"/>
  <c r="M643" i="3"/>
  <c r="L643" i="3"/>
  <c r="K643" i="3"/>
  <c r="J643" i="3"/>
  <c r="I643" i="3"/>
  <c r="H643" i="3"/>
  <c r="G643" i="3"/>
  <c r="F643" i="3"/>
  <c r="U642" i="3"/>
  <c r="T642" i="3"/>
  <c r="S642" i="3"/>
  <c r="R642" i="3"/>
  <c r="Q642" i="3"/>
  <c r="P642" i="3"/>
  <c r="O642" i="3"/>
  <c r="N642" i="3"/>
  <c r="M642" i="3"/>
  <c r="L642" i="3"/>
  <c r="K642" i="3"/>
  <c r="J642" i="3"/>
  <c r="I642" i="3"/>
  <c r="H642" i="3"/>
  <c r="G642" i="3"/>
  <c r="F642" i="3"/>
  <c r="U641" i="3"/>
  <c r="T641" i="3"/>
  <c r="S641" i="3"/>
  <c r="R641" i="3"/>
  <c r="Q641" i="3"/>
  <c r="P641" i="3"/>
  <c r="O641" i="3"/>
  <c r="N641" i="3"/>
  <c r="M641" i="3"/>
  <c r="L641" i="3"/>
  <c r="K641" i="3"/>
  <c r="J641" i="3"/>
  <c r="V641" i="3" s="1"/>
  <c r="I641" i="3"/>
  <c r="H641" i="3"/>
  <c r="G641" i="3"/>
  <c r="F641" i="3"/>
  <c r="U640" i="3"/>
  <c r="T640" i="3"/>
  <c r="S640" i="3"/>
  <c r="R640" i="3"/>
  <c r="Q640" i="3"/>
  <c r="P640" i="3"/>
  <c r="O640" i="3"/>
  <c r="N640" i="3"/>
  <c r="M640" i="3"/>
  <c r="L640" i="3"/>
  <c r="K640" i="3"/>
  <c r="J640" i="3"/>
  <c r="I640" i="3"/>
  <c r="H640" i="3"/>
  <c r="G640" i="3"/>
  <c r="F640" i="3"/>
  <c r="U639" i="3"/>
  <c r="T639" i="3"/>
  <c r="S639" i="3"/>
  <c r="R639" i="3"/>
  <c r="Q639" i="3"/>
  <c r="P639" i="3"/>
  <c r="O639" i="3"/>
  <c r="N639" i="3"/>
  <c r="M639" i="3"/>
  <c r="L639" i="3"/>
  <c r="K639" i="3"/>
  <c r="J639" i="3"/>
  <c r="I639" i="3"/>
  <c r="H639" i="3"/>
  <c r="G639" i="3"/>
  <c r="F639" i="3"/>
  <c r="U638" i="3"/>
  <c r="T638" i="3"/>
  <c r="S638" i="3"/>
  <c r="R638" i="3"/>
  <c r="Q638" i="3"/>
  <c r="P638" i="3"/>
  <c r="O638" i="3"/>
  <c r="N638" i="3"/>
  <c r="M638" i="3"/>
  <c r="L638" i="3"/>
  <c r="K638" i="3"/>
  <c r="J638" i="3"/>
  <c r="V638" i="3" s="1"/>
  <c r="I638" i="3"/>
  <c r="H638" i="3"/>
  <c r="G638" i="3"/>
  <c r="F638" i="3"/>
  <c r="U637" i="3"/>
  <c r="T637" i="3"/>
  <c r="S637" i="3"/>
  <c r="R637" i="3"/>
  <c r="Q637" i="3"/>
  <c r="P637" i="3"/>
  <c r="O637" i="3"/>
  <c r="N637" i="3"/>
  <c r="M637" i="3"/>
  <c r="L637" i="3"/>
  <c r="K637" i="3"/>
  <c r="J637" i="3"/>
  <c r="I637" i="3"/>
  <c r="H637" i="3"/>
  <c r="G637" i="3"/>
  <c r="F637" i="3"/>
  <c r="U636" i="3"/>
  <c r="T636" i="3"/>
  <c r="S636" i="3"/>
  <c r="R636" i="3"/>
  <c r="Q636" i="3"/>
  <c r="P636" i="3"/>
  <c r="O636" i="3"/>
  <c r="N636" i="3"/>
  <c r="M636" i="3"/>
  <c r="L636" i="3"/>
  <c r="K636" i="3"/>
  <c r="J636" i="3"/>
  <c r="I636" i="3"/>
  <c r="H636" i="3"/>
  <c r="G636" i="3"/>
  <c r="F636" i="3"/>
  <c r="U635" i="3"/>
  <c r="T635" i="3"/>
  <c r="S635" i="3"/>
  <c r="R635" i="3"/>
  <c r="Q635" i="3"/>
  <c r="P635" i="3"/>
  <c r="O635" i="3"/>
  <c r="N635" i="3"/>
  <c r="M635" i="3"/>
  <c r="L635" i="3"/>
  <c r="K635" i="3"/>
  <c r="J635" i="3"/>
  <c r="I635" i="3"/>
  <c r="H635" i="3"/>
  <c r="G635" i="3"/>
  <c r="F635" i="3"/>
  <c r="U634" i="3"/>
  <c r="T634" i="3"/>
  <c r="S634" i="3"/>
  <c r="R634" i="3"/>
  <c r="Q634" i="3"/>
  <c r="P634" i="3"/>
  <c r="O634" i="3"/>
  <c r="N634" i="3"/>
  <c r="M634" i="3"/>
  <c r="L634" i="3"/>
  <c r="K634" i="3"/>
  <c r="J634" i="3"/>
  <c r="I634" i="3"/>
  <c r="H634" i="3"/>
  <c r="G634" i="3"/>
  <c r="F634" i="3"/>
  <c r="U633" i="3"/>
  <c r="T633" i="3"/>
  <c r="S633" i="3"/>
  <c r="R633" i="3"/>
  <c r="Q633" i="3"/>
  <c r="P633" i="3"/>
  <c r="O633" i="3"/>
  <c r="N633" i="3"/>
  <c r="M633" i="3"/>
  <c r="L633" i="3"/>
  <c r="K633" i="3"/>
  <c r="J633" i="3"/>
  <c r="I633" i="3"/>
  <c r="H633" i="3"/>
  <c r="G633" i="3"/>
  <c r="F633" i="3"/>
  <c r="U632" i="3"/>
  <c r="T632" i="3"/>
  <c r="S632" i="3"/>
  <c r="R632" i="3"/>
  <c r="Q632" i="3"/>
  <c r="P632" i="3"/>
  <c r="O632" i="3"/>
  <c r="N632" i="3"/>
  <c r="M632" i="3"/>
  <c r="L632" i="3"/>
  <c r="K632" i="3"/>
  <c r="J632" i="3"/>
  <c r="I632" i="3"/>
  <c r="H632" i="3"/>
  <c r="G632" i="3"/>
  <c r="F632" i="3"/>
  <c r="U631" i="3"/>
  <c r="T631" i="3"/>
  <c r="S631" i="3"/>
  <c r="R631" i="3"/>
  <c r="Q631" i="3"/>
  <c r="P631" i="3"/>
  <c r="O631" i="3"/>
  <c r="N631" i="3"/>
  <c r="M631" i="3"/>
  <c r="L631" i="3"/>
  <c r="K631" i="3"/>
  <c r="J631" i="3"/>
  <c r="I631" i="3"/>
  <c r="H631" i="3"/>
  <c r="G631" i="3"/>
  <c r="F631" i="3"/>
  <c r="U630" i="3"/>
  <c r="T630" i="3"/>
  <c r="S630" i="3"/>
  <c r="R630" i="3"/>
  <c r="Q630" i="3"/>
  <c r="P630" i="3"/>
  <c r="O630" i="3"/>
  <c r="N630" i="3"/>
  <c r="M630" i="3"/>
  <c r="L630" i="3"/>
  <c r="K630" i="3"/>
  <c r="J630" i="3"/>
  <c r="I630" i="3"/>
  <c r="H630" i="3"/>
  <c r="G630" i="3"/>
  <c r="F630" i="3"/>
  <c r="U629" i="3"/>
  <c r="T629" i="3"/>
  <c r="S629" i="3"/>
  <c r="R629" i="3"/>
  <c r="Q629" i="3"/>
  <c r="P629" i="3"/>
  <c r="O629" i="3"/>
  <c r="N629" i="3"/>
  <c r="M629" i="3"/>
  <c r="L629" i="3"/>
  <c r="K629" i="3"/>
  <c r="J629" i="3"/>
  <c r="I629" i="3"/>
  <c r="H629" i="3"/>
  <c r="G629" i="3"/>
  <c r="F629" i="3"/>
  <c r="U628" i="3"/>
  <c r="T628" i="3"/>
  <c r="S628" i="3"/>
  <c r="R628" i="3"/>
  <c r="Q628" i="3"/>
  <c r="P628" i="3"/>
  <c r="O628" i="3"/>
  <c r="N628" i="3"/>
  <c r="M628" i="3"/>
  <c r="L628" i="3"/>
  <c r="K628" i="3"/>
  <c r="J628" i="3"/>
  <c r="I628" i="3"/>
  <c r="H628" i="3"/>
  <c r="G628" i="3"/>
  <c r="F628" i="3"/>
  <c r="U627" i="3"/>
  <c r="T627" i="3"/>
  <c r="S627" i="3"/>
  <c r="R627" i="3"/>
  <c r="Q627" i="3"/>
  <c r="P627" i="3"/>
  <c r="O627" i="3"/>
  <c r="N627" i="3"/>
  <c r="M627" i="3"/>
  <c r="L627" i="3"/>
  <c r="K627" i="3"/>
  <c r="J627" i="3"/>
  <c r="I627" i="3"/>
  <c r="H627" i="3"/>
  <c r="G627" i="3"/>
  <c r="F627" i="3"/>
  <c r="U626" i="3"/>
  <c r="T626" i="3"/>
  <c r="S626" i="3"/>
  <c r="R626" i="3"/>
  <c r="Q626" i="3"/>
  <c r="P626" i="3"/>
  <c r="O626" i="3"/>
  <c r="N626" i="3"/>
  <c r="M626" i="3"/>
  <c r="L626" i="3"/>
  <c r="K626" i="3"/>
  <c r="J626" i="3"/>
  <c r="I626" i="3"/>
  <c r="H626" i="3"/>
  <c r="G626" i="3"/>
  <c r="F626" i="3"/>
  <c r="U625" i="3"/>
  <c r="T625" i="3"/>
  <c r="S625" i="3"/>
  <c r="R625" i="3"/>
  <c r="Q625" i="3"/>
  <c r="P625" i="3"/>
  <c r="O625" i="3"/>
  <c r="O647" i="3" s="1"/>
  <c r="N625" i="3"/>
  <c r="M625" i="3"/>
  <c r="L625" i="3"/>
  <c r="K625" i="3"/>
  <c r="J625" i="3"/>
  <c r="I625" i="3"/>
  <c r="H625" i="3"/>
  <c r="G625" i="3"/>
  <c r="F625" i="3"/>
  <c r="U624" i="3"/>
  <c r="T624" i="3"/>
  <c r="S624" i="3"/>
  <c r="R624" i="3"/>
  <c r="Q624" i="3"/>
  <c r="P624" i="3"/>
  <c r="O624" i="3"/>
  <c r="N624" i="3"/>
  <c r="M624" i="3"/>
  <c r="L624" i="3"/>
  <c r="K624" i="3"/>
  <c r="J624" i="3"/>
  <c r="I624" i="3"/>
  <c r="H624" i="3"/>
  <c r="G624" i="3"/>
  <c r="F624" i="3"/>
  <c r="U623" i="3"/>
  <c r="T623" i="3"/>
  <c r="S623" i="3"/>
  <c r="R623" i="3"/>
  <c r="Q623" i="3"/>
  <c r="P623" i="3"/>
  <c r="O623" i="3"/>
  <c r="N623" i="3"/>
  <c r="M623" i="3"/>
  <c r="L623" i="3"/>
  <c r="K623" i="3"/>
  <c r="J623" i="3"/>
  <c r="I623" i="3"/>
  <c r="H623" i="3"/>
  <c r="G623" i="3"/>
  <c r="F623" i="3"/>
  <c r="U622" i="3"/>
  <c r="T622" i="3"/>
  <c r="S622" i="3"/>
  <c r="R622" i="3"/>
  <c r="Q622" i="3"/>
  <c r="P622" i="3"/>
  <c r="P647" i="3" s="1"/>
  <c r="O622" i="3"/>
  <c r="N622" i="3"/>
  <c r="M622" i="3"/>
  <c r="L622" i="3"/>
  <c r="K622" i="3"/>
  <c r="J622" i="3"/>
  <c r="I622" i="3"/>
  <c r="H622" i="3"/>
  <c r="G622" i="3"/>
  <c r="F622" i="3"/>
  <c r="U621" i="3"/>
  <c r="T621" i="3"/>
  <c r="S621" i="3"/>
  <c r="R621" i="3"/>
  <c r="Q621" i="3"/>
  <c r="P621" i="3"/>
  <c r="O621" i="3"/>
  <c r="N621" i="3"/>
  <c r="M621" i="3"/>
  <c r="L621" i="3"/>
  <c r="K621" i="3"/>
  <c r="J621" i="3"/>
  <c r="I621" i="3"/>
  <c r="H621" i="3"/>
  <c r="G621" i="3"/>
  <c r="F621" i="3"/>
  <c r="U620" i="3"/>
  <c r="T620" i="3"/>
  <c r="S620" i="3"/>
  <c r="R620" i="3"/>
  <c r="Q620" i="3"/>
  <c r="P620" i="3"/>
  <c r="O620" i="3"/>
  <c r="N620" i="3"/>
  <c r="M620" i="3"/>
  <c r="M647" i="3" s="1"/>
  <c r="L620" i="3"/>
  <c r="K620" i="3"/>
  <c r="J620" i="3"/>
  <c r="I620" i="3"/>
  <c r="H620" i="3"/>
  <c r="G620" i="3"/>
  <c r="F620" i="3"/>
  <c r="C618" i="3"/>
  <c r="B618" i="3"/>
  <c r="U617" i="3"/>
  <c r="T617" i="3"/>
  <c r="S617" i="3"/>
  <c r="R617" i="3"/>
  <c r="Q617" i="3"/>
  <c r="P617" i="3"/>
  <c r="O617" i="3"/>
  <c r="N617" i="3"/>
  <c r="M617" i="3"/>
  <c r="L617" i="3"/>
  <c r="K617" i="3"/>
  <c r="J617" i="3"/>
  <c r="V617" i="3" s="1"/>
  <c r="I617" i="3"/>
  <c r="H617" i="3"/>
  <c r="G617" i="3"/>
  <c r="F617" i="3"/>
  <c r="U616" i="3"/>
  <c r="T616" i="3"/>
  <c r="S616" i="3"/>
  <c r="R616" i="3"/>
  <c r="Q616" i="3"/>
  <c r="P616" i="3"/>
  <c r="O616" i="3"/>
  <c r="N616" i="3"/>
  <c r="M616" i="3"/>
  <c r="L616" i="3"/>
  <c r="K616" i="3"/>
  <c r="J616" i="3"/>
  <c r="I616" i="3"/>
  <c r="H616" i="3"/>
  <c r="G616" i="3"/>
  <c r="F616" i="3"/>
  <c r="U615" i="3"/>
  <c r="T615" i="3"/>
  <c r="S615" i="3"/>
  <c r="R615" i="3"/>
  <c r="Q615" i="3"/>
  <c r="P615" i="3"/>
  <c r="O615" i="3"/>
  <c r="N615" i="3"/>
  <c r="M615" i="3"/>
  <c r="L615" i="3"/>
  <c r="K615" i="3"/>
  <c r="J615" i="3"/>
  <c r="I615" i="3"/>
  <c r="H615" i="3"/>
  <c r="G615" i="3"/>
  <c r="F615" i="3"/>
  <c r="U614" i="3"/>
  <c r="T614" i="3"/>
  <c r="S614" i="3"/>
  <c r="R614" i="3"/>
  <c r="Q614" i="3"/>
  <c r="P614" i="3"/>
  <c r="O614" i="3"/>
  <c r="N614" i="3"/>
  <c r="M614" i="3"/>
  <c r="L614" i="3"/>
  <c r="K614" i="3"/>
  <c r="J614" i="3"/>
  <c r="V614" i="3" s="1"/>
  <c r="I614" i="3"/>
  <c r="H614" i="3"/>
  <c r="G614" i="3"/>
  <c r="F614" i="3"/>
  <c r="U613" i="3"/>
  <c r="T613" i="3"/>
  <c r="S613" i="3"/>
  <c r="R613" i="3"/>
  <c r="Q613" i="3"/>
  <c r="P613" i="3"/>
  <c r="O613" i="3"/>
  <c r="N613" i="3"/>
  <c r="M613" i="3"/>
  <c r="L613" i="3"/>
  <c r="K613" i="3"/>
  <c r="J613" i="3"/>
  <c r="I613" i="3"/>
  <c r="H613" i="3"/>
  <c r="G613" i="3"/>
  <c r="F613" i="3"/>
  <c r="U612" i="3"/>
  <c r="T612" i="3"/>
  <c r="S612" i="3"/>
  <c r="R612" i="3"/>
  <c r="Q612" i="3"/>
  <c r="P612" i="3"/>
  <c r="O612" i="3"/>
  <c r="N612" i="3"/>
  <c r="M612" i="3"/>
  <c r="L612" i="3"/>
  <c r="K612" i="3"/>
  <c r="J612" i="3"/>
  <c r="I612" i="3"/>
  <c r="H612" i="3"/>
  <c r="G612" i="3"/>
  <c r="F612" i="3"/>
  <c r="U611" i="3"/>
  <c r="T611" i="3"/>
  <c r="S611" i="3"/>
  <c r="R611" i="3"/>
  <c r="Q611" i="3"/>
  <c r="P611" i="3"/>
  <c r="O611" i="3"/>
  <c r="N611" i="3"/>
  <c r="M611" i="3"/>
  <c r="L611" i="3"/>
  <c r="K611" i="3"/>
  <c r="J611" i="3"/>
  <c r="V611" i="3" s="1"/>
  <c r="I611" i="3"/>
  <c r="H611" i="3"/>
  <c r="G611" i="3"/>
  <c r="F611" i="3"/>
  <c r="U610" i="3"/>
  <c r="T610" i="3"/>
  <c r="S610" i="3"/>
  <c r="R610" i="3"/>
  <c r="Q610" i="3"/>
  <c r="P610" i="3"/>
  <c r="O610" i="3"/>
  <c r="N610" i="3"/>
  <c r="M610" i="3"/>
  <c r="L610" i="3"/>
  <c r="K610" i="3"/>
  <c r="J610" i="3"/>
  <c r="I610" i="3"/>
  <c r="H610" i="3"/>
  <c r="G610" i="3"/>
  <c r="F610" i="3"/>
  <c r="U609" i="3"/>
  <c r="T609" i="3"/>
  <c r="S609" i="3"/>
  <c r="R609" i="3"/>
  <c r="Q609" i="3"/>
  <c r="P609" i="3"/>
  <c r="O609" i="3"/>
  <c r="N609" i="3"/>
  <c r="M609" i="3"/>
  <c r="L609" i="3"/>
  <c r="K609" i="3"/>
  <c r="J609" i="3"/>
  <c r="I609" i="3"/>
  <c r="H609" i="3"/>
  <c r="G609" i="3"/>
  <c r="F609" i="3"/>
  <c r="U608" i="3"/>
  <c r="T608" i="3"/>
  <c r="S608" i="3"/>
  <c r="R608" i="3"/>
  <c r="Q608" i="3"/>
  <c r="P608" i="3"/>
  <c r="O608" i="3"/>
  <c r="N608" i="3"/>
  <c r="M608" i="3"/>
  <c r="L608" i="3"/>
  <c r="K608" i="3"/>
  <c r="J608" i="3"/>
  <c r="I608" i="3"/>
  <c r="H608" i="3"/>
  <c r="G608" i="3"/>
  <c r="F608" i="3"/>
  <c r="U607" i="3"/>
  <c r="T607" i="3"/>
  <c r="S607" i="3"/>
  <c r="R607" i="3"/>
  <c r="Q607" i="3"/>
  <c r="P607" i="3"/>
  <c r="O607" i="3"/>
  <c r="N607" i="3"/>
  <c r="M607" i="3"/>
  <c r="L607" i="3"/>
  <c r="K607" i="3"/>
  <c r="J607" i="3"/>
  <c r="I607" i="3"/>
  <c r="H607" i="3"/>
  <c r="G607" i="3"/>
  <c r="F607" i="3"/>
  <c r="U606" i="3"/>
  <c r="T606" i="3"/>
  <c r="S606" i="3"/>
  <c r="R606" i="3"/>
  <c r="Q606" i="3"/>
  <c r="P606" i="3"/>
  <c r="O606" i="3"/>
  <c r="N606" i="3"/>
  <c r="M606" i="3"/>
  <c r="L606" i="3"/>
  <c r="K606" i="3"/>
  <c r="J606" i="3"/>
  <c r="I606" i="3"/>
  <c r="H606" i="3"/>
  <c r="G606" i="3"/>
  <c r="F606" i="3"/>
  <c r="U605" i="3"/>
  <c r="T605" i="3"/>
  <c r="S605" i="3"/>
  <c r="R605" i="3"/>
  <c r="Q605" i="3"/>
  <c r="P605" i="3"/>
  <c r="O605" i="3"/>
  <c r="N605" i="3"/>
  <c r="M605" i="3"/>
  <c r="L605" i="3"/>
  <c r="K605" i="3"/>
  <c r="J605" i="3"/>
  <c r="I605" i="3"/>
  <c r="H605" i="3"/>
  <c r="G605" i="3"/>
  <c r="F605" i="3"/>
  <c r="U604" i="3"/>
  <c r="T604" i="3"/>
  <c r="S604" i="3"/>
  <c r="R604" i="3"/>
  <c r="Q604" i="3"/>
  <c r="P604" i="3"/>
  <c r="O604" i="3"/>
  <c r="N604" i="3"/>
  <c r="M604" i="3"/>
  <c r="L604" i="3"/>
  <c r="K604" i="3"/>
  <c r="J604" i="3"/>
  <c r="I604" i="3"/>
  <c r="H604" i="3"/>
  <c r="G604" i="3"/>
  <c r="F604" i="3"/>
  <c r="U603" i="3"/>
  <c r="T603" i="3"/>
  <c r="S603" i="3"/>
  <c r="R603" i="3"/>
  <c r="Q603" i="3"/>
  <c r="P603" i="3"/>
  <c r="O603" i="3"/>
  <c r="N603" i="3"/>
  <c r="M603" i="3"/>
  <c r="L603" i="3"/>
  <c r="K603" i="3"/>
  <c r="J603" i="3"/>
  <c r="I603" i="3"/>
  <c r="H603" i="3"/>
  <c r="G603" i="3"/>
  <c r="F603" i="3"/>
  <c r="U602" i="3"/>
  <c r="U618" i="3" s="1"/>
  <c r="T602" i="3"/>
  <c r="S602" i="3"/>
  <c r="R602" i="3"/>
  <c r="Q602" i="3"/>
  <c r="Q618" i="3" s="1"/>
  <c r="P602" i="3"/>
  <c r="O602" i="3"/>
  <c r="N602" i="3"/>
  <c r="M602" i="3"/>
  <c r="L602" i="3"/>
  <c r="L618" i="3" s="1"/>
  <c r="K602" i="3"/>
  <c r="K618" i="3" s="1"/>
  <c r="J602" i="3"/>
  <c r="I602" i="3"/>
  <c r="I618" i="3" s="1"/>
  <c r="H602" i="3"/>
  <c r="G602" i="3"/>
  <c r="F602" i="3"/>
  <c r="C600" i="3"/>
  <c r="B600" i="3"/>
  <c r="U599" i="3"/>
  <c r="T599" i="3"/>
  <c r="S599" i="3"/>
  <c r="R599" i="3"/>
  <c r="Q599" i="3"/>
  <c r="P599" i="3"/>
  <c r="O599" i="3"/>
  <c r="N599" i="3"/>
  <c r="M599" i="3"/>
  <c r="L599" i="3"/>
  <c r="K599" i="3"/>
  <c r="J599" i="3"/>
  <c r="I599" i="3"/>
  <c r="H599" i="3"/>
  <c r="G599" i="3"/>
  <c r="F599" i="3"/>
  <c r="U598" i="3"/>
  <c r="T598" i="3"/>
  <c r="S598" i="3"/>
  <c r="R598" i="3"/>
  <c r="Q598" i="3"/>
  <c r="P598" i="3"/>
  <c r="O598" i="3"/>
  <c r="N598" i="3"/>
  <c r="M598" i="3"/>
  <c r="L598" i="3"/>
  <c r="K598" i="3"/>
  <c r="J598" i="3"/>
  <c r="I598" i="3"/>
  <c r="H598" i="3"/>
  <c r="G598" i="3"/>
  <c r="F598" i="3"/>
  <c r="U597" i="3"/>
  <c r="T597" i="3"/>
  <c r="S597" i="3"/>
  <c r="R597" i="3"/>
  <c r="Q597" i="3"/>
  <c r="P597" i="3"/>
  <c r="O597" i="3"/>
  <c r="N597" i="3"/>
  <c r="M597" i="3"/>
  <c r="L597" i="3"/>
  <c r="K597" i="3"/>
  <c r="J597" i="3"/>
  <c r="I597" i="3"/>
  <c r="H597" i="3"/>
  <c r="G597" i="3"/>
  <c r="F597" i="3"/>
  <c r="U596" i="3"/>
  <c r="T596" i="3"/>
  <c r="S596" i="3"/>
  <c r="R596" i="3"/>
  <c r="Q596" i="3"/>
  <c r="P596" i="3"/>
  <c r="O596" i="3"/>
  <c r="N596" i="3"/>
  <c r="M596" i="3"/>
  <c r="L596" i="3"/>
  <c r="K596" i="3"/>
  <c r="J596" i="3"/>
  <c r="I596" i="3"/>
  <c r="H596" i="3"/>
  <c r="G596" i="3"/>
  <c r="F596" i="3"/>
  <c r="U595" i="3"/>
  <c r="T595" i="3"/>
  <c r="S595" i="3"/>
  <c r="R595" i="3"/>
  <c r="Q595" i="3"/>
  <c r="P595" i="3"/>
  <c r="O595" i="3"/>
  <c r="N595" i="3"/>
  <c r="M595" i="3"/>
  <c r="L595" i="3"/>
  <c r="K595" i="3"/>
  <c r="J595" i="3"/>
  <c r="I595" i="3"/>
  <c r="H595" i="3"/>
  <c r="G595" i="3"/>
  <c r="F595" i="3"/>
  <c r="U594" i="3"/>
  <c r="T594" i="3"/>
  <c r="S594" i="3"/>
  <c r="R594" i="3"/>
  <c r="Q594" i="3"/>
  <c r="P594" i="3"/>
  <c r="O594" i="3"/>
  <c r="N594" i="3"/>
  <c r="M594" i="3"/>
  <c r="L594" i="3"/>
  <c r="K594" i="3"/>
  <c r="J594" i="3"/>
  <c r="I594" i="3"/>
  <c r="H594" i="3"/>
  <c r="G594" i="3"/>
  <c r="F594" i="3"/>
  <c r="U593" i="3"/>
  <c r="T593" i="3"/>
  <c r="S593" i="3"/>
  <c r="R593" i="3"/>
  <c r="Q593" i="3"/>
  <c r="P593" i="3"/>
  <c r="O593" i="3"/>
  <c r="N593" i="3"/>
  <c r="M593" i="3"/>
  <c r="L593" i="3"/>
  <c r="K593" i="3"/>
  <c r="J593" i="3"/>
  <c r="I593" i="3"/>
  <c r="H593" i="3"/>
  <c r="G593" i="3"/>
  <c r="F593" i="3"/>
  <c r="U592" i="3"/>
  <c r="T592" i="3"/>
  <c r="S592" i="3"/>
  <c r="R592" i="3"/>
  <c r="Q592" i="3"/>
  <c r="P592" i="3"/>
  <c r="O592" i="3"/>
  <c r="N592" i="3"/>
  <c r="M592" i="3"/>
  <c r="L592" i="3"/>
  <c r="K592" i="3"/>
  <c r="J592" i="3"/>
  <c r="I592" i="3"/>
  <c r="H592" i="3"/>
  <c r="G592" i="3"/>
  <c r="F592" i="3"/>
  <c r="U591" i="3"/>
  <c r="T591" i="3"/>
  <c r="S591" i="3"/>
  <c r="R591" i="3"/>
  <c r="Q591" i="3"/>
  <c r="P591" i="3"/>
  <c r="O591" i="3"/>
  <c r="N591" i="3"/>
  <c r="M591" i="3"/>
  <c r="L591" i="3"/>
  <c r="K591" i="3"/>
  <c r="J591" i="3"/>
  <c r="I591" i="3"/>
  <c r="H591" i="3"/>
  <c r="G591" i="3"/>
  <c r="F591" i="3"/>
  <c r="U590" i="3"/>
  <c r="T590" i="3"/>
  <c r="S590" i="3"/>
  <c r="R590" i="3"/>
  <c r="Q590" i="3"/>
  <c r="P590" i="3"/>
  <c r="O590" i="3"/>
  <c r="N590" i="3"/>
  <c r="M590" i="3"/>
  <c r="L590" i="3"/>
  <c r="K590" i="3"/>
  <c r="J590" i="3"/>
  <c r="I590" i="3"/>
  <c r="H590" i="3"/>
  <c r="G590" i="3"/>
  <c r="F590" i="3"/>
  <c r="U589" i="3"/>
  <c r="T589" i="3"/>
  <c r="S589" i="3"/>
  <c r="R589" i="3"/>
  <c r="Q589" i="3"/>
  <c r="P589" i="3"/>
  <c r="O589" i="3"/>
  <c r="N589" i="3"/>
  <c r="M589" i="3"/>
  <c r="L589" i="3"/>
  <c r="K589" i="3"/>
  <c r="J589" i="3"/>
  <c r="I589" i="3"/>
  <c r="H589" i="3"/>
  <c r="G589" i="3"/>
  <c r="F589" i="3"/>
  <c r="U588" i="3"/>
  <c r="T588" i="3"/>
  <c r="S588" i="3"/>
  <c r="R588" i="3"/>
  <c r="Q588" i="3"/>
  <c r="P588" i="3"/>
  <c r="O588" i="3"/>
  <c r="N588" i="3"/>
  <c r="M588" i="3"/>
  <c r="L588" i="3"/>
  <c r="K588" i="3"/>
  <c r="J588" i="3"/>
  <c r="I588" i="3"/>
  <c r="H588" i="3"/>
  <c r="G588" i="3"/>
  <c r="F588" i="3"/>
  <c r="U587" i="3"/>
  <c r="U600" i="3" s="1"/>
  <c r="T587" i="3"/>
  <c r="T600" i="3" s="1"/>
  <c r="S587" i="3"/>
  <c r="R587" i="3"/>
  <c r="R600" i="3" s="1"/>
  <c r="Q587" i="3"/>
  <c r="Q600" i="3" s="1"/>
  <c r="P587" i="3"/>
  <c r="P600" i="3" s="1"/>
  <c r="O587" i="3"/>
  <c r="N587" i="3"/>
  <c r="M587" i="3"/>
  <c r="L587" i="3"/>
  <c r="L600" i="3" s="1"/>
  <c r="K587" i="3"/>
  <c r="K600" i="3" s="1"/>
  <c r="J587" i="3"/>
  <c r="I587" i="3"/>
  <c r="I600" i="3" s="1"/>
  <c r="H587" i="3"/>
  <c r="H600" i="3" s="1"/>
  <c r="G587" i="3"/>
  <c r="F587" i="3"/>
  <c r="F600" i="3" s="1"/>
  <c r="C585" i="3"/>
  <c r="B585" i="3"/>
  <c r="U584" i="3"/>
  <c r="T584" i="3"/>
  <c r="S584" i="3"/>
  <c r="R584" i="3"/>
  <c r="Q584" i="3"/>
  <c r="P584" i="3"/>
  <c r="O584" i="3"/>
  <c r="N584" i="3"/>
  <c r="M584" i="3"/>
  <c r="L584" i="3"/>
  <c r="K584" i="3"/>
  <c r="J584" i="3"/>
  <c r="I584" i="3"/>
  <c r="H584" i="3"/>
  <c r="G584" i="3"/>
  <c r="F584" i="3"/>
  <c r="U583" i="3"/>
  <c r="T583" i="3"/>
  <c r="S583" i="3"/>
  <c r="R583" i="3"/>
  <c r="Q583" i="3"/>
  <c r="P583" i="3"/>
  <c r="O583" i="3"/>
  <c r="N583" i="3"/>
  <c r="M583" i="3"/>
  <c r="L583" i="3"/>
  <c r="K583" i="3"/>
  <c r="J583" i="3"/>
  <c r="I583" i="3"/>
  <c r="H583" i="3"/>
  <c r="G583" i="3"/>
  <c r="F583" i="3"/>
  <c r="U582" i="3"/>
  <c r="T582" i="3"/>
  <c r="S582" i="3"/>
  <c r="R582" i="3"/>
  <c r="Q582" i="3"/>
  <c r="P582" i="3"/>
  <c r="O582" i="3"/>
  <c r="N582" i="3"/>
  <c r="M582" i="3"/>
  <c r="L582" i="3"/>
  <c r="K582" i="3"/>
  <c r="J582" i="3"/>
  <c r="I582" i="3"/>
  <c r="H582" i="3"/>
  <c r="G582" i="3"/>
  <c r="F582" i="3"/>
  <c r="U581" i="3"/>
  <c r="T581" i="3"/>
  <c r="S581" i="3"/>
  <c r="R581" i="3"/>
  <c r="Q581" i="3"/>
  <c r="P581" i="3"/>
  <c r="O581" i="3"/>
  <c r="N581" i="3"/>
  <c r="M581" i="3"/>
  <c r="L581" i="3"/>
  <c r="K581" i="3"/>
  <c r="J581" i="3"/>
  <c r="I581" i="3"/>
  <c r="H581" i="3"/>
  <c r="G581" i="3"/>
  <c r="F581" i="3"/>
  <c r="U580" i="3"/>
  <c r="T580" i="3"/>
  <c r="S580" i="3"/>
  <c r="R580" i="3"/>
  <c r="Q580" i="3"/>
  <c r="P580" i="3"/>
  <c r="O580" i="3"/>
  <c r="N580" i="3"/>
  <c r="M580" i="3"/>
  <c r="L580" i="3"/>
  <c r="K580" i="3"/>
  <c r="J580" i="3"/>
  <c r="I580" i="3"/>
  <c r="H580" i="3"/>
  <c r="G580" i="3"/>
  <c r="F580" i="3"/>
  <c r="U579" i="3"/>
  <c r="T579" i="3"/>
  <c r="S579" i="3"/>
  <c r="R579" i="3"/>
  <c r="Q579" i="3"/>
  <c r="P579" i="3"/>
  <c r="O579" i="3"/>
  <c r="N579" i="3"/>
  <c r="M579" i="3"/>
  <c r="L579" i="3"/>
  <c r="K579" i="3"/>
  <c r="J579" i="3"/>
  <c r="I579" i="3"/>
  <c r="H579" i="3"/>
  <c r="G579" i="3"/>
  <c r="F579" i="3"/>
  <c r="U578" i="3"/>
  <c r="T578" i="3"/>
  <c r="S578" i="3"/>
  <c r="R578" i="3"/>
  <c r="Q578" i="3"/>
  <c r="P578" i="3"/>
  <c r="O578" i="3"/>
  <c r="N578" i="3"/>
  <c r="M578" i="3"/>
  <c r="L578" i="3"/>
  <c r="K578" i="3"/>
  <c r="J578" i="3"/>
  <c r="I578" i="3"/>
  <c r="H578" i="3"/>
  <c r="G578" i="3"/>
  <c r="F578" i="3"/>
  <c r="U577" i="3"/>
  <c r="T577" i="3"/>
  <c r="S577" i="3"/>
  <c r="R577" i="3"/>
  <c r="Q577" i="3"/>
  <c r="P577" i="3"/>
  <c r="O577" i="3"/>
  <c r="N577" i="3"/>
  <c r="M577" i="3"/>
  <c r="L577" i="3"/>
  <c r="K577" i="3"/>
  <c r="J577" i="3"/>
  <c r="I577" i="3"/>
  <c r="H577" i="3"/>
  <c r="G577" i="3"/>
  <c r="F577" i="3"/>
  <c r="U576" i="3"/>
  <c r="T576" i="3"/>
  <c r="S576" i="3"/>
  <c r="R576" i="3"/>
  <c r="Q576" i="3"/>
  <c r="P576" i="3"/>
  <c r="O576" i="3"/>
  <c r="N576" i="3"/>
  <c r="M576" i="3"/>
  <c r="L576" i="3"/>
  <c r="K576" i="3"/>
  <c r="J576" i="3"/>
  <c r="I576" i="3"/>
  <c r="H576" i="3"/>
  <c r="G576" i="3"/>
  <c r="F576" i="3"/>
  <c r="U575" i="3"/>
  <c r="T575" i="3"/>
  <c r="S575" i="3"/>
  <c r="R575" i="3"/>
  <c r="Q575" i="3"/>
  <c r="P575" i="3"/>
  <c r="O575" i="3"/>
  <c r="N575" i="3"/>
  <c r="M575" i="3"/>
  <c r="L575" i="3"/>
  <c r="K575" i="3"/>
  <c r="J575" i="3"/>
  <c r="I575" i="3"/>
  <c r="H575" i="3"/>
  <c r="G575" i="3"/>
  <c r="F575" i="3"/>
  <c r="U574" i="3"/>
  <c r="T574" i="3"/>
  <c r="S574" i="3"/>
  <c r="R574" i="3"/>
  <c r="Q574" i="3"/>
  <c r="P574" i="3"/>
  <c r="O574" i="3"/>
  <c r="N574" i="3"/>
  <c r="M574" i="3"/>
  <c r="L574" i="3"/>
  <c r="K574" i="3"/>
  <c r="J574" i="3"/>
  <c r="I574" i="3"/>
  <c r="H574" i="3"/>
  <c r="G574" i="3"/>
  <c r="F574" i="3"/>
  <c r="U573" i="3"/>
  <c r="T573" i="3"/>
  <c r="S573" i="3"/>
  <c r="R573" i="3"/>
  <c r="Q573" i="3"/>
  <c r="P573" i="3"/>
  <c r="O573" i="3"/>
  <c r="N573" i="3"/>
  <c r="M573" i="3"/>
  <c r="L573" i="3"/>
  <c r="K573" i="3"/>
  <c r="J573" i="3"/>
  <c r="I573" i="3"/>
  <c r="H573" i="3"/>
  <c r="G573" i="3"/>
  <c r="F573" i="3"/>
  <c r="U572" i="3"/>
  <c r="T572" i="3"/>
  <c r="S572" i="3"/>
  <c r="R572" i="3"/>
  <c r="Q572" i="3"/>
  <c r="P572" i="3"/>
  <c r="O572" i="3"/>
  <c r="N572" i="3"/>
  <c r="M572" i="3"/>
  <c r="L572" i="3"/>
  <c r="K572" i="3"/>
  <c r="J572" i="3"/>
  <c r="I572" i="3"/>
  <c r="H572" i="3"/>
  <c r="G572" i="3"/>
  <c r="F572" i="3"/>
  <c r="U571" i="3"/>
  <c r="T571" i="3"/>
  <c r="S571" i="3"/>
  <c r="R571" i="3"/>
  <c r="Q571" i="3"/>
  <c r="P571" i="3"/>
  <c r="O571" i="3"/>
  <c r="N571" i="3"/>
  <c r="M571" i="3"/>
  <c r="L571" i="3"/>
  <c r="K571" i="3"/>
  <c r="J571" i="3"/>
  <c r="I571" i="3"/>
  <c r="H571" i="3"/>
  <c r="G571" i="3"/>
  <c r="F571" i="3"/>
  <c r="U570" i="3"/>
  <c r="T570" i="3"/>
  <c r="S570" i="3"/>
  <c r="R570" i="3"/>
  <c r="Q570" i="3"/>
  <c r="P570" i="3"/>
  <c r="O570" i="3"/>
  <c r="N570" i="3"/>
  <c r="M570" i="3"/>
  <c r="L570" i="3"/>
  <c r="K570" i="3"/>
  <c r="J570" i="3"/>
  <c r="I570" i="3"/>
  <c r="H570" i="3"/>
  <c r="G570" i="3"/>
  <c r="F570" i="3"/>
  <c r="U569" i="3"/>
  <c r="T569" i="3"/>
  <c r="S569" i="3"/>
  <c r="R569" i="3"/>
  <c r="Q569" i="3"/>
  <c r="P569" i="3"/>
  <c r="O569" i="3"/>
  <c r="N569" i="3"/>
  <c r="M569" i="3"/>
  <c r="L569" i="3"/>
  <c r="K569" i="3"/>
  <c r="J569" i="3"/>
  <c r="I569" i="3"/>
  <c r="H569" i="3"/>
  <c r="G569" i="3"/>
  <c r="F569" i="3"/>
  <c r="U568" i="3"/>
  <c r="T568" i="3"/>
  <c r="S568" i="3"/>
  <c r="R568" i="3"/>
  <c r="Q568" i="3"/>
  <c r="P568" i="3"/>
  <c r="O568" i="3"/>
  <c r="N568" i="3"/>
  <c r="M568" i="3"/>
  <c r="L568" i="3"/>
  <c r="K568" i="3"/>
  <c r="J568" i="3"/>
  <c r="I568" i="3"/>
  <c r="H568" i="3"/>
  <c r="G568" i="3"/>
  <c r="F568" i="3"/>
  <c r="U567" i="3"/>
  <c r="T567" i="3"/>
  <c r="S567" i="3"/>
  <c r="R567" i="3"/>
  <c r="Q567" i="3"/>
  <c r="P567" i="3"/>
  <c r="O567" i="3"/>
  <c r="N567" i="3"/>
  <c r="M567" i="3"/>
  <c r="L567" i="3"/>
  <c r="K567" i="3"/>
  <c r="J567" i="3"/>
  <c r="I567" i="3"/>
  <c r="H567" i="3"/>
  <c r="G567" i="3"/>
  <c r="F567" i="3"/>
  <c r="U566" i="3"/>
  <c r="T566" i="3"/>
  <c r="S566" i="3"/>
  <c r="R566" i="3"/>
  <c r="Q566" i="3"/>
  <c r="P566" i="3"/>
  <c r="O566" i="3"/>
  <c r="N566" i="3"/>
  <c r="M566" i="3"/>
  <c r="L566" i="3"/>
  <c r="K566" i="3"/>
  <c r="J566" i="3"/>
  <c r="I566" i="3"/>
  <c r="H566" i="3"/>
  <c r="G566" i="3"/>
  <c r="F566" i="3"/>
  <c r="U565" i="3"/>
  <c r="T565" i="3"/>
  <c r="S565" i="3"/>
  <c r="R565" i="3"/>
  <c r="Q565" i="3"/>
  <c r="P565" i="3"/>
  <c r="O565" i="3"/>
  <c r="N565" i="3"/>
  <c r="M565" i="3"/>
  <c r="L565" i="3"/>
  <c r="K565" i="3"/>
  <c r="J565" i="3"/>
  <c r="I565" i="3"/>
  <c r="H565" i="3"/>
  <c r="G565" i="3"/>
  <c r="F565" i="3"/>
  <c r="U564" i="3"/>
  <c r="T564" i="3"/>
  <c r="S564" i="3"/>
  <c r="R564" i="3"/>
  <c r="Q564" i="3"/>
  <c r="P564" i="3"/>
  <c r="O564" i="3"/>
  <c r="N564" i="3"/>
  <c r="M564" i="3"/>
  <c r="L564" i="3"/>
  <c r="K564" i="3"/>
  <c r="J564" i="3"/>
  <c r="I564" i="3"/>
  <c r="H564" i="3"/>
  <c r="G564" i="3"/>
  <c r="F564" i="3"/>
  <c r="U563" i="3"/>
  <c r="T563" i="3"/>
  <c r="S563" i="3"/>
  <c r="R563" i="3"/>
  <c r="Q563" i="3"/>
  <c r="P563" i="3"/>
  <c r="O563" i="3"/>
  <c r="N563" i="3"/>
  <c r="M563" i="3"/>
  <c r="L563" i="3"/>
  <c r="K563" i="3"/>
  <c r="J563" i="3"/>
  <c r="I563" i="3"/>
  <c r="H563" i="3"/>
  <c r="G563" i="3"/>
  <c r="F563" i="3"/>
  <c r="U562" i="3"/>
  <c r="T562" i="3"/>
  <c r="S562" i="3"/>
  <c r="R562" i="3"/>
  <c r="Q562" i="3"/>
  <c r="P562" i="3"/>
  <c r="O562" i="3"/>
  <c r="N562" i="3"/>
  <c r="M562" i="3"/>
  <c r="L562" i="3"/>
  <c r="K562" i="3"/>
  <c r="J562" i="3"/>
  <c r="I562" i="3"/>
  <c r="H562" i="3"/>
  <c r="G562" i="3"/>
  <c r="F562" i="3"/>
  <c r="U561" i="3"/>
  <c r="T561" i="3"/>
  <c r="S561" i="3"/>
  <c r="R561" i="3"/>
  <c r="Q561" i="3"/>
  <c r="P561" i="3"/>
  <c r="O561" i="3"/>
  <c r="N561" i="3"/>
  <c r="M561" i="3"/>
  <c r="L561" i="3"/>
  <c r="K561" i="3"/>
  <c r="J561" i="3"/>
  <c r="I561" i="3"/>
  <c r="H561" i="3"/>
  <c r="G561" i="3"/>
  <c r="F561" i="3"/>
  <c r="U560" i="3"/>
  <c r="T560" i="3"/>
  <c r="S560" i="3"/>
  <c r="R560" i="3"/>
  <c r="Q560" i="3"/>
  <c r="P560" i="3"/>
  <c r="O560" i="3"/>
  <c r="N560" i="3"/>
  <c r="M560" i="3"/>
  <c r="L560" i="3"/>
  <c r="K560" i="3"/>
  <c r="J560" i="3"/>
  <c r="I560" i="3"/>
  <c r="H560" i="3"/>
  <c r="G560" i="3"/>
  <c r="F560" i="3"/>
  <c r="U559" i="3"/>
  <c r="T559" i="3"/>
  <c r="S559" i="3"/>
  <c r="R559" i="3"/>
  <c r="Q559" i="3"/>
  <c r="P559" i="3"/>
  <c r="O559" i="3"/>
  <c r="N559" i="3"/>
  <c r="M559" i="3"/>
  <c r="L559" i="3"/>
  <c r="K559" i="3"/>
  <c r="J559" i="3"/>
  <c r="I559" i="3"/>
  <c r="H559" i="3"/>
  <c r="G559" i="3"/>
  <c r="F559" i="3"/>
  <c r="U558" i="3"/>
  <c r="T558" i="3"/>
  <c r="S558" i="3"/>
  <c r="R558" i="3"/>
  <c r="Q558" i="3"/>
  <c r="P558" i="3"/>
  <c r="O558" i="3"/>
  <c r="N558" i="3"/>
  <c r="M558" i="3"/>
  <c r="L558" i="3"/>
  <c r="K558" i="3"/>
  <c r="J558" i="3"/>
  <c r="I558" i="3"/>
  <c r="H558" i="3"/>
  <c r="G558" i="3"/>
  <c r="F558" i="3"/>
  <c r="U557" i="3"/>
  <c r="T557" i="3"/>
  <c r="S557" i="3"/>
  <c r="R557" i="3"/>
  <c r="Q557" i="3"/>
  <c r="P557" i="3"/>
  <c r="O557" i="3"/>
  <c r="N557" i="3"/>
  <c r="M557" i="3"/>
  <c r="L557" i="3"/>
  <c r="K557" i="3"/>
  <c r="J557" i="3"/>
  <c r="I557" i="3"/>
  <c r="H557" i="3"/>
  <c r="G557" i="3"/>
  <c r="F557" i="3"/>
  <c r="U556" i="3"/>
  <c r="T556" i="3"/>
  <c r="S556" i="3"/>
  <c r="R556" i="3"/>
  <c r="Q556" i="3"/>
  <c r="P556" i="3"/>
  <c r="O556" i="3"/>
  <c r="N556" i="3"/>
  <c r="M556" i="3"/>
  <c r="L556" i="3"/>
  <c r="K556" i="3"/>
  <c r="J556" i="3"/>
  <c r="I556" i="3"/>
  <c r="H556" i="3"/>
  <c r="G556" i="3"/>
  <c r="F556" i="3"/>
  <c r="U555" i="3"/>
  <c r="T555" i="3"/>
  <c r="S555" i="3"/>
  <c r="R555" i="3"/>
  <c r="Q555" i="3"/>
  <c r="P555" i="3"/>
  <c r="O555" i="3"/>
  <c r="N555" i="3"/>
  <c r="M555" i="3"/>
  <c r="L555" i="3"/>
  <c r="K555" i="3"/>
  <c r="J555" i="3"/>
  <c r="I555" i="3"/>
  <c r="H555" i="3"/>
  <c r="G555" i="3"/>
  <c r="F555" i="3"/>
  <c r="U554" i="3"/>
  <c r="T554" i="3"/>
  <c r="S554" i="3"/>
  <c r="R554" i="3"/>
  <c r="Q554" i="3"/>
  <c r="P554" i="3"/>
  <c r="O554" i="3"/>
  <c r="N554" i="3"/>
  <c r="M554" i="3"/>
  <c r="L554" i="3"/>
  <c r="K554" i="3"/>
  <c r="J554" i="3"/>
  <c r="I554" i="3"/>
  <c r="H554" i="3"/>
  <c r="G554" i="3"/>
  <c r="F554" i="3"/>
  <c r="U553" i="3"/>
  <c r="T553" i="3"/>
  <c r="S553" i="3"/>
  <c r="R553" i="3"/>
  <c r="Q553" i="3"/>
  <c r="P553" i="3"/>
  <c r="O553" i="3"/>
  <c r="N553" i="3"/>
  <c r="M553" i="3"/>
  <c r="L553" i="3"/>
  <c r="K553" i="3"/>
  <c r="J553" i="3"/>
  <c r="I553" i="3"/>
  <c r="H553" i="3"/>
  <c r="G553" i="3"/>
  <c r="F553" i="3"/>
  <c r="U552" i="3"/>
  <c r="T552" i="3"/>
  <c r="S552" i="3"/>
  <c r="R552" i="3"/>
  <c r="Q552" i="3"/>
  <c r="P552" i="3"/>
  <c r="O552" i="3"/>
  <c r="N552" i="3"/>
  <c r="M552" i="3"/>
  <c r="L552" i="3"/>
  <c r="K552" i="3"/>
  <c r="J552" i="3"/>
  <c r="I552" i="3"/>
  <c r="H552" i="3"/>
  <c r="G552" i="3"/>
  <c r="F552" i="3"/>
  <c r="U551" i="3"/>
  <c r="T551" i="3"/>
  <c r="S551" i="3"/>
  <c r="R551" i="3"/>
  <c r="Q551" i="3"/>
  <c r="P551" i="3"/>
  <c r="O551" i="3"/>
  <c r="N551" i="3"/>
  <c r="M551" i="3"/>
  <c r="L551" i="3"/>
  <c r="K551" i="3"/>
  <c r="J551" i="3"/>
  <c r="I551" i="3"/>
  <c r="H551" i="3"/>
  <c r="G551" i="3"/>
  <c r="F551" i="3"/>
  <c r="U550" i="3"/>
  <c r="U585" i="3" s="1"/>
  <c r="T550" i="3"/>
  <c r="T585" i="3" s="1"/>
  <c r="S550" i="3"/>
  <c r="R550" i="3"/>
  <c r="Q550" i="3"/>
  <c r="Q585" i="3" s="1"/>
  <c r="P550" i="3"/>
  <c r="P585" i="3" s="1"/>
  <c r="O550" i="3"/>
  <c r="O585" i="3" s="1"/>
  <c r="N550" i="3"/>
  <c r="N585" i="3" s="1"/>
  <c r="M550" i="3"/>
  <c r="M585" i="3" s="1"/>
  <c r="L550" i="3"/>
  <c r="L585" i="3" s="1"/>
  <c r="K550" i="3"/>
  <c r="J550" i="3"/>
  <c r="I550" i="3"/>
  <c r="I585" i="3" s="1"/>
  <c r="H550" i="3"/>
  <c r="H585" i="3" s="1"/>
  <c r="G550" i="3"/>
  <c r="F550" i="3"/>
  <c r="M548" i="3"/>
  <c r="C548" i="3"/>
  <c r="B548" i="3"/>
  <c r="U547" i="3"/>
  <c r="T547" i="3"/>
  <c r="S547" i="3"/>
  <c r="R547" i="3"/>
  <c r="Q547" i="3"/>
  <c r="P547" i="3"/>
  <c r="O547" i="3"/>
  <c r="N547" i="3"/>
  <c r="M547" i="3"/>
  <c r="L547" i="3"/>
  <c r="K547" i="3"/>
  <c r="J547" i="3"/>
  <c r="I547" i="3"/>
  <c r="H547" i="3"/>
  <c r="G547" i="3"/>
  <c r="F547" i="3"/>
  <c r="U546" i="3"/>
  <c r="T546" i="3"/>
  <c r="S546" i="3"/>
  <c r="R546" i="3"/>
  <c r="Q546" i="3"/>
  <c r="P546" i="3"/>
  <c r="O546" i="3"/>
  <c r="N546" i="3"/>
  <c r="M546" i="3"/>
  <c r="L546" i="3"/>
  <c r="K546" i="3"/>
  <c r="J546" i="3"/>
  <c r="I546" i="3"/>
  <c r="H546" i="3"/>
  <c r="G546" i="3"/>
  <c r="F546" i="3"/>
  <c r="U545" i="3"/>
  <c r="T545" i="3"/>
  <c r="S545" i="3"/>
  <c r="R545" i="3"/>
  <c r="Q545" i="3"/>
  <c r="P545" i="3"/>
  <c r="O545" i="3"/>
  <c r="N545" i="3"/>
  <c r="M545" i="3"/>
  <c r="L545" i="3"/>
  <c r="K545" i="3"/>
  <c r="J545" i="3"/>
  <c r="V545" i="3" s="1"/>
  <c r="I545" i="3"/>
  <c r="H545" i="3"/>
  <c r="G545" i="3"/>
  <c r="F545" i="3"/>
  <c r="U544" i="3"/>
  <c r="T544" i="3"/>
  <c r="S544" i="3"/>
  <c r="R544" i="3"/>
  <c r="Q544" i="3"/>
  <c r="P544" i="3"/>
  <c r="O544" i="3"/>
  <c r="N544" i="3"/>
  <c r="M544" i="3"/>
  <c r="L544" i="3"/>
  <c r="K544" i="3"/>
  <c r="J544" i="3"/>
  <c r="I544" i="3"/>
  <c r="H544" i="3"/>
  <c r="G544" i="3"/>
  <c r="F544" i="3"/>
  <c r="U543" i="3"/>
  <c r="T543" i="3"/>
  <c r="S543" i="3"/>
  <c r="R543" i="3"/>
  <c r="Q543" i="3"/>
  <c r="P543" i="3"/>
  <c r="O543" i="3"/>
  <c r="N543" i="3"/>
  <c r="M543" i="3"/>
  <c r="L543" i="3"/>
  <c r="K543" i="3"/>
  <c r="J543" i="3"/>
  <c r="I543" i="3"/>
  <c r="H543" i="3"/>
  <c r="G543" i="3"/>
  <c r="F543" i="3"/>
  <c r="U542" i="3"/>
  <c r="T542" i="3"/>
  <c r="S542" i="3"/>
  <c r="R542" i="3"/>
  <c r="Q542" i="3"/>
  <c r="P542" i="3"/>
  <c r="O542" i="3"/>
  <c r="N542" i="3"/>
  <c r="M542" i="3"/>
  <c r="L542" i="3"/>
  <c r="K542" i="3"/>
  <c r="J542" i="3"/>
  <c r="V542" i="3" s="1"/>
  <c r="I542" i="3"/>
  <c r="H542" i="3"/>
  <c r="G542" i="3"/>
  <c r="F542" i="3"/>
  <c r="U541" i="3"/>
  <c r="T541" i="3"/>
  <c r="S541" i="3"/>
  <c r="R541" i="3"/>
  <c r="Q541" i="3"/>
  <c r="P541" i="3"/>
  <c r="O541" i="3"/>
  <c r="N541" i="3"/>
  <c r="M541" i="3"/>
  <c r="L541" i="3"/>
  <c r="K541" i="3"/>
  <c r="J541" i="3"/>
  <c r="I541" i="3"/>
  <c r="H541" i="3"/>
  <c r="G541" i="3"/>
  <c r="F541" i="3"/>
  <c r="U540" i="3"/>
  <c r="T540" i="3"/>
  <c r="S540" i="3"/>
  <c r="R540" i="3"/>
  <c r="Q540" i="3"/>
  <c r="P540" i="3"/>
  <c r="O540" i="3"/>
  <c r="N540" i="3"/>
  <c r="M540" i="3"/>
  <c r="L540" i="3"/>
  <c r="K540" i="3"/>
  <c r="J540" i="3"/>
  <c r="I540" i="3"/>
  <c r="H540" i="3"/>
  <c r="G540" i="3"/>
  <c r="F540" i="3"/>
  <c r="U539" i="3"/>
  <c r="T539" i="3"/>
  <c r="S539" i="3"/>
  <c r="R539" i="3"/>
  <c r="Q539" i="3"/>
  <c r="P539" i="3"/>
  <c r="O539" i="3"/>
  <c r="N539" i="3"/>
  <c r="M539" i="3"/>
  <c r="L539" i="3"/>
  <c r="K539" i="3"/>
  <c r="J539" i="3"/>
  <c r="V539" i="3" s="1"/>
  <c r="I539" i="3"/>
  <c r="H539" i="3"/>
  <c r="G539" i="3"/>
  <c r="F539" i="3"/>
  <c r="U538" i="3"/>
  <c r="T538" i="3"/>
  <c r="S538" i="3"/>
  <c r="R538" i="3"/>
  <c r="Q538" i="3"/>
  <c r="P538" i="3"/>
  <c r="O538" i="3"/>
  <c r="N538" i="3"/>
  <c r="M538" i="3"/>
  <c r="L538" i="3"/>
  <c r="K538" i="3"/>
  <c r="J538" i="3"/>
  <c r="I538" i="3"/>
  <c r="H538" i="3"/>
  <c r="G538" i="3"/>
  <c r="F538" i="3"/>
  <c r="U537" i="3"/>
  <c r="T537" i="3"/>
  <c r="S537" i="3"/>
  <c r="R537" i="3"/>
  <c r="Q537" i="3"/>
  <c r="P537" i="3"/>
  <c r="O537" i="3"/>
  <c r="N537" i="3"/>
  <c r="M537" i="3"/>
  <c r="L537" i="3"/>
  <c r="K537" i="3"/>
  <c r="J537" i="3"/>
  <c r="I537" i="3"/>
  <c r="H537" i="3"/>
  <c r="G537" i="3"/>
  <c r="F537" i="3"/>
  <c r="U536" i="3"/>
  <c r="T536" i="3"/>
  <c r="S536" i="3"/>
  <c r="R536" i="3"/>
  <c r="Q536" i="3"/>
  <c r="P536" i="3"/>
  <c r="O536" i="3"/>
  <c r="N536" i="3"/>
  <c r="M536" i="3"/>
  <c r="L536" i="3"/>
  <c r="K536" i="3"/>
  <c r="J536" i="3"/>
  <c r="I536" i="3"/>
  <c r="H536" i="3"/>
  <c r="G536" i="3"/>
  <c r="F536" i="3"/>
  <c r="U535" i="3"/>
  <c r="T535" i="3"/>
  <c r="S535" i="3"/>
  <c r="R535" i="3"/>
  <c r="Q535" i="3"/>
  <c r="P535" i="3"/>
  <c r="O535" i="3"/>
  <c r="N535" i="3"/>
  <c r="M535" i="3"/>
  <c r="L535" i="3"/>
  <c r="K535" i="3"/>
  <c r="J535" i="3"/>
  <c r="I535" i="3"/>
  <c r="H535" i="3"/>
  <c r="G535" i="3"/>
  <c r="F535" i="3"/>
  <c r="U534" i="3"/>
  <c r="T534" i="3"/>
  <c r="S534" i="3"/>
  <c r="R534" i="3"/>
  <c r="Q534" i="3"/>
  <c r="P534" i="3"/>
  <c r="O534" i="3"/>
  <c r="N534" i="3"/>
  <c r="M534" i="3"/>
  <c r="L534" i="3"/>
  <c r="K534" i="3"/>
  <c r="J534" i="3"/>
  <c r="I534" i="3"/>
  <c r="H534" i="3"/>
  <c r="G534" i="3"/>
  <c r="F534" i="3"/>
  <c r="U533" i="3"/>
  <c r="T533" i="3"/>
  <c r="S533" i="3"/>
  <c r="R533" i="3"/>
  <c r="Q533" i="3"/>
  <c r="P533" i="3"/>
  <c r="O533" i="3"/>
  <c r="N533" i="3"/>
  <c r="M533" i="3"/>
  <c r="L533" i="3"/>
  <c r="K533" i="3"/>
  <c r="J533" i="3"/>
  <c r="V533" i="3" s="1"/>
  <c r="I533" i="3"/>
  <c r="H533" i="3"/>
  <c r="G533" i="3"/>
  <c r="F533" i="3"/>
  <c r="U532" i="3"/>
  <c r="T532" i="3"/>
  <c r="S532" i="3"/>
  <c r="R532" i="3"/>
  <c r="Q532" i="3"/>
  <c r="P532" i="3"/>
  <c r="O532" i="3"/>
  <c r="N532" i="3"/>
  <c r="M532" i="3"/>
  <c r="L532" i="3"/>
  <c r="K532" i="3"/>
  <c r="J532" i="3"/>
  <c r="I532" i="3"/>
  <c r="H532" i="3"/>
  <c r="G532" i="3"/>
  <c r="F532" i="3"/>
  <c r="U531" i="3"/>
  <c r="T531" i="3"/>
  <c r="S531" i="3"/>
  <c r="R531" i="3"/>
  <c r="Q531" i="3"/>
  <c r="P531" i="3"/>
  <c r="O531" i="3"/>
  <c r="N531" i="3"/>
  <c r="M531" i="3"/>
  <c r="L531" i="3"/>
  <c r="K531" i="3"/>
  <c r="J531" i="3"/>
  <c r="I531" i="3"/>
  <c r="H531" i="3"/>
  <c r="G531" i="3"/>
  <c r="F531" i="3"/>
  <c r="U530" i="3"/>
  <c r="T530" i="3"/>
  <c r="S530" i="3"/>
  <c r="R530" i="3"/>
  <c r="Q530" i="3"/>
  <c r="P530" i="3"/>
  <c r="O530" i="3"/>
  <c r="N530" i="3"/>
  <c r="M530" i="3"/>
  <c r="L530" i="3"/>
  <c r="K530" i="3"/>
  <c r="J530" i="3"/>
  <c r="I530" i="3"/>
  <c r="H530" i="3"/>
  <c r="G530" i="3"/>
  <c r="F530" i="3"/>
  <c r="U529" i="3"/>
  <c r="T529" i="3"/>
  <c r="S529" i="3"/>
  <c r="R529" i="3"/>
  <c r="Q529" i="3"/>
  <c r="P529" i="3"/>
  <c r="O529" i="3"/>
  <c r="N529" i="3"/>
  <c r="M529" i="3"/>
  <c r="L529" i="3"/>
  <c r="K529" i="3"/>
  <c r="J529" i="3"/>
  <c r="I529" i="3"/>
  <c r="H529" i="3"/>
  <c r="G529" i="3"/>
  <c r="F529" i="3"/>
  <c r="U528" i="3"/>
  <c r="T528" i="3"/>
  <c r="S528" i="3"/>
  <c r="R528" i="3"/>
  <c r="Q528" i="3"/>
  <c r="P528" i="3"/>
  <c r="O528" i="3"/>
  <c r="N528" i="3"/>
  <c r="M528" i="3"/>
  <c r="L528" i="3"/>
  <c r="K528" i="3"/>
  <c r="J528" i="3"/>
  <c r="I528" i="3"/>
  <c r="H528" i="3"/>
  <c r="G528" i="3"/>
  <c r="F528" i="3"/>
  <c r="U527" i="3"/>
  <c r="T527" i="3"/>
  <c r="S527" i="3"/>
  <c r="R527" i="3"/>
  <c r="Q527" i="3"/>
  <c r="P527" i="3"/>
  <c r="O527" i="3"/>
  <c r="N527" i="3"/>
  <c r="M527" i="3"/>
  <c r="L527" i="3"/>
  <c r="K527" i="3"/>
  <c r="J527" i="3"/>
  <c r="V527" i="3" s="1"/>
  <c r="I527" i="3"/>
  <c r="H527" i="3"/>
  <c r="G527" i="3"/>
  <c r="F527" i="3"/>
  <c r="U526" i="3"/>
  <c r="T526" i="3"/>
  <c r="S526" i="3"/>
  <c r="R526" i="3"/>
  <c r="Q526" i="3"/>
  <c r="P526" i="3"/>
  <c r="O526" i="3"/>
  <c r="N526" i="3"/>
  <c r="M526" i="3"/>
  <c r="L526" i="3"/>
  <c r="K526" i="3"/>
  <c r="J526" i="3"/>
  <c r="I526" i="3"/>
  <c r="H526" i="3"/>
  <c r="G526" i="3"/>
  <c r="F526" i="3"/>
  <c r="U525" i="3"/>
  <c r="T525" i="3"/>
  <c r="S525" i="3"/>
  <c r="R525" i="3"/>
  <c r="Q525" i="3"/>
  <c r="P525" i="3"/>
  <c r="O525" i="3"/>
  <c r="N525" i="3"/>
  <c r="M525" i="3"/>
  <c r="L525" i="3"/>
  <c r="K525" i="3"/>
  <c r="J525" i="3"/>
  <c r="I525" i="3"/>
  <c r="H525" i="3"/>
  <c r="G525" i="3"/>
  <c r="F525" i="3"/>
  <c r="U524" i="3"/>
  <c r="T524" i="3"/>
  <c r="S524" i="3"/>
  <c r="R524" i="3"/>
  <c r="Q524" i="3"/>
  <c r="P524" i="3"/>
  <c r="O524" i="3"/>
  <c r="N524" i="3"/>
  <c r="M524" i="3"/>
  <c r="L524" i="3"/>
  <c r="K524" i="3"/>
  <c r="J524" i="3"/>
  <c r="I524" i="3"/>
  <c r="H524" i="3"/>
  <c r="G524" i="3"/>
  <c r="F524" i="3"/>
  <c r="U523" i="3"/>
  <c r="T523" i="3"/>
  <c r="S523" i="3"/>
  <c r="R523" i="3"/>
  <c r="Q523" i="3"/>
  <c r="P523" i="3"/>
  <c r="O523" i="3"/>
  <c r="N523" i="3"/>
  <c r="M523" i="3"/>
  <c r="L523" i="3"/>
  <c r="K523" i="3"/>
  <c r="J523" i="3"/>
  <c r="I523" i="3"/>
  <c r="H523" i="3"/>
  <c r="G523" i="3"/>
  <c r="F523" i="3"/>
  <c r="U522" i="3"/>
  <c r="T522" i="3"/>
  <c r="S522" i="3"/>
  <c r="R522" i="3"/>
  <c r="Q522" i="3"/>
  <c r="P522" i="3"/>
  <c r="O522" i="3"/>
  <c r="N522" i="3"/>
  <c r="M522" i="3"/>
  <c r="L522" i="3"/>
  <c r="K522" i="3"/>
  <c r="J522" i="3"/>
  <c r="I522" i="3"/>
  <c r="H522" i="3"/>
  <c r="G522" i="3"/>
  <c r="F522" i="3"/>
  <c r="U521" i="3"/>
  <c r="T521" i="3"/>
  <c r="S521" i="3"/>
  <c r="R521" i="3"/>
  <c r="Q521" i="3"/>
  <c r="P521" i="3"/>
  <c r="O521" i="3"/>
  <c r="N521" i="3"/>
  <c r="M521" i="3"/>
  <c r="L521" i="3"/>
  <c r="K521" i="3"/>
  <c r="J521" i="3"/>
  <c r="V521" i="3" s="1"/>
  <c r="I521" i="3"/>
  <c r="H521" i="3"/>
  <c r="G521" i="3"/>
  <c r="F521" i="3"/>
  <c r="U520" i="3"/>
  <c r="T520" i="3"/>
  <c r="S520" i="3"/>
  <c r="R520" i="3"/>
  <c r="Q520" i="3"/>
  <c r="P520" i="3"/>
  <c r="O520" i="3"/>
  <c r="N520" i="3"/>
  <c r="N548" i="3" s="1"/>
  <c r="M520" i="3"/>
  <c r="L520" i="3"/>
  <c r="K520" i="3"/>
  <c r="J520" i="3"/>
  <c r="I520" i="3"/>
  <c r="H520" i="3"/>
  <c r="G520" i="3"/>
  <c r="F520" i="3"/>
  <c r="U519" i="3"/>
  <c r="T519" i="3"/>
  <c r="S519" i="3"/>
  <c r="R519" i="3"/>
  <c r="Q519" i="3"/>
  <c r="P519" i="3"/>
  <c r="O519" i="3"/>
  <c r="N519" i="3"/>
  <c r="M519" i="3"/>
  <c r="L519" i="3"/>
  <c r="K519" i="3"/>
  <c r="J519" i="3"/>
  <c r="I519" i="3"/>
  <c r="H519" i="3"/>
  <c r="G519" i="3"/>
  <c r="F519" i="3"/>
  <c r="U518" i="3"/>
  <c r="T518" i="3"/>
  <c r="T548" i="3" s="1"/>
  <c r="S518" i="3"/>
  <c r="S548" i="3" s="1"/>
  <c r="R518" i="3"/>
  <c r="Q518" i="3"/>
  <c r="Q548" i="3" s="1"/>
  <c r="P518" i="3"/>
  <c r="O518" i="3"/>
  <c r="N518" i="3"/>
  <c r="M518" i="3"/>
  <c r="L518" i="3"/>
  <c r="L548" i="3" s="1"/>
  <c r="K518" i="3"/>
  <c r="K548" i="3" s="1"/>
  <c r="J518" i="3"/>
  <c r="I518" i="3"/>
  <c r="H518" i="3"/>
  <c r="H548" i="3" s="1"/>
  <c r="G518" i="3"/>
  <c r="G548" i="3" s="1"/>
  <c r="F518" i="3"/>
  <c r="C516" i="3"/>
  <c r="B516" i="3"/>
  <c r="U515" i="3"/>
  <c r="T515" i="3"/>
  <c r="S515" i="3"/>
  <c r="R515" i="3"/>
  <c r="Q515" i="3"/>
  <c r="P515" i="3"/>
  <c r="O515" i="3"/>
  <c r="N515" i="3"/>
  <c r="M515" i="3"/>
  <c r="L515" i="3"/>
  <c r="K515" i="3"/>
  <c r="J515" i="3"/>
  <c r="V515" i="3" s="1"/>
  <c r="I515" i="3"/>
  <c r="H515" i="3"/>
  <c r="G515" i="3"/>
  <c r="F515" i="3"/>
  <c r="U514" i="3"/>
  <c r="T514" i="3"/>
  <c r="S514" i="3"/>
  <c r="R514" i="3"/>
  <c r="Q514" i="3"/>
  <c r="P514" i="3"/>
  <c r="O514" i="3"/>
  <c r="N514" i="3"/>
  <c r="M514" i="3"/>
  <c r="L514" i="3"/>
  <c r="K514" i="3"/>
  <c r="J514" i="3"/>
  <c r="I514" i="3"/>
  <c r="H514" i="3"/>
  <c r="G514" i="3"/>
  <c r="F514" i="3"/>
  <c r="U513" i="3"/>
  <c r="T513" i="3"/>
  <c r="S513" i="3"/>
  <c r="R513" i="3"/>
  <c r="Q513" i="3"/>
  <c r="P513" i="3"/>
  <c r="O513" i="3"/>
  <c r="N513" i="3"/>
  <c r="M513" i="3"/>
  <c r="L513" i="3"/>
  <c r="K513" i="3"/>
  <c r="J513" i="3"/>
  <c r="I513" i="3"/>
  <c r="H513" i="3"/>
  <c r="G513" i="3"/>
  <c r="F513" i="3"/>
  <c r="U512" i="3"/>
  <c r="T512" i="3"/>
  <c r="S512" i="3"/>
  <c r="R512" i="3"/>
  <c r="Q512" i="3"/>
  <c r="P512" i="3"/>
  <c r="O512" i="3"/>
  <c r="N512" i="3"/>
  <c r="M512" i="3"/>
  <c r="L512" i="3"/>
  <c r="K512" i="3"/>
  <c r="J512" i="3"/>
  <c r="V512" i="3" s="1"/>
  <c r="I512" i="3"/>
  <c r="H512" i="3"/>
  <c r="G512" i="3"/>
  <c r="F512" i="3"/>
  <c r="U511" i="3"/>
  <c r="T511" i="3"/>
  <c r="S511" i="3"/>
  <c r="R511" i="3"/>
  <c r="Q511" i="3"/>
  <c r="P511" i="3"/>
  <c r="O511" i="3"/>
  <c r="N511" i="3"/>
  <c r="M511" i="3"/>
  <c r="L511" i="3"/>
  <c r="K511" i="3"/>
  <c r="J511" i="3"/>
  <c r="I511" i="3"/>
  <c r="H511" i="3"/>
  <c r="G511" i="3"/>
  <c r="F511" i="3"/>
  <c r="U510" i="3"/>
  <c r="T510" i="3"/>
  <c r="S510" i="3"/>
  <c r="R510" i="3"/>
  <c r="Q510" i="3"/>
  <c r="P510" i="3"/>
  <c r="O510" i="3"/>
  <c r="N510" i="3"/>
  <c r="M510" i="3"/>
  <c r="L510" i="3"/>
  <c r="K510" i="3"/>
  <c r="J510" i="3"/>
  <c r="I510" i="3"/>
  <c r="H510" i="3"/>
  <c r="G510" i="3"/>
  <c r="F510" i="3"/>
  <c r="U509" i="3"/>
  <c r="T509" i="3"/>
  <c r="S509" i="3"/>
  <c r="R509" i="3"/>
  <c r="Q509" i="3"/>
  <c r="P509" i="3"/>
  <c r="O509" i="3"/>
  <c r="N509" i="3"/>
  <c r="M509" i="3"/>
  <c r="L509" i="3"/>
  <c r="K509" i="3"/>
  <c r="J509" i="3"/>
  <c r="V509" i="3" s="1"/>
  <c r="I509" i="3"/>
  <c r="H509" i="3"/>
  <c r="G509" i="3"/>
  <c r="F509" i="3"/>
  <c r="U508" i="3"/>
  <c r="T508" i="3"/>
  <c r="S508" i="3"/>
  <c r="R508" i="3"/>
  <c r="Q508" i="3"/>
  <c r="P508" i="3"/>
  <c r="O508" i="3"/>
  <c r="N508" i="3"/>
  <c r="M508" i="3"/>
  <c r="L508" i="3"/>
  <c r="K508" i="3"/>
  <c r="J508" i="3"/>
  <c r="I508" i="3"/>
  <c r="H508" i="3"/>
  <c r="G508" i="3"/>
  <c r="F508" i="3"/>
  <c r="U507" i="3"/>
  <c r="T507" i="3"/>
  <c r="S507" i="3"/>
  <c r="R507" i="3"/>
  <c r="Q507" i="3"/>
  <c r="P507" i="3"/>
  <c r="O507" i="3"/>
  <c r="N507" i="3"/>
  <c r="M507" i="3"/>
  <c r="L507" i="3"/>
  <c r="K507" i="3"/>
  <c r="J507" i="3"/>
  <c r="I507" i="3"/>
  <c r="H507" i="3"/>
  <c r="G507" i="3"/>
  <c r="F507" i="3"/>
  <c r="U506" i="3"/>
  <c r="T506" i="3"/>
  <c r="S506" i="3"/>
  <c r="R506" i="3"/>
  <c r="Q506" i="3"/>
  <c r="P506" i="3"/>
  <c r="O506" i="3"/>
  <c r="N506" i="3"/>
  <c r="M506" i="3"/>
  <c r="L506" i="3"/>
  <c r="K506" i="3"/>
  <c r="J506" i="3"/>
  <c r="V506" i="3" s="1"/>
  <c r="I506" i="3"/>
  <c r="H506" i="3"/>
  <c r="G506" i="3"/>
  <c r="F506" i="3"/>
  <c r="U505" i="3"/>
  <c r="T505" i="3"/>
  <c r="S505" i="3"/>
  <c r="R505" i="3"/>
  <c r="Q505" i="3"/>
  <c r="P505" i="3"/>
  <c r="O505" i="3"/>
  <c r="N505" i="3"/>
  <c r="M505" i="3"/>
  <c r="L505" i="3"/>
  <c r="K505" i="3"/>
  <c r="J505" i="3"/>
  <c r="I505" i="3"/>
  <c r="H505" i="3"/>
  <c r="G505" i="3"/>
  <c r="F505" i="3"/>
  <c r="U504" i="3"/>
  <c r="T504" i="3"/>
  <c r="S504" i="3"/>
  <c r="R504" i="3"/>
  <c r="Q504" i="3"/>
  <c r="P504" i="3"/>
  <c r="O504" i="3"/>
  <c r="N504" i="3"/>
  <c r="M504" i="3"/>
  <c r="L504" i="3"/>
  <c r="K504" i="3"/>
  <c r="J504" i="3"/>
  <c r="I504" i="3"/>
  <c r="H504" i="3"/>
  <c r="G504" i="3"/>
  <c r="F504" i="3"/>
  <c r="U503" i="3"/>
  <c r="T503" i="3"/>
  <c r="S503" i="3"/>
  <c r="R503" i="3"/>
  <c r="Q503" i="3"/>
  <c r="P503" i="3"/>
  <c r="O503" i="3"/>
  <c r="N503" i="3"/>
  <c r="M503" i="3"/>
  <c r="L503" i="3"/>
  <c r="K503" i="3"/>
  <c r="J503" i="3"/>
  <c r="V503" i="3" s="1"/>
  <c r="I503" i="3"/>
  <c r="H503" i="3"/>
  <c r="G503" i="3"/>
  <c r="F503" i="3"/>
  <c r="U502" i="3"/>
  <c r="T502" i="3"/>
  <c r="S502" i="3"/>
  <c r="R502" i="3"/>
  <c r="Q502" i="3"/>
  <c r="P502" i="3"/>
  <c r="O502" i="3"/>
  <c r="N502" i="3"/>
  <c r="M502" i="3"/>
  <c r="L502" i="3"/>
  <c r="K502" i="3"/>
  <c r="J502" i="3"/>
  <c r="I502" i="3"/>
  <c r="H502" i="3"/>
  <c r="G502" i="3"/>
  <c r="F502" i="3"/>
  <c r="U501" i="3"/>
  <c r="T501" i="3"/>
  <c r="S501" i="3"/>
  <c r="R501" i="3"/>
  <c r="Q501" i="3"/>
  <c r="P501" i="3"/>
  <c r="O501" i="3"/>
  <c r="N501" i="3"/>
  <c r="M501" i="3"/>
  <c r="L501" i="3"/>
  <c r="K501" i="3"/>
  <c r="J501" i="3"/>
  <c r="I501" i="3"/>
  <c r="H501" i="3"/>
  <c r="G501" i="3"/>
  <c r="F501" i="3"/>
  <c r="U500" i="3"/>
  <c r="T500" i="3"/>
  <c r="S500" i="3"/>
  <c r="R500" i="3"/>
  <c r="Q500" i="3"/>
  <c r="P500" i="3"/>
  <c r="O500" i="3"/>
  <c r="N500" i="3"/>
  <c r="M500" i="3"/>
  <c r="L500" i="3"/>
  <c r="K500" i="3"/>
  <c r="J500" i="3"/>
  <c r="V500" i="3" s="1"/>
  <c r="I500" i="3"/>
  <c r="H500" i="3"/>
  <c r="G500" i="3"/>
  <c r="F500" i="3"/>
  <c r="U499" i="3"/>
  <c r="T499" i="3"/>
  <c r="S499" i="3"/>
  <c r="R499" i="3"/>
  <c r="Q499" i="3"/>
  <c r="P499" i="3"/>
  <c r="O499" i="3"/>
  <c r="N499" i="3"/>
  <c r="M499" i="3"/>
  <c r="L499" i="3"/>
  <c r="K499" i="3"/>
  <c r="J499" i="3"/>
  <c r="I499" i="3"/>
  <c r="H499" i="3"/>
  <c r="G499" i="3"/>
  <c r="F499" i="3"/>
  <c r="U498" i="3"/>
  <c r="T498" i="3"/>
  <c r="S498" i="3"/>
  <c r="R498" i="3"/>
  <c r="Q498" i="3"/>
  <c r="P498" i="3"/>
  <c r="O498" i="3"/>
  <c r="N498" i="3"/>
  <c r="M498" i="3"/>
  <c r="L498" i="3"/>
  <c r="K498" i="3"/>
  <c r="J498" i="3"/>
  <c r="I498" i="3"/>
  <c r="H498" i="3"/>
  <c r="G498" i="3"/>
  <c r="F498" i="3"/>
  <c r="U497" i="3"/>
  <c r="T497" i="3"/>
  <c r="S497" i="3"/>
  <c r="R497" i="3"/>
  <c r="Q497" i="3"/>
  <c r="P497" i="3"/>
  <c r="O497" i="3"/>
  <c r="N497" i="3"/>
  <c r="M497" i="3"/>
  <c r="L497" i="3"/>
  <c r="K497" i="3"/>
  <c r="J497" i="3"/>
  <c r="V497" i="3" s="1"/>
  <c r="I497" i="3"/>
  <c r="H497" i="3"/>
  <c r="G497" i="3"/>
  <c r="F497" i="3"/>
  <c r="U496" i="3"/>
  <c r="U516" i="3" s="1"/>
  <c r="T496" i="3"/>
  <c r="T516" i="3" s="1"/>
  <c r="S496" i="3"/>
  <c r="R496" i="3"/>
  <c r="Q496" i="3"/>
  <c r="Q516" i="3" s="1"/>
  <c r="P496" i="3"/>
  <c r="O496" i="3"/>
  <c r="O516" i="3" s="1"/>
  <c r="N496" i="3"/>
  <c r="N516" i="3" s="1"/>
  <c r="M496" i="3"/>
  <c r="M516" i="3" s="1"/>
  <c r="L496" i="3"/>
  <c r="L516" i="3" s="1"/>
  <c r="K496" i="3"/>
  <c r="J496" i="3"/>
  <c r="I496" i="3"/>
  <c r="I516" i="3" s="1"/>
  <c r="H496" i="3"/>
  <c r="H516" i="3" s="1"/>
  <c r="G496" i="3"/>
  <c r="F496" i="3"/>
  <c r="O494" i="3"/>
  <c r="J494" i="3"/>
  <c r="C494" i="3"/>
  <c r="B494" i="3"/>
  <c r="U493" i="3"/>
  <c r="T493" i="3"/>
  <c r="S493" i="3"/>
  <c r="R493" i="3"/>
  <c r="Q493" i="3"/>
  <c r="P493" i="3"/>
  <c r="O493" i="3"/>
  <c r="N493" i="3"/>
  <c r="M493" i="3"/>
  <c r="L493" i="3"/>
  <c r="K493" i="3"/>
  <c r="J493" i="3"/>
  <c r="I493" i="3"/>
  <c r="H493" i="3"/>
  <c r="G493" i="3"/>
  <c r="F493" i="3"/>
  <c r="U492" i="3"/>
  <c r="T492" i="3"/>
  <c r="S492" i="3"/>
  <c r="R492" i="3"/>
  <c r="Q492" i="3"/>
  <c r="P492" i="3"/>
  <c r="O492" i="3"/>
  <c r="N492" i="3"/>
  <c r="M492" i="3"/>
  <c r="L492" i="3"/>
  <c r="K492" i="3"/>
  <c r="J492" i="3"/>
  <c r="I492" i="3"/>
  <c r="H492" i="3"/>
  <c r="G492" i="3"/>
  <c r="F492" i="3"/>
  <c r="U491" i="3"/>
  <c r="T491" i="3"/>
  <c r="S491" i="3"/>
  <c r="R491" i="3"/>
  <c r="Q491" i="3"/>
  <c r="P491" i="3"/>
  <c r="O491" i="3"/>
  <c r="N491" i="3"/>
  <c r="M491" i="3"/>
  <c r="L491" i="3"/>
  <c r="K491" i="3"/>
  <c r="J491" i="3"/>
  <c r="I491" i="3"/>
  <c r="H491" i="3"/>
  <c r="G491" i="3"/>
  <c r="F491" i="3"/>
  <c r="U490" i="3"/>
  <c r="T490" i="3"/>
  <c r="S490" i="3"/>
  <c r="R490" i="3"/>
  <c r="Q490" i="3"/>
  <c r="P490" i="3"/>
  <c r="O490" i="3"/>
  <c r="N490" i="3"/>
  <c r="M490" i="3"/>
  <c r="L490" i="3"/>
  <c r="K490" i="3"/>
  <c r="J490" i="3"/>
  <c r="I490" i="3"/>
  <c r="H490" i="3"/>
  <c r="G490" i="3"/>
  <c r="F490" i="3"/>
  <c r="U489" i="3"/>
  <c r="T489" i="3"/>
  <c r="S489" i="3"/>
  <c r="R489" i="3"/>
  <c r="Q489" i="3"/>
  <c r="P489" i="3"/>
  <c r="O489" i="3"/>
  <c r="N489" i="3"/>
  <c r="M489" i="3"/>
  <c r="L489" i="3"/>
  <c r="K489" i="3"/>
  <c r="J489" i="3"/>
  <c r="I489" i="3"/>
  <c r="H489" i="3"/>
  <c r="G489" i="3"/>
  <c r="F489" i="3"/>
  <c r="U488" i="3"/>
  <c r="T488" i="3"/>
  <c r="S488" i="3"/>
  <c r="R488" i="3"/>
  <c r="Q488" i="3"/>
  <c r="P488" i="3"/>
  <c r="O488" i="3"/>
  <c r="N488" i="3"/>
  <c r="M488" i="3"/>
  <c r="L488" i="3"/>
  <c r="K488" i="3"/>
  <c r="J488" i="3"/>
  <c r="I488" i="3"/>
  <c r="H488" i="3"/>
  <c r="G488" i="3"/>
  <c r="F488" i="3"/>
  <c r="U487" i="3"/>
  <c r="T487" i="3"/>
  <c r="S487" i="3"/>
  <c r="R487" i="3"/>
  <c r="Q487" i="3"/>
  <c r="P487" i="3"/>
  <c r="O487" i="3"/>
  <c r="N487" i="3"/>
  <c r="M487" i="3"/>
  <c r="L487" i="3"/>
  <c r="K487" i="3"/>
  <c r="J487" i="3"/>
  <c r="I487" i="3"/>
  <c r="H487" i="3"/>
  <c r="G487" i="3"/>
  <c r="F487" i="3"/>
  <c r="U486" i="3"/>
  <c r="T486" i="3"/>
  <c r="T494" i="3" s="1"/>
  <c r="S486" i="3"/>
  <c r="S494" i="3" s="1"/>
  <c r="R486" i="3"/>
  <c r="Q486" i="3"/>
  <c r="P486" i="3"/>
  <c r="P494" i="3" s="1"/>
  <c r="O486" i="3"/>
  <c r="N486" i="3"/>
  <c r="M486" i="3"/>
  <c r="L486" i="3"/>
  <c r="K486" i="3"/>
  <c r="J486" i="3"/>
  <c r="I486" i="3"/>
  <c r="H486" i="3"/>
  <c r="H494" i="3" s="1"/>
  <c r="G486" i="3"/>
  <c r="G494" i="3" s="1"/>
  <c r="F486" i="3"/>
  <c r="Q484" i="3"/>
  <c r="C484" i="3"/>
  <c r="B484" i="3"/>
  <c r="U483" i="3"/>
  <c r="T483" i="3"/>
  <c r="S483" i="3"/>
  <c r="R483" i="3"/>
  <c r="Q483" i="3"/>
  <c r="P483" i="3"/>
  <c r="O483" i="3"/>
  <c r="N483" i="3"/>
  <c r="M483" i="3"/>
  <c r="L483" i="3"/>
  <c r="K483" i="3"/>
  <c r="J483" i="3"/>
  <c r="I483" i="3"/>
  <c r="H483" i="3"/>
  <c r="G483" i="3"/>
  <c r="F483" i="3"/>
  <c r="U482" i="3"/>
  <c r="T482" i="3"/>
  <c r="S482" i="3"/>
  <c r="R482" i="3"/>
  <c r="Q482" i="3"/>
  <c r="P482" i="3"/>
  <c r="O482" i="3"/>
  <c r="N482" i="3"/>
  <c r="M482" i="3"/>
  <c r="L482" i="3"/>
  <c r="K482" i="3"/>
  <c r="J482" i="3"/>
  <c r="I482" i="3"/>
  <c r="H482" i="3"/>
  <c r="G482" i="3"/>
  <c r="F482" i="3"/>
  <c r="U481" i="3"/>
  <c r="T481" i="3"/>
  <c r="S481" i="3"/>
  <c r="R481" i="3"/>
  <c r="Q481" i="3"/>
  <c r="P481" i="3"/>
  <c r="O481" i="3"/>
  <c r="N481" i="3"/>
  <c r="M481" i="3"/>
  <c r="L481" i="3"/>
  <c r="K481" i="3"/>
  <c r="J481" i="3"/>
  <c r="I481" i="3"/>
  <c r="H481" i="3"/>
  <c r="G481" i="3"/>
  <c r="F481" i="3"/>
  <c r="U480" i="3"/>
  <c r="T480" i="3"/>
  <c r="S480" i="3"/>
  <c r="R480" i="3"/>
  <c r="Q480" i="3"/>
  <c r="P480" i="3"/>
  <c r="O480" i="3"/>
  <c r="N480" i="3"/>
  <c r="M480" i="3"/>
  <c r="L480" i="3"/>
  <c r="K480" i="3"/>
  <c r="J480" i="3"/>
  <c r="I480" i="3"/>
  <c r="H480" i="3"/>
  <c r="G480" i="3"/>
  <c r="F480" i="3"/>
  <c r="U479" i="3"/>
  <c r="T479" i="3"/>
  <c r="S479" i="3"/>
  <c r="R479" i="3"/>
  <c r="Q479" i="3"/>
  <c r="P479" i="3"/>
  <c r="O479" i="3"/>
  <c r="N479" i="3"/>
  <c r="M479" i="3"/>
  <c r="L479" i="3"/>
  <c r="K479" i="3"/>
  <c r="J479" i="3"/>
  <c r="I479" i="3"/>
  <c r="H479" i="3"/>
  <c r="G479" i="3"/>
  <c r="F479" i="3"/>
  <c r="U478" i="3"/>
  <c r="T478" i="3"/>
  <c r="S478" i="3"/>
  <c r="R478" i="3"/>
  <c r="Q478" i="3"/>
  <c r="P478" i="3"/>
  <c r="O478" i="3"/>
  <c r="N478" i="3"/>
  <c r="M478" i="3"/>
  <c r="L478" i="3"/>
  <c r="K478" i="3"/>
  <c r="J478" i="3"/>
  <c r="I478" i="3"/>
  <c r="H478" i="3"/>
  <c r="G478" i="3"/>
  <c r="F478" i="3"/>
  <c r="U477" i="3"/>
  <c r="T477" i="3"/>
  <c r="S477" i="3"/>
  <c r="R477" i="3"/>
  <c r="Q477" i="3"/>
  <c r="P477" i="3"/>
  <c r="O477" i="3"/>
  <c r="N477" i="3"/>
  <c r="M477" i="3"/>
  <c r="L477" i="3"/>
  <c r="K477" i="3"/>
  <c r="J477" i="3"/>
  <c r="I477" i="3"/>
  <c r="H477" i="3"/>
  <c r="G477" i="3"/>
  <c r="F477" i="3"/>
  <c r="U476" i="3"/>
  <c r="T476" i="3"/>
  <c r="S476" i="3"/>
  <c r="R476" i="3"/>
  <c r="Q476" i="3"/>
  <c r="P476" i="3"/>
  <c r="O476" i="3"/>
  <c r="N476" i="3"/>
  <c r="M476" i="3"/>
  <c r="L476" i="3"/>
  <c r="K476" i="3"/>
  <c r="J476" i="3"/>
  <c r="I476" i="3"/>
  <c r="H476" i="3"/>
  <c r="G476" i="3"/>
  <c r="F476" i="3"/>
  <c r="U475" i="3"/>
  <c r="T475" i="3"/>
  <c r="S475" i="3"/>
  <c r="R475" i="3"/>
  <c r="Q475" i="3"/>
  <c r="P475" i="3"/>
  <c r="O475" i="3"/>
  <c r="N475" i="3"/>
  <c r="M475" i="3"/>
  <c r="L475" i="3"/>
  <c r="K475" i="3"/>
  <c r="J475" i="3"/>
  <c r="I475" i="3"/>
  <c r="H475" i="3"/>
  <c r="G475" i="3"/>
  <c r="F475" i="3"/>
  <c r="U474" i="3"/>
  <c r="T474" i="3"/>
  <c r="S474" i="3"/>
  <c r="R474" i="3"/>
  <c r="Q474" i="3"/>
  <c r="P474" i="3"/>
  <c r="O474" i="3"/>
  <c r="N474" i="3"/>
  <c r="M474" i="3"/>
  <c r="L474" i="3"/>
  <c r="K474" i="3"/>
  <c r="J474" i="3"/>
  <c r="I474" i="3"/>
  <c r="H474" i="3"/>
  <c r="G474" i="3"/>
  <c r="F474" i="3"/>
  <c r="U473" i="3"/>
  <c r="T473" i="3"/>
  <c r="S473" i="3"/>
  <c r="R473" i="3"/>
  <c r="Q473" i="3"/>
  <c r="P473" i="3"/>
  <c r="O473" i="3"/>
  <c r="N473" i="3"/>
  <c r="M473" i="3"/>
  <c r="L473" i="3"/>
  <c r="K473" i="3"/>
  <c r="J473" i="3"/>
  <c r="I473" i="3"/>
  <c r="H473" i="3"/>
  <c r="G473" i="3"/>
  <c r="F473" i="3"/>
  <c r="U472" i="3"/>
  <c r="T472" i="3"/>
  <c r="S472" i="3"/>
  <c r="R472" i="3"/>
  <c r="Q472" i="3"/>
  <c r="P472" i="3"/>
  <c r="O472" i="3"/>
  <c r="N472" i="3"/>
  <c r="M472" i="3"/>
  <c r="L472" i="3"/>
  <c r="K472" i="3"/>
  <c r="J472" i="3"/>
  <c r="I472" i="3"/>
  <c r="H472" i="3"/>
  <c r="G472" i="3"/>
  <c r="F472" i="3"/>
  <c r="U471" i="3"/>
  <c r="T471" i="3"/>
  <c r="S471" i="3"/>
  <c r="R471" i="3"/>
  <c r="Q471" i="3"/>
  <c r="P471" i="3"/>
  <c r="O471" i="3"/>
  <c r="N471" i="3"/>
  <c r="M471" i="3"/>
  <c r="L471" i="3"/>
  <c r="K471" i="3"/>
  <c r="J471" i="3"/>
  <c r="I471" i="3"/>
  <c r="H471" i="3"/>
  <c r="G471" i="3"/>
  <c r="F471" i="3"/>
  <c r="U470" i="3"/>
  <c r="T470" i="3"/>
  <c r="S470" i="3"/>
  <c r="R470" i="3"/>
  <c r="Q470" i="3"/>
  <c r="P470" i="3"/>
  <c r="O470" i="3"/>
  <c r="N470" i="3"/>
  <c r="M470" i="3"/>
  <c r="L470" i="3"/>
  <c r="K470" i="3"/>
  <c r="J470" i="3"/>
  <c r="I470" i="3"/>
  <c r="H470" i="3"/>
  <c r="G470" i="3"/>
  <c r="F470" i="3"/>
  <c r="U469" i="3"/>
  <c r="T469" i="3"/>
  <c r="S469" i="3"/>
  <c r="R469" i="3"/>
  <c r="Q469" i="3"/>
  <c r="P469" i="3"/>
  <c r="O469" i="3"/>
  <c r="N469" i="3"/>
  <c r="M469" i="3"/>
  <c r="L469" i="3"/>
  <c r="K469" i="3"/>
  <c r="J469" i="3"/>
  <c r="I469" i="3"/>
  <c r="H469" i="3"/>
  <c r="G469" i="3"/>
  <c r="F469" i="3"/>
  <c r="U468" i="3"/>
  <c r="T468" i="3"/>
  <c r="S468" i="3"/>
  <c r="R468" i="3"/>
  <c r="Q468" i="3"/>
  <c r="P468" i="3"/>
  <c r="O468" i="3"/>
  <c r="N468" i="3"/>
  <c r="M468" i="3"/>
  <c r="L468" i="3"/>
  <c r="K468" i="3"/>
  <c r="J468" i="3"/>
  <c r="I468" i="3"/>
  <c r="H468" i="3"/>
  <c r="G468" i="3"/>
  <c r="F468" i="3"/>
  <c r="U467" i="3"/>
  <c r="T467" i="3"/>
  <c r="S467" i="3"/>
  <c r="R467" i="3"/>
  <c r="Q467" i="3"/>
  <c r="P467" i="3"/>
  <c r="O467" i="3"/>
  <c r="N467" i="3"/>
  <c r="M467" i="3"/>
  <c r="L467" i="3"/>
  <c r="K467" i="3"/>
  <c r="J467" i="3"/>
  <c r="I467" i="3"/>
  <c r="H467" i="3"/>
  <c r="G467" i="3"/>
  <c r="F467" i="3"/>
  <c r="U466" i="3"/>
  <c r="T466" i="3"/>
  <c r="S466" i="3"/>
  <c r="R466" i="3"/>
  <c r="Q466" i="3"/>
  <c r="P466" i="3"/>
  <c r="O466" i="3"/>
  <c r="N466" i="3"/>
  <c r="M466" i="3"/>
  <c r="L466" i="3"/>
  <c r="K466" i="3"/>
  <c r="J466" i="3"/>
  <c r="I466" i="3"/>
  <c r="H466" i="3"/>
  <c r="G466" i="3"/>
  <c r="F466" i="3"/>
  <c r="U465" i="3"/>
  <c r="T465" i="3"/>
  <c r="S465" i="3"/>
  <c r="R465" i="3"/>
  <c r="Q465" i="3"/>
  <c r="P465" i="3"/>
  <c r="O465" i="3"/>
  <c r="N465" i="3"/>
  <c r="M465" i="3"/>
  <c r="L465" i="3"/>
  <c r="K465" i="3"/>
  <c r="J465" i="3"/>
  <c r="I465" i="3"/>
  <c r="H465" i="3"/>
  <c r="G465" i="3"/>
  <c r="F465" i="3"/>
  <c r="U464" i="3"/>
  <c r="T464" i="3"/>
  <c r="S464" i="3"/>
  <c r="R464" i="3"/>
  <c r="Q464" i="3"/>
  <c r="P464" i="3"/>
  <c r="O464" i="3"/>
  <c r="N464" i="3"/>
  <c r="M464" i="3"/>
  <c r="L464" i="3"/>
  <c r="K464" i="3"/>
  <c r="J464" i="3"/>
  <c r="I464" i="3"/>
  <c r="H464" i="3"/>
  <c r="G464" i="3"/>
  <c r="F464" i="3"/>
  <c r="U463" i="3"/>
  <c r="T463" i="3"/>
  <c r="S463" i="3"/>
  <c r="R463" i="3"/>
  <c r="Q463" i="3"/>
  <c r="P463" i="3"/>
  <c r="O463" i="3"/>
  <c r="N463" i="3"/>
  <c r="M463" i="3"/>
  <c r="L463" i="3"/>
  <c r="K463" i="3"/>
  <c r="J463" i="3"/>
  <c r="I463" i="3"/>
  <c r="H463" i="3"/>
  <c r="G463" i="3"/>
  <c r="F463" i="3"/>
  <c r="U462" i="3"/>
  <c r="T462" i="3"/>
  <c r="S462" i="3"/>
  <c r="R462" i="3"/>
  <c r="Q462" i="3"/>
  <c r="P462" i="3"/>
  <c r="O462" i="3"/>
  <c r="N462" i="3"/>
  <c r="M462" i="3"/>
  <c r="L462" i="3"/>
  <c r="K462" i="3"/>
  <c r="J462" i="3"/>
  <c r="I462" i="3"/>
  <c r="H462" i="3"/>
  <c r="G462" i="3"/>
  <c r="F462" i="3"/>
  <c r="U461" i="3"/>
  <c r="U484" i="3" s="1"/>
  <c r="T461" i="3"/>
  <c r="T484" i="3" s="1"/>
  <c r="S461" i="3"/>
  <c r="S484" i="3" s="1"/>
  <c r="R461" i="3"/>
  <c r="R484" i="3" s="1"/>
  <c r="Q461" i="3"/>
  <c r="P461" i="3"/>
  <c r="P484" i="3" s="1"/>
  <c r="O461" i="3"/>
  <c r="N461" i="3"/>
  <c r="N484" i="3" s="1"/>
  <c r="M461" i="3"/>
  <c r="M484" i="3" s="1"/>
  <c r="L461" i="3"/>
  <c r="K461" i="3"/>
  <c r="J461" i="3"/>
  <c r="J484" i="3" s="1"/>
  <c r="I461" i="3"/>
  <c r="I484" i="3" s="1"/>
  <c r="H461" i="3"/>
  <c r="H484" i="3" s="1"/>
  <c r="G461" i="3"/>
  <c r="G484" i="3" s="1"/>
  <c r="F461" i="3"/>
  <c r="F484" i="3" s="1"/>
  <c r="C459" i="3"/>
  <c r="B459" i="3"/>
  <c r="U458" i="3"/>
  <c r="T458" i="3"/>
  <c r="S458" i="3"/>
  <c r="R458" i="3"/>
  <c r="Q458" i="3"/>
  <c r="P458" i="3"/>
  <c r="O458" i="3"/>
  <c r="N458" i="3"/>
  <c r="M458" i="3"/>
  <c r="L458" i="3"/>
  <c r="K458" i="3"/>
  <c r="J458" i="3"/>
  <c r="I458" i="3"/>
  <c r="H458" i="3"/>
  <c r="G458" i="3"/>
  <c r="F458" i="3"/>
  <c r="U457" i="3"/>
  <c r="T457" i="3"/>
  <c r="S457" i="3"/>
  <c r="R457" i="3"/>
  <c r="Q457" i="3"/>
  <c r="P457" i="3"/>
  <c r="O457" i="3"/>
  <c r="N457" i="3"/>
  <c r="M457" i="3"/>
  <c r="L457" i="3"/>
  <c r="K457" i="3"/>
  <c r="J457" i="3"/>
  <c r="I457" i="3"/>
  <c r="H457" i="3"/>
  <c r="G457" i="3"/>
  <c r="F457" i="3"/>
  <c r="U456" i="3"/>
  <c r="T456" i="3"/>
  <c r="S456" i="3"/>
  <c r="R456" i="3"/>
  <c r="Q456" i="3"/>
  <c r="P456" i="3"/>
  <c r="O456" i="3"/>
  <c r="N456" i="3"/>
  <c r="M456" i="3"/>
  <c r="L456" i="3"/>
  <c r="K456" i="3"/>
  <c r="J456" i="3"/>
  <c r="I456" i="3"/>
  <c r="H456" i="3"/>
  <c r="G456" i="3"/>
  <c r="F456" i="3"/>
  <c r="U455" i="3"/>
  <c r="T455" i="3"/>
  <c r="S455" i="3"/>
  <c r="R455" i="3"/>
  <c r="Q455" i="3"/>
  <c r="P455" i="3"/>
  <c r="O455" i="3"/>
  <c r="N455" i="3"/>
  <c r="M455" i="3"/>
  <c r="L455" i="3"/>
  <c r="K455" i="3"/>
  <c r="J455" i="3"/>
  <c r="I455" i="3"/>
  <c r="H455" i="3"/>
  <c r="G455" i="3"/>
  <c r="F455" i="3"/>
  <c r="U454" i="3"/>
  <c r="T454" i="3"/>
  <c r="S454" i="3"/>
  <c r="R454" i="3"/>
  <c r="Q454" i="3"/>
  <c r="P454" i="3"/>
  <c r="O454" i="3"/>
  <c r="N454" i="3"/>
  <c r="M454" i="3"/>
  <c r="L454" i="3"/>
  <c r="K454" i="3"/>
  <c r="J454" i="3"/>
  <c r="I454" i="3"/>
  <c r="H454" i="3"/>
  <c r="G454" i="3"/>
  <c r="F454" i="3"/>
  <c r="U453" i="3"/>
  <c r="T453" i="3"/>
  <c r="S453" i="3"/>
  <c r="R453" i="3"/>
  <c r="Q453" i="3"/>
  <c r="P453" i="3"/>
  <c r="O453" i="3"/>
  <c r="N453" i="3"/>
  <c r="M453" i="3"/>
  <c r="L453" i="3"/>
  <c r="K453" i="3"/>
  <c r="J453" i="3"/>
  <c r="I453" i="3"/>
  <c r="H453" i="3"/>
  <c r="G453" i="3"/>
  <c r="F453" i="3"/>
  <c r="U452" i="3"/>
  <c r="T452" i="3"/>
  <c r="S452" i="3"/>
  <c r="R452" i="3"/>
  <c r="Q452" i="3"/>
  <c r="P452" i="3"/>
  <c r="O452" i="3"/>
  <c r="N452" i="3"/>
  <c r="M452" i="3"/>
  <c r="L452" i="3"/>
  <c r="K452" i="3"/>
  <c r="J452" i="3"/>
  <c r="I452" i="3"/>
  <c r="H452" i="3"/>
  <c r="G452" i="3"/>
  <c r="F452" i="3"/>
  <c r="U451" i="3"/>
  <c r="T451" i="3"/>
  <c r="S451" i="3"/>
  <c r="R451" i="3"/>
  <c r="Q451" i="3"/>
  <c r="P451" i="3"/>
  <c r="O451" i="3"/>
  <c r="N451" i="3"/>
  <c r="M451" i="3"/>
  <c r="L451" i="3"/>
  <c r="K451" i="3"/>
  <c r="J451" i="3"/>
  <c r="I451" i="3"/>
  <c r="H451" i="3"/>
  <c r="G451" i="3"/>
  <c r="F451" i="3"/>
  <c r="U450" i="3"/>
  <c r="T450" i="3"/>
  <c r="S450" i="3"/>
  <c r="R450" i="3"/>
  <c r="Q450" i="3"/>
  <c r="P450" i="3"/>
  <c r="O450" i="3"/>
  <c r="N450" i="3"/>
  <c r="M450" i="3"/>
  <c r="L450" i="3"/>
  <c r="K450" i="3"/>
  <c r="J450" i="3"/>
  <c r="I450" i="3"/>
  <c r="H450" i="3"/>
  <c r="G450" i="3"/>
  <c r="F450" i="3"/>
  <c r="U449" i="3"/>
  <c r="T449" i="3"/>
  <c r="S449" i="3"/>
  <c r="R449" i="3"/>
  <c r="Q449" i="3"/>
  <c r="P449" i="3"/>
  <c r="O449" i="3"/>
  <c r="N449" i="3"/>
  <c r="M449" i="3"/>
  <c r="L449" i="3"/>
  <c r="K449" i="3"/>
  <c r="J449" i="3"/>
  <c r="I449" i="3"/>
  <c r="H449" i="3"/>
  <c r="G449" i="3"/>
  <c r="F449" i="3"/>
  <c r="U448" i="3"/>
  <c r="T448" i="3"/>
  <c r="S448" i="3"/>
  <c r="R448" i="3"/>
  <c r="Q448" i="3"/>
  <c r="P448" i="3"/>
  <c r="O448" i="3"/>
  <c r="N448" i="3"/>
  <c r="M448" i="3"/>
  <c r="L448" i="3"/>
  <c r="K448" i="3"/>
  <c r="J448" i="3"/>
  <c r="I448" i="3"/>
  <c r="H448" i="3"/>
  <c r="G448" i="3"/>
  <c r="F448" i="3"/>
  <c r="U447" i="3"/>
  <c r="T447" i="3"/>
  <c r="S447" i="3"/>
  <c r="R447" i="3"/>
  <c r="Q447" i="3"/>
  <c r="P447" i="3"/>
  <c r="O447" i="3"/>
  <c r="N447" i="3"/>
  <c r="M447" i="3"/>
  <c r="L447" i="3"/>
  <c r="K447" i="3"/>
  <c r="J447" i="3"/>
  <c r="I447" i="3"/>
  <c r="H447" i="3"/>
  <c r="G447" i="3"/>
  <c r="F447" i="3"/>
  <c r="U446" i="3"/>
  <c r="T446" i="3"/>
  <c r="S446" i="3"/>
  <c r="R446" i="3"/>
  <c r="Q446" i="3"/>
  <c r="P446" i="3"/>
  <c r="O446" i="3"/>
  <c r="N446" i="3"/>
  <c r="M446" i="3"/>
  <c r="L446" i="3"/>
  <c r="K446" i="3"/>
  <c r="J446" i="3"/>
  <c r="I446" i="3"/>
  <c r="H446" i="3"/>
  <c r="G446" i="3"/>
  <c r="F446" i="3"/>
  <c r="U445" i="3"/>
  <c r="T445" i="3"/>
  <c r="S445" i="3"/>
  <c r="R445" i="3"/>
  <c r="Q445" i="3"/>
  <c r="P445" i="3"/>
  <c r="O445" i="3"/>
  <c r="N445" i="3"/>
  <c r="M445" i="3"/>
  <c r="L445" i="3"/>
  <c r="K445" i="3"/>
  <c r="J445" i="3"/>
  <c r="I445" i="3"/>
  <c r="H445" i="3"/>
  <c r="G445" i="3"/>
  <c r="F445" i="3"/>
  <c r="U444" i="3"/>
  <c r="T444" i="3"/>
  <c r="S444" i="3"/>
  <c r="R444" i="3"/>
  <c r="Q444" i="3"/>
  <c r="P444" i="3"/>
  <c r="O444" i="3"/>
  <c r="N444" i="3"/>
  <c r="M444" i="3"/>
  <c r="L444" i="3"/>
  <c r="K444" i="3"/>
  <c r="J444" i="3"/>
  <c r="I444" i="3"/>
  <c r="H444" i="3"/>
  <c r="G444" i="3"/>
  <c r="F444" i="3"/>
  <c r="U443" i="3"/>
  <c r="T443" i="3"/>
  <c r="S443" i="3"/>
  <c r="R443" i="3"/>
  <c r="Q443" i="3"/>
  <c r="P443" i="3"/>
  <c r="O443" i="3"/>
  <c r="N443" i="3"/>
  <c r="M443" i="3"/>
  <c r="L443" i="3"/>
  <c r="K443" i="3"/>
  <c r="J443" i="3"/>
  <c r="I443" i="3"/>
  <c r="H443" i="3"/>
  <c r="G443" i="3"/>
  <c r="F443" i="3"/>
  <c r="U442" i="3"/>
  <c r="T442" i="3"/>
  <c r="S442" i="3"/>
  <c r="R442" i="3"/>
  <c r="Q442" i="3"/>
  <c r="P442" i="3"/>
  <c r="O442" i="3"/>
  <c r="N442" i="3"/>
  <c r="M442" i="3"/>
  <c r="L442" i="3"/>
  <c r="K442" i="3"/>
  <c r="J442" i="3"/>
  <c r="I442" i="3"/>
  <c r="H442" i="3"/>
  <c r="G442" i="3"/>
  <c r="F442" i="3"/>
  <c r="U441" i="3"/>
  <c r="T441" i="3"/>
  <c r="S441" i="3"/>
  <c r="R441" i="3"/>
  <c r="Q441" i="3"/>
  <c r="P441" i="3"/>
  <c r="O441" i="3"/>
  <c r="N441" i="3"/>
  <c r="M441" i="3"/>
  <c r="L441" i="3"/>
  <c r="K441" i="3"/>
  <c r="J441" i="3"/>
  <c r="I441" i="3"/>
  <c r="H441" i="3"/>
  <c r="G441" i="3"/>
  <c r="F441" i="3"/>
  <c r="U440" i="3"/>
  <c r="T440" i="3"/>
  <c r="S440" i="3"/>
  <c r="R440" i="3"/>
  <c r="Q440" i="3"/>
  <c r="P440" i="3"/>
  <c r="O440" i="3"/>
  <c r="N440" i="3"/>
  <c r="M440" i="3"/>
  <c r="L440" i="3"/>
  <c r="K440" i="3"/>
  <c r="J440" i="3"/>
  <c r="I440" i="3"/>
  <c r="H440" i="3"/>
  <c r="G440" i="3"/>
  <c r="F440" i="3"/>
  <c r="U439" i="3"/>
  <c r="T439" i="3"/>
  <c r="S439" i="3"/>
  <c r="R439" i="3"/>
  <c r="Q439" i="3"/>
  <c r="P439" i="3"/>
  <c r="O439" i="3"/>
  <c r="N439" i="3"/>
  <c r="M439" i="3"/>
  <c r="L439" i="3"/>
  <c r="K439" i="3"/>
  <c r="J439" i="3"/>
  <c r="I439" i="3"/>
  <c r="H439" i="3"/>
  <c r="G439" i="3"/>
  <c r="F439" i="3"/>
  <c r="U438" i="3"/>
  <c r="T438" i="3"/>
  <c r="S438" i="3"/>
  <c r="R438" i="3"/>
  <c r="Q438" i="3"/>
  <c r="P438" i="3"/>
  <c r="O438" i="3"/>
  <c r="N438" i="3"/>
  <c r="M438" i="3"/>
  <c r="L438" i="3"/>
  <c r="K438" i="3"/>
  <c r="J438" i="3"/>
  <c r="I438" i="3"/>
  <c r="H438" i="3"/>
  <c r="G438" i="3"/>
  <c r="F438" i="3"/>
  <c r="U437" i="3"/>
  <c r="T437" i="3"/>
  <c r="S437" i="3"/>
  <c r="R437" i="3"/>
  <c r="Q437" i="3"/>
  <c r="P437" i="3"/>
  <c r="O437" i="3"/>
  <c r="N437" i="3"/>
  <c r="M437" i="3"/>
  <c r="L437" i="3"/>
  <c r="K437" i="3"/>
  <c r="J437" i="3"/>
  <c r="I437" i="3"/>
  <c r="H437" i="3"/>
  <c r="G437" i="3"/>
  <c r="F437" i="3"/>
  <c r="U436" i="3"/>
  <c r="T436" i="3"/>
  <c r="S436" i="3"/>
  <c r="R436" i="3"/>
  <c r="Q436" i="3"/>
  <c r="P436" i="3"/>
  <c r="O436" i="3"/>
  <c r="N436" i="3"/>
  <c r="M436" i="3"/>
  <c r="L436" i="3"/>
  <c r="K436" i="3"/>
  <c r="J436" i="3"/>
  <c r="I436" i="3"/>
  <c r="H436" i="3"/>
  <c r="G436" i="3"/>
  <c r="F436" i="3"/>
  <c r="U435" i="3"/>
  <c r="T435" i="3"/>
  <c r="S435" i="3"/>
  <c r="R435" i="3"/>
  <c r="Q435" i="3"/>
  <c r="P435" i="3"/>
  <c r="O435" i="3"/>
  <c r="N435" i="3"/>
  <c r="M435" i="3"/>
  <c r="L435" i="3"/>
  <c r="K435" i="3"/>
  <c r="J435" i="3"/>
  <c r="I435" i="3"/>
  <c r="H435" i="3"/>
  <c r="G435" i="3"/>
  <c r="F435" i="3"/>
  <c r="U434" i="3"/>
  <c r="T434" i="3"/>
  <c r="S434" i="3"/>
  <c r="R434" i="3"/>
  <c r="Q434" i="3"/>
  <c r="P434" i="3"/>
  <c r="O434" i="3"/>
  <c r="N434" i="3"/>
  <c r="M434" i="3"/>
  <c r="L434" i="3"/>
  <c r="K434" i="3"/>
  <c r="J434" i="3"/>
  <c r="I434" i="3"/>
  <c r="H434" i="3"/>
  <c r="G434" i="3"/>
  <c r="F434" i="3"/>
  <c r="U433" i="3"/>
  <c r="T433" i="3"/>
  <c r="S433" i="3"/>
  <c r="R433" i="3"/>
  <c r="Q433" i="3"/>
  <c r="P433" i="3"/>
  <c r="O433" i="3"/>
  <c r="N433" i="3"/>
  <c r="M433" i="3"/>
  <c r="L433" i="3"/>
  <c r="K433" i="3"/>
  <c r="J433" i="3"/>
  <c r="I433" i="3"/>
  <c r="H433" i="3"/>
  <c r="G433" i="3"/>
  <c r="F433" i="3"/>
  <c r="U432" i="3"/>
  <c r="T432" i="3"/>
  <c r="S432" i="3"/>
  <c r="R432" i="3"/>
  <c r="Q432" i="3"/>
  <c r="P432" i="3"/>
  <c r="O432" i="3"/>
  <c r="N432" i="3"/>
  <c r="M432" i="3"/>
  <c r="L432" i="3"/>
  <c r="K432" i="3"/>
  <c r="J432" i="3"/>
  <c r="I432" i="3"/>
  <c r="H432" i="3"/>
  <c r="G432" i="3"/>
  <c r="F432" i="3"/>
  <c r="U431" i="3"/>
  <c r="T431" i="3"/>
  <c r="S431" i="3"/>
  <c r="R431" i="3"/>
  <c r="Q431" i="3"/>
  <c r="P431" i="3"/>
  <c r="O431" i="3"/>
  <c r="N431" i="3"/>
  <c r="M431" i="3"/>
  <c r="L431" i="3"/>
  <c r="K431" i="3"/>
  <c r="J431" i="3"/>
  <c r="I431" i="3"/>
  <c r="H431" i="3"/>
  <c r="G431" i="3"/>
  <c r="F431" i="3"/>
  <c r="U430" i="3"/>
  <c r="T430" i="3"/>
  <c r="S430" i="3"/>
  <c r="R430" i="3"/>
  <c r="Q430" i="3"/>
  <c r="P430" i="3"/>
  <c r="O430" i="3"/>
  <c r="N430" i="3"/>
  <c r="M430" i="3"/>
  <c r="L430" i="3"/>
  <c r="K430" i="3"/>
  <c r="J430" i="3"/>
  <c r="I430" i="3"/>
  <c r="H430" i="3"/>
  <c r="G430" i="3"/>
  <c r="F430" i="3"/>
  <c r="U429" i="3"/>
  <c r="T429" i="3"/>
  <c r="S429" i="3"/>
  <c r="R429" i="3"/>
  <c r="Q429" i="3"/>
  <c r="P429" i="3"/>
  <c r="O429" i="3"/>
  <c r="N429" i="3"/>
  <c r="M429" i="3"/>
  <c r="L429" i="3"/>
  <c r="K429" i="3"/>
  <c r="J429" i="3"/>
  <c r="I429" i="3"/>
  <c r="H429" i="3"/>
  <c r="G429" i="3"/>
  <c r="F429" i="3"/>
  <c r="U428" i="3"/>
  <c r="T428" i="3"/>
  <c r="S428" i="3"/>
  <c r="R428" i="3"/>
  <c r="Q428" i="3"/>
  <c r="P428" i="3"/>
  <c r="O428" i="3"/>
  <c r="N428" i="3"/>
  <c r="M428" i="3"/>
  <c r="L428" i="3"/>
  <c r="K428" i="3"/>
  <c r="J428" i="3"/>
  <c r="I428" i="3"/>
  <c r="H428" i="3"/>
  <c r="G428" i="3"/>
  <c r="F428" i="3"/>
  <c r="U427" i="3"/>
  <c r="T427" i="3"/>
  <c r="S427" i="3"/>
  <c r="R427" i="3"/>
  <c r="Q427" i="3"/>
  <c r="P427" i="3"/>
  <c r="O427" i="3"/>
  <c r="N427" i="3"/>
  <c r="M427" i="3"/>
  <c r="L427" i="3"/>
  <c r="K427" i="3"/>
  <c r="J427" i="3"/>
  <c r="I427" i="3"/>
  <c r="H427" i="3"/>
  <c r="G427" i="3"/>
  <c r="F427" i="3"/>
  <c r="U426" i="3"/>
  <c r="T426" i="3"/>
  <c r="S426" i="3"/>
  <c r="R426" i="3"/>
  <c r="Q426" i="3"/>
  <c r="P426" i="3"/>
  <c r="O426" i="3"/>
  <c r="N426" i="3"/>
  <c r="M426" i="3"/>
  <c r="L426" i="3"/>
  <c r="K426" i="3"/>
  <c r="J426" i="3"/>
  <c r="I426" i="3"/>
  <c r="H426" i="3"/>
  <c r="G426" i="3"/>
  <c r="F426" i="3"/>
  <c r="U425" i="3"/>
  <c r="T425" i="3"/>
  <c r="S425" i="3"/>
  <c r="R425" i="3"/>
  <c r="Q425" i="3"/>
  <c r="P425" i="3"/>
  <c r="O425" i="3"/>
  <c r="N425" i="3"/>
  <c r="M425" i="3"/>
  <c r="L425" i="3"/>
  <c r="K425" i="3"/>
  <c r="J425" i="3"/>
  <c r="I425" i="3"/>
  <c r="H425" i="3"/>
  <c r="G425" i="3"/>
  <c r="F425" i="3"/>
  <c r="U424" i="3"/>
  <c r="T424" i="3"/>
  <c r="S424" i="3"/>
  <c r="R424" i="3"/>
  <c r="Q424" i="3"/>
  <c r="P424" i="3"/>
  <c r="O424" i="3"/>
  <c r="N424" i="3"/>
  <c r="M424" i="3"/>
  <c r="L424" i="3"/>
  <c r="K424" i="3"/>
  <c r="J424" i="3"/>
  <c r="I424" i="3"/>
  <c r="H424" i="3"/>
  <c r="G424" i="3"/>
  <c r="F424" i="3"/>
  <c r="U423" i="3"/>
  <c r="T423" i="3"/>
  <c r="S423" i="3"/>
  <c r="R423" i="3"/>
  <c r="Q423" i="3"/>
  <c r="P423" i="3"/>
  <c r="O423" i="3"/>
  <c r="N423" i="3"/>
  <c r="M423" i="3"/>
  <c r="L423" i="3"/>
  <c r="K423" i="3"/>
  <c r="J423" i="3"/>
  <c r="I423" i="3"/>
  <c r="H423" i="3"/>
  <c r="G423" i="3"/>
  <c r="F423" i="3"/>
  <c r="U422" i="3"/>
  <c r="T422" i="3"/>
  <c r="S422" i="3"/>
  <c r="R422" i="3"/>
  <c r="Q422" i="3"/>
  <c r="P422" i="3"/>
  <c r="O422" i="3"/>
  <c r="N422" i="3"/>
  <c r="M422" i="3"/>
  <c r="L422" i="3"/>
  <c r="K422" i="3"/>
  <c r="J422" i="3"/>
  <c r="I422" i="3"/>
  <c r="H422" i="3"/>
  <c r="G422" i="3"/>
  <c r="F422" i="3"/>
  <c r="U421" i="3"/>
  <c r="T421" i="3"/>
  <c r="S421" i="3"/>
  <c r="R421" i="3"/>
  <c r="Q421" i="3"/>
  <c r="P421" i="3"/>
  <c r="O421" i="3"/>
  <c r="N421" i="3"/>
  <c r="M421" i="3"/>
  <c r="L421" i="3"/>
  <c r="K421" i="3"/>
  <c r="J421" i="3"/>
  <c r="I421" i="3"/>
  <c r="H421" i="3"/>
  <c r="G421" i="3"/>
  <c r="F421" i="3"/>
  <c r="U420" i="3"/>
  <c r="T420" i="3"/>
  <c r="S420" i="3"/>
  <c r="R420" i="3"/>
  <c r="Q420" i="3"/>
  <c r="P420" i="3"/>
  <c r="O420" i="3"/>
  <c r="N420" i="3"/>
  <c r="M420" i="3"/>
  <c r="L420" i="3"/>
  <c r="K420" i="3"/>
  <c r="J420" i="3"/>
  <c r="I420" i="3"/>
  <c r="H420" i="3"/>
  <c r="G420" i="3"/>
  <c r="F420" i="3"/>
  <c r="U419" i="3"/>
  <c r="T419" i="3"/>
  <c r="S419" i="3"/>
  <c r="R419" i="3"/>
  <c r="Q419" i="3"/>
  <c r="P419" i="3"/>
  <c r="O419" i="3"/>
  <c r="N419" i="3"/>
  <c r="M419" i="3"/>
  <c r="L419" i="3"/>
  <c r="K419" i="3"/>
  <c r="J419" i="3"/>
  <c r="I419" i="3"/>
  <c r="H419" i="3"/>
  <c r="G419" i="3"/>
  <c r="F419" i="3"/>
  <c r="U418" i="3"/>
  <c r="T418" i="3"/>
  <c r="S418" i="3"/>
  <c r="R418" i="3"/>
  <c r="Q418" i="3"/>
  <c r="P418" i="3"/>
  <c r="O418" i="3"/>
  <c r="N418" i="3"/>
  <c r="M418" i="3"/>
  <c r="L418" i="3"/>
  <c r="K418" i="3"/>
  <c r="J418" i="3"/>
  <c r="I418" i="3"/>
  <c r="H418" i="3"/>
  <c r="G418" i="3"/>
  <c r="F418" i="3"/>
  <c r="U417" i="3"/>
  <c r="T417" i="3"/>
  <c r="S417" i="3"/>
  <c r="R417" i="3"/>
  <c r="Q417" i="3"/>
  <c r="P417" i="3"/>
  <c r="O417" i="3"/>
  <c r="N417" i="3"/>
  <c r="M417" i="3"/>
  <c r="L417" i="3"/>
  <c r="K417" i="3"/>
  <c r="J417" i="3"/>
  <c r="I417" i="3"/>
  <c r="H417" i="3"/>
  <c r="G417" i="3"/>
  <c r="F417" i="3"/>
  <c r="U416" i="3"/>
  <c r="T416" i="3"/>
  <c r="S416" i="3"/>
  <c r="R416" i="3"/>
  <c r="Q416" i="3"/>
  <c r="P416" i="3"/>
  <c r="O416" i="3"/>
  <c r="N416" i="3"/>
  <c r="M416" i="3"/>
  <c r="L416" i="3"/>
  <c r="K416" i="3"/>
  <c r="J416" i="3"/>
  <c r="I416" i="3"/>
  <c r="H416" i="3"/>
  <c r="G416" i="3"/>
  <c r="F416" i="3"/>
  <c r="U415" i="3"/>
  <c r="T415" i="3"/>
  <c r="S415" i="3"/>
  <c r="R415" i="3"/>
  <c r="Q415" i="3"/>
  <c r="P415" i="3"/>
  <c r="O415" i="3"/>
  <c r="N415" i="3"/>
  <c r="M415" i="3"/>
  <c r="L415" i="3"/>
  <c r="K415" i="3"/>
  <c r="J415" i="3"/>
  <c r="I415" i="3"/>
  <c r="H415" i="3"/>
  <c r="G415" i="3"/>
  <c r="F415" i="3"/>
  <c r="U414" i="3"/>
  <c r="T414" i="3"/>
  <c r="S414" i="3"/>
  <c r="R414" i="3"/>
  <c r="Q414" i="3"/>
  <c r="P414" i="3"/>
  <c r="O414" i="3"/>
  <c r="N414" i="3"/>
  <c r="M414" i="3"/>
  <c r="L414" i="3"/>
  <c r="K414" i="3"/>
  <c r="J414" i="3"/>
  <c r="I414" i="3"/>
  <c r="H414" i="3"/>
  <c r="G414" i="3"/>
  <c r="F414" i="3"/>
  <c r="U413" i="3"/>
  <c r="U459" i="3" s="1"/>
  <c r="T413" i="3"/>
  <c r="T459" i="3" s="1"/>
  <c r="S413" i="3"/>
  <c r="S459" i="3" s="1"/>
  <c r="R413" i="3"/>
  <c r="R459" i="3" s="1"/>
  <c r="Q413" i="3"/>
  <c r="Q459" i="3" s="1"/>
  <c r="P413" i="3"/>
  <c r="P459" i="3" s="1"/>
  <c r="O413" i="3"/>
  <c r="N413" i="3"/>
  <c r="M413" i="3"/>
  <c r="M459" i="3" s="1"/>
  <c r="L413" i="3"/>
  <c r="L459" i="3" s="1"/>
  <c r="K413" i="3"/>
  <c r="J413" i="3"/>
  <c r="I413" i="3"/>
  <c r="I459" i="3" s="1"/>
  <c r="H413" i="3"/>
  <c r="H459" i="3" s="1"/>
  <c r="G413" i="3"/>
  <c r="G459" i="3" s="1"/>
  <c r="F413" i="3"/>
  <c r="F459" i="3" s="1"/>
  <c r="C411" i="3"/>
  <c r="B411" i="3"/>
  <c r="U410" i="3"/>
  <c r="T410" i="3"/>
  <c r="S410" i="3"/>
  <c r="R410" i="3"/>
  <c r="Q410" i="3"/>
  <c r="P410" i="3"/>
  <c r="O410" i="3"/>
  <c r="N410" i="3"/>
  <c r="M410" i="3"/>
  <c r="L410" i="3"/>
  <c r="K410" i="3"/>
  <c r="J410" i="3"/>
  <c r="I410" i="3"/>
  <c r="H410" i="3"/>
  <c r="G410" i="3"/>
  <c r="F410" i="3"/>
  <c r="U409" i="3"/>
  <c r="T409" i="3"/>
  <c r="S409" i="3"/>
  <c r="R409" i="3"/>
  <c r="Q409" i="3"/>
  <c r="P409" i="3"/>
  <c r="O409" i="3"/>
  <c r="N409" i="3"/>
  <c r="M409" i="3"/>
  <c r="L409" i="3"/>
  <c r="K409" i="3"/>
  <c r="J409" i="3"/>
  <c r="I409" i="3"/>
  <c r="H409" i="3"/>
  <c r="G409" i="3"/>
  <c r="F409" i="3"/>
  <c r="U408" i="3"/>
  <c r="T408" i="3"/>
  <c r="S408" i="3"/>
  <c r="R408" i="3"/>
  <c r="Q408" i="3"/>
  <c r="P408" i="3"/>
  <c r="O408" i="3"/>
  <c r="N408" i="3"/>
  <c r="M408" i="3"/>
  <c r="L408" i="3"/>
  <c r="K408" i="3"/>
  <c r="J408" i="3"/>
  <c r="I408" i="3"/>
  <c r="H408" i="3"/>
  <c r="G408" i="3"/>
  <c r="F408" i="3"/>
  <c r="U407" i="3"/>
  <c r="T407" i="3"/>
  <c r="S407" i="3"/>
  <c r="R407" i="3"/>
  <c r="Q407" i="3"/>
  <c r="P407" i="3"/>
  <c r="O407" i="3"/>
  <c r="N407" i="3"/>
  <c r="M407" i="3"/>
  <c r="L407" i="3"/>
  <c r="K407" i="3"/>
  <c r="J407" i="3"/>
  <c r="I407" i="3"/>
  <c r="H407" i="3"/>
  <c r="G407" i="3"/>
  <c r="F407" i="3"/>
  <c r="U406" i="3"/>
  <c r="T406" i="3"/>
  <c r="S406" i="3"/>
  <c r="R406" i="3"/>
  <c r="Q406" i="3"/>
  <c r="P406" i="3"/>
  <c r="O406" i="3"/>
  <c r="N406" i="3"/>
  <c r="M406" i="3"/>
  <c r="L406" i="3"/>
  <c r="K406" i="3"/>
  <c r="J406" i="3"/>
  <c r="I406" i="3"/>
  <c r="H406" i="3"/>
  <c r="G406" i="3"/>
  <c r="F406" i="3"/>
  <c r="U405" i="3"/>
  <c r="T405" i="3"/>
  <c r="S405" i="3"/>
  <c r="R405" i="3"/>
  <c r="Q405" i="3"/>
  <c r="P405" i="3"/>
  <c r="O405" i="3"/>
  <c r="N405" i="3"/>
  <c r="M405" i="3"/>
  <c r="L405" i="3"/>
  <c r="K405" i="3"/>
  <c r="J405" i="3"/>
  <c r="I405" i="3"/>
  <c r="H405" i="3"/>
  <c r="G405" i="3"/>
  <c r="F405" i="3"/>
  <c r="U404" i="3"/>
  <c r="T404" i="3"/>
  <c r="S404" i="3"/>
  <c r="R404" i="3"/>
  <c r="Q404" i="3"/>
  <c r="P404" i="3"/>
  <c r="O404" i="3"/>
  <c r="N404" i="3"/>
  <c r="M404" i="3"/>
  <c r="L404" i="3"/>
  <c r="K404" i="3"/>
  <c r="J404" i="3"/>
  <c r="I404" i="3"/>
  <c r="H404" i="3"/>
  <c r="G404" i="3"/>
  <c r="F404" i="3"/>
  <c r="U403" i="3"/>
  <c r="T403" i="3"/>
  <c r="S403" i="3"/>
  <c r="R403" i="3"/>
  <c r="Q403" i="3"/>
  <c r="P403" i="3"/>
  <c r="O403" i="3"/>
  <c r="N403" i="3"/>
  <c r="M403" i="3"/>
  <c r="L403" i="3"/>
  <c r="K403" i="3"/>
  <c r="J403" i="3"/>
  <c r="I403" i="3"/>
  <c r="H403" i="3"/>
  <c r="G403" i="3"/>
  <c r="F403" i="3"/>
  <c r="U402" i="3"/>
  <c r="T402" i="3"/>
  <c r="S402" i="3"/>
  <c r="R402" i="3"/>
  <c r="Q402" i="3"/>
  <c r="P402" i="3"/>
  <c r="O402" i="3"/>
  <c r="N402" i="3"/>
  <c r="M402" i="3"/>
  <c r="L402" i="3"/>
  <c r="K402" i="3"/>
  <c r="J402" i="3"/>
  <c r="I402" i="3"/>
  <c r="H402" i="3"/>
  <c r="G402" i="3"/>
  <c r="F402" i="3"/>
  <c r="U401" i="3"/>
  <c r="T401" i="3"/>
  <c r="S401" i="3"/>
  <c r="R401" i="3"/>
  <c r="Q401" i="3"/>
  <c r="P401" i="3"/>
  <c r="O401" i="3"/>
  <c r="N401" i="3"/>
  <c r="M401" i="3"/>
  <c r="L401" i="3"/>
  <c r="K401" i="3"/>
  <c r="J401" i="3"/>
  <c r="I401" i="3"/>
  <c r="H401" i="3"/>
  <c r="G401" i="3"/>
  <c r="F401" i="3"/>
  <c r="U400" i="3"/>
  <c r="T400" i="3"/>
  <c r="S400" i="3"/>
  <c r="R400" i="3"/>
  <c r="Q400" i="3"/>
  <c r="P400" i="3"/>
  <c r="O400" i="3"/>
  <c r="N400" i="3"/>
  <c r="M400" i="3"/>
  <c r="L400" i="3"/>
  <c r="K400" i="3"/>
  <c r="J400" i="3"/>
  <c r="I400" i="3"/>
  <c r="H400" i="3"/>
  <c r="G400" i="3"/>
  <c r="F400" i="3"/>
  <c r="U399" i="3"/>
  <c r="T399" i="3"/>
  <c r="S399" i="3"/>
  <c r="R399" i="3"/>
  <c r="Q399" i="3"/>
  <c r="P399" i="3"/>
  <c r="O399" i="3"/>
  <c r="N399" i="3"/>
  <c r="M399" i="3"/>
  <c r="L399" i="3"/>
  <c r="K399" i="3"/>
  <c r="J399" i="3"/>
  <c r="I399" i="3"/>
  <c r="H399" i="3"/>
  <c r="G399" i="3"/>
  <c r="F399" i="3"/>
  <c r="U398" i="3"/>
  <c r="T398" i="3"/>
  <c r="S398" i="3"/>
  <c r="R398" i="3"/>
  <c r="Q398" i="3"/>
  <c r="P398" i="3"/>
  <c r="O398" i="3"/>
  <c r="N398" i="3"/>
  <c r="M398" i="3"/>
  <c r="L398" i="3"/>
  <c r="K398" i="3"/>
  <c r="J398" i="3"/>
  <c r="I398" i="3"/>
  <c r="H398" i="3"/>
  <c r="G398" i="3"/>
  <c r="F398" i="3"/>
  <c r="U397" i="3"/>
  <c r="T397" i="3"/>
  <c r="S397" i="3"/>
  <c r="R397" i="3"/>
  <c r="Q397" i="3"/>
  <c r="P397" i="3"/>
  <c r="O397" i="3"/>
  <c r="N397" i="3"/>
  <c r="M397" i="3"/>
  <c r="L397" i="3"/>
  <c r="K397" i="3"/>
  <c r="J397" i="3"/>
  <c r="I397" i="3"/>
  <c r="H397" i="3"/>
  <c r="G397" i="3"/>
  <c r="F397" i="3"/>
  <c r="U396" i="3"/>
  <c r="T396" i="3"/>
  <c r="S396" i="3"/>
  <c r="R396" i="3"/>
  <c r="Q396" i="3"/>
  <c r="P396" i="3"/>
  <c r="O396" i="3"/>
  <c r="N396" i="3"/>
  <c r="M396" i="3"/>
  <c r="L396" i="3"/>
  <c r="K396" i="3"/>
  <c r="J396" i="3"/>
  <c r="I396" i="3"/>
  <c r="H396" i="3"/>
  <c r="G396" i="3"/>
  <c r="F396" i="3"/>
  <c r="U395" i="3"/>
  <c r="T395" i="3"/>
  <c r="S395" i="3"/>
  <c r="R395" i="3"/>
  <c r="Q395" i="3"/>
  <c r="P395" i="3"/>
  <c r="O395" i="3"/>
  <c r="N395" i="3"/>
  <c r="M395" i="3"/>
  <c r="L395" i="3"/>
  <c r="K395" i="3"/>
  <c r="J395" i="3"/>
  <c r="I395" i="3"/>
  <c r="H395" i="3"/>
  <c r="G395" i="3"/>
  <c r="F395" i="3"/>
  <c r="U394" i="3"/>
  <c r="T394" i="3"/>
  <c r="S394" i="3"/>
  <c r="R394" i="3"/>
  <c r="Q394" i="3"/>
  <c r="P394" i="3"/>
  <c r="O394" i="3"/>
  <c r="N394" i="3"/>
  <c r="M394" i="3"/>
  <c r="L394" i="3"/>
  <c r="K394" i="3"/>
  <c r="J394" i="3"/>
  <c r="I394" i="3"/>
  <c r="H394" i="3"/>
  <c r="G394" i="3"/>
  <c r="F394" i="3"/>
  <c r="U393" i="3"/>
  <c r="T393" i="3"/>
  <c r="S393" i="3"/>
  <c r="R393" i="3"/>
  <c r="Q393" i="3"/>
  <c r="P393" i="3"/>
  <c r="O393" i="3"/>
  <c r="N393" i="3"/>
  <c r="M393" i="3"/>
  <c r="L393" i="3"/>
  <c r="K393" i="3"/>
  <c r="J393" i="3"/>
  <c r="I393" i="3"/>
  <c r="H393" i="3"/>
  <c r="G393" i="3"/>
  <c r="F393" i="3"/>
  <c r="U392" i="3"/>
  <c r="T392" i="3"/>
  <c r="S392" i="3"/>
  <c r="R392" i="3"/>
  <c r="Q392" i="3"/>
  <c r="P392" i="3"/>
  <c r="O392" i="3"/>
  <c r="N392" i="3"/>
  <c r="M392" i="3"/>
  <c r="L392" i="3"/>
  <c r="K392" i="3"/>
  <c r="J392" i="3"/>
  <c r="I392" i="3"/>
  <c r="H392" i="3"/>
  <c r="G392" i="3"/>
  <c r="F392" i="3"/>
  <c r="U391" i="3"/>
  <c r="T391" i="3"/>
  <c r="S391" i="3"/>
  <c r="R391" i="3"/>
  <c r="Q391" i="3"/>
  <c r="P391" i="3"/>
  <c r="O391" i="3"/>
  <c r="N391" i="3"/>
  <c r="M391" i="3"/>
  <c r="L391" i="3"/>
  <c r="K391" i="3"/>
  <c r="J391" i="3"/>
  <c r="I391" i="3"/>
  <c r="H391" i="3"/>
  <c r="G391" i="3"/>
  <c r="F391" i="3"/>
  <c r="U390" i="3"/>
  <c r="T390" i="3"/>
  <c r="S390" i="3"/>
  <c r="R390" i="3"/>
  <c r="Q390" i="3"/>
  <c r="P390" i="3"/>
  <c r="O390" i="3"/>
  <c r="N390" i="3"/>
  <c r="M390" i="3"/>
  <c r="L390" i="3"/>
  <c r="K390" i="3"/>
  <c r="J390" i="3"/>
  <c r="I390" i="3"/>
  <c r="H390" i="3"/>
  <c r="G390" i="3"/>
  <c r="F390" i="3"/>
  <c r="U389" i="3"/>
  <c r="T389" i="3"/>
  <c r="S389" i="3"/>
  <c r="R389" i="3"/>
  <c r="Q389" i="3"/>
  <c r="P389" i="3"/>
  <c r="O389" i="3"/>
  <c r="N389" i="3"/>
  <c r="M389" i="3"/>
  <c r="L389" i="3"/>
  <c r="K389" i="3"/>
  <c r="J389" i="3"/>
  <c r="I389" i="3"/>
  <c r="H389" i="3"/>
  <c r="G389" i="3"/>
  <c r="F389" i="3"/>
  <c r="U388" i="3"/>
  <c r="T388" i="3"/>
  <c r="S388" i="3"/>
  <c r="R388" i="3"/>
  <c r="Q388" i="3"/>
  <c r="P388" i="3"/>
  <c r="O388" i="3"/>
  <c r="N388" i="3"/>
  <c r="M388" i="3"/>
  <c r="L388" i="3"/>
  <c r="K388" i="3"/>
  <c r="J388" i="3"/>
  <c r="I388" i="3"/>
  <c r="H388" i="3"/>
  <c r="G388" i="3"/>
  <c r="F388" i="3"/>
  <c r="U387" i="3"/>
  <c r="T387" i="3"/>
  <c r="S387" i="3"/>
  <c r="R387" i="3"/>
  <c r="Q387" i="3"/>
  <c r="P387" i="3"/>
  <c r="O387" i="3"/>
  <c r="N387" i="3"/>
  <c r="M387" i="3"/>
  <c r="L387" i="3"/>
  <c r="K387" i="3"/>
  <c r="J387" i="3"/>
  <c r="I387" i="3"/>
  <c r="H387" i="3"/>
  <c r="G387" i="3"/>
  <c r="F387" i="3"/>
  <c r="U386" i="3"/>
  <c r="T386" i="3"/>
  <c r="S386" i="3"/>
  <c r="R386" i="3"/>
  <c r="Q386" i="3"/>
  <c r="P386" i="3"/>
  <c r="O386" i="3"/>
  <c r="N386" i="3"/>
  <c r="M386" i="3"/>
  <c r="L386" i="3"/>
  <c r="K386" i="3"/>
  <c r="J386" i="3"/>
  <c r="I386" i="3"/>
  <c r="H386" i="3"/>
  <c r="G386" i="3"/>
  <c r="F386" i="3"/>
  <c r="U385" i="3"/>
  <c r="T385" i="3"/>
  <c r="S385" i="3"/>
  <c r="R385" i="3"/>
  <c r="Q385" i="3"/>
  <c r="P385" i="3"/>
  <c r="O385" i="3"/>
  <c r="N385" i="3"/>
  <c r="M385" i="3"/>
  <c r="L385" i="3"/>
  <c r="K385" i="3"/>
  <c r="J385" i="3"/>
  <c r="I385" i="3"/>
  <c r="H385" i="3"/>
  <c r="G385" i="3"/>
  <c r="F385" i="3"/>
  <c r="U384" i="3"/>
  <c r="T384" i="3"/>
  <c r="S384" i="3"/>
  <c r="R384" i="3"/>
  <c r="Q384" i="3"/>
  <c r="P384" i="3"/>
  <c r="O384" i="3"/>
  <c r="N384" i="3"/>
  <c r="M384" i="3"/>
  <c r="L384" i="3"/>
  <c r="K384" i="3"/>
  <c r="J384" i="3"/>
  <c r="I384" i="3"/>
  <c r="H384" i="3"/>
  <c r="G384" i="3"/>
  <c r="F384" i="3"/>
  <c r="U383" i="3"/>
  <c r="T383" i="3"/>
  <c r="S383" i="3"/>
  <c r="R383" i="3"/>
  <c r="Q383" i="3"/>
  <c r="P383" i="3"/>
  <c r="O383" i="3"/>
  <c r="N383" i="3"/>
  <c r="M383" i="3"/>
  <c r="L383" i="3"/>
  <c r="K383" i="3"/>
  <c r="J383" i="3"/>
  <c r="I383" i="3"/>
  <c r="H383" i="3"/>
  <c r="G383" i="3"/>
  <c r="F383" i="3"/>
  <c r="U382" i="3"/>
  <c r="T382" i="3"/>
  <c r="T411" i="3" s="1"/>
  <c r="S382" i="3"/>
  <c r="S411" i="3" s="1"/>
  <c r="R382" i="3"/>
  <c r="R411" i="3" s="1"/>
  <c r="Q382" i="3"/>
  <c r="Q411" i="3" s="1"/>
  <c r="P382" i="3"/>
  <c r="P411" i="3" s="1"/>
  <c r="O382" i="3"/>
  <c r="N382" i="3"/>
  <c r="M382" i="3"/>
  <c r="M411" i="3" s="1"/>
  <c r="L382" i="3"/>
  <c r="L411" i="3" s="1"/>
  <c r="K382" i="3"/>
  <c r="K411" i="3" s="1"/>
  <c r="J382" i="3"/>
  <c r="J411" i="3" s="1"/>
  <c r="I382" i="3"/>
  <c r="H382" i="3"/>
  <c r="H411" i="3" s="1"/>
  <c r="G382" i="3"/>
  <c r="G411" i="3" s="1"/>
  <c r="F382" i="3"/>
  <c r="F411" i="3" s="1"/>
  <c r="C380" i="3"/>
  <c r="B380" i="3"/>
  <c r="W379" i="3"/>
  <c r="AA379" i="3" s="1"/>
  <c r="U379" i="3"/>
  <c r="T379" i="3"/>
  <c r="S379" i="3"/>
  <c r="R379" i="3"/>
  <c r="Q379" i="3"/>
  <c r="P379" i="3"/>
  <c r="O379" i="3"/>
  <c r="N379" i="3"/>
  <c r="M379" i="3"/>
  <c r="L379" i="3"/>
  <c r="K379" i="3"/>
  <c r="J379" i="3"/>
  <c r="I379" i="3"/>
  <c r="H379" i="3"/>
  <c r="G379" i="3"/>
  <c r="F379" i="3"/>
  <c r="W378" i="3"/>
  <c r="AA378" i="3" s="1"/>
  <c r="U378" i="3"/>
  <c r="T378" i="3"/>
  <c r="S378" i="3"/>
  <c r="R378" i="3"/>
  <c r="Q378" i="3"/>
  <c r="P378" i="3"/>
  <c r="O378" i="3"/>
  <c r="N378" i="3"/>
  <c r="M378" i="3"/>
  <c r="L378" i="3"/>
  <c r="K378" i="3"/>
  <c r="J378" i="3"/>
  <c r="I378" i="3"/>
  <c r="H378" i="3"/>
  <c r="G378" i="3"/>
  <c r="F378" i="3"/>
  <c r="W377" i="3"/>
  <c r="AA377" i="3" s="1"/>
  <c r="U377" i="3"/>
  <c r="T377" i="3"/>
  <c r="S377" i="3"/>
  <c r="R377" i="3"/>
  <c r="Q377" i="3"/>
  <c r="P377" i="3"/>
  <c r="O377" i="3"/>
  <c r="N377" i="3"/>
  <c r="M377" i="3"/>
  <c r="L377" i="3"/>
  <c r="K377" i="3"/>
  <c r="J377" i="3"/>
  <c r="I377" i="3"/>
  <c r="H377" i="3"/>
  <c r="G377" i="3"/>
  <c r="F377" i="3"/>
  <c r="W376" i="3"/>
  <c r="AA376" i="3" s="1"/>
  <c r="U376" i="3"/>
  <c r="T376" i="3"/>
  <c r="S376" i="3"/>
  <c r="R376" i="3"/>
  <c r="Q376" i="3"/>
  <c r="P376" i="3"/>
  <c r="O376" i="3"/>
  <c r="N376" i="3"/>
  <c r="M376" i="3"/>
  <c r="L376" i="3"/>
  <c r="K376" i="3"/>
  <c r="J376" i="3"/>
  <c r="I376" i="3"/>
  <c r="H376" i="3"/>
  <c r="G376" i="3"/>
  <c r="F376" i="3"/>
  <c r="W375" i="3"/>
  <c r="AA375" i="3" s="1"/>
  <c r="U375" i="3"/>
  <c r="T375" i="3"/>
  <c r="S375" i="3"/>
  <c r="R375" i="3"/>
  <c r="Q375" i="3"/>
  <c r="P375" i="3"/>
  <c r="O375" i="3"/>
  <c r="N375" i="3"/>
  <c r="M375" i="3"/>
  <c r="L375" i="3"/>
  <c r="K375" i="3"/>
  <c r="J375" i="3"/>
  <c r="I375" i="3"/>
  <c r="H375" i="3"/>
  <c r="G375" i="3"/>
  <c r="F375" i="3"/>
  <c r="W374" i="3"/>
  <c r="AA374" i="3" s="1"/>
  <c r="U374" i="3"/>
  <c r="T374" i="3"/>
  <c r="S374" i="3"/>
  <c r="R374" i="3"/>
  <c r="Q374" i="3"/>
  <c r="P374" i="3"/>
  <c r="O374" i="3"/>
  <c r="N374" i="3"/>
  <c r="M374" i="3"/>
  <c r="L374" i="3"/>
  <c r="K374" i="3"/>
  <c r="J374" i="3"/>
  <c r="I374" i="3"/>
  <c r="H374" i="3"/>
  <c r="G374" i="3"/>
  <c r="F374" i="3"/>
  <c r="W373" i="3"/>
  <c r="AA373" i="3" s="1"/>
  <c r="U373" i="3"/>
  <c r="T373" i="3"/>
  <c r="S373" i="3"/>
  <c r="R373" i="3"/>
  <c r="Q373" i="3"/>
  <c r="P373" i="3"/>
  <c r="O373" i="3"/>
  <c r="N373" i="3"/>
  <c r="M373" i="3"/>
  <c r="L373" i="3"/>
  <c r="K373" i="3"/>
  <c r="J373" i="3"/>
  <c r="I373" i="3"/>
  <c r="H373" i="3"/>
  <c r="G373" i="3"/>
  <c r="F373" i="3"/>
  <c r="W372" i="3"/>
  <c r="AA372" i="3" s="1"/>
  <c r="U372" i="3"/>
  <c r="T372" i="3"/>
  <c r="S372" i="3"/>
  <c r="R372" i="3"/>
  <c r="Q372" i="3"/>
  <c r="P372" i="3"/>
  <c r="O372" i="3"/>
  <c r="N372" i="3"/>
  <c r="M372" i="3"/>
  <c r="L372" i="3"/>
  <c r="K372" i="3"/>
  <c r="J372" i="3"/>
  <c r="I372" i="3"/>
  <c r="H372" i="3"/>
  <c r="G372" i="3"/>
  <c r="F372" i="3"/>
  <c r="W371" i="3"/>
  <c r="AA371" i="3" s="1"/>
  <c r="U371" i="3"/>
  <c r="T371" i="3"/>
  <c r="S371" i="3"/>
  <c r="R371" i="3"/>
  <c r="Q371" i="3"/>
  <c r="P371" i="3"/>
  <c r="O371" i="3"/>
  <c r="N371" i="3"/>
  <c r="M371" i="3"/>
  <c r="L371" i="3"/>
  <c r="K371" i="3"/>
  <c r="J371" i="3"/>
  <c r="I371" i="3"/>
  <c r="H371" i="3"/>
  <c r="G371" i="3"/>
  <c r="F371" i="3"/>
  <c r="W370" i="3"/>
  <c r="AA370" i="3" s="1"/>
  <c r="U370" i="3"/>
  <c r="T370" i="3"/>
  <c r="S370" i="3"/>
  <c r="R370" i="3"/>
  <c r="Q370" i="3"/>
  <c r="P370" i="3"/>
  <c r="O370" i="3"/>
  <c r="N370" i="3"/>
  <c r="M370" i="3"/>
  <c r="L370" i="3"/>
  <c r="K370" i="3"/>
  <c r="J370" i="3"/>
  <c r="I370" i="3"/>
  <c r="H370" i="3"/>
  <c r="G370" i="3"/>
  <c r="F370" i="3"/>
  <c r="W369" i="3"/>
  <c r="AA369" i="3" s="1"/>
  <c r="U369" i="3"/>
  <c r="T369" i="3"/>
  <c r="S369" i="3"/>
  <c r="R369" i="3"/>
  <c r="Q369" i="3"/>
  <c r="P369" i="3"/>
  <c r="O369" i="3"/>
  <c r="N369" i="3"/>
  <c r="M369" i="3"/>
  <c r="L369" i="3"/>
  <c r="K369" i="3"/>
  <c r="J369" i="3"/>
  <c r="I369" i="3"/>
  <c r="H369" i="3"/>
  <c r="G369" i="3"/>
  <c r="F369" i="3"/>
  <c r="W368" i="3"/>
  <c r="AA368" i="3" s="1"/>
  <c r="U368" i="3"/>
  <c r="T368" i="3"/>
  <c r="S368" i="3"/>
  <c r="R368" i="3"/>
  <c r="Q368" i="3"/>
  <c r="P368" i="3"/>
  <c r="O368" i="3"/>
  <c r="N368" i="3"/>
  <c r="M368" i="3"/>
  <c r="L368" i="3"/>
  <c r="K368" i="3"/>
  <c r="J368" i="3"/>
  <c r="I368" i="3"/>
  <c r="H368" i="3"/>
  <c r="G368" i="3"/>
  <c r="F368" i="3"/>
  <c r="W367" i="3"/>
  <c r="AA367" i="3" s="1"/>
  <c r="U367" i="3"/>
  <c r="T367" i="3"/>
  <c r="S367" i="3"/>
  <c r="R367" i="3"/>
  <c r="Q367" i="3"/>
  <c r="P367" i="3"/>
  <c r="O367" i="3"/>
  <c r="N367" i="3"/>
  <c r="M367" i="3"/>
  <c r="L367" i="3"/>
  <c r="K367" i="3"/>
  <c r="J367" i="3"/>
  <c r="I367" i="3"/>
  <c r="H367" i="3"/>
  <c r="G367" i="3"/>
  <c r="F367" i="3"/>
  <c r="W366" i="3"/>
  <c r="AA366" i="3" s="1"/>
  <c r="U366" i="3"/>
  <c r="T366" i="3"/>
  <c r="S366" i="3"/>
  <c r="R366" i="3"/>
  <c r="Q366" i="3"/>
  <c r="P366" i="3"/>
  <c r="O366" i="3"/>
  <c r="N366" i="3"/>
  <c r="M366" i="3"/>
  <c r="L366" i="3"/>
  <c r="K366" i="3"/>
  <c r="J366" i="3"/>
  <c r="I366" i="3"/>
  <c r="H366" i="3"/>
  <c r="G366" i="3"/>
  <c r="F366" i="3"/>
  <c r="W365" i="3"/>
  <c r="AA365" i="3" s="1"/>
  <c r="U365" i="3"/>
  <c r="T365" i="3"/>
  <c r="S365" i="3"/>
  <c r="R365" i="3"/>
  <c r="Q365" i="3"/>
  <c r="P365" i="3"/>
  <c r="O365" i="3"/>
  <c r="N365" i="3"/>
  <c r="M365" i="3"/>
  <c r="L365" i="3"/>
  <c r="K365" i="3"/>
  <c r="J365" i="3"/>
  <c r="I365" i="3"/>
  <c r="H365" i="3"/>
  <c r="G365" i="3"/>
  <c r="F365" i="3"/>
  <c r="W364" i="3"/>
  <c r="AA364" i="3" s="1"/>
  <c r="U364" i="3"/>
  <c r="T364" i="3"/>
  <c r="S364" i="3"/>
  <c r="R364" i="3"/>
  <c r="Q364" i="3"/>
  <c r="P364" i="3"/>
  <c r="O364" i="3"/>
  <c r="N364" i="3"/>
  <c r="M364" i="3"/>
  <c r="L364" i="3"/>
  <c r="K364" i="3"/>
  <c r="J364" i="3"/>
  <c r="I364" i="3"/>
  <c r="H364" i="3"/>
  <c r="G364" i="3"/>
  <c r="F364" i="3"/>
  <c r="W363" i="3"/>
  <c r="AA363" i="3" s="1"/>
  <c r="U363" i="3"/>
  <c r="T363" i="3"/>
  <c r="S363" i="3"/>
  <c r="R363" i="3"/>
  <c r="Q363" i="3"/>
  <c r="P363" i="3"/>
  <c r="O363" i="3"/>
  <c r="N363" i="3"/>
  <c r="M363" i="3"/>
  <c r="L363" i="3"/>
  <c r="K363" i="3"/>
  <c r="J363" i="3"/>
  <c r="V363" i="3" s="1"/>
  <c r="I363" i="3"/>
  <c r="H363" i="3"/>
  <c r="G363" i="3"/>
  <c r="F363" i="3"/>
  <c r="W362" i="3"/>
  <c r="AA362" i="3" s="1"/>
  <c r="U362" i="3"/>
  <c r="T362" i="3"/>
  <c r="S362" i="3"/>
  <c r="R362" i="3"/>
  <c r="Q362" i="3"/>
  <c r="P362" i="3"/>
  <c r="O362" i="3"/>
  <c r="N362" i="3"/>
  <c r="M362" i="3"/>
  <c r="L362" i="3"/>
  <c r="K362" i="3"/>
  <c r="J362" i="3"/>
  <c r="I362" i="3"/>
  <c r="H362" i="3"/>
  <c r="G362" i="3"/>
  <c r="F362" i="3"/>
  <c r="W361" i="3"/>
  <c r="AA361" i="3" s="1"/>
  <c r="U361" i="3"/>
  <c r="T361" i="3"/>
  <c r="S361" i="3"/>
  <c r="R361" i="3"/>
  <c r="Q361" i="3"/>
  <c r="P361" i="3"/>
  <c r="O361" i="3"/>
  <c r="N361" i="3"/>
  <c r="M361" i="3"/>
  <c r="L361" i="3"/>
  <c r="K361" i="3"/>
  <c r="J361" i="3"/>
  <c r="I361" i="3"/>
  <c r="H361" i="3"/>
  <c r="G361" i="3"/>
  <c r="F361" i="3"/>
  <c r="W360" i="3"/>
  <c r="AA360" i="3" s="1"/>
  <c r="U360" i="3"/>
  <c r="T360" i="3"/>
  <c r="S360" i="3"/>
  <c r="R360" i="3"/>
  <c r="Q360" i="3"/>
  <c r="P360" i="3"/>
  <c r="O360" i="3"/>
  <c r="N360" i="3"/>
  <c r="M360" i="3"/>
  <c r="L360" i="3"/>
  <c r="K360" i="3"/>
  <c r="J360" i="3"/>
  <c r="I360" i="3"/>
  <c r="H360" i="3"/>
  <c r="G360" i="3"/>
  <c r="F360" i="3"/>
  <c r="W359" i="3"/>
  <c r="AA359" i="3" s="1"/>
  <c r="U359" i="3"/>
  <c r="T359" i="3"/>
  <c r="S359" i="3"/>
  <c r="R359" i="3"/>
  <c r="Q359" i="3"/>
  <c r="P359" i="3"/>
  <c r="O359" i="3"/>
  <c r="N359" i="3"/>
  <c r="M359" i="3"/>
  <c r="L359" i="3"/>
  <c r="K359" i="3"/>
  <c r="J359" i="3"/>
  <c r="I359" i="3"/>
  <c r="H359" i="3"/>
  <c r="G359" i="3"/>
  <c r="F359" i="3"/>
  <c r="W358" i="3"/>
  <c r="AA358" i="3" s="1"/>
  <c r="U358" i="3"/>
  <c r="T358" i="3"/>
  <c r="S358" i="3"/>
  <c r="R358" i="3"/>
  <c r="Q358" i="3"/>
  <c r="P358" i="3"/>
  <c r="O358" i="3"/>
  <c r="N358" i="3"/>
  <c r="M358" i="3"/>
  <c r="L358" i="3"/>
  <c r="K358" i="3"/>
  <c r="J358" i="3"/>
  <c r="I358" i="3"/>
  <c r="H358" i="3"/>
  <c r="G358" i="3"/>
  <c r="F358" i="3"/>
  <c r="AC357" i="3"/>
  <c r="AE357" i="3" s="1"/>
  <c r="W357" i="3"/>
  <c r="Q357" i="3"/>
  <c r="P357" i="3"/>
  <c r="O357" i="3"/>
  <c r="N357" i="3"/>
  <c r="N380" i="3" s="1"/>
  <c r="M357" i="3"/>
  <c r="M380" i="3" s="1"/>
  <c r="L357" i="3"/>
  <c r="K357" i="3"/>
  <c r="J357" i="3"/>
  <c r="I357" i="3"/>
  <c r="H357" i="3"/>
  <c r="G357" i="3"/>
  <c r="F357" i="3"/>
  <c r="N355" i="3"/>
  <c r="C355" i="3"/>
  <c r="B355" i="3"/>
  <c r="U354" i="3"/>
  <c r="T354" i="3"/>
  <c r="S354" i="3"/>
  <c r="R354" i="3"/>
  <c r="Q354" i="3"/>
  <c r="P354" i="3"/>
  <c r="O354" i="3"/>
  <c r="N354" i="3"/>
  <c r="M354" i="3"/>
  <c r="L354" i="3"/>
  <c r="K354" i="3"/>
  <c r="J354" i="3"/>
  <c r="I354" i="3"/>
  <c r="H354" i="3"/>
  <c r="G354" i="3"/>
  <c r="F354" i="3"/>
  <c r="U353" i="3"/>
  <c r="T353" i="3"/>
  <c r="S353" i="3"/>
  <c r="R353" i="3"/>
  <c r="Q353" i="3"/>
  <c r="P353" i="3"/>
  <c r="O353" i="3"/>
  <c r="N353" i="3"/>
  <c r="M353" i="3"/>
  <c r="L353" i="3"/>
  <c r="K353" i="3"/>
  <c r="J353" i="3"/>
  <c r="I353" i="3"/>
  <c r="H353" i="3"/>
  <c r="G353" i="3"/>
  <c r="F353" i="3"/>
  <c r="U352" i="3"/>
  <c r="T352" i="3"/>
  <c r="S352" i="3"/>
  <c r="R352" i="3"/>
  <c r="Q352" i="3"/>
  <c r="P352" i="3"/>
  <c r="O352" i="3"/>
  <c r="N352" i="3"/>
  <c r="M352" i="3"/>
  <c r="L352" i="3"/>
  <c r="K352" i="3"/>
  <c r="J352" i="3"/>
  <c r="I352" i="3"/>
  <c r="H352" i="3"/>
  <c r="G352" i="3"/>
  <c r="F352" i="3"/>
  <c r="U351" i="3"/>
  <c r="T351" i="3"/>
  <c r="S351" i="3"/>
  <c r="R351" i="3"/>
  <c r="Q351" i="3"/>
  <c r="P351" i="3"/>
  <c r="O351" i="3"/>
  <c r="N351" i="3"/>
  <c r="M351" i="3"/>
  <c r="L351" i="3"/>
  <c r="K351" i="3"/>
  <c r="J351" i="3"/>
  <c r="I351" i="3"/>
  <c r="H351" i="3"/>
  <c r="G351" i="3"/>
  <c r="F351" i="3"/>
  <c r="U350" i="3"/>
  <c r="T350" i="3"/>
  <c r="S350" i="3"/>
  <c r="R350" i="3"/>
  <c r="Q350" i="3"/>
  <c r="P350" i="3"/>
  <c r="O350" i="3"/>
  <c r="N350" i="3"/>
  <c r="M350" i="3"/>
  <c r="L350" i="3"/>
  <c r="K350" i="3"/>
  <c r="J350" i="3"/>
  <c r="I350" i="3"/>
  <c r="H350" i="3"/>
  <c r="G350" i="3"/>
  <c r="F350" i="3"/>
  <c r="U349" i="3"/>
  <c r="T349" i="3"/>
  <c r="S349" i="3"/>
  <c r="R349" i="3"/>
  <c r="Q349" i="3"/>
  <c r="P349" i="3"/>
  <c r="O349" i="3"/>
  <c r="N349" i="3"/>
  <c r="M349" i="3"/>
  <c r="L349" i="3"/>
  <c r="K349" i="3"/>
  <c r="J349" i="3"/>
  <c r="I349" i="3"/>
  <c r="H349" i="3"/>
  <c r="G349" i="3"/>
  <c r="F349" i="3"/>
  <c r="U348" i="3"/>
  <c r="T348" i="3"/>
  <c r="S348" i="3"/>
  <c r="R348" i="3"/>
  <c r="Q348" i="3"/>
  <c r="P348" i="3"/>
  <c r="O348" i="3"/>
  <c r="N348" i="3"/>
  <c r="M348" i="3"/>
  <c r="L348" i="3"/>
  <c r="K348" i="3"/>
  <c r="J348" i="3"/>
  <c r="I348" i="3"/>
  <c r="H348" i="3"/>
  <c r="G348" i="3"/>
  <c r="F348" i="3"/>
  <c r="U347" i="3"/>
  <c r="T347" i="3"/>
  <c r="S347" i="3"/>
  <c r="R347" i="3"/>
  <c r="Q347" i="3"/>
  <c r="P347" i="3"/>
  <c r="O347" i="3"/>
  <c r="N347" i="3"/>
  <c r="M347" i="3"/>
  <c r="L347" i="3"/>
  <c r="K347" i="3"/>
  <c r="J347" i="3"/>
  <c r="I347" i="3"/>
  <c r="H347" i="3"/>
  <c r="G347" i="3"/>
  <c r="F347" i="3"/>
  <c r="U346" i="3"/>
  <c r="T346" i="3"/>
  <c r="S346" i="3"/>
  <c r="R346" i="3"/>
  <c r="Q346" i="3"/>
  <c r="P346" i="3"/>
  <c r="O346" i="3"/>
  <c r="N346" i="3"/>
  <c r="M346" i="3"/>
  <c r="L346" i="3"/>
  <c r="K346" i="3"/>
  <c r="J346" i="3"/>
  <c r="I346" i="3"/>
  <c r="H346" i="3"/>
  <c r="G346" i="3"/>
  <c r="F346" i="3"/>
  <c r="U345" i="3"/>
  <c r="T345" i="3"/>
  <c r="S345" i="3"/>
  <c r="R345" i="3"/>
  <c r="Q345" i="3"/>
  <c r="P345" i="3"/>
  <c r="O345" i="3"/>
  <c r="N345" i="3"/>
  <c r="M345" i="3"/>
  <c r="L345" i="3"/>
  <c r="K345" i="3"/>
  <c r="J345" i="3"/>
  <c r="I345" i="3"/>
  <c r="H345" i="3"/>
  <c r="G345" i="3"/>
  <c r="F345" i="3"/>
  <c r="U344" i="3"/>
  <c r="T344" i="3"/>
  <c r="S344" i="3"/>
  <c r="R344" i="3"/>
  <c r="Q344" i="3"/>
  <c r="P344" i="3"/>
  <c r="O344" i="3"/>
  <c r="N344" i="3"/>
  <c r="M344" i="3"/>
  <c r="L344" i="3"/>
  <c r="K344" i="3"/>
  <c r="J344" i="3"/>
  <c r="I344" i="3"/>
  <c r="H344" i="3"/>
  <c r="G344" i="3"/>
  <c r="F344" i="3"/>
  <c r="U343" i="3"/>
  <c r="T343" i="3"/>
  <c r="S343" i="3"/>
  <c r="R343" i="3"/>
  <c r="Q343" i="3"/>
  <c r="P343" i="3"/>
  <c r="O343" i="3"/>
  <c r="N343" i="3"/>
  <c r="M343" i="3"/>
  <c r="L343" i="3"/>
  <c r="K343" i="3"/>
  <c r="J343" i="3"/>
  <c r="I343" i="3"/>
  <c r="I355" i="3" s="1"/>
  <c r="H343" i="3"/>
  <c r="G343" i="3"/>
  <c r="F343" i="3"/>
  <c r="U342" i="3"/>
  <c r="U355" i="3" s="1"/>
  <c r="T342" i="3"/>
  <c r="T355" i="3" s="1"/>
  <c r="S342" i="3"/>
  <c r="S355" i="3" s="1"/>
  <c r="R342" i="3"/>
  <c r="Q342" i="3"/>
  <c r="P342" i="3"/>
  <c r="O342" i="3"/>
  <c r="O355" i="3" s="1"/>
  <c r="N342" i="3"/>
  <c r="M342" i="3"/>
  <c r="M355" i="3" s="1"/>
  <c r="L342" i="3"/>
  <c r="K342" i="3"/>
  <c r="J342" i="3"/>
  <c r="I342" i="3"/>
  <c r="H342" i="3"/>
  <c r="H355" i="3" s="1"/>
  <c r="G342" i="3"/>
  <c r="G355" i="3" s="1"/>
  <c r="F342" i="3"/>
  <c r="C340" i="3"/>
  <c r="B340" i="3"/>
  <c r="U339" i="3"/>
  <c r="T339" i="3"/>
  <c r="S339" i="3"/>
  <c r="R339" i="3"/>
  <c r="Q339" i="3"/>
  <c r="P339" i="3"/>
  <c r="O339" i="3"/>
  <c r="N339" i="3"/>
  <c r="M339" i="3"/>
  <c r="L339" i="3"/>
  <c r="K339" i="3"/>
  <c r="J339" i="3"/>
  <c r="I339" i="3"/>
  <c r="H339" i="3"/>
  <c r="G339" i="3"/>
  <c r="F339" i="3"/>
  <c r="U338" i="3"/>
  <c r="T338" i="3"/>
  <c r="S338" i="3"/>
  <c r="R338" i="3"/>
  <c r="Q338" i="3"/>
  <c r="P338" i="3"/>
  <c r="O338" i="3"/>
  <c r="N338" i="3"/>
  <c r="M338" i="3"/>
  <c r="L338" i="3"/>
  <c r="K338" i="3"/>
  <c r="J338" i="3"/>
  <c r="I338" i="3"/>
  <c r="H338" i="3"/>
  <c r="G338" i="3"/>
  <c r="F338" i="3"/>
  <c r="U337" i="3"/>
  <c r="T337" i="3"/>
  <c r="S337" i="3"/>
  <c r="R337" i="3"/>
  <c r="Q337" i="3"/>
  <c r="P337" i="3"/>
  <c r="O337" i="3"/>
  <c r="N337" i="3"/>
  <c r="M337" i="3"/>
  <c r="L337" i="3"/>
  <c r="K337" i="3"/>
  <c r="J337" i="3"/>
  <c r="I337" i="3"/>
  <c r="H337" i="3"/>
  <c r="G337" i="3"/>
  <c r="F337" i="3"/>
  <c r="U336" i="3"/>
  <c r="T336" i="3"/>
  <c r="S336" i="3"/>
  <c r="R336" i="3"/>
  <c r="Q336" i="3"/>
  <c r="P336" i="3"/>
  <c r="O336" i="3"/>
  <c r="N336" i="3"/>
  <c r="M336" i="3"/>
  <c r="L336" i="3"/>
  <c r="K336" i="3"/>
  <c r="J336" i="3"/>
  <c r="I336" i="3"/>
  <c r="H336" i="3"/>
  <c r="G336" i="3"/>
  <c r="F336" i="3"/>
  <c r="U335" i="3"/>
  <c r="T335" i="3"/>
  <c r="S335" i="3"/>
  <c r="R335" i="3"/>
  <c r="Q335" i="3"/>
  <c r="P335" i="3"/>
  <c r="O335" i="3"/>
  <c r="N335" i="3"/>
  <c r="M335" i="3"/>
  <c r="L335" i="3"/>
  <c r="K335" i="3"/>
  <c r="J335" i="3"/>
  <c r="I335" i="3"/>
  <c r="H335" i="3"/>
  <c r="G335" i="3"/>
  <c r="F335" i="3"/>
  <c r="U334" i="3"/>
  <c r="T334" i="3"/>
  <c r="S334" i="3"/>
  <c r="R334" i="3"/>
  <c r="Q334" i="3"/>
  <c r="P334" i="3"/>
  <c r="O334" i="3"/>
  <c r="N334" i="3"/>
  <c r="M334" i="3"/>
  <c r="L334" i="3"/>
  <c r="K334" i="3"/>
  <c r="J334" i="3"/>
  <c r="I334" i="3"/>
  <c r="H334" i="3"/>
  <c r="G334" i="3"/>
  <c r="F334" i="3"/>
  <c r="U333" i="3"/>
  <c r="T333" i="3"/>
  <c r="S333" i="3"/>
  <c r="R333" i="3"/>
  <c r="Q333" i="3"/>
  <c r="P333" i="3"/>
  <c r="O333" i="3"/>
  <c r="N333" i="3"/>
  <c r="M333" i="3"/>
  <c r="L333" i="3"/>
  <c r="K333" i="3"/>
  <c r="J333" i="3"/>
  <c r="I333" i="3"/>
  <c r="H333" i="3"/>
  <c r="G333" i="3"/>
  <c r="F333" i="3"/>
  <c r="U332" i="3"/>
  <c r="T332" i="3"/>
  <c r="S332" i="3"/>
  <c r="R332" i="3"/>
  <c r="Q332" i="3"/>
  <c r="P332" i="3"/>
  <c r="O332" i="3"/>
  <c r="N332" i="3"/>
  <c r="M332" i="3"/>
  <c r="L332" i="3"/>
  <c r="K332" i="3"/>
  <c r="J332" i="3"/>
  <c r="I332" i="3"/>
  <c r="H332" i="3"/>
  <c r="G332" i="3"/>
  <c r="F332" i="3"/>
  <c r="U331" i="3"/>
  <c r="T331" i="3"/>
  <c r="S331" i="3"/>
  <c r="R331" i="3"/>
  <c r="Q331" i="3"/>
  <c r="P331" i="3"/>
  <c r="O331" i="3"/>
  <c r="N331" i="3"/>
  <c r="M331" i="3"/>
  <c r="L331" i="3"/>
  <c r="K331" i="3"/>
  <c r="J331" i="3"/>
  <c r="I331" i="3"/>
  <c r="H331" i="3"/>
  <c r="G331" i="3"/>
  <c r="F331" i="3"/>
  <c r="U330" i="3"/>
  <c r="T330" i="3"/>
  <c r="S330" i="3"/>
  <c r="R330" i="3"/>
  <c r="Q330" i="3"/>
  <c r="P330" i="3"/>
  <c r="O330" i="3"/>
  <c r="N330" i="3"/>
  <c r="M330" i="3"/>
  <c r="L330" i="3"/>
  <c r="K330" i="3"/>
  <c r="J330" i="3"/>
  <c r="I330" i="3"/>
  <c r="H330" i="3"/>
  <c r="G330" i="3"/>
  <c r="F330" i="3"/>
  <c r="U329" i="3"/>
  <c r="T329" i="3"/>
  <c r="S329" i="3"/>
  <c r="R329" i="3"/>
  <c r="Q329" i="3"/>
  <c r="P329" i="3"/>
  <c r="O329" i="3"/>
  <c r="N329" i="3"/>
  <c r="M329" i="3"/>
  <c r="L329" i="3"/>
  <c r="K329" i="3"/>
  <c r="J329" i="3"/>
  <c r="I329" i="3"/>
  <c r="H329" i="3"/>
  <c r="G329" i="3"/>
  <c r="F329" i="3"/>
  <c r="U328" i="3"/>
  <c r="T328" i="3"/>
  <c r="S328" i="3"/>
  <c r="R328" i="3"/>
  <c r="Q328" i="3"/>
  <c r="P328" i="3"/>
  <c r="O328" i="3"/>
  <c r="N328" i="3"/>
  <c r="M328" i="3"/>
  <c r="L328" i="3"/>
  <c r="K328" i="3"/>
  <c r="J328" i="3"/>
  <c r="I328" i="3"/>
  <c r="H328" i="3"/>
  <c r="G328" i="3"/>
  <c r="F328" i="3"/>
  <c r="U327" i="3"/>
  <c r="T327" i="3"/>
  <c r="S327" i="3"/>
  <c r="R327" i="3"/>
  <c r="Q327" i="3"/>
  <c r="P327" i="3"/>
  <c r="O327" i="3"/>
  <c r="N327" i="3"/>
  <c r="M327" i="3"/>
  <c r="L327" i="3"/>
  <c r="K327" i="3"/>
  <c r="J327" i="3"/>
  <c r="I327" i="3"/>
  <c r="H327" i="3"/>
  <c r="G327" i="3"/>
  <c r="F327" i="3"/>
  <c r="U326" i="3"/>
  <c r="T326" i="3"/>
  <c r="S326" i="3"/>
  <c r="R326" i="3"/>
  <c r="Q326" i="3"/>
  <c r="P326" i="3"/>
  <c r="O326" i="3"/>
  <c r="N326" i="3"/>
  <c r="M326" i="3"/>
  <c r="L326" i="3"/>
  <c r="K326" i="3"/>
  <c r="J326" i="3"/>
  <c r="I326" i="3"/>
  <c r="H326" i="3"/>
  <c r="G326" i="3"/>
  <c r="F326" i="3"/>
  <c r="U325" i="3"/>
  <c r="T325" i="3"/>
  <c r="S325" i="3"/>
  <c r="R325" i="3"/>
  <c r="Q325" i="3"/>
  <c r="P325" i="3"/>
  <c r="O325" i="3"/>
  <c r="N325" i="3"/>
  <c r="M325" i="3"/>
  <c r="L325" i="3"/>
  <c r="K325" i="3"/>
  <c r="J325" i="3"/>
  <c r="I325" i="3"/>
  <c r="H325" i="3"/>
  <c r="G325" i="3"/>
  <c r="F325" i="3"/>
  <c r="U324" i="3"/>
  <c r="T324" i="3"/>
  <c r="S324" i="3"/>
  <c r="R324" i="3"/>
  <c r="Q324" i="3"/>
  <c r="P324" i="3"/>
  <c r="O324" i="3"/>
  <c r="N324" i="3"/>
  <c r="M324" i="3"/>
  <c r="L324" i="3"/>
  <c r="K324" i="3"/>
  <c r="J324" i="3"/>
  <c r="I324" i="3"/>
  <c r="H324" i="3"/>
  <c r="G324" i="3"/>
  <c r="F324" i="3"/>
  <c r="U323" i="3"/>
  <c r="T323" i="3"/>
  <c r="S323" i="3"/>
  <c r="R323" i="3"/>
  <c r="Q323" i="3"/>
  <c r="P323" i="3"/>
  <c r="O323" i="3"/>
  <c r="N323" i="3"/>
  <c r="M323" i="3"/>
  <c r="L323" i="3"/>
  <c r="K323" i="3"/>
  <c r="J323" i="3"/>
  <c r="I323" i="3"/>
  <c r="H323" i="3"/>
  <c r="G323" i="3"/>
  <c r="F323" i="3"/>
  <c r="U322" i="3"/>
  <c r="T322" i="3"/>
  <c r="S322" i="3"/>
  <c r="R322" i="3"/>
  <c r="Q322" i="3"/>
  <c r="P322" i="3"/>
  <c r="O322" i="3"/>
  <c r="N322" i="3"/>
  <c r="M322" i="3"/>
  <c r="L322" i="3"/>
  <c r="K322" i="3"/>
  <c r="J322" i="3"/>
  <c r="I322" i="3"/>
  <c r="I340" i="3" s="1"/>
  <c r="H322" i="3"/>
  <c r="G322" i="3"/>
  <c r="F322" i="3"/>
  <c r="U321" i="3"/>
  <c r="T321" i="3"/>
  <c r="S321" i="3"/>
  <c r="R321" i="3"/>
  <c r="Q321" i="3"/>
  <c r="P321" i="3"/>
  <c r="O321" i="3"/>
  <c r="N321" i="3"/>
  <c r="M321" i="3"/>
  <c r="L321" i="3"/>
  <c r="K321" i="3"/>
  <c r="J321" i="3"/>
  <c r="I321" i="3"/>
  <c r="H321" i="3"/>
  <c r="G321" i="3"/>
  <c r="F321" i="3"/>
  <c r="U320" i="3"/>
  <c r="T320" i="3"/>
  <c r="S320" i="3"/>
  <c r="R320" i="3"/>
  <c r="Q320" i="3"/>
  <c r="P320" i="3"/>
  <c r="O320" i="3"/>
  <c r="N320" i="3"/>
  <c r="M320" i="3"/>
  <c r="L320" i="3"/>
  <c r="K320" i="3"/>
  <c r="J320" i="3"/>
  <c r="I320" i="3"/>
  <c r="H320" i="3"/>
  <c r="G320" i="3"/>
  <c r="F320" i="3"/>
  <c r="U319" i="3"/>
  <c r="T319" i="3"/>
  <c r="S319" i="3"/>
  <c r="R319" i="3"/>
  <c r="Q319" i="3"/>
  <c r="P319" i="3"/>
  <c r="O319" i="3"/>
  <c r="N319" i="3"/>
  <c r="M319" i="3"/>
  <c r="L319" i="3"/>
  <c r="K319" i="3"/>
  <c r="J319" i="3"/>
  <c r="V319" i="3" s="1"/>
  <c r="I319" i="3"/>
  <c r="H319" i="3"/>
  <c r="G319" i="3"/>
  <c r="F319" i="3"/>
  <c r="U318" i="3"/>
  <c r="T318" i="3"/>
  <c r="S318" i="3"/>
  <c r="R318" i="3"/>
  <c r="Q318" i="3"/>
  <c r="P318" i="3"/>
  <c r="O318" i="3"/>
  <c r="N318" i="3"/>
  <c r="M318" i="3"/>
  <c r="L318" i="3"/>
  <c r="K318" i="3"/>
  <c r="J318" i="3"/>
  <c r="I318" i="3"/>
  <c r="H318" i="3"/>
  <c r="G318" i="3"/>
  <c r="F318" i="3"/>
  <c r="U317" i="3"/>
  <c r="T317" i="3"/>
  <c r="S317" i="3"/>
  <c r="R317" i="3"/>
  <c r="Q317" i="3"/>
  <c r="P317" i="3"/>
  <c r="O317" i="3"/>
  <c r="N317" i="3"/>
  <c r="M317" i="3"/>
  <c r="L317" i="3"/>
  <c r="K317" i="3"/>
  <c r="J317" i="3"/>
  <c r="I317" i="3"/>
  <c r="H317" i="3"/>
  <c r="G317" i="3"/>
  <c r="F317" i="3"/>
  <c r="U316" i="3"/>
  <c r="T316" i="3"/>
  <c r="S316" i="3"/>
  <c r="R316" i="3"/>
  <c r="Q316" i="3"/>
  <c r="P316" i="3"/>
  <c r="O316" i="3"/>
  <c r="N316" i="3"/>
  <c r="M316" i="3"/>
  <c r="L316" i="3"/>
  <c r="K316" i="3"/>
  <c r="J316" i="3"/>
  <c r="V316" i="3" s="1"/>
  <c r="I316" i="3"/>
  <c r="H316" i="3"/>
  <c r="G316" i="3"/>
  <c r="F316" i="3"/>
  <c r="U315" i="3"/>
  <c r="T315" i="3"/>
  <c r="S315" i="3"/>
  <c r="R315" i="3"/>
  <c r="Q315" i="3"/>
  <c r="P315" i="3"/>
  <c r="O315" i="3"/>
  <c r="N315" i="3"/>
  <c r="M315" i="3"/>
  <c r="L315" i="3"/>
  <c r="K315" i="3"/>
  <c r="J315" i="3"/>
  <c r="I315" i="3"/>
  <c r="H315" i="3"/>
  <c r="G315" i="3"/>
  <c r="F315" i="3"/>
  <c r="U314" i="3"/>
  <c r="T314" i="3"/>
  <c r="S314" i="3"/>
  <c r="R314" i="3"/>
  <c r="Q314" i="3"/>
  <c r="P314" i="3"/>
  <c r="O314" i="3"/>
  <c r="N314" i="3"/>
  <c r="M314" i="3"/>
  <c r="L314" i="3"/>
  <c r="K314" i="3"/>
  <c r="J314" i="3"/>
  <c r="I314" i="3"/>
  <c r="H314" i="3"/>
  <c r="G314" i="3"/>
  <c r="F314" i="3"/>
  <c r="U313" i="3"/>
  <c r="T313" i="3"/>
  <c r="S313" i="3"/>
  <c r="R313" i="3"/>
  <c r="Q313" i="3"/>
  <c r="P313" i="3"/>
  <c r="O313" i="3"/>
  <c r="N313" i="3"/>
  <c r="M313" i="3"/>
  <c r="L313" i="3"/>
  <c r="K313" i="3"/>
  <c r="J313" i="3"/>
  <c r="V313" i="3" s="1"/>
  <c r="I313" i="3"/>
  <c r="H313" i="3"/>
  <c r="G313" i="3"/>
  <c r="F313" i="3"/>
  <c r="U312" i="3"/>
  <c r="T312" i="3"/>
  <c r="S312" i="3"/>
  <c r="R312" i="3"/>
  <c r="Q312" i="3"/>
  <c r="P312" i="3"/>
  <c r="O312" i="3"/>
  <c r="N312" i="3"/>
  <c r="M312" i="3"/>
  <c r="L312" i="3"/>
  <c r="K312" i="3"/>
  <c r="J312" i="3"/>
  <c r="I312" i="3"/>
  <c r="H312" i="3"/>
  <c r="G312" i="3"/>
  <c r="F312" i="3"/>
  <c r="U311" i="3"/>
  <c r="T311" i="3"/>
  <c r="S311" i="3"/>
  <c r="R311" i="3"/>
  <c r="Q311" i="3"/>
  <c r="P311" i="3"/>
  <c r="O311" i="3"/>
  <c r="N311" i="3"/>
  <c r="M311" i="3"/>
  <c r="L311" i="3"/>
  <c r="K311" i="3"/>
  <c r="J311" i="3"/>
  <c r="I311" i="3"/>
  <c r="H311" i="3"/>
  <c r="G311" i="3"/>
  <c r="F311" i="3"/>
  <c r="U310" i="3"/>
  <c r="T310" i="3"/>
  <c r="S310" i="3"/>
  <c r="R310" i="3"/>
  <c r="Q310" i="3"/>
  <c r="P310" i="3"/>
  <c r="P340" i="3" s="1"/>
  <c r="O310" i="3"/>
  <c r="O340" i="3" s="1"/>
  <c r="N310" i="3"/>
  <c r="M310" i="3"/>
  <c r="L310" i="3"/>
  <c r="K310" i="3"/>
  <c r="J310" i="3"/>
  <c r="V310" i="3" s="1"/>
  <c r="I310" i="3"/>
  <c r="H310" i="3"/>
  <c r="G310" i="3"/>
  <c r="F310" i="3"/>
  <c r="C308" i="3"/>
  <c r="B308" i="3"/>
  <c r="U307" i="3"/>
  <c r="T307" i="3"/>
  <c r="S307" i="3"/>
  <c r="R307" i="3"/>
  <c r="Q307" i="3"/>
  <c r="P307" i="3"/>
  <c r="O307" i="3"/>
  <c r="N307" i="3"/>
  <c r="M307" i="3"/>
  <c r="L307" i="3"/>
  <c r="K307" i="3"/>
  <c r="J307" i="3"/>
  <c r="I307" i="3"/>
  <c r="H307" i="3"/>
  <c r="G307" i="3"/>
  <c r="F307" i="3"/>
  <c r="U306" i="3"/>
  <c r="T306" i="3"/>
  <c r="S306" i="3"/>
  <c r="R306" i="3"/>
  <c r="Q306" i="3"/>
  <c r="P306" i="3"/>
  <c r="O306" i="3"/>
  <c r="N306" i="3"/>
  <c r="M306" i="3"/>
  <c r="L306" i="3"/>
  <c r="K306" i="3"/>
  <c r="J306" i="3"/>
  <c r="I306" i="3"/>
  <c r="H306" i="3"/>
  <c r="G306" i="3"/>
  <c r="F306" i="3"/>
  <c r="U305" i="3"/>
  <c r="T305" i="3"/>
  <c r="S305" i="3"/>
  <c r="R305" i="3"/>
  <c r="Q305" i="3"/>
  <c r="P305" i="3"/>
  <c r="O305" i="3"/>
  <c r="N305" i="3"/>
  <c r="M305" i="3"/>
  <c r="L305" i="3"/>
  <c r="K305" i="3"/>
  <c r="J305" i="3"/>
  <c r="I305" i="3"/>
  <c r="H305" i="3"/>
  <c r="G305" i="3"/>
  <c r="F305" i="3"/>
  <c r="U304" i="3"/>
  <c r="T304" i="3"/>
  <c r="S304" i="3"/>
  <c r="R304" i="3"/>
  <c r="Q304" i="3"/>
  <c r="P304" i="3"/>
  <c r="O304" i="3"/>
  <c r="N304" i="3"/>
  <c r="M304" i="3"/>
  <c r="L304" i="3"/>
  <c r="K304" i="3"/>
  <c r="J304" i="3"/>
  <c r="I304" i="3"/>
  <c r="H304" i="3"/>
  <c r="G304" i="3"/>
  <c r="F304" i="3"/>
  <c r="U303" i="3"/>
  <c r="T303" i="3"/>
  <c r="S303" i="3"/>
  <c r="R303" i="3"/>
  <c r="Q303" i="3"/>
  <c r="P303" i="3"/>
  <c r="O303" i="3"/>
  <c r="N303" i="3"/>
  <c r="M303" i="3"/>
  <c r="L303" i="3"/>
  <c r="K303" i="3"/>
  <c r="J303" i="3"/>
  <c r="I303" i="3"/>
  <c r="H303" i="3"/>
  <c r="G303" i="3"/>
  <c r="F303" i="3"/>
  <c r="U302" i="3"/>
  <c r="T302" i="3"/>
  <c r="S302" i="3"/>
  <c r="R302" i="3"/>
  <c r="Q302" i="3"/>
  <c r="P302" i="3"/>
  <c r="O302" i="3"/>
  <c r="N302" i="3"/>
  <c r="M302" i="3"/>
  <c r="L302" i="3"/>
  <c r="K302" i="3"/>
  <c r="J302" i="3"/>
  <c r="I302" i="3"/>
  <c r="H302" i="3"/>
  <c r="G302" i="3"/>
  <c r="F302" i="3"/>
  <c r="U301" i="3"/>
  <c r="T301" i="3"/>
  <c r="S301" i="3"/>
  <c r="R301" i="3"/>
  <c r="Q301" i="3"/>
  <c r="P301" i="3"/>
  <c r="O301" i="3"/>
  <c r="N301" i="3"/>
  <c r="M301" i="3"/>
  <c r="L301" i="3"/>
  <c r="K301" i="3"/>
  <c r="J301" i="3"/>
  <c r="I301" i="3"/>
  <c r="H301" i="3"/>
  <c r="G301" i="3"/>
  <c r="F301" i="3"/>
  <c r="U300" i="3"/>
  <c r="T300" i="3"/>
  <c r="S300" i="3"/>
  <c r="R300" i="3"/>
  <c r="Q300" i="3"/>
  <c r="P300" i="3"/>
  <c r="O300" i="3"/>
  <c r="N300" i="3"/>
  <c r="M300" i="3"/>
  <c r="L300" i="3"/>
  <c r="K300" i="3"/>
  <c r="J300" i="3"/>
  <c r="I300" i="3"/>
  <c r="H300" i="3"/>
  <c r="G300" i="3"/>
  <c r="F300" i="3"/>
  <c r="U299" i="3"/>
  <c r="T299" i="3"/>
  <c r="S299" i="3"/>
  <c r="R299" i="3"/>
  <c r="Q299" i="3"/>
  <c r="P299" i="3"/>
  <c r="O299" i="3"/>
  <c r="N299" i="3"/>
  <c r="M299" i="3"/>
  <c r="L299" i="3"/>
  <c r="K299" i="3"/>
  <c r="J299" i="3"/>
  <c r="I299" i="3"/>
  <c r="H299" i="3"/>
  <c r="G299" i="3"/>
  <c r="F299" i="3"/>
  <c r="U298" i="3"/>
  <c r="T298" i="3"/>
  <c r="S298" i="3"/>
  <c r="R298" i="3"/>
  <c r="Q298" i="3"/>
  <c r="P298" i="3"/>
  <c r="O298" i="3"/>
  <c r="N298" i="3"/>
  <c r="M298" i="3"/>
  <c r="L298" i="3"/>
  <c r="K298" i="3"/>
  <c r="J298" i="3"/>
  <c r="I298" i="3"/>
  <c r="H298" i="3"/>
  <c r="G298" i="3"/>
  <c r="F298" i="3"/>
  <c r="U297" i="3"/>
  <c r="T297" i="3"/>
  <c r="S297" i="3"/>
  <c r="R297" i="3"/>
  <c r="Q297" i="3"/>
  <c r="P297" i="3"/>
  <c r="O297" i="3"/>
  <c r="N297" i="3"/>
  <c r="M297" i="3"/>
  <c r="L297" i="3"/>
  <c r="K297" i="3"/>
  <c r="J297" i="3"/>
  <c r="I297" i="3"/>
  <c r="H297" i="3"/>
  <c r="G297" i="3"/>
  <c r="F297" i="3"/>
  <c r="U296" i="3"/>
  <c r="T296" i="3"/>
  <c r="S296" i="3"/>
  <c r="R296" i="3"/>
  <c r="Q296" i="3"/>
  <c r="P296" i="3"/>
  <c r="O296" i="3"/>
  <c r="N296" i="3"/>
  <c r="M296" i="3"/>
  <c r="L296" i="3"/>
  <c r="K296" i="3"/>
  <c r="J296" i="3"/>
  <c r="I296" i="3"/>
  <c r="H296" i="3"/>
  <c r="G296" i="3"/>
  <c r="F296" i="3"/>
  <c r="U295" i="3"/>
  <c r="T295" i="3"/>
  <c r="S295" i="3"/>
  <c r="R295" i="3"/>
  <c r="Q295" i="3"/>
  <c r="P295" i="3"/>
  <c r="O295" i="3"/>
  <c r="N295" i="3"/>
  <c r="M295" i="3"/>
  <c r="L295" i="3"/>
  <c r="K295" i="3"/>
  <c r="J295" i="3"/>
  <c r="I295" i="3"/>
  <c r="H295" i="3"/>
  <c r="G295" i="3"/>
  <c r="F295" i="3"/>
  <c r="U294" i="3"/>
  <c r="T294" i="3"/>
  <c r="S294" i="3"/>
  <c r="R294" i="3"/>
  <c r="Q294" i="3"/>
  <c r="P294" i="3"/>
  <c r="O294" i="3"/>
  <c r="N294" i="3"/>
  <c r="M294" i="3"/>
  <c r="L294" i="3"/>
  <c r="K294" i="3"/>
  <c r="J294" i="3"/>
  <c r="I294" i="3"/>
  <c r="H294" i="3"/>
  <c r="G294" i="3"/>
  <c r="F294" i="3"/>
  <c r="U293" i="3"/>
  <c r="T293" i="3"/>
  <c r="S293" i="3"/>
  <c r="R293" i="3"/>
  <c r="Q293" i="3"/>
  <c r="P293" i="3"/>
  <c r="O293" i="3"/>
  <c r="N293" i="3"/>
  <c r="M293" i="3"/>
  <c r="L293" i="3"/>
  <c r="K293" i="3"/>
  <c r="J293" i="3"/>
  <c r="I293" i="3"/>
  <c r="H293" i="3"/>
  <c r="G293" i="3"/>
  <c r="F293" i="3"/>
  <c r="U292" i="3"/>
  <c r="T292" i="3"/>
  <c r="S292" i="3"/>
  <c r="R292" i="3"/>
  <c r="Q292" i="3"/>
  <c r="P292" i="3"/>
  <c r="O292" i="3"/>
  <c r="N292" i="3"/>
  <c r="M292" i="3"/>
  <c r="L292" i="3"/>
  <c r="K292" i="3"/>
  <c r="J292" i="3"/>
  <c r="I292" i="3"/>
  <c r="H292" i="3"/>
  <c r="G292" i="3"/>
  <c r="F292" i="3"/>
  <c r="U291" i="3"/>
  <c r="T291" i="3"/>
  <c r="S291" i="3"/>
  <c r="R291" i="3"/>
  <c r="Q291" i="3"/>
  <c r="P291" i="3"/>
  <c r="O291" i="3"/>
  <c r="N291" i="3"/>
  <c r="M291" i="3"/>
  <c r="L291" i="3"/>
  <c r="K291" i="3"/>
  <c r="J291" i="3"/>
  <c r="I291" i="3"/>
  <c r="H291" i="3"/>
  <c r="G291" i="3"/>
  <c r="F291" i="3"/>
  <c r="U290" i="3"/>
  <c r="T290" i="3"/>
  <c r="S290" i="3"/>
  <c r="R290" i="3"/>
  <c r="Q290" i="3"/>
  <c r="P290" i="3"/>
  <c r="O290" i="3"/>
  <c r="N290" i="3"/>
  <c r="M290" i="3"/>
  <c r="L290" i="3"/>
  <c r="K290" i="3"/>
  <c r="J290" i="3"/>
  <c r="I290" i="3"/>
  <c r="H290" i="3"/>
  <c r="G290" i="3"/>
  <c r="F290" i="3"/>
  <c r="U289" i="3"/>
  <c r="T289" i="3"/>
  <c r="S289" i="3"/>
  <c r="R289" i="3"/>
  <c r="Q289" i="3"/>
  <c r="P289" i="3"/>
  <c r="O289" i="3"/>
  <c r="N289" i="3"/>
  <c r="M289" i="3"/>
  <c r="L289" i="3"/>
  <c r="K289" i="3"/>
  <c r="J289" i="3"/>
  <c r="I289" i="3"/>
  <c r="H289" i="3"/>
  <c r="G289" i="3"/>
  <c r="F289" i="3"/>
  <c r="U288" i="3"/>
  <c r="T288" i="3"/>
  <c r="S288" i="3"/>
  <c r="R288" i="3"/>
  <c r="Q288" i="3"/>
  <c r="P288" i="3"/>
  <c r="O288" i="3"/>
  <c r="N288" i="3"/>
  <c r="M288" i="3"/>
  <c r="L288" i="3"/>
  <c r="K288" i="3"/>
  <c r="J288" i="3"/>
  <c r="I288" i="3"/>
  <c r="H288" i="3"/>
  <c r="G288" i="3"/>
  <c r="F288" i="3"/>
  <c r="U287" i="3"/>
  <c r="T287" i="3"/>
  <c r="S287" i="3"/>
  <c r="R287" i="3"/>
  <c r="Q287" i="3"/>
  <c r="P287" i="3"/>
  <c r="O287" i="3"/>
  <c r="N287" i="3"/>
  <c r="M287" i="3"/>
  <c r="L287" i="3"/>
  <c r="K287" i="3"/>
  <c r="J287" i="3"/>
  <c r="I287" i="3"/>
  <c r="H287" i="3"/>
  <c r="G287" i="3"/>
  <c r="F287" i="3"/>
  <c r="U286" i="3"/>
  <c r="T286" i="3"/>
  <c r="S286" i="3"/>
  <c r="R286" i="3"/>
  <c r="Q286" i="3"/>
  <c r="P286" i="3"/>
  <c r="O286" i="3"/>
  <c r="N286" i="3"/>
  <c r="M286" i="3"/>
  <c r="L286" i="3"/>
  <c r="K286" i="3"/>
  <c r="J286" i="3"/>
  <c r="I286" i="3"/>
  <c r="H286" i="3"/>
  <c r="G286" i="3"/>
  <c r="F286" i="3"/>
  <c r="U285" i="3"/>
  <c r="T285" i="3"/>
  <c r="S285" i="3"/>
  <c r="R285" i="3"/>
  <c r="Q285" i="3"/>
  <c r="P285" i="3"/>
  <c r="O285" i="3"/>
  <c r="N285" i="3"/>
  <c r="M285" i="3"/>
  <c r="L285" i="3"/>
  <c r="K285" i="3"/>
  <c r="J285" i="3"/>
  <c r="I285" i="3"/>
  <c r="H285" i="3"/>
  <c r="G285" i="3"/>
  <c r="F285" i="3"/>
  <c r="U284" i="3"/>
  <c r="T284" i="3"/>
  <c r="S284" i="3"/>
  <c r="R284" i="3"/>
  <c r="Q284" i="3"/>
  <c r="P284" i="3"/>
  <c r="O284" i="3"/>
  <c r="N284" i="3"/>
  <c r="M284" i="3"/>
  <c r="L284" i="3"/>
  <c r="K284" i="3"/>
  <c r="J284" i="3"/>
  <c r="I284" i="3"/>
  <c r="H284" i="3"/>
  <c r="G284" i="3"/>
  <c r="F284" i="3"/>
  <c r="U283" i="3"/>
  <c r="U308" i="3" s="1"/>
  <c r="T283" i="3"/>
  <c r="T308" i="3" s="1"/>
  <c r="S283" i="3"/>
  <c r="R283" i="3"/>
  <c r="R308" i="3" s="1"/>
  <c r="Q283" i="3"/>
  <c r="P283" i="3"/>
  <c r="O283" i="3"/>
  <c r="O308" i="3" s="1"/>
  <c r="N283" i="3"/>
  <c r="N308" i="3" s="1"/>
  <c r="M283" i="3"/>
  <c r="L283" i="3"/>
  <c r="K283" i="3"/>
  <c r="K308" i="3" s="1"/>
  <c r="J283" i="3"/>
  <c r="I283" i="3"/>
  <c r="I308" i="3" s="1"/>
  <c r="H283" i="3"/>
  <c r="H308" i="3" s="1"/>
  <c r="G283" i="3"/>
  <c r="F283" i="3"/>
  <c r="F308" i="3" s="1"/>
  <c r="U282" i="3"/>
  <c r="T282" i="3"/>
  <c r="S282" i="3"/>
  <c r="R282" i="3"/>
  <c r="Q282" i="3"/>
  <c r="P282" i="3"/>
  <c r="O282" i="3"/>
  <c r="N282" i="3"/>
  <c r="M282" i="3"/>
  <c r="L282" i="3"/>
  <c r="K282" i="3"/>
  <c r="J282" i="3"/>
  <c r="I282" i="3"/>
  <c r="H282" i="3"/>
  <c r="G282" i="3"/>
  <c r="F282" i="3"/>
  <c r="C281" i="3"/>
  <c r="B281" i="3"/>
  <c r="U280" i="3"/>
  <c r="T280" i="3"/>
  <c r="S280" i="3"/>
  <c r="R280" i="3"/>
  <c r="Q280" i="3"/>
  <c r="P280" i="3"/>
  <c r="O280" i="3"/>
  <c r="N280" i="3"/>
  <c r="M280" i="3"/>
  <c r="L280" i="3"/>
  <c r="K280" i="3"/>
  <c r="J280" i="3"/>
  <c r="I280" i="3"/>
  <c r="H280" i="3"/>
  <c r="G280" i="3"/>
  <c r="F280" i="3"/>
  <c r="U279" i="3"/>
  <c r="T279" i="3"/>
  <c r="S279" i="3"/>
  <c r="R279" i="3"/>
  <c r="Q279" i="3"/>
  <c r="P279" i="3"/>
  <c r="O279" i="3"/>
  <c r="N279" i="3"/>
  <c r="M279" i="3"/>
  <c r="L279" i="3"/>
  <c r="K279" i="3"/>
  <c r="J279" i="3"/>
  <c r="I279" i="3"/>
  <c r="H279" i="3"/>
  <c r="G279" i="3"/>
  <c r="F279" i="3"/>
  <c r="U278" i="3"/>
  <c r="T278" i="3"/>
  <c r="S278" i="3"/>
  <c r="R278" i="3"/>
  <c r="Q278" i="3"/>
  <c r="P278" i="3"/>
  <c r="O278" i="3"/>
  <c r="N278" i="3"/>
  <c r="M278" i="3"/>
  <c r="L278" i="3"/>
  <c r="K278" i="3"/>
  <c r="J278" i="3"/>
  <c r="I278" i="3"/>
  <c r="H278" i="3"/>
  <c r="G278" i="3"/>
  <c r="F278" i="3"/>
  <c r="U277" i="3"/>
  <c r="T277" i="3"/>
  <c r="S277" i="3"/>
  <c r="R277" i="3"/>
  <c r="Q277" i="3"/>
  <c r="P277" i="3"/>
  <c r="O277" i="3"/>
  <c r="N277" i="3"/>
  <c r="M277" i="3"/>
  <c r="L277" i="3"/>
  <c r="K277" i="3"/>
  <c r="J277" i="3"/>
  <c r="I277" i="3"/>
  <c r="H277" i="3"/>
  <c r="G277" i="3"/>
  <c r="F277" i="3"/>
  <c r="U276" i="3"/>
  <c r="T276" i="3"/>
  <c r="S276" i="3"/>
  <c r="R276" i="3"/>
  <c r="Q276" i="3"/>
  <c r="P276" i="3"/>
  <c r="O276" i="3"/>
  <c r="N276" i="3"/>
  <c r="M276" i="3"/>
  <c r="L276" i="3"/>
  <c r="K276" i="3"/>
  <c r="J276" i="3"/>
  <c r="I276" i="3"/>
  <c r="H276" i="3"/>
  <c r="G276" i="3"/>
  <c r="F276" i="3"/>
  <c r="U275" i="3"/>
  <c r="T275" i="3"/>
  <c r="S275" i="3"/>
  <c r="R275" i="3"/>
  <c r="Q275" i="3"/>
  <c r="P275" i="3"/>
  <c r="O275" i="3"/>
  <c r="N275" i="3"/>
  <c r="M275" i="3"/>
  <c r="L275" i="3"/>
  <c r="K275" i="3"/>
  <c r="J275" i="3"/>
  <c r="I275" i="3"/>
  <c r="H275" i="3"/>
  <c r="G275" i="3"/>
  <c r="F275" i="3"/>
  <c r="U274" i="3"/>
  <c r="T274" i="3"/>
  <c r="S274" i="3"/>
  <c r="R274" i="3"/>
  <c r="Q274" i="3"/>
  <c r="P274" i="3"/>
  <c r="O274" i="3"/>
  <c r="N274" i="3"/>
  <c r="M274" i="3"/>
  <c r="L274" i="3"/>
  <c r="K274" i="3"/>
  <c r="J274" i="3"/>
  <c r="I274" i="3"/>
  <c r="H274" i="3"/>
  <c r="G274" i="3"/>
  <c r="F274" i="3"/>
  <c r="U273" i="3"/>
  <c r="T273" i="3"/>
  <c r="S273" i="3"/>
  <c r="R273" i="3"/>
  <c r="Q273" i="3"/>
  <c r="P273" i="3"/>
  <c r="O273" i="3"/>
  <c r="N273" i="3"/>
  <c r="M273" i="3"/>
  <c r="L273" i="3"/>
  <c r="K273" i="3"/>
  <c r="J273" i="3"/>
  <c r="I273" i="3"/>
  <c r="H273" i="3"/>
  <c r="G273" i="3"/>
  <c r="F273" i="3"/>
  <c r="U272" i="3"/>
  <c r="T272" i="3"/>
  <c r="S272" i="3"/>
  <c r="R272" i="3"/>
  <c r="Q272" i="3"/>
  <c r="P272" i="3"/>
  <c r="O272" i="3"/>
  <c r="N272" i="3"/>
  <c r="M272" i="3"/>
  <c r="L272" i="3"/>
  <c r="K272" i="3"/>
  <c r="J272" i="3"/>
  <c r="I272" i="3"/>
  <c r="H272" i="3"/>
  <c r="G272" i="3"/>
  <c r="F272" i="3"/>
  <c r="U271" i="3"/>
  <c r="T271" i="3"/>
  <c r="S271" i="3"/>
  <c r="R271" i="3"/>
  <c r="Q271" i="3"/>
  <c r="P271" i="3"/>
  <c r="O271" i="3"/>
  <c r="N271" i="3"/>
  <c r="M271" i="3"/>
  <c r="L271" i="3"/>
  <c r="K271" i="3"/>
  <c r="J271" i="3"/>
  <c r="I271" i="3"/>
  <c r="H271" i="3"/>
  <c r="G271" i="3"/>
  <c r="F271" i="3"/>
  <c r="U270" i="3"/>
  <c r="T270" i="3"/>
  <c r="S270" i="3"/>
  <c r="R270" i="3"/>
  <c r="Q270" i="3"/>
  <c r="P270" i="3"/>
  <c r="O270" i="3"/>
  <c r="N270" i="3"/>
  <c r="M270" i="3"/>
  <c r="L270" i="3"/>
  <c r="K270" i="3"/>
  <c r="J270" i="3"/>
  <c r="I270" i="3"/>
  <c r="H270" i="3"/>
  <c r="G270" i="3"/>
  <c r="F270" i="3"/>
  <c r="U269" i="3"/>
  <c r="T269" i="3"/>
  <c r="S269" i="3"/>
  <c r="R269" i="3"/>
  <c r="Q269" i="3"/>
  <c r="P269" i="3"/>
  <c r="O269" i="3"/>
  <c r="N269" i="3"/>
  <c r="M269" i="3"/>
  <c r="L269" i="3"/>
  <c r="K269" i="3"/>
  <c r="J269" i="3"/>
  <c r="I269" i="3"/>
  <c r="H269" i="3"/>
  <c r="G269" i="3"/>
  <c r="F269" i="3"/>
  <c r="U268" i="3"/>
  <c r="T268" i="3"/>
  <c r="S268" i="3"/>
  <c r="R268" i="3"/>
  <c r="Q268" i="3"/>
  <c r="P268" i="3"/>
  <c r="O268" i="3"/>
  <c r="N268" i="3"/>
  <c r="M268" i="3"/>
  <c r="L268" i="3"/>
  <c r="K268" i="3"/>
  <c r="J268" i="3"/>
  <c r="I268" i="3"/>
  <c r="H268" i="3"/>
  <c r="G268" i="3"/>
  <c r="F268" i="3"/>
  <c r="U267" i="3"/>
  <c r="T267" i="3"/>
  <c r="S267" i="3"/>
  <c r="R267" i="3"/>
  <c r="Q267" i="3"/>
  <c r="P267" i="3"/>
  <c r="O267" i="3"/>
  <c r="N267" i="3"/>
  <c r="M267" i="3"/>
  <c r="L267" i="3"/>
  <c r="K267" i="3"/>
  <c r="J267" i="3"/>
  <c r="I267" i="3"/>
  <c r="H267" i="3"/>
  <c r="G267" i="3"/>
  <c r="F267" i="3"/>
  <c r="U266" i="3"/>
  <c r="T266" i="3"/>
  <c r="S266" i="3"/>
  <c r="R266" i="3"/>
  <c r="Q266" i="3"/>
  <c r="P266" i="3"/>
  <c r="O266" i="3"/>
  <c r="N266" i="3"/>
  <c r="M266" i="3"/>
  <c r="L266" i="3"/>
  <c r="K266" i="3"/>
  <c r="J266" i="3"/>
  <c r="I266" i="3"/>
  <c r="H266" i="3"/>
  <c r="G266" i="3"/>
  <c r="F266" i="3"/>
  <c r="U265" i="3"/>
  <c r="T265" i="3"/>
  <c r="S265" i="3"/>
  <c r="R265" i="3"/>
  <c r="Q265" i="3"/>
  <c r="P265" i="3"/>
  <c r="O265" i="3"/>
  <c r="N265" i="3"/>
  <c r="M265" i="3"/>
  <c r="L265" i="3"/>
  <c r="K265" i="3"/>
  <c r="J265" i="3"/>
  <c r="I265" i="3"/>
  <c r="H265" i="3"/>
  <c r="G265" i="3"/>
  <c r="F265" i="3"/>
  <c r="U264" i="3"/>
  <c r="T264" i="3"/>
  <c r="S264" i="3"/>
  <c r="R264" i="3"/>
  <c r="Q264" i="3"/>
  <c r="P264" i="3"/>
  <c r="O264" i="3"/>
  <c r="N264" i="3"/>
  <c r="M264" i="3"/>
  <c r="L264" i="3"/>
  <c r="K264" i="3"/>
  <c r="J264" i="3"/>
  <c r="I264" i="3"/>
  <c r="H264" i="3"/>
  <c r="G264" i="3"/>
  <c r="F264" i="3"/>
  <c r="U263" i="3"/>
  <c r="T263" i="3"/>
  <c r="S263" i="3"/>
  <c r="R263" i="3"/>
  <c r="Q263" i="3"/>
  <c r="P263" i="3"/>
  <c r="O263" i="3"/>
  <c r="N263" i="3"/>
  <c r="M263" i="3"/>
  <c r="L263" i="3"/>
  <c r="K263" i="3"/>
  <c r="J263" i="3"/>
  <c r="I263" i="3"/>
  <c r="H263" i="3"/>
  <c r="G263" i="3"/>
  <c r="F263" i="3"/>
  <c r="U262" i="3"/>
  <c r="T262" i="3"/>
  <c r="S262" i="3"/>
  <c r="R262" i="3"/>
  <c r="Q262" i="3"/>
  <c r="P262" i="3"/>
  <c r="O262" i="3"/>
  <c r="N262" i="3"/>
  <c r="M262" i="3"/>
  <c r="L262" i="3"/>
  <c r="K262" i="3"/>
  <c r="J262" i="3"/>
  <c r="I262" i="3"/>
  <c r="H262" i="3"/>
  <c r="G262" i="3"/>
  <c r="F262" i="3"/>
  <c r="U261" i="3"/>
  <c r="T261" i="3"/>
  <c r="S261" i="3"/>
  <c r="R261" i="3"/>
  <c r="Q261" i="3"/>
  <c r="P261" i="3"/>
  <c r="O261" i="3"/>
  <c r="N261" i="3"/>
  <c r="M261" i="3"/>
  <c r="L261" i="3"/>
  <c r="K261" i="3"/>
  <c r="J261" i="3"/>
  <c r="I261" i="3"/>
  <c r="H261" i="3"/>
  <c r="G261" i="3"/>
  <c r="F261" i="3"/>
  <c r="U260" i="3"/>
  <c r="T260" i="3"/>
  <c r="S260" i="3"/>
  <c r="R260" i="3"/>
  <c r="Q260" i="3"/>
  <c r="P260" i="3"/>
  <c r="O260" i="3"/>
  <c r="N260" i="3"/>
  <c r="M260" i="3"/>
  <c r="L260" i="3"/>
  <c r="K260" i="3"/>
  <c r="J260" i="3"/>
  <c r="I260" i="3"/>
  <c r="H260" i="3"/>
  <c r="G260" i="3"/>
  <c r="F260" i="3"/>
  <c r="U259" i="3"/>
  <c r="T259" i="3"/>
  <c r="S259" i="3"/>
  <c r="R259" i="3"/>
  <c r="Q259" i="3"/>
  <c r="P259" i="3"/>
  <c r="O259" i="3"/>
  <c r="N259" i="3"/>
  <c r="M259" i="3"/>
  <c r="L259" i="3"/>
  <c r="K259" i="3"/>
  <c r="J259" i="3"/>
  <c r="I259" i="3"/>
  <c r="H259" i="3"/>
  <c r="G259" i="3"/>
  <c r="F259" i="3"/>
  <c r="U258" i="3"/>
  <c r="T258" i="3"/>
  <c r="S258" i="3"/>
  <c r="R258" i="3"/>
  <c r="Q258" i="3"/>
  <c r="P258" i="3"/>
  <c r="O258" i="3"/>
  <c r="N258" i="3"/>
  <c r="M258" i="3"/>
  <c r="L258" i="3"/>
  <c r="K258" i="3"/>
  <c r="J258" i="3"/>
  <c r="I258" i="3"/>
  <c r="H258" i="3"/>
  <c r="G258" i="3"/>
  <c r="F258" i="3"/>
  <c r="U257" i="3"/>
  <c r="T257" i="3"/>
  <c r="S257" i="3"/>
  <c r="R257" i="3"/>
  <c r="Q257" i="3"/>
  <c r="P257" i="3"/>
  <c r="O257" i="3"/>
  <c r="N257" i="3"/>
  <c r="M257" i="3"/>
  <c r="L257" i="3"/>
  <c r="K257" i="3"/>
  <c r="J257" i="3"/>
  <c r="I257" i="3"/>
  <c r="H257" i="3"/>
  <c r="G257" i="3"/>
  <c r="F257" i="3"/>
  <c r="U256" i="3"/>
  <c r="T256" i="3"/>
  <c r="S256" i="3"/>
  <c r="R256" i="3"/>
  <c r="Q256" i="3"/>
  <c r="P256" i="3"/>
  <c r="O256" i="3"/>
  <c r="N256" i="3"/>
  <c r="M256" i="3"/>
  <c r="L256" i="3"/>
  <c r="K256" i="3"/>
  <c r="J256" i="3"/>
  <c r="I256" i="3"/>
  <c r="H256" i="3"/>
  <c r="G256" i="3"/>
  <c r="F256" i="3"/>
  <c r="U255" i="3"/>
  <c r="T255" i="3"/>
  <c r="S255" i="3"/>
  <c r="R255" i="3"/>
  <c r="Q255" i="3"/>
  <c r="P255" i="3"/>
  <c r="O255" i="3"/>
  <c r="N255" i="3"/>
  <c r="M255" i="3"/>
  <c r="L255" i="3"/>
  <c r="K255" i="3"/>
  <c r="J255" i="3"/>
  <c r="I255" i="3"/>
  <c r="H255" i="3"/>
  <c r="G255" i="3"/>
  <c r="F255" i="3"/>
  <c r="U254" i="3"/>
  <c r="T254" i="3"/>
  <c r="S254" i="3"/>
  <c r="R254" i="3"/>
  <c r="Q254" i="3"/>
  <c r="P254" i="3"/>
  <c r="O254" i="3"/>
  <c r="N254" i="3"/>
  <c r="M254" i="3"/>
  <c r="L254" i="3"/>
  <c r="K254" i="3"/>
  <c r="J254" i="3"/>
  <c r="I254" i="3"/>
  <c r="H254" i="3"/>
  <c r="G254" i="3"/>
  <c r="F254" i="3"/>
  <c r="U253" i="3"/>
  <c r="T253" i="3"/>
  <c r="S253" i="3"/>
  <c r="R253" i="3"/>
  <c r="Q253" i="3"/>
  <c r="P253" i="3"/>
  <c r="O253" i="3"/>
  <c r="N253" i="3"/>
  <c r="M253" i="3"/>
  <c r="L253" i="3"/>
  <c r="K253" i="3"/>
  <c r="J253" i="3"/>
  <c r="I253" i="3"/>
  <c r="H253" i="3"/>
  <c r="G253" i="3"/>
  <c r="F253" i="3"/>
  <c r="U252" i="3"/>
  <c r="T252" i="3"/>
  <c r="S252" i="3"/>
  <c r="R252" i="3"/>
  <c r="Q252" i="3"/>
  <c r="P252" i="3"/>
  <c r="O252" i="3"/>
  <c r="N252" i="3"/>
  <c r="M252" i="3"/>
  <c r="L252" i="3"/>
  <c r="K252" i="3"/>
  <c r="J252" i="3"/>
  <c r="I252" i="3"/>
  <c r="H252" i="3"/>
  <c r="G252" i="3"/>
  <c r="F252" i="3"/>
  <c r="U251" i="3"/>
  <c r="U281" i="3" s="1"/>
  <c r="T251" i="3"/>
  <c r="S251" i="3"/>
  <c r="R251" i="3"/>
  <c r="Q251" i="3"/>
  <c r="P251" i="3"/>
  <c r="P281" i="3" s="1"/>
  <c r="O251" i="3"/>
  <c r="O281" i="3" s="1"/>
  <c r="N251" i="3"/>
  <c r="M251" i="3"/>
  <c r="M281" i="3" s="1"/>
  <c r="L251" i="3"/>
  <c r="K251" i="3"/>
  <c r="J251" i="3"/>
  <c r="I251" i="3"/>
  <c r="I281" i="3" s="1"/>
  <c r="H251" i="3"/>
  <c r="G251" i="3"/>
  <c r="F251" i="3"/>
  <c r="R249" i="3"/>
  <c r="C249" i="3"/>
  <c r="B249" i="3"/>
  <c r="U248" i="3"/>
  <c r="T248" i="3"/>
  <c r="S248" i="3"/>
  <c r="R248" i="3"/>
  <c r="Q248" i="3"/>
  <c r="P248" i="3"/>
  <c r="O248" i="3"/>
  <c r="N248" i="3"/>
  <c r="M248" i="3"/>
  <c r="L248" i="3"/>
  <c r="K248" i="3"/>
  <c r="J248" i="3"/>
  <c r="I248" i="3"/>
  <c r="H248" i="3"/>
  <c r="G248" i="3"/>
  <c r="F248" i="3"/>
  <c r="U247" i="3"/>
  <c r="T247" i="3"/>
  <c r="S247" i="3"/>
  <c r="R247" i="3"/>
  <c r="Q247" i="3"/>
  <c r="P247" i="3"/>
  <c r="O247" i="3"/>
  <c r="N247" i="3"/>
  <c r="M247" i="3"/>
  <c r="L247" i="3"/>
  <c r="K247" i="3"/>
  <c r="J247" i="3"/>
  <c r="I247" i="3"/>
  <c r="H247" i="3"/>
  <c r="G247" i="3"/>
  <c r="F247" i="3"/>
  <c r="U246" i="3"/>
  <c r="T246" i="3"/>
  <c r="S246" i="3"/>
  <c r="R246" i="3"/>
  <c r="Q246" i="3"/>
  <c r="P246" i="3"/>
  <c r="O246" i="3"/>
  <c r="N246" i="3"/>
  <c r="M246" i="3"/>
  <c r="L246" i="3"/>
  <c r="K246" i="3"/>
  <c r="J246" i="3"/>
  <c r="I246" i="3"/>
  <c r="H246" i="3"/>
  <c r="G246" i="3"/>
  <c r="F246" i="3"/>
  <c r="U245" i="3"/>
  <c r="T245" i="3"/>
  <c r="S245" i="3"/>
  <c r="R245" i="3"/>
  <c r="Q245" i="3"/>
  <c r="P245" i="3"/>
  <c r="O245" i="3"/>
  <c r="N245" i="3"/>
  <c r="M245" i="3"/>
  <c r="L245" i="3"/>
  <c r="K245" i="3"/>
  <c r="J245" i="3"/>
  <c r="I245" i="3"/>
  <c r="H245" i="3"/>
  <c r="G245" i="3"/>
  <c r="F245" i="3"/>
  <c r="U244" i="3"/>
  <c r="T244" i="3"/>
  <c r="S244" i="3"/>
  <c r="R244" i="3"/>
  <c r="Q244" i="3"/>
  <c r="P244" i="3"/>
  <c r="O244" i="3"/>
  <c r="N244" i="3"/>
  <c r="M244" i="3"/>
  <c r="L244" i="3"/>
  <c r="K244" i="3"/>
  <c r="J244" i="3"/>
  <c r="I244" i="3"/>
  <c r="H244" i="3"/>
  <c r="G244" i="3"/>
  <c r="F244" i="3"/>
  <c r="U243" i="3"/>
  <c r="T243" i="3"/>
  <c r="S243" i="3"/>
  <c r="R243" i="3"/>
  <c r="Q243" i="3"/>
  <c r="P243" i="3"/>
  <c r="O243" i="3"/>
  <c r="N243" i="3"/>
  <c r="M243" i="3"/>
  <c r="L243" i="3"/>
  <c r="K243" i="3"/>
  <c r="J243" i="3"/>
  <c r="I243" i="3"/>
  <c r="H243" i="3"/>
  <c r="G243" i="3"/>
  <c r="F243" i="3"/>
  <c r="U242" i="3"/>
  <c r="T242" i="3"/>
  <c r="S242" i="3"/>
  <c r="R242" i="3"/>
  <c r="Q242" i="3"/>
  <c r="P242" i="3"/>
  <c r="O242" i="3"/>
  <c r="N242" i="3"/>
  <c r="M242" i="3"/>
  <c r="L242" i="3"/>
  <c r="K242" i="3"/>
  <c r="J242" i="3"/>
  <c r="I242" i="3"/>
  <c r="H242" i="3"/>
  <c r="G242" i="3"/>
  <c r="F242" i="3"/>
  <c r="U241" i="3"/>
  <c r="T241" i="3"/>
  <c r="S241" i="3"/>
  <c r="R241" i="3"/>
  <c r="Q241" i="3"/>
  <c r="P241" i="3"/>
  <c r="O241" i="3"/>
  <c r="N241" i="3"/>
  <c r="M241" i="3"/>
  <c r="L241" i="3"/>
  <c r="K241" i="3"/>
  <c r="J241" i="3"/>
  <c r="I241" i="3"/>
  <c r="H241" i="3"/>
  <c r="G241" i="3"/>
  <c r="F241" i="3"/>
  <c r="U240" i="3"/>
  <c r="T240" i="3"/>
  <c r="S240" i="3"/>
  <c r="R240" i="3"/>
  <c r="Q240" i="3"/>
  <c r="P240" i="3"/>
  <c r="O240" i="3"/>
  <c r="N240" i="3"/>
  <c r="M240" i="3"/>
  <c r="L240" i="3"/>
  <c r="K240" i="3"/>
  <c r="J240" i="3"/>
  <c r="I240" i="3"/>
  <c r="H240" i="3"/>
  <c r="G240" i="3"/>
  <c r="F240" i="3"/>
  <c r="U239" i="3"/>
  <c r="T239" i="3"/>
  <c r="S239" i="3"/>
  <c r="R239" i="3"/>
  <c r="Q239" i="3"/>
  <c r="P239" i="3"/>
  <c r="O239" i="3"/>
  <c r="N239" i="3"/>
  <c r="M239" i="3"/>
  <c r="L239" i="3"/>
  <c r="K239" i="3"/>
  <c r="J239" i="3"/>
  <c r="I239" i="3"/>
  <c r="H239" i="3"/>
  <c r="G239" i="3"/>
  <c r="F239" i="3"/>
  <c r="U238" i="3"/>
  <c r="T238" i="3"/>
  <c r="S238" i="3"/>
  <c r="R238" i="3"/>
  <c r="Q238" i="3"/>
  <c r="P238" i="3"/>
  <c r="P249" i="3" s="1"/>
  <c r="O238" i="3"/>
  <c r="O249" i="3" s="1"/>
  <c r="N238" i="3"/>
  <c r="N249" i="3" s="1"/>
  <c r="M238" i="3"/>
  <c r="M249" i="3" s="1"/>
  <c r="L238" i="3"/>
  <c r="K238" i="3"/>
  <c r="J238" i="3"/>
  <c r="I238" i="3"/>
  <c r="H238" i="3"/>
  <c r="G238" i="3"/>
  <c r="F238" i="3"/>
  <c r="M236" i="3"/>
  <c r="G236" i="3"/>
  <c r="C236" i="3"/>
  <c r="B236" i="3"/>
  <c r="U235" i="3"/>
  <c r="T235" i="3"/>
  <c r="S235" i="3"/>
  <c r="R235" i="3"/>
  <c r="Q235" i="3"/>
  <c r="P235" i="3"/>
  <c r="O235" i="3"/>
  <c r="N235" i="3"/>
  <c r="M235" i="3"/>
  <c r="L235" i="3"/>
  <c r="K235" i="3"/>
  <c r="J235" i="3"/>
  <c r="I235" i="3"/>
  <c r="H235" i="3"/>
  <c r="G235" i="3"/>
  <c r="F235" i="3"/>
  <c r="U234" i="3"/>
  <c r="T234" i="3"/>
  <c r="S234" i="3"/>
  <c r="R234" i="3"/>
  <c r="Q234" i="3"/>
  <c r="P234" i="3"/>
  <c r="O234" i="3"/>
  <c r="N234" i="3"/>
  <c r="M234" i="3"/>
  <c r="L234" i="3"/>
  <c r="K234" i="3"/>
  <c r="J234" i="3"/>
  <c r="I234" i="3"/>
  <c r="H234" i="3"/>
  <c r="G234" i="3"/>
  <c r="F234" i="3"/>
  <c r="U233" i="3"/>
  <c r="T233" i="3"/>
  <c r="S233" i="3"/>
  <c r="R233" i="3"/>
  <c r="Q233" i="3"/>
  <c r="P233" i="3"/>
  <c r="O233" i="3"/>
  <c r="N233" i="3"/>
  <c r="M233" i="3"/>
  <c r="L233" i="3"/>
  <c r="K233" i="3"/>
  <c r="J233" i="3"/>
  <c r="I233" i="3"/>
  <c r="H233" i="3"/>
  <c r="G233" i="3"/>
  <c r="F233" i="3"/>
  <c r="U232" i="3"/>
  <c r="T232" i="3"/>
  <c r="S232" i="3"/>
  <c r="R232" i="3"/>
  <c r="Q232" i="3"/>
  <c r="P232" i="3"/>
  <c r="O232" i="3"/>
  <c r="N232" i="3"/>
  <c r="M232" i="3"/>
  <c r="L232" i="3"/>
  <c r="K232" i="3"/>
  <c r="J232" i="3"/>
  <c r="I232" i="3"/>
  <c r="H232" i="3"/>
  <c r="G232" i="3"/>
  <c r="F232" i="3"/>
  <c r="U231" i="3"/>
  <c r="T231" i="3"/>
  <c r="S231" i="3"/>
  <c r="R231" i="3"/>
  <c r="Q231" i="3"/>
  <c r="P231" i="3"/>
  <c r="O231" i="3"/>
  <c r="N231" i="3"/>
  <c r="M231" i="3"/>
  <c r="L231" i="3"/>
  <c r="K231" i="3"/>
  <c r="J231" i="3"/>
  <c r="I231" i="3"/>
  <c r="H231" i="3"/>
  <c r="G231" i="3"/>
  <c r="F231" i="3"/>
  <c r="U230" i="3"/>
  <c r="T230" i="3"/>
  <c r="S230" i="3"/>
  <c r="R230" i="3"/>
  <c r="Q230" i="3"/>
  <c r="P230" i="3"/>
  <c r="O230" i="3"/>
  <c r="N230" i="3"/>
  <c r="M230" i="3"/>
  <c r="L230" i="3"/>
  <c r="K230" i="3"/>
  <c r="J230" i="3"/>
  <c r="I230" i="3"/>
  <c r="H230" i="3"/>
  <c r="G230" i="3"/>
  <c r="F230" i="3"/>
  <c r="U229" i="3"/>
  <c r="T229" i="3"/>
  <c r="S229" i="3"/>
  <c r="R229" i="3"/>
  <c r="Q229" i="3"/>
  <c r="P229" i="3"/>
  <c r="O229" i="3"/>
  <c r="N229" i="3"/>
  <c r="M229" i="3"/>
  <c r="L229" i="3"/>
  <c r="K229" i="3"/>
  <c r="J229" i="3"/>
  <c r="I229" i="3"/>
  <c r="H229" i="3"/>
  <c r="G229" i="3"/>
  <c r="F229" i="3"/>
  <c r="U228" i="3"/>
  <c r="T228" i="3"/>
  <c r="S228" i="3"/>
  <c r="R228" i="3"/>
  <c r="Q228" i="3"/>
  <c r="P228" i="3"/>
  <c r="O228" i="3"/>
  <c r="N228" i="3"/>
  <c r="M228" i="3"/>
  <c r="L228" i="3"/>
  <c r="K228" i="3"/>
  <c r="J228" i="3"/>
  <c r="I228" i="3"/>
  <c r="H228" i="3"/>
  <c r="G228" i="3"/>
  <c r="F228" i="3"/>
  <c r="U227" i="3"/>
  <c r="T227" i="3"/>
  <c r="S227" i="3"/>
  <c r="R227" i="3"/>
  <c r="Q227" i="3"/>
  <c r="P227" i="3"/>
  <c r="O227" i="3"/>
  <c r="N227" i="3"/>
  <c r="M227" i="3"/>
  <c r="L227" i="3"/>
  <c r="K227" i="3"/>
  <c r="J227" i="3"/>
  <c r="I227" i="3"/>
  <c r="H227" i="3"/>
  <c r="G227" i="3"/>
  <c r="F227" i="3"/>
  <c r="U226" i="3"/>
  <c r="T226" i="3"/>
  <c r="S226" i="3"/>
  <c r="R226" i="3"/>
  <c r="Q226" i="3"/>
  <c r="P226" i="3"/>
  <c r="O226" i="3"/>
  <c r="N226" i="3"/>
  <c r="M226" i="3"/>
  <c r="L226" i="3"/>
  <c r="K226" i="3"/>
  <c r="J226" i="3"/>
  <c r="I226" i="3"/>
  <c r="H226" i="3"/>
  <c r="G226" i="3"/>
  <c r="F226" i="3"/>
  <c r="U225" i="3"/>
  <c r="T225" i="3"/>
  <c r="S225" i="3"/>
  <c r="R225" i="3"/>
  <c r="Q225" i="3"/>
  <c r="P225" i="3"/>
  <c r="O225" i="3"/>
  <c r="N225" i="3"/>
  <c r="M225" i="3"/>
  <c r="L225" i="3"/>
  <c r="K225" i="3"/>
  <c r="J225" i="3"/>
  <c r="I225" i="3"/>
  <c r="H225" i="3"/>
  <c r="G225" i="3"/>
  <c r="F225" i="3"/>
  <c r="U224" i="3"/>
  <c r="T224" i="3"/>
  <c r="S224" i="3"/>
  <c r="R224" i="3"/>
  <c r="Q224" i="3"/>
  <c r="P224" i="3"/>
  <c r="O224" i="3"/>
  <c r="N224" i="3"/>
  <c r="M224" i="3"/>
  <c r="L224" i="3"/>
  <c r="K224" i="3"/>
  <c r="J224" i="3"/>
  <c r="I224" i="3"/>
  <c r="H224" i="3"/>
  <c r="G224" i="3"/>
  <c r="F224" i="3"/>
  <c r="U223" i="3"/>
  <c r="T223" i="3"/>
  <c r="S223" i="3"/>
  <c r="R223" i="3"/>
  <c r="Q223" i="3"/>
  <c r="P223" i="3"/>
  <c r="O223" i="3"/>
  <c r="N223" i="3"/>
  <c r="M223" i="3"/>
  <c r="L223" i="3"/>
  <c r="K223" i="3"/>
  <c r="J223" i="3"/>
  <c r="I223" i="3"/>
  <c r="H223" i="3"/>
  <c r="G223" i="3"/>
  <c r="F223" i="3"/>
  <c r="U222" i="3"/>
  <c r="T222" i="3"/>
  <c r="S222" i="3"/>
  <c r="R222" i="3"/>
  <c r="Q222" i="3"/>
  <c r="P222" i="3"/>
  <c r="O222" i="3"/>
  <c r="N222" i="3"/>
  <c r="M222" i="3"/>
  <c r="L222" i="3"/>
  <c r="K222" i="3"/>
  <c r="J222" i="3"/>
  <c r="I222" i="3"/>
  <c r="H222" i="3"/>
  <c r="G222" i="3"/>
  <c r="F222" i="3"/>
  <c r="U221" i="3"/>
  <c r="T221" i="3"/>
  <c r="S221" i="3"/>
  <c r="R221" i="3"/>
  <c r="Q221" i="3"/>
  <c r="P221" i="3"/>
  <c r="O221" i="3"/>
  <c r="N221" i="3"/>
  <c r="M221" i="3"/>
  <c r="L221" i="3"/>
  <c r="K221" i="3"/>
  <c r="J221" i="3"/>
  <c r="I221" i="3"/>
  <c r="H221" i="3"/>
  <c r="G221" i="3"/>
  <c r="F221" i="3"/>
  <c r="U220" i="3"/>
  <c r="T220" i="3"/>
  <c r="S220" i="3"/>
  <c r="R220" i="3"/>
  <c r="Q220" i="3"/>
  <c r="P220" i="3"/>
  <c r="O220" i="3"/>
  <c r="N220" i="3"/>
  <c r="M220" i="3"/>
  <c r="L220" i="3"/>
  <c r="K220" i="3"/>
  <c r="J220" i="3"/>
  <c r="I220" i="3"/>
  <c r="H220" i="3"/>
  <c r="G220" i="3"/>
  <c r="F220" i="3"/>
  <c r="U219" i="3"/>
  <c r="T219" i="3"/>
  <c r="S219" i="3"/>
  <c r="R219" i="3"/>
  <c r="Q219" i="3"/>
  <c r="P219" i="3"/>
  <c r="O219" i="3"/>
  <c r="N219" i="3"/>
  <c r="M219" i="3"/>
  <c r="L219" i="3"/>
  <c r="K219" i="3"/>
  <c r="J219" i="3"/>
  <c r="I219" i="3"/>
  <c r="H219" i="3"/>
  <c r="G219" i="3"/>
  <c r="F219" i="3"/>
  <c r="U218" i="3"/>
  <c r="T218" i="3"/>
  <c r="S218" i="3"/>
  <c r="R218" i="3"/>
  <c r="Q218" i="3"/>
  <c r="P218" i="3"/>
  <c r="O218" i="3"/>
  <c r="N218" i="3"/>
  <c r="M218" i="3"/>
  <c r="L218" i="3"/>
  <c r="K218" i="3"/>
  <c r="J218" i="3"/>
  <c r="I218" i="3"/>
  <c r="H218" i="3"/>
  <c r="G218" i="3"/>
  <c r="F218" i="3"/>
  <c r="U217" i="3"/>
  <c r="T217" i="3"/>
  <c r="S217" i="3"/>
  <c r="R217" i="3"/>
  <c r="Q217" i="3"/>
  <c r="P217" i="3"/>
  <c r="O217" i="3"/>
  <c r="N217" i="3"/>
  <c r="M217" i="3"/>
  <c r="L217" i="3"/>
  <c r="K217" i="3"/>
  <c r="J217" i="3"/>
  <c r="I217" i="3"/>
  <c r="H217" i="3"/>
  <c r="G217" i="3"/>
  <c r="F217" i="3"/>
  <c r="U216" i="3"/>
  <c r="T216" i="3"/>
  <c r="S216" i="3"/>
  <c r="S236" i="3" s="1"/>
  <c r="R216" i="3"/>
  <c r="Q216" i="3"/>
  <c r="P216" i="3"/>
  <c r="P236" i="3" s="1"/>
  <c r="O216" i="3"/>
  <c r="N216" i="3"/>
  <c r="M216" i="3"/>
  <c r="L216" i="3"/>
  <c r="K216" i="3"/>
  <c r="J216" i="3"/>
  <c r="I216" i="3"/>
  <c r="H216" i="3"/>
  <c r="G216" i="3"/>
  <c r="F216" i="3"/>
  <c r="U215" i="3"/>
  <c r="U236" i="3" s="1"/>
  <c r="T215" i="3"/>
  <c r="T236" i="3" s="1"/>
  <c r="S215" i="3"/>
  <c r="R215" i="3"/>
  <c r="Q215" i="3"/>
  <c r="P215" i="3"/>
  <c r="O215" i="3"/>
  <c r="N215" i="3"/>
  <c r="M215" i="3"/>
  <c r="L215" i="3"/>
  <c r="K215" i="3"/>
  <c r="K236" i="3" s="1"/>
  <c r="J215" i="3"/>
  <c r="J236" i="3" s="1"/>
  <c r="I215" i="3"/>
  <c r="I236" i="3" s="1"/>
  <c r="H215" i="3"/>
  <c r="H236" i="3" s="1"/>
  <c r="G215" i="3"/>
  <c r="F215" i="3"/>
  <c r="C213" i="3"/>
  <c r="B213" i="3"/>
  <c r="U212" i="3"/>
  <c r="T212" i="3"/>
  <c r="S212" i="3"/>
  <c r="R212" i="3"/>
  <c r="Q212" i="3"/>
  <c r="P212" i="3"/>
  <c r="O212" i="3"/>
  <c r="N212" i="3"/>
  <c r="M212" i="3"/>
  <c r="L212" i="3"/>
  <c r="K212" i="3"/>
  <c r="J212" i="3"/>
  <c r="I212" i="3"/>
  <c r="H212" i="3"/>
  <c r="G212" i="3"/>
  <c r="F212" i="3"/>
  <c r="U211" i="3"/>
  <c r="T211" i="3"/>
  <c r="S211" i="3"/>
  <c r="R211" i="3"/>
  <c r="Q211" i="3"/>
  <c r="P211" i="3"/>
  <c r="O211" i="3"/>
  <c r="N211" i="3"/>
  <c r="M211" i="3"/>
  <c r="L211" i="3"/>
  <c r="K211" i="3"/>
  <c r="J211" i="3"/>
  <c r="I211" i="3"/>
  <c r="H211" i="3"/>
  <c r="G211" i="3"/>
  <c r="F211" i="3"/>
  <c r="U210" i="3"/>
  <c r="T210" i="3"/>
  <c r="S210" i="3"/>
  <c r="R210" i="3"/>
  <c r="Q210" i="3"/>
  <c r="P210" i="3"/>
  <c r="O210" i="3"/>
  <c r="N210" i="3"/>
  <c r="M210" i="3"/>
  <c r="L210" i="3"/>
  <c r="K210" i="3"/>
  <c r="J210" i="3"/>
  <c r="I210" i="3"/>
  <c r="H210" i="3"/>
  <c r="G210" i="3"/>
  <c r="F210" i="3"/>
  <c r="U209" i="3"/>
  <c r="T209" i="3"/>
  <c r="S209" i="3"/>
  <c r="R209" i="3"/>
  <c r="Q209" i="3"/>
  <c r="P209" i="3"/>
  <c r="O209" i="3"/>
  <c r="N209" i="3"/>
  <c r="M209" i="3"/>
  <c r="L209" i="3"/>
  <c r="K209" i="3"/>
  <c r="J209" i="3"/>
  <c r="I209" i="3"/>
  <c r="H209" i="3"/>
  <c r="G209" i="3"/>
  <c r="F209" i="3"/>
  <c r="U208" i="3"/>
  <c r="T208" i="3"/>
  <c r="S208" i="3"/>
  <c r="R208" i="3"/>
  <c r="Q208" i="3"/>
  <c r="P208" i="3"/>
  <c r="O208" i="3"/>
  <c r="N208" i="3"/>
  <c r="M208" i="3"/>
  <c r="L208" i="3"/>
  <c r="K208" i="3"/>
  <c r="J208" i="3"/>
  <c r="I208" i="3"/>
  <c r="H208" i="3"/>
  <c r="G208" i="3"/>
  <c r="F208" i="3"/>
  <c r="U207" i="3"/>
  <c r="T207" i="3"/>
  <c r="S207" i="3"/>
  <c r="R207" i="3"/>
  <c r="Q207" i="3"/>
  <c r="P207" i="3"/>
  <c r="O207" i="3"/>
  <c r="N207" i="3"/>
  <c r="M207" i="3"/>
  <c r="L207" i="3"/>
  <c r="K207" i="3"/>
  <c r="J207" i="3"/>
  <c r="I207" i="3"/>
  <c r="H207" i="3"/>
  <c r="G207" i="3"/>
  <c r="F207" i="3"/>
  <c r="U206" i="3"/>
  <c r="T206" i="3"/>
  <c r="S206" i="3"/>
  <c r="R206" i="3"/>
  <c r="Q206" i="3"/>
  <c r="P206" i="3"/>
  <c r="O206" i="3"/>
  <c r="N206" i="3"/>
  <c r="M206" i="3"/>
  <c r="L206" i="3"/>
  <c r="K206" i="3"/>
  <c r="J206" i="3"/>
  <c r="V206" i="3" s="1"/>
  <c r="I206" i="3"/>
  <c r="H206" i="3"/>
  <c r="G206" i="3"/>
  <c r="F206" i="3"/>
  <c r="U205" i="3"/>
  <c r="T205" i="3"/>
  <c r="S205" i="3"/>
  <c r="R205" i="3"/>
  <c r="Q205" i="3"/>
  <c r="P205" i="3"/>
  <c r="O205" i="3"/>
  <c r="N205" i="3"/>
  <c r="M205" i="3"/>
  <c r="L205" i="3"/>
  <c r="K205" i="3"/>
  <c r="J205" i="3"/>
  <c r="I205" i="3"/>
  <c r="H205" i="3"/>
  <c r="G205" i="3"/>
  <c r="F205" i="3"/>
  <c r="U204" i="3"/>
  <c r="T204" i="3"/>
  <c r="S204" i="3"/>
  <c r="R204" i="3"/>
  <c r="Q204" i="3"/>
  <c r="P204" i="3"/>
  <c r="O204" i="3"/>
  <c r="N204" i="3"/>
  <c r="M204" i="3"/>
  <c r="L204" i="3"/>
  <c r="K204" i="3"/>
  <c r="J204" i="3"/>
  <c r="I204" i="3"/>
  <c r="H204" i="3"/>
  <c r="G204" i="3"/>
  <c r="F204" i="3"/>
  <c r="U203" i="3"/>
  <c r="T203" i="3"/>
  <c r="T213" i="3" s="1"/>
  <c r="S203" i="3"/>
  <c r="R203" i="3"/>
  <c r="Q203" i="3"/>
  <c r="P203" i="3"/>
  <c r="O203" i="3"/>
  <c r="N203" i="3"/>
  <c r="M203" i="3"/>
  <c r="L203" i="3"/>
  <c r="K203" i="3"/>
  <c r="J203" i="3"/>
  <c r="I203" i="3"/>
  <c r="H203" i="3"/>
  <c r="G203" i="3"/>
  <c r="F203" i="3"/>
  <c r="U202" i="3"/>
  <c r="T202" i="3"/>
  <c r="S202" i="3"/>
  <c r="R202" i="3"/>
  <c r="Q202" i="3"/>
  <c r="Q213" i="3" s="1"/>
  <c r="P202" i="3"/>
  <c r="O202" i="3"/>
  <c r="N202" i="3"/>
  <c r="N213" i="3" s="1"/>
  <c r="M202" i="3"/>
  <c r="L202" i="3"/>
  <c r="L213" i="3" s="1"/>
  <c r="K202" i="3"/>
  <c r="J202" i="3"/>
  <c r="I202" i="3"/>
  <c r="H202" i="3"/>
  <c r="H213" i="3" s="1"/>
  <c r="G202" i="3"/>
  <c r="F202" i="3"/>
  <c r="L200" i="3"/>
  <c r="C200" i="3"/>
  <c r="B200" i="3"/>
  <c r="U199" i="3"/>
  <c r="T199" i="3"/>
  <c r="S199" i="3"/>
  <c r="R199" i="3"/>
  <c r="Q199" i="3"/>
  <c r="P199" i="3"/>
  <c r="O199" i="3"/>
  <c r="N199" i="3"/>
  <c r="M199" i="3"/>
  <c r="L199" i="3"/>
  <c r="K199" i="3"/>
  <c r="J199" i="3"/>
  <c r="I199" i="3"/>
  <c r="H199" i="3"/>
  <c r="G199" i="3"/>
  <c r="F199" i="3"/>
  <c r="U198" i="3"/>
  <c r="T198" i="3"/>
  <c r="S198" i="3"/>
  <c r="R198" i="3"/>
  <c r="Q198" i="3"/>
  <c r="P198" i="3"/>
  <c r="O198" i="3"/>
  <c r="N198" i="3"/>
  <c r="M198" i="3"/>
  <c r="L198" i="3"/>
  <c r="K198" i="3"/>
  <c r="J198" i="3"/>
  <c r="I198" i="3"/>
  <c r="H198" i="3"/>
  <c r="G198" i="3"/>
  <c r="F198" i="3"/>
  <c r="U197" i="3"/>
  <c r="T197" i="3"/>
  <c r="S197" i="3"/>
  <c r="R197" i="3"/>
  <c r="Q197" i="3"/>
  <c r="P197" i="3"/>
  <c r="O197" i="3"/>
  <c r="N197" i="3"/>
  <c r="M197" i="3"/>
  <c r="L197" i="3"/>
  <c r="K197" i="3"/>
  <c r="J197" i="3"/>
  <c r="V197" i="3" s="1"/>
  <c r="I197" i="3"/>
  <c r="H197" i="3"/>
  <c r="G197" i="3"/>
  <c r="F197" i="3"/>
  <c r="U196" i="3"/>
  <c r="T196" i="3"/>
  <c r="S196" i="3"/>
  <c r="R196" i="3"/>
  <c r="Q196" i="3"/>
  <c r="P196" i="3"/>
  <c r="O196" i="3"/>
  <c r="N196" i="3"/>
  <c r="M196" i="3"/>
  <c r="L196" i="3"/>
  <c r="K196" i="3"/>
  <c r="J196" i="3"/>
  <c r="I196" i="3"/>
  <c r="H196" i="3"/>
  <c r="G196" i="3"/>
  <c r="F196" i="3"/>
  <c r="U195" i="3"/>
  <c r="T195" i="3"/>
  <c r="S195" i="3"/>
  <c r="R195" i="3"/>
  <c r="Q195" i="3"/>
  <c r="P195" i="3"/>
  <c r="O195" i="3"/>
  <c r="N195" i="3"/>
  <c r="M195" i="3"/>
  <c r="L195" i="3"/>
  <c r="K195" i="3"/>
  <c r="J195" i="3"/>
  <c r="I195" i="3"/>
  <c r="H195" i="3"/>
  <c r="G195" i="3"/>
  <c r="F195" i="3"/>
  <c r="U194" i="3"/>
  <c r="T194" i="3"/>
  <c r="S194" i="3"/>
  <c r="R194" i="3"/>
  <c r="Q194" i="3"/>
  <c r="P194" i="3"/>
  <c r="O194" i="3"/>
  <c r="N194" i="3"/>
  <c r="M194" i="3"/>
  <c r="L194" i="3"/>
  <c r="K194" i="3"/>
  <c r="J194" i="3"/>
  <c r="I194" i="3"/>
  <c r="H194" i="3"/>
  <c r="G194" i="3"/>
  <c r="F194" i="3"/>
  <c r="U193" i="3"/>
  <c r="T193" i="3"/>
  <c r="S193" i="3"/>
  <c r="R193" i="3"/>
  <c r="Q193" i="3"/>
  <c r="P193" i="3"/>
  <c r="O193" i="3"/>
  <c r="N193" i="3"/>
  <c r="M193" i="3"/>
  <c r="L193" i="3"/>
  <c r="K193" i="3"/>
  <c r="J193" i="3"/>
  <c r="I193" i="3"/>
  <c r="H193" i="3"/>
  <c r="G193" i="3"/>
  <c r="F193" i="3"/>
  <c r="U192" i="3"/>
  <c r="T192" i="3"/>
  <c r="S192" i="3"/>
  <c r="R192" i="3"/>
  <c r="Q192" i="3"/>
  <c r="P192" i="3"/>
  <c r="O192" i="3"/>
  <c r="N192" i="3"/>
  <c r="M192" i="3"/>
  <c r="L192" i="3"/>
  <c r="K192" i="3"/>
  <c r="J192" i="3"/>
  <c r="I192" i="3"/>
  <c r="H192" i="3"/>
  <c r="G192" i="3"/>
  <c r="F192" i="3"/>
  <c r="U191" i="3"/>
  <c r="T191" i="3"/>
  <c r="S191" i="3"/>
  <c r="R191" i="3"/>
  <c r="Q191" i="3"/>
  <c r="P191" i="3"/>
  <c r="O191" i="3"/>
  <c r="N191" i="3"/>
  <c r="M191" i="3"/>
  <c r="L191" i="3"/>
  <c r="K191" i="3"/>
  <c r="J191" i="3"/>
  <c r="V191" i="3" s="1"/>
  <c r="I191" i="3"/>
  <c r="H191" i="3"/>
  <c r="G191" i="3"/>
  <c r="F191" i="3"/>
  <c r="U190" i="3"/>
  <c r="T190" i="3"/>
  <c r="S190" i="3"/>
  <c r="R190" i="3"/>
  <c r="Q190" i="3"/>
  <c r="P190" i="3"/>
  <c r="O190" i="3"/>
  <c r="N190" i="3"/>
  <c r="M190" i="3"/>
  <c r="L190" i="3"/>
  <c r="K190" i="3"/>
  <c r="J190" i="3"/>
  <c r="I190" i="3"/>
  <c r="H190" i="3"/>
  <c r="G190" i="3"/>
  <c r="F190" i="3"/>
  <c r="U189" i="3"/>
  <c r="T189" i="3"/>
  <c r="S189" i="3"/>
  <c r="R189" i="3"/>
  <c r="Q189" i="3"/>
  <c r="P189" i="3"/>
  <c r="O189" i="3"/>
  <c r="N189" i="3"/>
  <c r="M189" i="3"/>
  <c r="L189" i="3"/>
  <c r="K189" i="3"/>
  <c r="J189" i="3"/>
  <c r="I189" i="3"/>
  <c r="H189" i="3"/>
  <c r="G189" i="3"/>
  <c r="F189" i="3"/>
  <c r="U188" i="3"/>
  <c r="T188" i="3"/>
  <c r="S188" i="3"/>
  <c r="R188" i="3"/>
  <c r="Q188" i="3"/>
  <c r="P188" i="3"/>
  <c r="O188" i="3"/>
  <c r="N188" i="3"/>
  <c r="M188" i="3"/>
  <c r="L188" i="3"/>
  <c r="K188" i="3"/>
  <c r="J188" i="3"/>
  <c r="I188" i="3"/>
  <c r="H188" i="3"/>
  <c r="G188" i="3"/>
  <c r="F188" i="3"/>
  <c r="U187" i="3"/>
  <c r="T187" i="3"/>
  <c r="S187" i="3"/>
  <c r="R187" i="3"/>
  <c r="Q187" i="3"/>
  <c r="P187" i="3"/>
  <c r="O187" i="3"/>
  <c r="O200" i="3" s="1"/>
  <c r="N187" i="3"/>
  <c r="M187" i="3"/>
  <c r="L187" i="3"/>
  <c r="K187" i="3"/>
  <c r="J187" i="3"/>
  <c r="I187" i="3"/>
  <c r="H187" i="3"/>
  <c r="G187" i="3"/>
  <c r="F187" i="3"/>
  <c r="U186" i="3"/>
  <c r="T186" i="3"/>
  <c r="S186" i="3"/>
  <c r="R186" i="3"/>
  <c r="R200" i="3" s="1"/>
  <c r="Q186" i="3"/>
  <c r="P186" i="3"/>
  <c r="O186" i="3"/>
  <c r="N186" i="3"/>
  <c r="M186" i="3"/>
  <c r="L186" i="3"/>
  <c r="K186" i="3"/>
  <c r="J186" i="3"/>
  <c r="I186" i="3"/>
  <c r="H186" i="3"/>
  <c r="G186" i="3"/>
  <c r="F186" i="3"/>
  <c r="F200" i="3" s="1"/>
  <c r="U185" i="3"/>
  <c r="U200" i="3" s="1"/>
  <c r="T185" i="3"/>
  <c r="S185" i="3"/>
  <c r="R185" i="3"/>
  <c r="Q185" i="3"/>
  <c r="P185" i="3"/>
  <c r="O185" i="3"/>
  <c r="N185" i="3"/>
  <c r="M185" i="3"/>
  <c r="L185" i="3"/>
  <c r="K185" i="3"/>
  <c r="K200" i="3" s="1"/>
  <c r="J185" i="3"/>
  <c r="J200" i="3" s="1"/>
  <c r="I185" i="3"/>
  <c r="I200" i="3" s="1"/>
  <c r="H185" i="3"/>
  <c r="G185" i="3"/>
  <c r="F185" i="3"/>
  <c r="C183" i="3"/>
  <c r="B183" i="3"/>
  <c r="U182" i="3"/>
  <c r="T182" i="3"/>
  <c r="S182" i="3"/>
  <c r="R182" i="3"/>
  <c r="Q182" i="3"/>
  <c r="P182" i="3"/>
  <c r="O182" i="3"/>
  <c r="N182" i="3"/>
  <c r="M182" i="3"/>
  <c r="L182" i="3"/>
  <c r="K182" i="3"/>
  <c r="J182" i="3"/>
  <c r="I182" i="3"/>
  <c r="H182" i="3"/>
  <c r="G182" i="3"/>
  <c r="F182" i="3"/>
  <c r="U181" i="3"/>
  <c r="T181" i="3"/>
  <c r="S181" i="3"/>
  <c r="R181" i="3"/>
  <c r="Q181" i="3"/>
  <c r="P181" i="3"/>
  <c r="O181" i="3"/>
  <c r="N181" i="3"/>
  <c r="M181" i="3"/>
  <c r="L181" i="3"/>
  <c r="K181" i="3"/>
  <c r="J181" i="3"/>
  <c r="I181" i="3"/>
  <c r="H181" i="3"/>
  <c r="G181" i="3"/>
  <c r="F181" i="3"/>
  <c r="U180" i="3"/>
  <c r="T180" i="3"/>
  <c r="S180" i="3"/>
  <c r="R180" i="3"/>
  <c r="Q180" i="3"/>
  <c r="P180" i="3"/>
  <c r="O180" i="3"/>
  <c r="N180" i="3"/>
  <c r="M180" i="3"/>
  <c r="L180" i="3"/>
  <c r="K180" i="3"/>
  <c r="J180" i="3"/>
  <c r="I180" i="3"/>
  <c r="H180" i="3"/>
  <c r="G180" i="3"/>
  <c r="F180" i="3"/>
  <c r="U179" i="3"/>
  <c r="T179" i="3"/>
  <c r="S179" i="3"/>
  <c r="R179" i="3"/>
  <c r="Q179" i="3"/>
  <c r="P179" i="3"/>
  <c r="O179" i="3"/>
  <c r="N179" i="3"/>
  <c r="M179" i="3"/>
  <c r="L179" i="3"/>
  <c r="K179" i="3"/>
  <c r="J179" i="3"/>
  <c r="I179" i="3"/>
  <c r="H179" i="3"/>
  <c r="G179" i="3"/>
  <c r="F179" i="3"/>
  <c r="U178" i="3"/>
  <c r="T178" i="3"/>
  <c r="S178" i="3"/>
  <c r="R178" i="3"/>
  <c r="Q178" i="3"/>
  <c r="P178" i="3"/>
  <c r="O178" i="3"/>
  <c r="N178" i="3"/>
  <c r="M178" i="3"/>
  <c r="L178" i="3"/>
  <c r="K178" i="3"/>
  <c r="J178" i="3"/>
  <c r="I178" i="3"/>
  <c r="H178" i="3"/>
  <c r="G178" i="3"/>
  <c r="F178" i="3"/>
  <c r="U177" i="3"/>
  <c r="T177" i="3"/>
  <c r="S177" i="3"/>
  <c r="R177" i="3"/>
  <c r="Q177" i="3"/>
  <c r="P177" i="3"/>
  <c r="O177" i="3"/>
  <c r="N177" i="3"/>
  <c r="M177" i="3"/>
  <c r="L177" i="3"/>
  <c r="K177" i="3"/>
  <c r="J177" i="3"/>
  <c r="I177" i="3"/>
  <c r="H177" i="3"/>
  <c r="G177" i="3"/>
  <c r="F177" i="3"/>
  <c r="U176" i="3"/>
  <c r="T176" i="3"/>
  <c r="S176" i="3"/>
  <c r="R176" i="3"/>
  <c r="Q176" i="3"/>
  <c r="P176" i="3"/>
  <c r="O176" i="3"/>
  <c r="N176" i="3"/>
  <c r="M176" i="3"/>
  <c r="L176" i="3"/>
  <c r="K176" i="3"/>
  <c r="J176" i="3"/>
  <c r="I176" i="3"/>
  <c r="H176" i="3"/>
  <c r="G176" i="3"/>
  <c r="F176" i="3"/>
  <c r="U175" i="3"/>
  <c r="T175" i="3"/>
  <c r="S175" i="3"/>
  <c r="R175" i="3"/>
  <c r="Q175" i="3"/>
  <c r="P175" i="3"/>
  <c r="O175" i="3"/>
  <c r="N175" i="3"/>
  <c r="M175" i="3"/>
  <c r="L175" i="3"/>
  <c r="K175" i="3"/>
  <c r="J175" i="3"/>
  <c r="I175" i="3"/>
  <c r="H175" i="3"/>
  <c r="G175" i="3"/>
  <c r="F175" i="3"/>
  <c r="U174" i="3"/>
  <c r="T174" i="3"/>
  <c r="S174" i="3"/>
  <c r="R174" i="3"/>
  <c r="Q174" i="3"/>
  <c r="P174" i="3"/>
  <c r="O174" i="3"/>
  <c r="N174" i="3"/>
  <c r="M174" i="3"/>
  <c r="L174" i="3"/>
  <c r="K174" i="3"/>
  <c r="J174" i="3"/>
  <c r="I174" i="3"/>
  <c r="H174" i="3"/>
  <c r="G174" i="3"/>
  <c r="F174" i="3"/>
  <c r="U173" i="3"/>
  <c r="T173" i="3"/>
  <c r="S173" i="3"/>
  <c r="R173" i="3"/>
  <c r="Q173" i="3"/>
  <c r="P173" i="3"/>
  <c r="O173" i="3"/>
  <c r="N173" i="3"/>
  <c r="M173" i="3"/>
  <c r="L173" i="3"/>
  <c r="K173" i="3"/>
  <c r="J173" i="3"/>
  <c r="I173" i="3"/>
  <c r="H173" i="3"/>
  <c r="G173" i="3"/>
  <c r="F173" i="3"/>
  <c r="U172" i="3"/>
  <c r="T172" i="3"/>
  <c r="S172" i="3"/>
  <c r="R172" i="3"/>
  <c r="Q172" i="3"/>
  <c r="P172" i="3"/>
  <c r="O172" i="3"/>
  <c r="N172" i="3"/>
  <c r="M172" i="3"/>
  <c r="L172" i="3"/>
  <c r="K172" i="3"/>
  <c r="J172" i="3"/>
  <c r="I172" i="3"/>
  <c r="H172" i="3"/>
  <c r="G172" i="3"/>
  <c r="F172" i="3"/>
  <c r="U171" i="3"/>
  <c r="T171" i="3"/>
  <c r="S171" i="3"/>
  <c r="R171" i="3"/>
  <c r="Q171" i="3"/>
  <c r="P171" i="3"/>
  <c r="O171" i="3"/>
  <c r="N171" i="3"/>
  <c r="M171" i="3"/>
  <c r="L171" i="3"/>
  <c r="K171" i="3"/>
  <c r="J171" i="3"/>
  <c r="I171" i="3"/>
  <c r="H171" i="3"/>
  <c r="G171" i="3"/>
  <c r="F171" i="3"/>
  <c r="U170" i="3"/>
  <c r="T170" i="3"/>
  <c r="S170" i="3"/>
  <c r="R170" i="3"/>
  <c r="Q170" i="3"/>
  <c r="P170" i="3"/>
  <c r="O170" i="3"/>
  <c r="N170" i="3"/>
  <c r="M170" i="3"/>
  <c r="L170" i="3"/>
  <c r="K170" i="3"/>
  <c r="J170" i="3"/>
  <c r="I170" i="3"/>
  <c r="H170" i="3"/>
  <c r="G170" i="3"/>
  <c r="F170" i="3"/>
  <c r="U169" i="3"/>
  <c r="T169" i="3"/>
  <c r="S169" i="3"/>
  <c r="R169" i="3"/>
  <c r="Q169" i="3"/>
  <c r="P169" i="3"/>
  <c r="O169" i="3"/>
  <c r="N169" i="3"/>
  <c r="M169" i="3"/>
  <c r="L169" i="3"/>
  <c r="K169" i="3"/>
  <c r="J169" i="3"/>
  <c r="I169" i="3"/>
  <c r="H169" i="3"/>
  <c r="G169" i="3"/>
  <c r="F169" i="3"/>
  <c r="U168" i="3"/>
  <c r="T168" i="3"/>
  <c r="S168" i="3"/>
  <c r="R168" i="3"/>
  <c r="Q168" i="3"/>
  <c r="P168" i="3"/>
  <c r="O168" i="3"/>
  <c r="N168" i="3"/>
  <c r="M168" i="3"/>
  <c r="L168" i="3"/>
  <c r="K168" i="3"/>
  <c r="J168" i="3"/>
  <c r="I168" i="3"/>
  <c r="H168" i="3"/>
  <c r="G168" i="3"/>
  <c r="F168" i="3"/>
  <c r="U167" i="3"/>
  <c r="T167" i="3"/>
  <c r="S167" i="3"/>
  <c r="R167" i="3"/>
  <c r="Q167" i="3"/>
  <c r="P167" i="3"/>
  <c r="O167" i="3"/>
  <c r="N167" i="3"/>
  <c r="M167" i="3"/>
  <c r="L167" i="3"/>
  <c r="K167" i="3"/>
  <c r="J167" i="3"/>
  <c r="I167" i="3"/>
  <c r="H167" i="3"/>
  <c r="G167" i="3"/>
  <c r="F167" i="3"/>
  <c r="U166" i="3"/>
  <c r="T166" i="3"/>
  <c r="S166" i="3"/>
  <c r="R166" i="3"/>
  <c r="Q166" i="3"/>
  <c r="P166" i="3"/>
  <c r="O166" i="3"/>
  <c r="N166" i="3"/>
  <c r="M166" i="3"/>
  <c r="L166" i="3"/>
  <c r="K166" i="3"/>
  <c r="J166" i="3"/>
  <c r="I166" i="3"/>
  <c r="H166" i="3"/>
  <c r="G166" i="3"/>
  <c r="F166" i="3"/>
  <c r="U165" i="3"/>
  <c r="T165" i="3"/>
  <c r="S165" i="3"/>
  <c r="R165" i="3"/>
  <c r="Q165" i="3"/>
  <c r="P165" i="3"/>
  <c r="O165" i="3"/>
  <c r="N165" i="3"/>
  <c r="M165" i="3"/>
  <c r="L165" i="3"/>
  <c r="K165" i="3"/>
  <c r="J165" i="3"/>
  <c r="I165" i="3"/>
  <c r="H165" i="3"/>
  <c r="G165" i="3"/>
  <c r="F165" i="3"/>
  <c r="U164" i="3"/>
  <c r="T164" i="3"/>
  <c r="S164" i="3"/>
  <c r="R164" i="3"/>
  <c r="Q164" i="3"/>
  <c r="P164" i="3"/>
  <c r="O164" i="3"/>
  <c r="N164" i="3"/>
  <c r="M164" i="3"/>
  <c r="L164" i="3"/>
  <c r="K164" i="3"/>
  <c r="J164" i="3"/>
  <c r="I164" i="3"/>
  <c r="H164" i="3"/>
  <c r="G164" i="3"/>
  <c r="F164" i="3"/>
  <c r="U163" i="3"/>
  <c r="T163" i="3"/>
  <c r="S163" i="3"/>
  <c r="R163" i="3"/>
  <c r="Q163" i="3"/>
  <c r="P163" i="3"/>
  <c r="O163" i="3"/>
  <c r="N163" i="3"/>
  <c r="M163" i="3"/>
  <c r="L163" i="3"/>
  <c r="K163" i="3"/>
  <c r="J163" i="3"/>
  <c r="I163" i="3"/>
  <c r="H163" i="3"/>
  <c r="G163" i="3"/>
  <c r="F163" i="3"/>
  <c r="U162" i="3"/>
  <c r="T162" i="3"/>
  <c r="S162" i="3"/>
  <c r="R162" i="3"/>
  <c r="Q162" i="3"/>
  <c r="P162" i="3"/>
  <c r="O162" i="3"/>
  <c r="N162" i="3"/>
  <c r="M162" i="3"/>
  <c r="L162" i="3"/>
  <c r="K162" i="3"/>
  <c r="J162" i="3"/>
  <c r="I162" i="3"/>
  <c r="H162" i="3"/>
  <c r="G162" i="3"/>
  <c r="F162" i="3"/>
  <c r="U161" i="3"/>
  <c r="T161" i="3"/>
  <c r="S161" i="3"/>
  <c r="R161" i="3"/>
  <c r="Q161" i="3"/>
  <c r="P161" i="3"/>
  <c r="O161" i="3"/>
  <c r="N161" i="3"/>
  <c r="M161" i="3"/>
  <c r="L161" i="3"/>
  <c r="K161" i="3"/>
  <c r="J161" i="3"/>
  <c r="I161" i="3"/>
  <c r="H161" i="3"/>
  <c r="G161" i="3"/>
  <c r="F161" i="3"/>
  <c r="U160" i="3"/>
  <c r="T160" i="3"/>
  <c r="S160" i="3"/>
  <c r="R160" i="3"/>
  <c r="Q160" i="3"/>
  <c r="P160" i="3"/>
  <c r="O160" i="3"/>
  <c r="N160" i="3"/>
  <c r="M160" i="3"/>
  <c r="L160" i="3"/>
  <c r="K160" i="3"/>
  <c r="J160" i="3"/>
  <c r="I160" i="3"/>
  <c r="H160" i="3"/>
  <c r="G160" i="3"/>
  <c r="F160" i="3"/>
  <c r="U159" i="3"/>
  <c r="T159" i="3"/>
  <c r="S159" i="3"/>
  <c r="R159" i="3"/>
  <c r="Q159" i="3"/>
  <c r="P159" i="3"/>
  <c r="O159" i="3"/>
  <c r="N159" i="3"/>
  <c r="M159" i="3"/>
  <c r="L159" i="3"/>
  <c r="K159" i="3"/>
  <c r="J159" i="3"/>
  <c r="I159" i="3"/>
  <c r="H159" i="3"/>
  <c r="G159" i="3"/>
  <c r="F159" i="3"/>
  <c r="U158" i="3"/>
  <c r="T158" i="3"/>
  <c r="S158" i="3"/>
  <c r="R158" i="3"/>
  <c r="Q158" i="3"/>
  <c r="P158" i="3"/>
  <c r="O158" i="3"/>
  <c r="N158" i="3"/>
  <c r="M158" i="3"/>
  <c r="L158" i="3"/>
  <c r="K158" i="3"/>
  <c r="J158" i="3"/>
  <c r="I158" i="3"/>
  <c r="H158" i="3"/>
  <c r="G158" i="3"/>
  <c r="F158" i="3"/>
  <c r="U157" i="3"/>
  <c r="T157" i="3"/>
  <c r="S157" i="3"/>
  <c r="R157" i="3"/>
  <c r="Q157" i="3"/>
  <c r="P157" i="3"/>
  <c r="O157" i="3"/>
  <c r="N157" i="3"/>
  <c r="M157" i="3"/>
  <c r="L157" i="3"/>
  <c r="K157" i="3"/>
  <c r="J157" i="3"/>
  <c r="I157" i="3"/>
  <c r="H157" i="3"/>
  <c r="G157" i="3"/>
  <c r="F157" i="3"/>
  <c r="U156" i="3"/>
  <c r="T156" i="3"/>
  <c r="S156" i="3"/>
  <c r="R156" i="3"/>
  <c r="Q156" i="3"/>
  <c r="P156" i="3"/>
  <c r="O156" i="3"/>
  <c r="N156" i="3"/>
  <c r="M156" i="3"/>
  <c r="L156" i="3"/>
  <c r="K156" i="3"/>
  <c r="J156" i="3"/>
  <c r="I156" i="3"/>
  <c r="H156" i="3"/>
  <c r="G156" i="3"/>
  <c r="F156" i="3"/>
  <c r="U155" i="3"/>
  <c r="T155" i="3"/>
  <c r="T183" i="3" s="1"/>
  <c r="S155" i="3"/>
  <c r="S183" i="3" s="1"/>
  <c r="R155" i="3"/>
  <c r="R183" i="3" s="1"/>
  <c r="Q155" i="3"/>
  <c r="Q183" i="3" s="1"/>
  <c r="P155" i="3"/>
  <c r="O155" i="3"/>
  <c r="N155" i="3"/>
  <c r="M155" i="3"/>
  <c r="L155" i="3"/>
  <c r="K155" i="3"/>
  <c r="J155" i="3"/>
  <c r="I155" i="3"/>
  <c r="H155" i="3"/>
  <c r="H183" i="3" s="1"/>
  <c r="G155" i="3"/>
  <c r="G183" i="3" s="1"/>
  <c r="F155" i="3"/>
  <c r="F183" i="3" s="1"/>
  <c r="T153" i="3"/>
  <c r="C153" i="3"/>
  <c r="B153" i="3"/>
  <c r="U152" i="3"/>
  <c r="T152" i="3"/>
  <c r="S152" i="3"/>
  <c r="R152" i="3"/>
  <c r="Q152" i="3"/>
  <c r="P152" i="3"/>
  <c r="O152" i="3"/>
  <c r="N152" i="3"/>
  <c r="M152" i="3"/>
  <c r="L152" i="3"/>
  <c r="K152" i="3"/>
  <c r="J152" i="3"/>
  <c r="I152" i="3"/>
  <c r="H152" i="3"/>
  <c r="G152" i="3"/>
  <c r="F152" i="3"/>
  <c r="U151" i="3"/>
  <c r="T151" i="3"/>
  <c r="S151" i="3"/>
  <c r="R151" i="3"/>
  <c r="Q151" i="3"/>
  <c r="P151" i="3"/>
  <c r="O151" i="3"/>
  <c r="N151" i="3"/>
  <c r="M151" i="3"/>
  <c r="L151" i="3"/>
  <c r="K151" i="3"/>
  <c r="J151" i="3"/>
  <c r="I151" i="3"/>
  <c r="H151" i="3"/>
  <c r="G151" i="3"/>
  <c r="F151" i="3"/>
  <c r="U150" i="3"/>
  <c r="T150" i="3"/>
  <c r="S150" i="3"/>
  <c r="R150" i="3"/>
  <c r="Q150" i="3"/>
  <c r="P150" i="3"/>
  <c r="O150" i="3"/>
  <c r="N150" i="3"/>
  <c r="M150" i="3"/>
  <c r="L150" i="3"/>
  <c r="K150" i="3"/>
  <c r="J150" i="3"/>
  <c r="V150" i="3" s="1"/>
  <c r="I150" i="3"/>
  <c r="H150" i="3"/>
  <c r="G150" i="3"/>
  <c r="F150" i="3"/>
  <c r="U149" i="3"/>
  <c r="T149" i="3"/>
  <c r="S149" i="3"/>
  <c r="R149" i="3"/>
  <c r="Q149" i="3"/>
  <c r="P149" i="3"/>
  <c r="O149" i="3"/>
  <c r="N149" i="3"/>
  <c r="M149" i="3"/>
  <c r="L149" i="3"/>
  <c r="K149" i="3"/>
  <c r="J149" i="3"/>
  <c r="I149" i="3"/>
  <c r="H149" i="3"/>
  <c r="G149" i="3"/>
  <c r="F149" i="3"/>
  <c r="U148" i="3"/>
  <c r="T148" i="3"/>
  <c r="S148" i="3"/>
  <c r="R148" i="3"/>
  <c r="Q148" i="3"/>
  <c r="P148" i="3"/>
  <c r="O148" i="3"/>
  <c r="N148" i="3"/>
  <c r="M148" i="3"/>
  <c r="L148" i="3"/>
  <c r="K148" i="3"/>
  <c r="J148" i="3"/>
  <c r="I148" i="3"/>
  <c r="H148" i="3"/>
  <c r="G148" i="3"/>
  <c r="F148" i="3"/>
  <c r="U147" i="3"/>
  <c r="T147" i="3"/>
  <c r="S147" i="3"/>
  <c r="R147" i="3"/>
  <c r="Q147" i="3"/>
  <c r="P147" i="3"/>
  <c r="O147" i="3"/>
  <c r="N147" i="3"/>
  <c r="M147" i="3"/>
  <c r="L147" i="3"/>
  <c r="K147" i="3"/>
  <c r="J147" i="3"/>
  <c r="V147" i="3" s="1"/>
  <c r="I147" i="3"/>
  <c r="H147" i="3"/>
  <c r="G147" i="3"/>
  <c r="F147" i="3"/>
  <c r="U146" i="3"/>
  <c r="T146" i="3"/>
  <c r="S146" i="3"/>
  <c r="R146" i="3"/>
  <c r="Q146" i="3"/>
  <c r="P146" i="3"/>
  <c r="O146" i="3"/>
  <c r="N146" i="3"/>
  <c r="M146" i="3"/>
  <c r="L146" i="3"/>
  <c r="K146" i="3"/>
  <c r="J146" i="3"/>
  <c r="I146" i="3"/>
  <c r="H146" i="3"/>
  <c r="G146" i="3"/>
  <c r="F146" i="3"/>
  <c r="U145" i="3"/>
  <c r="T145" i="3"/>
  <c r="S145" i="3"/>
  <c r="R145" i="3"/>
  <c r="Q145" i="3"/>
  <c r="P145" i="3"/>
  <c r="O145" i="3"/>
  <c r="N145" i="3"/>
  <c r="M145" i="3"/>
  <c r="L145" i="3"/>
  <c r="K145" i="3"/>
  <c r="J145" i="3"/>
  <c r="I145" i="3"/>
  <c r="H145" i="3"/>
  <c r="G145" i="3"/>
  <c r="F145" i="3"/>
  <c r="U144" i="3"/>
  <c r="T144" i="3"/>
  <c r="S144" i="3"/>
  <c r="R144" i="3"/>
  <c r="Q144" i="3"/>
  <c r="P144" i="3"/>
  <c r="O144" i="3"/>
  <c r="N144" i="3"/>
  <c r="M144" i="3"/>
  <c r="L144" i="3"/>
  <c r="K144" i="3"/>
  <c r="J144" i="3"/>
  <c r="V144" i="3" s="1"/>
  <c r="I144" i="3"/>
  <c r="H144" i="3"/>
  <c r="G144" i="3"/>
  <c r="F144" i="3"/>
  <c r="U143" i="3"/>
  <c r="T143" i="3"/>
  <c r="S143" i="3"/>
  <c r="R143" i="3"/>
  <c r="Q143" i="3"/>
  <c r="P143" i="3"/>
  <c r="O143" i="3"/>
  <c r="N143" i="3"/>
  <c r="M143" i="3"/>
  <c r="L143" i="3"/>
  <c r="K143" i="3"/>
  <c r="J143" i="3"/>
  <c r="I143" i="3"/>
  <c r="H143" i="3"/>
  <c r="G143" i="3"/>
  <c r="F143" i="3"/>
  <c r="U142" i="3"/>
  <c r="T142" i="3"/>
  <c r="S142" i="3"/>
  <c r="R142" i="3"/>
  <c r="Q142" i="3"/>
  <c r="P142" i="3"/>
  <c r="O142" i="3"/>
  <c r="N142" i="3"/>
  <c r="M142" i="3"/>
  <c r="L142" i="3"/>
  <c r="K142" i="3"/>
  <c r="J142" i="3"/>
  <c r="I142" i="3"/>
  <c r="H142" i="3"/>
  <c r="G142" i="3"/>
  <c r="F142" i="3"/>
  <c r="U141" i="3"/>
  <c r="T141" i="3"/>
  <c r="S141" i="3"/>
  <c r="R141" i="3"/>
  <c r="Q141" i="3"/>
  <c r="P141" i="3"/>
  <c r="O141" i="3"/>
  <c r="N141" i="3"/>
  <c r="M141" i="3"/>
  <c r="L141" i="3"/>
  <c r="K141" i="3"/>
  <c r="J141" i="3"/>
  <c r="V141" i="3" s="1"/>
  <c r="I141" i="3"/>
  <c r="H141" i="3"/>
  <c r="G141" i="3"/>
  <c r="F141" i="3"/>
  <c r="U140" i="3"/>
  <c r="T140" i="3"/>
  <c r="S140" i="3"/>
  <c r="R140" i="3"/>
  <c r="Q140" i="3"/>
  <c r="P140" i="3"/>
  <c r="O140" i="3"/>
  <c r="N140" i="3"/>
  <c r="M140" i="3"/>
  <c r="L140" i="3"/>
  <c r="K140" i="3"/>
  <c r="J140" i="3"/>
  <c r="I140" i="3"/>
  <c r="H140" i="3"/>
  <c r="G140" i="3"/>
  <c r="F140" i="3"/>
  <c r="U139" i="3"/>
  <c r="T139" i="3"/>
  <c r="S139" i="3"/>
  <c r="R139" i="3"/>
  <c r="Q139" i="3"/>
  <c r="P139" i="3"/>
  <c r="O139" i="3"/>
  <c r="N139" i="3"/>
  <c r="M139" i="3"/>
  <c r="L139" i="3"/>
  <c r="K139" i="3"/>
  <c r="J139" i="3"/>
  <c r="I139" i="3"/>
  <c r="H139" i="3"/>
  <c r="G139" i="3"/>
  <c r="F139" i="3"/>
  <c r="U138" i="3"/>
  <c r="T138" i="3"/>
  <c r="S138" i="3"/>
  <c r="R138" i="3"/>
  <c r="Q138" i="3"/>
  <c r="P138" i="3"/>
  <c r="O138" i="3"/>
  <c r="N138" i="3"/>
  <c r="M138" i="3"/>
  <c r="L138" i="3"/>
  <c r="K138" i="3"/>
  <c r="J138" i="3"/>
  <c r="V138" i="3" s="1"/>
  <c r="I138" i="3"/>
  <c r="H138" i="3"/>
  <c r="G138" i="3"/>
  <c r="F138" i="3"/>
  <c r="U137" i="3"/>
  <c r="T137" i="3"/>
  <c r="S137" i="3"/>
  <c r="R137" i="3"/>
  <c r="Q137" i="3"/>
  <c r="P137" i="3"/>
  <c r="O137" i="3"/>
  <c r="N137" i="3"/>
  <c r="M137" i="3"/>
  <c r="L137" i="3"/>
  <c r="K137" i="3"/>
  <c r="J137" i="3"/>
  <c r="I137" i="3"/>
  <c r="H137" i="3"/>
  <c r="G137" i="3"/>
  <c r="F137" i="3"/>
  <c r="U136" i="3"/>
  <c r="T136" i="3"/>
  <c r="S136" i="3"/>
  <c r="R136" i="3"/>
  <c r="Q136" i="3"/>
  <c r="P136" i="3"/>
  <c r="O136" i="3"/>
  <c r="N136" i="3"/>
  <c r="M136" i="3"/>
  <c r="L136" i="3"/>
  <c r="K136" i="3"/>
  <c r="J136" i="3"/>
  <c r="I136" i="3"/>
  <c r="H136" i="3"/>
  <c r="G136" i="3"/>
  <c r="F136" i="3"/>
  <c r="U135" i="3"/>
  <c r="T135" i="3"/>
  <c r="S135" i="3"/>
  <c r="R135" i="3"/>
  <c r="Q135" i="3"/>
  <c r="P135" i="3"/>
  <c r="O135" i="3"/>
  <c r="N135" i="3"/>
  <c r="M135" i="3"/>
  <c r="L135" i="3"/>
  <c r="K135" i="3"/>
  <c r="J135" i="3"/>
  <c r="V135" i="3" s="1"/>
  <c r="I135" i="3"/>
  <c r="H135" i="3"/>
  <c r="G135" i="3"/>
  <c r="F135" i="3"/>
  <c r="U134" i="3"/>
  <c r="T134" i="3"/>
  <c r="S134" i="3"/>
  <c r="R134" i="3"/>
  <c r="Q134" i="3"/>
  <c r="P134" i="3"/>
  <c r="O134" i="3"/>
  <c r="N134" i="3"/>
  <c r="M134" i="3"/>
  <c r="L134" i="3"/>
  <c r="K134" i="3"/>
  <c r="J134" i="3"/>
  <c r="I134" i="3"/>
  <c r="H134" i="3"/>
  <c r="G134" i="3"/>
  <c r="F134" i="3"/>
  <c r="U133" i="3"/>
  <c r="T133" i="3"/>
  <c r="S133" i="3"/>
  <c r="R133" i="3"/>
  <c r="Q133" i="3"/>
  <c r="P133" i="3"/>
  <c r="O133" i="3"/>
  <c r="N133" i="3"/>
  <c r="M133" i="3"/>
  <c r="L133" i="3"/>
  <c r="K133" i="3"/>
  <c r="J133" i="3"/>
  <c r="I133" i="3"/>
  <c r="H133" i="3"/>
  <c r="G133" i="3"/>
  <c r="F133" i="3"/>
  <c r="U132" i="3"/>
  <c r="T132" i="3"/>
  <c r="S132" i="3"/>
  <c r="R132" i="3"/>
  <c r="Q132" i="3"/>
  <c r="P132" i="3"/>
  <c r="O132" i="3"/>
  <c r="N132" i="3"/>
  <c r="M132" i="3"/>
  <c r="L132" i="3"/>
  <c r="K132" i="3"/>
  <c r="J132" i="3"/>
  <c r="V132" i="3" s="1"/>
  <c r="I132" i="3"/>
  <c r="H132" i="3"/>
  <c r="G132" i="3"/>
  <c r="F132" i="3"/>
  <c r="U131" i="3"/>
  <c r="T131" i="3"/>
  <c r="S131" i="3"/>
  <c r="R131" i="3"/>
  <c r="Q131" i="3"/>
  <c r="P131" i="3"/>
  <c r="O131" i="3"/>
  <c r="N131" i="3"/>
  <c r="M131" i="3"/>
  <c r="L131" i="3"/>
  <c r="K131" i="3"/>
  <c r="J131" i="3"/>
  <c r="I131" i="3"/>
  <c r="H131" i="3"/>
  <c r="G131" i="3"/>
  <c r="F131" i="3"/>
  <c r="U130" i="3"/>
  <c r="U153" i="3" s="1"/>
  <c r="T130" i="3"/>
  <c r="S130" i="3"/>
  <c r="S153" i="3" s="1"/>
  <c r="R130" i="3"/>
  <c r="R153" i="3" s="1"/>
  <c r="Q130" i="3"/>
  <c r="P130" i="3"/>
  <c r="O130" i="3"/>
  <c r="N130" i="3"/>
  <c r="N153" i="3" s="1"/>
  <c r="M130" i="3"/>
  <c r="L130" i="3"/>
  <c r="K130" i="3"/>
  <c r="J130" i="3"/>
  <c r="I130" i="3"/>
  <c r="I153" i="3" s="1"/>
  <c r="H130" i="3"/>
  <c r="H153" i="3" s="1"/>
  <c r="G130" i="3"/>
  <c r="G153" i="3" s="1"/>
  <c r="F130" i="3"/>
  <c r="F153" i="3" s="1"/>
  <c r="C128" i="3"/>
  <c r="B128" i="3"/>
  <c r="U127" i="3"/>
  <c r="T127" i="3"/>
  <c r="S127" i="3"/>
  <c r="R127" i="3"/>
  <c r="Q127" i="3"/>
  <c r="P127" i="3"/>
  <c r="O127" i="3"/>
  <c r="N127" i="3"/>
  <c r="M127" i="3"/>
  <c r="L127" i="3"/>
  <c r="K127" i="3"/>
  <c r="J127" i="3"/>
  <c r="I127" i="3"/>
  <c r="H127" i="3"/>
  <c r="G127" i="3"/>
  <c r="F127" i="3"/>
  <c r="U126" i="3"/>
  <c r="T126" i="3"/>
  <c r="S126" i="3"/>
  <c r="R126" i="3"/>
  <c r="Q126" i="3"/>
  <c r="P126" i="3"/>
  <c r="O126" i="3"/>
  <c r="N126" i="3"/>
  <c r="M126" i="3"/>
  <c r="L126" i="3"/>
  <c r="K126" i="3"/>
  <c r="J126" i="3"/>
  <c r="I126" i="3"/>
  <c r="H126" i="3"/>
  <c r="G126" i="3"/>
  <c r="F126" i="3"/>
  <c r="U125" i="3"/>
  <c r="T125" i="3"/>
  <c r="S125" i="3"/>
  <c r="R125" i="3"/>
  <c r="Q125" i="3"/>
  <c r="P125" i="3"/>
  <c r="O125" i="3"/>
  <c r="N125" i="3"/>
  <c r="M125" i="3"/>
  <c r="L125" i="3"/>
  <c r="K125" i="3"/>
  <c r="J125" i="3"/>
  <c r="I125" i="3"/>
  <c r="H125" i="3"/>
  <c r="G125" i="3"/>
  <c r="F125" i="3"/>
  <c r="U124" i="3"/>
  <c r="T124" i="3"/>
  <c r="S124" i="3"/>
  <c r="R124" i="3"/>
  <c r="Q124" i="3"/>
  <c r="P124" i="3"/>
  <c r="O124" i="3"/>
  <c r="N124" i="3"/>
  <c r="M124" i="3"/>
  <c r="L124" i="3"/>
  <c r="K124" i="3"/>
  <c r="J124" i="3"/>
  <c r="V124" i="3" s="1"/>
  <c r="I124" i="3"/>
  <c r="H124" i="3"/>
  <c r="G124" i="3"/>
  <c r="F124" i="3"/>
  <c r="U123" i="3"/>
  <c r="T123" i="3"/>
  <c r="S123" i="3"/>
  <c r="R123" i="3"/>
  <c r="Q123" i="3"/>
  <c r="P123" i="3"/>
  <c r="O123" i="3"/>
  <c r="N123" i="3"/>
  <c r="M123" i="3"/>
  <c r="L123" i="3"/>
  <c r="K123" i="3"/>
  <c r="J123" i="3"/>
  <c r="I123" i="3"/>
  <c r="H123" i="3"/>
  <c r="G123" i="3"/>
  <c r="F123" i="3"/>
  <c r="U122" i="3"/>
  <c r="T122" i="3"/>
  <c r="S122" i="3"/>
  <c r="R122" i="3"/>
  <c r="Q122" i="3"/>
  <c r="P122" i="3"/>
  <c r="O122" i="3"/>
  <c r="N122" i="3"/>
  <c r="M122" i="3"/>
  <c r="L122" i="3"/>
  <c r="K122" i="3"/>
  <c r="J122" i="3"/>
  <c r="V122" i="3" s="1"/>
  <c r="I122" i="3"/>
  <c r="H122" i="3"/>
  <c r="G122" i="3"/>
  <c r="F122" i="3"/>
  <c r="U121" i="3"/>
  <c r="T121" i="3"/>
  <c r="S121" i="3"/>
  <c r="R121" i="3"/>
  <c r="Q121" i="3"/>
  <c r="P121" i="3"/>
  <c r="O121" i="3"/>
  <c r="N121" i="3"/>
  <c r="M121" i="3"/>
  <c r="L121" i="3"/>
  <c r="K121" i="3"/>
  <c r="J121" i="3"/>
  <c r="I121" i="3"/>
  <c r="H121" i="3"/>
  <c r="G121" i="3"/>
  <c r="F121" i="3"/>
  <c r="U120" i="3"/>
  <c r="T120" i="3"/>
  <c r="S120" i="3"/>
  <c r="R120" i="3"/>
  <c r="Q120" i="3"/>
  <c r="P120" i="3"/>
  <c r="O120" i="3"/>
  <c r="N120" i="3"/>
  <c r="M120" i="3"/>
  <c r="L120" i="3"/>
  <c r="K120" i="3"/>
  <c r="J120" i="3"/>
  <c r="I120" i="3"/>
  <c r="H120" i="3"/>
  <c r="G120" i="3"/>
  <c r="F120" i="3"/>
  <c r="U119" i="3"/>
  <c r="T119" i="3"/>
  <c r="S119" i="3"/>
  <c r="R119" i="3"/>
  <c r="Q119" i="3"/>
  <c r="P119" i="3"/>
  <c r="O119" i="3"/>
  <c r="N119" i="3"/>
  <c r="M119" i="3"/>
  <c r="L119" i="3"/>
  <c r="K119" i="3"/>
  <c r="J119" i="3"/>
  <c r="I119" i="3"/>
  <c r="H119" i="3"/>
  <c r="G119" i="3"/>
  <c r="F119" i="3"/>
  <c r="U118" i="3"/>
  <c r="T118" i="3"/>
  <c r="S118" i="3"/>
  <c r="R118" i="3"/>
  <c r="Q118" i="3"/>
  <c r="P118" i="3"/>
  <c r="O118" i="3"/>
  <c r="N118" i="3"/>
  <c r="M118" i="3"/>
  <c r="L118" i="3"/>
  <c r="K118" i="3"/>
  <c r="J118" i="3"/>
  <c r="I118" i="3"/>
  <c r="H118" i="3"/>
  <c r="G118" i="3"/>
  <c r="F118" i="3"/>
  <c r="U117" i="3"/>
  <c r="T117" i="3"/>
  <c r="S117" i="3"/>
  <c r="R117" i="3"/>
  <c r="Q117" i="3"/>
  <c r="P117" i="3"/>
  <c r="O117" i="3"/>
  <c r="N117" i="3"/>
  <c r="M117" i="3"/>
  <c r="L117" i="3"/>
  <c r="K117" i="3"/>
  <c r="J117" i="3"/>
  <c r="I117" i="3"/>
  <c r="H117" i="3"/>
  <c r="G117" i="3"/>
  <c r="F117" i="3"/>
  <c r="U116" i="3"/>
  <c r="T116" i="3"/>
  <c r="S116" i="3"/>
  <c r="R116" i="3"/>
  <c r="R128" i="3" s="1"/>
  <c r="Q116" i="3"/>
  <c r="P116" i="3"/>
  <c r="O116" i="3"/>
  <c r="N116" i="3"/>
  <c r="M116" i="3"/>
  <c r="L116" i="3"/>
  <c r="K116" i="3"/>
  <c r="J116" i="3"/>
  <c r="I116" i="3"/>
  <c r="H116" i="3"/>
  <c r="G116" i="3"/>
  <c r="F116" i="3"/>
  <c r="F128" i="3" s="1"/>
  <c r="J114" i="3"/>
  <c r="C114" i="3"/>
  <c r="B114" i="3"/>
  <c r="U113" i="3"/>
  <c r="T113" i="3"/>
  <c r="S113" i="3"/>
  <c r="R113" i="3"/>
  <c r="Q113" i="3"/>
  <c r="P113" i="3"/>
  <c r="O113" i="3"/>
  <c r="N113" i="3"/>
  <c r="M113" i="3"/>
  <c r="L113" i="3"/>
  <c r="K113" i="3"/>
  <c r="J113" i="3"/>
  <c r="I113" i="3"/>
  <c r="H113" i="3"/>
  <c r="G113" i="3"/>
  <c r="F113" i="3"/>
  <c r="U112" i="3"/>
  <c r="T112" i="3"/>
  <c r="S112" i="3"/>
  <c r="R112" i="3"/>
  <c r="Q112" i="3"/>
  <c r="P112" i="3"/>
  <c r="O112" i="3"/>
  <c r="N112" i="3"/>
  <c r="M112" i="3"/>
  <c r="L112" i="3"/>
  <c r="K112" i="3"/>
  <c r="J112" i="3"/>
  <c r="I112" i="3"/>
  <c r="H112" i="3"/>
  <c r="G112" i="3"/>
  <c r="F112" i="3"/>
  <c r="U111" i="3"/>
  <c r="T111" i="3"/>
  <c r="S111" i="3"/>
  <c r="R111" i="3"/>
  <c r="Q111" i="3"/>
  <c r="P111" i="3"/>
  <c r="O111" i="3"/>
  <c r="N111" i="3"/>
  <c r="M111" i="3"/>
  <c r="L111" i="3"/>
  <c r="K111" i="3"/>
  <c r="J111" i="3"/>
  <c r="I111" i="3"/>
  <c r="H111" i="3"/>
  <c r="G111" i="3"/>
  <c r="F111" i="3"/>
  <c r="U110" i="3"/>
  <c r="T110" i="3"/>
  <c r="S110" i="3"/>
  <c r="R110" i="3"/>
  <c r="Q110" i="3"/>
  <c r="P110" i="3"/>
  <c r="O110" i="3"/>
  <c r="N110" i="3"/>
  <c r="M110" i="3"/>
  <c r="L110" i="3"/>
  <c r="K110" i="3"/>
  <c r="J110" i="3"/>
  <c r="I110" i="3"/>
  <c r="H110" i="3"/>
  <c r="G110" i="3"/>
  <c r="F110" i="3"/>
  <c r="U109" i="3"/>
  <c r="T109" i="3"/>
  <c r="S109" i="3"/>
  <c r="R109" i="3"/>
  <c r="Q109" i="3"/>
  <c r="P109" i="3"/>
  <c r="O109" i="3"/>
  <c r="N109" i="3"/>
  <c r="M109" i="3"/>
  <c r="L109" i="3"/>
  <c r="K109" i="3"/>
  <c r="J109" i="3"/>
  <c r="I109" i="3"/>
  <c r="H109" i="3"/>
  <c r="G109" i="3"/>
  <c r="F109" i="3"/>
  <c r="U108" i="3"/>
  <c r="T108" i="3"/>
  <c r="S108" i="3"/>
  <c r="R108" i="3"/>
  <c r="Q108" i="3"/>
  <c r="P108" i="3"/>
  <c r="O108" i="3"/>
  <c r="N108" i="3"/>
  <c r="M108" i="3"/>
  <c r="L108" i="3"/>
  <c r="K108" i="3"/>
  <c r="J108" i="3"/>
  <c r="I108" i="3"/>
  <c r="H108" i="3"/>
  <c r="G108" i="3"/>
  <c r="F108" i="3"/>
  <c r="U107" i="3"/>
  <c r="T107" i="3"/>
  <c r="S107" i="3"/>
  <c r="R107" i="3"/>
  <c r="Q107" i="3"/>
  <c r="P107" i="3"/>
  <c r="O107" i="3"/>
  <c r="N107" i="3"/>
  <c r="M107" i="3"/>
  <c r="L107" i="3"/>
  <c r="K107" i="3"/>
  <c r="J107" i="3"/>
  <c r="I107" i="3"/>
  <c r="H107" i="3"/>
  <c r="G107" i="3"/>
  <c r="F107" i="3"/>
  <c r="U106" i="3"/>
  <c r="T106" i="3"/>
  <c r="S106" i="3"/>
  <c r="R106" i="3"/>
  <c r="Q106" i="3"/>
  <c r="P106" i="3"/>
  <c r="O106" i="3"/>
  <c r="N106" i="3"/>
  <c r="M106" i="3"/>
  <c r="L106" i="3"/>
  <c r="K106" i="3"/>
  <c r="J106" i="3"/>
  <c r="I106" i="3"/>
  <c r="H106" i="3"/>
  <c r="G106" i="3"/>
  <c r="F106" i="3"/>
  <c r="U105" i="3"/>
  <c r="T105" i="3"/>
  <c r="S105" i="3"/>
  <c r="R105" i="3"/>
  <c r="Q105" i="3"/>
  <c r="P105" i="3"/>
  <c r="O105" i="3"/>
  <c r="N105" i="3"/>
  <c r="M105" i="3"/>
  <c r="L105" i="3"/>
  <c r="K105" i="3"/>
  <c r="J105" i="3"/>
  <c r="I105" i="3"/>
  <c r="H105" i="3"/>
  <c r="G105" i="3"/>
  <c r="F105" i="3"/>
  <c r="U104" i="3"/>
  <c r="T104" i="3"/>
  <c r="S104" i="3"/>
  <c r="R104" i="3"/>
  <c r="Q104" i="3"/>
  <c r="P104" i="3"/>
  <c r="O104" i="3"/>
  <c r="N104" i="3"/>
  <c r="M104" i="3"/>
  <c r="L104" i="3"/>
  <c r="K104" i="3"/>
  <c r="J104" i="3"/>
  <c r="I104" i="3"/>
  <c r="H104" i="3"/>
  <c r="G104" i="3"/>
  <c r="F104" i="3"/>
  <c r="U103" i="3"/>
  <c r="T103" i="3"/>
  <c r="S103" i="3"/>
  <c r="R103" i="3"/>
  <c r="Q103" i="3"/>
  <c r="P103" i="3"/>
  <c r="O103" i="3"/>
  <c r="N103" i="3"/>
  <c r="M103" i="3"/>
  <c r="L103" i="3"/>
  <c r="K103" i="3"/>
  <c r="J103" i="3"/>
  <c r="I103" i="3"/>
  <c r="H103" i="3"/>
  <c r="G103" i="3"/>
  <c r="F103" i="3"/>
  <c r="U102" i="3"/>
  <c r="T102" i="3"/>
  <c r="S102" i="3"/>
  <c r="R102" i="3"/>
  <c r="Q102" i="3"/>
  <c r="P102" i="3"/>
  <c r="O102" i="3"/>
  <c r="N102" i="3"/>
  <c r="M102" i="3"/>
  <c r="L102" i="3"/>
  <c r="K102" i="3"/>
  <c r="J102" i="3"/>
  <c r="I102" i="3"/>
  <c r="H102" i="3"/>
  <c r="G102" i="3"/>
  <c r="F102" i="3"/>
  <c r="U101" i="3"/>
  <c r="T101" i="3"/>
  <c r="S101" i="3"/>
  <c r="R101" i="3"/>
  <c r="Q101" i="3"/>
  <c r="P101" i="3"/>
  <c r="O101" i="3"/>
  <c r="N101" i="3"/>
  <c r="M101" i="3"/>
  <c r="L101" i="3"/>
  <c r="K101" i="3"/>
  <c r="J101" i="3"/>
  <c r="I101" i="3"/>
  <c r="H101" i="3"/>
  <c r="G101" i="3"/>
  <c r="F101" i="3"/>
  <c r="U100" i="3"/>
  <c r="T100" i="3"/>
  <c r="S100" i="3"/>
  <c r="R100" i="3"/>
  <c r="Q100" i="3"/>
  <c r="P100" i="3"/>
  <c r="P114" i="3" s="1"/>
  <c r="O100" i="3"/>
  <c r="N100" i="3"/>
  <c r="M100" i="3"/>
  <c r="L100" i="3"/>
  <c r="K100" i="3"/>
  <c r="J100" i="3"/>
  <c r="I100" i="3"/>
  <c r="H100" i="3"/>
  <c r="G100" i="3"/>
  <c r="F100" i="3"/>
  <c r="U99" i="3"/>
  <c r="T99" i="3"/>
  <c r="S99" i="3"/>
  <c r="R99" i="3"/>
  <c r="Q99" i="3"/>
  <c r="P99" i="3"/>
  <c r="O99" i="3"/>
  <c r="N99" i="3"/>
  <c r="M99" i="3"/>
  <c r="L99" i="3"/>
  <c r="K99" i="3"/>
  <c r="J99" i="3"/>
  <c r="I99" i="3"/>
  <c r="H99" i="3"/>
  <c r="G99" i="3"/>
  <c r="F99" i="3"/>
  <c r="U98" i="3"/>
  <c r="T98" i="3"/>
  <c r="S98" i="3"/>
  <c r="R98" i="3"/>
  <c r="Q98" i="3"/>
  <c r="P98" i="3"/>
  <c r="O98" i="3"/>
  <c r="N98" i="3"/>
  <c r="M98" i="3"/>
  <c r="M114" i="3" s="1"/>
  <c r="L98" i="3"/>
  <c r="K98" i="3"/>
  <c r="K114" i="3" s="1"/>
  <c r="J98" i="3"/>
  <c r="I98" i="3"/>
  <c r="H98" i="3"/>
  <c r="G98" i="3"/>
  <c r="F98" i="3"/>
  <c r="C96" i="3"/>
  <c r="B96" i="3"/>
  <c r="U95" i="3"/>
  <c r="T95" i="3"/>
  <c r="S95" i="3"/>
  <c r="R95" i="3"/>
  <c r="Q95" i="3"/>
  <c r="P95" i="3"/>
  <c r="O95" i="3"/>
  <c r="N95" i="3"/>
  <c r="M95" i="3"/>
  <c r="L95" i="3"/>
  <c r="K95" i="3"/>
  <c r="J95" i="3"/>
  <c r="I95" i="3"/>
  <c r="H95" i="3"/>
  <c r="G95" i="3"/>
  <c r="F95" i="3"/>
  <c r="U94" i="3"/>
  <c r="T94" i="3"/>
  <c r="S94" i="3"/>
  <c r="R94" i="3"/>
  <c r="Q94" i="3"/>
  <c r="P94" i="3"/>
  <c r="O94" i="3"/>
  <c r="N94" i="3"/>
  <c r="M94" i="3"/>
  <c r="L94" i="3"/>
  <c r="K94" i="3"/>
  <c r="J94" i="3"/>
  <c r="I94" i="3"/>
  <c r="H94" i="3"/>
  <c r="G94" i="3"/>
  <c r="F94" i="3"/>
  <c r="U93" i="3"/>
  <c r="T93" i="3"/>
  <c r="S93" i="3"/>
  <c r="R93" i="3"/>
  <c r="Q93" i="3"/>
  <c r="P93" i="3"/>
  <c r="O93" i="3"/>
  <c r="N93" i="3"/>
  <c r="M93" i="3"/>
  <c r="L93" i="3"/>
  <c r="K93" i="3"/>
  <c r="J93" i="3"/>
  <c r="I93" i="3"/>
  <c r="H93" i="3"/>
  <c r="G93" i="3"/>
  <c r="F93" i="3"/>
  <c r="U92" i="3"/>
  <c r="T92" i="3"/>
  <c r="S92" i="3"/>
  <c r="R92" i="3"/>
  <c r="Q92" i="3"/>
  <c r="P92" i="3"/>
  <c r="O92" i="3"/>
  <c r="N92" i="3"/>
  <c r="M92" i="3"/>
  <c r="L92" i="3"/>
  <c r="K92" i="3"/>
  <c r="J92" i="3"/>
  <c r="I92" i="3"/>
  <c r="H92" i="3"/>
  <c r="G92" i="3"/>
  <c r="F92" i="3"/>
  <c r="U91" i="3"/>
  <c r="T91" i="3"/>
  <c r="S91" i="3"/>
  <c r="R91" i="3"/>
  <c r="Q91" i="3"/>
  <c r="P91" i="3"/>
  <c r="O91" i="3"/>
  <c r="N91" i="3"/>
  <c r="M91" i="3"/>
  <c r="L91" i="3"/>
  <c r="K91" i="3"/>
  <c r="J91" i="3"/>
  <c r="I91" i="3"/>
  <c r="H91" i="3"/>
  <c r="G91" i="3"/>
  <c r="F91" i="3"/>
  <c r="U90" i="3"/>
  <c r="T90" i="3"/>
  <c r="S90" i="3"/>
  <c r="R90" i="3"/>
  <c r="Q90" i="3"/>
  <c r="P90" i="3"/>
  <c r="O90" i="3"/>
  <c r="N90" i="3"/>
  <c r="M90" i="3"/>
  <c r="L90" i="3"/>
  <c r="K90" i="3"/>
  <c r="J90" i="3"/>
  <c r="I90" i="3"/>
  <c r="H90" i="3"/>
  <c r="G90" i="3"/>
  <c r="F90" i="3"/>
  <c r="U89" i="3"/>
  <c r="T89" i="3"/>
  <c r="S89" i="3"/>
  <c r="R89" i="3"/>
  <c r="Q89" i="3"/>
  <c r="P89" i="3"/>
  <c r="O89" i="3"/>
  <c r="N89" i="3"/>
  <c r="M89" i="3"/>
  <c r="L89" i="3"/>
  <c r="K89" i="3"/>
  <c r="J89" i="3"/>
  <c r="I89" i="3"/>
  <c r="H89" i="3"/>
  <c r="G89" i="3"/>
  <c r="F89" i="3"/>
  <c r="U88" i="3"/>
  <c r="T88" i="3"/>
  <c r="S88" i="3"/>
  <c r="R88" i="3"/>
  <c r="Q88" i="3"/>
  <c r="P88" i="3"/>
  <c r="O88" i="3"/>
  <c r="N88" i="3"/>
  <c r="M88" i="3"/>
  <c r="L88" i="3"/>
  <c r="K88" i="3"/>
  <c r="J88" i="3"/>
  <c r="I88" i="3"/>
  <c r="H88" i="3"/>
  <c r="G88" i="3"/>
  <c r="F88" i="3"/>
  <c r="U87" i="3"/>
  <c r="T87" i="3"/>
  <c r="S87" i="3"/>
  <c r="R87" i="3"/>
  <c r="Q87" i="3"/>
  <c r="P87" i="3"/>
  <c r="O87" i="3"/>
  <c r="N87" i="3"/>
  <c r="M87" i="3"/>
  <c r="L87" i="3"/>
  <c r="K87" i="3"/>
  <c r="J87" i="3"/>
  <c r="I87" i="3"/>
  <c r="H87" i="3"/>
  <c r="G87" i="3"/>
  <c r="F87" i="3"/>
  <c r="U86" i="3"/>
  <c r="T86" i="3"/>
  <c r="S86" i="3"/>
  <c r="R86" i="3"/>
  <c r="Q86" i="3"/>
  <c r="P86" i="3"/>
  <c r="O86" i="3"/>
  <c r="N86" i="3"/>
  <c r="M86" i="3"/>
  <c r="L86" i="3"/>
  <c r="K86" i="3"/>
  <c r="J86" i="3"/>
  <c r="I86" i="3"/>
  <c r="H86" i="3"/>
  <c r="G86" i="3"/>
  <c r="F86" i="3"/>
  <c r="U85" i="3"/>
  <c r="T85" i="3"/>
  <c r="S85" i="3"/>
  <c r="R85" i="3"/>
  <c r="Q85" i="3"/>
  <c r="P85" i="3"/>
  <c r="O85" i="3"/>
  <c r="N85" i="3"/>
  <c r="M85" i="3"/>
  <c r="L85" i="3"/>
  <c r="K85" i="3"/>
  <c r="J85" i="3"/>
  <c r="I85" i="3"/>
  <c r="H85" i="3"/>
  <c r="G85" i="3"/>
  <c r="F85" i="3"/>
  <c r="U84" i="3"/>
  <c r="T84" i="3"/>
  <c r="S84" i="3"/>
  <c r="R84" i="3"/>
  <c r="Q84" i="3"/>
  <c r="P84" i="3"/>
  <c r="O84" i="3"/>
  <c r="N84" i="3"/>
  <c r="M84" i="3"/>
  <c r="L84" i="3"/>
  <c r="K84" i="3"/>
  <c r="J84" i="3"/>
  <c r="I84" i="3"/>
  <c r="H84" i="3"/>
  <c r="G84" i="3"/>
  <c r="F84" i="3"/>
  <c r="U83" i="3"/>
  <c r="T83" i="3"/>
  <c r="S83" i="3"/>
  <c r="R83" i="3"/>
  <c r="Q83" i="3"/>
  <c r="P83" i="3"/>
  <c r="O83" i="3"/>
  <c r="N83" i="3"/>
  <c r="M83" i="3"/>
  <c r="L83" i="3"/>
  <c r="K83" i="3"/>
  <c r="J83" i="3"/>
  <c r="I83" i="3"/>
  <c r="H83" i="3"/>
  <c r="G83" i="3"/>
  <c r="F83" i="3"/>
  <c r="U82" i="3"/>
  <c r="T82" i="3"/>
  <c r="S82" i="3"/>
  <c r="R82" i="3"/>
  <c r="Q82" i="3"/>
  <c r="P82" i="3"/>
  <c r="O82" i="3"/>
  <c r="O96" i="3" s="1"/>
  <c r="N82" i="3"/>
  <c r="M82" i="3"/>
  <c r="L82" i="3"/>
  <c r="K82" i="3"/>
  <c r="J82" i="3"/>
  <c r="I82" i="3"/>
  <c r="H82" i="3"/>
  <c r="G82" i="3"/>
  <c r="F82" i="3"/>
  <c r="C80" i="3"/>
  <c r="B80" i="3"/>
  <c r="U79" i="3"/>
  <c r="T79" i="3"/>
  <c r="S79" i="3"/>
  <c r="R79" i="3"/>
  <c r="Q79" i="3"/>
  <c r="P79" i="3"/>
  <c r="O79" i="3"/>
  <c r="N79" i="3"/>
  <c r="M79" i="3"/>
  <c r="L79" i="3"/>
  <c r="K79" i="3"/>
  <c r="J79" i="3"/>
  <c r="I79" i="3"/>
  <c r="H79" i="3"/>
  <c r="G79" i="3"/>
  <c r="F79" i="3"/>
  <c r="U78" i="3"/>
  <c r="T78" i="3"/>
  <c r="S78" i="3"/>
  <c r="R78" i="3"/>
  <c r="Q78" i="3"/>
  <c r="P78" i="3"/>
  <c r="O78" i="3"/>
  <c r="N78" i="3"/>
  <c r="M78" i="3"/>
  <c r="L78" i="3"/>
  <c r="K78" i="3"/>
  <c r="J78" i="3"/>
  <c r="I78" i="3"/>
  <c r="H78" i="3"/>
  <c r="G78" i="3"/>
  <c r="F78" i="3"/>
  <c r="U77" i="3"/>
  <c r="T77" i="3"/>
  <c r="S77" i="3"/>
  <c r="R77" i="3"/>
  <c r="Q77" i="3"/>
  <c r="P77" i="3"/>
  <c r="O77" i="3"/>
  <c r="N77" i="3"/>
  <c r="M77" i="3"/>
  <c r="L77" i="3"/>
  <c r="K77" i="3"/>
  <c r="J77" i="3"/>
  <c r="I77" i="3"/>
  <c r="H77" i="3"/>
  <c r="G77" i="3"/>
  <c r="F77" i="3"/>
  <c r="U76" i="3"/>
  <c r="T76" i="3"/>
  <c r="S76" i="3"/>
  <c r="R76" i="3"/>
  <c r="Q76" i="3"/>
  <c r="P76" i="3"/>
  <c r="O76" i="3"/>
  <c r="N76" i="3"/>
  <c r="M76" i="3"/>
  <c r="L76" i="3"/>
  <c r="K76" i="3"/>
  <c r="J76" i="3"/>
  <c r="I76" i="3"/>
  <c r="H76" i="3"/>
  <c r="G76" i="3"/>
  <c r="F76" i="3"/>
  <c r="U75" i="3"/>
  <c r="T75" i="3"/>
  <c r="S75" i="3"/>
  <c r="R75" i="3"/>
  <c r="Q75" i="3"/>
  <c r="P75" i="3"/>
  <c r="O75" i="3"/>
  <c r="N75" i="3"/>
  <c r="M75" i="3"/>
  <c r="L75" i="3"/>
  <c r="K75" i="3"/>
  <c r="J75" i="3"/>
  <c r="I75" i="3"/>
  <c r="H75" i="3"/>
  <c r="G75" i="3"/>
  <c r="F75" i="3"/>
  <c r="U74" i="3"/>
  <c r="T74" i="3"/>
  <c r="S74" i="3"/>
  <c r="R74" i="3"/>
  <c r="Q74" i="3"/>
  <c r="P74" i="3"/>
  <c r="O74" i="3"/>
  <c r="N74" i="3"/>
  <c r="M74" i="3"/>
  <c r="L74" i="3"/>
  <c r="K74" i="3"/>
  <c r="J74" i="3"/>
  <c r="I74" i="3"/>
  <c r="H74" i="3"/>
  <c r="G74" i="3"/>
  <c r="F74" i="3"/>
  <c r="U73" i="3"/>
  <c r="T73" i="3"/>
  <c r="S73" i="3"/>
  <c r="R73" i="3"/>
  <c r="Q73" i="3"/>
  <c r="P73" i="3"/>
  <c r="O73" i="3"/>
  <c r="N73" i="3"/>
  <c r="M73" i="3"/>
  <c r="L73" i="3"/>
  <c r="K73" i="3"/>
  <c r="J73" i="3"/>
  <c r="I73" i="3"/>
  <c r="H73" i="3"/>
  <c r="G73" i="3"/>
  <c r="F73" i="3"/>
  <c r="U72" i="3"/>
  <c r="T72" i="3"/>
  <c r="S72" i="3"/>
  <c r="R72" i="3"/>
  <c r="Q72" i="3"/>
  <c r="P72" i="3"/>
  <c r="O72" i="3"/>
  <c r="N72" i="3"/>
  <c r="M72" i="3"/>
  <c r="L72" i="3"/>
  <c r="K72" i="3"/>
  <c r="J72" i="3"/>
  <c r="I72" i="3"/>
  <c r="H72" i="3"/>
  <c r="G72" i="3"/>
  <c r="F72" i="3"/>
  <c r="U71" i="3"/>
  <c r="T71" i="3"/>
  <c r="S71" i="3"/>
  <c r="R71" i="3"/>
  <c r="Q71" i="3"/>
  <c r="P71" i="3"/>
  <c r="O71" i="3"/>
  <c r="N71" i="3"/>
  <c r="M71" i="3"/>
  <c r="L71" i="3"/>
  <c r="K71" i="3"/>
  <c r="J71" i="3"/>
  <c r="I71" i="3"/>
  <c r="H71" i="3"/>
  <c r="G71" i="3"/>
  <c r="F71" i="3"/>
  <c r="U70" i="3"/>
  <c r="T70" i="3"/>
  <c r="S70" i="3"/>
  <c r="R70" i="3"/>
  <c r="Q70" i="3"/>
  <c r="P70" i="3"/>
  <c r="O70" i="3"/>
  <c r="N70" i="3"/>
  <c r="M70" i="3"/>
  <c r="L70" i="3"/>
  <c r="K70" i="3"/>
  <c r="J70" i="3"/>
  <c r="I70" i="3"/>
  <c r="H70" i="3"/>
  <c r="G70" i="3"/>
  <c r="F70" i="3"/>
  <c r="U69" i="3"/>
  <c r="T69" i="3"/>
  <c r="S69" i="3"/>
  <c r="R69" i="3"/>
  <c r="Q69" i="3"/>
  <c r="P69" i="3"/>
  <c r="O69" i="3"/>
  <c r="N69" i="3"/>
  <c r="M69" i="3"/>
  <c r="L69" i="3"/>
  <c r="K69" i="3"/>
  <c r="J69" i="3"/>
  <c r="I69" i="3"/>
  <c r="H69" i="3"/>
  <c r="G69" i="3"/>
  <c r="F69" i="3"/>
  <c r="U68" i="3"/>
  <c r="T68" i="3"/>
  <c r="S68" i="3"/>
  <c r="R68" i="3"/>
  <c r="Q68" i="3"/>
  <c r="P68" i="3"/>
  <c r="O68" i="3"/>
  <c r="N68" i="3"/>
  <c r="M68" i="3"/>
  <c r="L68" i="3"/>
  <c r="K68" i="3"/>
  <c r="J68" i="3"/>
  <c r="I68" i="3"/>
  <c r="H68" i="3"/>
  <c r="G68" i="3"/>
  <c r="F68" i="3"/>
  <c r="U67" i="3"/>
  <c r="T67" i="3"/>
  <c r="S67" i="3"/>
  <c r="R67" i="3"/>
  <c r="Q67" i="3"/>
  <c r="P67" i="3"/>
  <c r="O67" i="3"/>
  <c r="N67" i="3"/>
  <c r="M67" i="3"/>
  <c r="L67" i="3"/>
  <c r="K67" i="3"/>
  <c r="J67" i="3"/>
  <c r="I67" i="3"/>
  <c r="H67" i="3"/>
  <c r="G67" i="3"/>
  <c r="F67" i="3"/>
  <c r="U66" i="3"/>
  <c r="T66" i="3"/>
  <c r="S66" i="3"/>
  <c r="R66" i="3"/>
  <c r="Q66" i="3"/>
  <c r="P66" i="3"/>
  <c r="O66" i="3"/>
  <c r="N66" i="3"/>
  <c r="M66" i="3"/>
  <c r="L66" i="3"/>
  <c r="K66" i="3"/>
  <c r="J66" i="3"/>
  <c r="I66" i="3"/>
  <c r="G66" i="3"/>
  <c r="U65" i="3"/>
  <c r="T65" i="3"/>
  <c r="S65" i="3"/>
  <c r="R65" i="3"/>
  <c r="Q65" i="3"/>
  <c r="P65" i="3"/>
  <c r="O65" i="3"/>
  <c r="N65" i="3"/>
  <c r="M65" i="3"/>
  <c r="L65" i="3"/>
  <c r="K65" i="3"/>
  <c r="J65" i="3"/>
  <c r="I65" i="3"/>
  <c r="H65" i="3"/>
  <c r="G65" i="3"/>
  <c r="U64" i="3"/>
  <c r="T64" i="3"/>
  <c r="S64" i="3"/>
  <c r="R64" i="3"/>
  <c r="Q64" i="3"/>
  <c r="P64" i="3"/>
  <c r="O64" i="3"/>
  <c r="N64" i="3"/>
  <c r="M64" i="3"/>
  <c r="L64" i="3"/>
  <c r="K64" i="3"/>
  <c r="J64" i="3"/>
  <c r="I64" i="3"/>
  <c r="H64" i="3"/>
  <c r="G64" i="3"/>
  <c r="U63" i="3"/>
  <c r="T63" i="3"/>
  <c r="S63" i="3"/>
  <c r="R63" i="3"/>
  <c r="Q63" i="3"/>
  <c r="P63" i="3"/>
  <c r="O63" i="3"/>
  <c r="N63" i="3"/>
  <c r="M63" i="3"/>
  <c r="L63" i="3"/>
  <c r="K63" i="3"/>
  <c r="J63" i="3"/>
  <c r="V63" i="3" s="1"/>
  <c r="I63" i="3"/>
  <c r="H63" i="3"/>
  <c r="G63" i="3"/>
  <c r="F63" i="3"/>
  <c r="U62" i="3"/>
  <c r="T62" i="3"/>
  <c r="S62" i="3"/>
  <c r="R62" i="3"/>
  <c r="Q62" i="3"/>
  <c r="P62" i="3"/>
  <c r="O62" i="3"/>
  <c r="N62" i="3"/>
  <c r="M62" i="3"/>
  <c r="L62" i="3"/>
  <c r="K62" i="3"/>
  <c r="J62" i="3"/>
  <c r="I62" i="3"/>
  <c r="H62" i="3"/>
  <c r="G62" i="3"/>
  <c r="F62" i="3"/>
  <c r="U61" i="3"/>
  <c r="T61" i="3"/>
  <c r="S61" i="3"/>
  <c r="R61" i="3"/>
  <c r="R80" i="3" s="1"/>
  <c r="Q61" i="3"/>
  <c r="P61" i="3"/>
  <c r="O61" i="3"/>
  <c r="N61" i="3"/>
  <c r="M61" i="3"/>
  <c r="L61" i="3"/>
  <c r="K61" i="3"/>
  <c r="J61" i="3"/>
  <c r="I61" i="3"/>
  <c r="H61" i="3"/>
  <c r="G61" i="3"/>
  <c r="F61" i="3"/>
  <c r="F80" i="3" s="1"/>
  <c r="U60" i="3"/>
  <c r="T60" i="3"/>
  <c r="S60" i="3"/>
  <c r="R60" i="3"/>
  <c r="Q60" i="3"/>
  <c r="P60" i="3"/>
  <c r="O60" i="3"/>
  <c r="N60" i="3"/>
  <c r="M60" i="3"/>
  <c r="M80" i="3" s="1"/>
  <c r="L60" i="3"/>
  <c r="L80" i="3" s="1"/>
  <c r="K60" i="3"/>
  <c r="J60" i="3"/>
  <c r="J80" i="3" s="1"/>
  <c r="I60" i="3"/>
  <c r="H60" i="3"/>
  <c r="G60" i="3"/>
  <c r="F60" i="3"/>
  <c r="C58" i="3"/>
  <c r="B58" i="3"/>
  <c r="U57" i="3"/>
  <c r="T57" i="3"/>
  <c r="S57" i="3"/>
  <c r="R57" i="3"/>
  <c r="Q57" i="3"/>
  <c r="P57" i="3"/>
  <c r="O57" i="3"/>
  <c r="N57" i="3"/>
  <c r="M57" i="3"/>
  <c r="L57" i="3"/>
  <c r="K57" i="3"/>
  <c r="J57" i="3"/>
  <c r="I57" i="3"/>
  <c r="H57" i="3"/>
  <c r="G57" i="3"/>
  <c r="F57" i="3"/>
  <c r="U56" i="3"/>
  <c r="T56" i="3"/>
  <c r="S56" i="3"/>
  <c r="R56" i="3"/>
  <c r="Q56" i="3"/>
  <c r="P56" i="3"/>
  <c r="O56" i="3"/>
  <c r="N56" i="3"/>
  <c r="M56" i="3"/>
  <c r="L56" i="3"/>
  <c r="K56" i="3"/>
  <c r="J56" i="3"/>
  <c r="I56" i="3"/>
  <c r="H56" i="3"/>
  <c r="G56" i="3"/>
  <c r="F56" i="3"/>
  <c r="U55" i="3"/>
  <c r="T55" i="3"/>
  <c r="S55" i="3"/>
  <c r="R55" i="3"/>
  <c r="Q55" i="3"/>
  <c r="P55" i="3"/>
  <c r="O55" i="3"/>
  <c r="N55" i="3"/>
  <c r="M55" i="3"/>
  <c r="L55" i="3"/>
  <c r="K55" i="3"/>
  <c r="J55" i="3"/>
  <c r="I55" i="3"/>
  <c r="H55" i="3"/>
  <c r="G55" i="3"/>
  <c r="F55" i="3"/>
  <c r="U54" i="3"/>
  <c r="T54" i="3"/>
  <c r="S54" i="3"/>
  <c r="R54" i="3"/>
  <c r="Q54" i="3"/>
  <c r="P54" i="3"/>
  <c r="O54" i="3"/>
  <c r="N54" i="3"/>
  <c r="M54" i="3"/>
  <c r="L54" i="3"/>
  <c r="K54" i="3"/>
  <c r="J54" i="3"/>
  <c r="I54" i="3"/>
  <c r="H54" i="3"/>
  <c r="G54" i="3"/>
  <c r="F54" i="3"/>
  <c r="U53" i="3"/>
  <c r="T53" i="3"/>
  <c r="S53" i="3"/>
  <c r="R53" i="3"/>
  <c r="Q53" i="3"/>
  <c r="P53" i="3"/>
  <c r="O53" i="3"/>
  <c r="N53" i="3"/>
  <c r="M53" i="3"/>
  <c r="L53" i="3"/>
  <c r="K53" i="3"/>
  <c r="J53" i="3"/>
  <c r="I53" i="3"/>
  <c r="H53" i="3"/>
  <c r="G53" i="3"/>
  <c r="F53" i="3"/>
  <c r="U52" i="3"/>
  <c r="T52" i="3"/>
  <c r="S52" i="3"/>
  <c r="R52" i="3"/>
  <c r="Q52" i="3"/>
  <c r="P52" i="3"/>
  <c r="O52" i="3"/>
  <c r="N52" i="3"/>
  <c r="M52" i="3"/>
  <c r="L52" i="3"/>
  <c r="K52" i="3"/>
  <c r="J52" i="3"/>
  <c r="I52" i="3"/>
  <c r="H52" i="3"/>
  <c r="G52" i="3"/>
  <c r="F52" i="3"/>
  <c r="U51" i="3"/>
  <c r="T51" i="3"/>
  <c r="S51" i="3"/>
  <c r="R51" i="3"/>
  <c r="Q51" i="3"/>
  <c r="P51" i="3"/>
  <c r="O51" i="3"/>
  <c r="N51" i="3"/>
  <c r="M51" i="3"/>
  <c r="L51" i="3"/>
  <c r="K51" i="3"/>
  <c r="J51" i="3"/>
  <c r="I51" i="3"/>
  <c r="H51" i="3"/>
  <c r="G51" i="3"/>
  <c r="F51" i="3"/>
  <c r="U50" i="3"/>
  <c r="T50" i="3"/>
  <c r="S50" i="3"/>
  <c r="R50" i="3"/>
  <c r="Q50" i="3"/>
  <c r="P50" i="3"/>
  <c r="O50" i="3"/>
  <c r="N50" i="3"/>
  <c r="M50" i="3"/>
  <c r="L50" i="3"/>
  <c r="K50" i="3"/>
  <c r="J50" i="3"/>
  <c r="I50" i="3"/>
  <c r="H50" i="3"/>
  <c r="G50" i="3"/>
  <c r="F50" i="3"/>
  <c r="U49" i="3"/>
  <c r="T49" i="3"/>
  <c r="S49" i="3"/>
  <c r="R49" i="3"/>
  <c r="Q49" i="3"/>
  <c r="P49" i="3"/>
  <c r="O49" i="3"/>
  <c r="N49" i="3"/>
  <c r="M49" i="3"/>
  <c r="L49" i="3"/>
  <c r="K49" i="3"/>
  <c r="J49" i="3"/>
  <c r="I49" i="3"/>
  <c r="H49" i="3"/>
  <c r="G49" i="3"/>
  <c r="F49" i="3"/>
  <c r="U48" i="3"/>
  <c r="T48" i="3"/>
  <c r="S48" i="3"/>
  <c r="R48" i="3"/>
  <c r="Q48" i="3"/>
  <c r="P48" i="3"/>
  <c r="O48" i="3"/>
  <c r="N48" i="3"/>
  <c r="M48" i="3"/>
  <c r="L48" i="3"/>
  <c r="K48" i="3"/>
  <c r="J48" i="3"/>
  <c r="I48" i="3"/>
  <c r="H48" i="3"/>
  <c r="G48" i="3"/>
  <c r="F48" i="3"/>
  <c r="U47" i="3"/>
  <c r="T47" i="3"/>
  <c r="S47" i="3"/>
  <c r="R47" i="3"/>
  <c r="Q47" i="3"/>
  <c r="P47" i="3"/>
  <c r="O47" i="3"/>
  <c r="N47" i="3"/>
  <c r="M47" i="3"/>
  <c r="L47" i="3"/>
  <c r="K47" i="3"/>
  <c r="J47" i="3"/>
  <c r="I47" i="3"/>
  <c r="H47" i="3"/>
  <c r="G47" i="3"/>
  <c r="F47" i="3"/>
  <c r="U46" i="3"/>
  <c r="T46" i="3"/>
  <c r="S46" i="3"/>
  <c r="R46" i="3"/>
  <c r="Q46" i="3"/>
  <c r="P46" i="3"/>
  <c r="O46" i="3"/>
  <c r="N46" i="3"/>
  <c r="M46" i="3"/>
  <c r="L46" i="3"/>
  <c r="K46" i="3"/>
  <c r="J46" i="3"/>
  <c r="I46" i="3"/>
  <c r="H46" i="3"/>
  <c r="G46" i="3"/>
  <c r="F46" i="3"/>
  <c r="U45" i="3"/>
  <c r="T45" i="3"/>
  <c r="S45" i="3"/>
  <c r="R45" i="3"/>
  <c r="Q45" i="3"/>
  <c r="P45" i="3"/>
  <c r="O45" i="3"/>
  <c r="N45" i="3"/>
  <c r="M45" i="3"/>
  <c r="L45" i="3"/>
  <c r="K45" i="3"/>
  <c r="J45" i="3"/>
  <c r="I45" i="3"/>
  <c r="H45" i="3"/>
  <c r="G45" i="3"/>
  <c r="F45" i="3"/>
  <c r="U44" i="3"/>
  <c r="T44" i="3"/>
  <c r="S44" i="3"/>
  <c r="R44" i="3"/>
  <c r="Q44" i="3"/>
  <c r="P44" i="3"/>
  <c r="O44" i="3"/>
  <c r="N44" i="3"/>
  <c r="M44" i="3"/>
  <c r="L44" i="3"/>
  <c r="K44" i="3"/>
  <c r="J44" i="3"/>
  <c r="I44" i="3"/>
  <c r="H44" i="3"/>
  <c r="G44" i="3"/>
  <c r="F44" i="3"/>
  <c r="U43" i="3"/>
  <c r="T43" i="3"/>
  <c r="S43" i="3"/>
  <c r="R43" i="3"/>
  <c r="Q43" i="3"/>
  <c r="P43" i="3"/>
  <c r="O43" i="3"/>
  <c r="N43" i="3"/>
  <c r="M43" i="3"/>
  <c r="L43" i="3"/>
  <c r="K43" i="3"/>
  <c r="J43" i="3"/>
  <c r="I43" i="3"/>
  <c r="H43" i="3"/>
  <c r="G43" i="3"/>
  <c r="F43" i="3"/>
  <c r="U42" i="3"/>
  <c r="T42" i="3"/>
  <c r="S42" i="3"/>
  <c r="R42" i="3"/>
  <c r="Q42" i="3"/>
  <c r="P42" i="3"/>
  <c r="O42" i="3"/>
  <c r="N42" i="3"/>
  <c r="M42" i="3"/>
  <c r="L42" i="3"/>
  <c r="K42" i="3"/>
  <c r="J42" i="3"/>
  <c r="I42" i="3"/>
  <c r="H42" i="3"/>
  <c r="G42" i="3"/>
  <c r="F42" i="3"/>
  <c r="U41" i="3"/>
  <c r="T41" i="3"/>
  <c r="S41" i="3"/>
  <c r="R41" i="3"/>
  <c r="Q41" i="3"/>
  <c r="P41" i="3"/>
  <c r="O41" i="3"/>
  <c r="N41" i="3"/>
  <c r="M41" i="3"/>
  <c r="L41" i="3"/>
  <c r="K41" i="3"/>
  <c r="J41" i="3"/>
  <c r="I41" i="3"/>
  <c r="H41" i="3"/>
  <c r="G41" i="3"/>
  <c r="F41" i="3"/>
  <c r="U40" i="3"/>
  <c r="T40" i="3"/>
  <c r="S40" i="3"/>
  <c r="R40" i="3"/>
  <c r="Q40" i="3"/>
  <c r="P40" i="3"/>
  <c r="O40" i="3"/>
  <c r="N40" i="3"/>
  <c r="M40" i="3"/>
  <c r="L40" i="3"/>
  <c r="K40" i="3"/>
  <c r="J40" i="3"/>
  <c r="I40" i="3"/>
  <c r="H40" i="3"/>
  <c r="G40" i="3"/>
  <c r="F40" i="3"/>
  <c r="U39" i="3"/>
  <c r="T39" i="3"/>
  <c r="S39" i="3"/>
  <c r="R39" i="3"/>
  <c r="Q39" i="3"/>
  <c r="P39" i="3"/>
  <c r="O39" i="3"/>
  <c r="N39" i="3"/>
  <c r="M39" i="3"/>
  <c r="L39" i="3"/>
  <c r="K39" i="3"/>
  <c r="J39" i="3"/>
  <c r="I39" i="3"/>
  <c r="H39" i="3"/>
  <c r="G39" i="3"/>
  <c r="F39" i="3"/>
  <c r="U38" i="3"/>
  <c r="T38" i="3"/>
  <c r="S38" i="3"/>
  <c r="R38" i="3"/>
  <c r="Q38" i="3"/>
  <c r="P38" i="3"/>
  <c r="O38" i="3"/>
  <c r="N38" i="3"/>
  <c r="M38" i="3"/>
  <c r="L38" i="3"/>
  <c r="K38" i="3"/>
  <c r="J38" i="3"/>
  <c r="I38" i="3"/>
  <c r="H38" i="3"/>
  <c r="G38" i="3"/>
  <c r="F38" i="3"/>
  <c r="U37" i="3"/>
  <c r="T37" i="3"/>
  <c r="S37" i="3"/>
  <c r="R37" i="3"/>
  <c r="Q37" i="3"/>
  <c r="P37" i="3"/>
  <c r="O37" i="3"/>
  <c r="N37" i="3"/>
  <c r="M37" i="3"/>
  <c r="L37" i="3"/>
  <c r="K37" i="3"/>
  <c r="J37" i="3"/>
  <c r="I37" i="3"/>
  <c r="H37" i="3"/>
  <c r="G37" i="3"/>
  <c r="F37" i="3"/>
  <c r="U36" i="3"/>
  <c r="T36" i="3"/>
  <c r="S36" i="3"/>
  <c r="R36" i="3"/>
  <c r="Q36" i="3"/>
  <c r="P36" i="3"/>
  <c r="O36" i="3"/>
  <c r="N36" i="3"/>
  <c r="M36" i="3"/>
  <c r="L36" i="3"/>
  <c r="K36" i="3"/>
  <c r="J36" i="3"/>
  <c r="I36" i="3"/>
  <c r="H36" i="3"/>
  <c r="G36" i="3"/>
  <c r="F36" i="3"/>
  <c r="U35" i="3"/>
  <c r="T35" i="3"/>
  <c r="S35" i="3"/>
  <c r="R35" i="3"/>
  <c r="Q35" i="3"/>
  <c r="P35" i="3"/>
  <c r="O35" i="3"/>
  <c r="N35" i="3"/>
  <c r="M35" i="3"/>
  <c r="L35" i="3"/>
  <c r="K35" i="3"/>
  <c r="J35" i="3"/>
  <c r="I35" i="3"/>
  <c r="H35" i="3"/>
  <c r="G35" i="3"/>
  <c r="F35" i="3"/>
  <c r="U34" i="3"/>
  <c r="T34" i="3"/>
  <c r="S34" i="3"/>
  <c r="R34" i="3"/>
  <c r="Q34" i="3"/>
  <c r="P34" i="3"/>
  <c r="O34" i="3"/>
  <c r="N34" i="3"/>
  <c r="M34" i="3"/>
  <c r="L34" i="3"/>
  <c r="K34" i="3"/>
  <c r="J34" i="3"/>
  <c r="I34" i="3"/>
  <c r="H34" i="3"/>
  <c r="G34" i="3"/>
  <c r="F34" i="3"/>
  <c r="U33" i="3"/>
  <c r="T33" i="3"/>
  <c r="S33" i="3"/>
  <c r="R33" i="3"/>
  <c r="Q33" i="3"/>
  <c r="P33" i="3"/>
  <c r="O33" i="3"/>
  <c r="N33" i="3"/>
  <c r="M33" i="3"/>
  <c r="L33" i="3"/>
  <c r="K33" i="3"/>
  <c r="J33" i="3"/>
  <c r="I33" i="3"/>
  <c r="H33" i="3"/>
  <c r="G33" i="3"/>
  <c r="F33" i="3"/>
  <c r="U32" i="3"/>
  <c r="T32" i="3"/>
  <c r="S32" i="3"/>
  <c r="R32" i="3"/>
  <c r="Q32" i="3"/>
  <c r="P32" i="3"/>
  <c r="O32" i="3"/>
  <c r="N32" i="3"/>
  <c r="M32" i="3"/>
  <c r="L32" i="3"/>
  <c r="K32" i="3"/>
  <c r="J32" i="3"/>
  <c r="I32" i="3"/>
  <c r="H32" i="3"/>
  <c r="G32" i="3"/>
  <c r="F32" i="3"/>
  <c r="U31" i="3"/>
  <c r="T31" i="3"/>
  <c r="S31" i="3"/>
  <c r="R31" i="3"/>
  <c r="Q31" i="3"/>
  <c r="P31" i="3"/>
  <c r="O31" i="3"/>
  <c r="N31" i="3"/>
  <c r="M31" i="3"/>
  <c r="L31" i="3"/>
  <c r="K31" i="3"/>
  <c r="J31" i="3"/>
  <c r="I31" i="3"/>
  <c r="H31" i="3"/>
  <c r="G31" i="3"/>
  <c r="F31" i="3"/>
  <c r="U30" i="3"/>
  <c r="T30" i="3"/>
  <c r="S30" i="3"/>
  <c r="R30" i="3"/>
  <c r="Q30" i="3"/>
  <c r="P30" i="3"/>
  <c r="O30" i="3"/>
  <c r="N30" i="3"/>
  <c r="M30" i="3"/>
  <c r="L30" i="3"/>
  <c r="K30" i="3"/>
  <c r="J30" i="3"/>
  <c r="I30" i="3"/>
  <c r="H30" i="3"/>
  <c r="G30" i="3"/>
  <c r="F30" i="3"/>
  <c r="U29" i="3"/>
  <c r="U58" i="3" s="1"/>
  <c r="T29" i="3"/>
  <c r="S29" i="3"/>
  <c r="R29" i="3"/>
  <c r="Q29" i="3"/>
  <c r="P29" i="3"/>
  <c r="O29" i="3"/>
  <c r="N29" i="3"/>
  <c r="N58" i="3" s="1"/>
  <c r="M29" i="3"/>
  <c r="M58" i="3" s="1"/>
  <c r="L29" i="3"/>
  <c r="L58" i="3" s="1"/>
  <c r="K29" i="3"/>
  <c r="K58" i="3" s="1"/>
  <c r="J29" i="3"/>
  <c r="I29" i="3"/>
  <c r="I58" i="3" s="1"/>
  <c r="H29" i="3"/>
  <c r="G29" i="3"/>
  <c r="F29" i="3"/>
  <c r="C27" i="3"/>
  <c r="B27" i="3"/>
  <c r="U26" i="3"/>
  <c r="T26" i="3"/>
  <c r="S26" i="3"/>
  <c r="R26" i="3"/>
  <c r="Q26" i="3"/>
  <c r="P26" i="3"/>
  <c r="O26" i="3"/>
  <c r="N26" i="3"/>
  <c r="M26" i="3"/>
  <c r="L26" i="3"/>
  <c r="K26" i="3"/>
  <c r="J26" i="3"/>
  <c r="I26" i="3"/>
  <c r="H26" i="3"/>
  <c r="G26" i="3"/>
  <c r="F26" i="3"/>
  <c r="U25" i="3"/>
  <c r="T25" i="3"/>
  <c r="S25" i="3"/>
  <c r="R25" i="3"/>
  <c r="Q25" i="3"/>
  <c r="P25" i="3"/>
  <c r="O25" i="3"/>
  <c r="N25" i="3"/>
  <c r="M25" i="3"/>
  <c r="L25" i="3"/>
  <c r="K25" i="3"/>
  <c r="J25" i="3"/>
  <c r="I25" i="3"/>
  <c r="H25" i="3"/>
  <c r="G25" i="3"/>
  <c r="F25" i="3"/>
  <c r="U24" i="3"/>
  <c r="T24" i="3"/>
  <c r="S24" i="3"/>
  <c r="R24" i="3"/>
  <c r="Q24" i="3"/>
  <c r="P24" i="3"/>
  <c r="O24" i="3"/>
  <c r="N24" i="3"/>
  <c r="M24" i="3"/>
  <c r="L24" i="3"/>
  <c r="K24" i="3"/>
  <c r="J24" i="3"/>
  <c r="I24" i="3"/>
  <c r="H24" i="3"/>
  <c r="G24" i="3"/>
  <c r="F24" i="3"/>
  <c r="U23" i="3"/>
  <c r="T23" i="3"/>
  <c r="S23" i="3"/>
  <c r="R23" i="3"/>
  <c r="Q23" i="3"/>
  <c r="P23" i="3"/>
  <c r="O23" i="3"/>
  <c r="N23" i="3"/>
  <c r="M23" i="3"/>
  <c r="L23" i="3"/>
  <c r="K23" i="3"/>
  <c r="J23" i="3"/>
  <c r="I23" i="3"/>
  <c r="H23" i="3"/>
  <c r="G23" i="3"/>
  <c r="F23" i="3"/>
  <c r="U22" i="3"/>
  <c r="T22" i="3"/>
  <c r="S22" i="3"/>
  <c r="R22" i="3"/>
  <c r="Q22" i="3"/>
  <c r="P22" i="3"/>
  <c r="O22" i="3"/>
  <c r="N22" i="3"/>
  <c r="M22" i="3"/>
  <c r="L22" i="3"/>
  <c r="K22" i="3"/>
  <c r="J22" i="3"/>
  <c r="I22" i="3"/>
  <c r="H22" i="3"/>
  <c r="G22" i="3"/>
  <c r="F22" i="3"/>
  <c r="U21" i="3"/>
  <c r="T21" i="3"/>
  <c r="S21" i="3"/>
  <c r="R21" i="3"/>
  <c r="Q21" i="3"/>
  <c r="P21" i="3"/>
  <c r="O21" i="3"/>
  <c r="N21" i="3"/>
  <c r="M21" i="3"/>
  <c r="L21" i="3"/>
  <c r="K21" i="3"/>
  <c r="J21" i="3"/>
  <c r="I21" i="3"/>
  <c r="H21" i="3"/>
  <c r="G21" i="3"/>
  <c r="F21" i="3"/>
  <c r="U20" i="3"/>
  <c r="T20" i="3"/>
  <c r="S20" i="3"/>
  <c r="R20" i="3"/>
  <c r="Q20" i="3"/>
  <c r="P20" i="3"/>
  <c r="O20" i="3"/>
  <c r="N20" i="3"/>
  <c r="M20" i="3"/>
  <c r="L20" i="3"/>
  <c r="K20" i="3"/>
  <c r="J20" i="3"/>
  <c r="I20" i="3"/>
  <c r="H20" i="3"/>
  <c r="G20" i="3"/>
  <c r="F20" i="3"/>
  <c r="U19" i="3"/>
  <c r="T19" i="3"/>
  <c r="S19" i="3"/>
  <c r="R19" i="3"/>
  <c r="Q19" i="3"/>
  <c r="P19" i="3"/>
  <c r="O19" i="3"/>
  <c r="N19" i="3"/>
  <c r="M19" i="3"/>
  <c r="L19" i="3"/>
  <c r="K19" i="3"/>
  <c r="J19" i="3"/>
  <c r="I19" i="3"/>
  <c r="H19" i="3"/>
  <c r="G19" i="3"/>
  <c r="F19" i="3"/>
  <c r="U18" i="3"/>
  <c r="T18" i="3"/>
  <c r="S18" i="3"/>
  <c r="R18" i="3"/>
  <c r="Q18" i="3"/>
  <c r="P18" i="3"/>
  <c r="O18" i="3"/>
  <c r="N18" i="3"/>
  <c r="M18" i="3"/>
  <c r="L18" i="3"/>
  <c r="K18" i="3"/>
  <c r="J18" i="3"/>
  <c r="I18" i="3"/>
  <c r="H18" i="3"/>
  <c r="G18" i="3"/>
  <c r="F18" i="3"/>
  <c r="U17" i="3"/>
  <c r="T17" i="3"/>
  <c r="S17" i="3"/>
  <c r="R17" i="3"/>
  <c r="Q17" i="3"/>
  <c r="P17" i="3"/>
  <c r="O17" i="3"/>
  <c r="N17" i="3"/>
  <c r="M17" i="3"/>
  <c r="L17" i="3"/>
  <c r="K17" i="3"/>
  <c r="J17" i="3"/>
  <c r="I17" i="3"/>
  <c r="H17" i="3"/>
  <c r="G17" i="3"/>
  <c r="F17" i="3"/>
  <c r="U16" i="3"/>
  <c r="T16" i="3"/>
  <c r="S16" i="3"/>
  <c r="R16" i="3"/>
  <c r="Q16" i="3"/>
  <c r="P16" i="3"/>
  <c r="O16" i="3"/>
  <c r="N16" i="3"/>
  <c r="M16" i="3"/>
  <c r="L16" i="3"/>
  <c r="K16" i="3"/>
  <c r="J16" i="3"/>
  <c r="I16" i="3"/>
  <c r="H16" i="3"/>
  <c r="G16" i="3"/>
  <c r="F16" i="3"/>
  <c r="U15" i="3"/>
  <c r="T15" i="3"/>
  <c r="S15" i="3"/>
  <c r="R15" i="3"/>
  <c r="Q15" i="3"/>
  <c r="P15" i="3"/>
  <c r="O15" i="3"/>
  <c r="N15" i="3"/>
  <c r="M15" i="3"/>
  <c r="L15" i="3"/>
  <c r="K15" i="3"/>
  <c r="J15" i="3"/>
  <c r="I15" i="3"/>
  <c r="H15" i="3"/>
  <c r="G15" i="3"/>
  <c r="F15" i="3"/>
  <c r="U14" i="3"/>
  <c r="T14" i="3"/>
  <c r="S14" i="3"/>
  <c r="R14" i="3"/>
  <c r="Q14" i="3"/>
  <c r="P14" i="3"/>
  <c r="O14" i="3"/>
  <c r="N14" i="3"/>
  <c r="M14" i="3"/>
  <c r="L14" i="3"/>
  <c r="K14" i="3"/>
  <c r="J14" i="3"/>
  <c r="I14" i="3"/>
  <c r="H14" i="3"/>
  <c r="G14" i="3"/>
  <c r="F14" i="3"/>
  <c r="U13" i="3"/>
  <c r="T13" i="3"/>
  <c r="S13" i="3"/>
  <c r="R13" i="3"/>
  <c r="Q13" i="3"/>
  <c r="P13" i="3"/>
  <c r="O13" i="3"/>
  <c r="N13" i="3"/>
  <c r="M13" i="3"/>
  <c r="L13" i="3"/>
  <c r="K13" i="3"/>
  <c r="J13" i="3"/>
  <c r="I13" i="3"/>
  <c r="H13" i="3"/>
  <c r="G13" i="3"/>
  <c r="F13" i="3"/>
  <c r="U12" i="3"/>
  <c r="T12" i="3"/>
  <c r="S12" i="3"/>
  <c r="R12" i="3"/>
  <c r="Q12" i="3"/>
  <c r="P12" i="3"/>
  <c r="O12" i="3"/>
  <c r="N12" i="3"/>
  <c r="M12" i="3"/>
  <c r="L12" i="3"/>
  <c r="K12" i="3"/>
  <c r="J12" i="3"/>
  <c r="V12" i="3" s="1"/>
  <c r="I12" i="3"/>
  <c r="H12" i="3"/>
  <c r="G12" i="3"/>
  <c r="F12" i="3"/>
  <c r="U11" i="3"/>
  <c r="T11" i="3"/>
  <c r="S11" i="3"/>
  <c r="R11" i="3"/>
  <c r="Q11" i="3"/>
  <c r="P11" i="3"/>
  <c r="O11" i="3"/>
  <c r="N11" i="3"/>
  <c r="M11" i="3"/>
  <c r="L11" i="3"/>
  <c r="K11" i="3"/>
  <c r="J11" i="3"/>
  <c r="I11" i="3"/>
  <c r="H11" i="3"/>
  <c r="G11" i="3"/>
  <c r="F11" i="3"/>
  <c r="U10" i="3"/>
  <c r="T10" i="3"/>
  <c r="S10" i="3"/>
  <c r="R10" i="3"/>
  <c r="Q10" i="3"/>
  <c r="P10" i="3"/>
  <c r="O10" i="3"/>
  <c r="N10" i="3"/>
  <c r="M10" i="3"/>
  <c r="L10" i="3"/>
  <c r="K10" i="3"/>
  <c r="J10" i="3"/>
  <c r="I10" i="3"/>
  <c r="H10" i="3"/>
  <c r="G10" i="3"/>
  <c r="F10" i="3"/>
  <c r="U9" i="3"/>
  <c r="T9" i="3"/>
  <c r="S9" i="3"/>
  <c r="R9" i="3"/>
  <c r="Q9" i="3"/>
  <c r="P9" i="3"/>
  <c r="P27" i="3" s="1"/>
  <c r="O9" i="3"/>
  <c r="N9" i="3"/>
  <c r="M9" i="3"/>
  <c r="L9" i="3"/>
  <c r="K9" i="3"/>
  <c r="J9" i="3"/>
  <c r="I9" i="3"/>
  <c r="H9" i="3"/>
  <c r="G9" i="3"/>
  <c r="F9" i="3"/>
  <c r="B1054" i="2"/>
  <c r="AB1053" i="2"/>
  <c r="AA1053" i="2"/>
  <c r="Z1053" i="2"/>
  <c r="Y1053" i="2"/>
  <c r="X1053" i="2"/>
  <c r="W1053" i="2"/>
  <c r="V1053" i="2"/>
  <c r="U1053" i="2"/>
  <c r="T1053" i="2"/>
  <c r="S1053" i="2"/>
  <c r="R1053" i="2"/>
  <c r="Q1053" i="2"/>
  <c r="P1053" i="2"/>
  <c r="O1053" i="2"/>
  <c r="N1053" i="2"/>
  <c r="M1053" i="2"/>
  <c r="L1053" i="2"/>
  <c r="K1053" i="2"/>
  <c r="J1053" i="2"/>
  <c r="I1053" i="2"/>
  <c r="H1053" i="2"/>
  <c r="G1053" i="2"/>
  <c r="F1053" i="2"/>
  <c r="E1053" i="2"/>
  <c r="AE1052" i="2"/>
  <c r="AD1052" i="2"/>
  <c r="W1052" i="3" s="1"/>
  <c r="AC1052" i="2"/>
  <c r="AP1052" i="2" s="1"/>
  <c r="C1052" i="2"/>
  <c r="AN1051" i="2"/>
  <c r="AE1051" i="2"/>
  <c r="AM1051" i="2" s="1"/>
  <c r="AD1051" i="2"/>
  <c r="W1051" i="3" s="1"/>
  <c r="AC1051" i="2"/>
  <c r="AP1051" i="2" s="1"/>
  <c r="C1051" i="2"/>
  <c r="AP1050" i="2"/>
  <c r="AE1050" i="2"/>
  <c r="AD1050" i="2"/>
  <c r="W1050" i="3" s="1"/>
  <c r="AC1050" i="2"/>
  <c r="C1050" i="2"/>
  <c r="AN1049" i="2"/>
  <c r="AE1049" i="2"/>
  <c r="AM1049" i="2" s="1"/>
  <c r="AD1049" i="2"/>
  <c r="W1049" i="3" s="1"/>
  <c r="AC1049" i="2"/>
  <c r="AP1049" i="2" s="1"/>
  <c r="C1049" i="2"/>
  <c r="AP1048" i="2"/>
  <c r="AN1048" i="2"/>
  <c r="AM1048" i="2"/>
  <c r="AL1048" i="2"/>
  <c r="AE1048" i="2"/>
  <c r="AD1048" i="2"/>
  <c r="W1048" i="3" s="1"/>
  <c r="AC1048" i="2"/>
  <c r="C1048" i="2"/>
  <c r="AE1047" i="2"/>
  <c r="AD1047" i="2"/>
  <c r="W1047" i="3" s="1"/>
  <c r="AC1047" i="2"/>
  <c r="AP1047" i="2" s="1"/>
  <c r="C1047" i="2"/>
  <c r="AO1046" i="2"/>
  <c r="AN1046" i="2"/>
  <c r="AM1046" i="2"/>
  <c r="AE1046" i="2"/>
  <c r="AL1046" i="2" s="1"/>
  <c r="AD1046" i="2"/>
  <c r="W1046" i="3" s="1"/>
  <c r="AC1046" i="2"/>
  <c r="AP1046" i="2" s="1"/>
  <c r="C1046" i="2"/>
  <c r="AE1045" i="2"/>
  <c r="AD1045" i="2"/>
  <c r="W1045" i="3" s="1"/>
  <c r="AC1045" i="2"/>
  <c r="AP1045" i="2" s="1"/>
  <c r="C1045" i="2"/>
  <c r="AE1044" i="2"/>
  <c r="AD1044" i="2"/>
  <c r="W1044" i="3" s="1"/>
  <c r="AC1044" i="2"/>
  <c r="AP1044" i="2" s="1"/>
  <c r="C1044" i="2"/>
  <c r="AN1043" i="2"/>
  <c r="AM1043" i="2"/>
  <c r="AL1043" i="2"/>
  <c r="AO1043" i="2" s="1"/>
  <c r="AE1043" i="2"/>
  <c r="AD1043" i="2"/>
  <c r="W1043" i="3" s="1"/>
  <c r="AC1043" i="2"/>
  <c r="AP1043" i="2" s="1"/>
  <c r="C1043" i="2"/>
  <c r="AE1042" i="2"/>
  <c r="AN1042" i="2" s="1"/>
  <c r="AD1042" i="2"/>
  <c r="W1042" i="3" s="1"/>
  <c r="AC1042" i="2"/>
  <c r="AP1042" i="2" s="1"/>
  <c r="C1042" i="2"/>
  <c r="AP1041" i="2"/>
  <c r="AE1041" i="2"/>
  <c r="AD1041" i="2"/>
  <c r="W1041" i="3" s="1"/>
  <c r="AC1041" i="2"/>
  <c r="C1041" i="2"/>
  <c r="AE1040" i="2"/>
  <c r="AN1040" i="2" s="1"/>
  <c r="AD1040" i="2"/>
  <c r="W1040" i="3" s="1"/>
  <c r="AC1040" i="2"/>
  <c r="AP1040" i="2" s="1"/>
  <c r="C1040" i="2"/>
  <c r="AP1039" i="2"/>
  <c r="AN1039" i="2"/>
  <c r="AL1039" i="2"/>
  <c r="AE1039" i="2"/>
  <c r="AM1039" i="2" s="1"/>
  <c r="AD1039" i="2"/>
  <c r="W1039" i="3" s="1"/>
  <c r="AC1039" i="2"/>
  <c r="C1039" i="2"/>
  <c r="AP1038" i="2"/>
  <c r="AE1038" i="2"/>
  <c r="AD1038" i="2"/>
  <c r="W1038" i="3" s="1"/>
  <c r="AC1038" i="2"/>
  <c r="C1038" i="2"/>
  <c r="AM1037" i="2"/>
  <c r="AE1037" i="2"/>
  <c r="AL1037" i="2" s="1"/>
  <c r="AD1037" i="2"/>
  <c r="W1037" i="3" s="1"/>
  <c r="AC1037" i="2"/>
  <c r="AP1037" i="2" s="1"/>
  <c r="C1037" i="2"/>
  <c r="AP1036" i="2"/>
  <c r="AN1036" i="2"/>
  <c r="AM1036" i="2"/>
  <c r="AL1036" i="2"/>
  <c r="AE1036" i="2"/>
  <c r="AD1036" i="2"/>
  <c r="W1036" i="3" s="1"/>
  <c r="AC1036" i="2"/>
  <c r="C1036" i="2"/>
  <c r="AE1035" i="2"/>
  <c r="AD1035" i="2"/>
  <c r="W1035" i="3" s="1"/>
  <c r="AC1035" i="2"/>
  <c r="AP1035" i="2" s="1"/>
  <c r="C1035" i="2"/>
  <c r="AC1034" i="2"/>
  <c r="AB1033" i="2"/>
  <c r="AA1033" i="2"/>
  <c r="Z1033" i="2"/>
  <c r="Y1033" i="2"/>
  <c r="X1033" i="2"/>
  <c r="W1033" i="2"/>
  <c r="V1033" i="2"/>
  <c r="U1033" i="2"/>
  <c r="T1033" i="2"/>
  <c r="S1033" i="2"/>
  <c r="R1033" i="2"/>
  <c r="Q1033" i="2"/>
  <c r="P1033" i="2"/>
  <c r="O1033" i="2"/>
  <c r="L1033" i="2"/>
  <c r="K1033" i="2"/>
  <c r="J1033" i="2"/>
  <c r="I1033" i="2"/>
  <c r="H1033" i="2"/>
  <c r="G1033" i="2"/>
  <c r="F1033" i="2"/>
  <c r="E1033" i="2"/>
  <c r="AP1032" i="2"/>
  <c r="AN1032" i="2"/>
  <c r="AM1032" i="2"/>
  <c r="AL1032" i="2"/>
  <c r="AO1032" i="2" s="1"/>
  <c r="AQ1032" i="2" s="1"/>
  <c r="AE1032" i="2"/>
  <c r="AD1032" i="2"/>
  <c r="W1032" i="3" s="1"/>
  <c r="AC1032" i="2"/>
  <c r="C1032" i="2"/>
  <c r="AE1031" i="2"/>
  <c r="AD1031" i="2"/>
  <c r="W1031" i="3" s="1"/>
  <c r="AC1031" i="2"/>
  <c r="AP1031" i="2" s="1"/>
  <c r="C1031" i="2"/>
  <c r="AO1030" i="2"/>
  <c r="AN1030" i="2"/>
  <c r="AM1030" i="2"/>
  <c r="AL1030" i="2"/>
  <c r="AE1030" i="2"/>
  <c r="AD1030" i="2"/>
  <c r="W1030" i="3" s="1"/>
  <c r="AC1030" i="2"/>
  <c r="AP1030" i="2" s="1"/>
  <c r="C1030" i="2"/>
  <c r="AL1029" i="2"/>
  <c r="AE1029" i="2"/>
  <c r="AD1029" i="2"/>
  <c r="W1029" i="3" s="1"/>
  <c r="AC1029" i="2"/>
  <c r="AP1029" i="2" s="1"/>
  <c r="C1029" i="2"/>
  <c r="AE1028" i="2"/>
  <c r="AD1028" i="2"/>
  <c r="W1028" i="3" s="1"/>
  <c r="AC1028" i="2"/>
  <c r="AP1028" i="2" s="1"/>
  <c r="C1028" i="2"/>
  <c r="AN1027" i="2"/>
  <c r="AM1027" i="2"/>
  <c r="AL1027" i="2"/>
  <c r="AE1027" i="2"/>
  <c r="AD1027" i="2"/>
  <c r="W1027" i="3" s="1"/>
  <c r="AC1027" i="2"/>
  <c r="AP1027" i="2" s="1"/>
  <c r="C1027" i="2"/>
  <c r="AE1026" i="2"/>
  <c r="AN1026" i="2" s="1"/>
  <c r="AD1026" i="2"/>
  <c r="W1026" i="3" s="1"/>
  <c r="AC1026" i="2"/>
  <c r="AP1026" i="2" s="1"/>
  <c r="C1026" i="2"/>
  <c r="AP1025" i="2"/>
  <c r="AE1025" i="2"/>
  <c r="AD1025" i="2"/>
  <c r="W1025" i="3" s="1"/>
  <c r="AC1025" i="2"/>
  <c r="C1025" i="2"/>
  <c r="AN1024" i="2"/>
  <c r="AL1024" i="2"/>
  <c r="AE1024" i="2"/>
  <c r="N1024" i="2"/>
  <c r="N1033" i="2" s="1"/>
  <c r="M1024" i="2"/>
  <c r="C1024" i="2"/>
  <c r="AN1023" i="2"/>
  <c r="AE1023" i="2"/>
  <c r="AM1023" i="2" s="1"/>
  <c r="AD1023" i="2"/>
  <c r="W1023" i="3" s="1"/>
  <c r="AC1023" i="2"/>
  <c r="AP1023" i="2" s="1"/>
  <c r="C1023" i="2"/>
  <c r="AN1022" i="2"/>
  <c r="AM1022" i="2"/>
  <c r="AL1022" i="2"/>
  <c r="AE1022" i="2"/>
  <c r="AD1022" i="2"/>
  <c r="W1022" i="3" s="1"/>
  <c r="AC1022" i="2"/>
  <c r="AP1022" i="2" s="1"/>
  <c r="C1022" i="2"/>
  <c r="AP1021" i="2"/>
  <c r="AE1021" i="2"/>
  <c r="AD1021" i="2"/>
  <c r="W1021" i="3" s="1"/>
  <c r="AC1021" i="2"/>
  <c r="C1021" i="2"/>
  <c r="AN1020" i="2"/>
  <c r="AM1020" i="2"/>
  <c r="AE1020" i="2"/>
  <c r="AL1020" i="2" s="1"/>
  <c r="AD1020" i="2"/>
  <c r="W1020" i="3" s="1"/>
  <c r="AC1020" i="2"/>
  <c r="AP1020" i="2" s="1"/>
  <c r="C1020" i="2"/>
  <c r="AE1019" i="2"/>
  <c r="AN1019" i="2" s="1"/>
  <c r="AD1019" i="2"/>
  <c r="W1019" i="3" s="1"/>
  <c r="AC1019" i="2"/>
  <c r="AP1019" i="2" s="1"/>
  <c r="C1019" i="2"/>
  <c r="AP1018" i="2"/>
  <c r="AE1018" i="2"/>
  <c r="AD1018" i="2"/>
  <c r="W1018" i="3" s="1"/>
  <c r="AC1018" i="2"/>
  <c r="C1018" i="2"/>
  <c r="AE1017" i="2"/>
  <c r="AD1017" i="2"/>
  <c r="W1017" i="3" s="1"/>
  <c r="AC1017" i="2"/>
  <c r="AP1017" i="2" s="1"/>
  <c r="C1017" i="2"/>
  <c r="AP1016" i="2"/>
  <c r="AM1016" i="2"/>
  <c r="AE1016" i="2"/>
  <c r="AL1016" i="2" s="1"/>
  <c r="AD1016" i="2"/>
  <c r="W1016" i="3" s="1"/>
  <c r="AC1016" i="2"/>
  <c r="C1016" i="2"/>
  <c r="AP1015" i="2"/>
  <c r="AE1015" i="2"/>
  <c r="AD1015" i="2"/>
  <c r="W1015" i="3" s="1"/>
  <c r="AC1015" i="2"/>
  <c r="C1015" i="2"/>
  <c r="AM1014" i="2"/>
  <c r="AE1014" i="2"/>
  <c r="AL1014" i="2" s="1"/>
  <c r="AD1014" i="2"/>
  <c r="W1014" i="3" s="1"/>
  <c r="AC1014" i="2"/>
  <c r="AP1014" i="2" s="1"/>
  <c r="C1014" i="2"/>
  <c r="AB1012" i="2"/>
  <c r="AA1012" i="2"/>
  <c r="Z1012" i="2"/>
  <c r="Y1012" i="2"/>
  <c r="X1012" i="2"/>
  <c r="W1012" i="2"/>
  <c r="V1012" i="2"/>
  <c r="U1012" i="2"/>
  <c r="T1012" i="2"/>
  <c r="S1012" i="2"/>
  <c r="R1012" i="2"/>
  <c r="Q1012" i="2"/>
  <c r="P1012" i="2"/>
  <c r="O1012" i="2"/>
  <c r="N1012" i="2"/>
  <c r="M1012" i="2"/>
  <c r="L1012" i="2"/>
  <c r="K1012" i="2"/>
  <c r="J1012" i="2"/>
  <c r="I1012" i="2"/>
  <c r="H1012" i="2"/>
  <c r="G1012" i="2"/>
  <c r="F1012" i="2"/>
  <c r="E1012" i="2"/>
  <c r="AP1011" i="2"/>
  <c r="AM1011" i="2"/>
  <c r="AE1011" i="2"/>
  <c r="AN1011" i="2" s="1"/>
  <c r="AD1011" i="2"/>
  <c r="W1011" i="3" s="1"/>
  <c r="AC1011" i="2"/>
  <c r="C1011" i="2"/>
  <c r="AN1010" i="2"/>
  <c r="AE1010" i="2"/>
  <c r="AL1010" i="2" s="1"/>
  <c r="AD1010" i="2"/>
  <c r="W1010" i="3" s="1"/>
  <c r="AC1010" i="2"/>
  <c r="AP1010" i="2" s="1"/>
  <c r="C1010" i="2"/>
  <c r="AE1009" i="2"/>
  <c r="AD1009" i="2"/>
  <c r="W1009" i="3" s="1"/>
  <c r="AC1009" i="2"/>
  <c r="AP1009" i="2" s="1"/>
  <c r="C1009" i="2"/>
  <c r="AM1008" i="2"/>
  <c r="AE1008" i="2"/>
  <c r="AN1008" i="2" s="1"/>
  <c r="AD1008" i="2"/>
  <c r="W1008" i="3" s="1"/>
  <c r="AC1008" i="2"/>
  <c r="AP1008" i="2" s="1"/>
  <c r="C1008" i="2"/>
  <c r="AE1007" i="2"/>
  <c r="AL1007" i="2" s="1"/>
  <c r="AD1007" i="2"/>
  <c r="W1007" i="3" s="1"/>
  <c r="AC1007" i="2"/>
  <c r="AP1007" i="2" s="1"/>
  <c r="C1007" i="2"/>
  <c r="AE1006" i="2"/>
  <c r="AD1006" i="2"/>
  <c r="W1006" i="3" s="1"/>
  <c r="AC1006" i="2"/>
  <c r="AP1006" i="2" s="1"/>
  <c r="C1006" i="2"/>
  <c r="AM1005" i="2"/>
  <c r="AE1005" i="2"/>
  <c r="AN1005" i="2" s="1"/>
  <c r="AD1005" i="2"/>
  <c r="W1005" i="3" s="1"/>
  <c r="AC1005" i="2"/>
  <c r="AP1005" i="2" s="1"/>
  <c r="C1005" i="2"/>
  <c r="AE1004" i="2"/>
  <c r="AD1004" i="2"/>
  <c r="W1004" i="3" s="1"/>
  <c r="AC1004" i="2"/>
  <c r="AP1004" i="2" s="1"/>
  <c r="C1004" i="2"/>
  <c r="AE1003" i="2"/>
  <c r="AD1003" i="2"/>
  <c r="W1003" i="3" s="1"/>
  <c r="AC1003" i="2"/>
  <c r="AP1003" i="2" s="1"/>
  <c r="C1003" i="2"/>
  <c r="AM1002" i="2"/>
  <c r="AE1002" i="2"/>
  <c r="AN1002" i="2" s="1"/>
  <c r="AD1002" i="2"/>
  <c r="W1002" i="3" s="1"/>
  <c r="AC1002" i="2"/>
  <c r="AP1002" i="2" s="1"/>
  <c r="C1002" i="2"/>
  <c r="AN1001" i="2"/>
  <c r="AE1001" i="2"/>
  <c r="AL1001" i="2" s="1"/>
  <c r="AD1001" i="2"/>
  <c r="W1001" i="3" s="1"/>
  <c r="AC1001" i="2"/>
  <c r="AP1001" i="2" s="1"/>
  <c r="C1001" i="2"/>
  <c r="AE1000" i="2"/>
  <c r="AD1000" i="2"/>
  <c r="W1000" i="3" s="1"/>
  <c r="AC1000" i="2"/>
  <c r="AP1000" i="2" s="1"/>
  <c r="C1000" i="2"/>
  <c r="AE999" i="2"/>
  <c r="AN999" i="2" s="1"/>
  <c r="AD999" i="2"/>
  <c r="W999" i="3" s="1"/>
  <c r="AC999" i="2"/>
  <c r="AP999" i="2" s="1"/>
  <c r="C999" i="2"/>
  <c r="AN998" i="2"/>
  <c r="AE998" i="2"/>
  <c r="AL998" i="2" s="1"/>
  <c r="AD998" i="2"/>
  <c r="W998" i="3" s="1"/>
  <c r="AC998" i="2"/>
  <c r="AP998" i="2" s="1"/>
  <c r="C998" i="2"/>
  <c r="AE997" i="2"/>
  <c r="AD997" i="2"/>
  <c r="W997" i="3" s="1"/>
  <c r="AC997" i="2"/>
  <c r="AP997" i="2" s="1"/>
  <c r="C997" i="2"/>
  <c r="AE996" i="2"/>
  <c r="AN996" i="2" s="1"/>
  <c r="AD996" i="2"/>
  <c r="AC996" i="2"/>
  <c r="AP996" i="2" s="1"/>
  <c r="AP1012" i="2" s="1"/>
  <c r="C996" i="2"/>
  <c r="AB994" i="2"/>
  <c r="AA994" i="2"/>
  <c r="Z994" i="2"/>
  <c r="Y994" i="2"/>
  <c r="X994" i="2"/>
  <c r="W994" i="2"/>
  <c r="V994" i="2"/>
  <c r="U994" i="2"/>
  <c r="T994" i="2"/>
  <c r="S994" i="2"/>
  <c r="R994" i="2"/>
  <c r="Q994" i="2"/>
  <c r="P994" i="2"/>
  <c r="O994" i="2"/>
  <c r="N994" i="2"/>
  <c r="M994" i="2"/>
  <c r="L994" i="2"/>
  <c r="K994" i="2"/>
  <c r="J994" i="2"/>
  <c r="I994" i="2"/>
  <c r="H994" i="2"/>
  <c r="G994" i="2"/>
  <c r="F994" i="2"/>
  <c r="E994" i="2"/>
  <c r="AP993" i="2"/>
  <c r="AN993" i="2"/>
  <c r="AE993" i="2"/>
  <c r="AM993" i="2" s="1"/>
  <c r="AD993" i="2"/>
  <c r="W993" i="3" s="1"/>
  <c r="AC993" i="2"/>
  <c r="C993" i="2"/>
  <c r="AP992" i="2"/>
  <c r="AE992" i="2"/>
  <c r="AL992" i="2" s="1"/>
  <c r="AD992" i="2"/>
  <c r="W992" i="3" s="1"/>
  <c r="AC992" i="2"/>
  <c r="C992" i="2"/>
  <c r="AE991" i="2"/>
  <c r="AD991" i="2"/>
  <c r="W991" i="3" s="1"/>
  <c r="AC991" i="2"/>
  <c r="AP991" i="2" s="1"/>
  <c r="C991" i="2"/>
  <c r="AP990" i="2"/>
  <c r="AE990" i="2"/>
  <c r="AM990" i="2" s="1"/>
  <c r="AD990" i="2"/>
  <c r="W990" i="3" s="1"/>
  <c r="AC990" i="2"/>
  <c r="C990" i="2"/>
  <c r="AE989" i="2"/>
  <c r="AD989" i="2"/>
  <c r="W989" i="3" s="1"/>
  <c r="AC989" i="2"/>
  <c r="AP989" i="2" s="1"/>
  <c r="C989" i="2"/>
  <c r="AP988" i="2"/>
  <c r="AN988" i="2"/>
  <c r="AM988" i="2"/>
  <c r="AL988" i="2"/>
  <c r="AE988" i="2"/>
  <c r="AD988" i="2"/>
  <c r="W988" i="3" s="1"/>
  <c r="AC988" i="2"/>
  <c r="C988" i="2"/>
  <c r="AP987" i="2"/>
  <c r="AN987" i="2"/>
  <c r="AE987" i="2"/>
  <c r="AD987" i="2"/>
  <c r="W987" i="3" s="1"/>
  <c r="AC987" i="2"/>
  <c r="C987" i="2"/>
  <c r="AM986" i="2"/>
  <c r="AE986" i="2"/>
  <c r="AN986" i="2" s="1"/>
  <c r="AD986" i="2"/>
  <c r="W986" i="3" s="1"/>
  <c r="AC986" i="2"/>
  <c r="AP986" i="2" s="1"/>
  <c r="C986" i="2"/>
  <c r="AP985" i="2"/>
  <c r="AN985" i="2"/>
  <c r="AE985" i="2"/>
  <c r="AM985" i="2" s="1"/>
  <c r="AD985" i="2"/>
  <c r="W985" i="3" s="1"/>
  <c r="AC985" i="2"/>
  <c r="C985" i="2"/>
  <c r="AE984" i="2"/>
  <c r="AM984" i="2" s="1"/>
  <c r="AD984" i="2"/>
  <c r="W984" i="3" s="1"/>
  <c r="AC984" i="2"/>
  <c r="AP984" i="2" s="1"/>
  <c r="C984" i="2"/>
  <c r="AP983" i="2"/>
  <c r="AM983" i="2"/>
  <c r="AE983" i="2"/>
  <c r="AL983" i="2" s="1"/>
  <c r="AD983" i="2"/>
  <c r="W983" i="3" s="1"/>
  <c r="AC983" i="2"/>
  <c r="C983" i="2"/>
  <c r="AP982" i="2"/>
  <c r="AN982" i="2"/>
  <c r="AM982" i="2"/>
  <c r="AL982" i="2"/>
  <c r="AE982" i="2"/>
  <c r="AD982" i="2"/>
  <c r="W982" i="3" s="1"/>
  <c r="AC982" i="2"/>
  <c r="C982" i="2"/>
  <c r="AE981" i="2"/>
  <c r="AD981" i="2"/>
  <c r="W981" i="3" s="1"/>
  <c r="AC981" i="2"/>
  <c r="AP981" i="2" s="1"/>
  <c r="C981" i="2"/>
  <c r="AN980" i="2"/>
  <c r="AM980" i="2"/>
  <c r="AL980" i="2"/>
  <c r="AE980" i="2"/>
  <c r="AD980" i="2"/>
  <c r="W980" i="3" s="1"/>
  <c r="AC980" i="2"/>
  <c r="AP980" i="2" s="1"/>
  <c r="C980" i="2"/>
  <c r="AL979" i="2"/>
  <c r="AE979" i="2"/>
  <c r="AD979" i="2"/>
  <c r="W979" i="3" s="1"/>
  <c r="AC979" i="2"/>
  <c r="AP979" i="2" s="1"/>
  <c r="C979" i="2"/>
  <c r="AP978" i="2"/>
  <c r="AN978" i="2"/>
  <c r="AL978" i="2"/>
  <c r="AO978" i="2" s="1"/>
  <c r="AQ978" i="2" s="1"/>
  <c r="AE978" i="2"/>
  <c r="AM978" i="2" s="1"/>
  <c r="AD978" i="2"/>
  <c r="W978" i="3" s="1"/>
  <c r="AC978" i="2"/>
  <c r="C978" i="2"/>
  <c r="AM977" i="2"/>
  <c r="AE977" i="2"/>
  <c r="AL977" i="2" s="1"/>
  <c r="AD977" i="2"/>
  <c r="W977" i="3" s="1"/>
  <c r="AC977" i="2"/>
  <c r="AP977" i="2" s="1"/>
  <c r="C977" i="2"/>
  <c r="AM976" i="2"/>
  <c r="AE976" i="2"/>
  <c r="AN976" i="2" s="1"/>
  <c r="AD976" i="2"/>
  <c r="W976" i="3" s="1"/>
  <c r="AC976" i="2"/>
  <c r="AP976" i="2" s="1"/>
  <c r="C976" i="2"/>
  <c r="AP975" i="2"/>
  <c r="AN975" i="2"/>
  <c r="AL975" i="2"/>
  <c r="AE975" i="2"/>
  <c r="AM975" i="2" s="1"/>
  <c r="AD975" i="2"/>
  <c r="W975" i="3" s="1"/>
  <c r="AC975" i="2"/>
  <c r="C975" i="2"/>
  <c r="AL974" i="2"/>
  <c r="AE974" i="2"/>
  <c r="AD974" i="2"/>
  <c r="W974" i="3" s="1"/>
  <c r="AC974" i="2"/>
  <c r="AP974" i="2" s="1"/>
  <c r="C974" i="2"/>
  <c r="AP973" i="2"/>
  <c r="AM973" i="2"/>
  <c r="AL973" i="2"/>
  <c r="AE973" i="2"/>
  <c r="AN973" i="2" s="1"/>
  <c r="AD973" i="2"/>
  <c r="W973" i="3" s="1"/>
  <c r="AC973" i="2"/>
  <c r="C973" i="2"/>
  <c r="AE972" i="2"/>
  <c r="AM972" i="2" s="1"/>
  <c r="AD972" i="2"/>
  <c r="W972" i="3" s="1"/>
  <c r="AC972" i="2"/>
  <c r="AP972" i="2" s="1"/>
  <c r="C972" i="2"/>
  <c r="AN971" i="2"/>
  <c r="AM971" i="2"/>
  <c r="AL971" i="2"/>
  <c r="AO971" i="2" s="1"/>
  <c r="AE971" i="2"/>
  <c r="AD971" i="2"/>
  <c r="W971" i="3" s="1"/>
  <c r="AC971" i="2"/>
  <c r="AP971" i="2" s="1"/>
  <c r="C971" i="2"/>
  <c r="AP970" i="2"/>
  <c r="AM970" i="2"/>
  <c r="AL970" i="2"/>
  <c r="AE970" i="2"/>
  <c r="AN970" i="2" s="1"/>
  <c r="AD970" i="2"/>
  <c r="W970" i="3" s="1"/>
  <c r="AC970" i="2"/>
  <c r="C970" i="2"/>
  <c r="AE969" i="2"/>
  <c r="AD969" i="2"/>
  <c r="W969" i="3" s="1"/>
  <c r="AC969" i="2"/>
  <c r="AP969" i="2" s="1"/>
  <c r="C969" i="2"/>
  <c r="AN968" i="2"/>
  <c r="AE968" i="2"/>
  <c r="AM968" i="2" s="1"/>
  <c r="AD968" i="2"/>
  <c r="W968" i="3" s="1"/>
  <c r="AC968" i="2"/>
  <c r="C968" i="2"/>
  <c r="AB966" i="2"/>
  <c r="AA966" i="2"/>
  <c r="Z966" i="2"/>
  <c r="Y966" i="2"/>
  <c r="X966" i="2"/>
  <c r="W966" i="2"/>
  <c r="V966" i="2"/>
  <c r="U966" i="2"/>
  <c r="T966" i="2"/>
  <c r="S966" i="2"/>
  <c r="R966" i="2"/>
  <c r="Q966" i="2"/>
  <c r="P966" i="2"/>
  <c r="O966" i="2"/>
  <c r="N966" i="2"/>
  <c r="M966" i="2"/>
  <c r="L966" i="2"/>
  <c r="K966" i="2"/>
  <c r="J966" i="2"/>
  <c r="I966" i="2"/>
  <c r="H966" i="2"/>
  <c r="G966" i="2"/>
  <c r="F966" i="2"/>
  <c r="E966" i="2"/>
  <c r="AE965" i="2"/>
  <c r="AD965" i="2"/>
  <c r="W965" i="3" s="1"/>
  <c r="AC965" i="2"/>
  <c r="AP965" i="2" s="1"/>
  <c r="C965" i="2"/>
  <c r="AN964" i="2"/>
  <c r="AE964" i="2"/>
  <c r="AL964" i="2" s="1"/>
  <c r="AD964" i="2"/>
  <c r="W964" i="3" s="1"/>
  <c r="AC964" i="2"/>
  <c r="AP964" i="2" s="1"/>
  <c r="C964" i="2"/>
  <c r="AE963" i="2"/>
  <c r="AD963" i="2"/>
  <c r="W963" i="3" s="1"/>
  <c r="AC963" i="2"/>
  <c r="AP963" i="2" s="1"/>
  <c r="C963" i="2"/>
  <c r="AP962" i="2"/>
  <c r="AE962" i="2"/>
  <c r="AL962" i="2" s="1"/>
  <c r="AD962" i="2"/>
  <c r="W962" i="3" s="1"/>
  <c r="AC962" i="2"/>
  <c r="C962" i="2"/>
  <c r="AE961" i="2"/>
  <c r="AD961" i="2"/>
  <c r="W961" i="3" s="1"/>
  <c r="AC961" i="2"/>
  <c r="AP961" i="2" s="1"/>
  <c r="C961" i="2"/>
  <c r="AN960" i="2"/>
  <c r="AE960" i="2"/>
  <c r="AM960" i="2" s="1"/>
  <c r="AD960" i="2"/>
  <c r="W960" i="3" s="1"/>
  <c r="AC960" i="2"/>
  <c r="AP960" i="2" s="1"/>
  <c r="C960" i="2"/>
  <c r="AN959" i="2"/>
  <c r="AM959" i="2"/>
  <c r="AE959" i="2"/>
  <c r="AL959" i="2" s="1"/>
  <c r="AD959" i="2"/>
  <c r="W959" i="3" s="1"/>
  <c r="AC959" i="2"/>
  <c r="AP959" i="2" s="1"/>
  <c r="C959" i="2"/>
  <c r="AE958" i="2"/>
  <c r="AL958" i="2" s="1"/>
  <c r="AD958" i="2"/>
  <c r="W958" i="3" s="1"/>
  <c r="AC958" i="2"/>
  <c r="AP958" i="2" s="1"/>
  <c r="C958" i="2"/>
  <c r="AL957" i="2"/>
  <c r="AE957" i="2"/>
  <c r="AN957" i="2" s="1"/>
  <c r="AD957" i="2"/>
  <c r="W957" i="3" s="1"/>
  <c r="AC957" i="2"/>
  <c r="AP957" i="2" s="1"/>
  <c r="C957" i="2"/>
  <c r="AP956" i="2"/>
  <c r="AN956" i="2"/>
  <c r="AE956" i="2"/>
  <c r="AL956" i="2" s="1"/>
  <c r="AD956" i="2"/>
  <c r="W956" i="3" s="1"/>
  <c r="AC956" i="2"/>
  <c r="C956" i="2"/>
  <c r="AE955" i="2"/>
  <c r="AD955" i="2"/>
  <c r="W955" i="3" s="1"/>
  <c r="AC955" i="2"/>
  <c r="AP955" i="2" s="1"/>
  <c r="C955" i="2"/>
  <c r="AM954" i="2"/>
  <c r="AE954" i="2"/>
  <c r="AL954" i="2" s="1"/>
  <c r="AD954" i="2"/>
  <c r="W954" i="3" s="1"/>
  <c r="AC954" i="2"/>
  <c r="AP954" i="2" s="1"/>
  <c r="C954" i="2"/>
  <c r="AP953" i="2"/>
  <c r="AN953" i="2"/>
  <c r="AE953" i="2"/>
  <c r="AD953" i="2"/>
  <c r="W953" i="3" s="1"/>
  <c r="AC953" i="2"/>
  <c r="C953" i="2"/>
  <c r="AE952" i="2"/>
  <c r="AL952" i="2" s="1"/>
  <c r="AD952" i="2"/>
  <c r="W952" i="3" s="1"/>
  <c r="AC952" i="2"/>
  <c r="AP952" i="2" s="1"/>
  <c r="C952" i="2"/>
  <c r="AE951" i="2"/>
  <c r="AL951" i="2" s="1"/>
  <c r="AD951" i="2"/>
  <c r="W951" i="3" s="1"/>
  <c r="AC951" i="2"/>
  <c r="AP951" i="2" s="1"/>
  <c r="C951" i="2"/>
  <c r="AN950" i="2"/>
  <c r="AE950" i="2"/>
  <c r="AL950" i="2" s="1"/>
  <c r="AD950" i="2"/>
  <c r="W950" i="3" s="1"/>
  <c r="AC950" i="2"/>
  <c r="AP950" i="2" s="1"/>
  <c r="C950" i="2"/>
  <c r="AE949" i="2"/>
  <c r="AD949" i="2"/>
  <c r="W949" i="3" s="1"/>
  <c r="AC949" i="2"/>
  <c r="AP949" i="2" s="1"/>
  <c r="C949" i="2"/>
  <c r="AM948" i="2"/>
  <c r="AE948" i="2"/>
  <c r="AN948" i="2" s="1"/>
  <c r="AD948" i="2"/>
  <c r="W948" i="3" s="1"/>
  <c r="AC948" i="2"/>
  <c r="AP948" i="2" s="1"/>
  <c r="C948" i="2"/>
  <c r="AP947" i="2"/>
  <c r="AN947" i="2"/>
  <c r="AM947" i="2"/>
  <c r="AE947" i="2"/>
  <c r="AL947" i="2" s="1"/>
  <c r="AD947" i="2"/>
  <c r="W947" i="3" s="1"/>
  <c r="AC947" i="2"/>
  <c r="C947" i="2"/>
  <c r="AE946" i="2"/>
  <c r="AL946" i="2" s="1"/>
  <c r="AD946" i="2"/>
  <c r="W946" i="3" s="1"/>
  <c r="AC946" i="2"/>
  <c r="AP946" i="2" s="1"/>
  <c r="C946" i="2"/>
  <c r="AN945" i="2"/>
  <c r="AM945" i="2"/>
  <c r="AE945" i="2"/>
  <c r="AL945" i="2" s="1"/>
  <c r="AD945" i="2"/>
  <c r="W945" i="3" s="1"/>
  <c r="AC945" i="2"/>
  <c r="AP945" i="2" s="1"/>
  <c r="C945" i="2"/>
  <c r="AE944" i="2"/>
  <c r="AD944" i="2"/>
  <c r="W944" i="3" s="1"/>
  <c r="AC944" i="2"/>
  <c r="AP944" i="2" s="1"/>
  <c r="C944" i="2"/>
  <c r="AE943" i="2"/>
  <c r="AL943" i="2" s="1"/>
  <c r="AD943" i="2"/>
  <c r="W943" i="3" s="1"/>
  <c r="AC943" i="2"/>
  <c r="AP943" i="2" s="1"/>
  <c r="C943" i="2"/>
  <c r="AL942" i="2"/>
  <c r="AE942" i="2"/>
  <c r="AD942" i="2"/>
  <c r="W942" i="3" s="1"/>
  <c r="AC942" i="2"/>
  <c r="AP942" i="2" s="1"/>
  <c r="C942" i="2"/>
  <c r="AP941" i="2"/>
  <c r="AN941" i="2"/>
  <c r="AM941" i="2"/>
  <c r="AE941" i="2"/>
  <c r="AL941" i="2" s="1"/>
  <c r="AD941" i="2"/>
  <c r="W941" i="3" s="1"/>
  <c r="AC941" i="2"/>
  <c r="C941" i="2"/>
  <c r="AN940" i="2"/>
  <c r="AE940" i="2"/>
  <c r="AL940" i="2" s="1"/>
  <c r="AD940" i="2"/>
  <c r="W940" i="3" s="1"/>
  <c r="AC940" i="2"/>
  <c r="AP940" i="2" s="1"/>
  <c r="C940" i="2"/>
  <c r="AN939" i="2"/>
  <c r="AM939" i="2"/>
  <c r="AL939" i="2"/>
  <c r="AO939" i="2" s="1"/>
  <c r="AQ939" i="2" s="1"/>
  <c r="AE939" i="2"/>
  <c r="AD939" i="2"/>
  <c r="W939" i="3" s="1"/>
  <c r="AC939" i="2"/>
  <c r="AP939" i="2" s="1"/>
  <c r="C939" i="2"/>
  <c r="AP938" i="2"/>
  <c r="AN938" i="2"/>
  <c r="AM938" i="2"/>
  <c r="AE938" i="2"/>
  <c r="AL938" i="2" s="1"/>
  <c r="AD938" i="2"/>
  <c r="W938" i="3" s="1"/>
  <c r="AC938" i="2"/>
  <c r="C938" i="2"/>
  <c r="AN937" i="2"/>
  <c r="AE937" i="2"/>
  <c r="AL937" i="2" s="1"/>
  <c r="AD937" i="2"/>
  <c r="W937" i="3" s="1"/>
  <c r="AC937" i="2"/>
  <c r="AP937" i="2" s="1"/>
  <c r="C937" i="2"/>
  <c r="AN936" i="2"/>
  <c r="AM936" i="2"/>
  <c r="AL936" i="2"/>
  <c r="AO936" i="2" s="1"/>
  <c r="AE936" i="2"/>
  <c r="AD936" i="2"/>
  <c r="W936" i="3" s="1"/>
  <c r="AC936" i="2"/>
  <c r="AP936" i="2" s="1"/>
  <c r="C936" i="2"/>
  <c r="AN935" i="2"/>
  <c r="AM935" i="2"/>
  <c r="AE935" i="2"/>
  <c r="AL935" i="2" s="1"/>
  <c r="AD935" i="2"/>
  <c r="W935" i="3" s="1"/>
  <c r="AC935" i="2"/>
  <c r="AP935" i="2" s="1"/>
  <c r="C935" i="2"/>
  <c r="AN934" i="2"/>
  <c r="AE934" i="2"/>
  <c r="AL934" i="2" s="1"/>
  <c r="AD934" i="2"/>
  <c r="W934" i="3" s="1"/>
  <c r="AC934" i="2"/>
  <c r="AP934" i="2" s="1"/>
  <c r="C934" i="2"/>
  <c r="AN933" i="2"/>
  <c r="AM933" i="2"/>
  <c r="AL933" i="2"/>
  <c r="AE933" i="2"/>
  <c r="AD933" i="2"/>
  <c r="W933" i="3" s="1"/>
  <c r="AC933" i="2"/>
  <c r="AP933" i="2" s="1"/>
  <c r="C933" i="2"/>
  <c r="AP932" i="2"/>
  <c r="AN932" i="2"/>
  <c r="AM932" i="2"/>
  <c r="AE932" i="2"/>
  <c r="AL932" i="2" s="1"/>
  <c r="AD932" i="2"/>
  <c r="W932" i="3" s="1"/>
  <c r="AC932" i="2"/>
  <c r="C932" i="2"/>
  <c r="AN931" i="2"/>
  <c r="AE931" i="2"/>
  <c r="AL931" i="2" s="1"/>
  <c r="AD931" i="2"/>
  <c r="W931" i="3" s="1"/>
  <c r="AC931" i="2"/>
  <c r="AP931" i="2" s="1"/>
  <c r="C931" i="2"/>
  <c r="AN930" i="2"/>
  <c r="AM930" i="2"/>
  <c r="AL930" i="2"/>
  <c r="AO930" i="2" s="1"/>
  <c r="AE930" i="2"/>
  <c r="AD930" i="2"/>
  <c r="W930" i="3" s="1"/>
  <c r="AC930" i="2"/>
  <c r="AP930" i="2" s="1"/>
  <c r="C930" i="2"/>
  <c r="AE929" i="2"/>
  <c r="AD929" i="2"/>
  <c r="W929" i="3" s="1"/>
  <c r="AC929" i="2"/>
  <c r="AP929" i="2" s="1"/>
  <c r="C929" i="2"/>
  <c r="AN928" i="2"/>
  <c r="AE928" i="2"/>
  <c r="AL928" i="2" s="1"/>
  <c r="AD928" i="2"/>
  <c r="W928" i="3" s="1"/>
  <c r="AC928" i="2"/>
  <c r="AP928" i="2" s="1"/>
  <c r="C928" i="2"/>
  <c r="AE927" i="2"/>
  <c r="AD927" i="2"/>
  <c r="W927" i="3" s="1"/>
  <c r="AC927" i="2"/>
  <c r="AP927" i="2" s="1"/>
  <c r="C927" i="2"/>
  <c r="AP926" i="2"/>
  <c r="AE926" i="2"/>
  <c r="AL926" i="2" s="1"/>
  <c r="AD926" i="2"/>
  <c r="W926" i="3" s="1"/>
  <c r="AC926" i="2"/>
  <c r="C926" i="2"/>
  <c r="AE925" i="2"/>
  <c r="AD925" i="2"/>
  <c r="W925" i="3" s="1"/>
  <c r="AC925" i="2"/>
  <c r="AP925" i="2" s="1"/>
  <c r="C925" i="2"/>
  <c r="AN924" i="2"/>
  <c r="AE924" i="2"/>
  <c r="AM924" i="2" s="1"/>
  <c r="AD924" i="2"/>
  <c r="W924" i="3" s="1"/>
  <c r="AC924" i="2"/>
  <c r="AP924" i="2" s="1"/>
  <c r="C924" i="2"/>
  <c r="AN923" i="2"/>
  <c r="AM923" i="2"/>
  <c r="AL923" i="2"/>
  <c r="AE923" i="2"/>
  <c r="AD923" i="2"/>
  <c r="W923" i="3" s="1"/>
  <c r="AC923" i="2"/>
  <c r="AP923" i="2" s="1"/>
  <c r="C923" i="2"/>
  <c r="AP922" i="2"/>
  <c r="AE922" i="2"/>
  <c r="AL922" i="2" s="1"/>
  <c r="AD922" i="2"/>
  <c r="W922" i="3" s="1"/>
  <c r="AC922" i="2"/>
  <c r="C922" i="2"/>
  <c r="AN921" i="2"/>
  <c r="AM921" i="2"/>
  <c r="AE921" i="2"/>
  <c r="AL921" i="2" s="1"/>
  <c r="AD921" i="2"/>
  <c r="W921" i="3" s="1"/>
  <c r="AC921" i="2"/>
  <c r="AP921" i="2" s="1"/>
  <c r="C921" i="2"/>
  <c r="AE920" i="2"/>
  <c r="AD920" i="2"/>
  <c r="W920" i="3" s="1"/>
  <c r="AC920" i="2"/>
  <c r="AP920" i="2" s="1"/>
  <c r="C920" i="2"/>
  <c r="AP919" i="2"/>
  <c r="AE919" i="2"/>
  <c r="AL919" i="2" s="1"/>
  <c r="AD919" i="2"/>
  <c r="W919" i="3" s="1"/>
  <c r="AC919" i="2"/>
  <c r="C919" i="2"/>
  <c r="AE918" i="2"/>
  <c r="AD918" i="2"/>
  <c r="W918" i="3" s="1"/>
  <c r="AC918" i="2"/>
  <c r="AP918" i="2" s="1"/>
  <c r="C918" i="2"/>
  <c r="AB916" i="2"/>
  <c r="AA916" i="2"/>
  <c r="Z916" i="2"/>
  <c r="Y916" i="2"/>
  <c r="X916" i="2"/>
  <c r="W916" i="2"/>
  <c r="V916" i="2"/>
  <c r="U916" i="2"/>
  <c r="T916" i="2"/>
  <c r="S916" i="2"/>
  <c r="R916" i="2"/>
  <c r="Q916" i="2"/>
  <c r="P916" i="2"/>
  <c r="O916" i="2"/>
  <c r="N916" i="2"/>
  <c r="M916" i="2"/>
  <c r="L916" i="2"/>
  <c r="K916" i="2"/>
  <c r="J916" i="2"/>
  <c r="I916" i="2"/>
  <c r="H916" i="2"/>
  <c r="G916" i="2"/>
  <c r="F916" i="2"/>
  <c r="E916" i="2"/>
  <c r="AP915" i="2"/>
  <c r="AM915" i="2"/>
  <c r="AE915" i="2"/>
  <c r="AN915" i="2" s="1"/>
  <c r="AD915" i="2"/>
  <c r="W915" i="3" s="1"/>
  <c r="AC915" i="2"/>
  <c r="C915" i="2"/>
  <c r="AE914" i="2"/>
  <c r="AD914" i="2"/>
  <c r="W914" i="3" s="1"/>
  <c r="AC914" i="2"/>
  <c r="AP914" i="2" s="1"/>
  <c r="C914" i="2"/>
  <c r="AE913" i="2"/>
  <c r="AN913" i="2" s="1"/>
  <c r="AD913" i="2"/>
  <c r="W913" i="3" s="1"/>
  <c r="AC913" i="2"/>
  <c r="AP913" i="2" s="1"/>
  <c r="C913" i="2"/>
  <c r="AE912" i="2"/>
  <c r="AN912" i="2" s="1"/>
  <c r="AD912" i="2"/>
  <c r="W912" i="3" s="1"/>
  <c r="AC912" i="2"/>
  <c r="AP912" i="2" s="1"/>
  <c r="C912" i="2"/>
  <c r="AE911" i="2"/>
  <c r="AD911" i="2"/>
  <c r="W911" i="3" s="1"/>
  <c r="AC911" i="2"/>
  <c r="AP911" i="2" s="1"/>
  <c r="C911" i="2"/>
  <c r="AE910" i="2"/>
  <c r="AD910" i="2"/>
  <c r="W910" i="3" s="1"/>
  <c r="AC910" i="2"/>
  <c r="AP910" i="2" s="1"/>
  <c r="C910" i="2"/>
  <c r="AP909" i="2"/>
  <c r="AE909" i="2"/>
  <c r="AN909" i="2" s="1"/>
  <c r="AD909" i="2"/>
  <c r="W909" i="3" s="1"/>
  <c r="AC909" i="2"/>
  <c r="C909" i="2"/>
  <c r="AE908" i="2"/>
  <c r="AD908" i="2"/>
  <c r="W908" i="3" s="1"/>
  <c r="AC908" i="2"/>
  <c r="AP908" i="2" s="1"/>
  <c r="C908" i="2"/>
  <c r="AO907" i="2"/>
  <c r="AQ907" i="2" s="1"/>
  <c r="AM907" i="2"/>
  <c r="AL907" i="2"/>
  <c r="AE907" i="2"/>
  <c r="AN907" i="2" s="1"/>
  <c r="AD907" i="2"/>
  <c r="W907" i="3" s="1"/>
  <c r="AC907" i="2"/>
  <c r="AP907" i="2" s="1"/>
  <c r="C907" i="2"/>
  <c r="AE906" i="2"/>
  <c r="AN906" i="2" s="1"/>
  <c r="AD906" i="2"/>
  <c r="W906" i="3" s="1"/>
  <c r="AC906" i="2"/>
  <c r="AP906" i="2" s="1"/>
  <c r="C906" i="2"/>
  <c r="AE905" i="2"/>
  <c r="AD905" i="2"/>
  <c r="W905" i="3" s="1"/>
  <c r="AC905" i="2"/>
  <c r="AP905" i="2" s="1"/>
  <c r="C905" i="2"/>
  <c r="AO904" i="2"/>
  <c r="AM904" i="2"/>
  <c r="AL904" i="2"/>
  <c r="AE904" i="2"/>
  <c r="AN904" i="2" s="1"/>
  <c r="AD904" i="2"/>
  <c r="W904" i="3" s="1"/>
  <c r="AC904" i="2"/>
  <c r="AP904" i="2" s="1"/>
  <c r="C904" i="2"/>
  <c r="AP903" i="2"/>
  <c r="AE903" i="2"/>
  <c r="AD903" i="2"/>
  <c r="W903" i="3" s="1"/>
  <c r="AC903" i="2"/>
  <c r="C903" i="2"/>
  <c r="AE902" i="2"/>
  <c r="AD902" i="2"/>
  <c r="W902" i="3" s="1"/>
  <c r="AC902" i="2"/>
  <c r="AP902" i="2" s="1"/>
  <c r="C902" i="2"/>
  <c r="AM901" i="2"/>
  <c r="AL901" i="2"/>
  <c r="AO901" i="2" s="1"/>
  <c r="AQ901" i="2" s="1"/>
  <c r="AE901" i="2"/>
  <c r="AN901" i="2" s="1"/>
  <c r="AD901" i="2"/>
  <c r="W901" i="3" s="1"/>
  <c r="AC901" i="2"/>
  <c r="AP901" i="2" s="1"/>
  <c r="C901" i="2"/>
  <c r="AP900" i="2"/>
  <c r="AE900" i="2"/>
  <c r="AN900" i="2" s="1"/>
  <c r="AD900" i="2"/>
  <c r="W900" i="3" s="1"/>
  <c r="AC900" i="2"/>
  <c r="C900" i="2"/>
  <c r="AE899" i="2"/>
  <c r="AD899" i="2"/>
  <c r="W899" i="3" s="1"/>
  <c r="AC899" i="2"/>
  <c r="AP899" i="2" s="1"/>
  <c r="C899" i="2"/>
  <c r="AM898" i="2"/>
  <c r="AL898" i="2"/>
  <c r="AO898" i="2" s="1"/>
  <c r="AQ898" i="2" s="1"/>
  <c r="AE898" i="2"/>
  <c r="AN898" i="2" s="1"/>
  <c r="AD898" i="2"/>
  <c r="W898" i="3" s="1"/>
  <c r="AC898" i="2"/>
  <c r="AP898" i="2" s="1"/>
  <c r="C898" i="2"/>
  <c r="AE897" i="2"/>
  <c r="AN897" i="2" s="1"/>
  <c r="AD897" i="2"/>
  <c r="W897" i="3" s="1"/>
  <c r="AC897" i="2"/>
  <c r="AP897" i="2" s="1"/>
  <c r="C897" i="2"/>
  <c r="AE896" i="2"/>
  <c r="AD896" i="2"/>
  <c r="W896" i="3" s="1"/>
  <c r="AC896" i="2"/>
  <c r="AP896" i="2" s="1"/>
  <c r="C896" i="2"/>
  <c r="AE895" i="2"/>
  <c r="AD895" i="2"/>
  <c r="W895" i="3" s="1"/>
  <c r="AC895" i="2"/>
  <c r="AP895" i="2" s="1"/>
  <c r="C895" i="2"/>
  <c r="AE894" i="2"/>
  <c r="AN894" i="2" s="1"/>
  <c r="AD894" i="2"/>
  <c r="W894" i="3" s="1"/>
  <c r="AC894" i="2"/>
  <c r="AP894" i="2" s="1"/>
  <c r="C894" i="2"/>
  <c r="AE893" i="2"/>
  <c r="AD893" i="2"/>
  <c r="W893" i="3" s="1"/>
  <c r="AC893" i="2"/>
  <c r="AP893" i="2" s="1"/>
  <c r="C893" i="2"/>
  <c r="AM892" i="2"/>
  <c r="AE892" i="2"/>
  <c r="AN892" i="2" s="1"/>
  <c r="AD892" i="2"/>
  <c r="W892" i="3" s="1"/>
  <c r="AC892" i="2"/>
  <c r="AP892" i="2" s="1"/>
  <c r="C892" i="2"/>
  <c r="AE891" i="2"/>
  <c r="AD891" i="2"/>
  <c r="W891" i="3" s="1"/>
  <c r="AC891" i="2"/>
  <c r="AP891" i="2" s="1"/>
  <c r="C891" i="2"/>
  <c r="AE890" i="2"/>
  <c r="AD890" i="2"/>
  <c r="W890" i="3" s="1"/>
  <c r="AC890" i="2"/>
  <c r="AP890" i="2" s="1"/>
  <c r="C890" i="2"/>
  <c r="AM889" i="2"/>
  <c r="AO889" i="2" s="1"/>
  <c r="AL889" i="2"/>
  <c r="AE889" i="2"/>
  <c r="AN889" i="2" s="1"/>
  <c r="AD889" i="2"/>
  <c r="W889" i="3" s="1"/>
  <c r="AC889" i="2"/>
  <c r="AP889" i="2" s="1"/>
  <c r="C889" i="2"/>
  <c r="AP888" i="2"/>
  <c r="AM888" i="2"/>
  <c r="AE888" i="2"/>
  <c r="AN888" i="2" s="1"/>
  <c r="AD888" i="2"/>
  <c r="W888" i="3" s="1"/>
  <c r="AC888" i="2"/>
  <c r="C888" i="2"/>
  <c r="AE887" i="2"/>
  <c r="AD887" i="2"/>
  <c r="W887" i="3" s="1"/>
  <c r="AC887" i="2"/>
  <c r="AP887" i="2" s="1"/>
  <c r="C887" i="2"/>
  <c r="AE886" i="2"/>
  <c r="AD886" i="2"/>
  <c r="W886" i="3" s="1"/>
  <c r="AC886" i="2"/>
  <c r="AP886" i="2" s="1"/>
  <c r="C886" i="2"/>
  <c r="AM885" i="2"/>
  <c r="AE885" i="2"/>
  <c r="AN885" i="2" s="1"/>
  <c r="AD885" i="2"/>
  <c r="W885" i="3" s="1"/>
  <c r="AC885" i="2"/>
  <c r="AP885" i="2" s="1"/>
  <c r="C885" i="2"/>
  <c r="AE884" i="2"/>
  <c r="AD884" i="2"/>
  <c r="W884" i="3" s="1"/>
  <c r="AC884" i="2"/>
  <c r="AP884" i="2" s="1"/>
  <c r="C884" i="2"/>
  <c r="AM883" i="2"/>
  <c r="AE883" i="2"/>
  <c r="AN883" i="2" s="1"/>
  <c r="AD883" i="2"/>
  <c r="W883" i="3" s="1"/>
  <c r="AC883" i="2"/>
  <c r="AP883" i="2" s="1"/>
  <c r="C883" i="2"/>
  <c r="AP882" i="2"/>
  <c r="AE882" i="2"/>
  <c r="AN882" i="2" s="1"/>
  <c r="AD882" i="2"/>
  <c r="W882" i="3" s="1"/>
  <c r="AC882" i="2"/>
  <c r="C882" i="2"/>
  <c r="AE881" i="2"/>
  <c r="AD881" i="2"/>
  <c r="W881" i="3" s="1"/>
  <c r="AC881" i="2"/>
  <c r="AP881" i="2" s="1"/>
  <c r="C881" i="2"/>
  <c r="AL880" i="2"/>
  <c r="AE880" i="2"/>
  <c r="AN880" i="2" s="1"/>
  <c r="AD880" i="2"/>
  <c r="W880" i="3" s="1"/>
  <c r="AC880" i="2"/>
  <c r="AP880" i="2" s="1"/>
  <c r="C880" i="2"/>
  <c r="AP879" i="2"/>
  <c r="AM879" i="2"/>
  <c r="AE879" i="2"/>
  <c r="AN879" i="2" s="1"/>
  <c r="AD879" i="2"/>
  <c r="W879" i="3" s="1"/>
  <c r="AC879" i="2"/>
  <c r="C879" i="2"/>
  <c r="AB877" i="2"/>
  <c r="AA877" i="2"/>
  <c r="Z877" i="2"/>
  <c r="Y877" i="2"/>
  <c r="X877" i="2"/>
  <c r="W877" i="2"/>
  <c r="V877" i="2"/>
  <c r="U877" i="2"/>
  <c r="T877" i="2"/>
  <c r="S877" i="2"/>
  <c r="R877" i="2"/>
  <c r="Q877" i="2"/>
  <c r="P877" i="2"/>
  <c r="O877" i="2"/>
  <c r="N877" i="2"/>
  <c r="M877" i="2"/>
  <c r="L877" i="2"/>
  <c r="K877" i="2"/>
  <c r="J877" i="2"/>
  <c r="I877" i="2"/>
  <c r="H877" i="2"/>
  <c r="G877" i="2"/>
  <c r="F877" i="2"/>
  <c r="E877" i="2"/>
  <c r="AE876" i="2"/>
  <c r="AL876" i="2" s="1"/>
  <c r="AD876" i="2"/>
  <c r="W876" i="3" s="1"/>
  <c r="AC876" i="2"/>
  <c r="AP876" i="2" s="1"/>
  <c r="C876" i="2"/>
  <c r="AN875" i="2"/>
  <c r="AM875" i="2"/>
  <c r="AL875" i="2"/>
  <c r="AO875" i="2" s="1"/>
  <c r="AE875" i="2"/>
  <c r="AD875" i="2"/>
  <c r="W875" i="3" s="1"/>
  <c r="AC875" i="2"/>
  <c r="AP875" i="2" s="1"/>
  <c r="C875" i="2"/>
  <c r="AP874" i="2"/>
  <c r="AE874" i="2"/>
  <c r="AL874" i="2" s="1"/>
  <c r="AD874" i="2"/>
  <c r="W874" i="3" s="1"/>
  <c r="AC874" i="2"/>
  <c r="C874" i="2"/>
  <c r="AN873" i="2"/>
  <c r="AE873" i="2"/>
  <c r="AL873" i="2" s="1"/>
  <c r="AD873" i="2"/>
  <c r="W873" i="3" s="1"/>
  <c r="AC873" i="2"/>
  <c r="AP873" i="2" s="1"/>
  <c r="C873" i="2"/>
  <c r="AE872" i="2"/>
  <c r="AN872" i="2" s="1"/>
  <c r="AD872" i="2"/>
  <c r="W872" i="3" s="1"/>
  <c r="AC872" i="2"/>
  <c r="AP872" i="2" s="1"/>
  <c r="C872" i="2"/>
  <c r="AP871" i="2"/>
  <c r="AN871" i="2"/>
  <c r="AM871" i="2"/>
  <c r="AE871" i="2"/>
  <c r="AL871" i="2" s="1"/>
  <c r="AD871" i="2"/>
  <c r="W871" i="3" s="1"/>
  <c r="AC871" i="2"/>
  <c r="C871" i="2"/>
  <c r="AE870" i="2"/>
  <c r="AL870" i="2" s="1"/>
  <c r="AD870" i="2"/>
  <c r="W870" i="3" s="1"/>
  <c r="AC870" i="2"/>
  <c r="AP870" i="2" s="1"/>
  <c r="C870" i="2"/>
  <c r="AN869" i="2"/>
  <c r="AM869" i="2"/>
  <c r="AL869" i="2"/>
  <c r="AE869" i="2"/>
  <c r="AD869" i="2"/>
  <c r="W869" i="3" s="1"/>
  <c r="AC869" i="2"/>
  <c r="AP869" i="2" s="1"/>
  <c r="C869" i="2"/>
  <c r="AN868" i="2"/>
  <c r="AM868" i="2"/>
  <c r="AE868" i="2"/>
  <c r="AL868" i="2" s="1"/>
  <c r="AD868" i="2"/>
  <c r="W868" i="3" s="1"/>
  <c r="AC868" i="2"/>
  <c r="AP868" i="2" s="1"/>
  <c r="C868" i="2"/>
  <c r="AN867" i="2"/>
  <c r="AE867" i="2"/>
  <c r="AL867" i="2" s="1"/>
  <c r="AD867" i="2"/>
  <c r="W867" i="3" s="1"/>
  <c r="AC867" i="2"/>
  <c r="AP867" i="2" s="1"/>
  <c r="C867" i="2"/>
  <c r="AN866" i="2"/>
  <c r="AM866" i="2"/>
  <c r="AL866" i="2"/>
  <c r="AO866" i="2" s="1"/>
  <c r="AE866" i="2"/>
  <c r="AD866" i="2"/>
  <c r="W866" i="3" s="1"/>
  <c r="AC866" i="2"/>
  <c r="AP866" i="2" s="1"/>
  <c r="C866" i="2"/>
  <c r="AE865" i="2"/>
  <c r="AD865" i="2"/>
  <c r="W865" i="3" s="1"/>
  <c r="AC865" i="2"/>
  <c r="AP865" i="2" s="1"/>
  <c r="C865" i="2"/>
  <c r="AN864" i="2"/>
  <c r="AE864" i="2"/>
  <c r="AL864" i="2" s="1"/>
  <c r="AD864" i="2"/>
  <c r="W864" i="3" s="1"/>
  <c r="AC864" i="2"/>
  <c r="AP864" i="2" s="1"/>
  <c r="C864" i="2"/>
  <c r="AE863" i="2"/>
  <c r="AD863" i="2"/>
  <c r="W863" i="3" s="1"/>
  <c r="AC863" i="2"/>
  <c r="AP863" i="2" s="1"/>
  <c r="C863" i="2"/>
  <c r="AP862" i="2"/>
  <c r="AE862" i="2"/>
  <c r="AD862" i="2"/>
  <c r="W862" i="3" s="1"/>
  <c r="AC862" i="2"/>
  <c r="C862" i="2"/>
  <c r="AE861" i="2"/>
  <c r="AD861" i="2"/>
  <c r="W861" i="3" s="1"/>
  <c r="AC861" i="2"/>
  <c r="AP861" i="2" s="1"/>
  <c r="C861" i="2"/>
  <c r="AE860" i="2"/>
  <c r="AD860" i="2"/>
  <c r="W860" i="3" s="1"/>
  <c r="AC860" i="2"/>
  <c r="AP860" i="2" s="1"/>
  <c r="C860" i="2"/>
  <c r="AM859" i="2"/>
  <c r="AE859" i="2"/>
  <c r="AL859" i="2" s="1"/>
  <c r="AD859" i="2"/>
  <c r="W859" i="3" s="1"/>
  <c r="AC859" i="2"/>
  <c r="AP859" i="2" s="1"/>
  <c r="C859" i="2"/>
  <c r="AE858" i="2"/>
  <c r="AD858" i="2"/>
  <c r="W858" i="3" s="1"/>
  <c r="AC858" i="2"/>
  <c r="AP858" i="2" s="1"/>
  <c r="C858" i="2"/>
  <c r="AM857" i="2"/>
  <c r="AE857" i="2"/>
  <c r="AN857" i="2" s="1"/>
  <c r="AD857" i="2"/>
  <c r="W857" i="3" s="1"/>
  <c r="AC857" i="2"/>
  <c r="AP857" i="2" s="1"/>
  <c r="C857" i="2"/>
  <c r="AP856" i="2"/>
  <c r="AE856" i="2"/>
  <c r="AD856" i="2"/>
  <c r="W856" i="3" s="1"/>
  <c r="AC856" i="2"/>
  <c r="C856" i="2"/>
  <c r="AN855" i="2"/>
  <c r="AE855" i="2"/>
  <c r="AL855" i="2" s="1"/>
  <c r="AD855" i="2"/>
  <c r="W855" i="3" s="1"/>
  <c r="AC855" i="2"/>
  <c r="AP855" i="2" s="1"/>
  <c r="C855" i="2"/>
  <c r="AE854" i="2"/>
  <c r="AD854" i="2"/>
  <c r="W854" i="3" s="1"/>
  <c r="AC854" i="2"/>
  <c r="AP854" i="2" s="1"/>
  <c r="C854" i="2"/>
  <c r="AP853" i="2"/>
  <c r="AN853" i="2"/>
  <c r="AM853" i="2"/>
  <c r="AL853" i="2"/>
  <c r="AE853" i="2"/>
  <c r="AD853" i="2"/>
  <c r="W853" i="3" s="1"/>
  <c r="AC853" i="2"/>
  <c r="C853" i="2"/>
  <c r="AN852" i="2"/>
  <c r="AE852" i="2"/>
  <c r="AL852" i="2" s="1"/>
  <c r="AD852" i="2"/>
  <c r="W852" i="3" s="1"/>
  <c r="AC852" i="2"/>
  <c r="AP852" i="2" s="1"/>
  <c r="C852" i="2"/>
  <c r="AN851" i="2"/>
  <c r="AM851" i="2"/>
  <c r="AE851" i="2"/>
  <c r="AL851" i="2" s="1"/>
  <c r="AD851" i="2"/>
  <c r="W851" i="3" s="1"/>
  <c r="AC851" i="2"/>
  <c r="AP851" i="2" s="1"/>
  <c r="C851" i="2"/>
  <c r="AE850" i="2"/>
  <c r="AN850" i="2" s="1"/>
  <c r="AD850" i="2"/>
  <c r="W850" i="3" s="1"/>
  <c r="AC850" i="2"/>
  <c r="AP850" i="2" s="1"/>
  <c r="C850" i="2"/>
  <c r="AP849" i="2"/>
  <c r="AN849" i="2"/>
  <c r="AE849" i="2"/>
  <c r="AL849" i="2" s="1"/>
  <c r="AD849" i="2"/>
  <c r="W849" i="3" s="1"/>
  <c r="AC849" i="2"/>
  <c r="C849" i="2"/>
  <c r="AL848" i="2"/>
  <c r="AE848" i="2"/>
  <c r="AN848" i="2" s="1"/>
  <c r="AD848" i="2"/>
  <c r="W848" i="3" s="1"/>
  <c r="AC848" i="2"/>
  <c r="AP848" i="2" s="1"/>
  <c r="C848" i="2"/>
  <c r="AN847" i="2"/>
  <c r="AM847" i="2"/>
  <c r="AL847" i="2"/>
  <c r="AE847" i="2"/>
  <c r="AD847" i="2"/>
  <c r="W847" i="3" s="1"/>
  <c r="AC847" i="2"/>
  <c r="AP847" i="2" s="1"/>
  <c r="C847" i="2"/>
  <c r="AP846" i="2"/>
  <c r="AN846" i="2"/>
  <c r="AE846" i="2"/>
  <c r="AL846" i="2" s="1"/>
  <c r="AD846" i="2"/>
  <c r="W846" i="3" s="1"/>
  <c r="AC846" i="2"/>
  <c r="C846" i="2"/>
  <c r="AN845" i="2"/>
  <c r="AE845" i="2"/>
  <c r="AD845" i="2"/>
  <c r="W845" i="3" s="1"/>
  <c r="AC845" i="2"/>
  <c r="AP845" i="2" s="1"/>
  <c r="C845" i="2"/>
  <c r="AB843" i="2"/>
  <c r="AA843" i="2"/>
  <c r="Z843" i="2"/>
  <c r="Y843" i="2"/>
  <c r="X843" i="2"/>
  <c r="W843" i="2"/>
  <c r="V843" i="2"/>
  <c r="U843" i="2"/>
  <c r="T843" i="2"/>
  <c r="S843" i="2"/>
  <c r="R843" i="2"/>
  <c r="Q843" i="2"/>
  <c r="P843" i="2"/>
  <c r="O843" i="2"/>
  <c r="N843" i="2"/>
  <c r="M843" i="2"/>
  <c r="L843" i="2"/>
  <c r="K843" i="2"/>
  <c r="J843" i="2"/>
  <c r="I843" i="2"/>
  <c r="H843" i="2"/>
  <c r="G843" i="2"/>
  <c r="F843" i="2"/>
  <c r="E843" i="2"/>
  <c r="AP842" i="2"/>
  <c r="AE842" i="2"/>
  <c r="AN842" i="2" s="1"/>
  <c r="AD842" i="2"/>
  <c r="W842" i="3" s="1"/>
  <c r="AC842" i="2"/>
  <c r="C842" i="2"/>
  <c r="AE841" i="2"/>
  <c r="AD841" i="2"/>
  <c r="W841" i="3" s="1"/>
  <c r="AC841" i="2"/>
  <c r="AP841" i="2" s="1"/>
  <c r="C841" i="2"/>
  <c r="AE840" i="2"/>
  <c r="AN840" i="2" s="1"/>
  <c r="AD840" i="2"/>
  <c r="W840" i="3" s="1"/>
  <c r="AC840" i="2"/>
  <c r="AP840" i="2" s="1"/>
  <c r="C840" i="2"/>
  <c r="AM839" i="2"/>
  <c r="AE839" i="2"/>
  <c r="AN839" i="2" s="1"/>
  <c r="AD839" i="2"/>
  <c r="W839" i="3" s="1"/>
  <c r="AC839" i="2"/>
  <c r="AP839" i="2" s="1"/>
  <c r="C839" i="2"/>
  <c r="AE838" i="2"/>
  <c r="AD838" i="2"/>
  <c r="W838" i="3" s="1"/>
  <c r="AC838" i="2"/>
  <c r="AP838" i="2" s="1"/>
  <c r="C838" i="2"/>
  <c r="AM837" i="2"/>
  <c r="AL837" i="2"/>
  <c r="AE837" i="2"/>
  <c r="AN837" i="2" s="1"/>
  <c r="AD837" i="2"/>
  <c r="W837" i="3" s="1"/>
  <c r="AC837" i="2"/>
  <c r="AP837" i="2" s="1"/>
  <c r="C837" i="2"/>
  <c r="AM836" i="2"/>
  <c r="AE836" i="2"/>
  <c r="AN836" i="2" s="1"/>
  <c r="AD836" i="2"/>
  <c r="W836" i="3" s="1"/>
  <c r="AC836" i="2"/>
  <c r="AP836" i="2" s="1"/>
  <c r="C836" i="2"/>
  <c r="AE835" i="2"/>
  <c r="AD835" i="2"/>
  <c r="W835" i="3" s="1"/>
  <c r="AC835" i="2"/>
  <c r="AP835" i="2" s="1"/>
  <c r="C835" i="2"/>
  <c r="AE834" i="2"/>
  <c r="AD834" i="2"/>
  <c r="W834" i="3" s="1"/>
  <c r="AC834" i="2"/>
  <c r="AP834" i="2" s="1"/>
  <c r="C834" i="2"/>
  <c r="AP833" i="2"/>
  <c r="AE833" i="2"/>
  <c r="AN833" i="2" s="1"/>
  <c r="AD833" i="2"/>
  <c r="W833" i="3" s="1"/>
  <c r="AC833" i="2"/>
  <c r="C833" i="2"/>
  <c r="AE832" i="2"/>
  <c r="AD832" i="2"/>
  <c r="W832" i="3" s="1"/>
  <c r="AC832" i="2"/>
  <c r="AP832" i="2" s="1"/>
  <c r="C832" i="2"/>
  <c r="AL831" i="2"/>
  <c r="AE831" i="2"/>
  <c r="AN831" i="2" s="1"/>
  <c r="AD831" i="2"/>
  <c r="W831" i="3" s="1"/>
  <c r="AC831" i="2"/>
  <c r="AP831" i="2" s="1"/>
  <c r="C831" i="2"/>
  <c r="AM830" i="2"/>
  <c r="AE830" i="2"/>
  <c r="AN830" i="2" s="1"/>
  <c r="AD830" i="2"/>
  <c r="W830" i="3" s="1"/>
  <c r="AC830" i="2"/>
  <c r="AP830" i="2" s="1"/>
  <c r="C830" i="2"/>
  <c r="AE829" i="2"/>
  <c r="AD829" i="2"/>
  <c r="W829" i="3" s="1"/>
  <c r="AC829" i="2"/>
  <c r="AP829" i="2" s="1"/>
  <c r="C829" i="2"/>
  <c r="AM828" i="2"/>
  <c r="AL828" i="2"/>
  <c r="AE828" i="2"/>
  <c r="AN828" i="2" s="1"/>
  <c r="AO828" i="2" s="1"/>
  <c r="AQ828" i="2" s="1"/>
  <c r="AD828" i="2"/>
  <c r="W828" i="3" s="1"/>
  <c r="AC828" i="2"/>
  <c r="AP828" i="2" s="1"/>
  <c r="C828" i="2"/>
  <c r="AP827" i="2"/>
  <c r="AM827" i="2"/>
  <c r="AE827" i="2"/>
  <c r="AN827" i="2" s="1"/>
  <c r="AD827" i="2"/>
  <c r="W827" i="3" s="1"/>
  <c r="AC827" i="2"/>
  <c r="C827" i="2"/>
  <c r="AE826" i="2"/>
  <c r="AD826" i="2"/>
  <c r="W826" i="3" s="1"/>
  <c r="AC826" i="2"/>
  <c r="AP826" i="2" s="1"/>
  <c r="C826" i="2"/>
  <c r="AE825" i="2"/>
  <c r="AD825" i="2"/>
  <c r="W825" i="3" s="1"/>
  <c r="AC825" i="2"/>
  <c r="AP825" i="2" s="1"/>
  <c r="C825" i="2"/>
  <c r="AE824" i="2"/>
  <c r="AN824" i="2" s="1"/>
  <c r="AD824" i="2"/>
  <c r="W824" i="3" s="1"/>
  <c r="AC824" i="2"/>
  <c r="AP824" i="2" s="1"/>
  <c r="C824" i="2"/>
  <c r="AE823" i="2"/>
  <c r="AD823" i="2"/>
  <c r="W823" i="3" s="1"/>
  <c r="AC823" i="2"/>
  <c r="AP823" i="2" s="1"/>
  <c r="C823" i="2"/>
  <c r="AM822" i="2"/>
  <c r="AL822" i="2"/>
  <c r="AE822" i="2"/>
  <c r="AN822" i="2" s="1"/>
  <c r="AD822" i="2"/>
  <c r="W822" i="3" s="1"/>
  <c r="AC822" i="2"/>
  <c r="C822" i="2"/>
  <c r="AM821" i="2"/>
  <c r="AE821" i="2"/>
  <c r="AN821" i="2" s="1"/>
  <c r="AD821" i="2"/>
  <c r="W821" i="3" s="1"/>
  <c r="AC821" i="2"/>
  <c r="AP821" i="2" s="1"/>
  <c r="C821" i="2"/>
  <c r="AB819" i="2"/>
  <c r="AA819" i="2"/>
  <c r="Z819" i="2"/>
  <c r="Y819" i="2"/>
  <c r="X819" i="2"/>
  <c r="W819" i="2"/>
  <c r="V819" i="2"/>
  <c r="U819" i="2"/>
  <c r="T819" i="2"/>
  <c r="S819" i="2"/>
  <c r="R819" i="2"/>
  <c r="Q819" i="2"/>
  <c r="P819" i="2"/>
  <c r="O819" i="2"/>
  <c r="N819" i="2"/>
  <c r="M819" i="2"/>
  <c r="L819" i="2"/>
  <c r="K819" i="2"/>
  <c r="J819" i="2"/>
  <c r="I819" i="2"/>
  <c r="H819" i="2"/>
  <c r="G819" i="2"/>
  <c r="F819" i="2"/>
  <c r="E819" i="2"/>
  <c r="AN818" i="2"/>
  <c r="AE818" i="2"/>
  <c r="AL818" i="2" s="1"/>
  <c r="AD818" i="2"/>
  <c r="W818" i="3" s="1"/>
  <c r="AC818" i="2"/>
  <c r="AP818" i="2" s="1"/>
  <c r="C818" i="2"/>
  <c r="AE817" i="2"/>
  <c r="AN817" i="2" s="1"/>
  <c r="AD817" i="2"/>
  <c r="W817" i="3" s="1"/>
  <c r="AC817" i="2"/>
  <c r="AP817" i="2" s="1"/>
  <c r="C817" i="2"/>
  <c r="AP816" i="2"/>
  <c r="AN816" i="2"/>
  <c r="AE816" i="2"/>
  <c r="AM816" i="2" s="1"/>
  <c r="AD816" i="2"/>
  <c r="W816" i="3" s="1"/>
  <c r="AC816" i="2"/>
  <c r="C816" i="2"/>
  <c r="AE815" i="2"/>
  <c r="AD815" i="2"/>
  <c r="W815" i="3" s="1"/>
  <c r="AC815" i="2"/>
  <c r="AP815" i="2" s="1"/>
  <c r="C815" i="2"/>
  <c r="AN814" i="2"/>
  <c r="AE814" i="2"/>
  <c r="AM814" i="2" s="1"/>
  <c r="AD814" i="2"/>
  <c r="W814" i="3" s="1"/>
  <c r="AC814" i="2"/>
  <c r="AP814" i="2" s="1"/>
  <c r="C814" i="2"/>
  <c r="AM813" i="2"/>
  <c r="AE813" i="2"/>
  <c r="AD813" i="2"/>
  <c r="W813" i="3" s="1"/>
  <c r="AC813" i="2"/>
  <c r="AP813" i="2" s="1"/>
  <c r="C813" i="2"/>
  <c r="AP812" i="2"/>
  <c r="AN812" i="2"/>
  <c r="AE812" i="2"/>
  <c r="AL812" i="2" s="1"/>
  <c r="AD812" i="2"/>
  <c r="W812" i="3" s="1"/>
  <c r="AC812" i="2"/>
  <c r="C812" i="2"/>
  <c r="AN811" i="2"/>
  <c r="AL811" i="2"/>
  <c r="AO811" i="2" s="1"/>
  <c r="AQ811" i="2" s="1"/>
  <c r="AE811" i="2"/>
  <c r="AM811" i="2" s="1"/>
  <c r="AD811" i="2"/>
  <c r="W811" i="3" s="1"/>
  <c r="AC811" i="2"/>
  <c r="AP811" i="2" s="1"/>
  <c r="C811" i="2"/>
  <c r="AE810" i="2"/>
  <c r="AL810" i="2" s="1"/>
  <c r="AD810" i="2"/>
  <c r="W810" i="3" s="1"/>
  <c r="AC810" i="2"/>
  <c r="AP810" i="2" s="1"/>
  <c r="C810" i="2"/>
  <c r="AP809" i="2"/>
  <c r="AN809" i="2"/>
  <c r="AE809" i="2"/>
  <c r="AL809" i="2" s="1"/>
  <c r="AD809" i="2"/>
  <c r="W809" i="3" s="1"/>
  <c r="AC809" i="2"/>
  <c r="C809" i="2"/>
  <c r="AB807" i="2"/>
  <c r="AA807" i="2"/>
  <c r="Z807" i="2"/>
  <c r="Y807" i="2"/>
  <c r="X807" i="2"/>
  <c r="W807" i="2"/>
  <c r="V807" i="2"/>
  <c r="U807" i="2"/>
  <c r="T807" i="2"/>
  <c r="S807" i="2"/>
  <c r="R807" i="2"/>
  <c r="Q807" i="2"/>
  <c r="P807" i="2"/>
  <c r="O807" i="2"/>
  <c r="N807" i="2"/>
  <c r="M807" i="2"/>
  <c r="L807" i="2"/>
  <c r="K807" i="2"/>
  <c r="J807" i="2"/>
  <c r="I807" i="2"/>
  <c r="H807" i="2"/>
  <c r="G807" i="2"/>
  <c r="F807" i="2"/>
  <c r="E807" i="2"/>
  <c r="AE806" i="2"/>
  <c r="AN806" i="2" s="1"/>
  <c r="AD806" i="2"/>
  <c r="W806" i="3" s="1"/>
  <c r="AC806" i="2"/>
  <c r="AP806" i="2" s="1"/>
  <c r="C806" i="2"/>
  <c r="AP805" i="2"/>
  <c r="AM805" i="2"/>
  <c r="AE805" i="2"/>
  <c r="AN805" i="2" s="1"/>
  <c r="AD805" i="2"/>
  <c r="W805" i="3" s="1"/>
  <c r="AC805" i="2"/>
  <c r="C805" i="2"/>
  <c r="AE804" i="2"/>
  <c r="AD804" i="2"/>
  <c r="W804" i="3" s="1"/>
  <c r="AC804" i="2"/>
  <c r="AP804" i="2" s="1"/>
  <c r="C804" i="2"/>
  <c r="AM803" i="2"/>
  <c r="AE803" i="2"/>
  <c r="AD803" i="2"/>
  <c r="W803" i="3" s="1"/>
  <c r="AC803" i="2"/>
  <c r="AP803" i="2" s="1"/>
  <c r="C803" i="2"/>
  <c r="AM802" i="2"/>
  <c r="AE802" i="2"/>
  <c r="AN802" i="2" s="1"/>
  <c r="AD802" i="2"/>
  <c r="W802" i="3" s="1"/>
  <c r="AC802" i="2"/>
  <c r="AP802" i="2" s="1"/>
  <c r="C802" i="2"/>
  <c r="AE801" i="2"/>
  <c r="AD801" i="2"/>
  <c r="W801" i="3" s="1"/>
  <c r="AC801" i="2"/>
  <c r="AP801" i="2" s="1"/>
  <c r="C801" i="2"/>
  <c r="AM800" i="2"/>
  <c r="AE800" i="2"/>
  <c r="AN800" i="2" s="1"/>
  <c r="AD800" i="2"/>
  <c r="W800" i="3" s="1"/>
  <c r="AC800" i="2"/>
  <c r="AP800" i="2" s="1"/>
  <c r="C800" i="2"/>
  <c r="AE799" i="2"/>
  <c r="AD799" i="2"/>
  <c r="W799" i="3" s="1"/>
  <c r="AC799" i="2"/>
  <c r="AP799" i="2" s="1"/>
  <c r="C799" i="2"/>
  <c r="AE798" i="2"/>
  <c r="AD798" i="2"/>
  <c r="W798" i="3" s="1"/>
  <c r="AC798" i="2"/>
  <c r="AP798" i="2" s="1"/>
  <c r="C798" i="2"/>
  <c r="AE797" i="2"/>
  <c r="AN797" i="2" s="1"/>
  <c r="AD797" i="2"/>
  <c r="W797" i="3" s="1"/>
  <c r="AC797" i="2"/>
  <c r="AP797" i="2" s="1"/>
  <c r="C797" i="2"/>
  <c r="AP796" i="2"/>
  <c r="AM796" i="2"/>
  <c r="AE796" i="2"/>
  <c r="AN796" i="2" s="1"/>
  <c r="AD796" i="2"/>
  <c r="W796" i="3" s="1"/>
  <c r="AC796" i="2"/>
  <c r="C796" i="2"/>
  <c r="AE795" i="2"/>
  <c r="AD795" i="2"/>
  <c r="W795" i="3" s="1"/>
  <c r="AC795" i="2"/>
  <c r="AP795" i="2" s="1"/>
  <c r="C795" i="2"/>
  <c r="AE794" i="2"/>
  <c r="AM794" i="2" s="1"/>
  <c r="AD794" i="2"/>
  <c r="W794" i="3" s="1"/>
  <c r="AC794" i="2"/>
  <c r="AP794" i="2" s="1"/>
  <c r="C794" i="2"/>
  <c r="AM793" i="2"/>
  <c r="AE793" i="2"/>
  <c r="AN793" i="2" s="1"/>
  <c r="AD793" i="2"/>
  <c r="W793" i="3" s="1"/>
  <c r="AC793" i="2"/>
  <c r="AP793" i="2" s="1"/>
  <c r="C793" i="2"/>
  <c r="AE792" i="2"/>
  <c r="AD792" i="2"/>
  <c r="W792" i="3" s="1"/>
  <c r="AC792" i="2"/>
  <c r="AP792" i="2" s="1"/>
  <c r="C792" i="2"/>
  <c r="AM791" i="2"/>
  <c r="AE791" i="2"/>
  <c r="AN791" i="2" s="1"/>
  <c r="AD791" i="2"/>
  <c r="W791" i="3" s="1"/>
  <c r="AC791" i="2"/>
  <c r="AP791" i="2" s="1"/>
  <c r="C791" i="2"/>
  <c r="AE790" i="2"/>
  <c r="AD790" i="2"/>
  <c r="W790" i="3" s="1"/>
  <c r="AC790" i="2"/>
  <c r="AP790" i="2" s="1"/>
  <c r="C790" i="2"/>
  <c r="AE789" i="2"/>
  <c r="AD789" i="2"/>
  <c r="W789" i="3" s="1"/>
  <c r="AC789" i="2"/>
  <c r="AP789" i="2" s="1"/>
  <c r="C789" i="2"/>
  <c r="AE788" i="2"/>
  <c r="AN788" i="2" s="1"/>
  <c r="AD788" i="2"/>
  <c r="W788" i="3" s="1"/>
  <c r="AC788" i="2"/>
  <c r="AP788" i="2" s="1"/>
  <c r="C788" i="2"/>
  <c r="AP787" i="2"/>
  <c r="AM787" i="2"/>
  <c r="AE787" i="2"/>
  <c r="AN787" i="2" s="1"/>
  <c r="AD787" i="2"/>
  <c r="W787" i="3" s="1"/>
  <c r="AC787" i="2"/>
  <c r="C787" i="2"/>
  <c r="AE786" i="2"/>
  <c r="AD786" i="2"/>
  <c r="W786" i="3" s="1"/>
  <c r="AC786" i="2"/>
  <c r="AP786" i="2" s="1"/>
  <c r="C786" i="2"/>
  <c r="AM785" i="2"/>
  <c r="AE785" i="2"/>
  <c r="AD785" i="2"/>
  <c r="W785" i="3" s="1"/>
  <c r="AC785" i="2"/>
  <c r="AP785" i="2" s="1"/>
  <c r="C785" i="2"/>
  <c r="AM784" i="2"/>
  <c r="AE784" i="2"/>
  <c r="AN784" i="2" s="1"/>
  <c r="AD784" i="2"/>
  <c r="W784" i="3" s="1"/>
  <c r="AC784" i="2"/>
  <c r="AP784" i="2" s="1"/>
  <c r="C784" i="2"/>
  <c r="AE783" i="2"/>
  <c r="AD783" i="2"/>
  <c r="W783" i="3" s="1"/>
  <c r="AC783" i="2"/>
  <c r="AP783" i="2" s="1"/>
  <c r="C783" i="2"/>
  <c r="AM782" i="2"/>
  <c r="AE782" i="2"/>
  <c r="AN782" i="2" s="1"/>
  <c r="AD782" i="2"/>
  <c r="W782" i="3" s="1"/>
  <c r="AC782" i="2"/>
  <c r="AP782" i="2" s="1"/>
  <c r="C782" i="2"/>
  <c r="AE781" i="2"/>
  <c r="AD781" i="2"/>
  <c r="W781" i="3" s="1"/>
  <c r="AC781" i="2"/>
  <c r="AP781" i="2" s="1"/>
  <c r="C781" i="2"/>
  <c r="AB779" i="2"/>
  <c r="AA779" i="2"/>
  <c r="Z779" i="2"/>
  <c r="Y779" i="2"/>
  <c r="X779" i="2"/>
  <c r="W779" i="2"/>
  <c r="V779" i="2"/>
  <c r="U779" i="2"/>
  <c r="T779" i="2"/>
  <c r="S779" i="2"/>
  <c r="R779" i="2"/>
  <c r="Q779" i="2"/>
  <c r="P779" i="2"/>
  <c r="O779" i="2"/>
  <c r="N779" i="2"/>
  <c r="M779" i="2"/>
  <c r="L779" i="2"/>
  <c r="K779" i="2"/>
  <c r="J779" i="2"/>
  <c r="I779" i="2"/>
  <c r="H779" i="2"/>
  <c r="G779" i="2"/>
  <c r="F779" i="2"/>
  <c r="E779" i="2"/>
  <c r="AP778" i="2"/>
  <c r="AE778" i="2"/>
  <c r="AL778" i="2" s="1"/>
  <c r="AD778" i="2"/>
  <c r="W778" i="3" s="1"/>
  <c r="AC778" i="2"/>
  <c r="C778" i="2"/>
  <c r="AL777" i="2"/>
  <c r="AE777" i="2"/>
  <c r="AN777" i="2" s="1"/>
  <c r="AD777" i="2"/>
  <c r="W777" i="3" s="1"/>
  <c r="AC777" i="2"/>
  <c r="AP777" i="2" s="1"/>
  <c r="C777" i="2"/>
  <c r="AE776" i="2"/>
  <c r="AN776" i="2" s="1"/>
  <c r="AD776" i="2"/>
  <c r="W776" i="3" s="1"/>
  <c r="AC776" i="2"/>
  <c r="AP776" i="2" s="1"/>
  <c r="C776" i="2"/>
  <c r="AP775" i="2"/>
  <c r="AN775" i="2"/>
  <c r="AE775" i="2"/>
  <c r="AL775" i="2" s="1"/>
  <c r="AD775" i="2"/>
  <c r="W775" i="3" s="1"/>
  <c r="AC775" i="2"/>
  <c r="C775" i="2"/>
  <c r="AB773" i="2"/>
  <c r="AA773" i="2"/>
  <c r="Z773" i="2"/>
  <c r="Y773" i="2"/>
  <c r="X773" i="2"/>
  <c r="W773" i="2"/>
  <c r="V773" i="2"/>
  <c r="U773" i="2"/>
  <c r="T773" i="2"/>
  <c r="S773" i="2"/>
  <c r="R773" i="2"/>
  <c r="Q773" i="2"/>
  <c r="P773" i="2"/>
  <c r="O773" i="2"/>
  <c r="N773" i="2"/>
  <c r="M773" i="2"/>
  <c r="L773" i="2"/>
  <c r="K773" i="2"/>
  <c r="J773" i="2"/>
  <c r="I773" i="2"/>
  <c r="H773" i="2"/>
  <c r="G773" i="2"/>
  <c r="F773" i="2"/>
  <c r="E773" i="2"/>
  <c r="B773" i="2"/>
  <c r="AE772" i="2"/>
  <c r="AD772" i="2"/>
  <c r="W772" i="3" s="1"/>
  <c r="AA772" i="3" s="1"/>
  <c r="AC772" i="2"/>
  <c r="AP772" i="2" s="1"/>
  <c r="C772" i="2"/>
  <c r="AP771" i="2"/>
  <c r="AE771" i="2"/>
  <c r="AL771" i="2" s="1"/>
  <c r="AD771" i="2"/>
  <c r="W771" i="3" s="1"/>
  <c r="AC771" i="2"/>
  <c r="C771" i="2"/>
  <c r="AL770" i="2"/>
  <c r="AE770" i="2"/>
  <c r="AN770" i="2" s="1"/>
  <c r="AD770" i="2"/>
  <c r="W770" i="3" s="1"/>
  <c r="AC770" i="2"/>
  <c r="C770" i="2"/>
  <c r="AE769" i="2"/>
  <c r="AN769" i="2" s="1"/>
  <c r="AD769" i="2"/>
  <c r="W769" i="3" s="1"/>
  <c r="AC769" i="2"/>
  <c r="AP769" i="2" s="1"/>
  <c r="C769" i="2"/>
  <c r="AP768" i="2"/>
  <c r="AN768" i="2"/>
  <c r="AE768" i="2"/>
  <c r="AL768" i="2" s="1"/>
  <c r="AD768" i="2"/>
  <c r="W768" i="3" s="1"/>
  <c r="AC768" i="2"/>
  <c r="C768" i="2"/>
  <c r="AB766" i="2"/>
  <c r="AA766" i="2"/>
  <c r="Z766" i="2"/>
  <c r="Y766" i="2"/>
  <c r="X766" i="2"/>
  <c r="W766" i="2"/>
  <c r="V766" i="2"/>
  <c r="U766" i="2"/>
  <c r="T766" i="2"/>
  <c r="S766" i="2"/>
  <c r="R766" i="2"/>
  <c r="Q766" i="2"/>
  <c r="P766" i="2"/>
  <c r="O766" i="2"/>
  <c r="N766" i="2"/>
  <c r="M766" i="2"/>
  <c r="L766" i="2"/>
  <c r="K766" i="2"/>
  <c r="J766" i="2"/>
  <c r="I766" i="2"/>
  <c r="H766" i="2"/>
  <c r="G766" i="2"/>
  <c r="F766" i="2"/>
  <c r="E766" i="2"/>
  <c r="B766" i="2"/>
  <c r="AE765" i="2"/>
  <c r="AD765" i="2"/>
  <c r="W765" i="3" s="1"/>
  <c r="AA765" i="3" s="1"/>
  <c r="AC765" i="2"/>
  <c r="AP765" i="2" s="1"/>
  <c r="C765" i="2"/>
  <c r="AP764" i="2"/>
  <c r="AE764" i="2"/>
  <c r="AL764" i="2" s="1"/>
  <c r="AD764" i="2"/>
  <c r="W764" i="3" s="1"/>
  <c r="AA764" i="3" s="1"/>
  <c r="AC764" i="2"/>
  <c r="C764" i="2"/>
  <c r="AL763" i="2"/>
  <c r="AE763" i="2"/>
  <c r="AN763" i="2" s="1"/>
  <c r="AD763" i="2"/>
  <c r="W763" i="3" s="1"/>
  <c r="AA763" i="3" s="1"/>
  <c r="AC763" i="2"/>
  <c r="AP763" i="2" s="1"/>
  <c r="C763" i="2"/>
  <c r="AE762" i="2"/>
  <c r="AN762" i="2" s="1"/>
  <c r="AD762" i="2"/>
  <c r="W762" i="3" s="1"/>
  <c r="AA762" i="3" s="1"/>
  <c r="AC762" i="2"/>
  <c r="AP762" i="2" s="1"/>
  <c r="C762" i="2"/>
  <c r="AP761" i="2"/>
  <c r="AN761" i="2"/>
  <c r="AE761" i="2"/>
  <c r="AL761" i="2" s="1"/>
  <c r="AD761" i="2"/>
  <c r="W761" i="3" s="1"/>
  <c r="AA761" i="3" s="1"/>
  <c r="AC761" i="2"/>
  <c r="C761" i="2"/>
  <c r="AE760" i="2"/>
  <c r="AN760" i="2" s="1"/>
  <c r="AD760" i="2"/>
  <c r="W760" i="3" s="1"/>
  <c r="AC760" i="2"/>
  <c r="AC766" i="2" s="1"/>
  <c r="C760" i="2"/>
  <c r="AB758" i="2"/>
  <c r="AA758" i="2"/>
  <c r="Z758" i="2"/>
  <c r="Y758" i="2"/>
  <c r="X758" i="2"/>
  <c r="W758" i="2"/>
  <c r="V758" i="2"/>
  <c r="U758" i="2"/>
  <c r="T758" i="2"/>
  <c r="S758" i="2"/>
  <c r="R758" i="2"/>
  <c r="Q758" i="2"/>
  <c r="P758" i="2"/>
  <c r="O758" i="2"/>
  <c r="N758" i="2"/>
  <c r="M758" i="2"/>
  <c r="L758" i="2"/>
  <c r="K758" i="2"/>
  <c r="J758" i="2"/>
  <c r="I758" i="2"/>
  <c r="H758" i="2"/>
  <c r="G758" i="2"/>
  <c r="F758" i="2"/>
  <c r="E758" i="2"/>
  <c r="B758" i="2"/>
  <c r="AP757" i="2"/>
  <c r="AE757" i="2"/>
  <c r="AL757" i="2" s="1"/>
  <c r="AD757" i="2"/>
  <c r="AC757" i="2"/>
  <c r="C757" i="2"/>
  <c r="AL756" i="2"/>
  <c r="AE756" i="2"/>
  <c r="AN756" i="2" s="1"/>
  <c r="AD756" i="2"/>
  <c r="AC756" i="2"/>
  <c r="AP756" i="2" s="1"/>
  <c r="C756" i="2"/>
  <c r="AE755" i="2"/>
  <c r="AN755" i="2" s="1"/>
  <c r="AD755" i="2"/>
  <c r="AC755" i="2"/>
  <c r="AP755" i="2" s="1"/>
  <c r="C755" i="2"/>
  <c r="AP754" i="2"/>
  <c r="AE754" i="2"/>
  <c r="AL754" i="2" s="1"/>
  <c r="AD754" i="2"/>
  <c r="AC754" i="2"/>
  <c r="C754" i="2"/>
  <c r="AE753" i="2"/>
  <c r="AN753" i="2" s="1"/>
  <c r="AD753" i="2"/>
  <c r="AC753" i="2"/>
  <c r="AP753" i="2" s="1"/>
  <c r="C753" i="2"/>
  <c r="AP752" i="2"/>
  <c r="AN752" i="2"/>
  <c r="AM752" i="2"/>
  <c r="AE752" i="2"/>
  <c r="AL752" i="2" s="1"/>
  <c r="AD752" i="2"/>
  <c r="AC752" i="2"/>
  <c r="C752" i="2"/>
  <c r="AE751" i="2"/>
  <c r="AD751" i="2"/>
  <c r="AC751" i="2"/>
  <c r="AP751" i="2" s="1"/>
  <c r="C751" i="2"/>
  <c r="AN750" i="2"/>
  <c r="AE750" i="2"/>
  <c r="AM750" i="2" s="1"/>
  <c r="AD750" i="2"/>
  <c r="AC750" i="2"/>
  <c r="AP750" i="2" s="1"/>
  <c r="C750" i="2"/>
  <c r="AP749" i="2"/>
  <c r="AN749" i="2"/>
  <c r="AL749" i="2"/>
  <c r="AO749" i="2" s="1"/>
  <c r="AQ749" i="2" s="1"/>
  <c r="AE749" i="2"/>
  <c r="AM749" i="2" s="1"/>
  <c r="AD749" i="2"/>
  <c r="AC749" i="2"/>
  <c r="C749" i="2"/>
  <c r="AE748" i="2"/>
  <c r="AL748" i="2" s="1"/>
  <c r="AD748" i="2"/>
  <c r="AC748" i="2"/>
  <c r="AP748" i="2" s="1"/>
  <c r="C748" i="2"/>
  <c r="AN747" i="2"/>
  <c r="AM747" i="2"/>
  <c r="AL747" i="2"/>
  <c r="AO747" i="2" s="1"/>
  <c r="AQ747" i="2" s="1"/>
  <c r="AE747" i="2"/>
  <c r="AD747" i="2"/>
  <c r="AC747" i="2"/>
  <c r="AP747" i="2" s="1"/>
  <c r="C747" i="2"/>
  <c r="AE746" i="2"/>
  <c r="AD746" i="2"/>
  <c r="AC746" i="2"/>
  <c r="AP746" i="2" s="1"/>
  <c r="C746" i="2"/>
  <c r="AP745" i="2"/>
  <c r="AE745" i="2"/>
  <c r="AL745" i="2" s="1"/>
  <c r="AD745" i="2"/>
  <c r="AC745" i="2"/>
  <c r="C745" i="2"/>
  <c r="AE744" i="2"/>
  <c r="AD744" i="2"/>
  <c r="AC744" i="2"/>
  <c r="AP744" i="2" s="1"/>
  <c r="C744" i="2"/>
  <c r="AE743" i="2"/>
  <c r="AN743" i="2" s="1"/>
  <c r="AD743" i="2"/>
  <c r="AC743" i="2"/>
  <c r="AP743" i="2" s="1"/>
  <c r="C743" i="2"/>
  <c r="AP742" i="2"/>
  <c r="AE742" i="2"/>
  <c r="AL742" i="2" s="1"/>
  <c r="AD742" i="2"/>
  <c r="AC742" i="2"/>
  <c r="C742" i="2"/>
  <c r="AE741" i="2"/>
  <c r="AN741" i="2" s="1"/>
  <c r="AD741" i="2"/>
  <c r="AC741" i="2"/>
  <c r="AP741" i="2" s="1"/>
  <c r="C741" i="2"/>
  <c r="AP740" i="2"/>
  <c r="AP758" i="2" s="1"/>
  <c r="AN740" i="2"/>
  <c r="AM740" i="2"/>
  <c r="AE740" i="2"/>
  <c r="AL740" i="2" s="1"/>
  <c r="AO740" i="2" s="1"/>
  <c r="AD740" i="2"/>
  <c r="AC740" i="2"/>
  <c r="C740" i="2"/>
  <c r="AE739" i="2"/>
  <c r="AD739" i="2"/>
  <c r="W739" i="3" s="1"/>
  <c r="AC739" i="2"/>
  <c r="AP739" i="2" s="1"/>
  <c r="C739" i="2"/>
  <c r="AB737" i="2"/>
  <c r="AA737" i="2"/>
  <c r="Z737" i="2"/>
  <c r="Y737" i="2"/>
  <c r="X737" i="2"/>
  <c r="W737" i="2"/>
  <c r="V737" i="2"/>
  <c r="U737" i="2"/>
  <c r="T737" i="2"/>
  <c r="S737" i="2"/>
  <c r="R737" i="2"/>
  <c r="Q737" i="2"/>
  <c r="P737" i="2"/>
  <c r="O737" i="2"/>
  <c r="N737" i="2"/>
  <c r="M737" i="2"/>
  <c r="L737" i="2"/>
  <c r="K737" i="2"/>
  <c r="J737" i="2"/>
  <c r="I737" i="2"/>
  <c r="H737" i="2"/>
  <c r="G737" i="2"/>
  <c r="F737" i="2"/>
  <c r="E737" i="2"/>
  <c r="B737" i="2"/>
  <c r="AE736" i="2"/>
  <c r="AN736" i="2" s="1"/>
  <c r="AD736" i="2"/>
  <c r="W736" i="3" s="1"/>
  <c r="AA736" i="3" s="1"/>
  <c r="AC736" i="2"/>
  <c r="AP736" i="2" s="1"/>
  <c r="C736" i="2"/>
  <c r="AP735" i="2"/>
  <c r="AE735" i="2"/>
  <c r="AL735" i="2" s="1"/>
  <c r="AD735" i="2"/>
  <c r="W735" i="3" s="1"/>
  <c r="AA735" i="3" s="1"/>
  <c r="AC735" i="2"/>
  <c r="C735" i="2"/>
  <c r="AE734" i="2"/>
  <c r="AN734" i="2" s="1"/>
  <c r="AD734" i="2"/>
  <c r="W734" i="3" s="1"/>
  <c r="AA734" i="3" s="1"/>
  <c r="AC734" i="2"/>
  <c r="AP734" i="2" s="1"/>
  <c r="C734" i="2"/>
  <c r="AP733" i="2"/>
  <c r="AN733" i="2"/>
  <c r="AM733" i="2"/>
  <c r="AE733" i="2"/>
  <c r="AL733" i="2" s="1"/>
  <c r="AD733" i="2"/>
  <c r="W733" i="3" s="1"/>
  <c r="AA733" i="3" s="1"/>
  <c r="AC733" i="2"/>
  <c r="C733" i="2"/>
  <c r="AE732" i="2"/>
  <c r="AD732" i="2"/>
  <c r="W732" i="3" s="1"/>
  <c r="AA732" i="3" s="1"/>
  <c r="AC732" i="2"/>
  <c r="AP732" i="2" s="1"/>
  <c r="C732" i="2"/>
  <c r="AN731" i="2"/>
  <c r="AE731" i="2"/>
  <c r="AM731" i="2" s="1"/>
  <c r="AD731" i="2"/>
  <c r="W731" i="3" s="1"/>
  <c r="AA731" i="3" s="1"/>
  <c r="AC731" i="2"/>
  <c r="AP731" i="2" s="1"/>
  <c r="C731" i="2"/>
  <c r="AP730" i="2"/>
  <c r="AN730" i="2"/>
  <c r="AL730" i="2"/>
  <c r="AE730" i="2"/>
  <c r="AM730" i="2" s="1"/>
  <c r="AD730" i="2"/>
  <c r="W730" i="3" s="1"/>
  <c r="AA730" i="3" s="1"/>
  <c r="AC730" i="2"/>
  <c r="C730" i="2"/>
  <c r="AE729" i="2"/>
  <c r="AL729" i="2" s="1"/>
  <c r="AD729" i="2"/>
  <c r="W729" i="3" s="1"/>
  <c r="AA729" i="3" s="1"/>
  <c r="AC729" i="2"/>
  <c r="AP729" i="2" s="1"/>
  <c r="C729" i="2"/>
  <c r="AN728" i="2"/>
  <c r="AM728" i="2"/>
  <c r="AL728" i="2"/>
  <c r="AE728" i="2"/>
  <c r="AD728" i="2"/>
  <c r="W728" i="3" s="1"/>
  <c r="AA728" i="3" s="1"/>
  <c r="AC728" i="2"/>
  <c r="AP728" i="2" s="1"/>
  <c r="C728" i="2"/>
  <c r="AE727" i="2"/>
  <c r="AD727" i="2"/>
  <c r="W727" i="3" s="1"/>
  <c r="AA727" i="3" s="1"/>
  <c r="AC727" i="2"/>
  <c r="AP727" i="2" s="1"/>
  <c r="C727" i="2"/>
  <c r="AP726" i="2"/>
  <c r="AE726" i="2"/>
  <c r="AL726" i="2" s="1"/>
  <c r="AD726" i="2"/>
  <c r="W726" i="3" s="1"/>
  <c r="AA726" i="3" s="1"/>
  <c r="AC726" i="2"/>
  <c r="C726" i="2"/>
  <c r="AE725" i="2"/>
  <c r="AD725" i="2"/>
  <c r="W725" i="3" s="1"/>
  <c r="AA725" i="3" s="1"/>
  <c r="AC725" i="2"/>
  <c r="AP725" i="2" s="1"/>
  <c r="C725" i="2"/>
  <c r="AE724" i="2"/>
  <c r="AN724" i="2" s="1"/>
  <c r="AD724" i="2"/>
  <c r="W724" i="3" s="1"/>
  <c r="AA724" i="3" s="1"/>
  <c r="AC724" i="2"/>
  <c r="AP724" i="2" s="1"/>
  <c r="C724" i="2"/>
  <c r="AP723" i="2"/>
  <c r="AN723" i="2"/>
  <c r="AL723" i="2"/>
  <c r="AE723" i="2"/>
  <c r="AM723" i="2" s="1"/>
  <c r="AD723" i="2"/>
  <c r="W723" i="3" s="1"/>
  <c r="AA723" i="3" s="1"/>
  <c r="AC723" i="2"/>
  <c r="C723" i="2"/>
  <c r="AE722" i="2"/>
  <c r="AD722" i="2"/>
  <c r="W722" i="3" s="1"/>
  <c r="AA722" i="3" s="1"/>
  <c r="AC722" i="2"/>
  <c r="AP722" i="2" s="1"/>
  <c r="C722" i="2"/>
  <c r="AM721" i="2"/>
  <c r="AL721" i="2"/>
  <c r="AE721" i="2"/>
  <c r="AN721" i="2" s="1"/>
  <c r="AD721" i="2"/>
  <c r="W721" i="3" s="1"/>
  <c r="AA721" i="3" s="1"/>
  <c r="AC721" i="2"/>
  <c r="AP721" i="2" s="1"/>
  <c r="C721" i="2"/>
  <c r="AP720" i="2"/>
  <c r="AE720" i="2"/>
  <c r="AM720" i="2" s="1"/>
  <c r="AD720" i="2"/>
  <c r="W720" i="3" s="1"/>
  <c r="AA720" i="3" s="1"/>
  <c r="AC720" i="2"/>
  <c r="C720" i="2"/>
  <c r="AE719" i="2"/>
  <c r="AN719" i="2" s="1"/>
  <c r="AD719" i="2"/>
  <c r="W719" i="3" s="1"/>
  <c r="AA719" i="3" s="1"/>
  <c r="AC719" i="2"/>
  <c r="C719" i="2"/>
  <c r="AP718" i="2"/>
  <c r="AN718" i="2"/>
  <c r="AE718" i="2"/>
  <c r="AM718" i="2" s="1"/>
  <c r="AD718" i="2"/>
  <c r="W718" i="3" s="1"/>
  <c r="AA718" i="3" s="1"/>
  <c r="AC718" i="2"/>
  <c r="C718" i="2"/>
  <c r="AP717" i="2"/>
  <c r="AN717" i="2"/>
  <c r="AL717" i="2"/>
  <c r="AE717" i="2"/>
  <c r="AM717" i="2" s="1"/>
  <c r="AD717" i="2"/>
  <c r="W717" i="3" s="1"/>
  <c r="AC717" i="2"/>
  <c r="C717" i="2"/>
  <c r="AB715" i="2"/>
  <c r="AA715" i="2"/>
  <c r="Z715" i="2"/>
  <c r="Y715" i="2"/>
  <c r="X715" i="2"/>
  <c r="W715" i="2"/>
  <c r="V715" i="2"/>
  <c r="U715" i="2"/>
  <c r="T715" i="2"/>
  <c r="S715" i="2"/>
  <c r="R715" i="2"/>
  <c r="Q715" i="2"/>
  <c r="P715" i="2"/>
  <c r="O715" i="2"/>
  <c r="N715" i="2"/>
  <c r="M715" i="2"/>
  <c r="L715" i="2"/>
  <c r="K715" i="2"/>
  <c r="J715" i="2"/>
  <c r="I715" i="2"/>
  <c r="H715" i="2"/>
  <c r="G715" i="2"/>
  <c r="F715" i="2"/>
  <c r="E715" i="2"/>
  <c r="B715" i="2"/>
  <c r="AE714" i="2"/>
  <c r="AN714" i="2" s="1"/>
  <c r="AD714" i="2"/>
  <c r="W714" i="3" s="1"/>
  <c r="AA714" i="3" s="1"/>
  <c r="AC714" i="2"/>
  <c r="AP714" i="2" s="1"/>
  <c r="C714" i="2"/>
  <c r="AP713" i="2"/>
  <c r="AN713" i="2"/>
  <c r="AE713" i="2"/>
  <c r="AM713" i="2" s="1"/>
  <c r="AD713" i="2"/>
  <c r="W713" i="3" s="1"/>
  <c r="AA713" i="3" s="1"/>
  <c r="AC713" i="2"/>
  <c r="C713" i="2"/>
  <c r="AM712" i="2"/>
  <c r="AL712" i="2"/>
  <c r="AO712" i="2" s="1"/>
  <c r="AQ712" i="2" s="1"/>
  <c r="AE712" i="2"/>
  <c r="AN712" i="2" s="1"/>
  <c r="AD712" i="2"/>
  <c r="W712" i="3" s="1"/>
  <c r="AA712" i="3" s="1"/>
  <c r="AC712" i="2"/>
  <c r="AP712" i="2" s="1"/>
  <c r="C712" i="2"/>
  <c r="AE711" i="2"/>
  <c r="AN711" i="2" s="1"/>
  <c r="AD711" i="2"/>
  <c r="W711" i="3" s="1"/>
  <c r="AA711" i="3" s="1"/>
  <c r="AC711" i="2"/>
  <c r="AP711" i="2" s="1"/>
  <c r="C711" i="2"/>
  <c r="AP710" i="2"/>
  <c r="AN710" i="2"/>
  <c r="AL710" i="2"/>
  <c r="AE710" i="2"/>
  <c r="AM710" i="2" s="1"/>
  <c r="AD710" i="2"/>
  <c r="W710" i="3" s="1"/>
  <c r="AA710" i="3" s="1"/>
  <c r="AC710" i="2"/>
  <c r="C710" i="2"/>
  <c r="AE709" i="2"/>
  <c r="AN709" i="2" s="1"/>
  <c r="AD709" i="2"/>
  <c r="W709" i="3" s="1"/>
  <c r="AA709" i="3" s="1"/>
  <c r="AC709" i="2"/>
  <c r="AP709" i="2" s="1"/>
  <c r="C709" i="2"/>
  <c r="AE708" i="2"/>
  <c r="AN708" i="2" s="1"/>
  <c r="AD708" i="2"/>
  <c r="W708" i="3" s="1"/>
  <c r="AA708" i="3" s="1"/>
  <c r="AC708" i="2"/>
  <c r="AP708" i="2" s="1"/>
  <c r="C708" i="2"/>
  <c r="AP707" i="2"/>
  <c r="AN707" i="2"/>
  <c r="AL707" i="2"/>
  <c r="AE707" i="2"/>
  <c r="AM707" i="2" s="1"/>
  <c r="AD707" i="2"/>
  <c r="W707" i="3" s="1"/>
  <c r="AA707" i="3" s="1"/>
  <c r="AC707" i="2"/>
  <c r="C707" i="2"/>
  <c r="AL706" i="2"/>
  <c r="AE706" i="2"/>
  <c r="AD706" i="2"/>
  <c r="W706" i="3" s="1"/>
  <c r="AA706" i="3" s="1"/>
  <c r="AC706" i="2"/>
  <c r="AP706" i="2" s="1"/>
  <c r="C706" i="2"/>
  <c r="AP705" i="2"/>
  <c r="AM705" i="2"/>
  <c r="AL705" i="2"/>
  <c r="AE705" i="2"/>
  <c r="AN705" i="2" s="1"/>
  <c r="AD705" i="2"/>
  <c r="W705" i="3" s="1"/>
  <c r="AA705" i="3" s="1"/>
  <c r="AC705" i="2"/>
  <c r="C705" i="2"/>
  <c r="AP704" i="2"/>
  <c r="AE704" i="2"/>
  <c r="AD704" i="2"/>
  <c r="W704" i="3" s="1"/>
  <c r="AA704" i="3" s="1"/>
  <c r="AC704" i="2"/>
  <c r="C704" i="2"/>
  <c r="AE703" i="2"/>
  <c r="AD703" i="2"/>
  <c r="W703" i="3" s="1"/>
  <c r="AA703" i="3" s="1"/>
  <c r="AC703" i="2"/>
  <c r="C703" i="2"/>
  <c r="AP702" i="2"/>
  <c r="AN702" i="2"/>
  <c r="AE702" i="2"/>
  <c r="AM702" i="2" s="1"/>
  <c r="AD702" i="2"/>
  <c r="W702" i="3" s="1"/>
  <c r="AA702" i="3" s="1"/>
  <c r="AC702" i="2"/>
  <c r="C702" i="2"/>
  <c r="AP701" i="2"/>
  <c r="AN701" i="2"/>
  <c r="AL701" i="2"/>
  <c r="AE701" i="2"/>
  <c r="AM701" i="2" s="1"/>
  <c r="AD701" i="2"/>
  <c r="W701" i="3" s="1"/>
  <c r="AC701" i="2"/>
  <c r="C701" i="2"/>
  <c r="AB699" i="2"/>
  <c r="AA699" i="2"/>
  <c r="Z699" i="2"/>
  <c r="Y699" i="2"/>
  <c r="X699" i="2"/>
  <c r="W699" i="2"/>
  <c r="V699" i="2"/>
  <c r="U699" i="2"/>
  <c r="T699" i="2"/>
  <c r="S699" i="2"/>
  <c r="R699" i="2"/>
  <c r="Q699" i="2"/>
  <c r="P699" i="2"/>
  <c r="O699" i="2"/>
  <c r="N699" i="2"/>
  <c r="M699" i="2"/>
  <c r="L699" i="2"/>
  <c r="K699" i="2"/>
  <c r="J699" i="2"/>
  <c r="I699" i="2"/>
  <c r="H699" i="2"/>
  <c r="G699" i="2"/>
  <c r="F699" i="2"/>
  <c r="E699" i="2"/>
  <c r="B699" i="2"/>
  <c r="AE698" i="2"/>
  <c r="AD698" i="2"/>
  <c r="W698" i="3" s="1"/>
  <c r="AA698" i="3" s="1"/>
  <c r="AC698" i="2"/>
  <c r="AP698" i="2" s="1"/>
  <c r="C698" i="2"/>
  <c r="AP697" i="2"/>
  <c r="AE697" i="2"/>
  <c r="AM697" i="2" s="1"/>
  <c r="AD697" i="2"/>
  <c r="W697" i="3" s="1"/>
  <c r="AA697" i="3" s="1"/>
  <c r="AC697" i="2"/>
  <c r="C697" i="2"/>
  <c r="AP696" i="2"/>
  <c r="AE696" i="2"/>
  <c r="AD696" i="2"/>
  <c r="W696" i="3" s="1"/>
  <c r="AA696" i="3" s="1"/>
  <c r="AC696" i="2"/>
  <c r="C696" i="2"/>
  <c r="AE695" i="2"/>
  <c r="AD695" i="2"/>
  <c r="W695" i="3" s="1"/>
  <c r="AA695" i="3" s="1"/>
  <c r="AC695" i="2"/>
  <c r="AP695" i="2" s="1"/>
  <c r="C695" i="2"/>
  <c r="AP694" i="2"/>
  <c r="AN694" i="2"/>
  <c r="AE694" i="2"/>
  <c r="AM694" i="2" s="1"/>
  <c r="AD694" i="2"/>
  <c r="W694" i="3" s="1"/>
  <c r="AA694" i="3" s="1"/>
  <c r="AC694" i="2"/>
  <c r="C694" i="2"/>
  <c r="AN693" i="2"/>
  <c r="AM693" i="2"/>
  <c r="AL693" i="2"/>
  <c r="AE693" i="2"/>
  <c r="AD693" i="2"/>
  <c r="W693" i="3" s="1"/>
  <c r="AA693" i="3" s="1"/>
  <c r="AC693" i="2"/>
  <c r="AP693" i="2" s="1"/>
  <c r="C693" i="2"/>
  <c r="AE692" i="2"/>
  <c r="AN692" i="2" s="1"/>
  <c r="AD692" i="2"/>
  <c r="W692" i="3" s="1"/>
  <c r="AA692" i="3" s="1"/>
  <c r="AC692" i="2"/>
  <c r="AP692" i="2" s="1"/>
  <c r="C692" i="2"/>
  <c r="AP691" i="2"/>
  <c r="AN691" i="2"/>
  <c r="AL691" i="2"/>
  <c r="AE691" i="2"/>
  <c r="AM691" i="2" s="1"/>
  <c r="AD691" i="2"/>
  <c r="W691" i="3" s="1"/>
  <c r="AA691" i="3" s="1"/>
  <c r="AC691" i="2"/>
  <c r="C691" i="2"/>
  <c r="AL690" i="2"/>
  <c r="AE690" i="2"/>
  <c r="AN690" i="2" s="1"/>
  <c r="AD690" i="2"/>
  <c r="W690" i="3" s="1"/>
  <c r="AA690" i="3" s="1"/>
  <c r="AC690" i="2"/>
  <c r="AP690" i="2" s="1"/>
  <c r="C690" i="2"/>
  <c r="AE689" i="2"/>
  <c r="AN689" i="2" s="1"/>
  <c r="AD689" i="2"/>
  <c r="W689" i="3" s="1"/>
  <c r="AA689" i="3" s="1"/>
  <c r="AC689" i="2"/>
  <c r="AP689" i="2" s="1"/>
  <c r="C689" i="2"/>
  <c r="AP688" i="2"/>
  <c r="AE688" i="2"/>
  <c r="AM688" i="2" s="1"/>
  <c r="AD688" i="2"/>
  <c r="W688" i="3" s="1"/>
  <c r="AA688" i="3" s="1"/>
  <c r="AC688" i="2"/>
  <c r="C688" i="2"/>
  <c r="AE687" i="2"/>
  <c r="AD687" i="2"/>
  <c r="W687" i="3" s="1"/>
  <c r="AA687" i="3" s="1"/>
  <c r="AC687" i="2"/>
  <c r="AP687" i="2" s="1"/>
  <c r="C687" i="2"/>
  <c r="AP686" i="2"/>
  <c r="AM686" i="2"/>
  <c r="AL686" i="2"/>
  <c r="AE686" i="2"/>
  <c r="AN686" i="2" s="1"/>
  <c r="AD686" i="2"/>
  <c r="W686" i="3" s="1"/>
  <c r="AA686" i="3" s="1"/>
  <c r="AC686" i="2"/>
  <c r="C686" i="2"/>
  <c r="AP685" i="2"/>
  <c r="AN685" i="2"/>
  <c r="AL685" i="2"/>
  <c r="AO685" i="2" s="1"/>
  <c r="AQ685" i="2" s="1"/>
  <c r="AE685" i="2"/>
  <c r="AM685" i="2" s="1"/>
  <c r="AD685" i="2"/>
  <c r="W685" i="3" s="1"/>
  <c r="AA685" i="3" s="1"/>
  <c r="AC685" i="2"/>
  <c r="C685" i="2"/>
  <c r="AE684" i="2"/>
  <c r="AD684" i="2"/>
  <c r="W684" i="3" s="1"/>
  <c r="AA684" i="3" s="1"/>
  <c r="AC684" i="2"/>
  <c r="AP684" i="2" s="1"/>
  <c r="C684" i="2"/>
  <c r="AP683" i="2"/>
  <c r="AN683" i="2"/>
  <c r="AE683" i="2"/>
  <c r="AM683" i="2" s="1"/>
  <c r="AD683" i="2"/>
  <c r="W683" i="3" s="1"/>
  <c r="AA683" i="3" s="1"/>
  <c r="AC683" i="2"/>
  <c r="C683" i="2"/>
  <c r="AE682" i="2"/>
  <c r="AM682" i="2" s="1"/>
  <c r="AD682" i="2"/>
  <c r="W682" i="3" s="1"/>
  <c r="AA682" i="3" s="1"/>
  <c r="AC682" i="2"/>
  <c r="AP682" i="2" s="1"/>
  <c r="C682" i="2"/>
  <c r="AE681" i="2"/>
  <c r="AN681" i="2" s="1"/>
  <c r="AD681" i="2"/>
  <c r="W681" i="3" s="1"/>
  <c r="AA681" i="3" s="1"/>
  <c r="AC681" i="2"/>
  <c r="AP681" i="2" s="1"/>
  <c r="C681" i="2"/>
  <c r="AP680" i="2"/>
  <c r="AN680" i="2"/>
  <c r="AM680" i="2"/>
  <c r="AE680" i="2"/>
  <c r="AL680" i="2" s="1"/>
  <c r="AD680" i="2"/>
  <c r="W680" i="3" s="1"/>
  <c r="AA680" i="3" s="1"/>
  <c r="AC680" i="2"/>
  <c r="C680" i="2"/>
  <c r="AN679" i="2"/>
  <c r="AE679" i="2"/>
  <c r="AM679" i="2" s="1"/>
  <c r="AD679" i="2"/>
  <c r="W679" i="3" s="1"/>
  <c r="AC679" i="2"/>
  <c r="C679" i="2"/>
  <c r="AB677" i="2"/>
  <c r="AA677" i="2"/>
  <c r="Z677" i="2"/>
  <c r="Y677" i="2"/>
  <c r="X677" i="2"/>
  <c r="W677" i="2"/>
  <c r="V677" i="2"/>
  <c r="U677" i="2"/>
  <c r="T677" i="2"/>
  <c r="S677" i="2"/>
  <c r="R677" i="2"/>
  <c r="Q677" i="2"/>
  <c r="P677" i="2"/>
  <c r="O677" i="2"/>
  <c r="N677" i="2"/>
  <c r="M677" i="2"/>
  <c r="L677" i="2"/>
  <c r="K677" i="2"/>
  <c r="J677" i="2"/>
  <c r="I677" i="2"/>
  <c r="H677" i="2"/>
  <c r="G677" i="2"/>
  <c r="F677" i="2"/>
  <c r="E677" i="2"/>
  <c r="B677" i="2"/>
  <c r="AE676" i="2"/>
  <c r="AD676" i="2"/>
  <c r="W676" i="3" s="1"/>
  <c r="AA676" i="3" s="1"/>
  <c r="AC676" i="2"/>
  <c r="AP676" i="2" s="1"/>
  <c r="C676" i="2"/>
  <c r="AP675" i="2"/>
  <c r="AN675" i="2"/>
  <c r="AE675" i="2"/>
  <c r="AM675" i="2" s="1"/>
  <c r="AD675" i="2"/>
  <c r="W675" i="3" s="1"/>
  <c r="AA675" i="3" s="1"/>
  <c r="AC675" i="2"/>
  <c r="C675" i="2"/>
  <c r="AM674" i="2"/>
  <c r="AL674" i="2"/>
  <c r="AE674" i="2"/>
  <c r="AN674" i="2" s="1"/>
  <c r="AD674" i="2"/>
  <c r="W674" i="3" s="1"/>
  <c r="AA674" i="3" s="1"/>
  <c r="AC674" i="2"/>
  <c r="AP674" i="2" s="1"/>
  <c r="C674" i="2"/>
  <c r="AE673" i="2"/>
  <c r="AN673" i="2" s="1"/>
  <c r="AD673" i="2"/>
  <c r="W673" i="3" s="1"/>
  <c r="AA673" i="3" s="1"/>
  <c r="AC673" i="2"/>
  <c r="AP673" i="2" s="1"/>
  <c r="C673" i="2"/>
  <c r="AP672" i="2"/>
  <c r="AN672" i="2"/>
  <c r="AL672" i="2"/>
  <c r="AE672" i="2"/>
  <c r="AM672" i="2" s="1"/>
  <c r="AD672" i="2"/>
  <c r="W672" i="3" s="1"/>
  <c r="AA672" i="3" s="1"/>
  <c r="AC672" i="2"/>
  <c r="C672" i="2"/>
  <c r="AN671" i="2"/>
  <c r="AM671" i="2"/>
  <c r="AE671" i="2"/>
  <c r="AL671" i="2" s="1"/>
  <c r="AO671" i="2" s="1"/>
  <c r="AQ671" i="2" s="1"/>
  <c r="AD671" i="2"/>
  <c r="W671" i="3" s="1"/>
  <c r="AA671" i="3" s="1"/>
  <c r="AC671" i="2"/>
  <c r="AP671" i="2" s="1"/>
  <c r="C671" i="2"/>
  <c r="AE670" i="2"/>
  <c r="AN670" i="2" s="1"/>
  <c r="AD670" i="2"/>
  <c r="W670" i="3" s="1"/>
  <c r="AA670" i="3" s="1"/>
  <c r="AC670" i="2"/>
  <c r="AP670" i="2" s="1"/>
  <c r="C670" i="2"/>
  <c r="AP669" i="2"/>
  <c r="AN669" i="2"/>
  <c r="AL669" i="2"/>
  <c r="AE669" i="2"/>
  <c r="AM669" i="2" s="1"/>
  <c r="AD669" i="2"/>
  <c r="W669" i="3" s="1"/>
  <c r="AA669" i="3" s="1"/>
  <c r="AC669" i="2"/>
  <c r="C669" i="2"/>
  <c r="AL668" i="2"/>
  <c r="AE668" i="2"/>
  <c r="AN668" i="2" s="1"/>
  <c r="AD668" i="2"/>
  <c r="W668" i="3" s="1"/>
  <c r="AA668" i="3" s="1"/>
  <c r="AC668" i="2"/>
  <c r="AP668" i="2" s="1"/>
  <c r="C668" i="2"/>
  <c r="AP667" i="2"/>
  <c r="AM667" i="2"/>
  <c r="AL667" i="2"/>
  <c r="AE667" i="2"/>
  <c r="AN667" i="2" s="1"/>
  <c r="AD667" i="2"/>
  <c r="W667" i="3" s="1"/>
  <c r="AA667" i="3" s="1"/>
  <c r="AC667" i="2"/>
  <c r="C667" i="2"/>
  <c r="AP666" i="2"/>
  <c r="AE666" i="2"/>
  <c r="AM666" i="2" s="1"/>
  <c r="AD666" i="2"/>
  <c r="W666" i="3" s="1"/>
  <c r="AA666" i="3" s="1"/>
  <c r="AC666" i="2"/>
  <c r="C666" i="2"/>
  <c r="AE665" i="2"/>
  <c r="AD665" i="2"/>
  <c r="W665" i="3" s="1"/>
  <c r="AA665" i="3" s="1"/>
  <c r="AC665" i="2"/>
  <c r="AP665" i="2" s="1"/>
  <c r="C665" i="2"/>
  <c r="AP664" i="2"/>
  <c r="AN664" i="2"/>
  <c r="AE664" i="2"/>
  <c r="AM664" i="2" s="1"/>
  <c r="AD664" i="2"/>
  <c r="W664" i="3" s="1"/>
  <c r="AA664" i="3" s="1"/>
  <c r="AC664" i="2"/>
  <c r="C664" i="2"/>
  <c r="AP663" i="2"/>
  <c r="AE663" i="2"/>
  <c r="AM663" i="2" s="1"/>
  <c r="AD663" i="2"/>
  <c r="W663" i="3" s="1"/>
  <c r="AA663" i="3" s="1"/>
  <c r="AC663" i="2"/>
  <c r="C663" i="2"/>
  <c r="AE662" i="2"/>
  <c r="AD662" i="2"/>
  <c r="W662" i="3" s="1"/>
  <c r="AA662" i="3" s="1"/>
  <c r="AC662" i="2"/>
  <c r="AP662" i="2" s="1"/>
  <c r="C662" i="2"/>
  <c r="AP661" i="2"/>
  <c r="AN661" i="2"/>
  <c r="AM661" i="2"/>
  <c r="AE661" i="2"/>
  <c r="AL661" i="2" s="1"/>
  <c r="AD661" i="2"/>
  <c r="W661" i="3" s="1"/>
  <c r="AA661" i="3" s="1"/>
  <c r="AC661" i="2"/>
  <c r="C661" i="2"/>
  <c r="AE660" i="2"/>
  <c r="AM660" i="2" s="1"/>
  <c r="AD660" i="2"/>
  <c r="W660" i="3" s="1"/>
  <c r="AA660" i="3" s="1"/>
  <c r="AC660" i="2"/>
  <c r="AP660" i="2" s="1"/>
  <c r="C660" i="2"/>
  <c r="AE659" i="2"/>
  <c r="AN659" i="2" s="1"/>
  <c r="AD659" i="2"/>
  <c r="W659" i="3" s="1"/>
  <c r="AA659" i="3" s="1"/>
  <c r="AC659" i="2"/>
  <c r="AP659" i="2" s="1"/>
  <c r="C659" i="2"/>
  <c r="AP658" i="2"/>
  <c r="AN658" i="2"/>
  <c r="AM658" i="2"/>
  <c r="AL658" i="2"/>
  <c r="AE658" i="2"/>
  <c r="AD658" i="2"/>
  <c r="W658" i="3" s="1"/>
  <c r="AA658" i="3" s="1"/>
  <c r="AC658" i="2"/>
  <c r="C658" i="2"/>
  <c r="AE657" i="2"/>
  <c r="AM657" i="2" s="1"/>
  <c r="AD657" i="2"/>
  <c r="W657" i="3" s="1"/>
  <c r="AA657" i="3" s="1"/>
  <c r="AC657" i="2"/>
  <c r="AP657" i="2" s="1"/>
  <c r="C657" i="2"/>
  <c r="AM656" i="2"/>
  <c r="AL656" i="2"/>
  <c r="AE656" i="2"/>
  <c r="AN656" i="2" s="1"/>
  <c r="AD656" i="2"/>
  <c r="W656" i="3" s="1"/>
  <c r="AA656" i="3" s="1"/>
  <c r="AC656" i="2"/>
  <c r="AP656" i="2" s="1"/>
  <c r="C656" i="2"/>
  <c r="AP655" i="2"/>
  <c r="AN655" i="2"/>
  <c r="AE655" i="2"/>
  <c r="AM655" i="2" s="1"/>
  <c r="AD655" i="2"/>
  <c r="W655" i="3" s="1"/>
  <c r="AA655" i="3" s="1"/>
  <c r="AC655" i="2"/>
  <c r="C655" i="2"/>
  <c r="AE654" i="2"/>
  <c r="AD654" i="2"/>
  <c r="W654" i="3" s="1"/>
  <c r="AA654" i="3" s="1"/>
  <c r="AC654" i="2"/>
  <c r="AP654" i="2" s="1"/>
  <c r="C654" i="2"/>
  <c r="AP653" i="2"/>
  <c r="AN653" i="2"/>
  <c r="AE653" i="2"/>
  <c r="AM653" i="2" s="1"/>
  <c r="AD653" i="2"/>
  <c r="W653" i="3" s="1"/>
  <c r="AA653" i="3" s="1"/>
  <c r="AC653" i="2"/>
  <c r="C653" i="2"/>
  <c r="AP652" i="2"/>
  <c r="AN652" i="2"/>
  <c r="AM652" i="2"/>
  <c r="AL652" i="2"/>
  <c r="AO652" i="2" s="1"/>
  <c r="AE652" i="2"/>
  <c r="AD652" i="2"/>
  <c r="W652" i="3" s="1"/>
  <c r="AA652" i="3" s="1"/>
  <c r="AC652" i="2"/>
  <c r="C652" i="2"/>
  <c r="AE651" i="2"/>
  <c r="AD651" i="2"/>
  <c r="W651" i="3" s="1"/>
  <c r="AA651" i="3" s="1"/>
  <c r="AC651" i="2"/>
  <c r="AP651" i="2" s="1"/>
  <c r="C651" i="2"/>
  <c r="AP650" i="2"/>
  <c r="AN650" i="2"/>
  <c r="AM650" i="2"/>
  <c r="AE650" i="2"/>
  <c r="AL650" i="2" s="1"/>
  <c r="AD650" i="2"/>
  <c r="W650" i="3" s="1"/>
  <c r="AA650" i="3" s="1"/>
  <c r="AC650" i="2"/>
  <c r="C650" i="2"/>
  <c r="AM649" i="2"/>
  <c r="AL649" i="2"/>
  <c r="AE649" i="2"/>
  <c r="AN649" i="2" s="1"/>
  <c r="AD649" i="2"/>
  <c r="AC649" i="2"/>
  <c r="C649" i="2"/>
  <c r="AB647" i="2"/>
  <c r="AA647" i="2"/>
  <c r="Z647" i="2"/>
  <c r="Y647" i="2"/>
  <c r="X647" i="2"/>
  <c r="W647" i="2"/>
  <c r="V647" i="2"/>
  <c r="U647" i="2"/>
  <c r="T647" i="2"/>
  <c r="S647" i="2"/>
  <c r="R647" i="2"/>
  <c r="Q647" i="2"/>
  <c r="P647" i="2"/>
  <c r="O647" i="2"/>
  <c r="N647" i="2"/>
  <c r="M647" i="2"/>
  <c r="L647" i="2"/>
  <c r="K647" i="2"/>
  <c r="J647" i="2"/>
  <c r="I647" i="2"/>
  <c r="H647" i="2"/>
  <c r="G647" i="2"/>
  <c r="F647" i="2"/>
  <c r="E647" i="2"/>
  <c r="B647" i="2"/>
  <c r="AE646" i="2"/>
  <c r="AN646" i="2" s="1"/>
  <c r="AD646" i="2"/>
  <c r="W646" i="3" s="1"/>
  <c r="AA646" i="3" s="1"/>
  <c r="AC646" i="2"/>
  <c r="AP646" i="2" s="1"/>
  <c r="C646" i="2"/>
  <c r="AM645" i="2"/>
  <c r="AL645" i="2"/>
  <c r="AE645" i="2"/>
  <c r="AN645" i="2" s="1"/>
  <c r="AD645" i="2"/>
  <c r="W645" i="3" s="1"/>
  <c r="AA645" i="3" s="1"/>
  <c r="AC645" i="2"/>
  <c r="AP645" i="2" s="1"/>
  <c r="C645" i="2"/>
  <c r="AP644" i="2"/>
  <c r="AN644" i="2"/>
  <c r="AL644" i="2"/>
  <c r="AE644" i="2"/>
  <c r="AM644" i="2" s="1"/>
  <c r="AD644" i="2"/>
  <c r="W644" i="3" s="1"/>
  <c r="AA644" i="3" s="1"/>
  <c r="AC644" i="2"/>
  <c r="C644" i="2"/>
  <c r="AL643" i="2"/>
  <c r="AE643" i="2"/>
  <c r="AD643" i="2"/>
  <c r="W643" i="3" s="1"/>
  <c r="AA643" i="3" s="1"/>
  <c r="AC643" i="2"/>
  <c r="AP643" i="2" s="1"/>
  <c r="C643" i="2"/>
  <c r="AP642" i="2"/>
  <c r="AN642" i="2"/>
  <c r="AE642" i="2"/>
  <c r="AM642" i="2" s="1"/>
  <c r="AD642" i="2"/>
  <c r="W642" i="3" s="1"/>
  <c r="AA642" i="3" s="1"/>
  <c r="AC642" i="2"/>
  <c r="C642" i="2"/>
  <c r="AP641" i="2"/>
  <c r="AE641" i="2"/>
  <c r="AM641" i="2" s="1"/>
  <c r="AD641" i="2"/>
  <c r="W641" i="3" s="1"/>
  <c r="AA641" i="3" s="1"/>
  <c r="AC641" i="2"/>
  <c r="C641" i="2"/>
  <c r="AE640" i="2"/>
  <c r="AD640" i="2"/>
  <c r="W640" i="3" s="1"/>
  <c r="AA640" i="3" s="1"/>
  <c r="AC640" i="2"/>
  <c r="AP640" i="2" s="1"/>
  <c r="C640" i="2"/>
  <c r="AP639" i="2"/>
  <c r="AN639" i="2"/>
  <c r="AM639" i="2"/>
  <c r="AE639" i="2"/>
  <c r="AL639" i="2" s="1"/>
  <c r="AD639" i="2"/>
  <c r="W639" i="3" s="1"/>
  <c r="AA639" i="3" s="1"/>
  <c r="AC639" i="2"/>
  <c r="C639" i="2"/>
  <c r="AP638" i="2"/>
  <c r="AN638" i="2"/>
  <c r="AL638" i="2"/>
  <c r="AE638" i="2"/>
  <c r="AM638" i="2" s="1"/>
  <c r="AD638" i="2"/>
  <c r="W638" i="3" s="1"/>
  <c r="AA638" i="3" s="1"/>
  <c r="AC638" i="2"/>
  <c r="C638" i="2"/>
  <c r="AE637" i="2"/>
  <c r="AN637" i="2" s="1"/>
  <c r="AD637" i="2"/>
  <c r="W637" i="3" s="1"/>
  <c r="AA637" i="3" s="1"/>
  <c r="AC637" i="2"/>
  <c r="AP637" i="2" s="1"/>
  <c r="C637" i="2"/>
  <c r="AP636" i="2"/>
  <c r="AN636" i="2"/>
  <c r="AM636" i="2"/>
  <c r="AL636" i="2"/>
  <c r="AE636" i="2"/>
  <c r="AD636" i="2"/>
  <c r="W636" i="3" s="1"/>
  <c r="AA636" i="3" s="1"/>
  <c r="AC636" i="2"/>
  <c r="C636" i="2"/>
  <c r="AE635" i="2"/>
  <c r="AM635" i="2" s="1"/>
  <c r="AD635" i="2"/>
  <c r="W635" i="3" s="1"/>
  <c r="AA635" i="3" s="1"/>
  <c r="AC635" i="2"/>
  <c r="AP635" i="2" s="1"/>
  <c r="C635" i="2"/>
  <c r="AP634" i="2"/>
  <c r="AM634" i="2"/>
  <c r="AL634" i="2"/>
  <c r="AE634" i="2"/>
  <c r="AN634" i="2" s="1"/>
  <c r="AD634" i="2"/>
  <c r="W634" i="3" s="1"/>
  <c r="AA634" i="3" s="1"/>
  <c r="AC634" i="2"/>
  <c r="C634" i="2"/>
  <c r="AP633" i="2"/>
  <c r="AN633" i="2"/>
  <c r="AM633" i="2"/>
  <c r="AE633" i="2"/>
  <c r="AL633" i="2" s="1"/>
  <c r="AO633" i="2" s="1"/>
  <c r="AQ633" i="2" s="1"/>
  <c r="AD633" i="2"/>
  <c r="W633" i="3" s="1"/>
  <c r="AA633" i="3" s="1"/>
  <c r="AC633" i="2"/>
  <c r="C633" i="2"/>
  <c r="AN632" i="2"/>
  <c r="AL632" i="2"/>
  <c r="AE632" i="2"/>
  <c r="AM632" i="2" s="1"/>
  <c r="AD632" i="2"/>
  <c r="W632" i="3" s="1"/>
  <c r="AA632" i="3" s="1"/>
  <c r="AC632" i="2"/>
  <c r="AP632" i="2" s="1"/>
  <c r="C632" i="2"/>
  <c r="AP631" i="2"/>
  <c r="AE631" i="2"/>
  <c r="AD631" i="2"/>
  <c r="W631" i="3" s="1"/>
  <c r="AA631" i="3" s="1"/>
  <c r="AC631" i="2"/>
  <c r="C631" i="2"/>
  <c r="AP630" i="2"/>
  <c r="AL630" i="2"/>
  <c r="AE630" i="2"/>
  <c r="AN630" i="2" s="1"/>
  <c r="AD630" i="2"/>
  <c r="W630" i="3" s="1"/>
  <c r="AA630" i="3" s="1"/>
  <c r="AC630" i="2"/>
  <c r="C630" i="2"/>
  <c r="AL629" i="2"/>
  <c r="AE629" i="2"/>
  <c r="AD629" i="2"/>
  <c r="W629" i="3" s="1"/>
  <c r="AA629" i="3" s="1"/>
  <c r="AC629" i="2"/>
  <c r="AP629" i="2" s="1"/>
  <c r="C629" i="2"/>
  <c r="AP628" i="2"/>
  <c r="AN628" i="2"/>
  <c r="AM628" i="2"/>
  <c r="AE628" i="2"/>
  <c r="AL628" i="2" s="1"/>
  <c r="AO628" i="2" s="1"/>
  <c r="AQ628" i="2" s="1"/>
  <c r="AD628" i="2"/>
  <c r="W628" i="3" s="1"/>
  <c r="AA628" i="3" s="1"/>
  <c r="AC628" i="2"/>
  <c r="C628" i="2"/>
  <c r="AN627" i="2"/>
  <c r="AL627" i="2"/>
  <c r="AE627" i="2"/>
  <c r="AM627" i="2" s="1"/>
  <c r="AD627" i="2"/>
  <c r="W627" i="3" s="1"/>
  <c r="AA627" i="3" s="1"/>
  <c r="AC627" i="2"/>
  <c r="AP627" i="2" s="1"/>
  <c r="C627" i="2"/>
  <c r="AE626" i="2"/>
  <c r="AD626" i="2"/>
  <c r="W626" i="3" s="1"/>
  <c r="AA626" i="3" s="1"/>
  <c r="AC626" i="2"/>
  <c r="AP626" i="2" s="1"/>
  <c r="C626" i="2"/>
  <c r="AP625" i="2"/>
  <c r="AN625" i="2"/>
  <c r="AM625" i="2"/>
  <c r="AL625" i="2"/>
  <c r="AE625" i="2"/>
  <c r="AD625" i="2"/>
  <c r="W625" i="3" s="1"/>
  <c r="AA625" i="3" s="1"/>
  <c r="AC625" i="2"/>
  <c r="C625" i="2"/>
  <c r="AP624" i="2"/>
  <c r="AL624" i="2"/>
  <c r="AE624" i="2"/>
  <c r="AN624" i="2" s="1"/>
  <c r="AD624" i="2"/>
  <c r="W624" i="3" s="1"/>
  <c r="AA624" i="3" s="1"/>
  <c r="AC624" i="2"/>
  <c r="C624" i="2"/>
  <c r="AN623" i="2"/>
  <c r="AL623" i="2"/>
  <c r="AE623" i="2"/>
  <c r="AM623" i="2" s="1"/>
  <c r="AD623" i="2"/>
  <c r="W623" i="3" s="1"/>
  <c r="AA623" i="3" s="1"/>
  <c r="AC623" i="2"/>
  <c r="AP623" i="2" s="1"/>
  <c r="C623" i="2"/>
  <c r="AP622" i="2"/>
  <c r="AE622" i="2"/>
  <c r="AN622" i="2" s="1"/>
  <c r="AD622" i="2"/>
  <c r="W622" i="3" s="1"/>
  <c r="AA622" i="3" s="1"/>
  <c r="AC622" i="2"/>
  <c r="C622" i="2"/>
  <c r="AN621" i="2"/>
  <c r="AM621" i="2"/>
  <c r="AL621" i="2"/>
  <c r="AO621" i="2" s="1"/>
  <c r="AE621" i="2"/>
  <c r="AD621" i="2"/>
  <c r="W621" i="3" s="1"/>
  <c r="AA621" i="3" s="1"/>
  <c r="AC621" i="2"/>
  <c r="AP621" i="2" s="1"/>
  <c r="C621" i="2"/>
  <c r="AE620" i="2"/>
  <c r="AD620" i="2"/>
  <c r="W620" i="3" s="1"/>
  <c r="AC620" i="2"/>
  <c r="C620" i="2"/>
  <c r="AB618" i="2"/>
  <c r="AA618" i="2"/>
  <c r="Z618" i="2"/>
  <c r="Y618" i="2"/>
  <c r="X618" i="2"/>
  <c r="W618" i="2"/>
  <c r="V618" i="2"/>
  <c r="U618" i="2"/>
  <c r="T618" i="2"/>
  <c r="S618" i="2"/>
  <c r="R618" i="2"/>
  <c r="Q618" i="2"/>
  <c r="P618" i="2"/>
  <c r="O618" i="2"/>
  <c r="N618" i="2"/>
  <c r="M618" i="2"/>
  <c r="L618" i="2"/>
  <c r="K618" i="2"/>
  <c r="J618" i="2"/>
  <c r="I618" i="2"/>
  <c r="H618" i="2"/>
  <c r="G618" i="2"/>
  <c r="F618" i="2"/>
  <c r="E618" i="2"/>
  <c r="B618" i="2"/>
  <c r="AP617" i="2"/>
  <c r="AN617" i="2"/>
  <c r="AM617" i="2"/>
  <c r="AL617" i="2"/>
  <c r="AO617" i="2" s="1"/>
  <c r="AE617" i="2"/>
  <c r="AD617" i="2"/>
  <c r="W617" i="3" s="1"/>
  <c r="AA617" i="3" s="1"/>
  <c r="AC617" i="2"/>
  <c r="C617" i="2"/>
  <c r="AP616" i="2"/>
  <c r="AE616" i="2"/>
  <c r="AM616" i="2" s="1"/>
  <c r="AD616" i="2"/>
  <c r="W616" i="3" s="1"/>
  <c r="AA616" i="3" s="1"/>
  <c r="AC616" i="2"/>
  <c r="C616" i="2"/>
  <c r="AP615" i="2"/>
  <c r="AM615" i="2"/>
  <c r="AL615" i="2"/>
  <c r="AE615" i="2"/>
  <c r="AN615" i="2" s="1"/>
  <c r="AD615" i="2"/>
  <c r="W615" i="3" s="1"/>
  <c r="AA615" i="3" s="1"/>
  <c r="AC615" i="2"/>
  <c r="C615" i="2"/>
  <c r="AP614" i="2"/>
  <c r="AN614" i="2"/>
  <c r="AM614" i="2"/>
  <c r="AE614" i="2"/>
  <c r="AL614" i="2" s="1"/>
  <c r="AD614" i="2"/>
  <c r="W614" i="3" s="1"/>
  <c r="AA614" i="3" s="1"/>
  <c r="AC614" i="2"/>
  <c r="C614" i="2"/>
  <c r="AN613" i="2"/>
  <c r="AL613" i="2"/>
  <c r="AE613" i="2"/>
  <c r="AM613" i="2" s="1"/>
  <c r="AD613" i="2"/>
  <c r="W613" i="3" s="1"/>
  <c r="AA613" i="3" s="1"/>
  <c r="AC613" i="2"/>
  <c r="AP613" i="2" s="1"/>
  <c r="C613" i="2"/>
  <c r="AP612" i="2"/>
  <c r="AE612" i="2"/>
  <c r="AD612" i="2"/>
  <c r="W612" i="3" s="1"/>
  <c r="AA612" i="3" s="1"/>
  <c r="AC612" i="2"/>
  <c r="C612" i="2"/>
  <c r="AP611" i="2"/>
  <c r="AL611" i="2"/>
  <c r="AE611" i="2"/>
  <c r="AN611" i="2" s="1"/>
  <c r="AD611" i="2"/>
  <c r="W611" i="3" s="1"/>
  <c r="AA611" i="3" s="1"/>
  <c r="AC611" i="2"/>
  <c r="C611" i="2"/>
  <c r="AL610" i="2"/>
  <c r="AE610" i="2"/>
  <c r="AD610" i="2"/>
  <c r="W610" i="3" s="1"/>
  <c r="AA610" i="3" s="1"/>
  <c r="AC610" i="2"/>
  <c r="AP610" i="2" s="1"/>
  <c r="C610" i="2"/>
  <c r="AP609" i="2"/>
  <c r="AN609" i="2"/>
  <c r="AM609" i="2"/>
  <c r="AE609" i="2"/>
  <c r="AL609" i="2" s="1"/>
  <c r="AO609" i="2" s="1"/>
  <c r="AQ609" i="2" s="1"/>
  <c r="AD609" i="2"/>
  <c r="W609" i="3" s="1"/>
  <c r="AA609" i="3" s="1"/>
  <c r="AC609" i="2"/>
  <c r="C609" i="2"/>
  <c r="AN608" i="2"/>
  <c r="AL608" i="2"/>
  <c r="AE608" i="2"/>
  <c r="AM608" i="2" s="1"/>
  <c r="AD608" i="2"/>
  <c r="W608" i="3" s="1"/>
  <c r="AA608" i="3" s="1"/>
  <c r="AC608" i="2"/>
  <c r="AP608" i="2" s="1"/>
  <c r="C608" i="2"/>
  <c r="AE607" i="2"/>
  <c r="AD607" i="2"/>
  <c r="W607" i="3" s="1"/>
  <c r="AA607" i="3" s="1"/>
  <c r="AC607" i="2"/>
  <c r="AP607" i="2" s="1"/>
  <c r="C607" i="2"/>
  <c r="AN606" i="2"/>
  <c r="AM606" i="2"/>
  <c r="AL606" i="2"/>
  <c r="AE606" i="2"/>
  <c r="AD606" i="2"/>
  <c r="W606" i="3" s="1"/>
  <c r="AA606" i="3" s="1"/>
  <c r="AC606" i="2"/>
  <c r="AP606" i="2" s="1"/>
  <c r="C606" i="2"/>
  <c r="AP605" i="2"/>
  <c r="AL605" i="2"/>
  <c r="AE605" i="2"/>
  <c r="AN605" i="2" s="1"/>
  <c r="AD605" i="2"/>
  <c r="W605" i="3" s="1"/>
  <c r="AA605" i="3" s="1"/>
  <c r="AC605" i="2"/>
  <c r="C605" i="2"/>
  <c r="AN604" i="2"/>
  <c r="AL604" i="2"/>
  <c r="AE604" i="2"/>
  <c r="AM604" i="2" s="1"/>
  <c r="AD604" i="2"/>
  <c r="W604" i="3" s="1"/>
  <c r="AA604" i="3" s="1"/>
  <c r="AC604" i="2"/>
  <c r="AP604" i="2" s="1"/>
  <c r="C604" i="2"/>
  <c r="AP603" i="2"/>
  <c r="AE603" i="2"/>
  <c r="AN603" i="2" s="1"/>
  <c r="AD603" i="2"/>
  <c r="W603" i="3" s="1"/>
  <c r="AA603" i="3" s="1"/>
  <c r="AC603" i="2"/>
  <c r="C603" i="2"/>
  <c r="AN602" i="2"/>
  <c r="AM602" i="2"/>
  <c r="AL602" i="2"/>
  <c r="AO602" i="2" s="1"/>
  <c r="AE602" i="2"/>
  <c r="AD602" i="2"/>
  <c r="AC602" i="2"/>
  <c r="AP602" i="2" s="1"/>
  <c r="C602" i="2"/>
  <c r="AB600" i="2"/>
  <c r="AA600" i="2"/>
  <c r="Z600" i="2"/>
  <c r="Y600" i="2"/>
  <c r="X600" i="2"/>
  <c r="W600" i="2"/>
  <c r="V600" i="2"/>
  <c r="U600" i="2"/>
  <c r="T600" i="2"/>
  <c r="S600" i="2"/>
  <c r="R600" i="2"/>
  <c r="Q600" i="2"/>
  <c r="P600" i="2"/>
  <c r="O600" i="2"/>
  <c r="N600" i="2"/>
  <c r="M600" i="2"/>
  <c r="L600" i="2"/>
  <c r="K600" i="2"/>
  <c r="J600" i="2"/>
  <c r="I600" i="2"/>
  <c r="H600" i="2"/>
  <c r="G600" i="2"/>
  <c r="F600" i="2"/>
  <c r="E600" i="2"/>
  <c r="B600" i="2"/>
  <c r="AL599" i="2"/>
  <c r="AE599" i="2"/>
  <c r="AM599" i="2" s="1"/>
  <c r="AD599" i="2"/>
  <c r="W599" i="3" s="1"/>
  <c r="AA599" i="3" s="1"/>
  <c r="AC599" i="2"/>
  <c r="AP599" i="2" s="1"/>
  <c r="C599" i="2"/>
  <c r="AP598" i="2"/>
  <c r="AN598" i="2"/>
  <c r="AM598" i="2"/>
  <c r="AE598" i="2"/>
  <c r="AL598" i="2" s="1"/>
  <c r="AD598" i="2"/>
  <c r="W598" i="3" s="1"/>
  <c r="AA598" i="3" s="1"/>
  <c r="AC598" i="2"/>
  <c r="C598" i="2"/>
  <c r="AP597" i="2"/>
  <c r="AE597" i="2"/>
  <c r="AD597" i="2"/>
  <c r="W597" i="3" s="1"/>
  <c r="AA597" i="3" s="1"/>
  <c r="AC597" i="2"/>
  <c r="C597" i="2"/>
  <c r="AE596" i="2"/>
  <c r="AL596" i="2" s="1"/>
  <c r="AD596" i="2"/>
  <c r="W596" i="3" s="1"/>
  <c r="AA596" i="3" s="1"/>
  <c r="AC596" i="2"/>
  <c r="AP596" i="2" s="1"/>
  <c r="C596" i="2"/>
  <c r="AP595" i="2"/>
  <c r="AN595" i="2"/>
  <c r="AM595" i="2"/>
  <c r="AL595" i="2"/>
  <c r="AE595" i="2"/>
  <c r="AD595" i="2"/>
  <c r="W595" i="3" s="1"/>
  <c r="AA595" i="3" s="1"/>
  <c r="AC595" i="2"/>
  <c r="C595" i="2"/>
  <c r="AE594" i="2"/>
  <c r="AM594" i="2" s="1"/>
  <c r="AD594" i="2"/>
  <c r="W594" i="3" s="1"/>
  <c r="AA594" i="3" s="1"/>
  <c r="AC594" i="2"/>
  <c r="AP594" i="2" s="1"/>
  <c r="C594" i="2"/>
  <c r="AM593" i="2"/>
  <c r="AL593" i="2"/>
  <c r="AO593" i="2" s="1"/>
  <c r="AE593" i="2"/>
  <c r="AN593" i="2" s="1"/>
  <c r="AD593" i="2"/>
  <c r="W593" i="3" s="1"/>
  <c r="AA593" i="3" s="1"/>
  <c r="AC593" i="2"/>
  <c r="AP593" i="2" s="1"/>
  <c r="C593" i="2"/>
  <c r="AE592" i="2"/>
  <c r="AD592" i="2"/>
  <c r="W592" i="3" s="1"/>
  <c r="AA592" i="3" s="1"/>
  <c r="AC592" i="2"/>
  <c r="AP592" i="2" s="1"/>
  <c r="C592" i="2"/>
  <c r="AE591" i="2"/>
  <c r="AM591" i="2" s="1"/>
  <c r="AD591" i="2"/>
  <c r="W591" i="3" s="1"/>
  <c r="AA591" i="3" s="1"/>
  <c r="AC591" i="2"/>
  <c r="AP591" i="2" s="1"/>
  <c r="C591" i="2"/>
  <c r="AN590" i="2"/>
  <c r="AL590" i="2"/>
  <c r="AO590" i="2" s="1"/>
  <c r="AE590" i="2"/>
  <c r="AM590" i="2" s="1"/>
  <c r="AD590" i="2"/>
  <c r="W590" i="3" s="1"/>
  <c r="AA590" i="3" s="1"/>
  <c r="AC590" i="2"/>
  <c r="AP590" i="2" s="1"/>
  <c r="C590" i="2"/>
  <c r="AP589" i="2"/>
  <c r="AN589" i="2"/>
  <c r="AE589" i="2"/>
  <c r="AM589" i="2" s="1"/>
  <c r="AD589" i="2"/>
  <c r="W589" i="3" s="1"/>
  <c r="AA589" i="3" s="1"/>
  <c r="AC589" i="2"/>
  <c r="C589" i="2"/>
  <c r="AN588" i="2"/>
  <c r="AL588" i="2"/>
  <c r="AE588" i="2"/>
  <c r="AM588" i="2" s="1"/>
  <c r="AD588" i="2"/>
  <c r="W588" i="3" s="1"/>
  <c r="AA588" i="3" s="1"/>
  <c r="AC588" i="2"/>
  <c r="AC600" i="2" s="1"/>
  <c r="C588" i="2"/>
  <c r="AP587" i="2"/>
  <c r="AE587" i="2"/>
  <c r="AL587" i="2" s="1"/>
  <c r="AD587" i="2"/>
  <c r="W587" i="3" s="1"/>
  <c r="AA587" i="3" s="1"/>
  <c r="AC587" i="2"/>
  <c r="C587" i="2"/>
  <c r="AB585" i="2"/>
  <c r="AA585" i="2"/>
  <c r="Z585" i="2"/>
  <c r="Y585" i="2"/>
  <c r="X585" i="2"/>
  <c r="W585" i="2"/>
  <c r="V585" i="2"/>
  <c r="U585" i="2"/>
  <c r="T585" i="2"/>
  <c r="S585" i="2"/>
  <c r="R585" i="2"/>
  <c r="Q585" i="2"/>
  <c r="P585" i="2"/>
  <c r="O585" i="2"/>
  <c r="N585" i="2"/>
  <c r="M585" i="2"/>
  <c r="L585" i="2"/>
  <c r="K585" i="2"/>
  <c r="J585" i="2"/>
  <c r="I585" i="2"/>
  <c r="H585" i="2"/>
  <c r="G585" i="2"/>
  <c r="F585" i="2"/>
  <c r="E585" i="2"/>
  <c r="B585" i="2"/>
  <c r="AP584" i="2"/>
  <c r="AN584" i="2"/>
  <c r="AL584" i="2"/>
  <c r="AE584" i="2"/>
  <c r="AM584" i="2" s="1"/>
  <c r="AD584" i="2"/>
  <c r="W584" i="3" s="1"/>
  <c r="AA584" i="3" s="1"/>
  <c r="AC584" i="2"/>
  <c r="C584" i="2"/>
  <c r="AP583" i="2"/>
  <c r="AL583" i="2"/>
  <c r="AE583" i="2"/>
  <c r="AN583" i="2" s="1"/>
  <c r="AD583" i="2"/>
  <c r="W583" i="3" s="1"/>
  <c r="AA583" i="3" s="1"/>
  <c r="AC583" i="2"/>
  <c r="C583" i="2"/>
  <c r="AP582" i="2"/>
  <c r="AE582" i="2"/>
  <c r="AM582" i="2" s="1"/>
  <c r="AD582" i="2"/>
  <c r="W582" i="3" s="1"/>
  <c r="AA582" i="3" s="1"/>
  <c r="AC582" i="2"/>
  <c r="C582" i="2"/>
  <c r="AP581" i="2"/>
  <c r="AE581" i="2"/>
  <c r="AM581" i="2" s="1"/>
  <c r="AD581" i="2"/>
  <c r="W581" i="3" s="1"/>
  <c r="AA581" i="3" s="1"/>
  <c r="AC581" i="2"/>
  <c r="C581" i="2"/>
  <c r="AN580" i="2"/>
  <c r="AM580" i="2"/>
  <c r="AE580" i="2"/>
  <c r="AL580" i="2" s="1"/>
  <c r="AO580" i="2" s="1"/>
  <c r="AQ580" i="2" s="1"/>
  <c r="AD580" i="2"/>
  <c r="W580" i="3" s="1"/>
  <c r="AA580" i="3" s="1"/>
  <c r="AC580" i="2"/>
  <c r="AP580" i="2" s="1"/>
  <c r="C580" i="2"/>
  <c r="AE579" i="2"/>
  <c r="AL579" i="2" s="1"/>
  <c r="AD579" i="2"/>
  <c r="W579" i="3" s="1"/>
  <c r="AA579" i="3" s="1"/>
  <c r="AC579" i="2"/>
  <c r="AP579" i="2" s="1"/>
  <c r="C579" i="2"/>
  <c r="AL578" i="2"/>
  <c r="AE578" i="2"/>
  <c r="AM578" i="2" s="1"/>
  <c r="AD578" i="2"/>
  <c r="W578" i="3" s="1"/>
  <c r="AA578" i="3" s="1"/>
  <c r="AC578" i="2"/>
  <c r="AP578" i="2" s="1"/>
  <c r="C578" i="2"/>
  <c r="AE577" i="2"/>
  <c r="AN577" i="2" s="1"/>
  <c r="AD577" i="2"/>
  <c r="W577" i="3" s="1"/>
  <c r="AA577" i="3" s="1"/>
  <c r="AC577" i="2"/>
  <c r="AP577" i="2" s="1"/>
  <c r="C577" i="2"/>
  <c r="AN576" i="2"/>
  <c r="AM576" i="2"/>
  <c r="AL576" i="2"/>
  <c r="AO576" i="2" s="1"/>
  <c r="AE576" i="2"/>
  <c r="AD576" i="2"/>
  <c r="W576" i="3" s="1"/>
  <c r="AA576" i="3" s="1"/>
  <c r="AC576" i="2"/>
  <c r="AP576" i="2" s="1"/>
  <c r="C576" i="2"/>
  <c r="AP575" i="2"/>
  <c r="AN575" i="2"/>
  <c r="AE575" i="2"/>
  <c r="AM575" i="2" s="1"/>
  <c r="AD575" i="2"/>
  <c r="W575" i="3" s="1"/>
  <c r="AA575" i="3" s="1"/>
  <c r="AC575" i="2"/>
  <c r="C575" i="2"/>
  <c r="AE574" i="2"/>
  <c r="AN574" i="2" s="1"/>
  <c r="AD574" i="2"/>
  <c r="W574" i="3" s="1"/>
  <c r="AA574" i="3" s="1"/>
  <c r="AC574" i="2"/>
  <c r="AP574" i="2" s="1"/>
  <c r="C574" i="2"/>
  <c r="AN573" i="2"/>
  <c r="AM573" i="2"/>
  <c r="AL573" i="2"/>
  <c r="AE573" i="2"/>
  <c r="AD573" i="2"/>
  <c r="W573" i="3" s="1"/>
  <c r="AA573" i="3" s="1"/>
  <c r="AC573" i="2"/>
  <c r="AP573" i="2" s="1"/>
  <c r="C573" i="2"/>
  <c r="AP572" i="2"/>
  <c r="AE572" i="2"/>
  <c r="AD572" i="2"/>
  <c r="W572" i="3" s="1"/>
  <c r="AA572" i="3" s="1"/>
  <c r="AC572" i="2"/>
  <c r="C572" i="2"/>
  <c r="AL571" i="2"/>
  <c r="AE571" i="2"/>
  <c r="AM571" i="2" s="1"/>
  <c r="AD571" i="2"/>
  <c r="W571" i="3" s="1"/>
  <c r="AA571" i="3" s="1"/>
  <c r="AC571" i="2"/>
  <c r="AP571" i="2" s="1"/>
  <c r="C571" i="2"/>
  <c r="AP570" i="2"/>
  <c r="AN570" i="2"/>
  <c r="AE570" i="2"/>
  <c r="AM570" i="2" s="1"/>
  <c r="AD570" i="2"/>
  <c r="W570" i="3" s="1"/>
  <c r="AA570" i="3" s="1"/>
  <c r="AC570" i="2"/>
  <c r="C570" i="2"/>
  <c r="AL569" i="2"/>
  <c r="AE569" i="2"/>
  <c r="AM569" i="2" s="1"/>
  <c r="AD569" i="2"/>
  <c r="W569" i="3" s="1"/>
  <c r="AA569" i="3" s="1"/>
  <c r="AC569" i="2"/>
  <c r="AP569" i="2" s="1"/>
  <c r="C569" i="2"/>
  <c r="AP568" i="2"/>
  <c r="AE568" i="2"/>
  <c r="AN568" i="2" s="1"/>
  <c r="AD568" i="2"/>
  <c r="W568" i="3" s="1"/>
  <c r="AA568" i="3" s="1"/>
  <c r="AC568" i="2"/>
  <c r="C568" i="2"/>
  <c r="AN567" i="2"/>
  <c r="AM567" i="2"/>
  <c r="AE567" i="2"/>
  <c r="AL567" i="2" s="1"/>
  <c r="AD567" i="2"/>
  <c r="W567" i="3" s="1"/>
  <c r="AA567" i="3" s="1"/>
  <c r="AC567" i="2"/>
  <c r="AP567" i="2" s="1"/>
  <c r="C567" i="2"/>
  <c r="AE566" i="2"/>
  <c r="AM566" i="2" s="1"/>
  <c r="AD566" i="2"/>
  <c r="W566" i="3" s="1"/>
  <c r="AA566" i="3" s="1"/>
  <c r="AC566" i="2"/>
  <c r="AP566" i="2" s="1"/>
  <c r="C566" i="2"/>
  <c r="AN565" i="2"/>
  <c r="AM565" i="2"/>
  <c r="AL565" i="2"/>
  <c r="AE565" i="2"/>
  <c r="AD565" i="2"/>
  <c r="W565" i="3" s="1"/>
  <c r="AA565" i="3" s="1"/>
  <c r="AC565" i="2"/>
  <c r="AP565" i="2" s="1"/>
  <c r="C565" i="2"/>
  <c r="AN564" i="2"/>
  <c r="AM564" i="2"/>
  <c r="AL564" i="2"/>
  <c r="AO564" i="2" s="1"/>
  <c r="AE564" i="2"/>
  <c r="AD564" i="2"/>
  <c r="W564" i="3" s="1"/>
  <c r="AA564" i="3" s="1"/>
  <c r="AC564" i="2"/>
  <c r="AP564" i="2" s="1"/>
  <c r="C564" i="2"/>
  <c r="AN563" i="2"/>
  <c r="AL563" i="2"/>
  <c r="AE563" i="2"/>
  <c r="AM563" i="2" s="1"/>
  <c r="AD563" i="2"/>
  <c r="W563" i="3" s="1"/>
  <c r="AA563" i="3" s="1"/>
  <c r="AC563" i="2"/>
  <c r="AP563" i="2" s="1"/>
  <c r="C563" i="2"/>
  <c r="AP562" i="2"/>
  <c r="AL562" i="2"/>
  <c r="AE562" i="2"/>
  <c r="AN562" i="2" s="1"/>
  <c r="AD562" i="2"/>
  <c r="W562" i="3" s="1"/>
  <c r="AA562" i="3" s="1"/>
  <c r="AC562" i="2"/>
  <c r="C562" i="2"/>
  <c r="AE561" i="2"/>
  <c r="AD561" i="2"/>
  <c r="W561" i="3" s="1"/>
  <c r="AA561" i="3" s="1"/>
  <c r="AC561" i="2"/>
  <c r="AP561" i="2" s="1"/>
  <c r="C561" i="2"/>
  <c r="AL560" i="2"/>
  <c r="AE560" i="2"/>
  <c r="AM560" i="2" s="1"/>
  <c r="AD560" i="2"/>
  <c r="W560" i="3" s="1"/>
  <c r="AA560" i="3" s="1"/>
  <c r="AC560" i="2"/>
  <c r="AP560" i="2" s="1"/>
  <c r="C560" i="2"/>
  <c r="AP559" i="2"/>
  <c r="AN559" i="2"/>
  <c r="AE559" i="2"/>
  <c r="AM559" i="2" s="1"/>
  <c r="AD559" i="2"/>
  <c r="W559" i="3" s="1"/>
  <c r="AA559" i="3" s="1"/>
  <c r="AC559" i="2"/>
  <c r="C559" i="2"/>
  <c r="AP558" i="2"/>
  <c r="AE558" i="2"/>
  <c r="AN558" i="2" s="1"/>
  <c r="AD558" i="2"/>
  <c r="W558" i="3" s="1"/>
  <c r="AA558" i="3" s="1"/>
  <c r="AC558" i="2"/>
  <c r="C558" i="2"/>
  <c r="AP557" i="2"/>
  <c r="AE557" i="2"/>
  <c r="AM557" i="2" s="1"/>
  <c r="AD557" i="2"/>
  <c r="W557" i="3" s="1"/>
  <c r="AA557" i="3" s="1"/>
  <c r="AC557" i="2"/>
  <c r="C557" i="2"/>
  <c r="AN556" i="2"/>
  <c r="AM556" i="2"/>
  <c r="AE556" i="2"/>
  <c r="AL556" i="2" s="1"/>
  <c r="AD556" i="2"/>
  <c r="W556" i="3" s="1"/>
  <c r="AA556" i="3" s="1"/>
  <c r="AC556" i="2"/>
  <c r="AP556" i="2" s="1"/>
  <c r="C556" i="2"/>
  <c r="AN555" i="2"/>
  <c r="AL555" i="2"/>
  <c r="AE555" i="2"/>
  <c r="AM555" i="2" s="1"/>
  <c r="AD555" i="2"/>
  <c r="W555" i="3" s="1"/>
  <c r="AA555" i="3" s="1"/>
  <c r="AC555" i="2"/>
  <c r="AP555" i="2" s="1"/>
  <c r="C555" i="2"/>
  <c r="AN554" i="2"/>
  <c r="AL554" i="2"/>
  <c r="AE554" i="2"/>
  <c r="AM554" i="2" s="1"/>
  <c r="AD554" i="2"/>
  <c r="W554" i="3" s="1"/>
  <c r="AA554" i="3" s="1"/>
  <c r="AC554" i="2"/>
  <c r="AP554" i="2" s="1"/>
  <c r="C554" i="2"/>
  <c r="AN553" i="2"/>
  <c r="AM553" i="2"/>
  <c r="AL553" i="2"/>
  <c r="AO553" i="2" s="1"/>
  <c r="AE553" i="2"/>
  <c r="AD553" i="2"/>
  <c r="W553" i="3" s="1"/>
  <c r="AA553" i="3" s="1"/>
  <c r="AC553" i="2"/>
  <c r="AP553" i="2" s="1"/>
  <c r="C553" i="2"/>
  <c r="AN552" i="2"/>
  <c r="AE552" i="2"/>
  <c r="AM552" i="2" s="1"/>
  <c r="AD552" i="2"/>
  <c r="W552" i="3" s="1"/>
  <c r="AA552" i="3" s="1"/>
  <c r="AC552" i="2"/>
  <c r="AP552" i="2" s="1"/>
  <c r="C552" i="2"/>
  <c r="AL551" i="2"/>
  <c r="AE551" i="2"/>
  <c r="AM551" i="2" s="1"/>
  <c r="AD551" i="2"/>
  <c r="W551" i="3" s="1"/>
  <c r="AA551" i="3" s="1"/>
  <c r="AC551" i="2"/>
  <c r="AP551" i="2" s="1"/>
  <c r="C551" i="2"/>
  <c r="AE550" i="2"/>
  <c r="AD550" i="2"/>
  <c r="W550" i="3" s="1"/>
  <c r="AC550" i="2"/>
  <c r="C550" i="2"/>
  <c r="AB548" i="2"/>
  <c r="AA548" i="2"/>
  <c r="Z548" i="2"/>
  <c r="Y548" i="2"/>
  <c r="X548" i="2"/>
  <c r="W548" i="2"/>
  <c r="V548" i="2"/>
  <c r="U548" i="2"/>
  <c r="T548" i="2"/>
  <c r="S548" i="2"/>
  <c r="R548" i="2"/>
  <c r="Q548" i="2"/>
  <c r="P548" i="2"/>
  <c r="O548" i="2"/>
  <c r="N548" i="2"/>
  <c r="M548" i="2"/>
  <c r="L548" i="2"/>
  <c r="K548" i="2"/>
  <c r="J548" i="2"/>
  <c r="I548" i="2"/>
  <c r="H548" i="2"/>
  <c r="G548" i="2"/>
  <c r="F548" i="2"/>
  <c r="E548" i="2"/>
  <c r="B548" i="2"/>
  <c r="AE547" i="2"/>
  <c r="AM547" i="2" s="1"/>
  <c r="AD547" i="2"/>
  <c r="W547" i="3" s="1"/>
  <c r="AA547" i="3" s="1"/>
  <c r="AC547" i="2"/>
  <c r="AP547" i="2" s="1"/>
  <c r="C547" i="2"/>
  <c r="AN546" i="2"/>
  <c r="AM546" i="2"/>
  <c r="AL546" i="2"/>
  <c r="AE546" i="2"/>
  <c r="AD546" i="2"/>
  <c r="W546" i="3" s="1"/>
  <c r="AA546" i="3" s="1"/>
  <c r="AC546" i="2"/>
  <c r="AP546" i="2" s="1"/>
  <c r="C546" i="2"/>
  <c r="AN545" i="2"/>
  <c r="AM545" i="2"/>
  <c r="AL545" i="2"/>
  <c r="AO545" i="2" s="1"/>
  <c r="AQ545" i="2" s="1"/>
  <c r="AE545" i="2"/>
  <c r="AD545" i="2"/>
  <c r="W545" i="3" s="1"/>
  <c r="AA545" i="3" s="1"/>
  <c r="AC545" i="2"/>
  <c r="AP545" i="2" s="1"/>
  <c r="C545" i="2"/>
  <c r="AN544" i="2"/>
  <c r="AL544" i="2"/>
  <c r="AE544" i="2"/>
  <c r="AM544" i="2" s="1"/>
  <c r="AD544" i="2"/>
  <c r="W544" i="3" s="1"/>
  <c r="AA544" i="3" s="1"/>
  <c r="AC544" i="2"/>
  <c r="AP544" i="2" s="1"/>
  <c r="C544" i="2"/>
  <c r="AP543" i="2"/>
  <c r="AL543" i="2"/>
  <c r="AE543" i="2"/>
  <c r="AN543" i="2" s="1"/>
  <c r="AD543" i="2"/>
  <c r="W543" i="3" s="1"/>
  <c r="AA543" i="3" s="1"/>
  <c r="AC543" i="2"/>
  <c r="C543" i="2"/>
  <c r="AE542" i="2"/>
  <c r="AD542" i="2"/>
  <c r="W542" i="3" s="1"/>
  <c r="AA542" i="3" s="1"/>
  <c r="AC542" i="2"/>
  <c r="AP542" i="2" s="1"/>
  <c r="C542" i="2"/>
  <c r="AL541" i="2"/>
  <c r="AE541" i="2"/>
  <c r="AM541" i="2" s="1"/>
  <c r="AD541" i="2"/>
  <c r="W541" i="3" s="1"/>
  <c r="AA541" i="3" s="1"/>
  <c r="AC541" i="2"/>
  <c r="AP541" i="2" s="1"/>
  <c r="C541" i="2"/>
  <c r="AP540" i="2"/>
  <c r="AN540" i="2"/>
  <c r="AE540" i="2"/>
  <c r="AM540" i="2" s="1"/>
  <c r="AD540" i="2"/>
  <c r="W540" i="3" s="1"/>
  <c r="AA540" i="3" s="1"/>
  <c r="AC540" i="2"/>
  <c r="C540" i="2"/>
  <c r="AP539" i="2"/>
  <c r="AE539" i="2"/>
  <c r="AN539" i="2" s="1"/>
  <c r="AD539" i="2"/>
  <c r="W539" i="3" s="1"/>
  <c r="AA539" i="3" s="1"/>
  <c r="AC539" i="2"/>
  <c r="C539" i="2"/>
  <c r="AP538" i="2"/>
  <c r="AE538" i="2"/>
  <c r="AM538" i="2" s="1"/>
  <c r="AD538" i="2"/>
  <c r="W538" i="3" s="1"/>
  <c r="AA538" i="3" s="1"/>
  <c r="AC538" i="2"/>
  <c r="C538" i="2"/>
  <c r="AN537" i="2"/>
  <c r="AM537" i="2"/>
  <c r="AE537" i="2"/>
  <c r="AL537" i="2" s="1"/>
  <c r="AD537" i="2"/>
  <c r="W537" i="3" s="1"/>
  <c r="AA537" i="3" s="1"/>
  <c r="AC537" i="2"/>
  <c r="AP537" i="2" s="1"/>
  <c r="C537" i="2"/>
  <c r="AN536" i="2"/>
  <c r="AL536" i="2"/>
  <c r="AE536" i="2"/>
  <c r="AM536" i="2" s="1"/>
  <c r="AD536" i="2"/>
  <c r="W536" i="3" s="1"/>
  <c r="AA536" i="3" s="1"/>
  <c r="AC536" i="2"/>
  <c r="AP536" i="2" s="1"/>
  <c r="C536" i="2"/>
  <c r="AN535" i="2"/>
  <c r="AL535" i="2"/>
  <c r="AE535" i="2"/>
  <c r="AM535" i="2" s="1"/>
  <c r="AD535" i="2"/>
  <c r="W535" i="3" s="1"/>
  <c r="AA535" i="3" s="1"/>
  <c r="AC535" i="2"/>
  <c r="AP535" i="2" s="1"/>
  <c r="C535" i="2"/>
  <c r="AN534" i="2"/>
  <c r="AM534" i="2"/>
  <c r="AL534" i="2"/>
  <c r="AO534" i="2" s="1"/>
  <c r="AQ534" i="2" s="1"/>
  <c r="AE534" i="2"/>
  <c r="AD534" i="2"/>
  <c r="W534" i="3" s="1"/>
  <c r="AA534" i="3" s="1"/>
  <c r="AC534" i="2"/>
  <c r="AP534" i="2" s="1"/>
  <c r="C534" i="2"/>
  <c r="AN533" i="2"/>
  <c r="AE533" i="2"/>
  <c r="AM533" i="2" s="1"/>
  <c r="AD533" i="2"/>
  <c r="W533" i="3" s="1"/>
  <c r="AA533" i="3" s="1"/>
  <c r="AC533" i="2"/>
  <c r="AP533" i="2" s="1"/>
  <c r="C533" i="2"/>
  <c r="AL532" i="2"/>
  <c r="AE532" i="2"/>
  <c r="AM532" i="2" s="1"/>
  <c r="AD532" i="2"/>
  <c r="W532" i="3" s="1"/>
  <c r="AA532" i="3" s="1"/>
  <c r="AC532" i="2"/>
  <c r="AP532" i="2" s="1"/>
  <c r="C532" i="2"/>
  <c r="AE531" i="2"/>
  <c r="AD531" i="2"/>
  <c r="W531" i="3" s="1"/>
  <c r="AA531" i="3" s="1"/>
  <c r="AC531" i="2"/>
  <c r="AP531" i="2" s="1"/>
  <c r="C531" i="2"/>
  <c r="AN530" i="2"/>
  <c r="AM530" i="2"/>
  <c r="AL530" i="2"/>
  <c r="AE530" i="2"/>
  <c r="AD530" i="2"/>
  <c r="W530" i="3" s="1"/>
  <c r="AA530" i="3" s="1"/>
  <c r="AC530" i="2"/>
  <c r="AP530" i="2" s="1"/>
  <c r="C530" i="2"/>
  <c r="AP529" i="2"/>
  <c r="AE529" i="2"/>
  <c r="AM529" i="2" s="1"/>
  <c r="AD529" i="2"/>
  <c r="W529" i="3" s="1"/>
  <c r="AA529" i="3" s="1"/>
  <c r="AC529" i="2"/>
  <c r="C529" i="2"/>
  <c r="AP528" i="2"/>
  <c r="AE528" i="2"/>
  <c r="AN528" i="2" s="1"/>
  <c r="AD528" i="2"/>
  <c r="W528" i="3" s="1"/>
  <c r="AA528" i="3" s="1"/>
  <c r="AC528" i="2"/>
  <c r="C528" i="2"/>
  <c r="AP527" i="2"/>
  <c r="AL527" i="2"/>
  <c r="AE527" i="2"/>
  <c r="AN527" i="2" s="1"/>
  <c r="AD527" i="2"/>
  <c r="W527" i="3" s="1"/>
  <c r="AA527" i="3" s="1"/>
  <c r="AC527" i="2"/>
  <c r="C527" i="2"/>
  <c r="AP526" i="2"/>
  <c r="AN526" i="2"/>
  <c r="AE526" i="2"/>
  <c r="AM526" i="2" s="1"/>
  <c r="AD526" i="2"/>
  <c r="W526" i="3" s="1"/>
  <c r="AA526" i="3" s="1"/>
  <c r="AC526" i="2"/>
  <c r="C526" i="2"/>
  <c r="AN525" i="2"/>
  <c r="AL525" i="2"/>
  <c r="AE525" i="2"/>
  <c r="AM525" i="2" s="1"/>
  <c r="AD525" i="2"/>
  <c r="W525" i="3" s="1"/>
  <c r="AA525" i="3" s="1"/>
  <c r="AC525" i="2"/>
  <c r="AP525" i="2" s="1"/>
  <c r="C525" i="2"/>
  <c r="AP524" i="2"/>
  <c r="AE524" i="2"/>
  <c r="AN524" i="2" s="1"/>
  <c r="AD524" i="2"/>
  <c r="W524" i="3" s="1"/>
  <c r="AA524" i="3" s="1"/>
  <c r="AC524" i="2"/>
  <c r="C524" i="2"/>
  <c r="AN523" i="2"/>
  <c r="AL523" i="2"/>
  <c r="AO523" i="2" s="1"/>
  <c r="AQ523" i="2" s="1"/>
  <c r="AE523" i="2"/>
  <c r="AM523" i="2" s="1"/>
  <c r="AD523" i="2"/>
  <c r="W523" i="3" s="1"/>
  <c r="AA523" i="3" s="1"/>
  <c r="AC523" i="2"/>
  <c r="AP523" i="2" s="1"/>
  <c r="C523" i="2"/>
  <c r="AN522" i="2"/>
  <c r="AE522" i="2"/>
  <c r="AM522" i="2" s="1"/>
  <c r="AD522" i="2"/>
  <c r="W522" i="3" s="1"/>
  <c r="AA522" i="3" s="1"/>
  <c r="AC522" i="2"/>
  <c r="AP522" i="2" s="1"/>
  <c r="C522" i="2"/>
  <c r="AN521" i="2"/>
  <c r="AM521" i="2"/>
  <c r="AL521" i="2"/>
  <c r="AE521" i="2"/>
  <c r="AD521" i="2"/>
  <c r="W521" i="3" s="1"/>
  <c r="AA521" i="3" s="1"/>
  <c r="AC521" i="2"/>
  <c r="AP521" i="2" s="1"/>
  <c r="C521" i="2"/>
  <c r="AP520" i="2"/>
  <c r="AE520" i="2"/>
  <c r="AD520" i="2"/>
  <c r="W520" i="3" s="1"/>
  <c r="AA520" i="3" s="1"/>
  <c r="AC520" i="2"/>
  <c r="C520" i="2"/>
  <c r="AP519" i="2"/>
  <c r="AN519" i="2"/>
  <c r="AM519" i="2"/>
  <c r="AL519" i="2"/>
  <c r="AE519" i="2"/>
  <c r="AD519" i="2"/>
  <c r="W519" i="3" s="1"/>
  <c r="AA519" i="3" s="1"/>
  <c r="AC519" i="2"/>
  <c r="C519" i="2"/>
  <c r="AP518" i="2"/>
  <c r="AL518" i="2"/>
  <c r="AE518" i="2"/>
  <c r="AN518" i="2" s="1"/>
  <c r="AD518" i="2"/>
  <c r="AC518" i="2"/>
  <c r="C518" i="2"/>
  <c r="AB516" i="2"/>
  <c r="AA516" i="2"/>
  <c r="Z516" i="2"/>
  <c r="Y516" i="2"/>
  <c r="X516" i="2"/>
  <c r="W516" i="2"/>
  <c r="V516" i="2"/>
  <c r="U516" i="2"/>
  <c r="T516" i="2"/>
  <c r="S516" i="2"/>
  <c r="R516" i="2"/>
  <c r="Q516" i="2"/>
  <c r="P516" i="2"/>
  <c r="O516" i="2"/>
  <c r="N516" i="2"/>
  <c r="M516" i="2"/>
  <c r="L516" i="2"/>
  <c r="K516" i="2"/>
  <c r="J516" i="2"/>
  <c r="I516" i="2"/>
  <c r="H516" i="2"/>
  <c r="G516" i="2"/>
  <c r="F516" i="2"/>
  <c r="E516" i="2"/>
  <c r="B516" i="2"/>
  <c r="AN515" i="2"/>
  <c r="AM515" i="2"/>
  <c r="AE515" i="2"/>
  <c r="AL515" i="2" s="1"/>
  <c r="AD515" i="2"/>
  <c r="W515" i="3" s="1"/>
  <c r="AA515" i="3" s="1"/>
  <c r="AC515" i="2"/>
  <c r="AP515" i="2" s="1"/>
  <c r="C515" i="2"/>
  <c r="AN514" i="2"/>
  <c r="AL514" i="2"/>
  <c r="AE514" i="2"/>
  <c r="AM514" i="2" s="1"/>
  <c r="AD514" i="2"/>
  <c r="W514" i="3" s="1"/>
  <c r="AA514" i="3" s="1"/>
  <c r="AC514" i="2"/>
  <c r="AP514" i="2" s="1"/>
  <c r="C514" i="2"/>
  <c r="AN513" i="2"/>
  <c r="AL513" i="2"/>
  <c r="AE513" i="2"/>
  <c r="AM513" i="2" s="1"/>
  <c r="AD513" i="2"/>
  <c r="W513" i="3" s="1"/>
  <c r="AA513" i="3" s="1"/>
  <c r="AC513" i="2"/>
  <c r="AP513" i="2" s="1"/>
  <c r="C513" i="2"/>
  <c r="AN512" i="2"/>
  <c r="AM512" i="2"/>
  <c r="AL512" i="2"/>
  <c r="AO512" i="2" s="1"/>
  <c r="AE512" i="2"/>
  <c r="AD512" i="2"/>
  <c r="W512" i="3" s="1"/>
  <c r="AA512" i="3" s="1"/>
  <c r="AC512" i="2"/>
  <c r="AP512" i="2" s="1"/>
  <c r="C512" i="2"/>
  <c r="AN511" i="2"/>
  <c r="AE511" i="2"/>
  <c r="AM511" i="2" s="1"/>
  <c r="AD511" i="2"/>
  <c r="W511" i="3" s="1"/>
  <c r="AA511" i="3" s="1"/>
  <c r="AC511" i="2"/>
  <c r="AP511" i="2" s="1"/>
  <c r="C511" i="2"/>
  <c r="AL510" i="2"/>
  <c r="AE510" i="2"/>
  <c r="AM510" i="2" s="1"/>
  <c r="AD510" i="2"/>
  <c r="W510" i="3" s="1"/>
  <c r="AA510" i="3" s="1"/>
  <c r="AC510" i="2"/>
  <c r="AP510" i="2" s="1"/>
  <c r="C510" i="2"/>
  <c r="AE509" i="2"/>
  <c r="AD509" i="2"/>
  <c r="W509" i="3" s="1"/>
  <c r="AA509" i="3" s="1"/>
  <c r="AC509" i="2"/>
  <c r="AP509" i="2" s="1"/>
  <c r="C509" i="2"/>
  <c r="AP508" i="2"/>
  <c r="AN508" i="2"/>
  <c r="AM508" i="2"/>
  <c r="AL508" i="2"/>
  <c r="AE508" i="2"/>
  <c r="AD508" i="2"/>
  <c r="W508" i="3" s="1"/>
  <c r="AA508" i="3" s="1"/>
  <c r="AC508" i="2"/>
  <c r="C508" i="2"/>
  <c r="AP507" i="2"/>
  <c r="AE507" i="2"/>
  <c r="AM507" i="2" s="1"/>
  <c r="AD507" i="2"/>
  <c r="W507" i="3" s="1"/>
  <c r="AA507" i="3" s="1"/>
  <c r="AC507" i="2"/>
  <c r="C507" i="2"/>
  <c r="AP506" i="2"/>
  <c r="AE506" i="2"/>
  <c r="AN506" i="2" s="1"/>
  <c r="AD506" i="2"/>
  <c r="W506" i="3" s="1"/>
  <c r="AA506" i="3" s="1"/>
  <c r="AC506" i="2"/>
  <c r="C506" i="2"/>
  <c r="AP505" i="2"/>
  <c r="AL505" i="2"/>
  <c r="AE505" i="2"/>
  <c r="AN505" i="2" s="1"/>
  <c r="AD505" i="2"/>
  <c r="W505" i="3" s="1"/>
  <c r="AA505" i="3" s="1"/>
  <c r="AC505" i="2"/>
  <c r="C505" i="2"/>
  <c r="AP504" i="2"/>
  <c r="AN504" i="2"/>
  <c r="AE504" i="2"/>
  <c r="AM504" i="2" s="1"/>
  <c r="AD504" i="2"/>
  <c r="W504" i="3" s="1"/>
  <c r="AA504" i="3" s="1"/>
  <c r="AC504" i="2"/>
  <c r="C504" i="2"/>
  <c r="AN503" i="2"/>
  <c r="AL503" i="2"/>
  <c r="AE503" i="2"/>
  <c r="AM503" i="2" s="1"/>
  <c r="AD503" i="2"/>
  <c r="W503" i="3" s="1"/>
  <c r="AA503" i="3" s="1"/>
  <c r="AC503" i="2"/>
  <c r="AP503" i="2" s="1"/>
  <c r="C503" i="2"/>
  <c r="AP502" i="2"/>
  <c r="AE502" i="2"/>
  <c r="AN502" i="2" s="1"/>
  <c r="AD502" i="2"/>
  <c r="W502" i="3" s="1"/>
  <c r="AA502" i="3" s="1"/>
  <c r="AC502" i="2"/>
  <c r="C502" i="2"/>
  <c r="AN501" i="2"/>
  <c r="AL501" i="2"/>
  <c r="AE501" i="2"/>
  <c r="AM501" i="2" s="1"/>
  <c r="AD501" i="2"/>
  <c r="W501" i="3" s="1"/>
  <c r="AA501" i="3" s="1"/>
  <c r="AC501" i="2"/>
  <c r="AP501" i="2" s="1"/>
  <c r="C501" i="2"/>
  <c r="AN500" i="2"/>
  <c r="AE500" i="2"/>
  <c r="AM500" i="2" s="1"/>
  <c r="AD500" i="2"/>
  <c r="W500" i="3" s="1"/>
  <c r="AA500" i="3" s="1"/>
  <c r="AC500" i="2"/>
  <c r="AP500" i="2" s="1"/>
  <c r="C500" i="2"/>
  <c r="AN499" i="2"/>
  <c r="AM499" i="2"/>
  <c r="AL499" i="2"/>
  <c r="AE499" i="2"/>
  <c r="AD499" i="2"/>
  <c r="W499" i="3" s="1"/>
  <c r="AA499" i="3" s="1"/>
  <c r="AC499" i="2"/>
  <c r="AP499" i="2" s="1"/>
  <c r="C499" i="2"/>
  <c r="AP498" i="2"/>
  <c r="AE498" i="2"/>
  <c r="AD498" i="2"/>
  <c r="W498" i="3" s="1"/>
  <c r="AA498" i="3" s="1"/>
  <c r="AC498" i="2"/>
  <c r="C498" i="2"/>
  <c r="AP497" i="2"/>
  <c r="AN497" i="2"/>
  <c r="AM497" i="2"/>
  <c r="AL497" i="2"/>
  <c r="AE497" i="2"/>
  <c r="AD497" i="2"/>
  <c r="W497" i="3" s="1"/>
  <c r="AA497" i="3" s="1"/>
  <c r="AC497" i="2"/>
  <c r="C497" i="2"/>
  <c r="AP496" i="2"/>
  <c r="AL496" i="2"/>
  <c r="AE496" i="2"/>
  <c r="AN496" i="2" s="1"/>
  <c r="AD496" i="2"/>
  <c r="AC496" i="2"/>
  <c r="C496" i="2"/>
  <c r="AB494" i="2"/>
  <c r="AA494" i="2"/>
  <c r="Z494" i="2"/>
  <c r="Y494" i="2"/>
  <c r="X494" i="2"/>
  <c r="W494" i="2"/>
  <c r="V494" i="2"/>
  <c r="U494" i="2"/>
  <c r="T494" i="2"/>
  <c r="S494" i="2"/>
  <c r="R494" i="2"/>
  <c r="Q494" i="2"/>
  <c r="P494" i="2"/>
  <c r="O494" i="2"/>
  <c r="N494" i="2"/>
  <c r="M494" i="2"/>
  <c r="L494" i="2"/>
  <c r="K494" i="2"/>
  <c r="J494" i="2"/>
  <c r="I494" i="2"/>
  <c r="H494" i="2"/>
  <c r="G494" i="2"/>
  <c r="F494" i="2"/>
  <c r="E494" i="2"/>
  <c r="C494" i="2"/>
  <c r="B494" i="2"/>
  <c r="AN493" i="2"/>
  <c r="AM493" i="2"/>
  <c r="AE493" i="2"/>
  <c r="AL493" i="2" s="1"/>
  <c r="AO493" i="2" s="1"/>
  <c r="AD493" i="2"/>
  <c r="W493" i="3" s="1"/>
  <c r="AA493" i="3" s="1"/>
  <c r="AC493" i="2"/>
  <c r="AP493" i="2" s="1"/>
  <c r="AE492" i="2"/>
  <c r="AL492" i="2" s="1"/>
  <c r="AD492" i="2"/>
  <c r="W492" i="3" s="1"/>
  <c r="AA492" i="3" s="1"/>
  <c r="AC492" i="2"/>
  <c r="AP492" i="2" s="1"/>
  <c r="AN491" i="2"/>
  <c r="AM491" i="2"/>
  <c r="AL491" i="2"/>
  <c r="AO491" i="2" s="1"/>
  <c r="AQ491" i="2" s="1"/>
  <c r="AE491" i="2"/>
  <c r="AD491" i="2"/>
  <c r="W491" i="3" s="1"/>
  <c r="AA491" i="3" s="1"/>
  <c r="AC491" i="2"/>
  <c r="AP491" i="2" s="1"/>
  <c r="AM490" i="2"/>
  <c r="AE490" i="2"/>
  <c r="AL490" i="2" s="1"/>
  <c r="AD490" i="2"/>
  <c r="W490" i="3" s="1"/>
  <c r="AA490" i="3" s="1"/>
  <c r="AC490" i="2"/>
  <c r="AP490" i="2" s="1"/>
  <c r="AE489" i="2"/>
  <c r="AD489" i="2"/>
  <c r="W489" i="3" s="1"/>
  <c r="AA489" i="3" s="1"/>
  <c r="AC489" i="2"/>
  <c r="AP489" i="2" s="1"/>
  <c r="AM488" i="2"/>
  <c r="AE488" i="2"/>
  <c r="AL488" i="2" s="1"/>
  <c r="AD488" i="2"/>
  <c r="W488" i="3" s="1"/>
  <c r="AA488" i="3" s="1"/>
  <c r="AC488" i="2"/>
  <c r="AP488" i="2" s="1"/>
  <c r="AP487" i="2"/>
  <c r="AE487" i="2"/>
  <c r="AN487" i="2" s="1"/>
  <c r="AD487" i="2"/>
  <c r="AD494" i="2" s="1"/>
  <c r="AC487" i="2"/>
  <c r="AE486" i="2"/>
  <c r="AL486" i="2" s="1"/>
  <c r="AD486" i="2"/>
  <c r="W486" i="3" s="1"/>
  <c r="AC486" i="2"/>
  <c r="B486" i="2"/>
  <c r="AB484" i="2"/>
  <c r="AA484" i="2"/>
  <c r="Z484" i="2"/>
  <c r="Y484" i="2"/>
  <c r="X484" i="2"/>
  <c r="W484" i="2"/>
  <c r="V484" i="2"/>
  <c r="U484" i="2"/>
  <c r="T484" i="2"/>
  <c r="S484" i="2"/>
  <c r="R484" i="2"/>
  <c r="Q484" i="2"/>
  <c r="P484" i="2"/>
  <c r="O484" i="2"/>
  <c r="N484" i="2"/>
  <c r="M484" i="2"/>
  <c r="L484" i="2"/>
  <c r="K484" i="2"/>
  <c r="J484" i="2"/>
  <c r="I484" i="2"/>
  <c r="H484" i="2"/>
  <c r="G484" i="2"/>
  <c r="F484" i="2"/>
  <c r="E484" i="2"/>
  <c r="B484" i="2"/>
  <c r="AE483" i="2"/>
  <c r="AD483" i="2"/>
  <c r="W483" i="3" s="1"/>
  <c r="AA483" i="3" s="1"/>
  <c r="AC483" i="2"/>
  <c r="AP483" i="2" s="1"/>
  <c r="C483" i="2"/>
  <c r="AE482" i="2"/>
  <c r="AL482" i="2" s="1"/>
  <c r="AD482" i="2"/>
  <c r="W482" i="3" s="1"/>
  <c r="AA482" i="3" s="1"/>
  <c r="AC482" i="2"/>
  <c r="AP482" i="2" s="1"/>
  <c r="C482" i="2"/>
  <c r="AM481" i="2"/>
  <c r="AE481" i="2"/>
  <c r="AN481" i="2" s="1"/>
  <c r="AD481" i="2"/>
  <c r="W481" i="3" s="1"/>
  <c r="AA481" i="3" s="1"/>
  <c r="AC481" i="2"/>
  <c r="AP481" i="2" s="1"/>
  <c r="C481" i="2"/>
  <c r="AE480" i="2"/>
  <c r="AD480" i="2"/>
  <c r="W480" i="3" s="1"/>
  <c r="AA480" i="3" s="1"/>
  <c r="AC480" i="2"/>
  <c r="AP480" i="2" s="1"/>
  <c r="C480" i="2"/>
  <c r="AM479" i="2"/>
  <c r="AE479" i="2"/>
  <c r="AL479" i="2" s="1"/>
  <c r="AD479" i="2"/>
  <c r="W479" i="3" s="1"/>
  <c r="AA479" i="3" s="1"/>
  <c r="AC479" i="2"/>
  <c r="AP479" i="2" s="1"/>
  <c r="C479" i="2"/>
  <c r="AM478" i="2"/>
  <c r="AE478" i="2"/>
  <c r="AN478" i="2" s="1"/>
  <c r="AD478" i="2"/>
  <c r="W478" i="3" s="1"/>
  <c r="AA478" i="3" s="1"/>
  <c r="AC478" i="2"/>
  <c r="AP478" i="2" s="1"/>
  <c r="C478" i="2"/>
  <c r="AE477" i="2"/>
  <c r="AD477" i="2"/>
  <c r="W477" i="3" s="1"/>
  <c r="AA477" i="3" s="1"/>
  <c r="AC477" i="2"/>
  <c r="AP477" i="2" s="1"/>
  <c r="C477" i="2"/>
  <c r="AM476" i="2"/>
  <c r="AE476" i="2"/>
  <c r="AL476" i="2" s="1"/>
  <c r="AD476" i="2"/>
  <c r="W476" i="3" s="1"/>
  <c r="AA476" i="3" s="1"/>
  <c r="AC476" i="2"/>
  <c r="AP476" i="2" s="1"/>
  <c r="C476" i="2"/>
  <c r="AE475" i="2"/>
  <c r="AD475" i="2"/>
  <c r="W475" i="3" s="1"/>
  <c r="AA475" i="3" s="1"/>
  <c r="AC475" i="2"/>
  <c r="AP475" i="2" s="1"/>
  <c r="C475" i="2"/>
  <c r="AE474" i="2"/>
  <c r="AD474" i="2"/>
  <c r="W474" i="3" s="1"/>
  <c r="AC474" i="2"/>
  <c r="AP474" i="2" s="1"/>
  <c r="C474" i="2"/>
  <c r="AE473" i="2"/>
  <c r="AL473" i="2" s="1"/>
  <c r="AD473" i="2"/>
  <c r="W473" i="3" s="1"/>
  <c r="AC473" i="2"/>
  <c r="AP473" i="2" s="1"/>
  <c r="C473" i="2"/>
  <c r="AE472" i="2"/>
  <c r="AN472" i="2" s="1"/>
  <c r="AD472" i="2"/>
  <c r="W472" i="3" s="1"/>
  <c r="AA472" i="3" s="1"/>
  <c r="AC472" i="2"/>
  <c r="AP472" i="2" s="1"/>
  <c r="C472" i="2"/>
  <c r="AE471" i="2"/>
  <c r="AD471" i="2"/>
  <c r="W471" i="3" s="1"/>
  <c r="AA471" i="3" s="1"/>
  <c r="AC471" i="2"/>
  <c r="AP471" i="2" s="1"/>
  <c r="C471" i="2"/>
  <c r="AE470" i="2"/>
  <c r="AL470" i="2" s="1"/>
  <c r="AD470" i="2"/>
  <c r="W470" i="3" s="1"/>
  <c r="AA470" i="3" s="1"/>
  <c r="AC470" i="2"/>
  <c r="AP470" i="2" s="1"/>
  <c r="C470" i="2"/>
  <c r="AM469" i="2"/>
  <c r="AE469" i="2"/>
  <c r="AN469" i="2" s="1"/>
  <c r="AD469" i="2"/>
  <c r="W469" i="3" s="1"/>
  <c r="AA469" i="3" s="1"/>
  <c r="AC469" i="2"/>
  <c r="AP469" i="2" s="1"/>
  <c r="C469" i="2"/>
  <c r="AE468" i="2"/>
  <c r="AD468" i="2"/>
  <c r="W468" i="3" s="1"/>
  <c r="AA468" i="3" s="1"/>
  <c r="AC468" i="2"/>
  <c r="AP468" i="2" s="1"/>
  <c r="C468" i="2"/>
  <c r="AM467" i="2"/>
  <c r="AE467" i="2"/>
  <c r="AL467" i="2" s="1"/>
  <c r="AD467" i="2"/>
  <c r="W467" i="3" s="1"/>
  <c r="AA467" i="3" s="1"/>
  <c r="AC467" i="2"/>
  <c r="AP467" i="2" s="1"/>
  <c r="C467" i="2"/>
  <c r="AE466" i="2"/>
  <c r="AN466" i="2" s="1"/>
  <c r="AD466" i="2"/>
  <c r="W466" i="3" s="1"/>
  <c r="AA466" i="3" s="1"/>
  <c r="AC466" i="2"/>
  <c r="AP466" i="2" s="1"/>
  <c r="C466" i="2"/>
  <c r="AE465" i="2"/>
  <c r="AD465" i="2"/>
  <c r="W465" i="3" s="1"/>
  <c r="AA465" i="3" s="1"/>
  <c r="AC465" i="2"/>
  <c r="AP465" i="2" s="1"/>
  <c r="C465" i="2"/>
  <c r="AE464" i="2"/>
  <c r="AL464" i="2" s="1"/>
  <c r="AD464" i="2"/>
  <c r="W464" i="3" s="1"/>
  <c r="AA464" i="3" s="1"/>
  <c r="AC464" i="2"/>
  <c r="AP464" i="2" s="1"/>
  <c r="C464" i="2"/>
  <c r="AM463" i="2"/>
  <c r="AE463" i="2"/>
  <c r="AN463" i="2" s="1"/>
  <c r="AD463" i="2"/>
  <c r="W463" i="3" s="1"/>
  <c r="AA463" i="3" s="1"/>
  <c r="AC463" i="2"/>
  <c r="AP463" i="2" s="1"/>
  <c r="C463" i="2"/>
  <c r="AE462" i="2"/>
  <c r="AD462" i="2"/>
  <c r="W462" i="3" s="1"/>
  <c r="AA462" i="3" s="1"/>
  <c r="AC462" i="2"/>
  <c r="AP462" i="2" s="1"/>
  <c r="C462" i="2"/>
  <c r="AM461" i="2"/>
  <c r="AE461" i="2"/>
  <c r="AL461" i="2" s="1"/>
  <c r="AD461" i="2"/>
  <c r="W461" i="3" s="1"/>
  <c r="AC461" i="2"/>
  <c r="C461" i="2"/>
  <c r="AB459" i="2"/>
  <c r="AA459" i="2"/>
  <c r="Z459" i="2"/>
  <c r="Y459" i="2"/>
  <c r="X459" i="2"/>
  <c r="W459" i="2"/>
  <c r="V459" i="2"/>
  <c r="U459" i="2"/>
  <c r="T459" i="2"/>
  <c r="S459" i="2"/>
  <c r="R459" i="2"/>
  <c r="Q459" i="2"/>
  <c r="P459" i="2"/>
  <c r="O459" i="2"/>
  <c r="N459" i="2"/>
  <c r="M459" i="2"/>
  <c r="L459" i="2"/>
  <c r="K459" i="2"/>
  <c r="J459" i="2"/>
  <c r="I459" i="2"/>
  <c r="H459" i="2"/>
  <c r="G459" i="2"/>
  <c r="F459" i="2"/>
  <c r="E459" i="2"/>
  <c r="B459" i="2"/>
  <c r="AE458" i="2"/>
  <c r="AD458" i="2"/>
  <c r="W458" i="3" s="1"/>
  <c r="AA458" i="3" s="1"/>
  <c r="AC458" i="2"/>
  <c r="AP458" i="2" s="1"/>
  <c r="C458" i="2"/>
  <c r="AM457" i="2"/>
  <c r="AE457" i="2"/>
  <c r="AL457" i="2" s="1"/>
  <c r="AD457" i="2"/>
  <c r="W457" i="3" s="1"/>
  <c r="AA457" i="3" s="1"/>
  <c r="AC457" i="2"/>
  <c r="AP457" i="2" s="1"/>
  <c r="C457" i="2"/>
  <c r="AM456" i="2"/>
  <c r="AE456" i="2"/>
  <c r="AN456" i="2" s="1"/>
  <c r="AD456" i="2"/>
  <c r="W456" i="3" s="1"/>
  <c r="AA456" i="3" s="1"/>
  <c r="AC456" i="2"/>
  <c r="AP456" i="2" s="1"/>
  <c r="C456" i="2"/>
  <c r="AE455" i="2"/>
  <c r="AD455" i="2"/>
  <c r="W455" i="3" s="1"/>
  <c r="AA455" i="3" s="1"/>
  <c r="AC455" i="2"/>
  <c r="AP455" i="2" s="1"/>
  <c r="C455" i="2"/>
  <c r="AM454" i="2"/>
  <c r="AE454" i="2"/>
  <c r="AL454" i="2" s="1"/>
  <c r="AD454" i="2"/>
  <c r="W454" i="3" s="1"/>
  <c r="AA454" i="3" s="1"/>
  <c r="AC454" i="2"/>
  <c r="AP454" i="2" s="1"/>
  <c r="C454" i="2"/>
  <c r="AE453" i="2"/>
  <c r="AD453" i="2"/>
  <c r="W453" i="3" s="1"/>
  <c r="AA453" i="3" s="1"/>
  <c r="AC453" i="2"/>
  <c r="AP453" i="2" s="1"/>
  <c r="C453" i="2"/>
  <c r="AE452" i="2"/>
  <c r="AD452" i="2"/>
  <c r="W452" i="3" s="1"/>
  <c r="AA452" i="3" s="1"/>
  <c r="AC452" i="2"/>
  <c r="AP452" i="2" s="1"/>
  <c r="C452" i="2"/>
  <c r="AE451" i="2"/>
  <c r="AL451" i="2" s="1"/>
  <c r="AD451" i="2"/>
  <c r="W451" i="3" s="1"/>
  <c r="AA451" i="3" s="1"/>
  <c r="AC451" i="2"/>
  <c r="AP451" i="2" s="1"/>
  <c r="C451" i="2"/>
  <c r="AE450" i="2"/>
  <c r="AN450" i="2" s="1"/>
  <c r="AD450" i="2"/>
  <c r="W450" i="3" s="1"/>
  <c r="AA450" i="3" s="1"/>
  <c r="AC450" i="2"/>
  <c r="AP450" i="2" s="1"/>
  <c r="C450" i="2"/>
  <c r="AE449" i="2"/>
  <c r="AD449" i="2"/>
  <c r="W449" i="3" s="1"/>
  <c r="AA449" i="3" s="1"/>
  <c r="AC449" i="2"/>
  <c r="AP449" i="2" s="1"/>
  <c r="C449" i="2"/>
  <c r="AE448" i="2"/>
  <c r="AL448" i="2" s="1"/>
  <c r="AD448" i="2"/>
  <c r="W448" i="3" s="1"/>
  <c r="AA448" i="3" s="1"/>
  <c r="AC448" i="2"/>
  <c r="AP448" i="2" s="1"/>
  <c r="C448" i="2"/>
  <c r="AM447" i="2"/>
  <c r="AE447" i="2"/>
  <c r="AN447" i="2" s="1"/>
  <c r="AD447" i="2"/>
  <c r="W447" i="3" s="1"/>
  <c r="AA447" i="3" s="1"/>
  <c r="AC447" i="2"/>
  <c r="AP447" i="2" s="1"/>
  <c r="C447" i="2"/>
  <c r="AE446" i="2"/>
  <c r="AD446" i="2"/>
  <c r="W446" i="3" s="1"/>
  <c r="AA446" i="3" s="1"/>
  <c r="AC446" i="2"/>
  <c r="AP446" i="2" s="1"/>
  <c r="C446" i="2"/>
  <c r="AM445" i="2"/>
  <c r="AE445" i="2"/>
  <c r="AL445" i="2" s="1"/>
  <c r="AD445" i="2"/>
  <c r="W445" i="3" s="1"/>
  <c r="AA445" i="3" s="1"/>
  <c r="AC445" i="2"/>
  <c r="AP445" i="2" s="1"/>
  <c r="C445" i="2"/>
  <c r="AE444" i="2"/>
  <c r="AN444" i="2" s="1"/>
  <c r="AD444" i="2"/>
  <c r="W444" i="3" s="1"/>
  <c r="AA444" i="3" s="1"/>
  <c r="AC444" i="2"/>
  <c r="AP444" i="2" s="1"/>
  <c r="C444" i="2"/>
  <c r="AE443" i="2"/>
  <c r="AD443" i="2"/>
  <c r="W443" i="3" s="1"/>
  <c r="AA443" i="3" s="1"/>
  <c r="AC443" i="2"/>
  <c r="AP443" i="2" s="1"/>
  <c r="C443" i="2"/>
  <c r="AE442" i="2"/>
  <c r="AL442" i="2" s="1"/>
  <c r="AD442" i="2"/>
  <c r="W442" i="3" s="1"/>
  <c r="AA442" i="3" s="1"/>
  <c r="AC442" i="2"/>
  <c r="AP442" i="2" s="1"/>
  <c r="C442" i="2"/>
  <c r="AM441" i="2"/>
  <c r="AE441" i="2"/>
  <c r="AN441" i="2" s="1"/>
  <c r="AD441" i="2"/>
  <c r="W441" i="3" s="1"/>
  <c r="AA441" i="3" s="1"/>
  <c r="AC441" i="2"/>
  <c r="AP441" i="2" s="1"/>
  <c r="C441" i="2"/>
  <c r="AE440" i="2"/>
  <c r="AD440" i="2"/>
  <c r="W440" i="3" s="1"/>
  <c r="AA440" i="3" s="1"/>
  <c r="AC440" i="2"/>
  <c r="AP440" i="2" s="1"/>
  <c r="C440" i="2"/>
  <c r="AM439" i="2"/>
  <c r="AE439" i="2"/>
  <c r="AL439" i="2" s="1"/>
  <c r="AD439" i="2"/>
  <c r="W439" i="3" s="1"/>
  <c r="AA439" i="3" s="1"/>
  <c r="AC439" i="2"/>
  <c r="AP439" i="2" s="1"/>
  <c r="C439" i="2"/>
  <c r="AM438" i="2"/>
  <c r="AE438" i="2"/>
  <c r="AN438" i="2" s="1"/>
  <c r="AD438" i="2"/>
  <c r="W438" i="3" s="1"/>
  <c r="AA438" i="3" s="1"/>
  <c r="AC438" i="2"/>
  <c r="AP438" i="2" s="1"/>
  <c r="C438" i="2"/>
  <c r="AE437" i="2"/>
  <c r="AD437" i="2"/>
  <c r="W437" i="3" s="1"/>
  <c r="AA437" i="3" s="1"/>
  <c r="AC437" i="2"/>
  <c r="AP437" i="2" s="1"/>
  <c r="C437" i="2"/>
  <c r="AM436" i="2"/>
  <c r="AE436" i="2"/>
  <c r="AL436" i="2" s="1"/>
  <c r="AD436" i="2"/>
  <c r="W436" i="3" s="1"/>
  <c r="AA436" i="3" s="1"/>
  <c r="AC436" i="2"/>
  <c r="AP436" i="2" s="1"/>
  <c r="C436" i="2"/>
  <c r="AE435" i="2"/>
  <c r="AD435" i="2"/>
  <c r="W435" i="3" s="1"/>
  <c r="AA435" i="3" s="1"/>
  <c r="AC435" i="2"/>
  <c r="AP435" i="2" s="1"/>
  <c r="C435" i="2"/>
  <c r="AE434" i="2"/>
  <c r="AD434" i="2"/>
  <c r="W434" i="3" s="1"/>
  <c r="AA434" i="3" s="1"/>
  <c r="AC434" i="2"/>
  <c r="AP434" i="2" s="1"/>
  <c r="C434" i="2"/>
  <c r="AE433" i="2"/>
  <c r="AL433" i="2" s="1"/>
  <c r="AD433" i="2"/>
  <c r="W433" i="3" s="1"/>
  <c r="AA433" i="3" s="1"/>
  <c r="AC433" i="2"/>
  <c r="AP433" i="2" s="1"/>
  <c r="C433" i="2"/>
  <c r="AE432" i="2"/>
  <c r="AN432" i="2" s="1"/>
  <c r="AD432" i="2"/>
  <c r="W432" i="3" s="1"/>
  <c r="AA432" i="3" s="1"/>
  <c r="AC432" i="2"/>
  <c r="AP432" i="2" s="1"/>
  <c r="C432" i="2"/>
  <c r="AE431" i="2"/>
  <c r="AD431" i="2"/>
  <c r="W431" i="3" s="1"/>
  <c r="AA431" i="3" s="1"/>
  <c r="AC431" i="2"/>
  <c r="AP431" i="2" s="1"/>
  <c r="C431" i="2"/>
  <c r="AE430" i="2"/>
  <c r="AL430" i="2" s="1"/>
  <c r="AD430" i="2"/>
  <c r="W430" i="3" s="1"/>
  <c r="AA430" i="3" s="1"/>
  <c r="AC430" i="2"/>
  <c r="AP430" i="2" s="1"/>
  <c r="C430" i="2"/>
  <c r="AM429" i="2"/>
  <c r="AE429" i="2"/>
  <c r="AN429" i="2" s="1"/>
  <c r="AD429" i="2"/>
  <c r="W429" i="3" s="1"/>
  <c r="AA429" i="3" s="1"/>
  <c r="AC429" i="2"/>
  <c r="AP429" i="2" s="1"/>
  <c r="C429" i="2"/>
  <c r="AE428" i="2"/>
  <c r="AD428" i="2"/>
  <c r="W428" i="3" s="1"/>
  <c r="AA428" i="3" s="1"/>
  <c r="AC428" i="2"/>
  <c r="AP428" i="2" s="1"/>
  <c r="C428" i="2"/>
  <c r="AM427" i="2"/>
  <c r="AE427" i="2"/>
  <c r="AL427" i="2" s="1"/>
  <c r="AD427" i="2"/>
  <c r="W427" i="3" s="1"/>
  <c r="AA427" i="3" s="1"/>
  <c r="AC427" i="2"/>
  <c r="AP427" i="2" s="1"/>
  <c r="C427" i="2"/>
  <c r="AE426" i="2"/>
  <c r="AN426" i="2" s="1"/>
  <c r="AD426" i="2"/>
  <c r="W426" i="3" s="1"/>
  <c r="AA426" i="3" s="1"/>
  <c r="AC426" i="2"/>
  <c r="AP426" i="2" s="1"/>
  <c r="C426" i="2"/>
  <c r="AE425" i="2"/>
  <c r="AD425" i="2"/>
  <c r="W425" i="3" s="1"/>
  <c r="AA425" i="3" s="1"/>
  <c r="AC425" i="2"/>
  <c r="AP425" i="2" s="1"/>
  <c r="C425" i="2"/>
  <c r="AE424" i="2"/>
  <c r="AL424" i="2" s="1"/>
  <c r="AD424" i="2"/>
  <c r="W424" i="3" s="1"/>
  <c r="AA424" i="3" s="1"/>
  <c r="AC424" i="2"/>
  <c r="AP424" i="2" s="1"/>
  <c r="C424" i="2"/>
  <c r="AM423" i="2"/>
  <c r="AE423" i="2"/>
  <c r="AN423" i="2" s="1"/>
  <c r="AD423" i="2"/>
  <c r="W423" i="3" s="1"/>
  <c r="AA423" i="3" s="1"/>
  <c r="AC423" i="2"/>
  <c r="AP423" i="2" s="1"/>
  <c r="C423" i="2"/>
  <c r="AE422" i="2"/>
  <c r="AD422" i="2"/>
  <c r="W422" i="3" s="1"/>
  <c r="AA422" i="3" s="1"/>
  <c r="AC422" i="2"/>
  <c r="AP422" i="2" s="1"/>
  <c r="C422" i="2"/>
  <c r="AM421" i="2"/>
  <c r="AE421" i="2"/>
  <c r="AL421" i="2" s="1"/>
  <c r="AD421" i="2"/>
  <c r="W421" i="3" s="1"/>
  <c r="AA421" i="3" s="1"/>
  <c r="AC421" i="2"/>
  <c r="AP421" i="2" s="1"/>
  <c r="C421" i="2"/>
  <c r="AM420" i="2"/>
  <c r="AE420" i="2"/>
  <c r="AN420" i="2" s="1"/>
  <c r="AD420" i="2"/>
  <c r="W420" i="3" s="1"/>
  <c r="AA420" i="3" s="1"/>
  <c r="AC420" i="2"/>
  <c r="AP420" i="2" s="1"/>
  <c r="C420" i="2"/>
  <c r="AE419" i="2"/>
  <c r="AD419" i="2"/>
  <c r="W419" i="3" s="1"/>
  <c r="AA419" i="3" s="1"/>
  <c r="AC419" i="2"/>
  <c r="AP419" i="2" s="1"/>
  <c r="C419" i="2"/>
  <c r="AM418" i="2"/>
  <c r="AE418" i="2"/>
  <c r="AL418" i="2" s="1"/>
  <c r="AD418" i="2"/>
  <c r="W418" i="3" s="1"/>
  <c r="AA418" i="3" s="1"/>
  <c r="AC418" i="2"/>
  <c r="AP418" i="2" s="1"/>
  <c r="C418" i="2"/>
  <c r="AE417" i="2"/>
  <c r="AD417" i="2"/>
  <c r="W417" i="3" s="1"/>
  <c r="AA417" i="3" s="1"/>
  <c r="AC417" i="2"/>
  <c r="AP417" i="2" s="1"/>
  <c r="C417" i="2"/>
  <c r="AE416" i="2"/>
  <c r="AD416" i="2"/>
  <c r="W416" i="3" s="1"/>
  <c r="AA416" i="3" s="1"/>
  <c r="AC416" i="2"/>
  <c r="AP416" i="2" s="1"/>
  <c r="C416" i="2"/>
  <c r="AE415" i="2"/>
  <c r="AL415" i="2" s="1"/>
  <c r="AD415" i="2"/>
  <c r="W415" i="3" s="1"/>
  <c r="AA415" i="3" s="1"/>
  <c r="AC415" i="2"/>
  <c r="AP415" i="2" s="1"/>
  <c r="C415" i="2"/>
  <c r="AE414" i="2"/>
  <c r="AN414" i="2" s="1"/>
  <c r="AD414" i="2"/>
  <c r="W414" i="3" s="1"/>
  <c r="AA414" i="3" s="1"/>
  <c r="AC414" i="2"/>
  <c r="AP414" i="2" s="1"/>
  <c r="C414" i="2"/>
  <c r="AE413" i="2"/>
  <c r="AD413" i="2"/>
  <c r="W413" i="3" s="1"/>
  <c r="AC413" i="2"/>
  <c r="C413" i="2"/>
  <c r="C459" i="2" s="1"/>
  <c r="AB411" i="2"/>
  <c r="AA411" i="2"/>
  <c r="Z411" i="2"/>
  <c r="Y411" i="2"/>
  <c r="X411" i="2"/>
  <c r="W411" i="2"/>
  <c r="V411" i="2"/>
  <c r="U411" i="2"/>
  <c r="T411" i="2"/>
  <c r="S411" i="2"/>
  <c r="R411" i="2"/>
  <c r="Q411" i="2"/>
  <c r="P411" i="2"/>
  <c r="O411" i="2"/>
  <c r="N411" i="2"/>
  <c r="M411" i="2"/>
  <c r="L411" i="2"/>
  <c r="K411" i="2"/>
  <c r="J411" i="2"/>
  <c r="I411" i="2"/>
  <c r="H411" i="2"/>
  <c r="G411" i="2"/>
  <c r="F411" i="2"/>
  <c r="E411" i="2"/>
  <c r="B411" i="2"/>
  <c r="AE410" i="2"/>
  <c r="AD410" i="2"/>
  <c r="W410" i="3" s="1"/>
  <c r="AA410" i="3" s="1"/>
  <c r="AC410" i="2"/>
  <c r="AP410" i="2" s="1"/>
  <c r="AP409" i="2"/>
  <c r="AL409" i="2"/>
  <c r="AE409" i="2"/>
  <c r="AN409" i="2" s="1"/>
  <c r="AD409" i="2"/>
  <c r="W409" i="3" s="1"/>
  <c r="AA409" i="3" s="1"/>
  <c r="AC409" i="2"/>
  <c r="C409" i="2"/>
  <c r="AP408" i="2"/>
  <c r="AN408" i="2"/>
  <c r="AE408" i="2"/>
  <c r="AM408" i="2" s="1"/>
  <c r="AD408" i="2"/>
  <c r="W408" i="3" s="1"/>
  <c r="AA408" i="3" s="1"/>
  <c r="AC408" i="2"/>
  <c r="C408" i="2"/>
  <c r="AN407" i="2"/>
  <c r="AL407" i="2"/>
  <c r="AE407" i="2"/>
  <c r="AM407" i="2" s="1"/>
  <c r="AD407" i="2"/>
  <c r="W407" i="3" s="1"/>
  <c r="AA407" i="3" s="1"/>
  <c r="AC407" i="2"/>
  <c r="AP407" i="2" s="1"/>
  <c r="C407" i="2"/>
  <c r="AP406" i="2"/>
  <c r="AE406" i="2"/>
  <c r="AN406" i="2" s="1"/>
  <c r="AD406" i="2"/>
  <c r="W406" i="3" s="1"/>
  <c r="AA406" i="3" s="1"/>
  <c r="AC406" i="2"/>
  <c r="C406" i="2"/>
  <c r="AN405" i="2"/>
  <c r="AL405" i="2"/>
  <c r="AE405" i="2"/>
  <c r="AM405" i="2" s="1"/>
  <c r="AD405" i="2"/>
  <c r="W405" i="3" s="1"/>
  <c r="AA405" i="3" s="1"/>
  <c r="AC405" i="2"/>
  <c r="AP405" i="2" s="1"/>
  <c r="C405" i="2"/>
  <c r="AN404" i="2"/>
  <c r="AE404" i="2"/>
  <c r="AM404" i="2" s="1"/>
  <c r="AD404" i="2"/>
  <c r="W404" i="3" s="1"/>
  <c r="AA404" i="3" s="1"/>
  <c r="AC404" i="2"/>
  <c r="AP404" i="2" s="1"/>
  <c r="C404" i="2"/>
  <c r="AM403" i="2"/>
  <c r="AL403" i="2"/>
  <c r="AE403" i="2"/>
  <c r="AN403" i="2" s="1"/>
  <c r="AD403" i="2"/>
  <c r="W403" i="3" s="1"/>
  <c r="AA403" i="3" s="1"/>
  <c r="AC403" i="2"/>
  <c r="AP403" i="2" s="1"/>
  <c r="C403" i="2"/>
  <c r="AP402" i="2"/>
  <c r="AE402" i="2"/>
  <c r="AD402" i="2"/>
  <c r="W402" i="3" s="1"/>
  <c r="AA402" i="3" s="1"/>
  <c r="AC402" i="2"/>
  <c r="C402" i="2"/>
  <c r="AP401" i="2"/>
  <c r="AN401" i="2"/>
  <c r="AM401" i="2"/>
  <c r="AL401" i="2"/>
  <c r="AE401" i="2"/>
  <c r="AD401" i="2"/>
  <c r="W401" i="3" s="1"/>
  <c r="AA401" i="3" s="1"/>
  <c r="AC401" i="2"/>
  <c r="C401" i="2"/>
  <c r="AP400" i="2"/>
  <c r="AL400" i="2"/>
  <c r="AE400" i="2"/>
  <c r="AN400" i="2" s="1"/>
  <c r="AD400" i="2"/>
  <c r="W400" i="3" s="1"/>
  <c r="AA400" i="3" s="1"/>
  <c r="AC400" i="2"/>
  <c r="C400" i="2"/>
  <c r="AE399" i="2"/>
  <c r="AM399" i="2" s="1"/>
  <c r="AD399" i="2"/>
  <c r="W399" i="3" s="1"/>
  <c r="AA399" i="3" s="1"/>
  <c r="AC399" i="2"/>
  <c r="AP399" i="2" s="1"/>
  <c r="C399" i="2"/>
  <c r="AP398" i="2"/>
  <c r="AL398" i="2"/>
  <c r="AE398" i="2"/>
  <c r="AN398" i="2" s="1"/>
  <c r="AD398" i="2"/>
  <c r="W398" i="3" s="1"/>
  <c r="AA398" i="3" s="1"/>
  <c r="AC398" i="2"/>
  <c r="C398" i="2"/>
  <c r="AP397" i="2"/>
  <c r="AN397" i="2"/>
  <c r="AE397" i="2"/>
  <c r="AM397" i="2" s="1"/>
  <c r="AD397" i="2"/>
  <c r="W397" i="3" s="1"/>
  <c r="AA397" i="3" s="1"/>
  <c r="AC397" i="2"/>
  <c r="C397" i="2"/>
  <c r="AL396" i="2"/>
  <c r="AE396" i="2"/>
  <c r="AM396" i="2" s="1"/>
  <c r="AD396" i="2"/>
  <c r="W396" i="3" s="1"/>
  <c r="AA396" i="3" s="1"/>
  <c r="AC396" i="2"/>
  <c r="AP396" i="2" s="1"/>
  <c r="C396" i="2"/>
  <c r="AP395" i="2"/>
  <c r="AE395" i="2"/>
  <c r="AN395" i="2" s="1"/>
  <c r="AD395" i="2"/>
  <c r="W395" i="3" s="1"/>
  <c r="AA395" i="3" s="1"/>
  <c r="AC395" i="2"/>
  <c r="C395" i="2"/>
  <c r="AN394" i="2"/>
  <c r="AM394" i="2"/>
  <c r="AE394" i="2"/>
  <c r="AL394" i="2" s="1"/>
  <c r="AD394" i="2"/>
  <c r="W394" i="3" s="1"/>
  <c r="AA394" i="3" s="1"/>
  <c r="AC394" i="2"/>
  <c r="AP394" i="2" s="1"/>
  <c r="C394" i="2"/>
  <c r="AE393" i="2"/>
  <c r="AM393" i="2" s="1"/>
  <c r="AD393" i="2"/>
  <c r="W393" i="3" s="1"/>
  <c r="AA393" i="3" s="1"/>
  <c r="AC393" i="2"/>
  <c r="AP393" i="2" s="1"/>
  <c r="C393" i="2"/>
  <c r="AM392" i="2"/>
  <c r="AL392" i="2"/>
  <c r="AE392" i="2"/>
  <c r="AN392" i="2" s="1"/>
  <c r="AD392" i="2"/>
  <c r="W392" i="3" s="1"/>
  <c r="AA392" i="3" s="1"/>
  <c r="AC392" i="2"/>
  <c r="AP392" i="2" s="1"/>
  <c r="C392" i="2"/>
  <c r="AN391" i="2"/>
  <c r="AM391" i="2"/>
  <c r="AL391" i="2"/>
  <c r="AO391" i="2" s="1"/>
  <c r="AE391" i="2"/>
  <c r="AD391" i="2"/>
  <c r="W391" i="3" s="1"/>
  <c r="AA391" i="3" s="1"/>
  <c r="AC391" i="2"/>
  <c r="AP391" i="2" s="1"/>
  <c r="C391" i="2"/>
  <c r="AN390" i="2"/>
  <c r="AL390" i="2"/>
  <c r="AE390" i="2"/>
  <c r="AM390" i="2" s="1"/>
  <c r="AD390" i="2"/>
  <c r="W390" i="3" s="1"/>
  <c r="AA390" i="3" s="1"/>
  <c r="AC390" i="2"/>
  <c r="AP390" i="2" s="1"/>
  <c r="C390" i="2"/>
  <c r="AP389" i="2"/>
  <c r="AL389" i="2"/>
  <c r="AE389" i="2"/>
  <c r="AN389" i="2" s="1"/>
  <c r="AD389" i="2"/>
  <c r="W389" i="3" s="1"/>
  <c r="AA389" i="3" s="1"/>
  <c r="AC389" i="2"/>
  <c r="C389" i="2"/>
  <c r="AE388" i="2"/>
  <c r="AD388" i="2"/>
  <c r="W388" i="3" s="1"/>
  <c r="AA388" i="3" s="1"/>
  <c r="AC388" i="2"/>
  <c r="AP388" i="2" s="1"/>
  <c r="C388" i="2"/>
  <c r="AL387" i="2"/>
  <c r="AE387" i="2"/>
  <c r="AM387" i="2" s="1"/>
  <c r="AD387" i="2"/>
  <c r="W387" i="3" s="1"/>
  <c r="AA387" i="3" s="1"/>
  <c r="AC387" i="2"/>
  <c r="AP387" i="2" s="1"/>
  <c r="C387" i="2"/>
  <c r="AP386" i="2"/>
  <c r="AN386" i="2"/>
  <c r="AE386" i="2"/>
  <c r="AM386" i="2" s="1"/>
  <c r="AD386" i="2"/>
  <c r="W386" i="3" s="1"/>
  <c r="AA386" i="3" s="1"/>
  <c r="AC386" i="2"/>
  <c r="C386" i="2"/>
  <c r="AP385" i="2"/>
  <c r="AE385" i="2"/>
  <c r="AN385" i="2" s="1"/>
  <c r="AD385" i="2"/>
  <c r="W385" i="3" s="1"/>
  <c r="AA385" i="3" s="1"/>
  <c r="AC385" i="2"/>
  <c r="C385" i="2"/>
  <c r="AP384" i="2"/>
  <c r="AE384" i="2"/>
  <c r="AM384" i="2" s="1"/>
  <c r="AD384" i="2"/>
  <c r="W384" i="3" s="1"/>
  <c r="AA384" i="3" s="1"/>
  <c r="AC384" i="2"/>
  <c r="C384" i="2"/>
  <c r="AN383" i="2"/>
  <c r="AM383" i="2"/>
  <c r="AE383" i="2"/>
  <c r="AL383" i="2" s="1"/>
  <c r="AD383" i="2"/>
  <c r="W383" i="3" s="1"/>
  <c r="AA383" i="3" s="1"/>
  <c r="AC383" i="2"/>
  <c r="AP383" i="2" s="1"/>
  <c r="C383" i="2"/>
  <c r="AN382" i="2"/>
  <c r="AL382" i="2"/>
  <c r="AE382" i="2"/>
  <c r="AM382" i="2" s="1"/>
  <c r="AD382" i="2"/>
  <c r="AC382" i="2"/>
  <c r="AP382" i="2" s="1"/>
  <c r="C382" i="2"/>
  <c r="AD380" i="2"/>
  <c r="AC380" i="2"/>
  <c r="AB380" i="2"/>
  <c r="AA380" i="2"/>
  <c r="Z380" i="2"/>
  <c r="Y380" i="2"/>
  <c r="X380" i="2"/>
  <c r="W380" i="2"/>
  <c r="V380" i="2"/>
  <c r="U380" i="2"/>
  <c r="T380" i="2"/>
  <c r="S380" i="2"/>
  <c r="R380" i="2"/>
  <c r="Q380" i="2"/>
  <c r="P380" i="2"/>
  <c r="O380" i="2"/>
  <c r="N380" i="2"/>
  <c r="M380" i="2"/>
  <c r="L380" i="2"/>
  <c r="K380" i="2"/>
  <c r="J380" i="2"/>
  <c r="I380" i="2"/>
  <c r="H380" i="2"/>
  <c r="G380" i="2"/>
  <c r="F380" i="2"/>
  <c r="E380" i="2"/>
  <c r="B380" i="2"/>
  <c r="AP379" i="2"/>
  <c r="AN379" i="2"/>
  <c r="AE379" i="2"/>
  <c r="AM379" i="2" s="1"/>
  <c r="C379" i="2"/>
  <c r="AP378" i="2"/>
  <c r="AN378" i="2"/>
  <c r="AE378" i="2"/>
  <c r="AM378" i="2" s="1"/>
  <c r="C378" i="2"/>
  <c r="AP377" i="2"/>
  <c r="AN377" i="2"/>
  <c r="AM377" i="2"/>
  <c r="AL377" i="2"/>
  <c r="AE377" i="2"/>
  <c r="C377" i="2"/>
  <c r="AP376" i="2"/>
  <c r="AN376" i="2"/>
  <c r="AM376" i="2"/>
  <c r="AE376" i="2"/>
  <c r="AL376" i="2" s="1"/>
  <c r="C376" i="2"/>
  <c r="AP375" i="2"/>
  <c r="AL375" i="2"/>
  <c r="AE375" i="2"/>
  <c r="AM375" i="2" s="1"/>
  <c r="C375" i="2"/>
  <c r="AP374" i="2"/>
  <c r="AN374" i="2"/>
  <c r="AM374" i="2"/>
  <c r="AL374" i="2"/>
  <c r="AE374" i="2"/>
  <c r="C374" i="2"/>
  <c r="AP373" i="2"/>
  <c r="AL373" i="2"/>
  <c r="AE373" i="2"/>
  <c r="AN373" i="2" s="1"/>
  <c r="C373" i="2"/>
  <c r="AP372" i="2"/>
  <c r="AL372" i="2"/>
  <c r="AE372" i="2"/>
  <c r="C372" i="2"/>
  <c r="AP371" i="2"/>
  <c r="AE371" i="2"/>
  <c r="C371" i="2"/>
  <c r="AP370" i="2"/>
  <c r="AE370" i="2"/>
  <c r="C370" i="2"/>
  <c r="AP369" i="2"/>
  <c r="AN369" i="2"/>
  <c r="AL369" i="2"/>
  <c r="AE369" i="2"/>
  <c r="AM369" i="2" s="1"/>
  <c r="C369" i="2"/>
  <c r="AP368" i="2"/>
  <c r="AE368" i="2"/>
  <c r="C368" i="2"/>
  <c r="AP367" i="2"/>
  <c r="AM367" i="2"/>
  <c r="AL367" i="2"/>
  <c r="AE367" i="2"/>
  <c r="AN367" i="2" s="1"/>
  <c r="C367" i="2"/>
  <c r="AP366" i="2"/>
  <c r="AL366" i="2"/>
  <c r="AE366" i="2"/>
  <c r="AM366" i="2" s="1"/>
  <c r="C366" i="2"/>
  <c r="AP365" i="2"/>
  <c r="AL365" i="2"/>
  <c r="AE365" i="2"/>
  <c r="AN365" i="2" s="1"/>
  <c r="C365" i="2"/>
  <c r="AP364" i="2"/>
  <c r="AN364" i="2"/>
  <c r="AL364" i="2"/>
  <c r="AE364" i="2"/>
  <c r="AM364" i="2" s="1"/>
  <c r="C364" i="2"/>
  <c r="AP363" i="2"/>
  <c r="AE363" i="2"/>
  <c r="AM363" i="2" s="1"/>
  <c r="C363" i="2"/>
  <c r="AP362" i="2"/>
  <c r="AN362" i="2"/>
  <c r="AM362" i="2"/>
  <c r="AE362" i="2"/>
  <c r="AL362" i="2" s="1"/>
  <c r="AO362" i="2" s="1"/>
  <c r="AQ362" i="2" s="1"/>
  <c r="C362" i="2"/>
  <c r="AP361" i="2"/>
  <c r="AN361" i="2"/>
  <c r="AE361" i="2"/>
  <c r="AM361" i="2" s="1"/>
  <c r="C361" i="2"/>
  <c r="AP360" i="2"/>
  <c r="AN360" i="2"/>
  <c r="AL360" i="2"/>
  <c r="AE360" i="2"/>
  <c r="AM360" i="2" s="1"/>
  <c r="C360" i="2"/>
  <c r="AP359" i="2"/>
  <c r="AN359" i="2"/>
  <c r="AM359" i="2"/>
  <c r="AE359" i="2"/>
  <c r="AL359" i="2" s="1"/>
  <c r="AO359" i="2" s="1"/>
  <c r="AQ359" i="2" s="1"/>
  <c r="C359" i="2"/>
  <c r="AP358" i="2"/>
  <c r="AN358" i="2"/>
  <c r="AM358" i="2"/>
  <c r="AL358" i="2"/>
  <c r="AE358" i="2"/>
  <c r="C358" i="2"/>
  <c r="AP357" i="2"/>
  <c r="AN357" i="2"/>
  <c r="AL357" i="2"/>
  <c r="AE357" i="2"/>
  <c r="AM357" i="2" s="1"/>
  <c r="C357" i="2"/>
  <c r="AB355" i="2"/>
  <c r="AA355" i="2"/>
  <c r="Z355" i="2"/>
  <c r="Y355" i="2"/>
  <c r="X355" i="2"/>
  <c r="W355" i="2"/>
  <c r="V355" i="2"/>
  <c r="U355" i="2"/>
  <c r="T355" i="2"/>
  <c r="S355" i="2"/>
  <c r="R355" i="2"/>
  <c r="Q355" i="2"/>
  <c r="P355" i="2"/>
  <c r="O355" i="2"/>
  <c r="N355" i="2"/>
  <c r="M355" i="2"/>
  <c r="L355" i="2"/>
  <c r="K355" i="2"/>
  <c r="J355" i="2"/>
  <c r="I355" i="2"/>
  <c r="H355" i="2"/>
  <c r="G355" i="2"/>
  <c r="F355" i="2"/>
  <c r="E355" i="2"/>
  <c r="B355" i="2"/>
  <c r="AP354" i="2"/>
  <c r="AN354" i="2"/>
  <c r="AL354" i="2"/>
  <c r="AE354" i="2"/>
  <c r="AM354" i="2" s="1"/>
  <c r="AD354" i="2"/>
  <c r="W354" i="3" s="1"/>
  <c r="AA354" i="3" s="1"/>
  <c r="AC354" i="2"/>
  <c r="C354" i="2"/>
  <c r="AP353" i="2"/>
  <c r="AL353" i="2"/>
  <c r="AE353" i="2"/>
  <c r="AN353" i="2" s="1"/>
  <c r="AD353" i="2"/>
  <c r="W353" i="3" s="1"/>
  <c r="AA353" i="3" s="1"/>
  <c r="AC353" i="2"/>
  <c r="C353" i="2"/>
  <c r="AP352" i="2"/>
  <c r="AL352" i="2"/>
  <c r="AE352" i="2"/>
  <c r="AD352" i="2"/>
  <c r="W352" i="3" s="1"/>
  <c r="AA352" i="3" s="1"/>
  <c r="AC352" i="2"/>
  <c r="C352" i="2"/>
  <c r="AL351" i="2"/>
  <c r="AE351" i="2"/>
  <c r="AM351" i="2" s="1"/>
  <c r="AD351" i="2"/>
  <c r="W351" i="3" s="1"/>
  <c r="AA351" i="3" s="1"/>
  <c r="AC351" i="2"/>
  <c r="AP351" i="2" s="1"/>
  <c r="C351" i="2"/>
  <c r="AP350" i="2"/>
  <c r="AE350" i="2"/>
  <c r="AD350" i="2"/>
  <c r="W350" i="3" s="1"/>
  <c r="AA350" i="3" s="1"/>
  <c r="AC350" i="2"/>
  <c r="C350" i="2"/>
  <c r="AP349" i="2"/>
  <c r="AE349" i="2"/>
  <c r="AD349" i="2"/>
  <c r="W349" i="3" s="1"/>
  <c r="AA349" i="3" s="1"/>
  <c r="AC349" i="2"/>
  <c r="C349" i="2"/>
  <c r="AP348" i="2"/>
  <c r="AE348" i="2"/>
  <c r="AD348" i="2"/>
  <c r="W348" i="3" s="1"/>
  <c r="AA348" i="3" s="1"/>
  <c r="AC348" i="2"/>
  <c r="C348" i="2"/>
  <c r="AN347" i="2"/>
  <c r="AM347" i="2"/>
  <c r="AL347" i="2"/>
  <c r="AE347" i="2"/>
  <c r="AD347" i="2"/>
  <c r="W347" i="3" s="1"/>
  <c r="AA347" i="3" s="1"/>
  <c r="AC347" i="2"/>
  <c r="AP347" i="2" s="1"/>
  <c r="C347" i="2"/>
  <c r="AN346" i="2"/>
  <c r="AL346" i="2"/>
  <c r="AE346" i="2"/>
  <c r="AM346" i="2" s="1"/>
  <c r="AD346" i="2"/>
  <c r="W346" i="3" s="1"/>
  <c r="AA346" i="3" s="1"/>
  <c r="AC346" i="2"/>
  <c r="AP346" i="2" s="1"/>
  <c r="C346" i="2"/>
  <c r="AN345" i="2"/>
  <c r="AL345" i="2"/>
  <c r="AE345" i="2"/>
  <c r="AM345" i="2" s="1"/>
  <c r="AD345" i="2"/>
  <c r="W345" i="3" s="1"/>
  <c r="AA345" i="3" s="1"/>
  <c r="AC345" i="2"/>
  <c r="AP345" i="2" s="1"/>
  <c r="C345" i="2"/>
  <c r="AN344" i="2"/>
  <c r="AM344" i="2"/>
  <c r="AL344" i="2"/>
  <c r="AO344" i="2" s="1"/>
  <c r="AQ344" i="2" s="1"/>
  <c r="AE344" i="2"/>
  <c r="AD344" i="2"/>
  <c r="W344" i="3" s="1"/>
  <c r="AA344" i="3" s="1"/>
  <c r="AC344" i="2"/>
  <c r="AP344" i="2" s="1"/>
  <c r="C344" i="2"/>
  <c r="AN343" i="2"/>
  <c r="AM343" i="2"/>
  <c r="AE343" i="2"/>
  <c r="AL343" i="2" s="1"/>
  <c r="AD343" i="2"/>
  <c r="W343" i="3" s="1"/>
  <c r="AA343" i="3" s="1"/>
  <c r="AC343" i="2"/>
  <c r="AP343" i="2" s="1"/>
  <c r="C343" i="2"/>
  <c r="AL342" i="2"/>
  <c r="AE342" i="2"/>
  <c r="AM342" i="2" s="1"/>
  <c r="AD342" i="2"/>
  <c r="W342" i="3" s="1"/>
  <c r="AC342" i="2"/>
  <c r="C342" i="2"/>
  <c r="B342" i="2"/>
  <c r="AB340" i="2"/>
  <c r="AA340" i="2"/>
  <c r="Z340" i="2"/>
  <c r="Y340" i="2"/>
  <c r="X340" i="2"/>
  <c r="W340" i="2"/>
  <c r="V340" i="2"/>
  <c r="U340" i="2"/>
  <c r="T340" i="2"/>
  <c r="S340" i="2"/>
  <c r="R340" i="2"/>
  <c r="Q340" i="2"/>
  <c r="P340" i="2"/>
  <c r="O340" i="2"/>
  <c r="N340" i="2"/>
  <c r="M340" i="2"/>
  <c r="L340" i="2"/>
  <c r="K340" i="2"/>
  <c r="J340" i="2"/>
  <c r="I340" i="2"/>
  <c r="H340" i="2"/>
  <c r="G340" i="2"/>
  <c r="F340" i="2"/>
  <c r="E340" i="2"/>
  <c r="B340" i="2"/>
  <c r="AE339" i="2"/>
  <c r="AD339" i="2"/>
  <c r="W339" i="3" s="1"/>
  <c r="AA339" i="3" s="1"/>
  <c r="AC339" i="2"/>
  <c r="AP339" i="2" s="1"/>
  <c r="C339" i="2"/>
  <c r="AM338" i="2"/>
  <c r="AE338" i="2"/>
  <c r="AL338" i="2" s="1"/>
  <c r="AD338" i="2"/>
  <c r="W338" i="3" s="1"/>
  <c r="AA338" i="3" s="1"/>
  <c r="AC338" i="2"/>
  <c r="AP338" i="2" s="1"/>
  <c r="C338" i="2"/>
  <c r="AM337" i="2"/>
  <c r="AE337" i="2"/>
  <c r="AN337" i="2" s="1"/>
  <c r="AD337" i="2"/>
  <c r="W337" i="3" s="1"/>
  <c r="AA337" i="3" s="1"/>
  <c r="AC337" i="2"/>
  <c r="AP337" i="2" s="1"/>
  <c r="C337" i="2"/>
  <c r="AE336" i="2"/>
  <c r="AD336" i="2"/>
  <c r="W336" i="3" s="1"/>
  <c r="AA336" i="3" s="1"/>
  <c r="AC336" i="2"/>
  <c r="AP336" i="2" s="1"/>
  <c r="C336" i="2"/>
  <c r="AM335" i="2"/>
  <c r="AE335" i="2"/>
  <c r="AL335" i="2" s="1"/>
  <c r="AD335" i="2"/>
  <c r="W335" i="3" s="1"/>
  <c r="AA335" i="3" s="1"/>
  <c r="AC335" i="2"/>
  <c r="AP335" i="2" s="1"/>
  <c r="C335" i="2"/>
  <c r="AM334" i="2"/>
  <c r="AE334" i="2"/>
  <c r="AN334" i="2" s="1"/>
  <c r="AD334" i="2"/>
  <c r="W334" i="3" s="1"/>
  <c r="AA334" i="3" s="1"/>
  <c r="AC334" i="2"/>
  <c r="AP334" i="2" s="1"/>
  <c r="C334" i="2"/>
  <c r="AE333" i="2"/>
  <c r="AD333" i="2"/>
  <c r="W333" i="3" s="1"/>
  <c r="AA333" i="3" s="1"/>
  <c r="AC333" i="2"/>
  <c r="AP333" i="2" s="1"/>
  <c r="C333" i="2"/>
  <c r="AE332" i="2"/>
  <c r="AL332" i="2" s="1"/>
  <c r="AD332" i="2"/>
  <c r="W332" i="3" s="1"/>
  <c r="AA332" i="3" s="1"/>
  <c r="AC332" i="2"/>
  <c r="AP332" i="2" s="1"/>
  <c r="C332" i="2"/>
  <c r="AM331" i="2"/>
  <c r="AE331" i="2"/>
  <c r="AN331" i="2" s="1"/>
  <c r="AD331" i="2"/>
  <c r="W331" i="3" s="1"/>
  <c r="AA331" i="3" s="1"/>
  <c r="AC331" i="2"/>
  <c r="AP331" i="2" s="1"/>
  <c r="C331" i="2"/>
  <c r="AE330" i="2"/>
  <c r="AD330" i="2"/>
  <c r="W330" i="3" s="1"/>
  <c r="AA330" i="3" s="1"/>
  <c r="AC330" i="2"/>
  <c r="AP330" i="2" s="1"/>
  <c r="C330" i="2"/>
  <c r="AE329" i="2"/>
  <c r="AD329" i="2"/>
  <c r="W329" i="3" s="1"/>
  <c r="AA329" i="3" s="1"/>
  <c r="AC329" i="2"/>
  <c r="AP329" i="2" s="1"/>
  <c r="C329" i="2"/>
  <c r="AM328" i="2"/>
  <c r="AE328" i="2"/>
  <c r="AN328" i="2" s="1"/>
  <c r="AD328" i="2"/>
  <c r="W328" i="3" s="1"/>
  <c r="AA328" i="3" s="1"/>
  <c r="AC328" i="2"/>
  <c r="AP328" i="2" s="1"/>
  <c r="C328" i="2"/>
  <c r="AE327" i="2"/>
  <c r="AD327" i="2"/>
  <c r="W327" i="3" s="1"/>
  <c r="AA327" i="3" s="1"/>
  <c r="AC327" i="2"/>
  <c r="AP327" i="2" s="1"/>
  <c r="C327" i="2"/>
  <c r="AM326" i="2"/>
  <c r="AE326" i="2"/>
  <c r="AL326" i="2" s="1"/>
  <c r="AD326" i="2"/>
  <c r="W326" i="3" s="1"/>
  <c r="AA326" i="3" s="1"/>
  <c r="AC326" i="2"/>
  <c r="AP326" i="2" s="1"/>
  <c r="C326" i="2"/>
  <c r="AE325" i="2"/>
  <c r="AD325" i="2"/>
  <c r="W325" i="3" s="1"/>
  <c r="AA325" i="3" s="1"/>
  <c r="AC325" i="2"/>
  <c r="AP325" i="2" s="1"/>
  <c r="C325" i="2"/>
  <c r="AE324" i="2"/>
  <c r="AD324" i="2"/>
  <c r="W324" i="3" s="1"/>
  <c r="AA324" i="3" s="1"/>
  <c r="AC324" i="2"/>
  <c r="AP324" i="2" s="1"/>
  <c r="C324" i="2"/>
  <c r="AE323" i="2"/>
  <c r="AD323" i="2"/>
  <c r="W323" i="3" s="1"/>
  <c r="AA323" i="3" s="1"/>
  <c r="AC323" i="2"/>
  <c r="AP323" i="2" s="1"/>
  <c r="C323" i="2"/>
  <c r="AM322" i="2"/>
  <c r="AE322" i="2"/>
  <c r="AN322" i="2" s="1"/>
  <c r="AD322" i="2"/>
  <c r="W322" i="3" s="1"/>
  <c r="AA322" i="3" s="1"/>
  <c r="AC322" i="2"/>
  <c r="AP322" i="2" s="1"/>
  <c r="C322" i="2"/>
  <c r="AE321" i="2"/>
  <c r="AD321" i="2"/>
  <c r="W321" i="3" s="1"/>
  <c r="AA321" i="3" s="1"/>
  <c r="AC321" i="2"/>
  <c r="AP321" i="2" s="1"/>
  <c r="C321" i="2"/>
  <c r="AM320" i="2"/>
  <c r="AE320" i="2"/>
  <c r="AL320" i="2" s="1"/>
  <c r="AD320" i="2"/>
  <c r="W320" i="3" s="1"/>
  <c r="AA320" i="3" s="1"/>
  <c r="AC320" i="2"/>
  <c r="AP320" i="2" s="1"/>
  <c r="C320" i="2"/>
  <c r="AM319" i="2"/>
  <c r="AE319" i="2"/>
  <c r="AN319" i="2" s="1"/>
  <c r="AD319" i="2"/>
  <c r="W319" i="3" s="1"/>
  <c r="AA319" i="3" s="1"/>
  <c r="AC319" i="2"/>
  <c r="AP319" i="2" s="1"/>
  <c r="C319" i="2"/>
  <c r="AE318" i="2"/>
  <c r="AD318" i="2"/>
  <c r="W318" i="3" s="1"/>
  <c r="AA318" i="3" s="1"/>
  <c r="AC318" i="2"/>
  <c r="AP318" i="2" s="1"/>
  <c r="C318" i="2"/>
  <c r="AM317" i="2"/>
  <c r="AE317" i="2"/>
  <c r="AL317" i="2" s="1"/>
  <c r="AD317" i="2"/>
  <c r="W317" i="3" s="1"/>
  <c r="AA317" i="3" s="1"/>
  <c r="AC317" i="2"/>
  <c r="AP317" i="2" s="1"/>
  <c r="C317" i="2"/>
  <c r="AM316" i="2"/>
  <c r="AE316" i="2"/>
  <c r="AN316" i="2" s="1"/>
  <c r="AD316" i="2"/>
  <c r="W316" i="3" s="1"/>
  <c r="AA316" i="3" s="1"/>
  <c r="AC316" i="2"/>
  <c r="AP316" i="2" s="1"/>
  <c r="C316" i="2"/>
  <c r="AE315" i="2"/>
  <c r="AD315" i="2"/>
  <c r="W315" i="3" s="1"/>
  <c r="AA315" i="3" s="1"/>
  <c r="AC315" i="2"/>
  <c r="AP315" i="2" s="1"/>
  <c r="C315" i="2"/>
  <c r="AE314" i="2"/>
  <c r="AD314" i="2"/>
  <c r="W314" i="3" s="1"/>
  <c r="AA314" i="3" s="1"/>
  <c r="AC314" i="2"/>
  <c r="AP314" i="2" s="1"/>
  <c r="C314" i="2"/>
  <c r="AM313" i="2"/>
  <c r="AE313" i="2"/>
  <c r="AN313" i="2" s="1"/>
  <c r="AD313" i="2"/>
  <c r="W313" i="3" s="1"/>
  <c r="AA313" i="3" s="1"/>
  <c r="AC313" i="2"/>
  <c r="AP313" i="2" s="1"/>
  <c r="C313" i="2"/>
  <c r="AE312" i="2"/>
  <c r="AD312" i="2"/>
  <c r="W312" i="3" s="1"/>
  <c r="AA312" i="3" s="1"/>
  <c r="AC312" i="2"/>
  <c r="AP312" i="2" s="1"/>
  <c r="C312" i="2"/>
  <c r="AE311" i="2"/>
  <c r="AD311" i="2"/>
  <c r="AC311" i="2"/>
  <c r="AP311" i="2" s="1"/>
  <c r="C311" i="2"/>
  <c r="AM310" i="2"/>
  <c r="AE310" i="2"/>
  <c r="AN310" i="2" s="1"/>
  <c r="AD310" i="2"/>
  <c r="W310" i="3" s="1"/>
  <c r="AC310" i="2"/>
  <c r="C310" i="2"/>
  <c r="B310" i="2"/>
  <c r="AB308" i="2"/>
  <c r="AA308" i="2"/>
  <c r="Z308" i="2"/>
  <c r="Y308" i="2"/>
  <c r="X308" i="2"/>
  <c r="W308" i="2"/>
  <c r="V308" i="2"/>
  <c r="U308" i="2"/>
  <c r="T308" i="2"/>
  <c r="S308" i="2"/>
  <c r="R308" i="2"/>
  <c r="Q308" i="2"/>
  <c r="P308" i="2"/>
  <c r="O308" i="2"/>
  <c r="N308" i="2"/>
  <c r="M308" i="2"/>
  <c r="L308" i="2"/>
  <c r="K308" i="2"/>
  <c r="J308" i="2"/>
  <c r="I308" i="2"/>
  <c r="H308" i="2"/>
  <c r="G308" i="2"/>
  <c r="F308" i="2"/>
  <c r="E308" i="2"/>
  <c r="B308" i="2"/>
  <c r="AP307" i="2"/>
  <c r="AN307" i="2"/>
  <c r="AE307" i="2"/>
  <c r="AD307" i="2"/>
  <c r="W307" i="3" s="1"/>
  <c r="AA307" i="3" s="1"/>
  <c r="AC307" i="2"/>
  <c r="C307" i="2"/>
  <c r="AP306" i="2"/>
  <c r="AL306" i="2"/>
  <c r="AE306" i="2"/>
  <c r="AM306" i="2" s="1"/>
  <c r="AD306" i="2"/>
  <c r="W306" i="3" s="1"/>
  <c r="AA306" i="3" s="1"/>
  <c r="AC306" i="2"/>
  <c r="C306" i="2"/>
  <c r="AE305" i="2"/>
  <c r="AD305" i="2"/>
  <c r="W305" i="3" s="1"/>
  <c r="AA305" i="3" s="1"/>
  <c r="AC305" i="2"/>
  <c r="AP305" i="2" s="1"/>
  <c r="C305" i="2"/>
  <c r="AN304" i="2"/>
  <c r="AM304" i="2"/>
  <c r="AL304" i="2"/>
  <c r="AE304" i="2"/>
  <c r="AD304" i="2"/>
  <c r="W304" i="3" s="1"/>
  <c r="AA304" i="3" s="1"/>
  <c r="AC304" i="2"/>
  <c r="AP304" i="2" s="1"/>
  <c r="C304" i="2"/>
  <c r="AN303" i="2"/>
  <c r="AE303" i="2"/>
  <c r="AD303" i="2"/>
  <c r="W303" i="3" s="1"/>
  <c r="AA303" i="3" s="1"/>
  <c r="AC303" i="2"/>
  <c r="AP303" i="2" s="1"/>
  <c r="C303" i="2"/>
  <c r="AM302" i="2"/>
  <c r="AL302" i="2"/>
  <c r="AE302" i="2"/>
  <c r="AN302" i="2" s="1"/>
  <c r="AD302" i="2"/>
  <c r="W302" i="3" s="1"/>
  <c r="AA302" i="3" s="1"/>
  <c r="AC302" i="2"/>
  <c r="AP302" i="2" s="1"/>
  <c r="C302" i="2"/>
  <c r="AN301" i="2"/>
  <c r="AM301" i="2"/>
  <c r="AL301" i="2"/>
  <c r="AE301" i="2"/>
  <c r="AD301" i="2"/>
  <c r="W301" i="3" s="1"/>
  <c r="AA301" i="3" s="1"/>
  <c r="AC301" i="2"/>
  <c r="AP301" i="2" s="1"/>
  <c r="C301" i="2"/>
  <c r="AP300" i="2"/>
  <c r="AN300" i="2"/>
  <c r="AL300" i="2"/>
  <c r="AE300" i="2"/>
  <c r="AM300" i="2" s="1"/>
  <c r="AD300" i="2"/>
  <c r="W300" i="3" s="1"/>
  <c r="AA300" i="3" s="1"/>
  <c r="AC300" i="2"/>
  <c r="C300" i="2"/>
  <c r="AL299" i="2"/>
  <c r="AE299" i="2"/>
  <c r="AN299" i="2" s="1"/>
  <c r="AD299" i="2"/>
  <c r="W299" i="3" s="1"/>
  <c r="AA299" i="3" s="1"/>
  <c r="AC299" i="2"/>
  <c r="AP299" i="2" s="1"/>
  <c r="C299" i="2"/>
  <c r="AP298" i="2"/>
  <c r="AN298" i="2"/>
  <c r="AL298" i="2"/>
  <c r="AO298" i="2" s="1"/>
  <c r="AE298" i="2"/>
  <c r="AM298" i="2" s="1"/>
  <c r="AD298" i="2"/>
  <c r="W298" i="3" s="1"/>
  <c r="AA298" i="3" s="1"/>
  <c r="AC298" i="2"/>
  <c r="C298" i="2"/>
  <c r="AL297" i="2"/>
  <c r="AE297" i="2"/>
  <c r="AD297" i="2"/>
  <c r="W297" i="3" s="1"/>
  <c r="AA297" i="3" s="1"/>
  <c r="AC297" i="2"/>
  <c r="AP297" i="2" s="1"/>
  <c r="C297" i="2"/>
  <c r="AP296" i="2"/>
  <c r="AE296" i="2"/>
  <c r="AD296" i="2"/>
  <c r="W296" i="3" s="1"/>
  <c r="AA296" i="3" s="1"/>
  <c r="AC296" i="2"/>
  <c r="C296" i="2"/>
  <c r="AP295" i="2"/>
  <c r="AM295" i="2"/>
  <c r="AE295" i="2"/>
  <c r="AD295" i="2"/>
  <c r="W295" i="3" s="1"/>
  <c r="AA295" i="3" s="1"/>
  <c r="AC295" i="2"/>
  <c r="C295" i="2"/>
  <c r="AP294" i="2"/>
  <c r="AE294" i="2"/>
  <c r="AD294" i="2"/>
  <c r="W294" i="3" s="1"/>
  <c r="AA294" i="3" s="1"/>
  <c r="AC294" i="2"/>
  <c r="C294" i="2"/>
  <c r="AN293" i="2"/>
  <c r="AM293" i="2"/>
  <c r="AL293" i="2"/>
  <c r="AE293" i="2"/>
  <c r="AD293" i="2"/>
  <c r="W293" i="3" s="1"/>
  <c r="AA293" i="3" s="1"/>
  <c r="AC293" i="2"/>
  <c r="AP293" i="2" s="1"/>
  <c r="C293" i="2"/>
  <c r="AP292" i="2"/>
  <c r="AN292" i="2"/>
  <c r="AL292" i="2"/>
  <c r="AO292" i="2" s="1"/>
  <c r="AQ292" i="2" s="1"/>
  <c r="AE292" i="2"/>
  <c r="AM292" i="2" s="1"/>
  <c r="AD292" i="2"/>
  <c r="W292" i="3" s="1"/>
  <c r="AA292" i="3" s="1"/>
  <c r="AC292" i="2"/>
  <c r="C292" i="2"/>
  <c r="AN291" i="2"/>
  <c r="AL291" i="2"/>
  <c r="AE291" i="2"/>
  <c r="AM291" i="2" s="1"/>
  <c r="AD291" i="2"/>
  <c r="W291" i="3" s="1"/>
  <c r="AA291" i="3" s="1"/>
  <c r="AC291" i="2"/>
  <c r="AP291" i="2" s="1"/>
  <c r="C291" i="2"/>
  <c r="AP290" i="2"/>
  <c r="AN290" i="2"/>
  <c r="AM290" i="2"/>
  <c r="AL290" i="2"/>
  <c r="AO290" i="2" s="1"/>
  <c r="AQ290" i="2" s="1"/>
  <c r="AE290" i="2"/>
  <c r="AD290" i="2"/>
  <c r="W290" i="3" s="1"/>
  <c r="AA290" i="3" s="1"/>
  <c r="AC290" i="2"/>
  <c r="C290" i="2"/>
  <c r="AN289" i="2"/>
  <c r="AE289" i="2"/>
  <c r="AL289" i="2" s="1"/>
  <c r="AD289" i="2"/>
  <c r="W289" i="3" s="1"/>
  <c r="AA289" i="3" s="1"/>
  <c r="AC289" i="2"/>
  <c r="AP289" i="2" s="1"/>
  <c r="C289" i="2"/>
  <c r="AE288" i="2"/>
  <c r="AD288" i="2"/>
  <c r="W288" i="3" s="1"/>
  <c r="AA288" i="3" s="1"/>
  <c r="AC288" i="2"/>
  <c r="AP288" i="2" s="1"/>
  <c r="C288" i="2"/>
  <c r="AL287" i="2"/>
  <c r="AE287" i="2"/>
  <c r="AM287" i="2" s="1"/>
  <c r="AD287" i="2"/>
  <c r="W287" i="3" s="1"/>
  <c r="AA287" i="3" s="1"/>
  <c r="AC287" i="2"/>
  <c r="AP287" i="2" s="1"/>
  <c r="C287" i="2"/>
  <c r="AP286" i="2"/>
  <c r="AN286" i="2"/>
  <c r="AM286" i="2"/>
  <c r="AL286" i="2"/>
  <c r="AE286" i="2"/>
  <c r="AD286" i="2"/>
  <c r="W286" i="3" s="1"/>
  <c r="AA286" i="3" s="1"/>
  <c r="AC286" i="2"/>
  <c r="C286" i="2"/>
  <c r="AE285" i="2"/>
  <c r="AD285" i="2"/>
  <c r="W285" i="3" s="1"/>
  <c r="AA285" i="3" s="1"/>
  <c r="AC285" i="2"/>
  <c r="AP285" i="2" s="1"/>
  <c r="C285" i="2"/>
  <c r="AP284" i="2"/>
  <c r="AM284" i="2"/>
  <c r="AE284" i="2"/>
  <c r="AD284" i="2"/>
  <c r="W284" i="3" s="1"/>
  <c r="AA284" i="3" s="1"/>
  <c r="AC284" i="2"/>
  <c r="C284" i="2"/>
  <c r="AP283" i="2"/>
  <c r="AM283" i="2"/>
  <c r="AL283" i="2"/>
  <c r="AE283" i="2"/>
  <c r="AN283" i="2" s="1"/>
  <c r="AD283" i="2"/>
  <c r="AC283" i="2"/>
  <c r="C283" i="2"/>
  <c r="AB281" i="2"/>
  <c r="AA281" i="2"/>
  <c r="Z281" i="2"/>
  <c r="Y281" i="2"/>
  <c r="X281" i="2"/>
  <c r="W281" i="2"/>
  <c r="V281" i="2"/>
  <c r="U281" i="2"/>
  <c r="T281" i="2"/>
  <c r="S281" i="2"/>
  <c r="R281" i="2"/>
  <c r="Q281" i="2"/>
  <c r="P281" i="2"/>
  <c r="O281" i="2"/>
  <c r="N281" i="2"/>
  <c r="M281" i="2"/>
  <c r="L281" i="2"/>
  <c r="K281" i="2"/>
  <c r="J281" i="2"/>
  <c r="I281" i="2"/>
  <c r="H281" i="2"/>
  <c r="G281" i="2"/>
  <c r="F281" i="2"/>
  <c r="E281" i="2"/>
  <c r="B281" i="2"/>
  <c r="AE280" i="2"/>
  <c r="AN280" i="2" s="1"/>
  <c r="AD280" i="2"/>
  <c r="W280" i="3" s="1"/>
  <c r="AA280" i="3" s="1"/>
  <c r="AC280" i="2"/>
  <c r="AP280" i="2" s="1"/>
  <c r="C280" i="2"/>
  <c r="AP279" i="2"/>
  <c r="AN279" i="2"/>
  <c r="AM279" i="2"/>
  <c r="AL279" i="2"/>
  <c r="AO279" i="2" s="1"/>
  <c r="AQ279" i="2" s="1"/>
  <c r="AE279" i="2"/>
  <c r="AD279" i="2"/>
  <c r="W279" i="3" s="1"/>
  <c r="AA279" i="3" s="1"/>
  <c r="AC279" i="2"/>
  <c r="C279" i="2"/>
  <c r="AP278" i="2"/>
  <c r="AN278" i="2"/>
  <c r="AL278" i="2"/>
  <c r="AE278" i="2"/>
  <c r="AM278" i="2" s="1"/>
  <c r="AD278" i="2"/>
  <c r="W278" i="3" s="1"/>
  <c r="AA278" i="3" s="1"/>
  <c r="AC278" i="2"/>
  <c r="C278" i="2"/>
  <c r="AP277" i="2"/>
  <c r="AL277" i="2"/>
  <c r="AE277" i="2"/>
  <c r="AD277" i="2"/>
  <c r="W277" i="3" s="1"/>
  <c r="AA277" i="3" s="1"/>
  <c r="AC277" i="2"/>
  <c r="C277" i="2"/>
  <c r="AE276" i="2"/>
  <c r="AM276" i="2" s="1"/>
  <c r="AD276" i="2"/>
  <c r="W276" i="3" s="1"/>
  <c r="AA276" i="3" s="1"/>
  <c r="AC276" i="2"/>
  <c r="AP276" i="2" s="1"/>
  <c r="C276" i="2"/>
  <c r="AP275" i="2"/>
  <c r="AN275" i="2"/>
  <c r="AE275" i="2"/>
  <c r="AM275" i="2" s="1"/>
  <c r="AD275" i="2"/>
  <c r="W275" i="3" s="1"/>
  <c r="AA275" i="3" s="1"/>
  <c r="AC275" i="2"/>
  <c r="C275" i="2"/>
  <c r="AP274" i="2"/>
  <c r="AN274" i="2"/>
  <c r="AE274" i="2"/>
  <c r="AD274" i="2"/>
  <c r="W274" i="3" s="1"/>
  <c r="AA274" i="3" s="1"/>
  <c r="AC274" i="2"/>
  <c r="C274" i="2"/>
  <c r="AP273" i="2"/>
  <c r="AE273" i="2"/>
  <c r="AM273" i="2" s="1"/>
  <c r="AD273" i="2"/>
  <c r="W273" i="3" s="1"/>
  <c r="AA273" i="3" s="1"/>
  <c r="AC273" i="2"/>
  <c r="C273" i="2"/>
  <c r="AP272" i="2"/>
  <c r="AE272" i="2"/>
  <c r="AD272" i="2"/>
  <c r="W272" i="3" s="1"/>
  <c r="AA272" i="3" s="1"/>
  <c r="AC272" i="2"/>
  <c r="C272" i="2"/>
  <c r="AN271" i="2"/>
  <c r="AM271" i="2"/>
  <c r="AL271" i="2"/>
  <c r="AE271" i="2"/>
  <c r="AD271" i="2"/>
  <c r="W271" i="3" s="1"/>
  <c r="AA271" i="3" s="1"/>
  <c r="AC271" i="2"/>
  <c r="AP271" i="2" s="1"/>
  <c r="C271" i="2"/>
  <c r="AP270" i="2"/>
  <c r="AL270" i="2"/>
  <c r="AE270" i="2"/>
  <c r="AM270" i="2" s="1"/>
  <c r="AD270" i="2"/>
  <c r="W270" i="3" s="1"/>
  <c r="AA270" i="3" s="1"/>
  <c r="AC270" i="2"/>
  <c r="C270" i="2"/>
  <c r="AN269" i="2"/>
  <c r="AE269" i="2"/>
  <c r="AM269" i="2" s="1"/>
  <c r="AD269" i="2"/>
  <c r="W269" i="3" s="1"/>
  <c r="AA269" i="3" s="1"/>
  <c r="AC269" i="2"/>
  <c r="AP269" i="2" s="1"/>
  <c r="C269" i="2"/>
  <c r="AN268" i="2"/>
  <c r="AM268" i="2"/>
  <c r="AL268" i="2"/>
  <c r="AE268" i="2"/>
  <c r="AD268" i="2"/>
  <c r="W268" i="3" s="1"/>
  <c r="AA268" i="3" s="1"/>
  <c r="AC268" i="2"/>
  <c r="AP268" i="2" s="1"/>
  <c r="C268" i="2"/>
  <c r="AE267" i="2"/>
  <c r="AD267" i="2"/>
  <c r="W267" i="3" s="1"/>
  <c r="AA267" i="3" s="1"/>
  <c r="AC267" i="2"/>
  <c r="AP267" i="2" s="1"/>
  <c r="C267" i="2"/>
  <c r="AE266" i="2"/>
  <c r="AL266" i="2" s="1"/>
  <c r="AD266" i="2"/>
  <c r="W266" i="3" s="1"/>
  <c r="AA266" i="3" s="1"/>
  <c r="AC266" i="2"/>
  <c r="AP266" i="2" s="1"/>
  <c r="C266" i="2"/>
  <c r="AE265" i="2"/>
  <c r="AD265" i="2"/>
  <c r="W265" i="3" s="1"/>
  <c r="AA265" i="3" s="1"/>
  <c r="AC265" i="2"/>
  <c r="AP265" i="2" s="1"/>
  <c r="C265" i="2"/>
  <c r="AN264" i="2"/>
  <c r="AM264" i="2"/>
  <c r="AL264" i="2"/>
  <c r="AO264" i="2" s="1"/>
  <c r="AE264" i="2"/>
  <c r="AD264" i="2"/>
  <c r="W264" i="3" s="1"/>
  <c r="AA264" i="3" s="1"/>
  <c r="AC264" i="2"/>
  <c r="AP264" i="2" s="1"/>
  <c r="C264" i="2"/>
  <c r="AP263" i="2"/>
  <c r="AE263" i="2"/>
  <c r="AD263" i="2"/>
  <c r="W263" i="3" s="1"/>
  <c r="AA263" i="3" s="1"/>
  <c r="AC263" i="2"/>
  <c r="C263" i="2"/>
  <c r="AM262" i="2"/>
  <c r="AE262" i="2"/>
  <c r="AN262" i="2" s="1"/>
  <c r="AD262" i="2"/>
  <c r="W262" i="3" s="1"/>
  <c r="AA262" i="3" s="1"/>
  <c r="AC262" i="2"/>
  <c r="AP262" i="2" s="1"/>
  <c r="C262" i="2"/>
  <c r="AN261" i="2"/>
  <c r="AM261" i="2"/>
  <c r="AE261" i="2"/>
  <c r="AL261" i="2" s="1"/>
  <c r="AD261" i="2"/>
  <c r="W261" i="3" s="1"/>
  <c r="AA261" i="3" s="1"/>
  <c r="AC261" i="2"/>
  <c r="AP261" i="2" s="1"/>
  <c r="C261" i="2"/>
  <c r="AN260" i="2"/>
  <c r="AL260" i="2"/>
  <c r="AE260" i="2"/>
  <c r="AM260" i="2" s="1"/>
  <c r="AD260" i="2"/>
  <c r="W260" i="3" s="1"/>
  <c r="AA260" i="3" s="1"/>
  <c r="AC260" i="2"/>
  <c r="AP260" i="2" s="1"/>
  <c r="C260" i="2"/>
  <c r="AE259" i="2"/>
  <c r="AM259" i="2" s="1"/>
  <c r="AD259" i="2"/>
  <c r="W259" i="3" s="1"/>
  <c r="AA259" i="3" s="1"/>
  <c r="AC259" i="2"/>
  <c r="AP259" i="2" s="1"/>
  <c r="C259" i="2"/>
  <c r="AE258" i="2"/>
  <c r="AD258" i="2"/>
  <c r="W258" i="3" s="1"/>
  <c r="AA258" i="3" s="1"/>
  <c r="AC258" i="2"/>
  <c r="AP258" i="2" s="1"/>
  <c r="C258" i="2"/>
  <c r="AN257" i="2"/>
  <c r="AE257" i="2"/>
  <c r="AM257" i="2" s="1"/>
  <c r="AD257" i="2"/>
  <c r="W257" i="3" s="1"/>
  <c r="AA257" i="3" s="1"/>
  <c r="AC257" i="2"/>
  <c r="AP257" i="2" s="1"/>
  <c r="C257" i="2"/>
  <c r="AP256" i="2"/>
  <c r="AN256" i="2"/>
  <c r="AM256" i="2"/>
  <c r="AE256" i="2"/>
  <c r="AL256" i="2" s="1"/>
  <c r="AD256" i="2"/>
  <c r="W256" i="3" s="1"/>
  <c r="AA256" i="3" s="1"/>
  <c r="AC256" i="2"/>
  <c r="C256" i="2"/>
  <c r="AP255" i="2"/>
  <c r="AM255" i="2"/>
  <c r="AL255" i="2"/>
  <c r="AO255" i="2" s="1"/>
  <c r="AE255" i="2"/>
  <c r="AN255" i="2" s="1"/>
  <c r="AD255" i="2"/>
  <c r="W255" i="3" s="1"/>
  <c r="AA255" i="3" s="1"/>
  <c r="AC255" i="2"/>
  <c r="C255" i="2"/>
  <c r="AP254" i="2"/>
  <c r="AN254" i="2"/>
  <c r="AL254" i="2"/>
  <c r="AO254" i="2" s="1"/>
  <c r="AE254" i="2"/>
  <c r="AM254" i="2" s="1"/>
  <c r="AD254" i="2"/>
  <c r="W254" i="3" s="1"/>
  <c r="AA254" i="3" s="1"/>
  <c r="AC254" i="2"/>
  <c r="C254" i="2"/>
  <c r="AP253" i="2"/>
  <c r="AN253" i="2"/>
  <c r="AM253" i="2"/>
  <c r="AL253" i="2"/>
  <c r="AE253" i="2"/>
  <c r="AD253" i="2"/>
  <c r="W253" i="3" s="1"/>
  <c r="AA253" i="3" s="1"/>
  <c r="AC253" i="2"/>
  <c r="C253" i="2"/>
  <c r="AN252" i="2"/>
  <c r="AE252" i="2"/>
  <c r="AM252" i="2" s="1"/>
  <c r="AD252" i="2"/>
  <c r="W252" i="3" s="1"/>
  <c r="AA252" i="3" s="1"/>
  <c r="AC252" i="2"/>
  <c r="AP252" i="2" s="1"/>
  <c r="C252" i="2"/>
  <c r="AL251" i="2"/>
  <c r="AE251" i="2"/>
  <c r="AM251" i="2" s="1"/>
  <c r="AD251" i="2"/>
  <c r="W251" i="3" s="1"/>
  <c r="AC251" i="2"/>
  <c r="AP251" i="2" s="1"/>
  <c r="C251" i="2"/>
  <c r="B251" i="2"/>
  <c r="AB249" i="2"/>
  <c r="AA249" i="2"/>
  <c r="Z249" i="2"/>
  <c r="Y249" i="2"/>
  <c r="X249" i="2"/>
  <c r="W249" i="2"/>
  <c r="V249" i="2"/>
  <c r="U249" i="2"/>
  <c r="T249" i="2"/>
  <c r="S249" i="2"/>
  <c r="R249" i="2"/>
  <c r="Q249" i="2"/>
  <c r="P249" i="2"/>
  <c r="O249" i="2"/>
  <c r="N249" i="2"/>
  <c r="M249" i="2"/>
  <c r="L249" i="2"/>
  <c r="K249" i="2"/>
  <c r="J249" i="2"/>
  <c r="I249" i="2"/>
  <c r="H249" i="2"/>
  <c r="G249" i="2"/>
  <c r="F249" i="2"/>
  <c r="E249" i="2"/>
  <c r="B249" i="2"/>
  <c r="AE248" i="2"/>
  <c r="AD248" i="2"/>
  <c r="W248" i="3" s="1"/>
  <c r="AA248" i="3" s="1"/>
  <c r="AC248" i="2"/>
  <c r="AP248" i="2" s="1"/>
  <c r="C248" i="2"/>
  <c r="AM247" i="2"/>
  <c r="AE247" i="2"/>
  <c r="AL247" i="2" s="1"/>
  <c r="AD247" i="2"/>
  <c r="W247" i="3" s="1"/>
  <c r="AA247" i="3" s="1"/>
  <c r="AC247" i="2"/>
  <c r="AP247" i="2" s="1"/>
  <c r="C247" i="2"/>
  <c r="AE246" i="2"/>
  <c r="AN246" i="2" s="1"/>
  <c r="AD246" i="2"/>
  <c r="W246" i="3" s="1"/>
  <c r="AA246" i="3" s="1"/>
  <c r="AC246" i="2"/>
  <c r="AP246" i="2" s="1"/>
  <c r="C246" i="2"/>
  <c r="AE245" i="2"/>
  <c r="AD245" i="2"/>
  <c r="W245" i="3" s="1"/>
  <c r="AA245" i="3" s="1"/>
  <c r="AC245" i="2"/>
  <c r="AP245" i="2" s="1"/>
  <c r="C245" i="2"/>
  <c r="AM244" i="2"/>
  <c r="AE244" i="2"/>
  <c r="AL244" i="2" s="1"/>
  <c r="AD244" i="2"/>
  <c r="W244" i="3" s="1"/>
  <c r="AA244" i="3" s="1"/>
  <c r="AC244" i="2"/>
  <c r="AP244" i="2" s="1"/>
  <c r="C244" i="2"/>
  <c r="AM243" i="2"/>
  <c r="AE243" i="2"/>
  <c r="AN243" i="2" s="1"/>
  <c r="AD243" i="2"/>
  <c r="W243" i="3" s="1"/>
  <c r="AA243" i="3" s="1"/>
  <c r="AC243" i="2"/>
  <c r="AP243" i="2" s="1"/>
  <c r="C243" i="2"/>
  <c r="AE242" i="2"/>
  <c r="AD242" i="2"/>
  <c r="W242" i="3" s="1"/>
  <c r="AA242" i="3" s="1"/>
  <c r="AC242" i="2"/>
  <c r="AP242" i="2" s="1"/>
  <c r="C242" i="2"/>
  <c r="AM241" i="2"/>
  <c r="AE241" i="2"/>
  <c r="AL241" i="2" s="1"/>
  <c r="AD241" i="2"/>
  <c r="W241" i="3" s="1"/>
  <c r="AA241" i="3" s="1"/>
  <c r="AC241" i="2"/>
  <c r="AP241" i="2" s="1"/>
  <c r="C241" i="2"/>
  <c r="AM240" i="2"/>
  <c r="AE240" i="2"/>
  <c r="AN240" i="2" s="1"/>
  <c r="AD240" i="2"/>
  <c r="W240" i="3" s="1"/>
  <c r="AA240" i="3" s="1"/>
  <c r="AC240" i="2"/>
  <c r="AP240" i="2" s="1"/>
  <c r="C240" i="2"/>
  <c r="AE239" i="2"/>
  <c r="AD239" i="2"/>
  <c r="W239" i="3" s="1"/>
  <c r="AA239" i="3" s="1"/>
  <c r="AC239" i="2"/>
  <c r="AP239" i="2" s="1"/>
  <c r="C239" i="2"/>
  <c r="AE238" i="2"/>
  <c r="AL238" i="2" s="1"/>
  <c r="AD238" i="2"/>
  <c r="W238" i="3" s="1"/>
  <c r="AC238" i="2"/>
  <c r="C238" i="2"/>
  <c r="AB236" i="2"/>
  <c r="AA236" i="2"/>
  <c r="Z236" i="2"/>
  <c r="Y236" i="2"/>
  <c r="X236" i="2"/>
  <c r="W236" i="2"/>
  <c r="V236" i="2"/>
  <c r="U236" i="2"/>
  <c r="T236" i="2"/>
  <c r="S236" i="2"/>
  <c r="R236" i="2"/>
  <c r="Q236" i="2"/>
  <c r="P236" i="2"/>
  <c r="O236" i="2"/>
  <c r="N236" i="2"/>
  <c r="M236" i="2"/>
  <c r="L236" i="2"/>
  <c r="K236" i="2"/>
  <c r="J236" i="2"/>
  <c r="I236" i="2"/>
  <c r="H236" i="2"/>
  <c r="G236" i="2"/>
  <c r="F236" i="2"/>
  <c r="E236" i="2"/>
  <c r="B236" i="2"/>
  <c r="AE235" i="2"/>
  <c r="AD235" i="2"/>
  <c r="W235" i="3" s="1"/>
  <c r="AA235" i="3" s="1"/>
  <c r="AC235" i="2"/>
  <c r="AP235" i="2" s="1"/>
  <c r="C235" i="2"/>
  <c r="AE234" i="2"/>
  <c r="AL234" i="2" s="1"/>
  <c r="AD234" i="2"/>
  <c r="W234" i="3" s="1"/>
  <c r="AA234" i="3" s="1"/>
  <c r="AC234" i="2"/>
  <c r="AP234" i="2" s="1"/>
  <c r="C234" i="2"/>
  <c r="AM233" i="2"/>
  <c r="AE233" i="2"/>
  <c r="AN233" i="2" s="1"/>
  <c r="AD233" i="2"/>
  <c r="W233" i="3" s="1"/>
  <c r="AA233" i="3" s="1"/>
  <c r="AC233" i="2"/>
  <c r="AP233" i="2" s="1"/>
  <c r="C233" i="2"/>
  <c r="AE232" i="2"/>
  <c r="AD232" i="2"/>
  <c r="W232" i="3" s="1"/>
  <c r="AA232" i="3" s="1"/>
  <c r="AC232" i="2"/>
  <c r="AP232" i="2" s="1"/>
  <c r="C232" i="2"/>
  <c r="AE231" i="2"/>
  <c r="AD231" i="2"/>
  <c r="W231" i="3" s="1"/>
  <c r="AA231" i="3" s="1"/>
  <c r="AC231" i="2"/>
  <c r="AP231" i="2" s="1"/>
  <c r="C231" i="2"/>
  <c r="AE230" i="2"/>
  <c r="AN230" i="2" s="1"/>
  <c r="AD230" i="2"/>
  <c r="W230" i="3" s="1"/>
  <c r="AA230" i="3" s="1"/>
  <c r="AC230" i="2"/>
  <c r="AP230" i="2" s="1"/>
  <c r="C230" i="2"/>
  <c r="AE229" i="2"/>
  <c r="AD229" i="2"/>
  <c r="W229" i="3" s="1"/>
  <c r="AA229" i="3" s="1"/>
  <c r="AC229" i="2"/>
  <c r="AP229" i="2" s="1"/>
  <c r="C229" i="2"/>
  <c r="AE228" i="2"/>
  <c r="AD228" i="2"/>
  <c r="W228" i="3" s="1"/>
  <c r="AA228" i="3" s="1"/>
  <c r="AC228" i="2"/>
  <c r="AP228" i="2" s="1"/>
  <c r="C228" i="2"/>
  <c r="AE227" i="2"/>
  <c r="AN227" i="2" s="1"/>
  <c r="AD227" i="2"/>
  <c r="W227" i="3" s="1"/>
  <c r="AA227" i="3" s="1"/>
  <c r="AC227" i="2"/>
  <c r="AP227" i="2" s="1"/>
  <c r="C227" i="2"/>
  <c r="AE226" i="2"/>
  <c r="AD226" i="2"/>
  <c r="W226" i="3" s="1"/>
  <c r="AA226" i="3" s="1"/>
  <c r="AC226" i="2"/>
  <c r="AP226" i="2" s="1"/>
  <c r="C226" i="2"/>
  <c r="AM225" i="2"/>
  <c r="AE225" i="2"/>
  <c r="AL225" i="2" s="1"/>
  <c r="AD225" i="2"/>
  <c r="W225" i="3" s="1"/>
  <c r="AA225" i="3" s="1"/>
  <c r="AC225" i="2"/>
  <c r="AP225" i="2" s="1"/>
  <c r="C225" i="2"/>
  <c r="AE224" i="2"/>
  <c r="AN224" i="2" s="1"/>
  <c r="AD224" i="2"/>
  <c r="W224" i="3" s="1"/>
  <c r="AA224" i="3" s="1"/>
  <c r="AC224" i="2"/>
  <c r="AP224" i="2" s="1"/>
  <c r="C224" i="2"/>
  <c r="AE223" i="2"/>
  <c r="AD223" i="2"/>
  <c r="W223" i="3" s="1"/>
  <c r="AA223" i="3" s="1"/>
  <c r="AC223" i="2"/>
  <c r="AP223" i="2" s="1"/>
  <c r="C223" i="2"/>
  <c r="AM222" i="2"/>
  <c r="AE222" i="2"/>
  <c r="AL222" i="2" s="1"/>
  <c r="AD222" i="2"/>
  <c r="W222" i="3" s="1"/>
  <c r="AA222" i="3" s="1"/>
  <c r="AC222" i="2"/>
  <c r="AP222" i="2" s="1"/>
  <c r="C222" i="2"/>
  <c r="AM221" i="2"/>
  <c r="AE221" i="2"/>
  <c r="AN221" i="2" s="1"/>
  <c r="AD221" i="2"/>
  <c r="W221" i="3" s="1"/>
  <c r="AA221" i="3" s="1"/>
  <c r="AC221" i="2"/>
  <c r="AP221" i="2" s="1"/>
  <c r="C221" i="2"/>
  <c r="AE220" i="2"/>
  <c r="AD220" i="2"/>
  <c r="W220" i="3" s="1"/>
  <c r="AA220" i="3" s="1"/>
  <c r="AC220" i="2"/>
  <c r="AP220" i="2" s="1"/>
  <c r="C220" i="2"/>
  <c r="AM219" i="2"/>
  <c r="AE219" i="2"/>
  <c r="AL219" i="2" s="1"/>
  <c r="AD219" i="2"/>
  <c r="W219" i="3" s="1"/>
  <c r="AA219" i="3" s="1"/>
  <c r="AC219" i="2"/>
  <c r="AP219" i="2" s="1"/>
  <c r="C219" i="2"/>
  <c r="AM218" i="2"/>
  <c r="AE218" i="2"/>
  <c r="AN218" i="2" s="1"/>
  <c r="AD218" i="2"/>
  <c r="W218" i="3" s="1"/>
  <c r="AA218" i="3" s="1"/>
  <c r="AC218" i="2"/>
  <c r="AP218" i="2" s="1"/>
  <c r="C218" i="2"/>
  <c r="AE217" i="2"/>
  <c r="AD217" i="2"/>
  <c r="W217" i="3" s="1"/>
  <c r="AA217" i="3" s="1"/>
  <c r="AC217" i="2"/>
  <c r="AP217" i="2" s="1"/>
  <c r="C217" i="2"/>
  <c r="AE216" i="2"/>
  <c r="AL216" i="2" s="1"/>
  <c r="AD216" i="2"/>
  <c r="W216" i="3" s="1"/>
  <c r="AA216" i="3" s="1"/>
  <c r="AC216" i="2"/>
  <c r="AP216" i="2" s="1"/>
  <c r="C216" i="2"/>
  <c r="AM215" i="2"/>
  <c r="AE215" i="2"/>
  <c r="AN215" i="2" s="1"/>
  <c r="AD215" i="2"/>
  <c r="W215" i="3" s="1"/>
  <c r="AC215" i="2"/>
  <c r="C215" i="2"/>
  <c r="AB213" i="2"/>
  <c r="AA213" i="2"/>
  <c r="Z213" i="2"/>
  <c r="Y213" i="2"/>
  <c r="X213" i="2"/>
  <c r="W213" i="2"/>
  <c r="V213" i="2"/>
  <c r="U213" i="2"/>
  <c r="T213" i="2"/>
  <c r="S213" i="2"/>
  <c r="R213" i="2"/>
  <c r="Q213" i="2"/>
  <c r="P213" i="2"/>
  <c r="O213" i="2"/>
  <c r="N213" i="2"/>
  <c r="M213" i="2"/>
  <c r="L213" i="2"/>
  <c r="K213" i="2"/>
  <c r="J213" i="2"/>
  <c r="I213" i="2"/>
  <c r="H213" i="2"/>
  <c r="G213" i="2"/>
  <c r="F213" i="2"/>
  <c r="E213" i="2"/>
  <c r="B213" i="2"/>
  <c r="AM212" i="2"/>
  <c r="AE212" i="2"/>
  <c r="AL212" i="2" s="1"/>
  <c r="AD212" i="2"/>
  <c r="W212" i="3" s="1"/>
  <c r="AA212" i="3" s="1"/>
  <c r="AC212" i="2"/>
  <c r="AP212" i="2" s="1"/>
  <c r="C212" i="2"/>
  <c r="AM211" i="2"/>
  <c r="AE211" i="2"/>
  <c r="AN211" i="2" s="1"/>
  <c r="AD211" i="2"/>
  <c r="W211" i="3" s="1"/>
  <c r="AA211" i="3" s="1"/>
  <c r="AC211" i="2"/>
  <c r="AP211" i="2" s="1"/>
  <c r="C211" i="2"/>
  <c r="AE210" i="2"/>
  <c r="AD210" i="2"/>
  <c r="W210" i="3" s="1"/>
  <c r="AA210" i="3" s="1"/>
  <c r="AC210" i="2"/>
  <c r="AP210" i="2" s="1"/>
  <c r="C210" i="2"/>
  <c r="AM209" i="2"/>
  <c r="AE209" i="2"/>
  <c r="AL209" i="2" s="1"/>
  <c r="AD209" i="2"/>
  <c r="W209" i="3" s="1"/>
  <c r="AA209" i="3" s="1"/>
  <c r="AC209" i="2"/>
  <c r="AP209" i="2" s="1"/>
  <c r="C209" i="2"/>
  <c r="AM208" i="2"/>
  <c r="AE208" i="2"/>
  <c r="AN208" i="2" s="1"/>
  <c r="AD208" i="2"/>
  <c r="W208" i="3" s="1"/>
  <c r="AA208" i="3" s="1"/>
  <c r="AC208" i="2"/>
  <c r="AP208" i="2" s="1"/>
  <c r="C208" i="2"/>
  <c r="AE207" i="2"/>
  <c r="AD207" i="2"/>
  <c r="W207" i="3" s="1"/>
  <c r="AA207" i="3" s="1"/>
  <c r="AC207" i="2"/>
  <c r="AP207" i="2" s="1"/>
  <c r="C207" i="2"/>
  <c r="AM206" i="2"/>
  <c r="AE206" i="2"/>
  <c r="AL206" i="2" s="1"/>
  <c r="AD206" i="2"/>
  <c r="W206" i="3" s="1"/>
  <c r="AA206" i="3" s="1"/>
  <c r="AC206" i="2"/>
  <c r="AP206" i="2" s="1"/>
  <c r="C206" i="2"/>
  <c r="AM205" i="2"/>
  <c r="AE205" i="2"/>
  <c r="AN205" i="2" s="1"/>
  <c r="AD205" i="2"/>
  <c r="W205" i="3" s="1"/>
  <c r="AA205" i="3" s="1"/>
  <c r="AC205" i="2"/>
  <c r="AP205" i="2" s="1"/>
  <c r="C205" i="2"/>
  <c r="AE204" i="2"/>
  <c r="AD204" i="2"/>
  <c r="W204" i="3" s="1"/>
  <c r="AA204" i="3" s="1"/>
  <c r="AC204" i="2"/>
  <c r="AP204" i="2" s="1"/>
  <c r="C204" i="2"/>
  <c r="AE203" i="2"/>
  <c r="AL203" i="2" s="1"/>
  <c r="AD203" i="2"/>
  <c r="W203" i="3" s="1"/>
  <c r="AA203" i="3" s="1"/>
  <c r="AC203" i="2"/>
  <c r="AP203" i="2" s="1"/>
  <c r="C203" i="2"/>
  <c r="AE202" i="2"/>
  <c r="AN202" i="2" s="1"/>
  <c r="AD202" i="2"/>
  <c r="W202" i="3" s="1"/>
  <c r="AC202" i="2"/>
  <c r="AP202" i="2" s="1"/>
  <c r="C202" i="2"/>
  <c r="B202" i="2"/>
  <c r="AB200" i="2"/>
  <c r="AA200" i="2"/>
  <c r="Z200" i="2"/>
  <c r="Y200" i="2"/>
  <c r="X200" i="2"/>
  <c r="W200" i="2"/>
  <c r="V200" i="2"/>
  <c r="U200" i="2"/>
  <c r="T200" i="2"/>
  <c r="S200" i="2"/>
  <c r="R200" i="2"/>
  <c r="Q200" i="2"/>
  <c r="P200" i="2"/>
  <c r="O200" i="2"/>
  <c r="N200" i="2"/>
  <c r="M200" i="2"/>
  <c r="L200" i="2"/>
  <c r="K200" i="2"/>
  <c r="J200" i="2"/>
  <c r="I200" i="2"/>
  <c r="H200" i="2"/>
  <c r="G200" i="2"/>
  <c r="F200" i="2"/>
  <c r="E200" i="2"/>
  <c r="B200" i="2"/>
  <c r="AM199" i="2"/>
  <c r="AE199" i="2"/>
  <c r="AN199" i="2" s="1"/>
  <c r="AD199" i="2"/>
  <c r="W199" i="3" s="1"/>
  <c r="AA199" i="3" s="1"/>
  <c r="AC199" i="2"/>
  <c r="AP199" i="2" s="1"/>
  <c r="C199" i="2"/>
  <c r="AP198" i="2"/>
  <c r="AN198" i="2"/>
  <c r="AL198" i="2"/>
  <c r="AE198" i="2"/>
  <c r="AM198" i="2" s="1"/>
  <c r="AD198" i="2"/>
  <c r="W198" i="3" s="1"/>
  <c r="AA198" i="3" s="1"/>
  <c r="AC198" i="2"/>
  <c r="C198" i="2"/>
  <c r="AE197" i="2"/>
  <c r="AD197" i="2"/>
  <c r="W197" i="3" s="1"/>
  <c r="AA197" i="3" s="1"/>
  <c r="AC197" i="2"/>
  <c r="AP197" i="2" s="1"/>
  <c r="C197" i="2"/>
  <c r="AN196" i="2"/>
  <c r="AL196" i="2"/>
  <c r="AE196" i="2"/>
  <c r="AM196" i="2" s="1"/>
  <c r="AD196" i="2"/>
  <c r="W196" i="3" s="1"/>
  <c r="AA196" i="3" s="1"/>
  <c r="AC196" i="2"/>
  <c r="AP196" i="2" s="1"/>
  <c r="C196" i="2"/>
  <c r="AP195" i="2"/>
  <c r="AL195" i="2"/>
  <c r="AE195" i="2"/>
  <c r="AM195" i="2" s="1"/>
  <c r="AD195" i="2"/>
  <c r="W195" i="3" s="1"/>
  <c r="AA195" i="3" s="1"/>
  <c r="AC195" i="2"/>
  <c r="C195" i="2"/>
  <c r="AP194" i="2"/>
  <c r="AM194" i="2"/>
  <c r="AL194" i="2"/>
  <c r="AE194" i="2"/>
  <c r="AN194" i="2" s="1"/>
  <c r="AD194" i="2"/>
  <c r="W194" i="3" s="1"/>
  <c r="AA194" i="3" s="1"/>
  <c r="AC194" i="2"/>
  <c r="C194" i="2"/>
  <c r="AE193" i="2"/>
  <c r="AM193" i="2" s="1"/>
  <c r="AD193" i="2"/>
  <c r="W193" i="3" s="1"/>
  <c r="AA193" i="3" s="1"/>
  <c r="AC193" i="2"/>
  <c r="AP193" i="2" s="1"/>
  <c r="C193" i="2"/>
  <c r="AP192" i="2"/>
  <c r="AE192" i="2"/>
  <c r="AN192" i="2" s="1"/>
  <c r="AD192" i="2"/>
  <c r="W192" i="3" s="1"/>
  <c r="AA192" i="3" s="1"/>
  <c r="AC192" i="2"/>
  <c r="C192" i="2"/>
  <c r="AE191" i="2"/>
  <c r="AN191" i="2" s="1"/>
  <c r="AD191" i="2"/>
  <c r="W191" i="3" s="1"/>
  <c r="AA191" i="3" s="1"/>
  <c r="AC191" i="2"/>
  <c r="AP191" i="2" s="1"/>
  <c r="C191" i="2"/>
  <c r="AP190" i="2"/>
  <c r="AN190" i="2"/>
  <c r="AM190" i="2"/>
  <c r="AL190" i="2"/>
  <c r="AE190" i="2"/>
  <c r="AD190" i="2"/>
  <c r="W190" i="3" s="1"/>
  <c r="AA190" i="3" s="1"/>
  <c r="AC190" i="2"/>
  <c r="C190" i="2"/>
  <c r="AP189" i="2"/>
  <c r="AN189" i="2"/>
  <c r="AL189" i="2"/>
  <c r="AO189" i="2" s="1"/>
  <c r="AQ189" i="2" s="1"/>
  <c r="AE189" i="2"/>
  <c r="AM189" i="2" s="1"/>
  <c r="AD189" i="2"/>
  <c r="W189" i="3" s="1"/>
  <c r="AA189" i="3" s="1"/>
  <c r="AC189" i="2"/>
  <c r="C189" i="2"/>
  <c r="AM188" i="2"/>
  <c r="AE188" i="2"/>
  <c r="AN188" i="2" s="1"/>
  <c r="AD188" i="2"/>
  <c r="W188" i="3" s="1"/>
  <c r="AA188" i="3" s="1"/>
  <c r="AC188" i="2"/>
  <c r="AP188" i="2" s="1"/>
  <c r="C188" i="2"/>
  <c r="AN187" i="2"/>
  <c r="AM187" i="2"/>
  <c r="AE187" i="2"/>
  <c r="AL187" i="2" s="1"/>
  <c r="AO187" i="2" s="1"/>
  <c r="AD187" i="2"/>
  <c r="W187" i="3" s="1"/>
  <c r="AA187" i="3" s="1"/>
  <c r="AC187" i="2"/>
  <c r="AP187" i="2" s="1"/>
  <c r="C187" i="2"/>
  <c r="AE186" i="2"/>
  <c r="AD186" i="2"/>
  <c r="W186" i="3" s="1"/>
  <c r="AA186" i="3" s="1"/>
  <c r="AC186" i="2"/>
  <c r="AP186" i="2" s="1"/>
  <c r="C186" i="2"/>
  <c r="AN185" i="2"/>
  <c r="AL185" i="2"/>
  <c r="AE185" i="2"/>
  <c r="AM185" i="2" s="1"/>
  <c r="AD185" i="2"/>
  <c r="W185" i="3" s="1"/>
  <c r="AC185" i="2"/>
  <c r="C185" i="2"/>
  <c r="AB183" i="2"/>
  <c r="AA183" i="2"/>
  <c r="Z183" i="2"/>
  <c r="Y183" i="2"/>
  <c r="X183" i="2"/>
  <c r="W183" i="2"/>
  <c r="V183" i="2"/>
  <c r="U183" i="2"/>
  <c r="T183" i="2"/>
  <c r="S183" i="2"/>
  <c r="R183" i="2"/>
  <c r="Q183" i="2"/>
  <c r="P183" i="2"/>
  <c r="O183" i="2"/>
  <c r="N183" i="2"/>
  <c r="M183" i="2"/>
  <c r="L183" i="2"/>
  <c r="K183" i="2"/>
  <c r="J183" i="2"/>
  <c r="I183" i="2"/>
  <c r="H183" i="2"/>
  <c r="G183" i="2"/>
  <c r="F183" i="2"/>
  <c r="E183" i="2"/>
  <c r="B183" i="2"/>
  <c r="AP182" i="2"/>
  <c r="AN182" i="2"/>
  <c r="AE182" i="2"/>
  <c r="AM182" i="2" s="1"/>
  <c r="AD182" i="2"/>
  <c r="W182" i="3" s="1"/>
  <c r="AA182" i="3" s="1"/>
  <c r="AC182" i="2"/>
  <c r="C182" i="2"/>
  <c r="AN181" i="2"/>
  <c r="AM181" i="2"/>
  <c r="AL181" i="2"/>
  <c r="AO181" i="2" s="1"/>
  <c r="AE181" i="2"/>
  <c r="AD181" i="2"/>
  <c r="W181" i="3" s="1"/>
  <c r="AA181" i="3" s="1"/>
  <c r="AC181" i="2"/>
  <c r="AP181" i="2" s="1"/>
  <c r="C181" i="2"/>
  <c r="AM180" i="2"/>
  <c r="AE180" i="2"/>
  <c r="AN180" i="2" s="1"/>
  <c r="AD180" i="2"/>
  <c r="W180" i="3" s="1"/>
  <c r="AA180" i="3" s="1"/>
  <c r="AC180" i="2"/>
  <c r="AP180" i="2" s="1"/>
  <c r="C180" i="2"/>
  <c r="AP179" i="2"/>
  <c r="AN179" i="2"/>
  <c r="AL179" i="2"/>
  <c r="AE179" i="2"/>
  <c r="AM179" i="2" s="1"/>
  <c r="AD179" i="2"/>
  <c r="W179" i="3" s="1"/>
  <c r="AA179" i="3" s="1"/>
  <c r="AC179" i="2"/>
  <c r="C179" i="2"/>
  <c r="AE178" i="2"/>
  <c r="AD178" i="2"/>
  <c r="W178" i="3" s="1"/>
  <c r="AA178" i="3" s="1"/>
  <c r="AC178" i="2"/>
  <c r="AP178" i="2" s="1"/>
  <c r="C178" i="2"/>
  <c r="AN177" i="2"/>
  <c r="AM177" i="2"/>
  <c r="AL177" i="2"/>
  <c r="AO177" i="2" s="1"/>
  <c r="AE177" i="2"/>
  <c r="AD177" i="2"/>
  <c r="W177" i="3" s="1"/>
  <c r="AA177" i="3" s="1"/>
  <c r="AC177" i="2"/>
  <c r="AP177" i="2" s="1"/>
  <c r="C177" i="2"/>
  <c r="AP176" i="2"/>
  <c r="AL176" i="2"/>
  <c r="AE176" i="2"/>
  <c r="AM176" i="2" s="1"/>
  <c r="AD176" i="2"/>
  <c r="W176" i="3" s="1"/>
  <c r="AA176" i="3" s="1"/>
  <c r="AC176" i="2"/>
  <c r="C176" i="2"/>
  <c r="AP175" i="2"/>
  <c r="AM175" i="2"/>
  <c r="AL175" i="2"/>
  <c r="AE175" i="2"/>
  <c r="AN175" i="2" s="1"/>
  <c r="AD175" i="2"/>
  <c r="W175" i="3" s="1"/>
  <c r="AA175" i="3" s="1"/>
  <c r="AC175" i="2"/>
  <c r="C175" i="2"/>
  <c r="AE174" i="2"/>
  <c r="AM174" i="2" s="1"/>
  <c r="AD174" i="2"/>
  <c r="W174" i="3" s="1"/>
  <c r="AA174" i="3" s="1"/>
  <c r="AC174" i="2"/>
  <c r="AP174" i="2" s="1"/>
  <c r="C174" i="2"/>
  <c r="AP173" i="2"/>
  <c r="AN173" i="2"/>
  <c r="AE173" i="2"/>
  <c r="AD173" i="2"/>
  <c r="W173" i="3" s="1"/>
  <c r="AA173" i="3" s="1"/>
  <c r="AC173" i="2"/>
  <c r="C173" i="2"/>
  <c r="AE172" i="2"/>
  <c r="AN172" i="2" s="1"/>
  <c r="AD172" i="2"/>
  <c r="W172" i="3" s="1"/>
  <c r="AA172" i="3" s="1"/>
  <c r="AC172" i="2"/>
  <c r="AP172" i="2" s="1"/>
  <c r="C172" i="2"/>
  <c r="AP171" i="2"/>
  <c r="AN171" i="2"/>
  <c r="AM171" i="2"/>
  <c r="AL171" i="2"/>
  <c r="AE171" i="2"/>
  <c r="AD171" i="2"/>
  <c r="W171" i="3" s="1"/>
  <c r="AA171" i="3" s="1"/>
  <c r="AC171" i="2"/>
  <c r="C171" i="2"/>
  <c r="AP170" i="2"/>
  <c r="AN170" i="2"/>
  <c r="AL170" i="2"/>
  <c r="AE170" i="2"/>
  <c r="AM170" i="2" s="1"/>
  <c r="AD170" i="2"/>
  <c r="W170" i="3" s="1"/>
  <c r="AA170" i="3" s="1"/>
  <c r="AC170" i="2"/>
  <c r="C170" i="2"/>
  <c r="AM169" i="2"/>
  <c r="AE169" i="2"/>
  <c r="AN169" i="2" s="1"/>
  <c r="AD169" i="2"/>
  <c r="W169" i="3" s="1"/>
  <c r="AA169" i="3" s="1"/>
  <c r="AC169" i="2"/>
  <c r="AP169" i="2" s="1"/>
  <c r="C169" i="2"/>
  <c r="AN168" i="2"/>
  <c r="AM168" i="2"/>
  <c r="AE168" i="2"/>
  <c r="AL168" i="2" s="1"/>
  <c r="AD168" i="2"/>
  <c r="W168" i="3" s="1"/>
  <c r="AA168" i="3" s="1"/>
  <c r="AC168" i="2"/>
  <c r="AP168" i="2" s="1"/>
  <c r="C168" i="2"/>
  <c r="AE167" i="2"/>
  <c r="AD167" i="2"/>
  <c r="W167" i="3" s="1"/>
  <c r="AA167" i="3" s="1"/>
  <c r="AC167" i="2"/>
  <c r="AP167" i="2" s="1"/>
  <c r="C167" i="2"/>
  <c r="AN166" i="2"/>
  <c r="AM166" i="2"/>
  <c r="AL166" i="2"/>
  <c r="AO166" i="2" s="1"/>
  <c r="AE166" i="2"/>
  <c r="AD166" i="2"/>
  <c r="W166" i="3" s="1"/>
  <c r="AA166" i="3" s="1"/>
  <c r="AC166" i="2"/>
  <c r="AP166" i="2" s="1"/>
  <c r="C166" i="2"/>
  <c r="AP165" i="2"/>
  <c r="AN165" i="2"/>
  <c r="AM165" i="2"/>
  <c r="AL165" i="2"/>
  <c r="AE165" i="2"/>
  <c r="AD165" i="2"/>
  <c r="W165" i="3" s="1"/>
  <c r="AA165" i="3" s="1"/>
  <c r="AC165" i="2"/>
  <c r="C165" i="2"/>
  <c r="AN164" i="2"/>
  <c r="AL164" i="2"/>
  <c r="AE164" i="2"/>
  <c r="AM164" i="2" s="1"/>
  <c r="AD164" i="2"/>
  <c r="W164" i="3" s="1"/>
  <c r="AA164" i="3" s="1"/>
  <c r="AC164" i="2"/>
  <c r="AP164" i="2" s="1"/>
  <c r="C164" i="2"/>
  <c r="AP163" i="2"/>
  <c r="AE163" i="2"/>
  <c r="AM163" i="2" s="1"/>
  <c r="AD163" i="2"/>
  <c r="W163" i="3" s="1"/>
  <c r="AA163" i="3" s="1"/>
  <c r="AC163" i="2"/>
  <c r="C163" i="2"/>
  <c r="AP162" i="2"/>
  <c r="AN162" i="2"/>
  <c r="AL162" i="2"/>
  <c r="AE162" i="2"/>
  <c r="AM162" i="2" s="1"/>
  <c r="AD162" i="2"/>
  <c r="W162" i="3" s="1"/>
  <c r="AA162" i="3" s="1"/>
  <c r="AC162" i="2"/>
  <c r="C162" i="2"/>
  <c r="AE161" i="2"/>
  <c r="AM161" i="2" s="1"/>
  <c r="AD161" i="2"/>
  <c r="W161" i="3" s="1"/>
  <c r="AA161" i="3" s="1"/>
  <c r="AC161" i="2"/>
  <c r="AP161" i="2" s="1"/>
  <c r="C161" i="2"/>
  <c r="AP160" i="2"/>
  <c r="AN160" i="2"/>
  <c r="AM160" i="2"/>
  <c r="AL160" i="2"/>
  <c r="AE160" i="2"/>
  <c r="AD160" i="2"/>
  <c r="W160" i="3" s="1"/>
  <c r="AA160" i="3" s="1"/>
  <c r="AC160" i="2"/>
  <c r="C160" i="2"/>
  <c r="AP159" i="2"/>
  <c r="AE159" i="2"/>
  <c r="AD159" i="2"/>
  <c r="W159" i="3" s="1"/>
  <c r="AA159" i="3" s="1"/>
  <c r="AC159" i="2"/>
  <c r="C159" i="2"/>
  <c r="AN158" i="2"/>
  <c r="AE158" i="2"/>
  <c r="AM158" i="2" s="1"/>
  <c r="AD158" i="2"/>
  <c r="W158" i="3" s="1"/>
  <c r="AA158" i="3" s="1"/>
  <c r="AC158" i="2"/>
  <c r="AP158" i="2" s="1"/>
  <c r="C158" i="2"/>
  <c r="AN157" i="2"/>
  <c r="AM157" i="2"/>
  <c r="AE157" i="2"/>
  <c r="AL157" i="2" s="1"/>
  <c r="AO157" i="2" s="1"/>
  <c r="AD157" i="2"/>
  <c r="W157" i="3" s="1"/>
  <c r="AA157" i="3" s="1"/>
  <c r="AC157" i="2"/>
  <c r="AP157" i="2" s="1"/>
  <c r="C157" i="2"/>
  <c r="AN156" i="2"/>
  <c r="AM156" i="2"/>
  <c r="AL156" i="2"/>
  <c r="AO156" i="2" s="1"/>
  <c r="AE156" i="2"/>
  <c r="AD156" i="2"/>
  <c r="W156" i="3" s="1"/>
  <c r="AA156" i="3" s="1"/>
  <c r="AC156" i="2"/>
  <c r="AP156" i="2" s="1"/>
  <c r="AP183" i="2" s="1"/>
  <c r="C156" i="2"/>
  <c r="AN155" i="2"/>
  <c r="AL155" i="2"/>
  <c r="AE155" i="2"/>
  <c r="AM155" i="2" s="1"/>
  <c r="AD155" i="2"/>
  <c r="W155" i="3" s="1"/>
  <c r="AC155" i="2"/>
  <c r="AP155" i="2" s="1"/>
  <c r="C155" i="2"/>
  <c r="AC153" i="2"/>
  <c r="AB153" i="2"/>
  <c r="AA153" i="2"/>
  <c r="Z153" i="2"/>
  <c r="Y153" i="2"/>
  <c r="X153" i="2"/>
  <c r="W153" i="2"/>
  <c r="V153" i="2"/>
  <c r="U153" i="2"/>
  <c r="T153" i="2"/>
  <c r="S153" i="2"/>
  <c r="R153" i="2"/>
  <c r="Q153" i="2"/>
  <c r="P153" i="2"/>
  <c r="O153" i="2"/>
  <c r="N153" i="2"/>
  <c r="M153" i="2"/>
  <c r="L153" i="2"/>
  <c r="K153" i="2"/>
  <c r="J153" i="2"/>
  <c r="I153" i="2"/>
  <c r="H153" i="2"/>
  <c r="G153" i="2"/>
  <c r="F153" i="2"/>
  <c r="E153" i="2"/>
  <c r="B153" i="2"/>
  <c r="AP152" i="2"/>
  <c r="AN152" i="2"/>
  <c r="AM152" i="2"/>
  <c r="AL152" i="2"/>
  <c r="AE152" i="2"/>
  <c r="AD152" i="2"/>
  <c r="W152" i="3" s="1"/>
  <c r="AA152" i="3" s="1"/>
  <c r="AC152" i="2"/>
  <c r="C152" i="2"/>
  <c r="AP151" i="2"/>
  <c r="AN151" i="2"/>
  <c r="AL151" i="2"/>
  <c r="AE151" i="2"/>
  <c r="AM151" i="2" s="1"/>
  <c r="AD151" i="2"/>
  <c r="W151" i="3" s="1"/>
  <c r="AA151" i="3" s="1"/>
  <c r="AC151" i="2"/>
  <c r="C151" i="2"/>
  <c r="AM150" i="2"/>
  <c r="AE150" i="2"/>
  <c r="AN150" i="2" s="1"/>
  <c r="AD150" i="2"/>
  <c r="W150" i="3" s="1"/>
  <c r="AA150" i="3" s="1"/>
  <c r="AC150" i="2"/>
  <c r="AP150" i="2" s="1"/>
  <c r="C150" i="2"/>
  <c r="AN149" i="2"/>
  <c r="AM149" i="2"/>
  <c r="AE149" i="2"/>
  <c r="AL149" i="2" s="1"/>
  <c r="AO149" i="2" s="1"/>
  <c r="AD149" i="2"/>
  <c r="W149" i="3" s="1"/>
  <c r="AA149" i="3" s="1"/>
  <c r="AC149" i="2"/>
  <c r="AP149" i="2" s="1"/>
  <c r="C149" i="2"/>
  <c r="AE148" i="2"/>
  <c r="AD148" i="2"/>
  <c r="W148" i="3" s="1"/>
  <c r="AA148" i="3" s="1"/>
  <c r="AC148" i="2"/>
  <c r="AP148" i="2" s="1"/>
  <c r="C148" i="2"/>
  <c r="AN147" i="2"/>
  <c r="AM147" i="2"/>
  <c r="AL147" i="2"/>
  <c r="AO147" i="2" s="1"/>
  <c r="AE147" i="2"/>
  <c r="AD147" i="2"/>
  <c r="W147" i="3" s="1"/>
  <c r="AA147" i="3" s="1"/>
  <c r="AC147" i="2"/>
  <c r="AP147" i="2" s="1"/>
  <c r="C147" i="2"/>
  <c r="AP146" i="2"/>
  <c r="AN146" i="2"/>
  <c r="AM146" i="2"/>
  <c r="AL146" i="2"/>
  <c r="AE146" i="2"/>
  <c r="AD146" i="2"/>
  <c r="W146" i="3" s="1"/>
  <c r="AA146" i="3" s="1"/>
  <c r="AC146" i="2"/>
  <c r="C146" i="2"/>
  <c r="AN145" i="2"/>
  <c r="AL145" i="2"/>
  <c r="AO145" i="2" s="1"/>
  <c r="AE145" i="2"/>
  <c r="AM145" i="2" s="1"/>
  <c r="AD145" i="2"/>
  <c r="W145" i="3" s="1"/>
  <c r="AA145" i="3" s="1"/>
  <c r="AC145" i="2"/>
  <c r="AP145" i="2" s="1"/>
  <c r="C145" i="2"/>
  <c r="AP144" i="2"/>
  <c r="AE144" i="2"/>
  <c r="AM144" i="2" s="1"/>
  <c r="AD144" i="2"/>
  <c r="W144" i="3" s="1"/>
  <c r="AA144" i="3" s="1"/>
  <c r="AC144" i="2"/>
  <c r="C144" i="2"/>
  <c r="AP143" i="2"/>
  <c r="AN143" i="2"/>
  <c r="AL143" i="2"/>
  <c r="AO143" i="2" s="1"/>
  <c r="AE143" i="2"/>
  <c r="AM143" i="2" s="1"/>
  <c r="AD143" i="2"/>
  <c r="W143" i="3" s="1"/>
  <c r="AA143" i="3" s="1"/>
  <c r="AC143" i="2"/>
  <c r="C143" i="2"/>
  <c r="AE142" i="2"/>
  <c r="AM142" i="2" s="1"/>
  <c r="AD142" i="2"/>
  <c r="W142" i="3" s="1"/>
  <c r="AA142" i="3" s="1"/>
  <c r="AC142" i="2"/>
  <c r="AP142" i="2" s="1"/>
  <c r="C142" i="2"/>
  <c r="AP141" i="2"/>
  <c r="AN141" i="2"/>
  <c r="AM141" i="2"/>
  <c r="AL141" i="2"/>
  <c r="AE141" i="2"/>
  <c r="AD141" i="2"/>
  <c r="W141" i="3" s="1"/>
  <c r="AA141" i="3" s="1"/>
  <c r="AC141" i="2"/>
  <c r="C141" i="2"/>
  <c r="AP140" i="2"/>
  <c r="AE140" i="2"/>
  <c r="AD140" i="2"/>
  <c r="W140" i="3" s="1"/>
  <c r="AA140" i="3" s="1"/>
  <c r="AC140" i="2"/>
  <c r="C140" i="2"/>
  <c r="AN139" i="2"/>
  <c r="AE139" i="2"/>
  <c r="AM139" i="2" s="1"/>
  <c r="AD139" i="2"/>
  <c r="W139" i="3" s="1"/>
  <c r="AA139" i="3" s="1"/>
  <c r="AC139" i="2"/>
  <c r="AP139" i="2" s="1"/>
  <c r="C139" i="2"/>
  <c r="AN138" i="2"/>
  <c r="AM138" i="2"/>
  <c r="AE138" i="2"/>
  <c r="AL138" i="2" s="1"/>
  <c r="AD138" i="2"/>
  <c r="W138" i="3" s="1"/>
  <c r="AA138" i="3" s="1"/>
  <c r="AC138" i="2"/>
  <c r="AP138" i="2" s="1"/>
  <c r="C138" i="2"/>
  <c r="AN137" i="2"/>
  <c r="AM137" i="2"/>
  <c r="AL137" i="2"/>
  <c r="AO137" i="2" s="1"/>
  <c r="AQ137" i="2" s="1"/>
  <c r="AE137" i="2"/>
  <c r="AD137" i="2"/>
  <c r="W137" i="3" s="1"/>
  <c r="AA137" i="3" s="1"/>
  <c r="AC137" i="2"/>
  <c r="AP137" i="2" s="1"/>
  <c r="C137" i="2"/>
  <c r="AN136" i="2"/>
  <c r="AL136" i="2"/>
  <c r="AO136" i="2" s="1"/>
  <c r="AE136" i="2"/>
  <c r="AM136" i="2" s="1"/>
  <c r="AD136" i="2"/>
  <c r="W136" i="3" s="1"/>
  <c r="AA136" i="3" s="1"/>
  <c r="AC136" i="2"/>
  <c r="AP136" i="2" s="1"/>
  <c r="C136" i="2"/>
  <c r="AP135" i="2"/>
  <c r="AN135" i="2"/>
  <c r="AM135" i="2"/>
  <c r="AL135" i="2"/>
  <c r="AE135" i="2"/>
  <c r="AD135" i="2"/>
  <c r="W135" i="3" s="1"/>
  <c r="AA135" i="3" s="1"/>
  <c r="AC135" i="2"/>
  <c r="C135" i="2"/>
  <c r="AE134" i="2"/>
  <c r="AD134" i="2"/>
  <c r="W134" i="3" s="1"/>
  <c r="AA134" i="3" s="1"/>
  <c r="AC134" i="2"/>
  <c r="AP134" i="2" s="1"/>
  <c r="C134" i="2"/>
  <c r="AE133" i="2"/>
  <c r="AM133" i="2" s="1"/>
  <c r="AD133" i="2"/>
  <c r="W133" i="3" s="1"/>
  <c r="AA133" i="3" s="1"/>
  <c r="AC133" i="2"/>
  <c r="AP133" i="2" s="1"/>
  <c r="C133" i="2"/>
  <c r="AP132" i="2"/>
  <c r="AN132" i="2"/>
  <c r="AL132" i="2"/>
  <c r="AE132" i="2"/>
  <c r="AM132" i="2" s="1"/>
  <c r="AD132" i="2"/>
  <c r="W132" i="3" s="1"/>
  <c r="AA132" i="3" s="1"/>
  <c r="AC132" i="2"/>
  <c r="C132" i="2"/>
  <c r="AP131" i="2"/>
  <c r="AM131" i="2"/>
  <c r="AL131" i="2"/>
  <c r="AE131" i="2"/>
  <c r="AN131" i="2" s="1"/>
  <c r="AD131" i="2"/>
  <c r="W131" i="3" s="1"/>
  <c r="AA131" i="3" s="1"/>
  <c r="AC131" i="2"/>
  <c r="C131" i="2"/>
  <c r="AP130" i="2"/>
  <c r="AN130" i="2"/>
  <c r="AL130" i="2"/>
  <c r="AE130" i="2"/>
  <c r="AM130" i="2" s="1"/>
  <c r="AD130" i="2"/>
  <c r="W130" i="3" s="1"/>
  <c r="AC130" i="2"/>
  <c r="C130" i="2"/>
  <c r="B130" i="2"/>
  <c r="AB128" i="2"/>
  <c r="AA128" i="2"/>
  <c r="Z128" i="2"/>
  <c r="Y128" i="2"/>
  <c r="X128" i="2"/>
  <c r="W128" i="2"/>
  <c r="V128" i="2"/>
  <c r="U128" i="2"/>
  <c r="T128" i="2"/>
  <c r="S128" i="2"/>
  <c r="R128" i="2"/>
  <c r="Q128" i="2"/>
  <c r="P128" i="2"/>
  <c r="O128" i="2"/>
  <c r="N128" i="2"/>
  <c r="M128" i="2"/>
  <c r="L128" i="2"/>
  <c r="K128" i="2"/>
  <c r="J128" i="2"/>
  <c r="I128" i="2"/>
  <c r="H128" i="2"/>
  <c r="G128" i="2"/>
  <c r="F128" i="2"/>
  <c r="E128" i="2"/>
  <c r="B128" i="2"/>
  <c r="AE127" i="2"/>
  <c r="AD127" i="2"/>
  <c r="W127" i="3" s="1"/>
  <c r="AA127" i="3" s="1"/>
  <c r="AC127" i="2"/>
  <c r="AP127" i="2" s="1"/>
  <c r="C127" i="2"/>
  <c r="AE126" i="2"/>
  <c r="AL126" i="2" s="1"/>
  <c r="AD126" i="2"/>
  <c r="W126" i="3" s="1"/>
  <c r="AA126" i="3" s="1"/>
  <c r="AC126" i="2"/>
  <c r="AP126" i="2" s="1"/>
  <c r="C126" i="2"/>
  <c r="AE125" i="2"/>
  <c r="AD125" i="2"/>
  <c r="W125" i="3" s="1"/>
  <c r="AA125" i="3" s="1"/>
  <c r="AC125" i="2"/>
  <c r="AP125" i="2" s="1"/>
  <c r="C125" i="2"/>
  <c r="AE124" i="2"/>
  <c r="AD124" i="2"/>
  <c r="W124" i="3" s="1"/>
  <c r="AA124" i="3" s="1"/>
  <c r="AC124" i="2"/>
  <c r="AP124" i="2" s="1"/>
  <c r="C124" i="2"/>
  <c r="AE123" i="2"/>
  <c r="AL123" i="2" s="1"/>
  <c r="AD123" i="2"/>
  <c r="W123" i="3" s="1"/>
  <c r="AA123" i="3" s="1"/>
  <c r="AC123" i="2"/>
  <c r="AP123" i="2" s="1"/>
  <c r="C123" i="2"/>
  <c r="AE122" i="2"/>
  <c r="AD122" i="2"/>
  <c r="W122" i="3" s="1"/>
  <c r="AA122" i="3" s="1"/>
  <c r="AC122" i="2"/>
  <c r="AP122" i="2" s="1"/>
  <c r="C122" i="2"/>
  <c r="AE121" i="2"/>
  <c r="AD121" i="2"/>
  <c r="W121" i="3" s="1"/>
  <c r="AA121" i="3" s="1"/>
  <c r="AC121" i="2"/>
  <c r="AP121" i="2" s="1"/>
  <c r="C121" i="2"/>
  <c r="AM120" i="2"/>
  <c r="AE120" i="2"/>
  <c r="AL120" i="2" s="1"/>
  <c r="AD120" i="2"/>
  <c r="W120" i="3" s="1"/>
  <c r="AA120" i="3" s="1"/>
  <c r="AC120" i="2"/>
  <c r="AP120" i="2" s="1"/>
  <c r="C120" i="2"/>
  <c r="C128" i="2" s="1"/>
  <c r="AM119" i="2"/>
  <c r="AE119" i="2"/>
  <c r="AN119" i="2" s="1"/>
  <c r="AD119" i="2"/>
  <c r="W119" i="3" s="1"/>
  <c r="AA119" i="3" s="1"/>
  <c r="AC119" i="2"/>
  <c r="AP119" i="2" s="1"/>
  <c r="C119" i="2"/>
  <c r="AE118" i="2"/>
  <c r="AD118" i="2"/>
  <c r="W118" i="3" s="1"/>
  <c r="AA118" i="3" s="1"/>
  <c r="AC118" i="2"/>
  <c r="AP118" i="2" s="1"/>
  <c r="C118" i="2"/>
  <c r="AM117" i="2"/>
  <c r="AE117" i="2"/>
  <c r="AL117" i="2" s="1"/>
  <c r="AD117" i="2"/>
  <c r="W117" i="3" s="1"/>
  <c r="AA117" i="3" s="1"/>
  <c r="AC117" i="2"/>
  <c r="AP117" i="2" s="1"/>
  <c r="C117" i="2"/>
  <c r="AM116" i="2"/>
  <c r="AE116" i="2"/>
  <c r="AN116" i="2" s="1"/>
  <c r="AD116" i="2"/>
  <c r="W116" i="3" s="1"/>
  <c r="AC116" i="2"/>
  <c r="C116" i="2"/>
  <c r="AB114" i="2"/>
  <c r="AA114" i="2"/>
  <c r="Z114" i="2"/>
  <c r="Y114" i="2"/>
  <c r="X114" i="2"/>
  <c r="W114" i="2"/>
  <c r="V114" i="2"/>
  <c r="U114" i="2"/>
  <c r="T114" i="2"/>
  <c r="S114" i="2"/>
  <c r="R114" i="2"/>
  <c r="Q114" i="2"/>
  <c r="P114" i="2"/>
  <c r="O114" i="2"/>
  <c r="N114" i="2"/>
  <c r="M114" i="2"/>
  <c r="L114" i="2"/>
  <c r="K114" i="2"/>
  <c r="J114" i="2"/>
  <c r="I114" i="2"/>
  <c r="H114" i="2"/>
  <c r="G114" i="2"/>
  <c r="F114" i="2"/>
  <c r="E114" i="2"/>
  <c r="B114" i="2"/>
  <c r="AE113" i="2"/>
  <c r="AD113" i="2"/>
  <c r="W113" i="3" s="1"/>
  <c r="AA113" i="3" s="1"/>
  <c r="AC113" i="2"/>
  <c r="AP113" i="2" s="1"/>
  <c r="C113" i="2"/>
  <c r="AE112" i="2"/>
  <c r="AN112" i="2" s="1"/>
  <c r="AD112" i="2"/>
  <c r="W112" i="3" s="1"/>
  <c r="AA112" i="3" s="1"/>
  <c r="AC112" i="2"/>
  <c r="AP112" i="2" s="1"/>
  <c r="C112" i="2"/>
  <c r="AE111" i="2"/>
  <c r="AD111" i="2"/>
  <c r="W111" i="3" s="1"/>
  <c r="AA111" i="3" s="1"/>
  <c r="AC111" i="2"/>
  <c r="AP111" i="2" s="1"/>
  <c r="C111" i="2"/>
  <c r="AM110" i="2"/>
  <c r="AE110" i="2"/>
  <c r="AL110" i="2" s="1"/>
  <c r="AD110" i="2"/>
  <c r="W110" i="3" s="1"/>
  <c r="AA110" i="3" s="1"/>
  <c r="AC110" i="2"/>
  <c r="AP110" i="2" s="1"/>
  <c r="C110" i="2"/>
  <c r="AE109" i="2"/>
  <c r="AN109" i="2" s="1"/>
  <c r="AD109" i="2"/>
  <c r="W109" i="3" s="1"/>
  <c r="AA109" i="3" s="1"/>
  <c r="AC109" i="2"/>
  <c r="AP109" i="2" s="1"/>
  <c r="C109" i="2"/>
  <c r="AE108" i="2"/>
  <c r="AD108" i="2"/>
  <c r="W108" i="3" s="1"/>
  <c r="AA108" i="3" s="1"/>
  <c r="AC108" i="2"/>
  <c r="AP108" i="2" s="1"/>
  <c r="C108" i="2"/>
  <c r="AM107" i="2"/>
  <c r="AE107" i="2"/>
  <c r="AL107" i="2" s="1"/>
  <c r="AD107" i="2"/>
  <c r="W107" i="3" s="1"/>
  <c r="AA107" i="3" s="1"/>
  <c r="AC107" i="2"/>
  <c r="AP107" i="2" s="1"/>
  <c r="C107" i="2"/>
  <c r="AM106" i="2"/>
  <c r="AE106" i="2"/>
  <c r="AN106" i="2" s="1"/>
  <c r="AD106" i="2"/>
  <c r="W106" i="3" s="1"/>
  <c r="AA106" i="3" s="1"/>
  <c r="AC106" i="2"/>
  <c r="AP106" i="2" s="1"/>
  <c r="C106" i="2"/>
  <c r="AE105" i="2"/>
  <c r="AD105" i="2"/>
  <c r="W105" i="3" s="1"/>
  <c r="AA105" i="3" s="1"/>
  <c r="AC105" i="2"/>
  <c r="AP105" i="2" s="1"/>
  <c r="C105" i="2"/>
  <c r="AM104" i="2"/>
  <c r="AE104" i="2"/>
  <c r="AL104" i="2" s="1"/>
  <c r="AD104" i="2"/>
  <c r="W104" i="3" s="1"/>
  <c r="AA104" i="3" s="1"/>
  <c r="AC104" i="2"/>
  <c r="AP104" i="2" s="1"/>
  <c r="C104" i="2"/>
  <c r="AM103" i="2"/>
  <c r="AE103" i="2"/>
  <c r="AN103" i="2" s="1"/>
  <c r="AD103" i="2"/>
  <c r="AC103" i="2"/>
  <c r="AP103" i="2" s="1"/>
  <c r="C103" i="2"/>
  <c r="AE102" i="2"/>
  <c r="AD102" i="2"/>
  <c r="W102" i="3" s="1"/>
  <c r="AA102" i="3" s="1"/>
  <c r="AC102" i="2"/>
  <c r="AP102" i="2" s="1"/>
  <c r="C102" i="2"/>
  <c r="AE101" i="2"/>
  <c r="AL101" i="2" s="1"/>
  <c r="AD101" i="2"/>
  <c r="W101" i="3" s="1"/>
  <c r="AA101" i="3" s="1"/>
  <c r="AC101" i="2"/>
  <c r="AP101" i="2" s="1"/>
  <c r="C101" i="2"/>
  <c r="AM100" i="2"/>
  <c r="AE100" i="2"/>
  <c r="AN100" i="2" s="1"/>
  <c r="AD100" i="2"/>
  <c r="W100" i="3" s="1"/>
  <c r="AA100" i="3" s="1"/>
  <c r="AC100" i="2"/>
  <c r="AP100" i="2" s="1"/>
  <c r="C100" i="2"/>
  <c r="AE99" i="2"/>
  <c r="AD99" i="2"/>
  <c r="W99" i="3" s="1"/>
  <c r="AA99" i="3" s="1"/>
  <c r="AC99" i="2"/>
  <c r="AP99" i="2" s="1"/>
  <c r="C99" i="2"/>
  <c r="AE98" i="2"/>
  <c r="AD98" i="2"/>
  <c r="W98" i="3" s="1"/>
  <c r="AC98" i="2"/>
  <c r="C98" i="2"/>
  <c r="AB96" i="2"/>
  <c r="AA96" i="2"/>
  <c r="Z96" i="2"/>
  <c r="Y96" i="2"/>
  <c r="X96" i="2"/>
  <c r="W96" i="2"/>
  <c r="V96" i="2"/>
  <c r="U96" i="2"/>
  <c r="T96" i="2"/>
  <c r="S96" i="2"/>
  <c r="R96" i="2"/>
  <c r="Q96" i="2"/>
  <c r="P96" i="2"/>
  <c r="O96" i="2"/>
  <c r="N96" i="2"/>
  <c r="M96" i="2"/>
  <c r="L96" i="2"/>
  <c r="K96" i="2"/>
  <c r="J96" i="2"/>
  <c r="I96" i="2"/>
  <c r="H96" i="2"/>
  <c r="G96" i="2"/>
  <c r="F96" i="2"/>
  <c r="E96" i="2"/>
  <c r="B96" i="2"/>
  <c r="AE95" i="2"/>
  <c r="AD95" i="2"/>
  <c r="W95" i="3" s="1"/>
  <c r="AA95" i="3" s="1"/>
  <c r="AC95" i="2"/>
  <c r="AP95" i="2" s="1"/>
  <c r="C95" i="2"/>
  <c r="AE94" i="2"/>
  <c r="AD94" i="2"/>
  <c r="W94" i="3" s="1"/>
  <c r="AA94" i="3" s="1"/>
  <c r="AC94" i="2"/>
  <c r="AP94" i="2" s="1"/>
  <c r="C94" i="2"/>
  <c r="AE93" i="2"/>
  <c r="AN93" i="2" s="1"/>
  <c r="AD93" i="2"/>
  <c r="W93" i="3" s="1"/>
  <c r="AA93" i="3" s="1"/>
  <c r="AC93" i="2"/>
  <c r="AP93" i="2" s="1"/>
  <c r="C93" i="2"/>
  <c r="AE92" i="2"/>
  <c r="AD92" i="2"/>
  <c r="W92" i="3" s="1"/>
  <c r="AA92" i="3" s="1"/>
  <c r="AC92" i="2"/>
  <c r="AP92" i="2" s="1"/>
  <c r="C92" i="2"/>
  <c r="AE91" i="2"/>
  <c r="AD91" i="2"/>
  <c r="W91" i="3" s="1"/>
  <c r="AA91" i="3" s="1"/>
  <c r="AC91" i="2"/>
  <c r="AP91" i="2" s="1"/>
  <c r="C91" i="2"/>
  <c r="AE90" i="2"/>
  <c r="AN90" i="2" s="1"/>
  <c r="AD90" i="2"/>
  <c r="W90" i="3" s="1"/>
  <c r="AA90" i="3" s="1"/>
  <c r="AC90" i="2"/>
  <c r="AP90" i="2" s="1"/>
  <c r="C90" i="2"/>
  <c r="AE89" i="2"/>
  <c r="AD89" i="2"/>
  <c r="W89" i="3" s="1"/>
  <c r="AA89" i="3" s="1"/>
  <c r="AC89" i="2"/>
  <c r="AP89" i="2" s="1"/>
  <c r="C89" i="2"/>
  <c r="AM88" i="2"/>
  <c r="AE88" i="2"/>
  <c r="AL88" i="2" s="1"/>
  <c r="AD88" i="2"/>
  <c r="W88" i="3" s="1"/>
  <c r="AA88" i="3" s="1"/>
  <c r="AC88" i="2"/>
  <c r="AP88" i="2" s="1"/>
  <c r="C88" i="2"/>
  <c r="AE87" i="2"/>
  <c r="AN87" i="2" s="1"/>
  <c r="AD87" i="2"/>
  <c r="W87" i="3" s="1"/>
  <c r="AA87" i="3" s="1"/>
  <c r="AC87" i="2"/>
  <c r="AP87" i="2" s="1"/>
  <c r="C87" i="2"/>
  <c r="AE86" i="2"/>
  <c r="AD86" i="2"/>
  <c r="W86" i="3" s="1"/>
  <c r="AA86" i="3" s="1"/>
  <c r="AC86" i="2"/>
  <c r="AP86" i="2" s="1"/>
  <c r="C86" i="2"/>
  <c r="AM85" i="2"/>
  <c r="AE85" i="2"/>
  <c r="AL85" i="2" s="1"/>
  <c r="AD85" i="2"/>
  <c r="W85" i="3" s="1"/>
  <c r="AA85" i="3" s="1"/>
  <c r="AC85" i="2"/>
  <c r="AP85" i="2" s="1"/>
  <c r="C85" i="2"/>
  <c r="AM84" i="2"/>
  <c r="AE84" i="2"/>
  <c r="AN84" i="2" s="1"/>
  <c r="AD84" i="2"/>
  <c r="W84" i="3" s="1"/>
  <c r="AA84" i="3" s="1"/>
  <c r="AC84" i="2"/>
  <c r="AP84" i="2" s="1"/>
  <c r="C84" i="2"/>
  <c r="AE83" i="2"/>
  <c r="AD83" i="2"/>
  <c r="W83" i="3" s="1"/>
  <c r="AA83" i="3" s="1"/>
  <c r="AC83" i="2"/>
  <c r="AP83" i="2" s="1"/>
  <c r="C83" i="2"/>
  <c r="AM82" i="2"/>
  <c r="AE82" i="2"/>
  <c r="AL82" i="2" s="1"/>
  <c r="AD82" i="2"/>
  <c r="W82" i="3" s="1"/>
  <c r="AA82" i="3" s="1"/>
  <c r="AC82" i="2"/>
  <c r="C82" i="2"/>
  <c r="AB80" i="2"/>
  <c r="AA80" i="2"/>
  <c r="Z80" i="2"/>
  <c r="Y80" i="2"/>
  <c r="X80" i="2"/>
  <c r="W80" i="2"/>
  <c r="V80" i="2"/>
  <c r="U80" i="2"/>
  <c r="T80" i="2"/>
  <c r="S80" i="2"/>
  <c r="R80" i="2"/>
  <c r="Q80" i="2"/>
  <c r="P80" i="2"/>
  <c r="O80" i="2"/>
  <c r="N80" i="2"/>
  <c r="M80" i="2"/>
  <c r="L80" i="2"/>
  <c r="K80" i="2"/>
  <c r="J80" i="2"/>
  <c r="I80" i="2"/>
  <c r="H80" i="2"/>
  <c r="G80" i="2"/>
  <c r="F80" i="2"/>
  <c r="E80" i="2"/>
  <c r="B80" i="2"/>
  <c r="AE79" i="2"/>
  <c r="AD79" i="2"/>
  <c r="W79" i="3" s="1"/>
  <c r="AA79" i="3" s="1"/>
  <c r="AC79" i="2"/>
  <c r="AP79" i="2" s="1"/>
  <c r="C79" i="2"/>
  <c r="AM78" i="2"/>
  <c r="AE78" i="2"/>
  <c r="AL78" i="2" s="1"/>
  <c r="AD78" i="2"/>
  <c r="W78" i="3" s="1"/>
  <c r="AA78" i="3" s="1"/>
  <c r="AC78" i="2"/>
  <c r="AP78" i="2" s="1"/>
  <c r="C78" i="2"/>
  <c r="AM77" i="2"/>
  <c r="AE77" i="2"/>
  <c r="AN77" i="2" s="1"/>
  <c r="AD77" i="2"/>
  <c r="W77" i="3" s="1"/>
  <c r="AA77" i="3" s="1"/>
  <c r="AC77" i="2"/>
  <c r="AP77" i="2" s="1"/>
  <c r="C77" i="2"/>
  <c r="AE76" i="2"/>
  <c r="AD76" i="2"/>
  <c r="W76" i="3" s="1"/>
  <c r="AA76" i="3" s="1"/>
  <c r="AC76" i="2"/>
  <c r="AP76" i="2" s="1"/>
  <c r="C76" i="2"/>
  <c r="AE75" i="2"/>
  <c r="AL75" i="2" s="1"/>
  <c r="AD75" i="2"/>
  <c r="W75" i="3" s="1"/>
  <c r="AA75" i="3" s="1"/>
  <c r="AC75" i="2"/>
  <c r="AP75" i="2" s="1"/>
  <c r="C75" i="2"/>
  <c r="AM74" i="2"/>
  <c r="AE74" i="2"/>
  <c r="AN74" i="2" s="1"/>
  <c r="AD74" i="2"/>
  <c r="W74" i="3" s="1"/>
  <c r="AA74" i="3" s="1"/>
  <c r="AC74" i="2"/>
  <c r="AP74" i="2" s="1"/>
  <c r="C74" i="2"/>
  <c r="AE73" i="2"/>
  <c r="AD73" i="2"/>
  <c r="W73" i="3" s="1"/>
  <c r="AA73" i="3" s="1"/>
  <c r="AC73" i="2"/>
  <c r="AP73" i="2" s="1"/>
  <c r="C73" i="2"/>
  <c r="AE72" i="2"/>
  <c r="AD72" i="2"/>
  <c r="W72" i="3" s="1"/>
  <c r="AA72" i="3" s="1"/>
  <c r="AC72" i="2"/>
  <c r="AP72" i="2" s="1"/>
  <c r="C72" i="2"/>
  <c r="AE71" i="2"/>
  <c r="AN71" i="2" s="1"/>
  <c r="AD71" i="2"/>
  <c r="W71" i="3" s="1"/>
  <c r="AA71" i="3" s="1"/>
  <c r="AC71" i="2"/>
  <c r="AP71" i="2" s="1"/>
  <c r="C71" i="2"/>
  <c r="AE70" i="2"/>
  <c r="AD70" i="2"/>
  <c r="W70" i="3" s="1"/>
  <c r="AA70" i="3" s="1"/>
  <c r="AC70" i="2"/>
  <c r="AP70" i="2" s="1"/>
  <c r="C70" i="2"/>
  <c r="AE69" i="2"/>
  <c r="AD69" i="2"/>
  <c r="W69" i="3" s="1"/>
  <c r="AA69" i="3" s="1"/>
  <c r="AC69" i="2"/>
  <c r="AP69" i="2" s="1"/>
  <c r="C69" i="2"/>
  <c r="AE68" i="2"/>
  <c r="AN68" i="2" s="1"/>
  <c r="AD68" i="2"/>
  <c r="W68" i="3" s="1"/>
  <c r="AA68" i="3" s="1"/>
  <c r="AC68" i="2"/>
  <c r="AP68" i="2" s="1"/>
  <c r="C68" i="2"/>
  <c r="AE67" i="2"/>
  <c r="AD67" i="2"/>
  <c r="W67" i="3" s="1"/>
  <c r="AA67" i="3" s="1"/>
  <c r="AC67" i="2"/>
  <c r="AP67" i="2" s="1"/>
  <c r="C67" i="2"/>
  <c r="AM66" i="2"/>
  <c r="AE66" i="2"/>
  <c r="AL66" i="2" s="1"/>
  <c r="AD66" i="2"/>
  <c r="W66" i="3" s="1"/>
  <c r="AA66" i="3" s="1"/>
  <c r="AC66" i="2"/>
  <c r="AP66" i="2" s="1"/>
  <c r="C66" i="2"/>
  <c r="AE65" i="2"/>
  <c r="AN65" i="2" s="1"/>
  <c r="AD65" i="2"/>
  <c r="W65" i="3" s="1"/>
  <c r="AA65" i="3" s="1"/>
  <c r="AC65" i="2"/>
  <c r="AP65" i="2" s="1"/>
  <c r="C65" i="2"/>
  <c r="AE64" i="2"/>
  <c r="AD64" i="2"/>
  <c r="W64" i="3" s="1"/>
  <c r="AA64" i="3" s="1"/>
  <c r="AC64" i="2"/>
  <c r="AP64" i="2" s="1"/>
  <c r="C64" i="2"/>
  <c r="AM63" i="2"/>
  <c r="AE63" i="2"/>
  <c r="AL63" i="2" s="1"/>
  <c r="AD63" i="2"/>
  <c r="W63" i="3" s="1"/>
  <c r="AA63" i="3" s="1"/>
  <c r="AC63" i="2"/>
  <c r="AP63" i="2" s="1"/>
  <c r="C63" i="2"/>
  <c r="AM62" i="2"/>
  <c r="AE62" i="2"/>
  <c r="AN62" i="2" s="1"/>
  <c r="AD62" i="2"/>
  <c r="W62" i="3" s="1"/>
  <c r="AA62" i="3" s="1"/>
  <c r="AC62" i="2"/>
  <c r="AP62" i="2" s="1"/>
  <c r="C62" i="2"/>
  <c r="AE61" i="2"/>
  <c r="AD61" i="2"/>
  <c r="W61" i="3" s="1"/>
  <c r="AA61" i="3" s="1"/>
  <c r="AC61" i="2"/>
  <c r="AP61" i="2" s="1"/>
  <c r="C61" i="2"/>
  <c r="AM60" i="2"/>
  <c r="AE60" i="2"/>
  <c r="AL60" i="2" s="1"/>
  <c r="AD60" i="2"/>
  <c r="W60" i="3" s="1"/>
  <c r="AC60" i="2"/>
  <c r="C60" i="2"/>
  <c r="AD58" i="2"/>
  <c r="AB58" i="2"/>
  <c r="AA58" i="2"/>
  <c r="Z58" i="2"/>
  <c r="Y58" i="2"/>
  <c r="X58" i="2"/>
  <c r="W58" i="2"/>
  <c r="V58" i="2"/>
  <c r="U58" i="2"/>
  <c r="T58" i="2"/>
  <c r="S58" i="2"/>
  <c r="R58" i="2"/>
  <c r="Q58" i="2"/>
  <c r="P58" i="2"/>
  <c r="O58" i="2"/>
  <c r="N58" i="2"/>
  <c r="M58" i="2"/>
  <c r="L58" i="2"/>
  <c r="K58" i="2"/>
  <c r="J58" i="2"/>
  <c r="I58" i="2"/>
  <c r="H58" i="2"/>
  <c r="G58" i="2"/>
  <c r="F58" i="2"/>
  <c r="E58" i="2"/>
  <c r="B58" i="2"/>
  <c r="AE57" i="2"/>
  <c r="AD57" i="2"/>
  <c r="W57" i="3" s="1"/>
  <c r="AA57" i="3" s="1"/>
  <c r="AC57" i="2"/>
  <c r="AP57" i="2" s="1"/>
  <c r="C57" i="2"/>
  <c r="AM56" i="2"/>
  <c r="AE56" i="2"/>
  <c r="AL56" i="2" s="1"/>
  <c r="AD56" i="2"/>
  <c r="W56" i="3" s="1"/>
  <c r="AA56" i="3" s="1"/>
  <c r="AC56" i="2"/>
  <c r="AP56" i="2" s="1"/>
  <c r="C56" i="2"/>
  <c r="AM55" i="2"/>
  <c r="AE55" i="2"/>
  <c r="AN55" i="2" s="1"/>
  <c r="AD55" i="2"/>
  <c r="W55" i="3" s="1"/>
  <c r="AA55" i="3" s="1"/>
  <c r="AC55" i="2"/>
  <c r="AP55" i="2" s="1"/>
  <c r="C55" i="2"/>
  <c r="AE54" i="2"/>
  <c r="AD54" i="2"/>
  <c r="W54" i="3" s="1"/>
  <c r="AA54" i="3" s="1"/>
  <c r="AC54" i="2"/>
  <c r="AP54" i="2" s="1"/>
  <c r="C54" i="2"/>
  <c r="AE53" i="2"/>
  <c r="AL53" i="2" s="1"/>
  <c r="AD53" i="2"/>
  <c r="W53" i="3" s="1"/>
  <c r="AA53" i="3" s="1"/>
  <c r="AC53" i="2"/>
  <c r="AP53" i="2" s="1"/>
  <c r="C53" i="2"/>
  <c r="AM52" i="2"/>
  <c r="AE52" i="2"/>
  <c r="AN52" i="2" s="1"/>
  <c r="AD52" i="2"/>
  <c r="W52" i="3" s="1"/>
  <c r="AA52" i="3" s="1"/>
  <c r="AC52" i="2"/>
  <c r="AP52" i="2" s="1"/>
  <c r="C52" i="2"/>
  <c r="AE51" i="2"/>
  <c r="AD51" i="2"/>
  <c r="W51" i="3" s="1"/>
  <c r="AA51" i="3" s="1"/>
  <c r="AC51" i="2"/>
  <c r="AP51" i="2" s="1"/>
  <c r="C51" i="2"/>
  <c r="AE50" i="2"/>
  <c r="AD50" i="2"/>
  <c r="W50" i="3" s="1"/>
  <c r="AA50" i="3" s="1"/>
  <c r="AC50" i="2"/>
  <c r="AP50" i="2" s="1"/>
  <c r="C50" i="2"/>
  <c r="AE49" i="2"/>
  <c r="AD49" i="2"/>
  <c r="W49" i="3" s="1"/>
  <c r="AA49" i="3" s="1"/>
  <c r="AC49" i="2"/>
  <c r="AP49" i="2" s="1"/>
  <c r="C49" i="2"/>
  <c r="AE48" i="2"/>
  <c r="AD48" i="2"/>
  <c r="W48" i="3" s="1"/>
  <c r="AA48" i="3" s="1"/>
  <c r="AC48" i="2"/>
  <c r="AP48" i="2" s="1"/>
  <c r="C48" i="2"/>
  <c r="AM47" i="2"/>
  <c r="AE47" i="2"/>
  <c r="AL47" i="2" s="1"/>
  <c r="AD47" i="2"/>
  <c r="W47" i="3" s="1"/>
  <c r="AA47" i="3" s="1"/>
  <c r="AC47" i="2"/>
  <c r="AP47" i="2" s="1"/>
  <c r="C47" i="2"/>
  <c r="AE46" i="2"/>
  <c r="AD46" i="2"/>
  <c r="W46" i="3" s="1"/>
  <c r="AA46" i="3" s="1"/>
  <c r="AC46" i="2"/>
  <c r="AP46" i="2" s="1"/>
  <c r="C46" i="2"/>
  <c r="AE45" i="2"/>
  <c r="AD45" i="2"/>
  <c r="W45" i="3" s="1"/>
  <c r="AA45" i="3" s="1"/>
  <c r="AC45" i="2"/>
  <c r="AP45" i="2" s="1"/>
  <c r="C45" i="2"/>
  <c r="AE44" i="2"/>
  <c r="AD44" i="2"/>
  <c r="W44" i="3" s="1"/>
  <c r="AA44" i="3" s="1"/>
  <c r="AC44" i="2"/>
  <c r="AP44" i="2" s="1"/>
  <c r="C44" i="2"/>
  <c r="AE43" i="2"/>
  <c r="AD43" i="2"/>
  <c r="W43" i="3" s="1"/>
  <c r="AA43" i="3" s="1"/>
  <c r="AC43" i="2"/>
  <c r="AP43" i="2" s="1"/>
  <c r="C43" i="2"/>
  <c r="AE42" i="2"/>
  <c r="AD42" i="2"/>
  <c r="W42" i="3" s="1"/>
  <c r="AA42" i="3" s="1"/>
  <c r="AC42" i="2"/>
  <c r="AP42" i="2" s="1"/>
  <c r="C42" i="2"/>
  <c r="AM41" i="2"/>
  <c r="AE41" i="2"/>
  <c r="AL41" i="2" s="1"/>
  <c r="AD41" i="2"/>
  <c r="W41" i="3" s="1"/>
  <c r="AA41" i="3" s="1"/>
  <c r="AC41" i="2"/>
  <c r="AP41" i="2" s="1"/>
  <c r="C41" i="2"/>
  <c r="AE40" i="2"/>
  <c r="AD40" i="2"/>
  <c r="W40" i="3" s="1"/>
  <c r="AA40" i="3" s="1"/>
  <c r="AC40" i="2"/>
  <c r="AP40" i="2" s="1"/>
  <c r="C40" i="2"/>
  <c r="AE39" i="2"/>
  <c r="AD39" i="2"/>
  <c r="W39" i="3" s="1"/>
  <c r="AA39" i="3" s="1"/>
  <c r="AC39" i="2"/>
  <c r="AP39" i="2" s="1"/>
  <c r="C39" i="2"/>
  <c r="AM38" i="2"/>
  <c r="AE38" i="2"/>
  <c r="AL38" i="2" s="1"/>
  <c r="AD38" i="2"/>
  <c r="W38" i="3" s="1"/>
  <c r="AA38" i="3" s="1"/>
  <c r="AC38" i="2"/>
  <c r="AP38" i="2" s="1"/>
  <c r="C38" i="2"/>
  <c r="AE37" i="2"/>
  <c r="AD37" i="2"/>
  <c r="W37" i="3" s="1"/>
  <c r="AA37" i="3" s="1"/>
  <c r="AC37" i="2"/>
  <c r="AP37" i="2" s="1"/>
  <c r="C37" i="2"/>
  <c r="AE36" i="2"/>
  <c r="AD36" i="2"/>
  <c r="W36" i="3" s="1"/>
  <c r="AA36" i="3" s="1"/>
  <c r="AC36" i="2"/>
  <c r="AP36" i="2" s="1"/>
  <c r="C36" i="2"/>
  <c r="AE35" i="2"/>
  <c r="AL35" i="2" s="1"/>
  <c r="AD35" i="2"/>
  <c r="W35" i="3" s="1"/>
  <c r="AA35" i="3" s="1"/>
  <c r="AC35" i="2"/>
  <c r="AP35" i="2" s="1"/>
  <c r="C35" i="2"/>
  <c r="AE34" i="2"/>
  <c r="AD34" i="2"/>
  <c r="W34" i="3" s="1"/>
  <c r="AA34" i="3" s="1"/>
  <c r="AC34" i="2"/>
  <c r="AP34" i="2" s="1"/>
  <c r="C34" i="2"/>
  <c r="AE33" i="2"/>
  <c r="AD33" i="2"/>
  <c r="W33" i="3" s="1"/>
  <c r="AA33" i="3" s="1"/>
  <c r="AC33" i="2"/>
  <c r="AP33" i="2" s="1"/>
  <c r="C33" i="2"/>
  <c r="AM32" i="2"/>
  <c r="AE32" i="2"/>
  <c r="AL32" i="2" s="1"/>
  <c r="AD32" i="2"/>
  <c r="W32" i="3" s="1"/>
  <c r="AA32" i="3" s="1"/>
  <c r="AC32" i="2"/>
  <c r="AP32" i="2" s="1"/>
  <c r="C32" i="2"/>
  <c r="AE31" i="2"/>
  <c r="AD31" i="2"/>
  <c r="W31" i="3" s="1"/>
  <c r="AA31" i="3" s="1"/>
  <c r="AC31" i="2"/>
  <c r="AP31" i="2" s="1"/>
  <c r="C31" i="2"/>
  <c r="AE30" i="2"/>
  <c r="AD30" i="2"/>
  <c r="W30" i="3" s="1"/>
  <c r="AA30" i="3" s="1"/>
  <c r="AC30" i="2"/>
  <c r="AP30" i="2" s="1"/>
  <c r="C30" i="2"/>
  <c r="AE29" i="2"/>
  <c r="AL29" i="2" s="1"/>
  <c r="AD29" i="2"/>
  <c r="W29" i="3" s="1"/>
  <c r="AC29" i="2"/>
  <c r="C29" i="2"/>
  <c r="C58" i="2" s="1"/>
  <c r="AB27" i="2"/>
  <c r="AA27" i="2"/>
  <c r="Z27" i="2"/>
  <c r="Y27" i="2"/>
  <c r="X27" i="2"/>
  <c r="W27" i="2"/>
  <c r="V27" i="2"/>
  <c r="U27" i="2"/>
  <c r="T27" i="2"/>
  <c r="S27" i="2"/>
  <c r="R27" i="2"/>
  <c r="Q27" i="2"/>
  <c r="P27" i="2"/>
  <c r="O27" i="2"/>
  <c r="N27" i="2"/>
  <c r="M27" i="2"/>
  <c r="L27" i="2"/>
  <c r="K27" i="2"/>
  <c r="J27" i="2"/>
  <c r="I27" i="2"/>
  <c r="H27" i="2"/>
  <c r="G27" i="2"/>
  <c r="F27" i="2"/>
  <c r="E27" i="2"/>
  <c r="B27" i="2"/>
  <c r="AE26" i="2"/>
  <c r="AD26" i="2"/>
  <c r="W26" i="3" s="1"/>
  <c r="AA26" i="3" s="1"/>
  <c r="AC26" i="2"/>
  <c r="AP26" i="2" s="1"/>
  <c r="C26" i="2"/>
  <c r="B26" i="2"/>
  <c r="AE25" i="2"/>
  <c r="AN25" i="2" s="1"/>
  <c r="AD25" i="2"/>
  <c r="W25" i="3" s="1"/>
  <c r="AA25" i="3" s="1"/>
  <c r="AC25" i="2"/>
  <c r="AP25" i="2" s="1"/>
  <c r="C25" i="2"/>
  <c r="B25" i="2"/>
  <c r="AM24" i="2"/>
  <c r="AE24" i="2"/>
  <c r="AL24" i="2" s="1"/>
  <c r="AD24" i="2"/>
  <c r="W24" i="3" s="1"/>
  <c r="AA24" i="3" s="1"/>
  <c r="AC24" i="2"/>
  <c r="AP24" i="2" s="1"/>
  <c r="C24" i="2"/>
  <c r="B24" i="2"/>
  <c r="AE23" i="2"/>
  <c r="AD23" i="2"/>
  <c r="W23" i="3" s="1"/>
  <c r="AA23" i="3" s="1"/>
  <c r="AC23" i="2"/>
  <c r="AP23" i="2" s="1"/>
  <c r="C23" i="2"/>
  <c r="B23" i="2"/>
  <c r="AE22" i="2"/>
  <c r="AD22" i="2"/>
  <c r="W22" i="3" s="1"/>
  <c r="AA22" i="3" s="1"/>
  <c r="AC22" i="2"/>
  <c r="AP22" i="2" s="1"/>
  <c r="C22" i="2"/>
  <c r="B22" i="2"/>
  <c r="AP21" i="2"/>
  <c r="AE21" i="2"/>
  <c r="AD21" i="2"/>
  <c r="W21" i="3" s="1"/>
  <c r="AA21" i="3" s="1"/>
  <c r="AC21" i="2"/>
  <c r="C21" i="2"/>
  <c r="B21" i="2"/>
  <c r="AE20" i="2"/>
  <c r="AD20" i="2"/>
  <c r="W20" i="3" s="1"/>
  <c r="AA20" i="3" s="1"/>
  <c r="AC20" i="2"/>
  <c r="AP20" i="2" s="1"/>
  <c r="C20" i="2"/>
  <c r="B20" i="2"/>
  <c r="AP19" i="2"/>
  <c r="AM19" i="2"/>
  <c r="AL19" i="2"/>
  <c r="AE19" i="2"/>
  <c r="AN19" i="2" s="1"/>
  <c r="AD19" i="2"/>
  <c r="W19" i="3" s="1"/>
  <c r="AA19" i="3" s="1"/>
  <c r="AC19" i="2"/>
  <c r="C19" i="2"/>
  <c r="B19" i="2"/>
  <c r="AE18" i="2"/>
  <c r="AL18" i="2" s="1"/>
  <c r="AD18" i="2"/>
  <c r="W18" i="3" s="1"/>
  <c r="AA18" i="3" s="1"/>
  <c r="AC18" i="2"/>
  <c r="AP18" i="2" s="1"/>
  <c r="C18" i="2"/>
  <c r="B18" i="2"/>
  <c r="AP17" i="2"/>
  <c r="AL17" i="2"/>
  <c r="AE17" i="2"/>
  <c r="AM17" i="2" s="1"/>
  <c r="AD17" i="2"/>
  <c r="W17" i="3" s="1"/>
  <c r="AC17" i="2"/>
  <c r="C17" i="2"/>
  <c r="B17" i="2"/>
  <c r="AE16" i="2"/>
  <c r="AD16" i="2"/>
  <c r="W16" i="3" s="1"/>
  <c r="AA16" i="3" s="1"/>
  <c r="AC16" i="2"/>
  <c r="AP16" i="2" s="1"/>
  <c r="C16" i="2"/>
  <c r="B16" i="2"/>
  <c r="AN15" i="2"/>
  <c r="AM15" i="2"/>
  <c r="AL15" i="2"/>
  <c r="AO15" i="2" s="1"/>
  <c r="AE15" i="2"/>
  <c r="AD15" i="2"/>
  <c r="W15" i="3" s="1"/>
  <c r="AA15" i="3" s="1"/>
  <c r="AC15" i="2"/>
  <c r="AP15" i="2" s="1"/>
  <c r="C15" i="2"/>
  <c r="B15" i="2"/>
  <c r="AE14" i="2"/>
  <c r="AD14" i="2"/>
  <c r="W14" i="3" s="1"/>
  <c r="AA14" i="3" s="1"/>
  <c r="AC14" i="2"/>
  <c r="AP14" i="2" s="1"/>
  <c r="C14" i="2"/>
  <c r="B14" i="2"/>
  <c r="AE13" i="2"/>
  <c r="AN13" i="2" s="1"/>
  <c r="AD13" i="2"/>
  <c r="W13" i="3" s="1"/>
  <c r="AA13" i="3" s="1"/>
  <c r="AC13" i="2"/>
  <c r="AP13" i="2" s="1"/>
  <c r="C13" i="2"/>
  <c r="B13" i="2"/>
  <c r="AM12" i="2"/>
  <c r="AE12" i="2"/>
  <c r="AL12" i="2" s="1"/>
  <c r="AD12" i="2"/>
  <c r="W12" i="3" s="1"/>
  <c r="AA12" i="3" s="1"/>
  <c r="AC12" i="2"/>
  <c r="AP12" i="2" s="1"/>
  <c r="C12" i="2"/>
  <c r="B12" i="2"/>
  <c r="AE11" i="2"/>
  <c r="AD11" i="2"/>
  <c r="W11" i="3" s="1"/>
  <c r="AA11" i="3" s="1"/>
  <c r="AC11" i="2"/>
  <c r="AP11" i="2" s="1"/>
  <c r="C11" i="2"/>
  <c r="B11" i="2"/>
  <c r="AM10" i="2"/>
  <c r="AE10" i="2"/>
  <c r="AD10" i="2"/>
  <c r="W10" i="3" s="1"/>
  <c r="AA10" i="3" s="1"/>
  <c r="AC10" i="2"/>
  <c r="AP10" i="2" s="1"/>
  <c r="C10" i="2"/>
  <c r="B10" i="2"/>
  <c r="AN9" i="2"/>
  <c r="AL9" i="2"/>
  <c r="AE9" i="2"/>
  <c r="AM9" i="2" s="1"/>
  <c r="AD9" i="2"/>
  <c r="W9" i="3" s="1"/>
  <c r="AC9" i="2"/>
  <c r="AP9" i="2" s="1"/>
  <c r="C9" i="2"/>
  <c r="B9" i="2"/>
  <c r="B1054" i="1"/>
  <c r="AN1053" i="1"/>
  <c r="AM1053" i="1"/>
  <c r="AL1053" i="1"/>
  <c r="AK1053" i="1"/>
  <c r="AJ1053" i="1"/>
  <c r="AI1053" i="1"/>
  <c r="AH1053" i="1"/>
  <c r="AG1053" i="1"/>
  <c r="AF1053" i="1"/>
  <c r="AE1053" i="1"/>
  <c r="AD1053" i="1"/>
  <c r="AC1053" i="1"/>
  <c r="AB1053" i="1"/>
  <c r="AA1053" i="1"/>
  <c r="Z1053" i="1"/>
  <c r="Y1053" i="1"/>
  <c r="X1053" i="1"/>
  <c r="W1053" i="1"/>
  <c r="V1053" i="1"/>
  <c r="U1053" i="1"/>
  <c r="T1053" i="1"/>
  <c r="S1053" i="1"/>
  <c r="R1053" i="1"/>
  <c r="Q1053" i="1"/>
  <c r="P1053" i="1"/>
  <c r="O1053" i="1"/>
  <c r="N1053" i="1"/>
  <c r="M1053" i="1"/>
  <c r="L1053" i="1"/>
  <c r="K1053" i="1"/>
  <c r="J1053" i="1"/>
  <c r="I1053" i="1"/>
  <c r="H1053" i="1"/>
  <c r="G1053" i="1"/>
  <c r="F1053" i="1"/>
  <c r="E1053" i="1"/>
  <c r="C1053" i="1"/>
  <c r="AY1052" i="1"/>
  <c r="AW1052" i="1"/>
  <c r="AZ1052" i="1" s="1"/>
  <c r="AU1052" i="1"/>
  <c r="AP1052" i="1"/>
  <c r="AO1052" i="1"/>
  <c r="BA1052" i="1" s="1"/>
  <c r="AF1052" i="3" s="1"/>
  <c r="F1052" i="5" s="1"/>
  <c r="L1052" i="5" s="1"/>
  <c r="H1052" i="6" s="1"/>
  <c r="AY1051" i="1"/>
  <c r="AW1051" i="1"/>
  <c r="AU1051" i="1"/>
  <c r="AZ1051" i="1" s="1"/>
  <c r="AP1051" i="1"/>
  <c r="AO1051" i="1"/>
  <c r="BA1051" i="1" s="1"/>
  <c r="AF1051" i="3" s="1"/>
  <c r="F1051" i="5" s="1"/>
  <c r="L1051" i="5" s="1"/>
  <c r="H1051" i="6" s="1"/>
  <c r="AY1050" i="1"/>
  <c r="AW1050" i="1"/>
  <c r="AZ1050" i="1" s="1"/>
  <c r="BB1050" i="1" s="1"/>
  <c r="AU1050" i="1"/>
  <c r="AP1050" i="1"/>
  <c r="AO1050" i="1"/>
  <c r="BA1050" i="1" s="1"/>
  <c r="AF1050" i="3" s="1"/>
  <c r="F1050" i="5" s="1"/>
  <c r="L1050" i="5" s="1"/>
  <c r="H1050" i="6" s="1"/>
  <c r="AY1049" i="1"/>
  <c r="AW1049" i="1"/>
  <c r="AU1049" i="1"/>
  <c r="AZ1049" i="1" s="1"/>
  <c r="AP1049" i="1"/>
  <c r="AO1049" i="1"/>
  <c r="BA1049" i="1" s="1"/>
  <c r="AF1049" i="3" s="1"/>
  <c r="F1049" i="5" s="1"/>
  <c r="L1049" i="5" s="1"/>
  <c r="H1049" i="6" s="1"/>
  <c r="AY1048" i="1"/>
  <c r="AW1048" i="1"/>
  <c r="AZ1048" i="1" s="1"/>
  <c r="BB1048" i="1" s="1"/>
  <c r="AU1048" i="1"/>
  <c r="AP1048" i="1"/>
  <c r="AO1048" i="1"/>
  <c r="BA1048" i="1" s="1"/>
  <c r="AF1048" i="3" s="1"/>
  <c r="F1048" i="5" s="1"/>
  <c r="L1048" i="5" s="1"/>
  <c r="H1048" i="6" s="1"/>
  <c r="AY1047" i="1"/>
  <c r="AW1047" i="1"/>
  <c r="AU1047" i="1"/>
  <c r="AP1047" i="1"/>
  <c r="AO1047" i="1"/>
  <c r="BA1047" i="1" s="1"/>
  <c r="AF1047" i="3" s="1"/>
  <c r="F1047" i="5" s="1"/>
  <c r="L1047" i="5" s="1"/>
  <c r="H1047" i="6" s="1"/>
  <c r="AZ1046" i="1"/>
  <c r="AY1046" i="1"/>
  <c r="AW1046" i="1"/>
  <c r="AU1046" i="1"/>
  <c r="AP1046" i="1"/>
  <c r="AO1046" i="1"/>
  <c r="BA1046" i="1" s="1"/>
  <c r="AF1046" i="3" s="1"/>
  <c r="F1046" i="5" s="1"/>
  <c r="L1046" i="5" s="1"/>
  <c r="H1046" i="6" s="1"/>
  <c r="AY1045" i="1"/>
  <c r="AW1045" i="1"/>
  <c r="AU1045" i="1"/>
  <c r="AZ1045" i="1" s="1"/>
  <c r="AP1045" i="1"/>
  <c r="AO1045" i="1"/>
  <c r="BA1045" i="1" s="1"/>
  <c r="AF1045" i="3" s="1"/>
  <c r="F1045" i="5" s="1"/>
  <c r="L1045" i="5" s="1"/>
  <c r="H1045" i="6" s="1"/>
  <c r="AY1044" i="1"/>
  <c r="AW1044" i="1"/>
  <c r="AU1044" i="1"/>
  <c r="AP1044" i="1"/>
  <c r="AO1044" i="1"/>
  <c r="BA1044" i="1" s="1"/>
  <c r="AY1043" i="1"/>
  <c r="AW1043" i="1"/>
  <c r="AZ1043" i="1" s="1"/>
  <c r="AU1043" i="1"/>
  <c r="AP1043" i="1"/>
  <c r="AO1043" i="1"/>
  <c r="BA1043" i="1" s="1"/>
  <c r="AF1043" i="3" s="1"/>
  <c r="F1043" i="5" s="1"/>
  <c r="L1043" i="5" s="1"/>
  <c r="H1043" i="6" s="1"/>
  <c r="AY1042" i="1"/>
  <c r="AW1042" i="1"/>
  <c r="AU1042" i="1"/>
  <c r="AZ1042" i="1" s="1"/>
  <c r="AP1042" i="1"/>
  <c r="AO1042" i="1"/>
  <c r="BA1042" i="1" s="1"/>
  <c r="AF1042" i="3" s="1"/>
  <c r="F1042" i="5" s="1"/>
  <c r="L1042" i="5" s="1"/>
  <c r="H1042" i="6" s="1"/>
  <c r="AY1041" i="1"/>
  <c r="AW1041" i="1"/>
  <c r="AU1041" i="1"/>
  <c r="AP1041" i="1"/>
  <c r="AO1041" i="1"/>
  <c r="BA1041" i="1" s="1"/>
  <c r="AF1041" i="3" s="1"/>
  <c r="F1041" i="5" s="1"/>
  <c r="L1041" i="5" s="1"/>
  <c r="H1041" i="6" s="1"/>
  <c r="AY1040" i="1"/>
  <c r="AW1040" i="1"/>
  <c r="AU1040" i="1"/>
  <c r="AP1040" i="1"/>
  <c r="AO1040" i="1"/>
  <c r="BA1040" i="1" s="1"/>
  <c r="AF1040" i="3" s="1"/>
  <c r="F1040" i="5" s="1"/>
  <c r="L1040" i="5" s="1"/>
  <c r="H1040" i="6" s="1"/>
  <c r="AY1039" i="1"/>
  <c r="AW1039" i="1"/>
  <c r="AZ1039" i="1" s="1"/>
  <c r="AU1039" i="1"/>
  <c r="AP1039" i="1"/>
  <c r="AO1039" i="1"/>
  <c r="BA1039" i="1" s="1"/>
  <c r="AF1039" i="3" s="1"/>
  <c r="F1039" i="5" s="1"/>
  <c r="L1039" i="5" s="1"/>
  <c r="H1039" i="6" s="1"/>
  <c r="AY1038" i="1"/>
  <c r="AW1038" i="1"/>
  <c r="AZ1038" i="1" s="1"/>
  <c r="AU1038" i="1"/>
  <c r="AP1038" i="1"/>
  <c r="AO1038" i="1"/>
  <c r="BA1038" i="1" s="1"/>
  <c r="AF1038" i="3" s="1"/>
  <c r="F1038" i="5" s="1"/>
  <c r="L1038" i="5" s="1"/>
  <c r="H1038" i="6" s="1"/>
  <c r="AY1037" i="1"/>
  <c r="AW1037" i="1"/>
  <c r="AU1037" i="1"/>
  <c r="AP1037" i="1"/>
  <c r="AO1037" i="1"/>
  <c r="BA1037" i="1" s="1"/>
  <c r="AF1037" i="3" s="1"/>
  <c r="F1037" i="5" s="1"/>
  <c r="L1037" i="5" s="1"/>
  <c r="H1037" i="6" s="1"/>
  <c r="AY1036" i="1"/>
  <c r="AW1036" i="1"/>
  <c r="AU1036" i="1"/>
  <c r="AZ1036" i="1" s="1"/>
  <c r="AP1036" i="1"/>
  <c r="AO1036" i="1"/>
  <c r="BA1036" i="1" s="1"/>
  <c r="AF1036" i="3" s="1"/>
  <c r="F1036" i="5" s="1"/>
  <c r="L1036" i="5" s="1"/>
  <c r="H1036" i="6" s="1"/>
  <c r="AY1035" i="1"/>
  <c r="AW1035" i="1"/>
  <c r="AU1035" i="1"/>
  <c r="AP1035" i="1"/>
  <c r="AO1035" i="1"/>
  <c r="BA1035" i="1" s="1"/>
  <c r="AF1035" i="3" s="1"/>
  <c r="AN1033" i="1"/>
  <c r="AM1033" i="1"/>
  <c r="AL1033" i="1"/>
  <c r="AK1033" i="1"/>
  <c r="AJ1033" i="1"/>
  <c r="AI1033" i="1"/>
  <c r="AH1033" i="1"/>
  <c r="AG1033" i="1"/>
  <c r="AF1033" i="1"/>
  <c r="AE1033" i="1"/>
  <c r="AD1033" i="1"/>
  <c r="AC1033" i="1"/>
  <c r="AB1033" i="1"/>
  <c r="AA1033" i="1"/>
  <c r="Z1033" i="1"/>
  <c r="Y1033" i="1"/>
  <c r="X1033" i="1"/>
  <c r="W1033" i="1"/>
  <c r="V1033" i="1"/>
  <c r="U1033" i="1"/>
  <c r="T1033" i="1"/>
  <c r="S1033" i="1"/>
  <c r="R1033" i="1"/>
  <c r="Q1033" i="1"/>
  <c r="P1033" i="1"/>
  <c r="O1033" i="1"/>
  <c r="N1033" i="1"/>
  <c r="M1033" i="1"/>
  <c r="L1033" i="1"/>
  <c r="K1033" i="1"/>
  <c r="J1033" i="1"/>
  <c r="I1033" i="1"/>
  <c r="H1033" i="1"/>
  <c r="G1033" i="1"/>
  <c r="F1033" i="1"/>
  <c r="E1033" i="1"/>
  <c r="C1033" i="1"/>
  <c r="AY1032" i="1"/>
  <c r="AW1032" i="1"/>
  <c r="AU1032" i="1"/>
  <c r="AP1032" i="1"/>
  <c r="AO1032" i="1"/>
  <c r="BA1032" i="1" s="1"/>
  <c r="AF1032" i="3" s="1"/>
  <c r="F1032" i="5" s="1"/>
  <c r="L1032" i="5" s="1"/>
  <c r="H1032" i="6" s="1"/>
  <c r="AY1031" i="1"/>
  <c r="AW1031" i="1"/>
  <c r="AU1031" i="1"/>
  <c r="AP1031" i="1"/>
  <c r="AO1031" i="1"/>
  <c r="BA1031" i="1" s="1"/>
  <c r="AF1031" i="3" s="1"/>
  <c r="F1031" i="5" s="1"/>
  <c r="L1031" i="5" s="1"/>
  <c r="H1031" i="6" s="1"/>
  <c r="AY1030" i="1"/>
  <c r="AW1030" i="1"/>
  <c r="AU1030" i="1"/>
  <c r="AP1030" i="1"/>
  <c r="AO1030" i="1"/>
  <c r="BA1030" i="1" s="1"/>
  <c r="AF1030" i="3" s="1"/>
  <c r="F1030" i="5" s="1"/>
  <c r="L1030" i="5" s="1"/>
  <c r="H1030" i="6" s="1"/>
  <c r="AY1029" i="1"/>
  <c r="AW1029" i="1"/>
  <c r="AU1029" i="1"/>
  <c r="AZ1029" i="1" s="1"/>
  <c r="AP1029" i="1"/>
  <c r="AO1029" i="1"/>
  <c r="BA1029" i="1" s="1"/>
  <c r="AF1029" i="3" s="1"/>
  <c r="F1029" i="5" s="1"/>
  <c r="L1029" i="5" s="1"/>
  <c r="H1029" i="6" s="1"/>
  <c r="AY1028" i="1"/>
  <c r="AW1028" i="1"/>
  <c r="AU1028" i="1"/>
  <c r="AP1028" i="1"/>
  <c r="AO1028" i="1"/>
  <c r="BA1028" i="1" s="1"/>
  <c r="AF1028" i="3" s="1"/>
  <c r="F1028" i="5" s="1"/>
  <c r="L1028" i="5" s="1"/>
  <c r="H1028" i="6" s="1"/>
  <c r="AY1027" i="1"/>
  <c r="AW1027" i="1"/>
  <c r="AU1027" i="1"/>
  <c r="AP1027" i="1"/>
  <c r="AO1027" i="1"/>
  <c r="BA1027" i="1" s="1"/>
  <c r="AF1027" i="3" s="1"/>
  <c r="F1027" i="5" s="1"/>
  <c r="L1027" i="5" s="1"/>
  <c r="H1027" i="6" s="1"/>
  <c r="AY1026" i="1"/>
  <c r="AW1026" i="1"/>
  <c r="AU1026" i="1"/>
  <c r="AZ1026" i="1" s="1"/>
  <c r="AP1026" i="1"/>
  <c r="AO1026" i="1"/>
  <c r="BA1026" i="1" s="1"/>
  <c r="AF1026" i="3" s="1"/>
  <c r="F1026" i="5" s="1"/>
  <c r="L1026" i="5" s="1"/>
  <c r="H1026" i="6" s="1"/>
  <c r="AY1025" i="1"/>
  <c r="AW1025" i="1"/>
  <c r="AU1025" i="1"/>
  <c r="AP1025" i="1"/>
  <c r="AO1025" i="1"/>
  <c r="BA1025" i="1" s="1"/>
  <c r="AF1025" i="3" s="1"/>
  <c r="F1025" i="5" s="1"/>
  <c r="L1025" i="5" s="1"/>
  <c r="H1025" i="6" s="1"/>
  <c r="BA1024" i="1"/>
  <c r="AY1024" i="1"/>
  <c r="AW1024" i="1"/>
  <c r="AU1024" i="1"/>
  <c r="AP1024" i="1"/>
  <c r="AO1024" i="1"/>
  <c r="AY1023" i="1"/>
  <c r="AW1023" i="1"/>
  <c r="AU1023" i="1"/>
  <c r="AZ1023" i="1" s="1"/>
  <c r="AP1023" i="1"/>
  <c r="AO1023" i="1"/>
  <c r="BA1023" i="1" s="1"/>
  <c r="AF1023" i="3" s="1"/>
  <c r="F1023" i="5" s="1"/>
  <c r="L1023" i="5" s="1"/>
  <c r="H1023" i="6" s="1"/>
  <c r="AY1022" i="1"/>
  <c r="AW1022" i="1"/>
  <c r="AU1022" i="1"/>
  <c r="AP1022" i="1"/>
  <c r="AO1022" i="1"/>
  <c r="BA1022" i="1" s="1"/>
  <c r="AF1022" i="3" s="1"/>
  <c r="F1022" i="5" s="1"/>
  <c r="L1022" i="5" s="1"/>
  <c r="H1022" i="6" s="1"/>
  <c r="AY1021" i="1"/>
  <c r="AW1021" i="1"/>
  <c r="AU1021" i="1"/>
  <c r="AP1021" i="1"/>
  <c r="AP1033" i="1" s="1"/>
  <c r="AO1021" i="1"/>
  <c r="BA1021" i="1" s="1"/>
  <c r="AF1021" i="3" s="1"/>
  <c r="F1021" i="5" s="1"/>
  <c r="L1021" i="5" s="1"/>
  <c r="H1021" i="6" s="1"/>
  <c r="BA1020" i="1"/>
  <c r="AF1020" i="3" s="1"/>
  <c r="F1020" i="5" s="1"/>
  <c r="L1020" i="5" s="1"/>
  <c r="H1020" i="6" s="1"/>
  <c r="AY1020" i="1"/>
  <c r="AW1020" i="1"/>
  <c r="AU1020" i="1"/>
  <c r="AP1020" i="1"/>
  <c r="AO1020" i="1"/>
  <c r="AY1019" i="1"/>
  <c r="AW1019" i="1"/>
  <c r="AU1019" i="1"/>
  <c r="AP1019" i="1"/>
  <c r="AO1019" i="1"/>
  <c r="BA1019" i="1" s="1"/>
  <c r="AF1019" i="3" s="1"/>
  <c r="F1019" i="5" s="1"/>
  <c r="L1019" i="5" s="1"/>
  <c r="H1019" i="6" s="1"/>
  <c r="BA1018" i="1"/>
  <c r="AF1018" i="3" s="1"/>
  <c r="F1018" i="5" s="1"/>
  <c r="L1018" i="5" s="1"/>
  <c r="H1018" i="6" s="1"/>
  <c r="AY1018" i="1"/>
  <c r="AW1018" i="1"/>
  <c r="AU1018" i="1"/>
  <c r="AP1018" i="1"/>
  <c r="AO1018" i="1"/>
  <c r="AY1017" i="1"/>
  <c r="AW1017" i="1"/>
  <c r="AU1017" i="1"/>
  <c r="AP1017" i="1"/>
  <c r="AO1017" i="1"/>
  <c r="BA1017" i="1" s="1"/>
  <c r="AF1017" i="3" s="1"/>
  <c r="F1017" i="5" s="1"/>
  <c r="L1017" i="5" s="1"/>
  <c r="H1017" i="6" s="1"/>
  <c r="BA1016" i="1"/>
  <c r="AF1016" i="3" s="1"/>
  <c r="F1016" i="5" s="1"/>
  <c r="L1016" i="5" s="1"/>
  <c r="H1016" i="6" s="1"/>
  <c r="AY1016" i="1"/>
  <c r="AW1016" i="1"/>
  <c r="AU1016" i="1"/>
  <c r="AZ1016" i="1" s="1"/>
  <c r="AP1016" i="1"/>
  <c r="AO1016" i="1"/>
  <c r="AY1015" i="1"/>
  <c r="AW1015" i="1"/>
  <c r="AU1015" i="1"/>
  <c r="AP1015" i="1"/>
  <c r="AO1015" i="1"/>
  <c r="BA1015" i="1" s="1"/>
  <c r="AF1015" i="3" s="1"/>
  <c r="F1015" i="5" s="1"/>
  <c r="L1015" i="5" s="1"/>
  <c r="H1015" i="6" s="1"/>
  <c r="BA1014" i="1"/>
  <c r="AY1014" i="1"/>
  <c r="AW1014" i="1"/>
  <c r="AU1014" i="1"/>
  <c r="AP1014" i="1"/>
  <c r="AO1014" i="1"/>
  <c r="AN1012" i="1"/>
  <c r="AM1012" i="1"/>
  <c r="AL1012" i="1"/>
  <c r="AK1012" i="1"/>
  <c r="AJ1012" i="1"/>
  <c r="AI1012" i="1"/>
  <c r="AH1012" i="1"/>
  <c r="AG1012" i="1"/>
  <c r="AF1012" i="1"/>
  <c r="AE1012" i="1"/>
  <c r="AD1012" i="1"/>
  <c r="AC1012" i="1"/>
  <c r="AB1012" i="1"/>
  <c r="AA1012" i="1"/>
  <c r="Z1012" i="1"/>
  <c r="Y1012" i="1"/>
  <c r="X1012" i="1"/>
  <c r="W1012" i="1"/>
  <c r="V1012" i="1"/>
  <c r="U1012" i="1"/>
  <c r="T1012" i="1"/>
  <c r="S1012" i="1"/>
  <c r="R1012" i="1"/>
  <c r="Q1012" i="1"/>
  <c r="P1012" i="1"/>
  <c r="O1012" i="1"/>
  <c r="N1012" i="1"/>
  <c r="M1012" i="1"/>
  <c r="L1012" i="1"/>
  <c r="K1012" i="1"/>
  <c r="J1012" i="1"/>
  <c r="I1012" i="1"/>
  <c r="H1012" i="1"/>
  <c r="G1012" i="1"/>
  <c r="F1012" i="1"/>
  <c r="E1012" i="1"/>
  <c r="C1012" i="1"/>
  <c r="AY1011" i="1"/>
  <c r="AW1011" i="1"/>
  <c r="AZ1011" i="1" s="1"/>
  <c r="AU1011" i="1"/>
  <c r="AP1011" i="1"/>
  <c r="AO1011" i="1"/>
  <c r="BA1011" i="1" s="1"/>
  <c r="AF1011" i="3" s="1"/>
  <c r="F1011" i="5" s="1"/>
  <c r="L1011" i="5" s="1"/>
  <c r="H1011" i="6" s="1"/>
  <c r="AY1010" i="1"/>
  <c r="AW1010" i="1"/>
  <c r="AU1010" i="1"/>
  <c r="AP1010" i="1"/>
  <c r="AO1010" i="1"/>
  <c r="BA1010" i="1" s="1"/>
  <c r="AF1010" i="3" s="1"/>
  <c r="F1010" i="5" s="1"/>
  <c r="L1010" i="5" s="1"/>
  <c r="H1010" i="6" s="1"/>
  <c r="AY1009" i="1"/>
  <c r="AW1009" i="1"/>
  <c r="AU1009" i="1"/>
  <c r="AZ1009" i="1" s="1"/>
  <c r="AP1009" i="1"/>
  <c r="AO1009" i="1"/>
  <c r="BA1009" i="1" s="1"/>
  <c r="AF1009" i="3" s="1"/>
  <c r="F1009" i="5" s="1"/>
  <c r="L1009" i="5" s="1"/>
  <c r="H1009" i="6" s="1"/>
  <c r="AY1008" i="1"/>
  <c r="AW1008" i="1"/>
  <c r="AZ1008" i="1" s="1"/>
  <c r="AU1008" i="1"/>
  <c r="AP1008" i="1"/>
  <c r="AO1008" i="1"/>
  <c r="BA1008" i="1" s="1"/>
  <c r="AF1008" i="3" s="1"/>
  <c r="F1008" i="5" s="1"/>
  <c r="L1008" i="5" s="1"/>
  <c r="H1008" i="6" s="1"/>
  <c r="AY1007" i="1"/>
  <c r="AW1007" i="1"/>
  <c r="AU1007" i="1"/>
  <c r="AP1007" i="1"/>
  <c r="AO1007" i="1"/>
  <c r="BA1007" i="1" s="1"/>
  <c r="AF1007" i="3" s="1"/>
  <c r="F1007" i="5" s="1"/>
  <c r="L1007" i="5" s="1"/>
  <c r="H1007" i="6" s="1"/>
  <c r="AY1006" i="1"/>
  <c r="AW1006" i="1"/>
  <c r="AU1006" i="1"/>
  <c r="AP1006" i="1"/>
  <c r="AO1006" i="1"/>
  <c r="BA1006" i="1" s="1"/>
  <c r="AF1006" i="3" s="1"/>
  <c r="F1006" i="5" s="1"/>
  <c r="L1006" i="5" s="1"/>
  <c r="H1006" i="6" s="1"/>
  <c r="AY1005" i="1"/>
  <c r="AW1005" i="1"/>
  <c r="AU1005" i="1"/>
  <c r="AP1005" i="1"/>
  <c r="AO1005" i="1"/>
  <c r="BA1005" i="1" s="1"/>
  <c r="AY1004" i="1"/>
  <c r="AW1004" i="1"/>
  <c r="AU1004" i="1"/>
  <c r="AP1004" i="1"/>
  <c r="AO1004" i="1"/>
  <c r="BA1004" i="1" s="1"/>
  <c r="AF1004" i="3" s="1"/>
  <c r="F1004" i="5" s="1"/>
  <c r="L1004" i="5" s="1"/>
  <c r="H1004" i="6" s="1"/>
  <c r="AY1003" i="1"/>
  <c r="AW1003" i="1"/>
  <c r="AZ1003" i="1" s="1"/>
  <c r="AU1003" i="1"/>
  <c r="AP1003" i="1"/>
  <c r="AO1003" i="1"/>
  <c r="BA1003" i="1" s="1"/>
  <c r="AF1003" i="3" s="1"/>
  <c r="F1003" i="5" s="1"/>
  <c r="L1003" i="5" s="1"/>
  <c r="H1003" i="6" s="1"/>
  <c r="AY1002" i="1"/>
  <c r="AW1002" i="1"/>
  <c r="AU1002" i="1"/>
  <c r="AZ1002" i="1" s="1"/>
  <c r="AP1002" i="1"/>
  <c r="AO1002" i="1"/>
  <c r="BA1002" i="1" s="1"/>
  <c r="AF1002" i="3" s="1"/>
  <c r="F1002" i="5" s="1"/>
  <c r="L1002" i="5" s="1"/>
  <c r="H1002" i="6" s="1"/>
  <c r="AY1001" i="1"/>
  <c r="AW1001" i="1"/>
  <c r="AU1001" i="1"/>
  <c r="AP1001" i="1"/>
  <c r="AO1001" i="1"/>
  <c r="BA1001" i="1" s="1"/>
  <c r="AF1001" i="3" s="1"/>
  <c r="F1001" i="5" s="1"/>
  <c r="L1001" i="5" s="1"/>
  <c r="H1001" i="6" s="1"/>
  <c r="AY1000" i="1"/>
  <c r="AW1000" i="1"/>
  <c r="AU1000" i="1"/>
  <c r="AP1000" i="1"/>
  <c r="AO1000" i="1"/>
  <c r="BA1000" i="1" s="1"/>
  <c r="AF1000" i="3" s="1"/>
  <c r="F1000" i="5" s="1"/>
  <c r="L1000" i="5" s="1"/>
  <c r="H1000" i="6" s="1"/>
  <c r="AY999" i="1"/>
  <c r="AW999" i="1"/>
  <c r="AZ999" i="1" s="1"/>
  <c r="AU999" i="1"/>
  <c r="AP999" i="1"/>
  <c r="AO999" i="1"/>
  <c r="BA999" i="1" s="1"/>
  <c r="AF999" i="3" s="1"/>
  <c r="F999" i="5" s="1"/>
  <c r="L999" i="5" s="1"/>
  <c r="H999" i="6" s="1"/>
  <c r="AY998" i="1"/>
  <c r="AW998" i="1"/>
  <c r="AZ998" i="1" s="1"/>
  <c r="AU998" i="1"/>
  <c r="AP998" i="1"/>
  <c r="AO998" i="1"/>
  <c r="BA998" i="1" s="1"/>
  <c r="AF998" i="3" s="1"/>
  <c r="F998" i="5" s="1"/>
  <c r="L998" i="5" s="1"/>
  <c r="H998" i="6" s="1"/>
  <c r="AY997" i="1"/>
  <c r="AY1012" i="1" s="1"/>
  <c r="AW997" i="1"/>
  <c r="AU997" i="1"/>
  <c r="AZ997" i="1" s="1"/>
  <c r="AP997" i="1"/>
  <c r="AO997" i="1"/>
  <c r="BA997" i="1" s="1"/>
  <c r="AF997" i="3" s="1"/>
  <c r="F997" i="5" s="1"/>
  <c r="L997" i="5" s="1"/>
  <c r="H997" i="6" s="1"/>
  <c r="AY996" i="1"/>
  <c r="AW996" i="1"/>
  <c r="AZ996" i="1" s="1"/>
  <c r="AU996" i="1"/>
  <c r="AP996" i="1"/>
  <c r="AO996" i="1"/>
  <c r="BA996" i="1" s="1"/>
  <c r="AN994" i="1"/>
  <c r="AM994" i="1"/>
  <c r="AL994" i="1"/>
  <c r="AK994" i="1"/>
  <c r="AJ994" i="1"/>
  <c r="AI994" i="1"/>
  <c r="AH994" i="1"/>
  <c r="AG994" i="1"/>
  <c r="AF994" i="1"/>
  <c r="AE994" i="1"/>
  <c r="AD994" i="1"/>
  <c r="AC994" i="1"/>
  <c r="AB994" i="1"/>
  <c r="AA994" i="1"/>
  <c r="Z994" i="1"/>
  <c r="Y994" i="1"/>
  <c r="X994" i="1"/>
  <c r="W994" i="1"/>
  <c r="V994" i="1"/>
  <c r="U994" i="1"/>
  <c r="T994" i="1"/>
  <c r="S994" i="1"/>
  <c r="R994" i="1"/>
  <c r="Q994" i="1"/>
  <c r="P994" i="1"/>
  <c r="O994" i="1"/>
  <c r="N994" i="1"/>
  <c r="M994" i="1"/>
  <c r="L994" i="1"/>
  <c r="K994" i="1"/>
  <c r="J994" i="1"/>
  <c r="I994" i="1"/>
  <c r="H994" i="1"/>
  <c r="G994" i="1"/>
  <c r="F994" i="1"/>
  <c r="E994" i="1"/>
  <c r="C994" i="1"/>
  <c r="BA993" i="1"/>
  <c r="AF993" i="3" s="1"/>
  <c r="F993" i="5" s="1"/>
  <c r="L993" i="5" s="1"/>
  <c r="H993" i="6" s="1"/>
  <c r="AY993" i="1"/>
  <c r="AW993" i="1"/>
  <c r="AU993" i="1"/>
  <c r="AP993" i="1"/>
  <c r="AO993" i="1"/>
  <c r="AY992" i="1"/>
  <c r="AW992" i="1"/>
  <c r="AU992" i="1"/>
  <c r="AP992" i="1"/>
  <c r="AO992" i="1"/>
  <c r="BA992" i="1" s="1"/>
  <c r="AF992" i="3" s="1"/>
  <c r="F992" i="5" s="1"/>
  <c r="L992" i="5" s="1"/>
  <c r="H992" i="6" s="1"/>
  <c r="BA991" i="1"/>
  <c r="AF991" i="3" s="1"/>
  <c r="F991" i="5" s="1"/>
  <c r="L991" i="5" s="1"/>
  <c r="H991" i="6" s="1"/>
  <c r="AY991" i="1"/>
  <c r="AW991" i="1"/>
  <c r="AU991" i="1"/>
  <c r="AP991" i="1"/>
  <c r="AO991" i="1"/>
  <c r="AY990" i="1"/>
  <c r="AW990" i="1"/>
  <c r="AU990" i="1"/>
  <c r="AP990" i="1"/>
  <c r="AO990" i="1"/>
  <c r="BA990" i="1" s="1"/>
  <c r="AF990" i="3" s="1"/>
  <c r="F990" i="5" s="1"/>
  <c r="L990" i="5" s="1"/>
  <c r="H990" i="6" s="1"/>
  <c r="BA989" i="1"/>
  <c r="AF989" i="3" s="1"/>
  <c r="F989" i="5" s="1"/>
  <c r="L989" i="5" s="1"/>
  <c r="H989" i="6" s="1"/>
  <c r="AY989" i="1"/>
  <c r="AW989" i="1"/>
  <c r="AU989" i="1"/>
  <c r="AP989" i="1"/>
  <c r="AO989" i="1"/>
  <c r="AY988" i="1"/>
  <c r="AW988" i="1"/>
  <c r="AU988" i="1"/>
  <c r="AP988" i="1"/>
  <c r="AO988" i="1"/>
  <c r="BA988" i="1" s="1"/>
  <c r="AF988" i="3" s="1"/>
  <c r="F988" i="5" s="1"/>
  <c r="L988" i="5" s="1"/>
  <c r="H988" i="6" s="1"/>
  <c r="BA987" i="1"/>
  <c r="AF987" i="3" s="1"/>
  <c r="F987" i="5" s="1"/>
  <c r="L987" i="5" s="1"/>
  <c r="H987" i="6" s="1"/>
  <c r="AY987" i="1"/>
  <c r="AW987" i="1"/>
  <c r="AU987" i="1"/>
  <c r="AP987" i="1"/>
  <c r="AO987" i="1"/>
  <c r="AY986" i="1"/>
  <c r="AW986" i="1"/>
  <c r="AU986" i="1"/>
  <c r="AP986" i="1"/>
  <c r="AO986" i="1"/>
  <c r="BA986" i="1" s="1"/>
  <c r="AF986" i="3" s="1"/>
  <c r="F986" i="5" s="1"/>
  <c r="L986" i="5" s="1"/>
  <c r="H986" i="6" s="1"/>
  <c r="BA985" i="1"/>
  <c r="AF985" i="3" s="1"/>
  <c r="F985" i="5" s="1"/>
  <c r="L985" i="5" s="1"/>
  <c r="H985" i="6" s="1"/>
  <c r="AY985" i="1"/>
  <c r="AW985" i="1"/>
  <c r="AU985" i="1"/>
  <c r="AP985" i="1"/>
  <c r="AO985" i="1"/>
  <c r="AY984" i="1"/>
  <c r="AW984" i="1"/>
  <c r="AU984" i="1"/>
  <c r="AP984" i="1"/>
  <c r="AO984" i="1"/>
  <c r="BA984" i="1" s="1"/>
  <c r="AF984" i="3" s="1"/>
  <c r="F984" i="5" s="1"/>
  <c r="L984" i="5" s="1"/>
  <c r="H984" i="6" s="1"/>
  <c r="BA983" i="1"/>
  <c r="AF983" i="3" s="1"/>
  <c r="F983" i="5" s="1"/>
  <c r="L983" i="5" s="1"/>
  <c r="H983" i="6" s="1"/>
  <c r="AY983" i="1"/>
  <c r="AW983" i="1"/>
  <c r="AU983" i="1"/>
  <c r="AP983" i="1"/>
  <c r="AO983" i="1"/>
  <c r="AY982" i="1"/>
  <c r="AW982" i="1"/>
  <c r="AU982" i="1"/>
  <c r="AP982" i="1"/>
  <c r="AO982" i="1"/>
  <c r="BA982" i="1" s="1"/>
  <c r="AF982" i="3" s="1"/>
  <c r="F982" i="5" s="1"/>
  <c r="L982" i="5" s="1"/>
  <c r="H982" i="6" s="1"/>
  <c r="BA981" i="1"/>
  <c r="AF981" i="3" s="1"/>
  <c r="F981" i="5" s="1"/>
  <c r="L981" i="5" s="1"/>
  <c r="H981" i="6" s="1"/>
  <c r="AY981" i="1"/>
  <c r="AW981" i="1"/>
  <c r="AU981" i="1"/>
  <c r="AP981" i="1"/>
  <c r="AO981" i="1"/>
  <c r="AY980" i="1"/>
  <c r="AW980" i="1"/>
  <c r="AU980" i="1"/>
  <c r="AP980" i="1"/>
  <c r="AO980" i="1"/>
  <c r="BA980" i="1" s="1"/>
  <c r="AF980" i="3" s="1"/>
  <c r="F980" i="5" s="1"/>
  <c r="L980" i="5" s="1"/>
  <c r="H980" i="6" s="1"/>
  <c r="BA979" i="1"/>
  <c r="AF979" i="3" s="1"/>
  <c r="F979" i="5" s="1"/>
  <c r="L979" i="5" s="1"/>
  <c r="H979" i="6" s="1"/>
  <c r="AY979" i="1"/>
  <c r="AW979" i="1"/>
  <c r="AU979" i="1"/>
  <c r="AP979" i="1"/>
  <c r="AO979" i="1"/>
  <c r="AY978" i="1"/>
  <c r="AW978" i="1"/>
  <c r="AU978" i="1"/>
  <c r="AP978" i="1"/>
  <c r="AO978" i="1"/>
  <c r="BA978" i="1" s="1"/>
  <c r="AF978" i="3" s="1"/>
  <c r="F978" i="5" s="1"/>
  <c r="L978" i="5" s="1"/>
  <c r="H978" i="6" s="1"/>
  <c r="BA977" i="1"/>
  <c r="AF977" i="3" s="1"/>
  <c r="F977" i="5" s="1"/>
  <c r="L977" i="5" s="1"/>
  <c r="H977" i="6" s="1"/>
  <c r="AY977" i="1"/>
  <c r="AW977" i="1"/>
  <c r="AU977" i="1"/>
  <c r="AP977" i="1"/>
  <c r="AO977" i="1"/>
  <c r="AY976" i="1"/>
  <c r="AW976" i="1"/>
  <c r="AU976" i="1"/>
  <c r="AP976" i="1"/>
  <c r="AO976" i="1"/>
  <c r="BA976" i="1" s="1"/>
  <c r="AF976" i="3" s="1"/>
  <c r="F976" i="5" s="1"/>
  <c r="L976" i="5" s="1"/>
  <c r="H976" i="6" s="1"/>
  <c r="BA975" i="1"/>
  <c r="AF975" i="3" s="1"/>
  <c r="F975" i="5" s="1"/>
  <c r="L975" i="5" s="1"/>
  <c r="H975" i="6" s="1"/>
  <c r="AY975" i="1"/>
  <c r="AW975" i="1"/>
  <c r="AU975" i="1"/>
  <c r="AP975" i="1"/>
  <c r="AO975" i="1"/>
  <c r="AY974" i="1"/>
  <c r="AW974" i="1"/>
  <c r="AU974" i="1"/>
  <c r="AP974" i="1"/>
  <c r="AO974" i="1"/>
  <c r="BA974" i="1" s="1"/>
  <c r="AF974" i="3" s="1"/>
  <c r="F974" i="5" s="1"/>
  <c r="L974" i="5" s="1"/>
  <c r="H974" i="6" s="1"/>
  <c r="BA973" i="1"/>
  <c r="AF973" i="3" s="1"/>
  <c r="F973" i="5" s="1"/>
  <c r="L973" i="5" s="1"/>
  <c r="H973" i="6" s="1"/>
  <c r="AY973" i="1"/>
  <c r="AW973" i="1"/>
  <c r="AU973" i="1"/>
  <c r="AP973" i="1"/>
  <c r="AO973" i="1"/>
  <c r="AY972" i="1"/>
  <c r="AW972" i="1"/>
  <c r="AU972" i="1"/>
  <c r="AP972" i="1"/>
  <c r="AO972" i="1"/>
  <c r="BA972" i="1" s="1"/>
  <c r="AF972" i="3" s="1"/>
  <c r="F972" i="5" s="1"/>
  <c r="L972" i="5" s="1"/>
  <c r="H972" i="6" s="1"/>
  <c r="BA971" i="1"/>
  <c r="AF971" i="3" s="1"/>
  <c r="F971" i="5" s="1"/>
  <c r="L971" i="5" s="1"/>
  <c r="H971" i="6" s="1"/>
  <c r="AY971" i="1"/>
  <c r="AW971" i="1"/>
  <c r="AU971" i="1"/>
  <c r="AP971" i="1"/>
  <c r="AO971" i="1"/>
  <c r="AY970" i="1"/>
  <c r="AW970" i="1"/>
  <c r="AU970" i="1"/>
  <c r="AP970" i="1"/>
  <c r="AP994" i="1" s="1"/>
  <c r="AO970" i="1"/>
  <c r="BA970" i="1" s="1"/>
  <c r="AF970" i="3" s="1"/>
  <c r="F970" i="5" s="1"/>
  <c r="BA969" i="1"/>
  <c r="AF969" i="3" s="1"/>
  <c r="F969" i="5" s="1"/>
  <c r="L969" i="5" s="1"/>
  <c r="H969" i="6" s="1"/>
  <c r="AY969" i="1"/>
  <c r="AW969" i="1"/>
  <c r="AU969" i="1"/>
  <c r="AP969" i="1"/>
  <c r="AO969" i="1"/>
  <c r="AY968" i="1"/>
  <c r="AY994" i="1" s="1"/>
  <c r="AW968" i="1"/>
  <c r="AW994" i="1" s="1"/>
  <c r="AU968" i="1"/>
  <c r="AP968" i="1"/>
  <c r="AO968" i="1"/>
  <c r="AN966" i="1"/>
  <c r="AM966" i="1"/>
  <c r="AL966" i="1"/>
  <c r="AK966" i="1"/>
  <c r="AJ966" i="1"/>
  <c r="AI966" i="1"/>
  <c r="AH966" i="1"/>
  <c r="AG966" i="1"/>
  <c r="AF966" i="1"/>
  <c r="AE966" i="1"/>
  <c r="AD966" i="1"/>
  <c r="AC966" i="1"/>
  <c r="AB966" i="1"/>
  <c r="AA966" i="1"/>
  <c r="Z966" i="1"/>
  <c r="Y966" i="1"/>
  <c r="X966" i="1"/>
  <c r="W966" i="1"/>
  <c r="V966" i="1"/>
  <c r="U966" i="1"/>
  <c r="T966" i="1"/>
  <c r="S966" i="1"/>
  <c r="R966" i="1"/>
  <c r="Q966" i="1"/>
  <c r="P966" i="1"/>
  <c r="O966" i="1"/>
  <c r="N966" i="1"/>
  <c r="M966" i="1"/>
  <c r="L966" i="1"/>
  <c r="K966" i="1"/>
  <c r="J966" i="1"/>
  <c r="I966" i="1"/>
  <c r="H966" i="1"/>
  <c r="G966" i="1"/>
  <c r="F966" i="1"/>
  <c r="E966" i="1"/>
  <c r="C966" i="1"/>
  <c r="AY965" i="1"/>
  <c r="AW965" i="1"/>
  <c r="AU965" i="1"/>
  <c r="AZ965" i="1" s="1"/>
  <c r="AP965" i="1"/>
  <c r="AO965" i="1"/>
  <c r="BA965" i="1" s="1"/>
  <c r="AF965" i="3" s="1"/>
  <c r="F965" i="5" s="1"/>
  <c r="L965" i="5" s="1"/>
  <c r="H965" i="6" s="1"/>
  <c r="AY964" i="1"/>
  <c r="AW964" i="1"/>
  <c r="AZ964" i="1" s="1"/>
  <c r="AU964" i="1"/>
  <c r="AP964" i="1"/>
  <c r="AO964" i="1"/>
  <c r="BA964" i="1" s="1"/>
  <c r="AF964" i="3" s="1"/>
  <c r="F964" i="5" s="1"/>
  <c r="L964" i="5" s="1"/>
  <c r="H964" i="6" s="1"/>
  <c r="AY963" i="1"/>
  <c r="AW963" i="1"/>
  <c r="AU963" i="1"/>
  <c r="AP963" i="1"/>
  <c r="AO963" i="1"/>
  <c r="BA963" i="1" s="1"/>
  <c r="AF963" i="3" s="1"/>
  <c r="F963" i="5" s="1"/>
  <c r="L963" i="5" s="1"/>
  <c r="H963" i="6" s="1"/>
  <c r="AZ962" i="1"/>
  <c r="BB962" i="1" s="1"/>
  <c r="AY962" i="1"/>
  <c r="AW962" i="1"/>
  <c r="AU962" i="1"/>
  <c r="AP962" i="1"/>
  <c r="AO962" i="1"/>
  <c r="BA962" i="1" s="1"/>
  <c r="AF962" i="3" s="1"/>
  <c r="F962" i="5" s="1"/>
  <c r="L962" i="5" s="1"/>
  <c r="H962" i="6" s="1"/>
  <c r="AY961" i="1"/>
  <c r="AW961" i="1"/>
  <c r="AZ961" i="1" s="1"/>
  <c r="AU961" i="1"/>
  <c r="AP961" i="1"/>
  <c r="AO961" i="1"/>
  <c r="BA961" i="1" s="1"/>
  <c r="AF961" i="3" s="1"/>
  <c r="F961" i="5" s="1"/>
  <c r="L961" i="5" s="1"/>
  <c r="H961" i="6" s="1"/>
  <c r="AY960" i="1"/>
  <c r="AW960" i="1"/>
  <c r="AZ960" i="1" s="1"/>
  <c r="AU960" i="1"/>
  <c r="AP960" i="1"/>
  <c r="AO960" i="1"/>
  <c r="BA960" i="1" s="1"/>
  <c r="AF960" i="3" s="1"/>
  <c r="F960" i="5" s="1"/>
  <c r="L960" i="5" s="1"/>
  <c r="H960" i="6" s="1"/>
  <c r="AY959" i="1"/>
  <c r="AW959" i="1"/>
  <c r="AU959" i="1"/>
  <c r="AZ959" i="1" s="1"/>
  <c r="AP959" i="1"/>
  <c r="AO959" i="1"/>
  <c r="BA959" i="1" s="1"/>
  <c r="AF959" i="3" s="1"/>
  <c r="F959" i="5" s="1"/>
  <c r="L959" i="5" s="1"/>
  <c r="H959" i="6" s="1"/>
  <c r="AY958" i="1"/>
  <c r="AW958" i="1"/>
  <c r="AZ958" i="1" s="1"/>
  <c r="AU958" i="1"/>
  <c r="AP958" i="1"/>
  <c r="AO958" i="1"/>
  <c r="BA958" i="1" s="1"/>
  <c r="AF958" i="3" s="1"/>
  <c r="F958" i="5" s="1"/>
  <c r="L958" i="5" s="1"/>
  <c r="H958" i="6" s="1"/>
  <c r="AY957" i="1"/>
  <c r="AW957" i="1"/>
  <c r="AZ957" i="1" s="1"/>
  <c r="AU957" i="1"/>
  <c r="AP957" i="1"/>
  <c r="AO957" i="1"/>
  <c r="BA957" i="1" s="1"/>
  <c r="AF957" i="3" s="1"/>
  <c r="F957" i="5" s="1"/>
  <c r="L957" i="5" s="1"/>
  <c r="H957" i="6" s="1"/>
  <c r="AY956" i="1"/>
  <c r="AW956" i="1"/>
  <c r="AU956" i="1"/>
  <c r="AZ956" i="1" s="1"/>
  <c r="AP956" i="1"/>
  <c r="AO956" i="1"/>
  <c r="BA956" i="1" s="1"/>
  <c r="AY955" i="1"/>
  <c r="AW955" i="1"/>
  <c r="AU955" i="1"/>
  <c r="AP955" i="1"/>
  <c r="AO955" i="1"/>
  <c r="BA955" i="1" s="1"/>
  <c r="AF955" i="3" s="1"/>
  <c r="F955" i="5" s="1"/>
  <c r="L955" i="5" s="1"/>
  <c r="H955" i="6" s="1"/>
  <c r="AY954" i="1"/>
  <c r="AW954" i="1"/>
  <c r="AU954" i="1"/>
  <c r="AP954" i="1"/>
  <c r="AO954" i="1"/>
  <c r="BA954" i="1" s="1"/>
  <c r="AF954" i="3" s="1"/>
  <c r="F954" i="5" s="1"/>
  <c r="L954" i="5" s="1"/>
  <c r="H954" i="6" s="1"/>
  <c r="AY953" i="1"/>
  <c r="AW953" i="1"/>
  <c r="AU953" i="1"/>
  <c r="AP953" i="1"/>
  <c r="AO953" i="1"/>
  <c r="BA953" i="1" s="1"/>
  <c r="AY952" i="1"/>
  <c r="AW952" i="1"/>
  <c r="AU952" i="1"/>
  <c r="AZ952" i="1" s="1"/>
  <c r="AP952" i="1"/>
  <c r="AO952" i="1"/>
  <c r="BA952" i="1" s="1"/>
  <c r="AF952" i="3" s="1"/>
  <c r="F952" i="5" s="1"/>
  <c r="L952" i="5" s="1"/>
  <c r="H952" i="6" s="1"/>
  <c r="AY951" i="1"/>
  <c r="AW951" i="1"/>
  <c r="AZ951" i="1" s="1"/>
  <c r="AU951" i="1"/>
  <c r="AP951" i="1"/>
  <c r="AO951" i="1"/>
  <c r="BA951" i="1" s="1"/>
  <c r="AF951" i="3" s="1"/>
  <c r="F951" i="5" s="1"/>
  <c r="L951" i="5" s="1"/>
  <c r="H951" i="6" s="1"/>
  <c r="AY950" i="1"/>
  <c r="AW950" i="1"/>
  <c r="AU950" i="1"/>
  <c r="AZ950" i="1" s="1"/>
  <c r="AP950" i="1"/>
  <c r="AO950" i="1"/>
  <c r="BA950" i="1" s="1"/>
  <c r="AF950" i="3" s="1"/>
  <c r="F950" i="5" s="1"/>
  <c r="L950" i="5" s="1"/>
  <c r="H950" i="6" s="1"/>
  <c r="AY949" i="1"/>
  <c r="AW949" i="1"/>
  <c r="AU949" i="1"/>
  <c r="AP949" i="1"/>
  <c r="AO949" i="1"/>
  <c r="BA949" i="1" s="1"/>
  <c r="AY948" i="1"/>
  <c r="AW948" i="1"/>
  <c r="AU948" i="1"/>
  <c r="AP948" i="1"/>
  <c r="AO948" i="1"/>
  <c r="BA948" i="1" s="1"/>
  <c r="AY947" i="1"/>
  <c r="AW947" i="1"/>
  <c r="AZ947" i="1" s="1"/>
  <c r="AU947" i="1"/>
  <c r="AP947" i="1"/>
  <c r="AO947" i="1"/>
  <c r="BA947" i="1" s="1"/>
  <c r="AF947" i="3" s="1"/>
  <c r="F947" i="5" s="1"/>
  <c r="AY946" i="1"/>
  <c r="AW946" i="1"/>
  <c r="AU946" i="1"/>
  <c r="AZ946" i="1" s="1"/>
  <c r="AP946" i="1"/>
  <c r="AO946" i="1"/>
  <c r="BA946" i="1" s="1"/>
  <c r="AF946" i="3" s="1"/>
  <c r="F946" i="5" s="1"/>
  <c r="L946" i="5" s="1"/>
  <c r="H946" i="6" s="1"/>
  <c r="AY945" i="1"/>
  <c r="AW945" i="1"/>
  <c r="AU945" i="1"/>
  <c r="AP945" i="1"/>
  <c r="AO945" i="1"/>
  <c r="BA945" i="1" s="1"/>
  <c r="AF945" i="3" s="1"/>
  <c r="F945" i="5" s="1"/>
  <c r="L945" i="5" s="1"/>
  <c r="H945" i="6" s="1"/>
  <c r="AY944" i="1"/>
  <c r="AW944" i="1"/>
  <c r="AZ944" i="1" s="1"/>
  <c r="BB944" i="1" s="1"/>
  <c r="AU944" i="1"/>
  <c r="AP944" i="1"/>
  <c r="AO944" i="1"/>
  <c r="BA944" i="1" s="1"/>
  <c r="AF944" i="3" s="1"/>
  <c r="F944" i="5" s="1"/>
  <c r="L944" i="5" s="1"/>
  <c r="H944" i="6" s="1"/>
  <c r="AY943" i="1"/>
  <c r="AW943" i="1"/>
  <c r="AZ943" i="1" s="1"/>
  <c r="AU943" i="1"/>
  <c r="AP943" i="1"/>
  <c r="AO943" i="1"/>
  <c r="BA943" i="1" s="1"/>
  <c r="AF943" i="3" s="1"/>
  <c r="F943" i="5" s="1"/>
  <c r="L943" i="5" s="1"/>
  <c r="H943" i="6" s="1"/>
  <c r="AY942" i="1"/>
  <c r="AW942" i="1"/>
  <c r="AU942" i="1"/>
  <c r="AP942" i="1"/>
  <c r="AO942" i="1"/>
  <c r="BA942" i="1" s="1"/>
  <c r="AF942" i="3" s="1"/>
  <c r="F942" i="5" s="1"/>
  <c r="L942" i="5" s="1"/>
  <c r="H942" i="6" s="1"/>
  <c r="AY941" i="1"/>
  <c r="AW941" i="1"/>
  <c r="AU941" i="1"/>
  <c r="AZ941" i="1" s="1"/>
  <c r="AP941" i="1"/>
  <c r="AO941" i="1"/>
  <c r="BA941" i="1" s="1"/>
  <c r="AF941" i="3" s="1"/>
  <c r="F941" i="5" s="1"/>
  <c r="L941" i="5" s="1"/>
  <c r="H941" i="6" s="1"/>
  <c r="AY940" i="1"/>
  <c r="AW940" i="1"/>
  <c r="AU940" i="1"/>
  <c r="AZ940" i="1" s="1"/>
  <c r="AP940" i="1"/>
  <c r="AO940" i="1"/>
  <c r="BA940" i="1" s="1"/>
  <c r="AF940" i="3" s="1"/>
  <c r="F940" i="5" s="1"/>
  <c r="L940" i="5" s="1"/>
  <c r="H940" i="6" s="1"/>
  <c r="AY939" i="1"/>
  <c r="AW939" i="1"/>
  <c r="AU939" i="1"/>
  <c r="AP939" i="1"/>
  <c r="AO939" i="1"/>
  <c r="BA939" i="1" s="1"/>
  <c r="AF939" i="3" s="1"/>
  <c r="F939" i="5" s="1"/>
  <c r="L939" i="5" s="1"/>
  <c r="H939" i="6" s="1"/>
  <c r="AY938" i="1"/>
  <c r="AW938" i="1"/>
  <c r="AZ938" i="1" s="1"/>
  <c r="AU938" i="1"/>
  <c r="AP938" i="1"/>
  <c r="AO938" i="1"/>
  <c r="BA938" i="1" s="1"/>
  <c r="AY937" i="1"/>
  <c r="AW937" i="1"/>
  <c r="AZ937" i="1" s="1"/>
  <c r="AU937" i="1"/>
  <c r="AP937" i="1"/>
  <c r="AO937" i="1"/>
  <c r="BA937" i="1" s="1"/>
  <c r="AF937" i="3" s="1"/>
  <c r="F937" i="5" s="1"/>
  <c r="L937" i="5" s="1"/>
  <c r="H937" i="6" s="1"/>
  <c r="AY936" i="1"/>
  <c r="AW936" i="1"/>
  <c r="AZ936" i="1" s="1"/>
  <c r="AU936" i="1"/>
  <c r="AP936" i="1"/>
  <c r="AO936" i="1"/>
  <c r="BA936" i="1" s="1"/>
  <c r="AF936" i="3" s="1"/>
  <c r="F936" i="5" s="1"/>
  <c r="L936" i="5" s="1"/>
  <c r="H936" i="6" s="1"/>
  <c r="AY935" i="1"/>
  <c r="AW935" i="1"/>
  <c r="AU935" i="1"/>
  <c r="AZ935" i="1" s="1"/>
  <c r="AP935" i="1"/>
  <c r="AO935" i="1"/>
  <c r="BA935" i="1" s="1"/>
  <c r="AY934" i="1"/>
  <c r="AW934" i="1"/>
  <c r="AZ934" i="1" s="1"/>
  <c r="BB934" i="1" s="1"/>
  <c r="AU934" i="1"/>
  <c r="AP934" i="1"/>
  <c r="AO934" i="1"/>
  <c r="BA934" i="1" s="1"/>
  <c r="AF934" i="3" s="1"/>
  <c r="F934" i="5" s="1"/>
  <c r="L934" i="5" s="1"/>
  <c r="H934" i="6" s="1"/>
  <c r="AY933" i="1"/>
  <c r="AW933" i="1"/>
  <c r="AU933" i="1"/>
  <c r="AP933" i="1"/>
  <c r="AO933" i="1"/>
  <c r="BA933" i="1" s="1"/>
  <c r="AF933" i="3" s="1"/>
  <c r="F933" i="5" s="1"/>
  <c r="L933" i="5" s="1"/>
  <c r="H933" i="6" s="1"/>
  <c r="AY932" i="1"/>
  <c r="AW932" i="1"/>
  <c r="AZ932" i="1" s="1"/>
  <c r="AU932" i="1"/>
  <c r="AP932" i="1"/>
  <c r="AO932" i="1"/>
  <c r="BA932" i="1" s="1"/>
  <c r="AF932" i="3" s="1"/>
  <c r="F932" i="5" s="1"/>
  <c r="L932" i="5" s="1"/>
  <c r="H932" i="6" s="1"/>
  <c r="AY931" i="1"/>
  <c r="AW931" i="1"/>
  <c r="AZ931" i="1" s="1"/>
  <c r="AU931" i="1"/>
  <c r="AP931" i="1"/>
  <c r="AO931" i="1"/>
  <c r="BA931" i="1" s="1"/>
  <c r="AY930" i="1"/>
  <c r="AW930" i="1"/>
  <c r="AZ930" i="1" s="1"/>
  <c r="AU930" i="1"/>
  <c r="AP930" i="1"/>
  <c r="AO930" i="1"/>
  <c r="BA930" i="1" s="1"/>
  <c r="AZ929" i="1"/>
  <c r="AY929" i="1"/>
  <c r="AW929" i="1"/>
  <c r="AU929" i="1"/>
  <c r="AP929" i="1"/>
  <c r="AO929" i="1"/>
  <c r="BA929" i="1" s="1"/>
  <c r="AF929" i="3" s="1"/>
  <c r="F929" i="5" s="1"/>
  <c r="L929" i="5" s="1"/>
  <c r="H929" i="6" s="1"/>
  <c r="AY928" i="1"/>
  <c r="AW928" i="1"/>
  <c r="AU928" i="1"/>
  <c r="AZ928" i="1" s="1"/>
  <c r="AP928" i="1"/>
  <c r="AO928" i="1"/>
  <c r="BA928" i="1" s="1"/>
  <c r="AF928" i="3" s="1"/>
  <c r="F928" i="5" s="1"/>
  <c r="L928" i="5" s="1"/>
  <c r="H928" i="6" s="1"/>
  <c r="AY927" i="1"/>
  <c r="AW927" i="1"/>
  <c r="AU927" i="1"/>
  <c r="AP927" i="1"/>
  <c r="AO927" i="1"/>
  <c r="BA927" i="1" s="1"/>
  <c r="AF927" i="3" s="1"/>
  <c r="F927" i="5" s="1"/>
  <c r="L927" i="5" s="1"/>
  <c r="H927" i="6" s="1"/>
  <c r="AY926" i="1"/>
  <c r="AW926" i="1"/>
  <c r="AU926" i="1"/>
  <c r="AZ926" i="1" s="1"/>
  <c r="BB926" i="1" s="1"/>
  <c r="AP926" i="1"/>
  <c r="AO926" i="1"/>
  <c r="BA926" i="1" s="1"/>
  <c r="AF926" i="3" s="1"/>
  <c r="F926" i="5" s="1"/>
  <c r="L926" i="5" s="1"/>
  <c r="H926" i="6" s="1"/>
  <c r="AY925" i="1"/>
  <c r="AW925" i="1"/>
  <c r="AU925" i="1"/>
  <c r="AP925" i="1"/>
  <c r="AO925" i="1"/>
  <c r="BA925" i="1" s="1"/>
  <c r="AF925" i="3" s="1"/>
  <c r="F925" i="5" s="1"/>
  <c r="L925" i="5" s="1"/>
  <c r="H925" i="6" s="1"/>
  <c r="AY924" i="1"/>
  <c r="AW924" i="1"/>
  <c r="AU924" i="1"/>
  <c r="AP924" i="1"/>
  <c r="AO924" i="1"/>
  <c r="BA924" i="1" s="1"/>
  <c r="AF924" i="3" s="1"/>
  <c r="F924" i="5" s="1"/>
  <c r="L924" i="5" s="1"/>
  <c r="H924" i="6" s="1"/>
  <c r="AY923" i="1"/>
  <c r="AW923" i="1"/>
  <c r="AZ923" i="1" s="1"/>
  <c r="AU923" i="1"/>
  <c r="AP923" i="1"/>
  <c r="AO923" i="1"/>
  <c r="BA923" i="1" s="1"/>
  <c r="AF923" i="3" s="1"/>
  <c r="F923" i="5" s="1"/>
  <c r="AY922" i="1"/>
  <c r="AW922" i="1"/>
  <c r="AU922" i="1"/>
  <c r="AZ922" i="1" s="1"/>
  <c r="AP922" i="1"/>
  <c r="AO922" i="1"/>
  <c r="BA922" i="1" s="1"/>
  <c r="AF922" i="3" s="1"/>
  <c r="F922" i="5" s="1"/>
  <c r="L922" i="5" s="1"/>
  <c r="H922" i="6" s="1"/>
  <c r="AY921" i="1"/>
  <c r="AY966" i="1" s="1"/>
  <c r="AW921" i="1"/>
  <c r="AU921" i="1"/>
  <c r="AP921" i="1"/>
  <c r="AO921" i="1"/>
  <c r="BA921" i="1" s="1"/>
  <c r="AF921" i="3" s="1"/>
  <c r="F921" i="5" s="1"/>
  <c r="L921" i="5" s="1"/>
  <c r="H921" i="6" s="1"/>
  <c r="AY920" i="1"/>
  <c r="AW920" i="1"/>
  <c r="AZ920" i="1" s="1"/>
  <c r="AU920" i="1"/>
  <c r="AP920" i="1"/>
  <c r="AO920" i="1"/>
  <c r="BA920" i="1" s="1"/>
  <c r="AF920" i="3" s="1"/>
  <c r="F920" i="5" s="1"/>
  <c r="L920" i="5" s="1"/>
  <c r="H920" i="6" s="1"/>
  <c r="AY919" i="1"/>
  <c r="AW919" i="1"/>
  <c r="AZ919" i="1" s="1"/>
  <c r="AU919" i="1"/>
  <c r="AP919" i="1"/>
  <c r="AO919" i="1"/>
  <c r="BA919" i="1" s="1"/>
  <c r="AF919" i="3" s="1"/>
  <c r="F919" i="5" s="1"/>
  <c r="L919" i="5" s="1"/>
  <c r="H919" i="6" s="1"/>
  <c r="AY918" i="1"/>
  <c r="AW918" i="1"/>
  <c r="AU918" i="1"/>
  <c r="AU966" i="1" s="1"/>
  <c r="AP918" i="1"/>
  <c r="AO918" i="1"/>
  <c r="BA918" i="1" s="1"/>
  <c r="AF918" i="3" s="1"/>
  <c r="AN916" i="1"/>
  <c r="AM916" i="1"/>
  <c r="AL916" i="1"/>
  <c r="AK916" i="1"/>
  <c r="AJ916" i="1"/>
  <c r="AI916" i="1"/>
  <c r="AH916" i="1"/>
  <c r="AG916" i="1"/>
  <c r="AF916" i="1"/>
  <c r="AE916" i="1"/>
  <c r="AD916" i="1"/>
  <c r="AC916" i="1"/>
  <c r="AB916" i="1"/>
  <c r="AA916" i="1"/>
  <c r="Z916" i="1"/>
  <c r="Y916" i="1"/>
  <c r="X916" i="1"/>
  <c r="W916" i="1"/>
  <c r="V916" i="1"/>
  <c r="U916" i="1"/>
  <c r="T916" i="1"/>
  <c r="S916" i="1"/>
  <c r="R916" i="1"/>
  <c r="Q916" i="1"/>
  <c r="P916" i="1"/>
  <c r="O916" i="1"/>
  <c r="N916" i="1"/>
  <c r="M916" i="1"/>
  <c r="L916" i="1"/>
  <c r="K916" i="1"/>
  <c r="J916" i="1"/>
  <c r="I916" i="1"/>
  <c r="H916" i="1"/>
  <c r="G916" i="1"/>
  <c r="F916" i="1"/>
  <c r="E916" i="1"/>
  <c r="C916" i="1"/>
  <c r="AY915" i="1"/>
  <c r="AW915" i="1"/>
  <c r="AU915" i="1"/>
  <c r="AZ915" i="1" s="1"/>
  <c r="AP915" i="1"/>
  <c r="AO915" i="1"/>
  <c r="BA915" i="1" s="1"/>
  <c r="AF915" i="3" s="1"/>
  <c r="F915" i="5" s="1"/>
  <c r="L915" i="5" s="1"/>
  <c r="H915" i="6" s="1"/>
  <c r="AY914" i="1"/>
  <c r="AW914" i="1"/>
  <c r="AU914" i="1"/>
  <c r="AZ914" i="1" s="1"/>
  <c r="AP914" i="1"/>
  <c r="AO914" i="1"/>
  <c r="BA914" i="1" s="1"/>
  <c r="AF914" i="3" s="1"/>
  <c r="F914" i="5" s="1"/>
  <c r="L914" i="5" s="1"/>
  <c r="H914" i="6" s="1"/>
  <c r="AY913" i="1"/>
  <c r="AW913" i="1"/>
  <c r="AU913" i="1"/>
  <c r="AZ913" i="1" s="1"/>
  <c r="AP913" i="1"/>
  <c r="AO913" i="1"/>
  <c r="BA913" i="1" s="1"/>
  <c r="AF913" i="3" s="1"/>
  <c r="F913" i="5" s="1"/>
  <c r="L913" i="5" s="1"/>
  <c r="H913" i="6" s="1"/>
  <c r="AY912" i="1"/>
  <c r="AW912" i="1"/>
  <c r="AU912" i="1"/>
  <c r="AP912" i="1"/>
  <c r="AO912" i="1"/>
  <c r="BA912" i="1" s="1"/>
  <c r="AF912" i="3" s="1"/>
  <c r="F912" i="5" s="1"/>
  <c r="L912" i="5" s="1"/>
  <c r="H912" i="6" s="1"/>
  <c r="AY911" i="1"/>
  <c r="AW911" i="1"/>
  <c r="AU911" i="1"/>
  <c r="AZ911" i="1" s="1"/>
  <c r="AP911" i="1"/>
  <c r="AO911" i="1"/>
  <c r="BA911" i="1" s="1"/>
  <c r="AF911" i="3" s="1"/>
  <c r="F911" i="5" s="1"/>
  <c r="L911" i="5" s="1"/>
  <c r="H911" i="6" s="1"/>
  <c r="AY910" i="1"/>
  <c r="AW910" i="1"/>
  <c r="AU910" i="1"/>
  <c r="AP910" i="1"/>
  <c r="AO910" i="1"/>
  <c r="BA910" i="1" s="1"/>
  <c r="AF910" i="3" s="1"/>
  <c r="F910" i="5" s="1"/>
  <c r="L910" i="5" s="1"/>
  <c r="H910" i="6" s="1"/>
  <c r="AY909" i="1"/>
  <c r="AW909" i="1"/>
  <c r="AU909" i="1"/>
  <c r="AP909" i="1"/>
  <c r="AO909" i="1"/>
  <c r="BA909" i="1" s="1"/>
  <c r="AF909" i="3" s="1"/>
  <c r="F909" i="5" s="1"/>
  <c r="L909" i="5" s="1"/>
  <c r="H909" i="6" s="1"/>
  <c r="AY908" i="1"/>
  <c r="AW908" i="1"/>
  <c r="AU908" i="1"/>
  <c r="AP908" i="1"/>
  <c r="AO908" i="1"/>
  <c r="BA908" i="1" s="1"/>
  <c r="AF908" i="3" s="1"/>
  <c r="F908" i="5" s="1"/>
  <c r="L908" i="5" s="1"/>
  <c r="H908" i="6" s="1"/>
  <c r="AY907" i="1"/>
  <c r="AW907" i="1"/>
  <c r="AU907" i="1"/>
  <c r="AP907" i="1"/>
  <c r="AO907" i="1"/>
  <c r="BA907" i="1" s="1"/>
  <c r="AF907" i="3" s="1"/>
  <c r="F907" i="5" s="1"/>
  <c r="L907" i="5" s="1"/>
  <c r="H907" i="6" s="1"/>
  <c r="AY906" i="1"/>
  <c r="AW906" i="1"/>
  <c r="AU906" i="1"/>
  <c r="AP906" i="1"/>
  <c r="AO906" i="1"/>
  <c r="BA906" i="1" s="1"/>
  <c r="AF906" i="3" s="1"/>
  <c r="F906" i="5" s="1"/>
  <c r="L906" i="5" s="1"/>
  <c r="H906" i="6" s="1"/>
  <c r="AY905" i="1"/>
  <c r="AW905" i="1"/>
  <c r="AU905" i="1"/>
  <c r="AP905" i="1"/>
  <c r="AO905" i="1"/>
  <c r="BA905" i="1" s="1"/>
  <c r="AF905" i="3" s="1"/>
  <c r="F905" i="5" s="1"/>
  <c r="L905" i="5" s="1"/>
  <c r="H905" i="6" s="1"/>
  <c r="AY904" i="1"/>
  <c r="AW904" i="1"/>
  <c r="AU904" i="1"/>
  <c r="AP904" i="1"/>
  <c r="AO904" i="1"/>
  <c r="BA904" i="1" s="1"/>
  <c r="AF904" i="3" s="1"/>
  <c r="F904" i="5" s="1"/>
  <c r="AY903" i="1"/>
  <c r="AW903" i="1"/>
  <c r="AU903" i="1"/>
  <c r="AZ903" i="1" s="1"/>
  <c r="AP903" i="1"/>
  <c r="AO903" i="1"/>
  <c r="BA903" i="1" s="1"/>
  <c r="AF903" i="3" s="1"/>
  <c r="F903" i="5" s="1"/>
  <c r="L903" i="5" s="1"/>
  <c r="H903" i="6" s="1"/>
  <c r="AY902" i="1"/>
  <c r="AW902" i="1"/>
  <c r="AU902" i="1"/>
  <c r="AZ902" i="1" s="1"/>
  <c r="AP902" i="1"/>
  <c r="AO902" i="1"/>
  <c r="BA902" i="1" s="1"/>
  <c r="AF902" i="3" s="1"/>
  <c r="F902" i="5" s="1"/>
  <c r="L902" i="5" s="1"/>
  <c r="H902" i="6" s="1"/>
  <c r="AY901" i="1"/>
  <c r="AW901" i="1"/>
  <c r="AU901" i="1"/>
  <c r="AZ901" i="1" s="1"/>
  <c r="AP901" i="1"/>
  <c r="AO901" i="1"/>
  <c r="BA901" i="1" s="1"/>
  <c r="AF901" i="3" s="1"/>
  <c r="F901" i="5" s="1"/>
  <c r="L901" i="5" s="1"/>
  <c r="H901" i="6" s="1"/>
  <c r="AY900" i="1"/>
  <c r="AW900" i="1"/>
  <c r="AU900" i="1"/>
  <c r="AP900" i="1"/>
  <c r="AO900" i="1"/>
  <c r="BA900" i="1" s="1"/>
  <c r="AF900" i="3" s="1"/>
  <c r="F900" i="5" s="1"/>
  <c r="L900" i="5" s="1"/>
  <c r="H900" i="6" s="1"/>
  <c r="AY899" i="1"/>
  <c r="AW899" i="1"/>
  <c r="AU899" i="1"/>
  <c r="AZ899" i="1" s="1"/>
  <c r="AP899" i="1"/>
  <c r="AO899" i="1"/>
  <c r="BA899" i="1" s="1"/>
  <c r="AF899" i="3" s="1"/>
  <c r="F899" i="5" s="1"/>
  <c r="L899" i="5" s="1"/>
  <c r="H899" i="6" s="1"/>
  <c r="AY898" i="1"/>
  <c r="AW898" i="1"/>
  <c r="AU898" i="1"/>
  <c r="AP898" i="1"/>
  <c r="AO898" i="1"/>
  <c r="BA898" i="1" s="1"/>
  <c r="AF898" i="3" s="1"/>
  <c r="F898" i="5" s="1"/>
  <c r="L898" i="5" s="1"/>
  <c r="H898" i="6" s="1"/>
  <c r="AY897" i="1"/>
  <c r="AW897" i="1"/>
  <c r="AU897" i="1"/>
  <c r="AP897" i="1"/>
  <c r="AO897" i="1"/>
  <c r="BA897" i="1" s="1"/>
  <c r="AF897" i="3" s="1"/>
  <c r="F897" i="5" s="1"/>
  <c r="L897" i="5" s="1"/>
  <c r="H897" i="6" s="1"/>
  <c r="AY896" i="1"/>
  <c r="AW896" i="1"/>
  <c r="AU896" i="1"/>
  <c r="AP896" i="1"/>
  <c r="AO896" i="1"/>
  <c r="BA896" i="1" s="1"/>
  <c r="AF896" i="3" s="1"/>
  <c r="F896" i="5" s="1"/>
  <c r="L896" i="5" s="1"/>
  <c r="H896" i="6" s="1"/>
  <c r="AY895" i="1"/>
  <c r="AW895" i="1"/>
  <c r="AU895" i="1"/>
  <c r="AP895" i="1"/>
  <c r="AO895" i="1"/>
  <c r="BA895" i="1" s="1"/>
  <c r="AF895" i="3" s="1"/>
  <c r="F895" i="5" s="1"/>
  <c r="L895" i="5" s="1"/>
  <c r="H895" i="6" s="1"/>
  <c r="AY894" i="1"/>
  <c r="AW894" i="1"/>
  <c r="AU894" i="1"/>
  <c r="AP894" i="1"/>
  <c r="AO894" i="1"/>
  <c r="BA894" i="1" s="1"/>
  <c r="AF894" i="3" s="1"/>
  <c r="F894" i="5" s="1"/>
  <c r="L894" i="5" s="1"/>
  <c r="H894" i="6" s="1"/>
  <c r="AY893" i="1"/>
  <c r="AW893" i="1"/>
  <c r="AU893" i="1"/>
  <c r="AP893" i="1"/>
  <c r="AO893" i="1"/>
  <c r="BA893" i="1" s="1"/>
  <c r="AF893" i="3" s="1"/>
  <c r="F893" i="5" s="1"/>
  <c r="L893" i="5" s="1"/>
  <c r="H893" i="6" s="1"/>
  <c r="AY892" i="1"/>
  <c r="AW892" i="1"/>
  <c r="AU892" i="1"/>
  <c r="AP892" i="1"/>
  <c r="AO892" i="1"/>
  <c r="BA892" i="1" s="1"/>
  <c r="AF892" i="3" s="1"/>
  <c r="F892" i="5" s="1"/>
  <c r="L892" i="5" s="1"/>
  <c r="H892" i="6" s="1"/>
  <c r="AY891" i="1"/>
  <c r="AW891" i="1"/>
  <c r="AU891" i="1"/>
  <c r="AZ891" i="1" s="1"/>
  <c r="AP891" i="1"/>
  <c r="AO891" i="1"/>
  <c r="BA891" i="1" s="1"/>
  <c r="AF891" i="3" s="1"/>
  <c r="F891" i="5" s="1"/>
  <c r="L891" i="5" s="1"/>
  <c r="H891" i="6" s="1"/>
  <c r="AY890" i="1"/>
  <c r="AW890" i="1"/>
  <c r="AU890" i="1"/>
  <c r="AZ890" i="1" s="1"/>
  <c r="AP890" i="1"/>
  <c r="AO890" i="1"/>
  <c r="BA890" i="1" s="1"/>
  <c r="AF890" i="3" s="1"/>
  <c r="F890" i="5" s="1"/>
  <c r="L890" i="5" s="1"/>
  <c r="H890" i="6" s="1"/>
  <c r="AY889" i="1"/>
  <c r="AW889" i="1"/>
  <c r="AU889" i="1"/>
  <c r="AZ889" i="1" s="1"/>
  <c r="AP889" i="1"/>
  <c r="AO889" i="1"/>
  <c r="BA889" i="1" s="1"/>
  <c r="AF889" i="3" s="1"/>
  <c r="F889" i="5" s="1"/>
  <c r="L889" i="5" s="1"/>
  <c r="H889" i="6" s="1"/>
  <c r="AY888" i="1"/>
  <c r="AW888" i="1"/>
  <c r="AU888" i="1"/>
  <c r="AP888" i="1"/>
  <c r="AO888" i="1"/>
  <c r="BA888" i="1" s="1"/>
  <c r="AF888" i="3" s="1"/>
  <c r="F888" i="5" s="1"/>
  <c r="L888" i="5" s="1"/>
  <c r="H888" i="6" s="1"/>
  <c r="AY887" i="1"/>
  <c r="AW887" i="1"/>
  <c r="AU887" i="1"/>
  <c r="AZ887" i="1" s="1"/>
  <c r="AP887" i="1"/>
  <c r="AO887" i="1"/>
  <c r="BA887" i="1" s="1"/>
  <c r="AF887" i="3" s="1"/>
  <c r="F887" i="5" s="1"/>
  <c r="L887" i="5" s="1"/>
  <c r="H887" i="6" s="1"/>
  <c r="AY886" i="1"/>
  <c r="AW886" i="1"/>
  <c r="AU886" i="1"/>
  <c r="AP886" i="1"/>
  <c r="AO886" i="1"/>
  <c r="BA886" i="1" s="1"/>
  <c r="AF886" i="3" s="1"/>
  <c r="F886" i="5" s="1"/>
  <c r="L886" i="5" s="1"/>
  <c r="H886" i="6" s="1"/>
  <c r="AY885" i="1"/>
  <c r="AW885" i="1"/>
  <c r="AU885" i="1"/>
  <c r="AP885" i="1"/>
  <c r="AO885" i="1"/>
  <c r="BA885" i="1" s="1"/>
  <c r="AF885" i="3" s="1"/>
  <c r="F885" i="5" s="1"/>
  <c r="L885" i="5" s="1"/>
  <c r="H885" i="6" s="1"/>
  <c r="AY884" i="1"/>
  <c r="AW884" i="1"/>
  <c r="AU884" i="1"/>
  <c r="AP884" i="1"/>
  <c r="AO884" i="1"/>
  <c r="BA884" i="1" s="1"/>
  <c r="AF884" i="3" s="1"/>
  <c r="F884" i="5" s="1"/>
  <c r="L884" i="5" s="1"/>
  <c r="H884" i="6" s="1"/>
  <c r="AY883" i="1"/>
  <c r="AW883" i="1"/>
  <c r="AU883" i="1"/>
  <c r="AP883" i="1"/>
  <c r="AO883" i="1"/>
  <c r="BA883" i="1" s="1"/>
  <c r="AF883" i="3" s="1"/>
  <c r="F883" i="5" s="1"/>
  <c r="L883" i="5" s="1"/>
  <c r="H883" i="6" s="1"/>
  <c r="AY882" i="1"/>
  <c r="AW882" i="1"/>
  <c r="AU882" i="1"/>
  <c r="AP882" i="1"/>
  <c r="AO882" i="1"/>
  <c r="BA882" i="1" s="1"/>
  <c r="AF882" i="3" s="1"/>
  <c r="F882" i="5" s="1"/>
  <c r="L882" i="5" s="1"/>
  <c r="H882" i="6" s="1"/>
  <c r="AY881" i="1"/>
  <c r="AW881" i="1"/>
  <c r="AU881" i="1"/>
  <c r="AP881" i="1"/>
  <c r="AO881" i="1"/>
  <c r="BA881" i="1" s="1"/>
  <c r="AF881" i="3" s="1"/>
  <c r="F881" i="5" s="1"/>
  <c r="L881" i="5" s="1"/>
  <c r="H881" i="6" s="1"/>
  <c r="AY880" i="1"/>
  <c r="AW880" i="1"/>
  <c r="AU880" i="1"/>
  <c r="AP880" i="1"/>
  <c r="AO880" i="1"/>
  <c r="BA880" i="1" s="1"/>
  <c r="AF880" i="3" s="1"/>
  <c r="F880" i="5" s="1"/>
  <c r="AY879" i="1"/>
  <c r="AW879" i="1"/>
  <c r="AU879" i="1"/>
  <c r="AP879" i="1"/>
  <c r="AO879" i="1"/>
  <c r="AP877" i="1"/>
  <c r="AO877" i="1"/>
  <c r="AN877" i="1"/>
  <c r="AM877" i="1"/>
  <c r="AL877" i="1"/>
  <c r="AK877" i="1"/>
  <c r="AJ877" i="1"/>
  <c r="AI877" i="1"/>
  <c r="AH877" i="1"/>
  <c r="AG877" i="1"/>
  <c r="AF877" i="1"/>
  <c r="AE877" i="1"/>
  <c r="AD877" i="1"/>
  <c r="AC877" i="1"/>
  <c r="AB877" i="1"/>
  <c r="AA877" i="1"/>
  <c r="Z877" i="1"/>
  <c r="Y877" i="1"/>
  <c r="X877" i="1"/>
  <c r="W877" i="1"/>
  <c r="V877" i="1"/>
  <c r="U877" i="1"/>
  <c r="T877" i="1"/>
  <c r="S877" i="1"/>
  <c r="R877" i="1"/>
  <c r="Q877" i="1"/>
  <c r="P877" i="1"/>
  <c r="O877" i="1"/>
  <c r="N877" i="1"/>
  <c r="M877" i="1"/>
  <c r="L877" i="1"/>
  <c r="K877" i="1"/>
  <c r="J877" i="1"/>
  <c r="I877" i="1"/>
  <c r="H877" i="1"/>
  <c r="G877" i="1"/>
  <c r="F877" i="1"/>
  <c r="E877" i="1"/>
  <c r="C877" i="1"/>
  <c r="BA876" i="1"/>
  <c r="AZ876" i="1"/>
  <c r="AY876" i="1"/>
  <c r="AW876" i="1"/>
  <c r="AU876" i="1"/>
  <c r="BA875" i="1"/>
  <c r="AY875" i="1"/>
  <c r="AW875" i="1"/>
  <c r="AZ875" i="1" s="1"/>
  <c r="AU875" i="1"/>
  <c r="BA874" i="1"/>
  <c r="AY874" i="1"/>
  <c r="AW874" i="1"/>
  <c r="AZ874" i="1" s="1"/>
  <c r="AU874" i="1"/>
  <c r="BA873" i="1"/>
  <c r="AZ873" i="1"/>
  <c r="AY873" i="1"/>
  <c r="AW873" i="1"/>
  <c r="AU873" i="1"/>
  <c r="BA872" i="1"/>
  <c r="AY872" i="1"/>
  <c r="AW872" i="1"/>
  <c r="AU872" i="1"/>
  <c r="AZ872" i="1" s="1"/>
  <c r="BA871" i="1"/>
  <c r="AY871" i="1"/>
  <c r="AW871" i="1"/>
  <c r="AZ871" i="1" s="1"/>
  <c r="AU871" i="1"/>
  <c r="BA870" i="1"/>
  <c r="AY870" i="1"/>
  <c r="AW870" i="1"/>
  <c r="AU870" i="1"/>
  <c r="AZ870" i="1" s="1"/>
  <c r="BA869" i="1"/>
  <c r="AY869" i="1"/>
  <c r="AW869" i="1"/>
  <c r="AU869" i="1"/>
  <c r="AZ869" i="1" s="1"/>
  <c r="BA868" i="1"/>
  <c r="AY868" i="1"/>
  <c r="AW868" i="1"/>
  <c r="AU868" i="1"/>
  <c r="AZ868" i="1" s="1"/>
  <c r="BA867" i="1"/>
  <c r="AY867" i="1"/>
  <c r="AW867" i="1"/>
  <c r="AU867" i="1"/>
  <c r="AZ867" i="1" s="1"/>
  <c r="BA866" i="1"/>
  <c r="AZ866" i="1"/>
  <c r="AY866" i="1"/>
  <c r="AW866" i="1"/>
  <c r="AU866" i="1"/>
  <c r="BA865" i="1"/>
  <c r="AY865" i="1"/>
  <c r="AW865" i="1"/>
  <c r="AU865" i="1"/>
  <c r="AZ865" i="1" s="1"/>
  <c r="BA864" i="1"/>
  <c r="AY864" i="1"/>
  <c r="AW864" i="1"/>
  <c r="AZ864" i="1" s="1"/>
  <c r="AU864" i="1"/>
  <c r="BA863" i="1"/>
  <c r="AY863" i="1"/>
  <c r="AW863" i="1"/>
  <c r="AZ863" i="1" s="1"/>
  <c r="AU863" i="1"/>
  <c r="BA862" i="1"/>
  <c r="AY862" i="1"/>
  <c r="AW862" i="1"/>
  <c r="AZ862" i="1" s="1"/>
  <c r="AU862" i="1"/>
  <c r="BA861" i="1"/>
  <c r="AZ861" i="1"/>
  <c r="AY861" i="1"/>
  <c r="AW861" i="1"/>
  <c r="AU861" i="1"/>
  <c r="BA860" i="1"/>
  <c r="AY860" i="1"/>
  <c r="AW860" i="1"/>
  <c r="AU860" i="1"/>
  <c r="AZ860" i="1" s="1"/>
  <c r="BA859" i="1"/>
  <c r="AY859" i="1"/>
  <c r="AW859" i="1"/>
  <c r="AU859" i="1"/>
  <c r="BA858" i="1"/>
  <c r="AY858" i="1"/>
  <c r="AW858" i="1"/>
  <c r="AU858" i="1"/>
  <c r="AZ858" i="1" s="1"/>
  <c r="BA857" i="1"/>
  <c r="AY857" i="1"/>
  <c r="AW857" i="1"/>
  <c r="AU857" i="1"/>
  <c r="BA856" i="1"/>
  <c r="AY856" i="1"/>
  <c r="AW856" i="1"/>
  <c r="AU856" i="1"/>
  <c r="AZ856" i="1" s="1"/>
  <c r="BA855" i="1"/>
  <c r="AY855" i="1"/>
  <c r="AW855" i="1"/>
  <c r="AU855" i="1"/>
  <c r="AZ855" i="1" s="1"/>
  <c r="BA854" i="1"/>
  <c r="AZ854" i="1"/>
  <c r="AY854" i="1"/>
  <c r="AW854" i="1"/>
  <c r="AU854" i="1"/>
  <c r="BA853" i="1"/>
  <c r="AY853" i="1"/>
  <c r="AW853" i="1"/>
  <c r="AU853" i="1"/>
  <c r="AZ853" i="1" s="1"/>
  <c r="BA852" i="1"/>
  <c r="AF852" i="3" s="1"/>
  <c r="F852" i="5" s="1"/>
  <c r="L852" i="5" s="1"/>
  <c r="H852" i="6" s="1"/>
  <c r="AY852" i="1"/>
  <c r="AW852" i="1"/>
  <c r="AZ852" i="1" s="1"/>
  <c r="AU852" i="1"/>
  <c r="BA851" i="1"/>
  <c r="AY851" i="1"/>
  <c r="AW851" i="1"/>
  <c r="AZ851" i="1" s="1"/>
  <c r="AU851" i="1"/>
  <c r="BA850" i="1"/>
  <c r="AY850" i="1"/>
  <c r="AW850" i="1"/>
  <c r="AZ850" i="1" s="1"/>
  <c r="AU850" i="1"/>
  <c r="BA849" i="1"/>
  <c r="AF849" i="3" s="1"/>
  <c r="F849" i="5" s="1"/>
  <c r="L849" i="5" s="1"/>
  <c r="H849" i="6" s="1"/>
  <c r="AZ849" i="1"/>
  <c r="AY849" i="1"/>
  <c r="AW849" i="1"/>
  <c r="AU849" i="1"/>
  <c r="BA848" i="1"/>
  <c r="AY848" i="1"/>
  <c r="AW848" i="1"/>
  <c r="AU848" i="1"/>
  <c r="AZ848" i="1" s="1"/>
  <c r="BA847" i="1"/>
  <c r="AY847" i="1"/>
  <c r="AW847" i="1"/>
  <c r="AZ847" i="1" s="1"/>
  <c r="AU847" i="1"/>
  <c r="BA846" i="1"/>
  <c r="AF846" i="3" s="1"/>
  <c r="F846" i="5" s="1"/>
  <c r="L846" i="5" s="1"/>
  <c r="H846" i="6" s="1"/>
  <c r="AY846" i="1"/>
  <c r="AW846" i="1"/>
  <c r="AU846" i="1"/>
  <c r="AZ846" i="1" s="1"/>
  <c r="BA845" i="1"/>
  <c r="AY845" i="1"/>
  <c r="AW845" i="1"/>
  <c r="AU845" i="1"/>
  <c r="AN843" i="1"/>
  <c r="AM843" i="1"/>
  <c r="AL843" i="1"/>
  <c r="AK843" i="1"/>
  <c r="AJ843" i="1"/>
  <c r="AI843" i="1"/>
  <c r="AH843" i="1"/>
  <c r="AG843" i="1"/>
  <c r="AF843" i="1"/>
  <c r="AE843" i="1"/>
  <c r="AD843" i="1"/>
  <c r="AC843" i="1"/>
  <c r="AB843" i="1"/>
  <c r="AA843" i="1"/>
  <c r="Z843" i="1"/>
  <c r="Y843" i="1"/>
  <c r="X843" i="1"/>
  <c r="W843" i="1"/>
  <c r="V843" i="1"/>
  <c r="U843" i="1"/>
  <c r="T843" i="1"/>
  <c r="S843" i="1"/>
  <c r="R843" i="1"/>
  <c r="Q843" i="1"/>
  <c r="P843" i="1"/>
  <c r="O843" i="1"/>
  <c r="N843" i="1"/>
  <c r="M843" i="1"/>
  <c r="L843" i="1"/>
  <c r="K843" i="1"/>
  <c r="J843" i="1"/>
  <c r="I843" i="1"/>
  <c r="H843" i="1"/>
  <c r="G843" i="1"/>
  <c r="F843" i="1"/>
  <c r="E843" i="1"/>
  <c r="C843" i="1"/>
  <c r="AY842" i="1"/>
  <c r="AW842" i="1"/>
  <c r="AU842" i="1"/>
  <c r="AP842" i="1"/>
  <c r="AO842" i="1"/>
  <c r="BA842" i="1" s="1"/>
  <c r="AF842" i="3" s="1"/>
  <c r="F842" i="5" s="1"/>
  <c r="L842" i="5" s="1"/>
  <c r="H842" i="6" s="1"/>
  <c r="BA841" i="1"/>
  <c r="AY841" i="1"/>
  <c r="AW841" i="1"/>
  <c r="AU841" i="1"/>
  <c r="AP841" i="1"/>
  <c r="AO841" i="1"/>
  <c r="AY840" i="1"/>
  <c r="AW840" i="1"/>
  <c r="AU840" i="1"/>
  <c r="AP840" i="1"/>
  <c r="AO840" i="1"/>
  <c r="BA840" i="1" s="1"/>
  <c r="BA839" i="1"/>
  <c r="AF839" i="3" s="1"/>
  <c r="F839" i="5" s="1"/>
  <c r="L839" i="5" s="1"/>
  <c r="H839" i="6" s="1"/>
  <c r="AY839" i="1"/>
  <c r="AW839" i="1"/>
  <c r="AU839" i="1"/>
  <c r="AP839" i="1"/>
  <c r="AO839" i="1"/>
  <c r="AY838" i="1"/>
  <c r="AW838" i="1"/>
  <c r="AU838" i="1"/>
  <c r="AP838" i="1"/>
  <c r="AO838" i="1"/>
  <c r="BA838" i="1" s="1"/>
  <c r="BA837" i="1"/>
  <c r="AY837" i="1"/>
  <c r="AW837" i="1"/>
  <c r="AU837" i="1"/>
  <c r="AP837" i="1"/>
  <c r="AO837" i="1"/>
  <c r="AY836" i="1"/>
  <c r="AW836" i="1"/>
  <c r="AU836" i="1"/>
  <c r="AP836" i="1"/>
  <c r="AO836" i="1"/>
  <c r="BA836" i="1" s="1"/>
  <c r="AF836" i="3" s="1"/>
  <c r="F836" i="5" s="1"/>
  <c r="L836" i="5" s="1"/>
  <c r="H836" i="6" s="1"/>
  <c r="BA835" i="1"/>
  <c r="AY835" i="1"/>
  <c r="AW835" i="1"/>
  <c r="AU835" i="1"/>
  <c r="AP835" i="1"/>
  <c r="AO835" i="1"/>
  <c r="AY834" i="1"/>
  <c r="AW834" i="1"/>
  <c r="AU834" i="1"/>
  <c r="AP834" i="1"/>
  <c r="AO834" i="1"/>
  <c r="BA834" i="1" s="1"/>
  <c r="BA833" i="1"/>
  <c r="AF833" i="3" s="1"/>
  <c r="F833" i="5" s="1"/>
  <c r="L833" i="5" s="1"/>
  <c r="H833" i="6" s="1"/>
  <c r="AY833" i="1"/>
  <c r="AW833" i="1"/>
  <c r="AU833" i="1"/>
  <c r="AP833" i="1"/>
  <c r="AO833" i="1"/>
  <c r="AY832" i="1"/>
  <c r="AW832" i="1"/>
  <c r="AU832" i="1"/>
  <c r="AP832" i="1"/>
  <c r="AO832" i="1"/>
  <c r="BA832" i="1" s="1"/>
  <c r="BA831" i="1"/>
  <c r="AY831" i="1"/>
  <c r="AW831" i="1"/>
  <c r="AU831" i="1"/>
  <c r="AP831" i="1"/>
  <c r="AO831" i="1"/>
  <c r="AY830" i="1"/>
  <c r="AW830" i="1"/>
  <c r="AU830" i="1"/>
  <c r="AP830" i="1"/>
  <c r="AO830" i="1"/>
  <c r="BA830" i="1" s="1"/>
  <c r="AF830" i="3" s="1"/>
  <c r="F830" i="5" s="1"/>
  <c r="L830" i="5" s="1"/>
  <c r="H830" i="6" s="1"/>
  <c r="BA829" i="1"/>
  <c r="AY829" i="1"/>
  <c r="AW829" i="1"/>
  <c r="AU829" i="1"/>
  <c r="AP829" i="1"/>
  <c r="AO829" i="1"/>
  <c r="AY828" i="1"/>
  <c r="AW828" i="1"/>
  <c r="AU828" i="1"/>
  <c r="AP828" i="1"/>
  <c r="AO828" i="1"/>
  <c r="BA828" i="1" s="1"/>
  <c r="BA827" i="1"/>
  <c r="AF827" i="3" s="1"/>
  <c r="F827" i="5" s="1"/>
  <c r="L827" i="5" s="1"/>
  <c r="H827" i="6" s="1"/>
  <c r="AY827" i="1"/>
  <c r="AW827" i="1"/>
  <c r="AU827" i="1"/>
  <c r="AP827" i="1"/>
  <c r="AO827" i="1"/>
  <c r="AY826" i="1"/>
  <c r="AW826" i="1"/>
  <c r="AU826" i="1"/>
  <c r="AP826" i="1"/>
  <c r="AO826" i="1"/>
  <c r="BA826" i="1" s="1"/>
  <c r="BA825" i="1"/>
  <c r="AY825" i="1"/>
  <c r="AW825" i="1"/>
  <c r="AU825" i="1"/>
  <c r="AP825" i="1"/>
  <c r="AO825" i="1"/>
  <c r="AY824" i="1"/>
  <c r="AW824" i="1"/>
  <c r="AU824" i="1"/>
  <c r="AP824" i="1"/>
  <c r="AO824" i="1"/>
  <c r="BA824" i="1" s="1"/>
  <c r="AF824" i="3" s="1"/>
  <c r="F824" i="5" s="1"/>
  <c r="L824" i="5" s="1"/>
  <c r="H824" i="6" s="1"/>
  <c r="BA823" i="1"/>
  <c r="AY823" i="1"/>
  <c r="AW823" i="1"/>
  <c r="AU823" i="1"/>
  <c r="AP823" i="1"/>
  <c r="AO823" i="1"/>
  <c r="AY822" i="1"/>
  <c r="AW822" i="1"/>
  <c r="AU822" i="1"/>
  <c r="AP822" i="1"/>
  <c r="AO822" i="1"/>
  <c r="BA822" i="1" s="1"/>
  <c r="BA821" i="1"/>
  <c r="AY821" i="1"/>
  <c r="AW821" i="1"/>
  <c r="AU821" i="1"/>
  <c r="AP821" i="1"/>
  <c r="AP843" i="1" s="1"/>
  <c r="AO821" i="1"/>
  <c r="AO843" i="1" s="1"/>
  <c r="AN819" i="1"/>
  <c r="AM819" i="1"/>
  <c r="AL819" i="1"/>
  <c r="AK819" i="1"/>
  <c r="AJ819" i="1"/>
  <c r="AI819" i="1"/>
  <c r="AH819" i="1"/>
  <c r="AG819" i="1"/>
  <c r="AF819" i="1"/>
  <c r="AE819" i="1"/>
  <c r="AD819" i="1"/>
  <c r="AC819" i="1"/>
  <c r="AB819" i="1"/>
  <c r="AA819" i="1"/>
  <c r="Z819" i="1"/>
  <c r="Y819" i="1"/>
  <c r="X819" i="1"/>
  <c r="W819" i="1"/>
  <c r="V819" i="1"/>
  <c r="U819" i="1"/>
  <c r="T819" i="1"/>
  <c r="S819" i="1"/>
  <c r="R819" i="1"/>
  <c r="Q819" i="1"/>
  <c r="P819" i="1"/>
  <c r="O819" i="1"/>
  <c r="N819" i="1"/>
  <c r="M819" i="1"/>
  <c r="L819" i="1"/>
  <c r="K819" i="1"/>
  <c r="J819" i="1"/>
  <c r="I819" i="1"/>
  <c r="H819" i="1"/>
  <c r="G819" i="1"/>
  <c r="F819" i="1"/>
  <c r="E819" i="1"/>
  <c r="C819" i="1"/>
  <c r="AY818" i="1"/>
  <c r="AW818" i="1"/>
  <c r="AZ818" i="1" s="1"/>
  <c r="BB818" i="1" s="1"/>
  <c r="AU818" i="1"/>
  <c r="AP818" i="1"/>
  <c r="AO818" i="1"/>
  <c r="BA818" i="1" s="1"/>
  <c r="AF818" i="3" s="1"/>
  <c r="F818" i="5" s="1"/>
  <c r="L818" i="5" s="1"/>
  <c r="H818" i="6" s="1"/>
  <c r="AY817" i="1"/>
  <c r="AW817" i="1"/>
  <c r="AZ817" i="1" s="1"/>
  <c r="AU817" i="1"/>
  <c r="AP817" i="1"/>
  <c r="AO817" i="1"/>
  <c r="BA817" i="1" s="1"/>
  <c r="AF817" i="3" s="1"/>
  <c r="F817" i="5" s="1"/>
  <c r="L817" i="5" s="1"/>
  <c r="H817" i="6" s="1"/>
  <c r="AY816" i="1"/>
  <c r="AW816" i="1"/>
  <c r="AZ816" i="1" s="1"/>
  <c r="AU816" i="1"/>
  <c r="AP816" i="1"/>
  <c r="AO816" i="1"/>
  <c r="BA816" i="1" s="1"/>
  <c r="AF816" i="3" s="1"/>
  <c r="F816" i="5" s="1"/>
  <c r="L816" i="5" s="1"/>
  <c r="H816" i="6" s="1"/>
  <c r="AZ815" i="1"/>
  <c r="AY815" i="1"/>
  <c r="AW815" i="1"/>
  <c r="AU815" i="1"/>
  <c r="AP815" i="1"/>
  <c r="AO815" i="1"/>
  <c r="BA815" i="1" s="1"/>
  <c r="AF815" i="3" s="1"/>
  <c r="F815" i="5" s="1"/>
  <c r="L815" i="5" s="1"/>
  <c r="H815" i="6" s="1"/>
  <c r="AY814" i="1"/>
  <c r="AW814" i="1"/>
  <c r="AU814" i="1"/>
  <c r="AZ814" i="1" s="1"/>
  <c r="AP814" i="1"/>
  <c r="AO814" i="1"/>
  <c r="BA814" i="1" s="1"/>
  <c r="AF814" i="3" s="1"/>
  <c r="F814" i="5" s="1"/>
  <c r="L814" i="5" s="1"/>
  <c r="H814" i="6" s="1"/>
  <c r="AZ813" i="1"/>
  <c r="AY813" i="1"/>
  <c r="AW813" i="1"/>
  <c r="AU813" i="1"/>
  <c r="AP813" i="1"/>
  <c r="AO813" i="1"/>
  <c r="BA813" i="1" s="1"/>
  <c r="AF813" i="3" s="1"/>
  <c r="F813" i="5" s="1"/>
  <c r="L813" i="5" s="1"/>
  <c r="H813" i="6" s="1"/>
  <c r="AY812" i="1"/>
  <c r="AW812" i="1"/>
  <c r="AU812" i="1"/>
  <c r="AZ812" i="1" s="1"/>
  <c r="BB812" i="1" s="1"/>
  <c r="AP812" i="1"/>
  <c r="AO812" i="1"/>
  <c r="BA812" i="1" s="1"/>
  <c r="AF812" i="3" s="1"/>
  <c r="F812" i="5" s="1"/>
  <c r="L812" i="5" s="1"/>
  <c r="H812" i="6" s="1"/>
  <c r="AY811" i="1"/>
  <c r="AW811" i="1"/>
  <c r="AU811" i="1"/>
  <c r="AP811" i="1"/>
  <c r="AO811" i="1"/>
  <c r="BA811" i="1" s="1"/>
  <c r="AF811" i="3" s="1"/>
  <c r="F811" i="5" s="1"/>
  <c r="L811" i="5" s="1"/>
  <c r="H811" i="6" s="1"/>
  <c r="AY810" i="1"/>
  <c r="AW810" i="1"/>
  <c r="AU810" i="1"/>
  <c r="AP810" i="1"/>
  <c r="AO810" i="1"/>
  <c r="BA810" i="1" s="1"/>
  <c r="AF810" i="3" s="1"/>
  <c r="F810" i="5" s="1"/>
  <c r="L810" i="5" s="1"/>
  <c r="H810" i="6" s="1"/>
  <c r="AZ809" i="1"/>
  <c r="AY809" i="1"/>
  <c r="AW809" i="1"/>
  <c r="AU809" i="1"/>
  <c r="AU819" i="1" s="1"/>
  <c r="AP809" i="1"/>
  <c r="AO809" i="1"/>
  <c r="BA809" i="1" s="1"/>
  <c r="AF809" i="3" s="1"/>
  <c r="AN807" i="1"/>
  <c r="AM807" i="1"/>
  <c r="AL807" i="1"/>
  <c r="AK807" i="1"/>
  <c r="AJ807" i="1"/>
  <c r="AI807" i="1"/>
  <c r="AH807" i="1"/>
  <c r="AG807" i="1"/>
  <c r="AF807" i="1"/>
  <c r="AE807" i="1"/>
  <c r="AD807" i="1"/>
  <c r="AC807" i="1"/>
  <c r="AB807" i="1"/>
  <c r="AA807" i="1"/>
  <c r="Z807" i="1"/>
  <c r="Y807" i="1"/>
  <c r="X807" i="1"/>
  <c r="W807" i="1"/>
  <c r="V807" i="1"/>
  <c r="U807" i="1"/>
  <c r="T807" i="1"/>
  <c r="S807" i="1"/>
  <c r="R807" i="1"/>
  <c r="Q807" i="1"/>
  <c r="P807" i="1"/>
  <c r="O807" i="1"/>
  <c r="N807" i="1"/>
  <c r="M807" i="1"/>
  <c r="L807" i="1"/>
  <c r="K807" i="1"/>
  <c r="J807" i="1"/>
  <c r="I807" i="1"/>
  <c r="H807" i="1"/>
  <c r="G807" i="1"/>
  <c r="F807" i="1"/>
  <c r="E807" i="1"/>
  <c r="C807" i="1"/>
  <c r="AY806" i="1"/>
  <c r="AW806" i="1"/>
  <c r="AU806" i="1"/>
  <c r="AP806" i="1"/>
  <c r="AO806" i="1"/>
  <c r="BA806" i="1" s="1"/>
  <c r="BA805" i="1"/>
  <c r="AF805" i="3" s="1"/>
  <c r="F805" i="5" s="1"/>
  <c r="L805" i="5" s="1"/>
  <c r="H805" i="6" s="1"/>
  <c r="AY805" i="1"/>
  <c r="AW805" i="1"/>
  <c r="AU805" i="1"/>
  <c r="AP805" i="1"/>
  <c r="AO805" i="1"/>
  <c r="AY804" i="1"/>
  <c r="AW804" i="1"/>
  <c r="AU804" i="1"/>
  <c r="AP804" i="1"/>
  <c r="AO804" i="1"/>
  <c r="BA804" i="1" s="1"/>
  <c r="BA803" i="1"/>
  <c r="AY803" i="1"/>
  <c r="AW803" i="1"/>
  <c r="AU803" i="1"/>
  <c r="AP803" i="1"/>
  <c r="AO803" i="1"/>
  <c r="AY802" i="1"/>
  <c r="AW802" i="1"/>
  <c r="AU802" i="1"/>
  <c r="AP802" i="1"/>
  <c r="AO802" i="1"/>
  <c r="BA802" i="1" s="1"/>
  <c r="AF802" i="3" s="1"/>
  <c r="F802" i="5" s="1"/>
  <c r="L802" i="5" s="1"/>
  <c r="H802" i="6" s="1"/>
  <c r="AY801" i="1"/>
  <c r="AW801" i="1"/>
  <c r="AU801" i="1"/>
  <c r="AP801" i="1"/>
  <c r="AO801" i="1"/>
  <c r="BA801" i="1" s="1"/>
  <c r="AF801" i="3" s="1"/>
  <c r="F801" i="5" s="1"/>
  <c r="L801" i="5" s="1"/>
  <c r="H801" i="6" s="1"/>
  <c r="AY800" i="1"/>
  <c r="AW800" i="1"/>
  <c r="AU800" i="1"/>
  <c r="AP800" i="1"/>
  <c r="AO800" i="1"/>
  <c r="BA800" i="1" s="1"/>
  <c r="AF800" i="3" s="1"/>
  <c r="F800" i="5" s="1"/>
  <c r="L800" i="5" s="1"/>
  <c r="H800" i="6" s="1"/>
  <c r="BA799" i="1"/>
  <c r="AF799" i="3" s="1"/>
  <c r="F799" i="5" s="1"/>
  <c r="L799" i="5" s="1"/>
  <c r="H799" i="6" s="1"/>
  <c r="AY799" i="1"/>
  <c r="AW799" i="1"/>
  <c r="AU799" i="1"/>
  <c r="AP799" i="1"/>
  <c r="AO799" i="1"/>
  <c r="AY798" i="1"/>
  <c r="AZ798" i="1" s="1"/>
  <c r="AW798" i="1"/>
  <c r="AU798" i="1"/>
  <c r="AP798" i="1"/>
  <c r="AO798" i="1"/>
  <c r="BA798" i="1" s="1"/>
  <c r="AF798" i="3" s="1"/>
  <c r="F798" i="5" s="1"/>
  <c r="L798" i="5" s="1"/>
  <c r="H798" i="6" s="1"/>
  <c r="BA797" i="1"/>
  <c r="AY797" i="1"/>
  <c r="AW797" i="1"/>
  <c r="AU797" i="1"/>
  <c r="AP797" i="1"/>
  <c r="AO797" i="1"/>
  <c r="AY796" i="1"/>
  <c r="AW796" i="1"/>
  <c r="AU796" i="1"/>
  <c r="AP796" i="1"/>
  <c r="AO796" i="1"/>
  <c r="BA796" i="1" s="1"/>
  <c r="AF796" i="3" s="1"/>
  <c r="F796" i="5" s="1"/>
  <c r="L796" i="5" s="1"/>
  <c r="H796" i="6" s="1"/>
  <c r="AY795" i="1"/>
  <c r="AW795" i="1"/>
  <c r="AU795" i="1"/>
  <c r="AZ795" i="1" s="1"/>
  <c r="AP795" i="1"/>
  <c r="AO795" i="1"/>
  <c r="BA795" i="1" s="1"/>
  <c r="AF795" i="3" s="1"/>
  <c r="F795" i="5" s="1"/>
  <c r="L795" i="5" s="1"/>
  <c r="H795" i="6" s="1"/>
  <c r="AY794" i="1"/>
  <c r="AW794" i="1"/>
  <c r="AU794" i="1"/>
  <c r="AP794" i="1"/>
  <c r="AO794" i="1"/>
  <c r="BA794" i="1" s="1"/>
  <c r="BA793" i="1"/>
  <c r="AF793" i="3" s="1"/>
  <c r="F793" i="5" s="1"/>
  <c r="L793" i="5" s="1"/>
  <c r="H793" i="6" s="1"/>
  <c r="AY793" i="1"/>
  <c r="AW793" i="1"/>
  <c r="AU793" i="1"/>
  <c r="AP793" i="1"/>
  <c r="AO793" i="1"/>
  <c r="AY792" i="1"/>
  <c r="AW792" i="1"/>
  <c r="AU792" i="1"/>
  <c r="AP792" i="1"/>
  <c r="AO792" i="1"/>
  <c r="BA792" i="1" s="1"/>
  <c r="AF792" i="3" s="1"/>
  <c r="F792" i="5" s="1"/>
  <c r="L792" i="5" s="1"/>
  <c r="H792" i="6" s="1"/>
  <c r="BA791" i="1"/>
  <c r="AF791" i="3" s="1"/>
  <c r="F791" i="5" s="1"/>
  <c r="L791" i="5" s="1"/>
  <c r="H791" i="6" s="1"/>
  <c r="AY791" i="1"/>
  <c r="AW791" i="1"/>
  <c r="AU791" i="1"/>
  <c r="AP791" i="1"/>
  <c r="AO791" i="1"/>
  <c r="AY790" i="1"/>
  <c r="AW790" i="1"/>
  <c r="AU790" i="1"/>
  <c r="AP790" i="1"/>
  <c r="AO790" i="1"/>
  <c r="BA790" i="1" s="1"/>
  <c r="AF790" i="3" s="1"/>
  <c r="F790" i="5" s="1"/>
  <c r="L790" i="5" s="1"/>
  <c r="H790" i="6" s="1"/>
  <c r="BA789" i="1"/>
  <c r="AF789" i="3" s="1"/>
  <c r="F789" i="5" s="1"/>
  <c r="L789" i="5" s="1"/>
  <c r="H789" i="6" s="1"/>
  <c r="AY789" i="1"/>
  <c r="AW789" i="1"/>
  <c r="AU789" i="1"/>
  <c r="AP789" i="1"/>
  <c r="AO789" i="1"/>
  <c r="AY788" i="1"/>
  <c r="AW788" i="1"/>
  <c r="AU788" i="1"/>
  <c r="AZ788" i="1" s="1"/>
  <c r="AP788" i="1"/>
  <c r="AO788" i="1"/>
  <c r="BA788" i="1" s="1"/>
  <c r="BA787" i="1"/>
  <c r="AF787" i="3" s="1"/>
  <c r="F787" i="5" s="1"/>
  <c r="L787" i="5" s="1"/>
  <c r="H787" i="6" s="1"/>
  <c r="AY787" i="1"/>
  <c r="AW787" i="1"/>
  <c r="AU787" i="1"/>
  <c r="AP787" i="1"/>
  <c r="AO787" i="1"/>
  <c r="AY786" i="1"/>
  <c r="AW786" i="1"/>
  <c r="AU786" i="1"/>
  <c r="AP786" i="1"/>
  <c r="AO786" i="1"/>
  <c r="BA786" i="1" s="1"/>
  <c r="AF786" i="3" s="1"/>
  <c r="F786" i="5" s="1"/>
  <c r="L786" i="5" s="1"/>
  <c r="H786" i="6" s="1"/>
  <c r="AY785" i="1"/>
  <c r="AW785" i="1"/>
  <c r="AU785" i="1"/>
  <c r="AP785" i="1"/>
  <c r="AO785" i="1"/>
  <c r="BA785" i="1" s="1"/>
  <c r="BA784" i="1"/>
  <c r="AF784" i="3" s="1"/>
  <c r="F784" i="5" s="1"/>
  <c r="L784" i="5" s="1"/>
  <c r="H784" i="6" s="1"/>
  <c r="AY784" i="1"/>
  <c r="AW784" i="1"/>
  <c r="AU784" i="1"/>
  <c r="AP784" i="1"/>
  <c r="AO784" i="1"/>
  <c r="AY783" i="1"/>
  <c r="AW783" i="1"/>
  <c r="AU783" i="1"/>
  <c r="AP783" i="1"/>
  <c r="AO783" i="1"/>
  <c r="BA783" i="1" s="1"/>
  <c r="AF783" i="3" s="1"/>
  <c r="F783" i="5" s="1"/>
  <c r="L783" i="5" s="1"/>
  <c r="H783" i="6" s="1"/>
  <c r="BA782" i="1"/>
  <c r="AF782" i="3" s="1"/>
  <c r="F782" i="5" s="1"/>
  <c r="L782" i="5" s="1"/>
  <c r="H782" i="6" s="1"/>
  <c r="AY782" i="1"/>
  <c r="AW782" i="1"/>
  <c r="AU782" i="1"/>
  <c r="AP782" i="1"/>
  <c r="AO782" i="1"/>
  <c r="AY781" i="1"/>
  <c r="AW781" i="1"/>
  <c r="AU781" i="1"/>
  <c r="AP781" i="1"/>
  <c r="AO781" i="1"/>
  <c r="BA779" i="1"/>
  <c r="AN779" i="1"/>
  <c r="AM779" i="1"/>
  <c r="AL779" i="1"/>
  <c r="AK779" i="1"/>
  <c r="AJ779" i="1"/>
  <c r="AI779" i="1"/>
  <c r="AH779" i="1"/>
  <c r="AG779" i="1"/>
  <c r="AF779" i="1"/>
  <c r="AE779" i="1"/>
  <c r="AD779" i="1"/>
  <c r="AC779" i="1"/>
  <c r="AB779" i="1"/>
  <c r="AA779" i="1"/>
  <c r="Z779" i="1"/>
  <c r="Y779" i="1"/>
  <c r="X779" i="1"/>
  <c r="W779" i="1"/>
  <c r="V779" i="1"/>
  <c r="U779" i="1"/>
  <c r="T779" i="1"/>
  <c r="S779" i="1"/>
  <c r="R779" i="1"/>
  <c r="Q779" i="1"/>
  <c r="P779" i="1"/>
  <c r="O779" i="1"/>
  <c r="N779" i="1"/>
  <c r="M779" i="1"/>
  <c r="L779" i="1"/>
  <c r="K779" i="1"/>
  <c r="J779" i="1"/>
  <c r="I779" i="1"/>
  <c r="H779" i="1"/>
  <c r="G779" i="1"/>
  <c r="F779" i="1"/>
  <c r="E779" i="1"/>
  <c r="C779" i="1"/>
  <c r="AY778" i="1"/>
  <c r="AW778" i="1"/>
  <c r="AU778" i="1"/>
  <c r="AP778" i="1"/>
  <c r="AO778" i="1"/>
  <c r="BA778" i="1" s="1"/>
  <c r="AF778" i="3" s="1"/>
  <c r="F778" i="5" s="1"/>
  <c r="L778" i="5" s="1"/>
  <c r="H778" i="6" s="1"/>
  <c r="AY777" i="1"/>
  <c r="AW777" i="1"/>
  <c r="AZ777" i="1" s="1"/>
  <c r="BB777" i="1" s="1"/>
  <c r="AU777" i="1"/>
  <c r="AP777" i="1"/>
  <c r="AO777" i="1"/>
  <c r="BA777" i="1" s="1"/>
  <c r="AF777" i="3" s="1"/>
  <c r="F777" i="5" s="1"/>
  <c r="L777" i="5" s="1"/>
  <c r="H777" i="6" s="1"/>
  <c r="AY776" i="1"/>
  <c r="AW776" i="1"/>
  <c r="AZ776" i="1" s="1"/>
  <c r="AU776" i="1"/>
  <c r="AP776" i="1"/>
  <c r="AO776" i="1"/>
  <c r="BA776" i="1" s="1"/>
  <c r="AF776" i="3" s="1"/>
  <c r="F776" i="5" s="1"/>
  <c r="L776" i="5" s="1"/>
  <c r="H776" i="6" s="1"/>
  <c r="AY775" i="1"/>
  <c r="AY779" i="1" s="1"/>
  <c r="AW775" i="1"/>
  <c r="AU775" i="1"/>
  <c r="AP775" i="1"/>
  <c r="AO775" i="1"/>
  <c r="BA775" i="1" s="1"/>
  <c r="AF775" i="3" s="1"/>
  <c r="AN773" i="1"/>
  <c r="AM773" i="1"/>
  <c r="AL773" i="1"/>
  <c r="AK773" i="1"/>
  <c r="AJ773" i="1"/>
  <c r="AI773" i="1"/>
  <c r="AH773" i="1"/>
  <c r="AG773" i="1"/>
  <c r="AF773" i="1"/>
  <c r="AE773" i="1"/>
  <c r="AD773" i="1"/>
  <c r="AC773" i="1"/>
  <c r="AB773" i="1"/>
  <c r="AA773" i="1"/>
  <c r="Z773" i="1"/>
  <c r="Y773" i="1"/>
  <c r="X773" i="1"/>
  <c r="W773" i="1"/>
  <c r="V773" i="1"/>
  <c r="U773" i="1"/>
  <c r="T773" i="1"/>
  <c r="S773" i="1"/>
  <c r="R773" i="1"/>
  <c r="Q773" i="1"/>
  <c r="P773" i="1"/>
  <c r="O773" i="1"/>
  <c r="N773" i="1"/>
  <c r="M773" i="1"/>
  <c r="L773" i="1"/>
  <c r="K773" i="1"/>
  <c r="J773" i="1"/>
  <c r="I773" i="1"/>
  <c r="H773" i="1"/>
  <c r="G773" i="1"/>
  <c r="F773" i="1"/>
  <c r="E773" i="1"/>
  <c r="C773" i="1"/>
  <c r="B773" i="1"/>
  <c r="AY772" i="1"/>
  <c r="AW772" i="1"/>
  <c r="AU772" i="1"/>
  <c r="AP772" i="1"/>
  <c r="AO772" i="1"/>
  <c r="BA772" i="1" s="1"/>
  <c r="AF772" i="3" s="1"/>
  <c r="F772" i="5" s="1"/>
  <c r="L772" i="5" s="1"/>
  <c r="H772" i="6" s="1"/>
  <c r="AZ771" i="1"/>
  <c r="BB771" i="1" s="1"/>
  <c r="AY771" i="1"/>
  <c r="AW771" i="1"/>
  <c r="AU771" i="1"/>
  <c r="AP771" i="1"/>
  <c r="AO771" i="1"/>
  <c r="BA771" i="1" s="1"/>
  <c r="AF771" i="3" s="1"/>
  <c r="F771" i="5" s="1"/>
  <c r="L771" i="5" s="1"/>
  <c r="H771" i="6" s="1"/>
  <c r="AY770" i="1"/>
  <c r="AW770" i="1"/>
  <c r="AU770" i="1"/>
  <c r="AP770" i="1"/>
  <c r="AO770" i="1"/>
  <c r="BA770" i="1" s="1"/>
  <c r="AY769" i="1"/>
  <c r="AW769" i="1"/>
  <c r="AU769" i="1"/>
  <c r="AZ769" i="1" s="1"/>
  <c r="AP769" i="1"/>
  <c r="AO769" i="1"/>
  <c r="BA769" i="1" s="1"/>
  <c r="AF769" i="3" s="1"/>
  <c r="F769" i="5" s="1"/>
  <c r="L769" i="5" s="1"/>
  <c r="H769" i="6" s="1"/>
  <c r="AY768" i="1"/>
  <c r="AW768" i="1"/>
  <c r="AU768" i="1"/>
  <c r="AP768" i="1"/>
  <c r="AO768" i="1"/>
  <c r="AN766" i="1"/>
  <c r="AM766" i="1"/>
  <c r="AL766" i="1"/>
  <c r="AK766" i="1"/>
  <c r="AJ766" i="1"/>
  <c r="AI766" i="1"/>
  <c r="AH766" i="1"/>
  <c r="AG766" i="1"/>
  <c r="AF766" i="1"/>
  <c r="AE766" i="1"/>
  <c r="AD766" i="1"/>
  <c r="AC766" i="1"/>
  <c r="AB766" i="1"/>
  <c r="AA766" i="1"/>
  <c r="Z766" i="1"/>
  <c r="Y766" i="1"/>
  <c r="X766" i="1"/>
  <c r="W766" i="1"/>
  <c r="V766" i="1"/>
  <c r="U766" i="1"/>
  <c r="T766" i="1"/>
  <c r="S766" i="1"/>
  <c r="R766" i="1"/>
  <c r="Q766" i="1"/>
  <c r="P766" i="1"/>
  <c r="O766" i="1"/>
  <c r="N766" i="1"/>
  <c r="M766" i="1"/>
  <c r="L766" i="1"/>
  <c r="K766" i="1"/>
  <c r="J766" i="1"/>
  <c r="I766" i="1"/>
  <c r="H766" i="1"/>
  <c r="G766" i="1"/>
  <c r="F766" i="1"/>
  <c r="E766" i="1"/>
  <c r="C766" i="1"/>
  <c r="B766" i="1"/>
  <c r="AY765" i="1"/>
  <c r="AW765" i="1"/>
  <c r="AU765" i="1"/>
  <c r="AP765" i="1"/>
  <c r="AO765" i="1"/>
  <c r="BA765" i="1" s="1"/>
  <c r="AF765" i="3" s="1"/>
  <c r="F765" i="5" s="1"/>
  <c r="AY764" i="1"/>
  <c r="AW764" i="1"/>
  <c r="AU764" i="1"/>
  <c r="AP764" i="1"/>
  <c r="AO764" i="1"/>
  <c r="BA764" i="1" s="1"/>
  <c r="AF764" i="3" s="1"/>
  <c r="F764" i="5" s="1"/>
  <c r="L764" i="5" s="1"/>
  <c r="H764" i="6" s="1"/>
  <c r="AY763" i="1"/>
  <c r="AW763" i="1"/>
  <c r="AU763" i="1"/>
  <c r="AP763" i="1"/>
  <c r="AO763" i="1"/>
  <c r="BA763" i="1" s="1"/>
  <c r="AF763" i="3" s="1"/>
  <c r="F763" i="5" s="1"/>
  <c r="L763" i="5" s="1"/>
  <c r="H763" i="6" s="1"/>
  <c r="AY762" i="1"/>
  <c r="AW762" i="1"/>
  <c r="AZ762" i="1" s="1"/>
  <c r="AU762" i="1"/>
  <c r="AP762" i="1"/>
  <c r="AO762" i="1"/>
  <c r="BA762" i="1" s="1"/>
  <c r="AF762" i="3" s="1"/>
  <c r="F762" i="5" s="1"/>
  <c r="L762" i="5" s="1"/>
  <c r="H762" i="6" s="1"/>
  <c r="AY761" i="1"/>
  <c r="AW761" i="1"/>
  <c r="AU761" i="1"/>
  <c r="AZ761" i="1" s="1"/>
  <c r="AP761" i="1"/>
  <c r="AO761" i="1"/>
  <c r="BA761" i="1" s="1"/>
  <c r="AF761" i="3" s="1"/>
  <c r="F761" i="5" s="1"/>
  <c r="L761" i="5" s="1"/>
  <c r="H761" i="6" s="1"/>
  <c r="AY760" i="1"/>
  <c r="AW760" i="1"/>
  <c r="AU760" i="1"/>
  <c r="AP760" i="1"/>
  <c r="AO760" i="1"/>
  <c r="AN758" i="1"/>
  <c r="AM758" i="1"/>
  <c r="AL758" i="1"/>
  <c r="AK758" i="1"/>
  <c r="AJ758" i="1"/>
  <c r="AI758" i="1"/>
  <c r="AH758" i="1"/>
  <c r="AG758" i="1"/>
  <c r="AF758" i="1"/>
  <c r="AE758" i="1"/>
  <c r="AD758" i="1"/>
  <c r="AC758" i="1"/>
  <c r="AB758" i="1"/>
  <c r="Z758" i="1"/>
  <c r="Y758" i="1"/>
  <c r="X758" i="1"/>
  <c r="W758" i="1"/>
  <c r="V758" i="1"/>
  <c r="U758" i="1"/>
  <c r="T758" i="1"/>
  <c r="S758" i="1"/>
  <c r="R758" i="1"/>
  <c r="Q758" i="1"/>
  <c r="P758" i="1"/>
  <c r="O758" i="1"/>
  <c r="N758" i="1"/>
  <c r="M758" i="1"/>
  <c r="L758" i="1"/>
  <c r="K758" i="1"/>
  <c r="J758" i="1"/>
  <c r="H758" i="1"/>
  <c r="G758" i="1"/>
  <c r="F758" i="1"/>
  <c r="E758" i="1"/>
  <c r="C758" i="1"/>
  <c r="B758" i="1"/>
  <c r="AY757" i="1"/>
  <c r="AW757" i="1"/>
  <c r="AU757" i="1"/>
  <c r="AZ757" i="1" s="1"/>
  <c r="AO757" i="1"/>
  <c r="BA757" i="1" s="1"/>
  <c r="AF757" i="3" s="1"/>
  <c r="F757" i="5" s="1"/>
  <c r="L757" i="5" s="1"/>
  <c r="H757" i="6" s="1"/>
  <c r="AA757" i="1"/>
  <c r="AP757" i="1" s="1"/>
  <c r="I757" i="1"/>
  <c r="AY756" i="1"/>
  <c r="AW756" i="1"/>
  <c r="AZ756" i="1" s="1"/>
  <c r="AU756" i="1"/>
  <c r="AO756" i="1"/>
  <c r="BA756" i="1" s="1"/>
  <c r="AF756" i="3" s="1"/>
  <c r="F756" i="5" s="1"/>
  <c r="L756" i="5" s="1"/>
  <c r="H756" i="6" s="1"/>
  <c r="AA756" i="1"/>
  <c r="I756" i="1"/>
  <c r="AY755" i="1"/>
  <c r="AW755" i="1"/>
  <c r="AU755" i="1"/>
  <c r="AZ755" i="1" s="1"/>
  <c r="AO755" i="1"/>
  <c r="BA755" i="1" s="1"/>
  <c r="AF755" i="3" s="1"/>
  <c r="F755" i="5" s="1"/>
  <c r="L755" i="5" s="1"/>
  <c r="H755" i="6" s="1"/>
  <c r="AA755" i="1"/>
  <c r="AP755" i="1" s="1"/>
  <c r="I755" i="1"/>
  <c r="AY754" i="1"/>
  <c r="AW754" i="1"/>
  <c r="AZ754" i="1" s="1"/>
  <c r="AU754" i="1"/>
  <c r="AO754" i="1"/>
  <c r="BA754" i="1" s="1"/>
  <c r="AF754" i="3" s="1"/>
  <c r="F754" i="5" s="1"/>
  <c r="L754" i="5" s="1"/>
  <c r="H754" i="6" s="1"/>
  <c r="AA754" i="1"/>
  <c r="AP754" i="1" s="1"/>
  <c r="I754" i="1"/>
  <c r="AY753" i="1"/>
  <c r="AW753" i="1"/>
  <c r="AU753" i="1"/>
  <c r="AO753" i="1"/>
  <c r="BA753" i="1" s="1"/>
  <c r="AF753" i="3" s="1"/>
  <c r="F753" i="5" s="1"/>
  <c r="L753" i="5" s="1"/>
  <c r="H753" i="6" s="1"/>
  <c r="AA753" i="1"/>
  <c r="I753" i="1"/>
  <c r="W753" i="3" s="1"/>
  <c r="AA753" i="3" s="1"/>
  <c r="AZ752" i="1"/>
  <c r="AY752" i="1"/>
  <c r="AW752" i="1"/>
  <c r="AU752" i="1"/>
  <c r="AO752" i="1"/>
  <c r="BA752" i="1" s="1"/>
  <c r="AF752" i="3" s="1"/>
  <c r="F752" i="5" s="1"/>
  <c r="L752" i="5" s="1"/>
  <c r="H752" i="6" s="1"/>
  <c r="AA752" i="1"/>
  <c r="AP752" i="1" s="1"/>
  <c r="I752" i="1"/>
  <c r="AY751" i="1"/>
  <c r="AW751" i="1"/>
  <c r="AU751" i="1"/>
  <c r="AO751" i="1"/>
  <c r="BA751" i="1" s="1"/>
  <c r="AF751" i="3" s="1"/>
  <c r="F751" i="5" s="1"/>
  <c r="L751" i="5" s="1"/>
  <c r="H751" i="6" s="1"/>
  <c r="AA751" i="1"/>
  <c r="AP751" i="1" s="1"/>
  <c r="I751" i="1"/>
  <c r="AY750" i="1"/>
  <c r="AW750" i="1"/>
  <c r="AU750" i="1"/>
  <c r="AO750" i="1"/>
  <c r="BA750" i="1" s="1"/>
  <c r="AF750" i="3" s="1"/>
  <c r="F750" i="5" s="1"/>
  <c r="L750" i="5" s="1"/>
  <c r="H750" i="6" s="1"/>
  <c r="AA750" i="1"/>
  <c r="AP750" i="1" s="1"/>
  <c r="I750" i="1"/>
  <c r="AY749" i="1"/>
  <c r="AW749" i="1"/>
  <c r="AZ749" i="1" s="1"/>
  <c r="AU749" i="1"/>
  <c r="AO749" i="1"/>
  <c r="BA749" i="1" s="1"/>
  <c r="AF749" i="3" s="1"/>
  <c r="F749" i="5" s="1"/>
  <c r="L749" i="5" s="1"/>
  <c r="H749" i="6" s="1"/>
  <c r="AA749" i="1"/>
  <c r="I749" i="1"/>
  <c r="AY748" i="1"/>
  <c r="AW748" i="1"/>
  <c r="AU748" i="1"/>
  <c r="AP748" i="1"/>
  <c r="AO748" i="1"/>
  <c r="BA748" i="1" s="1"/>
  <c r="AF748" i="3" s="1"/>
  <c r="F748" i="5" s="1"/>
  <c r="L748" i="5" s="1"/>
  <c r="H748" i="6" s="1"/>
  <c r="AA748" i="1"/>
  <c r="I748" i="1"/>
  <c r="AY747" i="1"/>
  <c r="AW747" i="1"/>
  <c r="AU747" i="1"/>
  <c r="AO747" i="1"/>
  <c r="BA747" i="1" s="1"/>
  <c r="AF747" i="3" s="1"/>
  <c r="F747" i="5" s="1"/>
  <c r="L747" i="5" s="1"/>
  <c r="H747" i="6" s="1"/>
  <c r="AA747" i="1"/>
  <c r="I747" i="1"/>
  <c r="AY746" i="1"/>
  <c r="AW746" i="1"/>
  <c r="AU746" i="1"/>
  <c r="AO746" i="1"/>
  <c r="BA746" i="1" s="1"/>
  <c r="AA746" i="1"/>
  <c r="I746" i="1"/>
  <c r="AY745" i="1"/>
  <c r="AW745" i="1"/>
  <c r="AU745" i="1"/>
  <c r="AO745" i="1"/>
  <c r="BA745" i="1" s="1"/>
  <c r="AF745" i="3" s="1"/>
  <c r="F745" i="5" s="1"/>
  <c r="L745" i="5" s="1"/>
  <c r="H745" i="6" s="1"/>
  <c r="AA745" i="1"/>
  <c r="AP745" i="1" s="1"/>
  <c r="I745" i="1"/>
  <c r="AY744" i="1"/>
  <c r="AW744" i="1"/>
  <c r="AZ744" i="1" s="1"/>
  <c r="AU744" i="1"/>
  <c r="AO744" i="1"/>
  <c r="BA744" i="1" s="1"/>
  <c r="AF744" i="3" s="1"/>
  <c r="F744" i="5" s="1"/>
  <c r="L744" i="5" s="1"/>
  <c r="H744" i="6" s="1"/>
  <c r="AA744" i="1"/>
  <c r="AP744" i="1" s="1"/>
  <c r="I744" i="1"/>
  <c r="AY743" i="1"/>
  <c r="AW743" i="1"/>
  <c r="AU743" i="1"/>
  <c r="AO743" i="1"/>
  <c r="BA743" i="1" s="1"/>
  <c r="AF743" i="3" s="1"/>
  <c r="F743" i="5" s="1"/>
  <c r="L743" i="5" s="1"/>
  <c r="H743" i="6" s="1"/>
  <c r="AA743" i="1"/>
  <c r="I743" i="1"/>
  <c r="W743" i="3" s="1"/>
  <c r="AA743" i="3" s="1"/>
  <c r="AY742" i="1"/>
  <c r="AW742" i="1"/>
  <c r="AU742" i="1"/>
  <c r="AO742" i="1"/>
  <c r="BA742" i="1" s="1"/>
  <c r="AF742" i="3" s="1"/>
  <c r="F742" i="5" s="1"/>
  <c r="L742" i="5" s="1"/>
  <c r="H742" i="6" s="1"/>
  <c r="AA742" i="1"/>
  <c r="AP742" i="1" s="1"/>
  <c r="I742" i="1"/>
  <c r="AZ741" i="1"/>
  <c r="AY741" i="1"/>
  <c r="AW741" i="1"/>
  <c r="AU741" i="1"/>
  <c r="AO741" i="1"/>
  <c r="BA741" i="1" s="1"/>
  <c r="AF741" i="3" s="1"/>
  <c r="F741" i="5" s="1"/>
  <c r="L741" i="5" s="1"/>
  <c r="H741" i="6" s="1"/>
  <c r="AA741" i="1"/>
  <c r="I741" i="1"/>
  <c r="AY740" i="1"/>
  <c r="AW740" i="1"/>
  <c r="AU740" i="1"/>
  <c r="AP740" i="1"/>
  <c r="AO740" i="1"/>
  <c r="BA740" i="1" s="1"/>
  <c r="AA740" i="1"/>
  <c r="I740" i="1"/>
  <c r="AY739" i="1"/>
  <c r="AW739" i="1"/>
  <c r="AU739" i="1"/>
  <c r="AP739" i="1"/>
  <c r="AO739" i="1"/>
  <c r="AN737" i="1"/>
  <c r="AM737" i="1"/>
  <c r="AL737" i="1"/>
  <c r="AK737" i="1"/>
  <c r="AJ737" i="1"/>
  <c r="AI737" i="1"/>
  <c r="AH737" i="1"/>
  <c r="AG737" i="1"/>
  <c r="AF737" i="1"/>
  <c r="AE737" i="1"/>
  <c r="AD737" i="1"/>
  <c r="AC737" i="1"/>
  <c r="AB737" i="1"/>
  <c r="AA737" i="1"/>
  <c r="Z737" i="1"/>
  <c r="Y737" i="1"/>
  <c r="X737" i="1"/>
  <c r="W737" i="1"/>
  <c r="V737" i="1"/>
  <c r="U737" i="1"/>
  <c r="T737" i="1"/>
  <c r="S737" i="1"/>
  <c r="R737" i="1"/>
  <c r="Q737" i="1"/>
  <c r="P737" i="1"/>
  <c r="O737" i="1"/>
  <c r="N737" i="1"/>
  <c r="M737" i="1"/>
  <c r="L737" i="1"/>
  <c r="K737" i="1"/>
  <c r="J737" i="1"/>
  <c r="I737" i="1"/>
  <c r="H737" i="1"/>
  <c r="G737" i="1"/>
  <c r="F737" i="1"/>
  <c r="E737" i="1"/>
  <c r="C737" i="1"/>
  <c r="B737" i="1"/>
  <c r="AY736" i="1"/>
  <c r="AW736" i="1"/>
  <c r="AU736" i="1"/>
  <c r="AP736" i="1"/>
  <c r="AO736" i="1"/>
  <c r="BA736" i="1" s="1"/>
  <c r="AF736" i="3" s="1"/>
  <c r="F736" i="5" s="1"/>
  <c r="L736" i="5" s="1"/>
  <c r="H736" i="6" s="1"/>
  <c r="AY735" i="1"/>
  <c r="AW735" i="1"/>
  <c r="AZ735" i="1" s="1"/>
  <c r="AU735" i="1"/>
  <c r="AP735" i="1"/>
  <c r="AO735" i="1"/>
  <c r="BA735" i="1" s="1"/>
  <c r="AF735" i="3" s="1"/>
  <c r="F735" i="5" s="1"/>
  <c r="L735" i="5" s="1"/>
  <c r="H735" i="6" s="1"/>
  <c r="AY734" i="1"/>
  <c r="AW734" i="1"/>
  <c r="AU734" i="1"/>
  <c r="AP734" i="1"/>
  <c r="AO734" i="1"/>
  <c r="BA734" i="1" s="1"/>
  <c r="AY733" i="1"/>
  <c r="AW733" i="1"/>
  <c r="AU733" i="1"/>
  <c r="AP733" i="1"/>
  <c r="AO733" i="1"/>
  <c r="BA733" i="1" s="1"/>
  <c r="AF733" i="3" s="1"/>
  <c r="F733" i="5" s="1"/>
  <c r="L733" i="5" s="1"/>
  <c r="H733" i="6" s="1"/>
  <c r="AY732" i="1"/>
  <c r="AW732" i="1"/>
  <c r="AU732" i="1"/>
  <c r="AP732" i="1"/>
  <c r="AO732" i="1"/>
  <c r="BA732" i="1" s="1"/>
  <c r="AF732" i="3" s="1"/>
  <c r="F732" i="5" s="1"/>
  <c r="L732" i="5" s="1"/>
  <c r="H732" i="6" s="1"/>
  <c r="AZ731" i="1"/>
  <c r="AY731" i="1"/>
  <c r="AW731" i="1"/>
  <c r="AU731" i="1"/>
  <c r="AP731" i="1"/>
  <c r="AO731" i="1"/>
  <c r="BA731" i="1" s="1"/>
  <c r="AF731" i="3" s="1"/>
  <c r="F731" i="5" s="1"/>
  <c r="L731" i="5" s="1"/>
  <c r="H731" i="6" s="1"/>
  <c r="AY730" i="1"/>
  <c r="AW730" i="1"/>
  <c r="AU730" i="1"/>
  <c r="AZ730" i="1" s="1"/>
  <c r="AP730" i="1"/>
  <c r="AO730" i="1"/>
  <c r="BA730" i="1" s="1"/>
  <c r="AF730" i="3" s="1"/>
  <c r="F730" i="5" s="1"/>
  <c r="L730" i="5" s="1"/>
  <c r="H730" i="6" s="1"/>
  <c r="AY729" i="1"/>
  <c r="AW729" i="1"/>
  <c r="AU729" i="1"/>
  <c r="AP729" i="1"/>
  <c r="AO729" i="1"/>
  <c r="BA729" i="1" s="1"/>
  <c r="AF729" i="3" s="1"/>
  <c r="F729" i="5" s="1"/>
  <c r="L729" i="5" s="1"/>
  <c r="H729" i="6" s="1"/>
  <c r="AY728" i="1"/>
  <c r="AW728" i="1"/>
  <c r="AU728" i="1"/>
  <c r="AP728" i="1"/>
  <c r="AO728" i="1"/>
  <c r="BA728" i="1" s="1"/>
  <c r="AF728" i="3" s="1"/>
  <c r="F728" i="5" s="1"/>
  <c r="L728" i="5" s="1"/>
  <c r="H728" i="6" s="1"/>
  <c r="AY727" i="1"/>
  <c r="AW727" i="1"/>
  <c r="AU727" i="1"/>
  <c r="AZ727" i="1" s="1"/>
  <c r="AP727" i="1"/>
  <c r="AO727" i="1"/>
  <c r="BA727" i="1" s="1"/>
  <c r="AF727" i="3" s="1"/>
  <c r="F727" i="5" s="1"/>
  <c r="L727" i="5" s="1"/>
  <c r="H727" i="6" s="1"/>
  <c r="AY726" i="1"/>
  <c r="AW726" i="1"/>
  <c r="AU726" i="1"/>
  <c r="AP726" i="1"/>
  <c r="AO726" i="1"/>
  <c r="BA726" i="1" s="1"/>
  <c r="AF726" i="3" s="1"/>
  <c r="F726" i="5" s="1"/>
  <c r="L726" i="5" s="1"/>
  <c r="H726" i="6" s="1"/>
  <c r="AY725" i="1"/>
  <c r="AW725" i="1"/>
  <c r="AU725" i="1"/>
  <c r="AP725" i="1"/>
  <c r="AO725" i="1"/>
  <c r="BA725" i="1" s="1"/>
  <c r="AF725" i="3" s="1"/>
  <c r="F725" i="5" s="1"/>
  <c r="L725" i="5" s="1"/>
  <c r="H725" i="6" s="1"/>
  <c r="AY724" i="1"/>
  <c r="AW724" i="1"/>
  <c r="AU724" i="1"/>
  <c r="AP724" i="1"/>
  <c r="AO724" i="1"/>
  <c r="BA724" i="1" s="1"/>
  <c r="AF724" i="3" s="1"/>
  <c r="F724" i="5" s="1"/>
  <c r="L724" i="5" s="1"/>
  <c r="H724" i="6" s="1"/>
  <c r="AY723" i="1"/>
  <c r="AW723" i="1"/>
  <c r="AU723" i="1"/>
  <c r="AP723" i="1"/>
  <c r="AO723" i="1"/>
  <c r="BA723" i="1" s="1"/>
  <c r="AF723" i="3" s="1"/>
  <c r="F723" i="5" s="1"/>
  <c r="L723" i="5" s="1"/>
  <c r="H723" i="6" s="1"/>
  <c r="AY722" i="1"/>
  <c r="AW722" i="1"/>
  <c r="AZ722" i="1" s="1"/>
  <c r="AU722" i="1"/>
  <c r="AP722" i="1"/>
  <c r="AO722" i="1"/>
  <c r="BA722" i="1" s="1"/>
  <c r="AF722" i="3" s="1"/>
  <c r="F722" i="5" s="1"/>
  <c r="L722" i="5" s="1"/>
  <c r="H722" i="6" s="1"/>
  <c r="AY721" i="1"/>
  <c r="AW721" i="1"/>
  <c r="AU721" i="1"/>
  <c r="AZ721" i="1" s="1"/>
  <c r="AP721" i="1"/>
  <c r="AO721" i="1"/>
  <c r="BA721" i="1" s="1"/>
  <c r="AF721" i="3" s="1"/>
  <c r="F721" i="5" s="1"/>
  <c r="L721" i="5" s="1"/>
  <c r="H721" i="6" s="1"/>
  <c r="AY720" i="1"/>
  <c r="AW720" i="1"/>
  <c r="AZ720" i="1" s="1"/>
  <c r="AU720" i="1"/>
  <c r="AP720" i="1"/>
  <c r="AO720" i="1"/>
  <c r="BA720" i="1" s="1"/>
  <c r="AF720" i="3" s="1"/>
  <c r="F720" i="5" s="1"/>
  <c r="L720" i="5" s="1"/>
  <c r="H720" i="6" s="1"/>
  <c r="AY719" i="1"/>
  <c r="AW719" i="1"/>
  <c r="AU719" i="1"/>
  <c r="AZ719" i="1" s="1"/>
  <c r="AP719" i="1"/>
  <c r="AO719" i="1"/>
  <c r="BA719" i="1" s="1"/>
  <c r="AY718" i="1"/>
  <c r="AW718" i="1"/>
  <c r="AU718" i="1"/>
  <c r="AP718" i="1"/>
  <c r="AO718" i="1"/>
  <c r="BA718" i="1" s="1"/>
  <c r="AF718" i="3" s="1"/>
  <c r="F718" i="5" s="1"/>
  <c r="L718" i="5" s="1"/>
  <c r="H718" i="6" s="1"/>
  <c r="AY717" i="1"/>
  <c r="AW717" i="1"/>
  <c r="AU717" i="1"/>
  <c r="AP717" i="1"/>
  <c r="AO717" i="1"/>
  <c r="AN715" i="1"/>
  <c r="AM715" i="1"/>
  <c r="AL715" i="1"/>
  <c r="AK715" i="1"/>
  <c r="AJ715" i="1"/>
  <c r="AI715" i="1"/>
  <c r="AH715" i="1"/>
  <c r="AG715" i="1"/>
  <c r="AF715" i="1"/>
  <c r="AE715" i="1"/>
  <c r="AD715" i="1"/>
  <c r="AC715" i="1"/>
  <c r="AB715" i="1"/>
  <c r="AA715" i="1"/>
  <c r="Z715" i="1"/>
  <c r="Y715" i="1"/>
  <c r="X715" i="1"/>
  <c r="W715" i="1"/>
  <c r="V715" i="1"/>
  <c r="U715" i="1"/>
  <c r="T715" i="1"/>
  <c r="S715" i="1"/>
  <c r="R715" i="1"/>
  <c r="Q715" i="1"/>
  <c r="P715" i="1"/>
  <c r="O715" i="1"/>
  <c r="N715" i="1"/>
  <c r="M715" i="1"/>
  <c r="L715" i="1"/>
  <c r="K715" i="1"/>
  <c r="J715" i="1"/>
  <c r="I715" i="1"/>
  <c r="H715" i="1"/>
  <c r="G715" i="1"/>
  <c r="F715" i="1"/>
  <c r="E715" i="1"/>
  <c r="C715" i="1"/>
  <c r="B715" i="1"/>
  <c r="AY714" i="1"/>
  <c r="AW714" i="1"/>
  <c r="AU714" i="1"/>
  <c r="AZ714" i="1" s="1"/>
  <c r="AP714" i="1"/>
  <c r="AO714" i="1"/>
  <c r="BA714" i="1" s="1"/>
  <c r="AY713" i="1"/>
  <c r="AW713" i="1"/>
  <c r="AU713" i="1"/>
  <c r="AP713" i="1"/>
  <c r="AO713" i="1"/>
  <c r="BA713" i="1" s="1"/>
  <c r="AF713" i="3" s="1"/>
  <c r="F713" i="5" s="1"/>
  <c r="L713" i="5" s="1"/>
  <c r="H713" i="6" s="1"/>
  <c r="BA712" i="1"/>
  <c r="AF712" i="3" s="1"/>
  <c r="F712" i="5" s="1"/>
  <c r="L712" i="5" s="1"/>
  <c r="H712" i="6" s="1"/>
  <c r="AY712" i="1"/>
  <c r="AW712" i="1"/>
  <c r="AU712" i="1"/>
  <c r="AP712" i="1"/>
  <c r="AO712" i="1"/>
  <c r="AY711" i="1"/>
  <c r="AW711" i="1"/>
  <c r="AU711" i="1"/>
  <c r="AP711" i="1"/>
  <c r="AO711" i="1"/>
  <c r="BA711" i="1" s="1"/>
  <c r="AY710" i="1"/>
  <c r="AW710" i="1"/>
  <c r="AU710" i="1"/>
  <c r="AP710" i="1"/>
  <c r="AO710" i="1"/>
  <c r="BA710" i="1" s="1"/>
  <c r="AF710" i="3" s="1"/>
  <c r="F710" i="5" s="1"/>
  <c r="L710" i="5" s="1"/>
  <c r="H710" i="6" s="1"/>
  <c r="AZ709" i="1"/>
  <c r="AY709" i="1"/>
  <c r="AW709" i="1"/>
  <c r="AU709" i="1"/>
  <c r="AP709" i="1"/>
  <c r="AO709" i="1"/>
  <c r="BA709" i="1" s="1"/>
  <c r="AY708" i="1"/>
  <c r="AW708" i="1"/>
  <c r="AU708" i="1"/>
  <c r="AP708" i="1"/>
  <c r="AO708" i="1"/>
  <c r="BA708" i="1" s="1"/>
  <c r="AF708" i="3" s="1"/>
  <c r="F708" i="5" s="1"/>
  <c r="L708" i="5" s="1"/>
  <c r="H708" i="6" s="1"/>
  <c r="AY707" i="1"/>
  <c r="AW707" i="1"/>
  <c r="AZ707" i="1" s="1"/>
  <c r="AU707" i="1"/>
  <c r="AP707" i="1"/>
  <c r="AO707" i="1"/>
  <c r="BA707" i="1" s="1"/>
  <c r="AF707" i="3" s="1"/>
  <c r="F707" i="5" s="1"/>
  <c r="L707" i="5" s="1"/>
  <c r="H707" i="6" s="1"/>
  <c r="AY706" i="1"/>
  <c r="AW706" i="1"/>
  <c r="AU706" i="1"/>
  <c r="AZ706" i="1" s="1"/>
  <c r="AP706" i="1"/>
  <c r="AO706" i="1"/>
  <c r="BA706" i="1" s="1"/>
  <c r="AF706" i="3" s="1"/>
  <c r="F706" i="5" s="1"/>
  <c r="L706" i="5" s="1"/>
  <c r="H706" i="6" s="1"/>
  <c r="AY705" i="1"/>
  <c r="AW705" i="1"/>
  <c r="AZ705" i="1" s="1"/>
  <c r="AU705" i="1"/>
  <c r="AP705" i="1"/>
  <c r="AO705" i="1"/>
  <c r="BA705" i="1" s="1"/>
  <c r="AF705" i="3" s="1"/>
  <c r="F705" i="5" s="1"/>
  <c r="L705" i="5" s="1"/>
  <c r="H705" i="6" s="1"/>
  <c r="AY704" i="1"/>
  <c r="AW704" i="1"/>
  <c r="AU704" i="1"/>
  <c r="AZ704" i="1" s="1"/>
  <c r="AP704" i="1"/>
  <c r="AO704" i="1"/>
  <c r="BA704" i="1" s="1"/>
  <c r="AF704" i="3" s="1"/>
  <c r="F704" i="5" s="1"/>
  <c r="L704" i="5" s="1"/>
  <c r="H704" i="6" s="1"/>
  <c r="AY703" i="1"/>
  <c r="AW703" i="1"/>
  <c r="AU703" i="1"/>
  <c r="AP703" i="1"/>
  <c r="AO703" i="1"/>
  <c r="BA703" i="1" s="1"/>
  <c r="AY702" i="1"/>
  <c r="AW702" i="1"/>
  <c r="AU702" i="1"/>
  <c r="AP702" i="1"/>
  <c r="AO702" i="1"/>
  <c r="BA702" i="1" s="1"/>
  <c r="AF702" i="3" s="1"/>
  <c r="F702" i="5" s="1"/>
  <c r="L702" i="5" s="1"/>
  <c r="H702" i="6" s="1"/>
  <c r="BA701" i="1"/>
  <c r="AF701" i="3" s="1"/>
  <c r="AY701" i="1"/>
  <c r="AW701" i="1"/>
  <c r="AU701" i="1"/>
  <c r="AP701" i="1"/>
  <c r="AO701" i="1"/>
  <c r="AN699" i="1"/>
  <c r="AM699" i="1"/>
  <c r="AL699" i="1"/>
  <c r="AK699" i="1"/>
  <c r="AJ699" i="1"/>
  <c r="AI699" i="1"/>
  <c r="AH699" i="1"/>
  <c r="AG699" i="1"/>
  <c r="AF699" i="1"/>
  <c r="AE699" i="1"/>
  <c r="AD699" i="1"/>
  <c r="AC699" i="1"/>
  <c r="AB699" i="1"/>
  <c r="AA699" i="1"/>
  <c r="Z699" i="1"/>
  <c r="Y699" i="1"/>
  <c r="X699" i="1"/>
  <c r="W699" i="1"/>
  <c r="V699" i="1"/>
  <c r="U699" i="1"/>
  <c r="T699" i="1"/>
  <c r="S699" i="1"/>
  <c r="R699" i="1"/>
  <c r="Q699" i="1"/>
  <c r="P699" i="1"/>
  <c r="O699" i="1"/>
  <c r="N699" i="1"/>
  <c r="M699" i="1"/>
  <c r="L699" i="1"/>
  <c r="K699" i="1"/>
  <c r="J699" i="1"/>
  <c r="I699" i="1"/>
  <c r="H699" i="1"/>
  <c r="G699" i="1"/>
  <c r="F699" i="1"/>
  <c r="E699" i="1"/>
  <c r="C699" i="1"/>
  <c r="B699" i="1"/>
  <c r="AY698" i="1"/>
  <c r="AW698" i="1"/>
  <c r="AU698" i="1"/>
  <c r="AZ698" i="1" s="1"/>
  <c r="AP698" i="1"/>
  <c r="AO698" i="1"/>
  <c r="BA698" i="1" s="1"/>
  <c r="AF698" i="3" s="1"/>
  <c r="F698" i="5" s="1"/>
  <c r="L698" i="5" s="1"/>
  <c r="H698" i="6" s="1"/>
  <c r="AY697" i="1"/>
  <c r="AW697" i="1"/>
  <c r="AU697" i="1"/>
  <c r="AZ697" i="1" s="1"/>
  <c r="AP697" i="1"/>
  <c r="AO697" i="1"/>
  <c r="BA697" i="1" s="1"/>
  <c r="AF697" i="3" s="1"/>
  <c r="F697" i="5" s="1"/>
  <c r="L697" i="5" s="1"/>
  <c r="H697" i="6" s="1"/>
  <c r="AY696" i="1"/>
  <c r="AW696" i="1"/>
  <c r="AU696" i="1"/>
  <c r="AZ696" i="1" s="1"/>
  <c r="AP696" i="1"/>
  <c r="AO696" i="1"/>
  <c r="BA696" i="1" s="1"/>
  <c r="AF696" i="3" s="1"/>
  <c r="F696" i="5" s="1"/>
  <c r="L696" i="5" s="1"/>
  <c r="H696" i="6" s="1"/>
  <c r="AY695" i="1"/>
  <c r="AW695" i="1"/>
  <c r="AU695" i="1"/>
  <c r="AP695" i="1"/>
  <c r="AO695" i="1"/>
  <c r="BA695" i="1" s="1"/>
  <c r="AF695" i="3" s="1"/>
  <c r="F695" i="5" s="1"/>
  <c r="L695" i="5" s="1"/>
  <c r="H695" i="6" s="1"/>
  <c r="AY694" i="1"/>
  <c r="AW694" i="1"/>
  <c r="AU694" i="1"/>
  <c r="AZ694" i="1" s="1"/>
  <c r="AP694" i="1"/>
  <c r="AO694" i="1"/>
  <c r="BA694" i="1" s="1"/>
  <c r="AF694" i="3" s="1"/>
  <c r="F694" i="5" s="1"/>
  <c r="L694" i="5" s="1"/>
  <c r="H694" i="6" s="1"/>
  <c r="AY693" i="1"/>
  <c r="AW693" i="1"/>
  <c r="AU693" i="1"/>
  <c r="AP693" i="1"/>
  <c r="AO693" i="1"/>
  <c r="BA693" i="1" s="1"/>
  <c r="AF693" i="3" s="1"/>
  <c r="F693" i="5" s="1"/>
  <c r="L693" i="5" s="1"/>
  <c r="H693" i="6" s="1"/>
  <c r="AY692" i="1"/>
  <c r="AW692" i="1"/>
  <c r="AU692" i="1"/>
  <c r="AP692" i="1"/>
  <c r="AO692" i="1"/>
  <c r="BA692" i="1" s="1"/>
  <c r="AF692" i="3" s="1"/>
  <c r="F692" i="5" s="1"/>
  <c r="L692" i="5" s="1"/>
  <c r="H692" i="6" s="1"/>
  <c r="AY691" i="1"/>
  <c r="AW691" i="1"/>
  <c r="AU691" i="1"/>
  <c r="AZ691" i="1" s="1"/>
  <c r="AP691" i="1"/>
  <c r="AO691" i="1"/>
  <c r="BA691" i="1" s="1"/>
  <c r="AF691" i="3" s="1"/>
  <c r="F691" i="5" s="1"/>
  <c r="L691" i="5" s="1"/>
  <c r="H691" i="6" s="1"/>
  <c r="AY690" i="1"/>
  <c r="AW690" i="1"/>
  <c r="AU690" i="1"/>
  <c r="AP690" i="1"/>
  <c r="AO690" i="1"/>
  <c r="BA690" i="1" s="1"/>
  <c r="AF690" i="3" s="1"/>
  <c r="F690" i="5" s="1"/>
  <c r="L690" i="5" s="1"/>
  <c r="H690" i="6" s="1"/>
  <c r="AY689" i="1"/>
  <c r="AW689" i="1"/>
  <c r="AU689" i="1"/>
  <c r="AP689" i="1"/>
  <c r="AO689" i="1"/>
  <c r="BA689" i="1" s="1"/>
  <c r="AF689" i="3" s="1"/>
  <c r="F689" i="5" s="1"/>
  <c r="L689" i="5" s="1"/>
  <c r="H689" i="6" s="1"/>
  <c r="AY688" i="1"/>
  <c r="AW688" i="1"/>
  <c r="AU688" i="1"/>
  <c r="AZ688" i="1" s="1"/>
  <c r="AP688" i="1"/>
  <c r="AO688" i="1"/>
  <c r="BA688" i="1" s="1"/>
  <c r="AF688" i="3" s="1"/>
  <c r="F688" i="5" s="1"/>
  <c r="L688" i="5" s="1"/>
  <c r="H688" i="6" s="1"/>
  <c r="AY687" i="1"/>
  <c r="AW687" i="1"/>
  <c r="AU687" i="1"/>
  <c r="AP687" i="1"/>
  <c r="AO687" i="1"/>
  <c r="BA687" i="1" s="1"/>
  <c r="AF687" i="3" s="1"/>
  <c r="F687" i="5" s="1"/>
  <c r="L687" i="5" s="1"/>
  <c r="H687" i="6" s="1"/>
  <c r="AY686" i="1"/>
  <c r="AW686" i="1"/>
  <c r="AU686" i="1"/>
  <c r="AP686" i="1"/>
  <c r="AO686" i="1"/>
  <c r="BA686" i="1" s="1"/>
  <c r="AF686" i="3" s="1"/>
  <c r="F686" i="5" s="1"/>
  <c r="L686" i="5" s="1"/>
  <c r="H686" i="6" s="1"/>
  <c r="AY685" i="1"/>
  <c r="AW685" i="1"/>
  <c r="AU685" i="1"/>
  <c r="AP685" i="1"/>
  <c r="AO685" i="1"/>
  <c r="BA685" i="1" s="1"/>
  <c r="AF685" i="3" s="1"/>
  <c r="F685" i="5" s="1"/>
  <c r="L685" i="5" s="1"/>
  <c r="H685" i="6" s="1"/>
  <c r="AY684" i="1"/>
  <c r="AW684" i="1"/>
  <c r="AU684" i="1"/>
  <c r="AZ684" i="1" s="1"/>
  <c r="AP684" i="1"/>
  <c r="AO684" i="1"/>
  <c r="BA684" i="1" s="1"/>
  <c r="AF684" i="3" s="1"/>
  <c r="F684" i="5" s="1"/>
  <c r="L684" i="5" s="1"/>
  <c r="H684" i="6" s="1"/>
  <c r="AY683" i="1"/>
  <c r="AW683" i="1"/>
  <c r="AU683" i="1"/>
  <c r="AP683" i="1"/>
  <c r="AO683" i="1"/>
  <c r="BA683" i="1" s="1"/>
  <c r="AY682" i="1"/>
  <c r="AW682" i="1"/>
  <c r="AZ682" i="1" s="1"/>
  <c r="AU682" i="1"/>
  <c r="AP682" i="1"/>
  <c r="AO682" i="1"/>
  <c r="BA682" i="1" s="1"/>
  <c r="AF682" i="3" s="1"/>
  <c r="F682" i="5" s="1"/>
  <c r="L682" i="5" s="1"/>
  <c r="H682" i="6" s="1"/>
  <c r="AY681" i="1"/>
  <c r="AW681" i="1"/>
  <c r="AU681" i="1"/>
  <c r="AP681" i="1"/>
  <c r="AO681" i="1"/>
  <c r="BA681" i="1" s="1"/>
  <c r="AF681" i="3" s="1"/>
  <c r="F681" i="5" s="1"/>
  <c r="L681" i="5" s="1"/>
  <c r="H681" i="6" s="1"/>
  <c r="AY680" i="1"/>
  <c r="AW680" i="1"/>
  <c r="AZ680" i="1" s="1"/>
  <c r="AU680" i="1"/>
  <c r="AP680" i="1"/>
  <c r="AO680" i="1"/>
  <c r="BA680" i="1" s="1"/>
  <c r="AF680" i="3" s="1"/>
  <c r="F680" i="5" s="1"/>
  <c r="L680" i="5" s="1"/>
  <c r="H680" i="6" s="1"/>
  <c r="AZ679" i="1"/>
  <c r="AY679" i="1"/>
  <c r="AW679" i="1"/>
  <c r="AU679" i="1"/>
  <c r="AP679" i="1"/>
  <c r="AO679" i="1"/>
  <c r="AN677" i="1"/>
  <c r="AM677" i="1"/>
  <c r="AL677" i="1"/>
  <c r="AK677" i="1"/>
  <c r="AJ677" i="1"/>
  <c r="AI677" i="1"/>
  <c r="AH677" i="1"/>
  <c r="AG677" i="1"/>
  <c r="AF677" i="1"/>
  <c r="AE677" i="1"/>
  <c r="AD677" i="1"/>
  <c r="AC677" i="1"/>
  <c r="AB677" i="1"/>
  <c r="AA677" i="1"/>
  <c r="Z677" i="1"/>
  <c r="Y677" i="1"/>
  <c r="X677" i="1"/>
  <c r="W677" i="1"/>
  <c r="V677" i="1"/>
  <c r="U677" i="1"/>
  <c r="T677" i="1"/>
  <c r="S677" i="1"/>
  <c r="R677" i="1"/>
  <c r="Q677" i="1"/>
  <c r="P677" i="1"/>
  <c r="O677" i="1"/>
  <c r="N677" i="1"/>
  <c r="M677" i="1"/>
  <c r="L677" i="1"/>
  <c r="K677" i="1"/>
  <c r="J677" i="1"/>
  <c r="I677" i="1"/>
  <c r="H677" i="1"/>
  <c r="G677" i="1"/>
  <c r="F677" i="1"/>
  <c r="E677" i="1"/>
  <c r="C677" i="1"/>
  <c r="B677" i="1"/>
  <c r="AY676" i="1"/>
  <c r="AW676" i="1"/>
  <c r="AZ676" i="1" s="1"/>
  <c r="AU676" i="1"/>
  <c r="AP676" i="1"/>
  <c r="AO676" i="1"/>
  <c r="BA676" i="1" s="1"/>
  <c r="AF676" i="3" s="1"/>
  <c r="F676" i="5" s="1"/>
  <c r="L676" i="5" s="1"/>
  <c r="H676" i="6" s="1"/>
  <c r="AY675" i="1"/>
  <c r="AW675" i="1"/>
  <c r="AU675" i="1"/>
  <c r="AP675" i="1"/>
  <c r="AO675" i="1"/>
  <c r="BA675" i="1" s="1"/>
  <c r="AF675" i="3" s="1"/>
  <c r="F675" i="5" s="1"/>
  <c r="L675" i="5" s="1"/>
  <c r="H675" i="6" s="1"/>
  <c r="AY674" i="1"/>
  <c r="AW674" i="1"/>
  <c r="AU674" i="1"/>
  <c r="AP674" i="1"/>
  <c r="AO674" i="1"/>
  <c r="BA674" i="1" s="1"/>
  <c r="AF674" i="3" s="1"/>
  <c r="F674" i="5" s="1"/>
  <c r="L674" i="5" s="1"/>
  <c r="H674" i="6" s="1"/>
  <c r="AZ673" i="1"/>
  <c r="AY673" i="1"/>
  <c r="AW673" i="1"/>
  <c r="AU673" i="1"/>
  <c r="AP673" i="1"/>
  <c r="AO673" i="1"/>
  <c r="BA673" i="1" s="1"/>
  <c r="AF673" i="3" s="1"/>
  <c r="F673" i="5" s="1"/>
  <c r="L673" i="5" s="1"/>
  <c r="H673" i="6" s="1"/>
  <c r="AY672" i="1"/>
  <c r="AW672" i="1"/>
  <c r="AU672" i="1"/>
  <c r="AZ672" i="1" s="1"/>
  <c r="AP672" i="1"/>
  <c r="AO672" i="1"/>
  <c r="BA672" i="1" s="1"/>
  <c r="AF672" i="3" s="1"/>
  <c r="F672" i="5" s="1"/>
  <c r="L672" i="5" s="1"/>
  <c r="H672" i="6" s="1"/>
  <c r="AY671" i="1"/>
  <c r="AW671" i="1"/>
  <c r="AU671" i="1"/>
  <c r="AP671" i="1"/>
  <c r="AO671" i="1"/>
  <c r="BA671" i="1" s="1"/>
  <c r="AF671" i="3" s="1"/>
  <c r="F671" i="5" s="1"/>
  <c r="L671" i="5" s="1"/>
  <c r="H671" i="6" s="1"/>
  <c r="AY670" i="1"/>
  <c r="AW670" i="1"/>
  <c r="AU670" i="1"/>
  <c r="AZ670" i="1" s="1"/>
  <c r="AP670" i="1"/>
  <c r="AO670" i="1"/>
  <c r="BA670" i="1" s="1"/>
  <c r="AF670" i="3" s="1"/>
  <c r="F670" i="5" s="1"/>
  <c r="L670" i="5" s="1"/>
  <c r="H670" i="6" s="1"/>
  <c r="AY669" i="1"/>
  <c r="AW669" i="1"/>
  <c r="AU669" i="1"/>
  <c r="AZ669" i="1" s="1"/>
  <c r="AP669" i="1"/>
  <c r="AO669" i="1"/>
  <c r="BA669" i="1" s="1"/>
  <c r="AF669" i="3" s="1"/>
  <c r="F669" i="5" s="1"/>
  <c r="L669" i="5" s="1"/>
  <c r="H669" i="6" s="1"/>
  <c r="AY668" i="1"/>
  <c r="AW668" i="1"/>
  <c r="AU668" i="1"/>
  <c r="AP668" i="1"/>
  <c r="AO668" i="1"/>
  <c r="BA668" i="1" s="1"/>
  <c r="AF668" i="3" s="1"/>
  <c r="F668" i="5" s="1"/>
  <c r="L668" i="5" s="1"/>
  <c r="H668" i="6" s="1"/>
  <c r="AY667" i="1"/>
  <c r="AW667" i="1"/>
  <c r="AZ667" i="1" s="1"/>
  <c r="AU667" i="1"/>
  <c r="AP667" i="1"/>
  <c r="AO667" i="1"/>
  <c r="BA667" i="1" s="1"/>
  <c r="AF667" i="3" s="1"/>
  <c r="F667" i="5" s="1"/>
  <c r="L667" i="5" s="1"/>
  <c r="H667" i="6" s="1"/>
  <c r="AY666" i="1"/>
  <c r="AW666" i="1"/>
  <c r="AU666" i="1"/>
  <c r="AP666" i="1"/>
  <c r="AO666" i="1"/>
  <c r="BA666" i="1" s="1"/>
  <c r="AF666" i="3" s="1"/>
  <c r="F666" i="5" s="1"/>
  <c r="L666" i="5" s="1"/>
  <c r="H666" i="6" s="1"/>
  <c r="AY665" i="1"/>
  <c r="AW665" i="1"/>
  <c r="AU665" i="1"/>
  <c r="AP665" i="1"/>
  <c r="AO665" i="1"/>
  <c r="BA665" i="1" s="1"/>
  <c r="AF665" i="3" s="1"/>
  <c r="F665" i="5" s="1"/>
  <c r="L665" i="5" s="1"/>
  <c r="H665" i="6" s="1"/>
  <c r="AZ664" i="1"/>
  <c r="AY664" i="1"/>
  <c r="AW664" i="1"/>
  <c r="AU664" i="1"/>
  <c r="AP664" i="1"/>
  <c r="AO664" i="1"/>
  <c r="BA664" i="1" s="1"/>
  <c r="AF664" i="3" s="1"/>
  <c r="F664" i="5" s="1"/>
  <c r="L664" i="5" s="1"/>
  <c r="H664" i="6" s="1"/>
  <c r="AY663" i="1"/>
  <c r="AW663" i="1"/>
  <c r="AU663" i="1"/>
  <c r="AZ663" i="1" s="1"/>
  <c r="AP663" i="1"/>
  <c r="AO663" i="1"/>
  <c r="BA663" i="1" s="1"/>
  <c r="AF663" i="3" s="1"/>
  <c r="F663" i="5" s="1"/>
  <c r="L663" i="5" s="1"/>
  <c r="H663" i="6" s="1"/>
  <c r="AY662" i="1"/>
  <c r="AW662" i="1"/>
  <c r="AU662" i="1"/>
  <c r="AP662" i="1"/>
  <c r="AO662" i="1"/>
  <c r="BA662" i="1" s="1"/>
  <c r="AF662" i="3" s="1"/>
  <c r="F662" i="5" s="1"/>
  <c r="L662" i="5" s="1"/>
  <c r="H662" i="6" s="1"/>
  <c r="AY661" i="1"/>
  <c r="AW661" i="1"/>
  <c r="AU661" i="1"/>
  <c r="AZ661" i="1" s="1"/>
  <c r="AP661" i="1"/>
  <c r="AO661" i="1"/>
  <c r="BA661" i="1" s="1"/>
  <c r="AF661" i="3" s="1"/>
  <c r="F661" i="5" s="1"/>
  <c r="L661" i="5" s="1"/>
  <c r="H661" i="6" s="1"/>
  <c r="AY660" i="1"/>
  <c r="AW660" i="1"/>
  <c r="AU660" i="1"/>
  <c r="AZ660" i="1" s="1"/>
  <c r="AP660" i="1"/>
  <c r="AO660" i="1"/>
  <c r="BA660" i="1" s="1"/>
  <c r="AF660" i="3" s="1"/>
  <c r="F660" i="5" s="1"/>
  <c r="L660" i="5" s="1"/>
  <c r="H660" i="6" s="1"/>
  <c r="AY659" i="1"/>
  <c r="AW659" i="1"/>
  <c r="AU659" i="1"/>
  <c r="AP659" i="1"/>
  <c r="AO659" i="1"/>
  <c r="BA659" i="1" s="1"/>
  <c r="AF659" i="3" s="1"/>
  <c r="F659" i="5" s="1"/>
  <c r="L659" i="5" s="1"/>
  <c r="H659" i="6" s="1"/>
  <c r="AY658" i="1"/>
  <c r="AW658" i="1"/>
  <c r="AZ658" i="1" s="1"/>
  <c r="AU658" i="1"/>
  <c r="AP658" i="1"/>
  <c r="AO658" i="1"/>
  <c r="BA658" i="1" s="1"/>
  <c r="AF658" i="3" s="1"/>
  <c r="F658" i="5" s="1"/>
  <c r="L658" i="5" s="1"/>
  <c r="H658" i="6" s="1"/>
  <c r="AY657" i="1"/>
  <c r="AW657" i="1"/>
  <c r="AU657" i="1"/>
  <c r="AP657" i="1"/>
  <c r="AO657" i="1"/>
  <c r="BA657" i="1" s="1"/>
  <c r="AF657" i="3" s="1"/>
  <c r="F657" i="5" s="1"/>
  <c r="L657" i="5" s="1"/>
  <c r="H657" i="6" s="1"/>
  <c r="AY656" i="1"/>
  <c r="AW656" i="1"/>
  <c r="AU656" i="1"/>
  <c r="AP656" i="1"/>
  <c r="AO656" i="1"/>
  <c r="BA656" i="1" s="1"/>
  <c r="AF656" i="3" s="1"/>
  <c r="F656" i="5" s="1"/>
  <c r="L656" i="5" s="1"/>
  <c r="H656" i="6" s="1"/>
  <c r="AZ655" i="1"/>
  <c r="AY655" i="1"/>
  <c r="AW655" i="1"/>
  <c r="AU655" i="1"/>
  <c r="AP655" i="1"/>
  <c r="AO655" i="1"/>
  <c r="BA655" i="1" s="1"/>
  <c r="AF655" i="3" s="1"/>
  <c r="F655" i="5" s="1"/>
  <c r="L655" i="5" s="1"/>
  <c r="H655" i="6" s="1"/>
  <c r="AY654" i="1"/>
  <c r="AW654" i="1"/>
  <c r="AU654" i="1"/>
  <c r="AZ654" i="1" s="1"/>
  <c r="AP654" i="1"/>
  <c r="AO654" i="1"/>
  <c r="BA654" i="1" s="1"/>
  <c r="AF654" i="3" s="1"/>
  <c r="F654" i="5" s="1"/>
  <c r="L654" i="5" s="1"/>
  <c r="H654" i="6" s="1"/>
  <c r="AY653" i="1"/>
  <c r="AW653" i="1"/>
  <c r="AU653" i="1"/>
  <c r="AP653" i="1"/>
  <c r="AO653" i="1"/>
  <c r="BA653" i="1" s="1"/>
  <c r="AF653" i="3" s="1"/>
  <c r="F653" i="5" s="1"/>
  <c r="L653" i="5" s="1"/>
  <c r="H653" i="6" s="1"/>
  <c r="AY652" i="1"/>
  <c r="AW652" i="1"/>
  <c r="AU652" i="1"/>
  <c r="AZ652" i="1" s="1"/>
  <c r="AP652" i="1"/>
  <c r="AO652" i="1"/>
  <c r="BA652" i="1" s="1"/>
  <c r="AF652" i="3" s="1"/>
  <c r="F652" i="5" s="1"/>
  <c r="L652" i="5" s="1"/>
  <c r="H652" i="6" s="1"/>
  <c r="AY651" i="1"/>
  <c r="AW651" i="1"/>
  <c r="AU651" i="1"/>
  <c r="AZ651" i="1" s="1"/>
  <c r="AP651" i="1"/>
  <c r="AO651" i="1"/>
  <c r="BA651" i="1" s="1"/>
  <c r="AF651" i="3" s="1"/>
  <c r="F651" i="5" s="1"/>
  <c r="L651" i="5" s="1"/>
  <c r="H651" i="6" s="1"/>
  <c r="AY650" i="1"/>
  <c r="AW650" i="1"/>
  <c r="AU650" i="1"/>
  <c r="AP650" i="1"/>
  <c r="AO650" i="1"/>
  <c r="BA650" i="1" s="1"/>
  <c r="AF650" i="3" s="1"/>
  <c r="F650" i="5" s="1"/>
  <c r="L650" i="5" s="1"/>
  <c r="H650" i="6" s="1"/>
  <c r="AY649" i="1"/>
  <c r="AW649" i="1"/>
  <c r="AZ649" i="1" s="1"/>
  <c r="AU649" i="1"/>
  <c r="AP649" i="1"/>
  <c r="AO649" i="1"/>
  <c r="B649" i="1"/>
  <c r="AN647" i="1"/>
  <c r="AM647" i="1"/>
  <c r="AL647" i="1"/>
  <c r="AK647" i="1"/>
  <c r="AJ647" i="1"/>
  <c r="AI647" i="1"/>
  <c r="AH647" i="1"/>
  <c r="AG647" i="1"/>
  <c r="AF647" i="1"/>
  <c r="AE647" i="1"/>
  <c r="AD647" i="1"/>
  <c r="AC647" i="1"/>
  <c r="AB647" i="1"/>
  <c r="AA647" i="1"/>
  <c r="Z647" i="1"/>
  <c r="Y647" i="1"/>
  <c r="X647" i="1"/>
  <c r="W647" i="1"/>
  <c r="V647" i="1"/>
  <c r="U647" i="1"/>
  <c r="T647" i="1"/>
  <c r="S647" i="1"/>
  <c r="R647" i="1"/>
  <c r="Q647" i="1"/>
  <c r="P647" i="1"/>
  <c r="O647" i="1"/>
  <c r="N647" i="1"/>
  <c r="M647" i="1"/>
  <c r="L647" i="1"/>
  <c r="K647" i="1"/>
  <c r="J647" i="1"/>
  <c r="I647" i="1"/>
  <c r="H647" i="1"/>
  <c r="G647" i="1"/>
  <c r="F647" i="1"/>
  <c r="E647" i="1"/>
  <c r="C647" i="1"/>
  <c r="B647" i="1"/>
  <c r="AY646" i="1"/>
  <c r="AW646" i="1"/>
  <c r="AU646" i="1"/>
  <c r="AP646" i="1"/>
  <c r="AO646" i="1"/>
  <c r="BA646" i="1" s="1"/>
  <c r="AY645" i="1"/>
  <c r="AW645" i="1"/>
  <c r="AU645" i="1"/>
  <c r="AP645" i="1"/>
  <c r="AO645" i="1"/>
  <c r="BA645" i="1" s="1"/>
  <c r="AF645" i="3" s="1"/>
  <c r="F645" i="5" s="1"/>
  <c r="L645" i="5" s="1"/>
  <c r="H645" i="6" s="1"/>
  <c r="AY644" i="1"/>
  <c r="AW644" i="1"/>
  <c r="AZ644" i="1" s="1"/>
  <c r="AU644" i="1"/>
  <c r="AP644" i="1"/>
  <c r="AO644" i="1"/>
  <c r="BA644" i="1" s="1"/>
  <c r="AF644" i="3" s="1"/>
  <c r="F644" i="5" s="1"/>
  <c r="L644" i="5" s="1"/>
  <c r="H644" i="6" s="1"/>
  <c r="AY643" i="1"/>
  <c r="AW643" i="1"/>
  <c r="AU643" i="1"/>
  <c r="AP643" i="1"/>
  <c r="AO643" i="1"/>
  <c r="BA643" i="1" s="1"/>
  <c r="AY642" i="1"/>
  <c r="AW642" i="1"/>
  <c r="AU642" i="1"/>
  <c r="AP642" i="1"/>
  <c r="AO642" i="1"/>
  <c r="BA642" i="1" s="1"/>
  <c r="AF642" i="3" s="1"/>
  <c r="F642" i="5" s="1"/>
  <c r="L642" i="5" s="1"/>
  <c r="H642" i="6" s="1"/>
  <c r="AY641" i="1"/>
  <c r="AW641" i="1"/>
  <c r="AU641" i="1"/>
  <c r="AZ641" i="1" s="1"/>
  <c r="AP641" i="1"/>
  <c r="AO641" i="1"/>
  <c r="BA641" i="1" s="1"/>
  <c r="AF641" i="3" s="1"/>
  <c r="F641" i="5" s="1"/>
  <c r="L641" i="5" s="1"/>
  <c r="H641" i="6" s="1"/>
  <c r="AY640" i="1"/>
  <c r="AW640" i="1"/>
  <c r="AU640" i="1"/>
  <c r="AP640" i="1"/>
  <c r="AO640" i="1"/>
  <c r="BA640" i="1" s="1"/>
  <c r="AY639" i="1"/>
  <c r="AW639" i="1"/>
  <c r="AU639" i="1"/>
  <c r="AP639" i="1"/>
  <c r="AO639" i="1"/>
  <c r="BA639" i="1" s="1"/>
  <c r="AF639" i="3" s="1"/>
  <c r="F639" i="5" s="1"/>
  <c r="L639" i="5" s="1"/>
  <c r="H639" i="6" s="1"/>
  <c r="AY638" i="1"/>
  <c r="AW638" i="1"/>
  <c r="AU638" i="1"/>
  <c r="AZ638" i="1" s="1"/>
  <c r="AP638" i="1"/>
  <c r="AO638" i="1"/>
  <c r="BA638" i="1" s="1"/>
  <c r="AF638" i="3" s="1"/>
  <c r="F638" i="5" s="1"/>
  <c r="L638" i="5" s="1"/>
  <c r="H638" i="6" s="1"/>
  <c r="AY637" i="1"/>
  <c r="AW637" i="1"/>
  <c r="AU637" i="1"/>
  <c r="AP637" i="1"/>
  <c r="AO637" i="1"/>
  <c r="BA637" i="1" s="1"/>
  <c r="AY636" i="1"/>
  <c r="AW636" i="1"/>
  <c r="AU636" i="1"/>
  <c r="AP636" i="1"/>
  <c r="AO636" i="1"/>
  <c r="BA636" i="1" s="1"/>
  <c r="AF636" i="3" s="1"/>
  <c r="F636" i="5" s="1"/>
  <c r="L636" i="5" s="1"/>
  <c r="H636" i="6" s="1"/>
  <c r="AY635" i="1"/>
  <c r="AW635" i="1"/>
  <c r="AU635" i="1"/>
  <c r="AZ635" i="1" s="1"/>
  <c r="AP635" i="1"/>
  <c r="AO635" i="1"/>
  <c r="BA635" i="1" s="1"/>
  <c r="AF635" i="3" s="1"/>
  <c r="F635" i="5" s="1"/>
  <c r="L635" i="5" s="1"/>
  <c r="H635" i="6" s="1"/>
  <c r="AY634" i="1"/>
  <c r="AW634" i="1"/>
  <c r="AU634" i="1"/>
  <c r="AP634" i="1"/>
  <c r="AO634" i="1"/>
  <c r="BA634" i="1" s="1"/>
  <c r="AY633" i="1"/>
  <c r="AW633" i="1"/>
  <c r="AU633" i="1"/>
  <c r="AP633" i="1"/>
  <c r="AO633" i="1"/>
  <c r="BA633" i="1" s="1"/>
  <c r="AF633" i="3" s="1"/>
  <c r="F633" i="5" s="1"/>
  <c r="L633" i="5" s="1"/>
  <c r="H633" i="6" s="1"/>
  <c r="AY632" i="1"/>
  <c r="AW632" i="1"/>
  <c r="AU632" i="1"/>
  <c r="AZ632" i="1" s="1"/>
  <c r="AP632" i="1"/>
  <c r="AO632" i="1"/>
  <c r="BA632" i="1" s="1"/>
  <c r="AF632" i="3" s="1"/>
  <c r="F632" i="5" s="1"/>
  <c r="L632" i="5" s="1"/>
  <c r="H632" i="6" s="1"/>
  <c r="AY631" i="1"/>
  <c r="AW631" i="1"/>
  <c r="AU631" i="1"/>
  <c r="AP631" i="1"/>
  <c r="AO631" i="1"/>
  <c r="BA631" i="1" s="1"/>
  <c r="AY630" i="1"/>
  <c r="AW630" i="1"/>
  <c r="AU630" i="1"/>
  <c r="AP630" i="1"/>
  <c r="AO630" i="1"/>
  <c r="BA630" i="1" s="1"/>
  <c r="AF630" i="3" s="1"/>
  <c r="F630" i="5" s="1"/>
  <c r="L630" i="5" s="1"/>
  <c r="H630" i="6" s="1"/>
  <c r="AY629" i="1"/>
  <c r="AW629" i="1"/>
  <c r="AU629" i="1"/>
  <c r="AZ629" i="1" s="1"/>
  <c r="AP629" i="1"/>
  <c r="AO629" i="1"/>
  <c r="BA629" i="1" s="1"/>
  <c r="AF629" i="3" s="1"/>
  <c r="F629" i="5" s="1"/>
  <c r="L629" i="5" s="1"/>
  <c r="H629" i="6" s="1"/>
  <c r="AY628" i="1"/>
  <c r="AW628" i="1"/>
  <c r="AU628" i="1"/>
  <c r="AZ628" i="1" s="1"/>
  <c r="X628" i="3" s="1"/>
  <c r="AC628" i="3" s="1"/>
  <c r="AE628" i="3" s="1"/>
  <c r="AP628" i="1"/>
  <c r="AO628" i="1"/>
  <c r="BA628" i="1" s="1"/>
  <c r="AF628" i="3" s="1"/>
  <c r="F628" i="5" s="1"/>
  <c r="L628" i="5" s="1"/>
  <c r="H628" i="6" s="1"/>
  <c r="AY627" i="1"/>
  <c r="AW627" i="1"/>
  <c r="AU627" i="1"/>
  <c r="AP627" i="1"/>
  <c r="AO627" i="1"/>
  <c r="BA627" i="1" s="1"/>
  <c r="AF627" i="3" s="1"/>
  <c r="F627" i="5" s="1"/>
  <c r="L627" i="5" s="1"/>
  <c r="H627" i="6" s="1"/>
  <c r="AY626" i="1"/>
  <c r="AW626" i="1"/>
  <c r="AU626" i="1"/>
  <c r="AZ626" i="1" s="1"/>
  <c r="AP626" i="1"/>
  <c r="AO626" i="1"/>
  <c r="BA626" i="1" s="1"/>
  <c r="AF626" i="3" s="1"/>
  <c r="F626" i="5" s="1"/>
  <c r="L626" i="5" s="1"/>
  <c r="H626" i="6" s="1"/>
  <c r="AY625" i="1"/>
  <c r="AW625" i="1"/>
  <c r="AU625" i="1"/>
  <c r="AP625" i="1"/>
  <c r="AO625" i="1"/>
  <c r="BA625" i="1" s="1"/>
  <c r="AF625" i="3" s="1"/>
  <c r="F625" i="5" s="1"/>
  <c r="L625" i="5" s="1"/>
  <c r="H625" i="6" s="1"/>
  <c r="AY624" i="1"/>
  <c r="AW624" i="1"/>
  <c r="AU624" i="1"/>
  <c r="AP624" i="1"/>
  <c r="AO624" i="1"/>
  <c r="BA624" i="1" s="1"/>
  <c r="AF624" i="3" s="1"/>
  <c r="F624" i="5" s="1"/>
  <c r="L624" i="5" s="1"/>
  <c r="H624" i="6" s="1"/>
  <c r="AY623" i="1"/>
  <c r="AW623" i="1"/>
  <c r="AU623" i="1"/>
  <c r="AZ623" i="1" s="1"/>
  <c r="AP623" i="1"/>
  <c r="AO623" i="1"/>
  <c r="BA623" i="1" s="1"/>
  <c r="AF623" i="3" s="1"/>
  <c r="F623" i="5" s="1"/>
  <c r="L623" i="5" s="1"/>
  <c r="H623" i="6" s="1"/>
  <c r="AY622" i="1"/>
  <c r="AW622" i="1"/>
  <c r="AU622" i="1"/>
  <c r="AP622" i="1"/>
  <c r="AO622" i="1"/>
  <c r="BA622" i="1" s="1"/>
  <c r="AF622" i="3" s="1"/>
  <c r="F622" i="5" s="1"/>
  <c r="L622" i="5" s="1"/>
  <c r="H622" i="6" s="1"/>
  <c r="AY621" i="1"/>
  <c r="AW621" i="1"/>
  <c r="AU621" i="1"/>
  <c r="AP621" i="1"/>
  <c r="AO621" i="1"/>
  <c r="BA621" i="1" s="1"/>
  <c r="AF621" i="3" s="1"/>
  <c r="F621" i="5" s="1"/>
  <c r="L621" i="5" s="1"/>
  <c r="H621" i="6" s="1"/>
  <c r="AY620" i="1"/>
  <c r="AY647" i="1" s="1"/>
  <c r="AW620" i="1"/>
  <c r="AU620" i="1"/>
  <c r="AZ620" i="1" s="1"/>
  <c r="AP620" i="1"/>
  <c r="AO620" i="1"/>
  <c r="AN618" i="1"/>
  <c r="AM618" i="1"/>
  <c r="AL618" i="1"/>
  <c r="AK618" i="1"/>
  <c r="AJ618" i="1"/>
  <c r="AI618" i="1"/>
  <c r="AH618" i="1"/>
  <c r="AG618" i="1"/>
  <c r="AF618" i="1"/>
  <c r="AE618" i="1"/>
  <c r="AD618" i="1"/>
  <c r="AC618" i="1"/>
  <c r="AB618" i="1"/>
  <c r="AA618" i="1"/>
  <c r="Z618" i="1"/>
  <c r="Y618" i="1"/>
  <c r="X618" i="1"/>
  <c r="W618" i="1"/>
  <c r="V618" i="1"/>
  <c r="U618" i="1"/>
  <c r="T618" i="1"/>
  <c r="S618" i="1"/>
  <c r="R618" i="1"/>
  <c r="Q618" i="1"/>
  <c r="P618" i="1"/>
  <c r="O618" i="1"/>
  <c r="N618" i="1"/>
  <c r="M618" i="1"/>
  <c r="L618" i="1"/>
  <c r="K618" i="1"/>
  <c r="J618" i="1"/>
  <c r="I618" i="1"/>
  <c r="H618" i="1"/>
  <c r="G618" i="1"/>
  <c r="F618" i="1"/>
  <c r="E618" i="1"/>
  <c r="C618" i="1"/>
  <c r="B618" i="1"/>
  <c r="AY617" i="1"/>
  <c r="AW617" i="1"/>
  <c r="AU617" i="1"/>
  <c r="AZ617" i="1" s="1"/>
  <c r="AP617" i="1"/>
  <c r="AO617" i="1"/>
  <c r="BA617" i="1" s="1"/>
  <c r="AF617" i="3" s="1"/>
  <c r="F617" i="5" s="1"/>
  <c r="L617" i="5" s="1"/>
  <c r="H617" i="6" s="1"/>
  <c r="I617" i="6" s="1"/>
  <c r="AY616" i="1"/>
  <c r="AW616" i="1"/>
  <c r="AU616" i="1"/>
  <c r="AP616" i="1"/>
  <c r="AO616" i="1"/>
  <c r="BA616" i="1" s="1"/>
  <c r="AF616" i="3" s="1"/>
  <c r="F616" i="5" s="1"/>
  <c r="L616" i="5" s="1"/>
  <c r="H616" i="6" s="1"/>
  <c r="I616" i="6" s="1"/>
  <c r="AY615" i="1"/>
  <c r="AW615" i="1"/>
  <c r="AU615" i="1"/>
  <c r="AP615" i="1"/>
  <c r="AO615" i="1"/>
  <c r="BA615" i="1" s="1"/>
  <c r="AF615" i="3" s="1"/>
  <c r="F615" i="5" s="1"/>
  <c r="L615" i="5" s="1"/>
  <c r="H615" i="6" s="1"/>
  <c r="I615" i="6" s="1"/>
  <c r="AY614" i="1"/>
  <c r="AW614" i="1"/>
  <c r="AU614" i="1"/>
  <c r="AZ614" i="1" s="1"/>
  <c r="AP614" i="1"/>
  <c r="AO614" i="1"/>
  <c r="BA614" i="1" s="1"/>
  <c r="AF614" i="3" s="1"/>
  <c r="F614" i="5" s="1"/>
  <c r="L614" i="5" s="1"/>
  <c r="H614" i="6" s="1"/>
  <c r="I614" i="6" s="1"/>
  <c r="AY613" i="1"/>
  <c r="AW613" i="1"/>
  <c r="AU613" i="1"/>
  <c r="AP613" i="1"/>
  <c r="AO613" i="1"/>
  <c r="BA613" i="1" s="1"/>
  <c r="AF613" i="3" s="1"/>
  <c r="F613" i="5" s="1"/>
  <c r="L613" i="5" s="1"/>
  <c r="H613" i="6" s="1"/>
  <c r="I613" i="6" s="1"/>
  <c r="AY612" i="1"/>
  <c r="AW612" i="1"/>
  <c r="AU612" i="1"/>
  <c r="AP612" i="1"/>
  <c r="AO612" i="1"/>
  <c r="BA612" i="1" s="1"/>
  <c r="AY611" i="1"/>
  <c r="AW611" i="1"/>
  <c r="AU611" i="1"/>
  <c r="AZ611" i="1" s="1"/>
  <c r="AP611" i="1"/>
  <c r="AO611" i="1"/>
  <c r="BA611" i="1" s="1"/>
  <c r="AF611" i="3" s="1"/>
  <c r="F611" i="5" s="1"/>
  <c r="L611" i="5" s="1"/>
  <c r="H611" i="6" s="1"/>
  <c r="I611" i="6" s="1"/>
  <c r="AY610" i="1"/>
  <c r="AW610" i="1"/>
  <c r="AU610" i="1"/>
  <c r="AP610" i="1"/>
  <c r="AO610" i="1"/>
  <c r="BA610" i="1" s="1"/>
  <c r="AF610" i="3" s="1"/>
  <c r="F610" i="5" s="1"/>
  <c r="L610" i="5" s="1"/>
  <c r="H610" i="6" s="1"/>
  <c r="I610" i="6" s="1"/>
  <c r="AY609" i="1"/>
  <c r="AW609" i="1"/>
  <c r="AU609" i="1"/>
  <c r="AP609" i="1"/>
  <c r="AO609" i="1"/>
  <c r="BA609" i="1" s="1"/>
  <c r="AF609" i="3" s="1"/>
  <c r="F609" i="5" s="1"/>
  <c r="L609" i="5" s="1"/>
  <c r="H609" i="6" s="1"/>
  <c r="I609" i="6" s="1"/>
  <c r="AY608" i="1"/>
  <c r="AW608" i="1"/>
  <c r="AU608" i="1"/>
  <c r="AZ608" i="1" s="1"/>
  <c r="AP608" i="1"/>
  <c r="AO608" i="1"/>
  <c r="BA608" i="1" s="1"/>
  <c r="AF608" i="3" s="1"/>
  <c r="F608" i="5" s="1"/>
  <c r="L608" i="5" s="1"/>
  <c r="H608" i="6" s="1"/>
  <c r="AY607" i="1"/>
  <c r="AW607" i="1"/>
  <c r="AU607" i="1"/>
  <c r="AP607" i="1"/>
  <c r="AO607" i="1"/>
  <c r="BA607" i="1" s="1"/>
  <c r="AF607" i="3" s="1"/>
  <c r="F607" i="5" s="1"/>
  <c r="L607" i="5" s="1"/>
  <c r="H607" i="6" s="1"/>
  <c r="I607" i="6" s="1"/>
  <c r="AY606" i="1"/>
  <c r="AW606" i="1"/>
  <c r="AU606" i="1"/>
  <c r="AP606" i="1"/>
  <c r="AO606" i="1"/>
  <c r="BA606" i="1" s="1"/>
  <c r="AF606" i="3" s="1"/>
  <c r="F606" i="5" s="1"/>
  <c r="L606" i="5" s="1"/>
  <c r="H606" i="6" s="1"/>
  <c r="I606" i="6" s="1"/>
  <c r="AY605" i="1"/>
  <c r="AW605" i="1"/>
  <c r="AU605" i="1"/>
  <c r="AZ605" i="1" s="1"/>
  <c r="AP605" i="1"/>
  <c r="AO605" i="1"/>
  <c r="BA605" i="1" s="1"/>
  <c r="AF605" i="3" s="1"/>
  <c r="F605" i="5" s="1"/>
  <c r="L605" i="5" s="1"/>
  <c r="H605" i="6" s="1"/>
  <c r="I605" i="6" s="1"/>
  <c r="AY604" i="1"/>
  <c r="AW604" i="1"/>
  <c r="AU604" i="1"/>
  <c r="AP604" i="1"/>
  <c r="AO604" i="1"/>
  <c r="BA604" i="1" s="1"/>
  <c r="AF604" i="3" s="1"/>
  <c r="F604" i="5" s="1"/>
  <c r="L604" i="5" s="1"/>
  <c r="H604" i="6" s="1"/>
  <c r="I604" i="6" s="1"/>
  <c r="AY603" i="1"/>
  <c r="AW603" i="1"/>
  <c r="AU603" i="1"/>
  <c r="AP603" i="1"/>
  <c r="AO603" i="1"/>
  <c r="BA603" i="1" s="1"/>
  <c r="AF603" i="3" s="1"/>
  <c r="F603" i="5" s="1"/>
  <c r="L603" i="5" s="1"/>
  <c r="H603" i="6" s="1"/>
  <c r="I603" i="6" s="1"/>
  <c r="AY602" i="1"/>
  <c r="AW602" i="1"/>
  <c r="AU602" i="1"/>
  <c r="AP602" i="1"/>
  <c r="AO602" i="1"/>
  <c r="BA602" i="1" s="1"/>
  <c r="AF602" i="3" s="1"/>
  <c r="B602" i="1"/>
  <c r="AN600" i="1"/>
  <c r="AM600" i="1"/>
  <c r="AL600" i="1"/>
  <c r="AK600" i="1"/>
  <c r="AJ600" i="1"/>
  <c r="AI600" i="1"/>
  <c r="AH600" i="1"/>
  <c r="AG600" i="1"/>
  <c r="AF600" i="1"/>
  <c r="AE600" i="1"/>
  <c r="AD600" i="1"/>
  <c r="AC600" i="1"/>
  <c r="AB600" i="1"/>
  <c r="AA600" i="1"/>
  <c r="Z600" i="1"/>
  <c r="Y600" i="1"/>
  <c r="X600" i="1"/>
  <c r="W600" i="1"/>
  <c r="V600" i="1"/>
  <c r="U600" i="1"/>
  <c r="T600" i="1"/>
  <c r="S600" i="1"/>
  <c r="R600" i="1"/>
  <c r="Q600" i="1"/>
  <c r="P600" i="1"/>
  <c r="O600" i="1"/>
  <c r="N600" i="1"/>
  <c r="M600" i="1"/>
  <c r="L600" i="1"/>
  <c r="K600" i="1"/>
  <c r="J600" i="1"/>
  <c r="I600" i="1"/>
  <c r="H600" i="1"/>
  <c r="G600" i="1"/>
  <c r="F600" i="1"/>
  <c r="E600" i="1"/>
  <c r="C600" i="1"/>
  <c r="B600" i="1"/>
  <c r="AZ599" i="1"/>
  <c r="AY599" i="1"/>
  <c r="AW599" i="1"/>
  <c r="AU599" i="1"/>
  <c r="AP599" i="1"/>
  <c r="AO599" i="1"/>
  <c r="BA599" i="1" s="1"/>
  <c r="AF599" i="3" s="1"/>
  <c r="F599" i="5" s="1"/>
  <c r="L599" i="5" s="1"/>
  <c r="H599" i="6" s="1"/>
  <c r="AY598" i="1"/>
  <c r="AW598" i="1"/>
  <c r="AU598" i="1"/>
  <c r="AZ598" i="1" s="1"/>
  <c r="AP598" i="1"/>
  <c r="AO598" i="1"/>
  <c r="BA598" i="1" s="1"/>
  <c r="AF598" i="3" s="1"/>
  <c r="F598" i="5" s="1"/>
  <c r="L598" i="5" s="1"/>
  <c r="H598" i="6" s="1"/>
  <c r="AY597" i="1"/>
  <c r="AW597" i="1"/>
  <c r="AZ597" i="1" s="1"/>
  <c r="AU597" i="1"/>
  <c r="AP597" i="1"/>
  <c r="AO597" i="1"/>
  <c r="BA597" i="1" s="1"/>
  <c r="AF597" i="3" s="1"/>
  <c r="F597" i="5" s="1"/>
  <c r="L597" i="5" s="1"/>
  <c r="H597" i="6" s="1"/>
  <c r="AY596" i="1"/>
  <c r="AW596" i="1"/>
  <c r="AU596" i="1"/>
  <c r="AZ596" i="1" s="1"/>
  <c r="AP596" i="1"/>
  <c r="AO596" i="1"/>
  <c r="BA596" i="1" s="1"/>
  <c r="AF596" i="3" s="1"/>
  <c r="F596" i="5" s="1"/>
  <c r="L596" i="5" s="1"/>
  <c r="H596" i="6" s="1"/>
  <c r="AY595" i="1"/>
  <c r="AW595" i="1"/>
  <c r="AU595" i="1"/>
  <c r="AZ595" i="1" s="1"/>
  <c r="AP595" i="1"/>
  <c r="AO595" i="1"/>
  <c r="BA595" i="1" s="1"/>
  <c r="AF595" i="3" s="1"/>
  <c r="F595" i="5" s="1"/>
  <c r="L595" i="5" s="1"/>
  <c r="H595" i="6" s="1"/>
  <c r="AY594" i="1"/>
  <c r="AW594" i="1"/>
  <c r="AU594" i="1"/>
  <c r="AP594" i="1"/>
  <c r="AO594" i="1"/>
  <c r="BA594" i="1" s="1"/>
  <c r="AY593" i="1"/>
  <c r="AW593" i="1"/>
  <c r="AZ593" i="1" s="1"/>
  <c r="AU593" i="1"/>
  <c r="AP593" i="1"/>
  <c r="AO593" i="1"/>
  <c r="BA593" i="1" s="1"/>
  <c r="AF593" i="3" s="1"/>
  <c r="F593" i="5" s="1"/>
  <c r="L593" i="5" s="1"/>
  <c r="H593" i="6" s="1"/>
  <c r="AY592" i="1"/>
  <c r="AW592" i="1"/>
  <c r="AU592" i="1"/>
  <c r="AP592" i="1"/>
  <c r="AO592" i="1"/>
  <c r="BA592" i="1" s="1"/>
  <c r="AF592" i="3" s="1"/>
  <c r="F592" i="5" s="1"/>
  <c r="L592" i="5" s="1"/>
  <c r="H592" i="6" s="1"/>
  <c r="AY591" i="1"/>
  <c r="AW591" i="1"/>
  <c r="AZ591" i="1" s="1"/>
  <c r="AU591" i="1"/>
  <c r="AP591" i="1"/>
  <c r="AO591" i="1"/>
  <c r="BA591" i="1" s="1"/>
  <c r="AF591" i="3" s="1"/>
  <c r="F591" i="5" s="1"/>
  <c r="L591" i="5" s="1"/>
  <c r="H591" i="6" s="1"/>
  <c r="AZ590" i="1"/>
  <c r="AY590" i="1"/>
  <c r="AW590" i="1"/>
  <c r="AU590" i="1"/>
  <c r="AP590" i="1"/>
  <c r="AO590" i="1"/>
  <c r="BA590" i="1" s="1"/>
  <c r="AF590" i="3" s="1"/>
  <c r="F590" i="5" s="1"/>
  <c r="L590" i="5" s="1"/>
  <c r="H590" i="6" s="1"/>
  <c r="AY589" i="1"/>
  <c r="AW589" i="1"/>
  <c r="AU589" i="1"/>
  <c r="AZ589" i="1" s="1"/>
  <c r="AP589" i="1"/>
  <c r="AO589" i="1"/>
  <c r="BA589" i="1" s="1"/>
  <c r="AF589" i="3" s="1"/>
  <c r="F589" i="5" s="1"/>
  <c r="L589" i="5" s="1"/>
  <c r="H589" i="6" s="1"/>
  <c r="AY588" i="1"/>
  <c r="AW588" i="1"/>
  <c r="AZ588" i="1" s="1"/>
  <c r="AU588" i="1"/>
  <c r="AP588" i="1"/>
  <c r="AO588" i="1"/>
  <c r="BA588" i="1" s="1"/>
  <c r="AY587" i="1"/>
  <c r="AW587" i="1"/>
  <c r="AU587" i="1"/>
  <c r="AZ587" i="1" s="1"/>
  <c r="AP587" i="1"/>
  <c r="AO587" i="1"/>
  <c r="AN585" i="1"/>
  <c r="AM585" i="1"/>
  <c r="AL585" i="1"/>
  <c r="AK585" i="1"/>
  <c r="AJ585" i="1"/>
  <c r="AI585" i="1"/>
  <c r="AH585" i="1"/>
  <c r="AG585" i="1"/>
  <c r="AF585" i="1"/>
  <c r="AE585" i="1"/>
  <c r="AD585" i="1"/>
  <c r="AC585" i="1"/>
  <c r="AB585" i="1"/>
  <c r="AA585" i="1"/>
  <c r="Z585" i="1"/>
  <c r="Y585" i="1"/>
  <c r="X585" i="1"/>
  <c r="W585" i="1"/>
  <c r="V585" i="1"/>
  <c r="U585" i="1"/>
  <c r="T585" i="1"/>
  <c r="S585" i="1"/>
  <c r="R585" i="1"/>
  <c r="Q585" i="1"/>
  <c r="P585" i="1"/>
  <c r="O585" i="1"/>
  <c r="N585" i="1"/>
  <c r="M585" i="1"/>
  <c r="L585" i="1"/>
  <c r="K585" i="1"/>
  <c r="J585" i="1"/>
  <c r="I585" i="1"/>
  <c r="H585" i="1"/>
  <c r="G585" i="1"/>
  <c r="F585" i="1"/>
  <c r="E585" i="1"/>
  <c r="C585" i="1"/>
  <c r="B585" i="1"/>
  <c r="AZ584" i="1"/>
  <c r="AY584" i="1"/>
  <c r="AW584" i="1"/>
  <c r="AU584" i="1"/>
  <c r="AP584" i="1"/>
  <c r="AO584" i="1"/>
  <c r="BA584" i="1" s="1"/>
  <c r="AF584" i="3" s="1"/>
  <c r="F584" i="5" s="1"/>
  <c r="L584" i="5" s="1"/>
  <c r="H584" i="6" s="1"/>
  <c r="AY583" i="1"/>
  <c r="AW583" i="1"/>
  <c r="AU583" i="1"/>
  <c r="AZ583" i="1" s="1"/>
  <c r="AP583" i="1"/>
  <c r="AO583" i="1"/>
  <c r="BA583" i="1" s="1"/>
  <c r="AF583" i="3" s="1"/>
  <c r="F583" i="5" s="1"/>
  <c r="L583" i="5" s="1"/>
  <c r="H583" i="6" s="1"/>
  <c r="AY582" i="1"/>
  <c r="AW582" i="1"/>
  <c r="AU582" i="1"/>
  <c r="AP582" i="1"/>
  <c r="AO582" i="1"/>
  <c r="BA582" i="1" s="1"/>
  <c r="AF582" i="3" s="1"/>
  <c r="F582" i="5" s="1"/>
  <c r="L582" i="5" s="1"/>
  <c r="H582" i="6" s="1"/>
  <c r="AY581" i="1"/>
  <c r="AW581" i="1"/>
  <c r="AU581" i="1"/>
  <c r="AZ581" i="1" s="1"/>
  <c r="AP581" i="1"/>
  <c r="AO581" i="1"/>
  <c r="BA581" i="1" s="1"/>
  <c r="AF581" i="3" s="1"/>
  <c r="F581" i="5" s="1"/>
  <c r="L581" i="5" s="1"/>
  <c r="H581" i="6" s="1"/>
  <c r="AY580" i="1"/>
  <c r="AW580" i="1"/>
  <c r="AU580" i="1"/>
  <c r="AZ580" i="1" s="1"/>
  <c r="X580" i="3" s="1"/>
  <c r="AC580" i="3" s="1"/>
  <c r="AE580" i="3" s="1"/>
  <c r="AP580" i="1"/>
  <c r="AO580" i="1"/>
  <c r="BA580" i="1" s="1"/>
  <c r="AF580" i="3" s="1"/>
  <c r="F580" i="5" s="1"/>
  <c r="L580" i="5" s="1"/>
  <c r="H580" i="6" s="1"/>
  <c r="AY579" i="1"/>
  <c r="AW579" i="1"/>
  <c r="AU579" i="1"/>
  <c r="AP579" i="1"/>
  <c r="AO579" i="1"/>
  <c r="BA579" i="1" s="1"/>
  <c r="AF579" i="3" s="1"/>
  <c r="F579" i="5" s="1"/>
  <c r="L579" i="5" s="1"/>
  <c r="H579" i="6" s="1"/>
  <c r="AY578" i="1"/>
  <c r="AW578" i="1"/>
  <c r="AZ578" i="1" s="1"/>
  <c r="AU578" i="1"/>
  <c r="AP578" i="1"/>
  <c r="AO578" i="1"/>
  <c r="BA578" i="1" s="1"/>
  <c r="AF578" i="3" s="1"/>
  <c r="F578" i="5" s="1"/>
  <c r="L578" i="5" s="1"/>
  <c r="H578" i="6" s="1"/>
  <c r="AY577" i="1"/>
  <c r="AW577" i="1"/>
  <c r="AU577" i="1"/>
  <c r="AP577" i="1"/>
  <c r="AO577" i="1"/>
  <c r="BA577" i="1" s="1"/>
  <c r="AF577" i="3" s="1"/>
  <c r="F577" i="5" s="1"/>
  <c r="L577" i="5" s="1"/>
  <c r="H577" i="6" s="1"/>
  <c r="AY576" i="1"/>
  <c r="AW576" i="1"/>
  <c r="AU576" i="1"/>
  <c r="AP576" i="1"/>
  <c r="AO576" i="1"/>
  <c r="BA576" i="1" s="1"/>
  <c r="AF576" i="3" s="1"/>
  <c r="F576" i="5" s="1"/>
  <c r="L576" i="5" s="1"/>
  <c r="H576" i="6" s="1"/>
  <c r="AZ575" i="1"/>
  <c r="AY575" i="1"/>
  <c r="AW575" i="1"/>
  <c r="AU575" i="1"/>
  <c r="AP575" i="1"/>
  <c r="AO575" i="1"/>
  <c r="BA575" i="1" s="1"/>
  <c r="AF575" i="3" s="1"/>
  <c r="F575" i="5" s="1"/>
  <c r="L575" i="5" s="1"/>
  <c r="H575" i="6" s="1"/>
  <c r="AY574" i="1"/>
  <c r="AW574" i="1"/>
  <c r="AU574" i="1"/>
  <c r="AZ574" i="1" s="1"/>
  <c r="AP574" i="1"/>
  <c r="AO574" i="1"/>
  <c r="BA574" i="1" s="1"/>
  <c r="AF574" i="3" s="1"/>
  <c r="F574" i="5" s="1"/>
  <c r="L574" i="5" s="1"/>
  <c r="H574" i="6" s="1"/>
  <c r="AY573" i="1"/>
  <c r="AW573" i="1"/>
  <c r="AU573" i="1"/>
  <c r="AP573" i="1"/>
  <c r="AO573" i="1"/>
  <c r="BA573" i="1" s="1"/>
  <c r="AF573" i="3" s="1"/>
  <c r="F573" i="5" s="1"/>
  <c r="L573" i="5" s="1"/>
  <c r="H573" i="6" s="1"/>
  <c r="AY572" i="1"/>
  <c r="AW572" i="1"/>
  <c r="AU572" i="1"/>
  <c r="AZ572" i="1" s="1"/>
  <c r="AP572" i="1"/>
  <c r="AO572" i="1"/>
  <c r="BA572" i="1" s="1"/>
  <c r="AF572" i="3" s="1"/>
  <c r="F572" i="5" s="1"/>
  <c r="L572" i="5" s="1"/>
  <c r="H572" i="6" s="1"/>
  <c r="AY571" i="1"/>
  <c r="AW571" i="1"/>
  <c r="AU571" i="1"/>
  <c r="AZ571" i="1" s="1"/>
  <c r="AP571" i="1"/>
  <c r="AO571" i="1"/>
  <c r="BA571" i="1" s="1"/>
  <c r="AF571" i="3" s="1"/>
  <c r="F571" i="5" s="1"/>
  <c r="L571" i="5" s="1"/>
  <c r="H571" i="6" s="1"/>
  <c r="AY570" i="1"/>
  <c r="AW570" i="1"/>
  <c r="AU570" i="1"/>
  <c r="AP570" i="1"/>
  <c r="AO570" i="1"/>
  <c r="BA570" i="1" s="1"/>
  <c r="AF570" i="3" s="1"/>
  <c r="F570" i="5" s="1"/>
  <c r="L570" i="5" s="1"/>
  <c r="H570" i="6" s="1"/>
  <c r="AY569" i="1"/>
  <c r="AW569" i="1"/>
  <c r="AZ569" i="1" s="1"/>
  <c r="AU569" i="1"/>
  <c r="AP569" i="1"/>
  <c r="AO569" i="1"/>
  <c r="BA569" i="1" s="1"/>
  <c r="AF569" i="3" s="1"/>
  <c r="F569" i="5" s="1"/>
  <c r="L569" i="5" s="1"/>
  <c r="H569" i="6" s="1"/>
  <c r="AY568" i="1"/>
  <c r="AW568" i="1"/>
  <c r="AU568" i="1"/>
  <c r="AP568" i="1"/>
  <c r="AO568" i="1"/>
  <c r="BA568" i="1" s="1"/>
  <c r="AF568" i="3" s="1"/>
  <c r="F568" i="5" s="1"/>
  <c r="L568" i="5" s="1"/>
  <c r="H568" i="6" s="1"/>
  <c r="AY567" i="1"/>
  <c r="AW567" i="1"/>
  <c r="AU567" i="1"/>
  <c r="AP567" i="1"/>
  <c r="AO567" i="1"/>
  <c r="BA567" i="1" s="1"/>
  <c r="AF567" i="3" s="1"/>
  <c r="F567" i="5" s="1"/>
  <c r="L567" i="5" s="1"/>
  <c r="H567" i="6" s="1"/>
  <c r="AZ566" i="1"/>
  <c r="AY566" i="1"/>
  <c r="AW566" i="1"/>
  <c r="AU566" i="1"/>
  <c r="AP566" i="1"/>
  <c r="AO566" i="1"/>
  <c r="BA566" i="1" s="1"/>
  <c r="AF566" i="3" s="1"/>
  <c r="F566" i="5" s="1"/>
  <c r="L566" i="5" s="1"/>
  <c r="H566" i="6" s="1"/>
  <c r="AY565" i="1"/>
  <c r="AW565" i="1"/>
  <c r="AU565" i="1"/>
  <c r="AZ565" i="1" s="1"/>
  <c r="AP565" i="1"/>
  <c r="AO565" i="1"/>
  <c r="BA565" i="1" s="1"/>
  <c r="AF565" i="3" s="1"/>
  <c r="F565" i="5" s="1"/>
  <c r="L565" i="5" s="1"/>
  <c r="H565" i="6" s="1"/>
  <c r="AY564" i="1"/>
  <c r="AW564" i="1"/>
  <c r="AU564" i="1"/>
  <c r="AP564" i="1"/>
  <c r="AO564" i="1"/>
  <c r="BA564" i="1" s="1"/>
  <c r="AF564" i="3" s="1"/>
  <c r="F564" i="5" s="1"/>
  <c r="L564" i="5" s="1"/>
  <c r="H564" i="6" s="1"/>
  <c r="AY563" i="1"/>
  <c r="AW563" i="1"/>
  <c r="AU563" i="1"/>
  <c r="AZ563" i="1" s="1"/>
  <c r="AP563" i="1"/>
  <c r="AO563" i="1"/>
  <c r="BA563" i="1" s="1"/>
  <c r="AF563" i="3" s="1"/>
  <c r="F563" i="5" s="1"/>
  <c r="AY562" i="1"/>
  <c r="AW562" i="1"/>
  <c r="AU562" i="1"/>
  <c r="AZ562" i="1" s="1"/>
  <c r="AP562" i="1"/>
  <c r="AO562" i="1"/>
  <c r="BA562" i="1" s="1"/>
  <c r="AF562" i="3" s="1"/>
  <c r="F562" i="5" s="1"/>
  <c r="L562" i="5" s="1"/>
  <c r="H562" i="6" s="1"/>
  <c r="AY561" i="1"/>
  <c r="AW561" i="1"/>
  <c r="AU561" i="1"/>
  <c r="AP561" i="1"/>
  <c r="AO561" i="1"/>
  <c r="BA561" i="1" s="1"/>
  <c r="AF561" i="3" s="1"/>
  <c r="F561" i="5" s="1"/>
  <c r="L561" i="5" s="1"/>
  <c r="H561" i="6" s="1"/>
  <c r="AY560" i="1"/>
  <c r="AW560" i="1"/>
  <c r="AZ560" i="1" s="1"/>
  <c r="AU560" i="1"/>
  <c r="AP560" i="1"/>
  <c r="AO560" i="1"/>
  <c r="BA560" i="1" s="1"/>
  <c r="AF560" i="3" s="1"/>
  <c r="F560" i="5" s="1"/>
  <c r="L560" i="5" s="1"/>
  <c r="H560" i="6" s="1"/>
  <c r="AY559" i="1"/>
  <c r="AW559" i="1"/>
  <c r="AU559" i="1"/>
  <c r="AP559" i="1"/>
  <c r="AO559" i="1"/>
  <c r="BA559" i="1" s="1"/>
  <c r="AF559" i="3" s="1"/>
  <c r="F559" i="5" s="1"/>
  <c r="L559" i="5" s="1"/>
  <c r="H559" i="6" s="1"/>
  <c r="AY558" i="1"/>
  <c r="AW558" i="1"/>
  <c r="AU558" i="1"/>
  <c r="AP558" i="1"/>
  <c r="AO558" i="1"/>
  <c r="BA558" i="1" s="1"/>
  <c r="AF558" i="3" s="1"/>
  <c r="F558" i="5" s="1"/>
  <c r="L558" i="5" s="1"/>
  <c r="H558" i="6" s="1"/>
  <c r="AZ557" i="1"/>
  <c r="AY557" i="1"/>
  <c r="AW557" i="1"/>
  <c r="AU557" i="1"/>
  <c r="AP557" i="1"/>
  <c r="AO557" i="1"/>
  <c r="BA557" i="1" s="1"/>
  <c r="AF557" i="3" s="1"/>
  <c r="F557" i="5" s="1"/>
  <c r="L557" i="5" s="1"/>
  <c r="H557" i="6" s="1"/>
  <c r="AY556" i="1"/>
  <c r="AW556" i="1"/>
  <c r="AU556" i="1"/>
  <c r="AZ556" i="1" s="1"/>
  <c r="AP556" i="1"/>
  <c r="AO556" i="1"/>
  <c r="BA556" i="1" s="1"/>
  <c r="AF556" i="3" s="1"/>
  <c r="F556" i="5" s="1"/>
  <c r="L556" i="5" s="1"/>
  <c r="H556" i="6" s="1"/>
  <c r="AY555" i="1"/>
  <c r="AW555" i="1"/>
  <c r="AU555" i="1"/>
  <c r="AP555" i="1"/>
  <c r="AO555" i="1"/>
  <c r="BA555" i="1" s="1"/>
  <c r="AF555" i="3" s="1"/>
  <c r="F555" i="5" s="1"/>
  <c r="L555" i="5" s="1"/>
  <c r="H555" i="6" s="1"/>
  <c r="AY554" i="1"/>
  <c r="AW554" i="1"/>
  <c r="AU554" i="1"/>
  <c r="AZ554" i="1" s="1"/>
  <c r="AP554" i="1"/>
  <c r="AO554" i="1"/>
  <c r="BA554" i="1" s="1"/>
  <c r="AF554" i="3" s="1"/>
  <c r="F554" i="5" s="1"/>
  <c r="L554" i="5" s="1"/>
  <c r="H554" i="6" s="1"/>
  <c r="AY553" i="1"/>
  <c r="AW553" i="1"/>
  <c r="AU553" i="1"/>
  <c r="AZ553" i="1" s="1"/>
  <c r="X553" i="3" s="1"/>
  <c r="AC553" i="3" s="1"/>
  <c r="AE553" i="3" s="1"/>
  <c r="AP553" i="1"/>
  <c r="AO553" i="1"/>
  <c r="BA553" i="1" s="1"/>
  <c r="AY552" i="1"/>
  <c r="AW552" i="1"/>
  <c r="AU552" i="1"/>
  <c r="AP552" i="1"/>
  <c r="AO552" i="1"/>
  <c r="BA552" i="1" s="1"/>
  <c r="AF552" i="3" s="1"/>
  <c r="F552" i="5" s="1"/>
  <c r="L552" i="5" s="1"/>
  <c r="H552" i="6" s="1"/>
  <c r="AY551" i="1"/>
  <c r="AW551" i="1"/>
  <c r="AZ551" i="1" s="1"/>
  <c r="AU551" i="1"/>
  <c r="AP551" i="1"/>
  <c r="AO551" i="1"/>
  <c r="BA551" i="1" s="1"/>
  <c r="AF551" i="3" s="1"/>
  <c r="F551" i="5" s="1"/>
  <c r="L551" i="5" s="1"/>
  <c r="H551" i="6" s="1"/>
  <c r="AY550" i="1"/>
  <c r="AW550" i="1"/>
  <c r="AU550" i="1"/>
  <c r="AP550" i="1"/>
  <c r="AO550" i="1"/>
  <c r="AN548" i="1"/>
  <c r="AM548" i="1"/>
  <c r="AL548" i="1"/>
  <c r="AK548" i="1"/>
  <c r="AJ548" i="1"/>
  <c r="AI548" i="1"/>
  <c r="AH548" i="1"/>
  <c r="AG548" i="1"/>
  <c r="AF548" i="1"/>
  <c r="AE548" i="1"/>
  <c r="AD548" i="1"/>
  <c r="AC548" i="1"/>
  <c r="AB548" i="1"/>
  <c r="AA548" i="1"/>
  <c r="Z548" i="1"/>
  <c r="Y548" i="1"/>
  <c r="X548" i="1"/>
  <c r="W548" i="1"/>
  <c r="V548" i="1"/>
  <c r="U548" i="1"/>
  <c r="T548" i="1"/>
  <c r="S548" i="1"/>
  <c r="R548" i="1"/>
  <c r="Q548" i="1"/>
  <c r="P548" i="1"/>
  <c r="O548" i="1"/>
  <c r="N548" i="1"/>
  <c r="M548" i="1"/>
  <c r="L548" i="1"/>
  <c r="K548" i="1"/>
  <c r="J548" i="1"/>
  <c r="I548" i="1"/>
  <c r="H548" i="1"/>
  <c r="G548" i="1"/>
  <c r="F548" i="1"/>
  <c r="E548" i="1"/>
  <c r="C548" i="1"/>
  <c r="B548" i="1"/>
  <c r="AY547" i="1"/>
  <c r="AW547" i="1"/>
  <c r="AU547" i="1"/>
  <c r="AZ547" i="1" s="1"/>
  <c r="BB547" i="1" s="1"/>
  <c r="AP547" i="1"/>
  <c r="AO547" i="1"/>
  <c r="BA547" i="1" s="1"/>
  <c r="AF547" i="3" s="1"/>
  <c r="F547" i="5" s="1"/>
  <c r="L547" i="5" s="1"/>
  <c r="H547" i="6" s="1"/>
  <c r="AY546" i="1"/>
  <c r="AW546" i="1"/>
  <c r="AU546" i="1"/>
  <c r="AP546" i="1"/>
  <c r="AO546" i="1"/>
  <c r="BA546" i="1" s="1"/>
  <c r="AF546" i="3" s="1"/>
  <c r="F546" i="5" s="1"/>
  <c r="L546" i="5" s="1"/>
  <c r="H546" i="6" s="1"/>
  <c r="AY545" i="1"/>
  <c r="AW545" i="1"/>
  <c r="AZ545" i="1" s="1"/>
  <c r="AU545" i="1"/>
  <c r="AP545" i="1"/>
  <c r="AO545" i="1"/>
  <c r="BA545" i="1" s="1"/>
  <c r="AF545" i="3" s="1"/>
  <c r="F545" i="5" s="1"/>
  <c r="L545" i="5" s="1"/>
  <c r="H545" i="6" s="1"/>
  <c r="BB544" i="1"/>
  <c r="AY544" i="1"/>
  <c r="AW544" i="1"/>
  <c r="AU544" i="1"/>
  <c r="AZ544" i="1" s="1"/>
  <c r="AP544" i="1"/>
  <c r="AO544" i="1"/>
  <c r="BA544" i="1" s="1"/>
  <c r="AF544" i="3" s="1"/>
  <c r="F544" i="5" s="1"/>
  <c r="L544" i="5" s="1"/>
  <c r="H544" i="6" s="1"/>
  <c r="AY543" i="1"/>
  <c r="AW543" i="1"/>
  <c r="AU543" i="1"/>
  <c r="AP543" i="1"/>
  <c r="AO543" i="1"/>
  <c r="BA543" i="1" s="1"/>
  <c r="AF543" i="3" s="1"/>
  <c r="F543" i="5" s="1"/>
  <c r="L543" i="5" s="1"/>
  <c r="H543" i="6" s="1"/>
  <c r="AY542" i="1"/>
  <c r="AW542" i="1"/>
  <c r="AU542" i="1"/>
  <c r="AZ542" i="1" s="1"/>
  <c r="AP542" i="1"/>
  <c r="AO542" i="1"/>
  <c r="BA542" i="1" s="1"/>
  <c r="AF542" i="3" s="1"/>
  <c r="F542" i="5" s="1"/>
  <c r="L542" i="5" s="1"/>
  <c r="H542" i="6" s="1"/>
  <c r="AY541" i="1"/>
  <c r="AW541" i="1"/>
  <c r="AU541" i="1"/>
  <c r="AZ541" i="1" s="1"/>
  <c r="BB541" i="1" s="1"/>
  <c r="AP541" i="1"/>
  <c r="AO541" i="1"/>
  <c r="BA541" i="1" s="1"/>
  <c r="AF541" i="3" s="1"/>
  <c r="F541" i="5" s="1"/>
  <c r="L541" i="5" s="1"/>
  <c r="H541" i="6" s="1"/>
  <c r="AY540" i="1"/>
  <c r="AW540" i="1"/>
  <c r="AU540" i="1"/>
  <c r="AP540" i="1"/>
  <c r="AO540" i="1"/>
  <c r="BA540" i="1" s="1"/>
  <c r="AF540" i="3" s="1"/>
  <c r="F540" i="5" s="1"/>
  <c r="L540" i="5" s="1"/>
  <c r="H540" i="6" s="1"/>
  <c r="AY539" i="1"/>
  <c r="AW539" i="1"/>
  <c r="AZ539" i="1" s="1"/>
  <c r="AU539" i="1"/>
  <c r="AP539" i="1"/>
  <c r="AO539" i="1"/>
  <c r="BA539" i="1" s="1"/>
  <c r="AF539" i="3" s="1"/>
  <c r="F539" i="5" s="1"/>
  <c r="L539" i="5" s="1"/>
  <c r="H539" i="6" s="1"/>
  <c r="AY538" i="1"/>
  <c r="AW538" i="1"/>
  <c r="AU538" i="1"/>
  <c r="AP538" i="1"/>
  <c r="AO538" i="1"/>
  <c r="BA538" i="1" s="1"/>
  <c r="AF538" i="3" s="1"/>
  <c r="F538" i="5" s="1"/>
  <c r="L538" i="5" s="1"/>
  <c r="H538" i="6" s="1"/>
  <c r="AY537" i="1"/>
  <c r="AW537" i="1"/>
  <c r="AU537" i="1"/>
  <c r="AP537" i="1"/>
  <c r="AO537" i="1"/>
  <c r="BA537" i="1" s="1"/>
  <c r="AF537" i="3" s="1"/>
  <c r="F537" i="5" s="1"/>
  <c r="L537" i="5" s="1"/>
  <c r="H537" i="6" s="1"/>
  <c r="AY536" i="1"/>
  <c r="AW536" i="1"/>
  <c r="AU536" i="1"/>
  <c r="AZ536" i="1" s="1"/>
  <c r="AP536" i="1"/>
  <c r="AO536" i="1"/>
  <c r="BA536" i="1" s="1"/>
  <c r="AF536" i="3" s="1"/>
  <c r="F536" i="5" s="1"/>
  <c r="L536" i="5" s="1"/>
  <c r="H536" i="6" s="1"/>
  <c r="AY535" i="1"/>
  <c r="AW535" i="1"/>
  <c r="AU535" i="1"/>
  <c r="AP535" i="1"/>
  <c r="AO535" i="1"/>
  <c r="BA535" i="1" s="1"/>
  <c r="AF535" i="3" s="1"/>
  <c r="F535" i="5" s="1"/>
  <c r="L535" i="5" s="1"/>
  <c r="H535" i="6" s="1"/>
  <c r="AY534" i="1"/>
  <c r="AW534" i="1"/>
  <c r="AU534" i="1"/>
  <c r="AP534" i="1"/>
  <c r="AO534" i="1"/>
  <c r="BA534" i="1" s="1"/>
  <c r="AF534" i="3" s="1"/>
  <c r="F534" i="5" s="1"/>
  <c r="L534" i="5" s="1"/>
  <c r="H534" i="6" s="1"/>
  <c r="AY533" i="1"/>
  <c r="AW533" i="1"/>
  <c r="AU533" i="1"/>
  <c r="AZ533" i="1" s="1"/>
  <c r="AP533" i="1"/>
  <c r="AO533" i="1"/>
  <c r="BA533" i="1" s="1"/>
  <c r="AF533" i="3" s="1"/>
  <c r="F533" i="5" s="1"/>
  <c r="L533" i="5" s="1"/>
  <c r="H533" i="6" s="1"/>
  <c r="AY532" i="1"/>
  <c r="AW532" i="1"/>
  <c r="AU532" i="1"/>
  <c r="AP532" i="1"/>
  <c r="AO532" i="1"/>
  <c r="BA532" i="1" s="1"/>
  <c r="AF532" i="3" s="1"/>
  <c r="F532" i="5" s="1"/>
  <c r="L532" i="5" s="1"/>
  <c r="H532" i="6" s="1"/>
  <c r="AY531" i="1"/>
  <c r="AW531" i="1"/>
  <c r="AU531" i="1"/>
  <c r="AP531" i="1"/>
  <c r="AO531" i="1"/>
  <c r="BA531" i="1" s="1"/>
  <c r="AF531" i="3" s="1"/>
  <c r="F531" i="5" s="1"/>
  <c r="L531" i="5" s="1"/>
  <c r="H531" i="6" s="1"/>
  <c r="AY530" i="1"/>
  <c r="AW530" i="1"/>
  <c r="AU530" i="1"/>
  <c r="AZ530" i="1" s="1"/>
  <c r="AP530" i="1"/>
  <c r="AO530" i="1"/>
  <c r="BA530" i="1" s="1"/>
  <c r="AF530" i="3" s="1"/>
  <c r="F530" i="5" s="1"/>
  <c r="L530" i="5" s="1"/>
  <c r="H530" i="6" s="1"/>
  <c r="AY529" i="1"/>
  <c r="AW529" i="1"/>
  <c r="AU529" i="1"/>
  <c r="AP529" i="1"/>
  <c r="AO529" i="1"/>
  <c r="BA529" i="1" s="1"/>
  <c r="AF529" i="3" s="1"/>
  <c r="F529" i="5" s="1"/>
  <c r="L529" i="5" s="1"/>
  <c r="H529" i="6" s="1"/>
  <c r="AY528" i="1"/>
  <c r="AW528" i="1"/>
  <c r="AU528" i="1"/>
  <c r="AP528" i="1"/>
  <c r="AO528" i="1"/>
  <c r="BA528" i="1" s="1"/>
  <c r="AF528" i="3" s="1"/>
  <c r="F528" i="5" s="1"/>
  <c r="L528" i="5" s="1"/>
  <c r="H528" i="6" s="1"/>
  <c r="AZ527" i="1"/>
  <c r="AY527" i="1"/>
  <c r="AW527" i="1"/>
  <c r="AU527" i="1"/>
  <c r="AP527" i="1"/>
  <c r="AO527" i="1"/>
  <c r="BA527" i="1" s="1"/>
  <c r="AF527" i="3" s="1"/>
  <c r="F527" i="5" s="1"/>
  <c r="L527" i="5" s="1"/>
  <c r="H527" i="6" s="1"/>
  <c r="AY526" i="1"/>
  <c r="AW526" i="1"/>
  <c r="AU526" i="1"/>
  <c r="AP526" i="1"/>
  <c r="AO526" i="1"/>
  <c r="BA526" i="1" s="1"/>
  <c r="AF526" i="3" s="1"/>
  <c r="F526" i="5" s="1"/>
  <c r="L526" i="5" s="1"/>
  <c r="H526" i="6" s="1"/>
  <c r="AY525" i="1"/>
  <c r="AW525" i="1"/>
  <c r="AU525" i="1"/>
  <c r="AP525" i="1"/>
  <c r="AO525" i="1"/>
  <c r="BA525" i="1" s="1"/>
  <c r="AY524" i="1"/>
  <c r="AW524" i="1"/>
  <c r="AU524" i="1"/>
  <c r="AZ524" i="1" s="1"/>
  <c r="AP524" i="1"/>
  <c r="AO524" i="1"/>
  <c r="BA524" i="1" s="1"/>
  <c r="AF524" i="3" s="1"/>
  <c r="F524" i="5" s="1"/>
  <c r="L524" i="5" s="1"/>
  <c r="H524" i="6" s="1"/>
  <c r="AY523" i="1"/>
  <c r="AW523" i="1"/>
  <c r="AU523" i="1"/>
  <c r="AP523" i="1"/>
  <c r="AO523" i="1"/>
  <c r="BA523" i="1" s="1"/>
  <c r="AF523" i="3" s="1"/>
  <c r="F523" i="5" s="1"/>
  <c r="L523" i="5" s="1"/>
  <c r="H523" i="6" s="1"/>
  <c r="AY522" i="1"/>
  <c r="AW522" i="1"/>
  <c r="AU522" i="1"/>
  <c r="AP522" i="1"/>
  <c r="AO522" i="1"/>
  <c r="BA522" i="1" s="1"/>
  <c r="AF522" i="3" s="1"/>
  <c r="F522" i="5" s="1"/>
  <c r="L522" i="5" s="1"/>
  <c r="H522" i="6" s="1"/>
  <c r="AZ521" i="1"/>
  <c r="AY521" i="1"/>
  <c r="AW521" i="1"/>
  <c r="AU521" i="1"/>
  <c r="AP521" i="1"/>
  <c r="AO521" i="1"/>
  <c r="BA521" i="1" s="1"/>
  <c r="AF521" i="3" s="1"/>
  <c r="F521" i="5" s="1"/>
  <c r="L521" i="5" s="1"/>
  <c r="H521" i="6" s="1"/>
  <c r="AY520" i="1"/>
  <c r="AW520" i="1"/>
  <c r="AU520" i="1"/>
  <c r="AP520" i="1"/>
  <c r="AO520" i="1"/>
  <c r="BA520" i="1" s="1"/>
  <c r="AF520" i="3" s="1"/>
  <c r="F520" i="5" s="1"/>
  <c r="L520" i="5" s="1"/>
  <c r="H520" i="6" s="1"/>
  <c r="AY519" i="1"/>
  <c r="AY548" i="1" s="1"/>
  <c r="AW519" i="1"/>
  <c r="AU519" i="1"/>
  <c r="AP519" i="1"/>
  <c r="AO519" i="1"/>
  <c r="BA519" i="1" s="1"/>
  <c r="AF519" i="3" s="1"/>
  <c r="F519" i="5" s="1"/>
  <c r="L519" i="5" s="1"/>
  <c r="H519" i="6" s="1"/>
  <c r="AZ518" i="1"/>
  <c r="AY518" i="1"/>
  <c r="AW518" i="1"/>
  <c r="AU518" i="1"/>
  <c r="AP518" i="1"/>
  <c r="AO518" i="1"/>
  <c r="AN516" i="1"/>
  <c r="AM516" i="1"/>
  <c r="AL516" i="1"/>
  <c r="AK516" i="1"/>
  <c r="AJ516" i="1"/>
  <c r="AI516" i="1"/>
  <c r="AH516" i="1"/>
  <c r="AG516" i="1"/>
  <c r="AF516" i="1"/>
  <c r="AE516" i="1"/>
  <c r="AD516" i="1"/>
  <c r="AC516" i="1"/>
  <c r="AB516" i="1"/>
  <c r="AA516" i="1"/>
  <c r="Z516" i="1"/>
  <c r="Y516" i="1"/>
  <c r="X516" i="1"/>
  <c r="W516" i="1"/>
  <c r="V516" i="1"/>
  <c r="U516" i="1"/>
  <c r="T516" i="1"/>
  <c r="S516" i="1"/>
  <c r="R516" i="1"/>
  <c r="Q516" i="1"/>
  <c r="P516" i="1"/>
  <c r="O516" i="1"/>
  <c r="N516" i="1"/>
  <c r="M516" i="1"/>
  <c r="L516" i="1"/>
  <c r="K516" i="1"/>
  <c r="J516" i="1"/>
  <c r="I516" i="1"/>
  <c r="H516" i="1"/>
  <c r="G516" i="1"/>
  <c r="F516" i="1"/>
  <c r="E516" i="1"/>
  <c r="C516" i="1"/>
  <c r="B516" i="1"/>
  <c r="AZ515" i="1"/>
  <c r="AY515" i="1"/>
  <c r="AW515" i="1"/>
  <c r="AU515" i="1"/>
  <c r="AP515" i="1"/>
  <c r="AO515" i="1"/>
  <c r="BA515" i="1" s="1"/>
  <c r="AF515" i="3" s="1"/>
  <c r="F515" i="5" s="1"/>
  <c r="L515" i="5" s="1"/>
  <c r="H515" i="6" s="1"/>
  <c r="AY514" i="1"/>
  <c r="AW514" i="1"/>
  <c r="AU514" i="1"/>
  <c r="AP514" i="1"/>
  <c r="AO514" i="1"/>
  <c r="BA514" i="1" s="1"/>
  <c r="AF514" i="3" s="1"/>
  <c r="F514" i="5" s="1"/>
  <c r="L514" i="5" s="1"/>
  <c r="H514" i="6" s="1"/>
  <c r="AY513" i="1"/>
  <c r="AW513" i="1"/>
  <c r="AU513" i="1"/>
  <c r="AP513" i="1"/>
  <c r="AO513" i="1"/>
  <c r="BA513" i="1" s="1"/>
  <c r="AF513" i="3" s="1"/>
  <c r="F513" i="5" s="1"/>
  <c r="L513" i="5" s="1"/>
  <c r="H513" i="6" s="1"/>
  <c r="AY512" i="1"/>
  <c r="AW512" i="1"/>
  <c r="AU512" i="1"/>
  <c r="AZ512" i="1" s="1"/>
  <c r="AP512" i="1"/>
  <c r="AO512" i="1"/>
  <c r="BA512" i="1" s="1"/>
  <c r="AF512" i="3" s="1"/>
  <c r="F512" i="5" s="1"/>
  <c r="L512" i="5" s="1"/>
  <c r="H512" i="6" s="1"/>
  <c r="AY511" i="1"/>
  <c r="AW511" i="1"/>
  <c r="AU511" i="1"/>
  <c r="AP511" i="1"/>
  <c r="AO511" i="1"/>
  <c r="BA511" i="1" s="1"/>
  <c r="AY510" i="1"/>
  <c r="AW510" i="1"/>
  <c r="AU510" i="1"/>
  <c r="AP510" i="1"/>
  <c r="AO510" i="1"/>
  <c r="BA510" i="1" s="1"/>
  <c r="AF510" i="3" s="1"/>
  <c r="F510" i="5" s="1"/>
  <c r="L510" i="5" s="1"/>
  <c r="H510" i="6" s="1"/>
  <c r="AZ509" i="1"/>
  <c r="AY509" i="1"/>
  <c r="AW509" i="1"/>
  <c r="AU509" i="1"/>
  <c r="AP509" i="1"/>
  <c r="AO509" i="1"/>
  <c r="BA509" i="1" s="1"/>
  <c r="AF509" i="3" s="1"/>
  <c r="F509" i="5" s="1"/>
  <c r="AY508" i="1"/>
  <c r="AW508" i="1"/>
  <c r="AU508" i="1"/>
  <c r="AP508" i="1"/>
  <c r="AO508" i="1"/>
  <c r="BA508" i="1" s="1"/>
  <c r="AF508" i="3" s="1"/>
  <c r="F508" i="5" s="1"/>
  <c r="L508" i="5" s="1"/>
  <c r="H508" i="6" s="1"/>
  <c r="AY507" i="1"/>
  <c r="AW507" i="1"/>
  <c r="AU507" i="1"/>
  <c r="AP507" i="1"/>
  <c r="AO507" i="1"/>
  <c r="BA507" i="1" s="1"/>
  <c r="AF507" i="3" s="1"/>
  <c r="F507" i="5" s="1"/>
  <c r="L507" i="5" s="1"/>
  <c r="H507" i="6" s="1"/>
  <c r="AY506" i="1"/>
  <c r="AW506" i="1"/>
  <c r="AZ506" i="1" s="1"/>
  <c r="AU506" i="1"/>
  <c r="AP506" i="1"/>
  <c r="AO506" i="1"/>
  <c r="BA506" i="1" s="1"/>
  <c r="AF506" i="3" s="1"/>
  <c r="F506" i="5" s="1"/>
  <c r="L506" i="5" s="1"/>
  <c r="H506" i="6" s="1"/>
  <c r="AY505" i="1"/>
  <c r="AW505" i="1"/>
  <c r="AU505" i="1"/>
  <c r="AP505" i="1"/>
  <c r="AO505" i="1"/>
  <c r="BA505" i="1" s="1"/>
  <c r="AF505" i="3" s="1"/>
  <c r="F505" i="5" s="1"/>
  <c r="L505" i="5" s="1"/>
  <c r="H505" i="6" s="1"/>
  <c r="AY504" i="1"/>
  <c r="AW504" i="1"/>
  <c r="AU504" i="1"/>
  <c r="AP504" i="1"/>
  <c r="AO504" i="1"/>
  <c r="BA504" i="1" s="1"/>
  <c r="AF504" i="3" s="1"/>
  <c r="F504" i="5" s="1"/>
  <c r="L504" i="5" s="1"/>
  <c r="H504" i="6" s="1"/>
  <c r="AY503" i="1"/>
  <c r="AW503" i="1"/>
  <c r="AZ503" i="1" s="1"/>
  <c r="AU503" i="1"/>
  <c r="AP503" i="1"/>
  <c r="AO503" i="1"/>
  <c r="BA503" i="1" s="1"/>
  <c r="AF503" i="3" s="1"/>
  <c r="F503" i="5" s="1"/>
  <c r="L503" i="5" s="1"/>
  <c r="H503" i="6" s="1"/>
  <c r="AY502" i="1"/>
  <c r="AW502" i="1"/>
  <c r="AU502" i="1"/>
  <c r="AZ502" i="1" s="1"/>
  <c r="BB502" i="1" s="1"/>
  <c r="AP502" i="1"/>
  <c r="AO502" i="1"/>
  <c r="BA502" i="1" s="1"/>
  <c r="AF502" i="3" s="1"/>
  <c r="F502" i="5" s="1"/>
  <c r="L502" i="5" s="1"/>
  <c r="H502" i="6" s="1"/>
  <c r="AY501" i="1"/>
  <c r="AW501" i="1"/>
  <c r="AU501" i="1"/>
  <c r="AP501" i="1"/>
  <c r="AO501" i="1"/>
  <c r="BA501" i="1" s="1"/>
  <c r="AF501" i="3" s="1"/>
  <c r="F501" i="5" s="1"/>
  <c r="L501" i="5" s="1"/>
  <c r="H501" i="6" s="1"/>
  <c r="AY500" i="1"/>
  <c r="AW500" i="1"/>
  <c r="AU500" i="1"/>
  <c r="AZ500" i="1" s="1"/>
  <c r="AP500" i="1"/>
  <c r="AO500" i="1"/>
  <c r="BA500" i="1" s="1"/>
  <c r="AF500" i="3" s="1"/>
  <c r="F500" i="5" s="1"/>
  <c r="L500" i="5" s="1"/>
  <c r="H500" i="6" s="1"/>
  <c r="AY499" i="1"/>
  <c r="AW499" i="1"/>
  <c r="AU499" i="1"/>
  <c r="AZ499" i="1" s="1"/>
  <c r="BB499" i="1" s="1"/>
  <c r="AP499" i="1"/>
  <c r="AO499" i="1"/>
  <c r="BA499" i="1" s="1"/>
  <c r="AF499" i="3" s="1"/>
  <c r="F499" i="5" s="1"/>
  <c r="L499" i="5" s="1"/>
  <c r="H499" i="6" s="1"/>
  <c r="AY498" i="1"/>
  <c r="AW498" i="1"/>
  <c r="AU498" i="1"/>
  <c r="AP498" i="1"/>
  <c r="AO498" i="1"/>
  <c r="BA498" i="1" s="1"/>
  <c r="AF498" i="3" s="1"/>
  <c r="F498" i="5" s="1"/>
  <c r="L498" i="5" s="1"/>
  <c r="H498" i="6" s="1"/>
  <c r="AY497" i="1"/>
  <c r="AW497" i="1"/>
  <c r="AZ497" i="1" s="1"/>
  <c r="AU497" i="1"/>
  <c r="AP497" i="1"/>
  <c r="AO497" i="1"/>
  <c r="BA497" i="1" s="1"/>
  <c r="AF497" i="3" s="1"/>
  <c r="F497" i="5" s="1"/>
  <c r="L497" i="5" s="1"/>
  <c r="H497" i="6" s="1"/>
  <c r="AY496" i="1"/>
  <c r="AW496" i="1"/>
  <c r="AU496" i="1"/>
  <c r="AU516" i="1" s="1"/>
  <c r="AP496" i="1"/>
  <c r="AO496" i="1"/>
  <c r="AN494" i="1"/>
  <c r="AM494" i="1"/>
  <c r="AL494" i="1"/>
  <c r="AK494" i="1"/>
  <c r="AJ494" i="1"/>
  <c r="AI494" i="1"/>
  <c r="AH494" i="1"/>
  <c r="AG494" i="1"/>
  <c r="AF494" i="1"/>
  <c r="AE494" i="1"/>
  <c r="AD494" i="1"/>
  <c r="AC494" i="1"/>
  <c r="AB494" i="1"/>
  <c r="AA494" i="1"/>
  <c r="Z494" i="1"/>
  <c r="Y494" i="1"/>
  <c r="X494" i="1"/>
  <c r="W494" i="1"/>
  <c r="V494" i="1"/>
  <c r="U494" i="1"/>
  <c r="T494" i="1"/>
  <c r="S494" i="1"/>
  <c r="R494" i="1"/>
  <c r="Q494" i="1"/>
  <c r="P494" i="1"/>
  <c r="O494" i="1"/>
  <c r="N494" i="1"/>
  <c r="M494" i="1"/>
  <c r="L494" i="1"/>
  <c r="K494" i="1"/>
  <c r="J494" i="1"/>
  <c r="I494" i="1"/>
  <c r="H494" i="1"/>
  <c r="G494" i="1"/>
  <c r="F494" i="1"/>
  <c r="E494" i="1"/>
  <c r="C494" i="1"/>
  <c r="B494" i="1"/>
  <c r="AY493" i="1"/>
  <c r="AW493" i="1"/>
  <c r="AU493" i="1"/>
  <c r="AZ493" i="1" s="1"/>
  <c r="X493" i="3" s="1"/>
  <c r="AC493" i="3" s="1"/>
  <c r="AE493" i="3" s="1"/>
  <c r="AP493" i="1"/>
  <c r="AO493" i="1"/>
  <c r="BA493" i="1" s="1"/>
  <c r="AY492" i="1"/>
  <c r="AW492" i="1"/>
  <c r="AU492" i="1"/>
  <c r="AZ492" i="1" s="1"/>
  <c r="AP492" i="1"/>
  <c r="AO492" i="1"/>
  <c r="BA492" i="1" s="1"/>
  <c r="AF492" i="3" s="1"/>
  <c r="F492" i="5" s="1"/>
  <c r="L492" i="5" s="1"/>
  <c r="H492" i="6" s="1"/>
  <c r="AY491" i="1"/>
  <c r="AW491" i="1"/>
  <c r="AZ491" i="1" s="1"/>
  <c r="AU491" i="1"/>
  <c r="AP491" i="1"/>
  <c r="AO491" i="1"/>
  <c r="BA491" i="1" s="1"/>
  <c r="AF491" i="3" s="1"/>
  <c r="F491" i="5" s="1"/>
  <c r="L491" i="5" s="1"/>
  <c r="H491" i="6" s="1"/>
  <c r="AY490" i="1"/>
  <c r="AW490" i="1"/>
  <c r="AU490" i="1"/>
  <c r="AP490" i="1"/>
  <c r="AO490" i="1"/>
  <c r="BA490" i="1" s="1"/>
  <c r="AF490" i="3" s="1"/>
  <c r="F490" i="5" s="1"/>
  <c r="L490" i="5" s="1"/>
  <c r="H490" i="6" s="1"/>
  <c r="AY489" i="1"/>
  <c r="AY494" i="1" s="1"/>
  <c r="AW489" i="1"/>
  <c r="AU489" i="1"/>
  <c r="AP489" i="1"/>
  <c r="AO489" i="1"/>
  <c r="BA489" i="1" s="1"/>
  <c r="AF489" i="3" s="1"/>
  <c r="F489" i="5" s="1"/>
  <c r="L489" i="5" s="1"/>
  <c r="H489" i="6" s="1"/>
  <c r="AZ488" i="1"/>
  <c r="AY488" i="1"/>
  <c r="AW488" i="1"/>
  <c r="AU488" i="1"/>
  <c r="AP488" i="1"/>
  <c r="AO488" i="1"/>
  <c r="BA488" i="1" s="1"/>
  <c r="AF488" i="3" s="1"/>
  <c r="F488" i="5" s="1"/>
  <c r="L488" i="5" s="1"/>
  <c r="H488" i="6" s="1"/>
  <c r="AY487" i="1"/>
  <c r="AW487" i="1"/>
  <c r="AU487" i="1"/>
  <c r="AP487" i="1"/>
  <c r="AO487" i="1"/>
  <c r="BA487" i="1" s="1"/>
  <c r="AF487" i="3" s="1"/>
  <c r="F487" i="5" s="1"/>
  <c r="L487" i="5" s="1"/>
  <c r="H487" i="6" s="1"/>
  <c r="AY486" i="1"/>
  <c r="AW486" i="1"/>
  <c r="AW494" i="1" s="1"/>
  <c r="AU486" i="1"/>
  <c r="AP486" i="1"/>
  <c r="AO486" i="1"/>
  <c r="B486" i="1"/>
  <c r="AN484" i="1"/>
  <c r="AM484" i="1"/>
  <c r="AL484" i="1"/>
  <c r="AK484" i="1"/>
  <c r="AJ484" i="1"/>
  <c r="AI484" i="1"/>
  <c r="AH484" i="1"/>
  <c r="AG484" i="1"/>
  <c r="AF484" i="1"/>
  <c r="AE484" i="1"/>
  <c r="AD484" i="1"/>
  <c r="AC484" i="1"/>
  <c r="AB484" i="1"/>
  <c r="AA484" i="1"/>
  <c r="Z484" i="1"/>
  <c r="Y484" i="1"/>
  <c r="X484" i="1"/>
  <c r="W484" i="1"/>
  <c r="V484" i="1"/>
  <c r="U484" i="1"/>
  <c r="T484" i="1"/>
  <c r="S484" i="1"/>
  <c r="R484" i="1"/>
  <c r="Q484" i="1"/>
  <c r="P484" i="1"/>
  <c r="O484" i="1"/>
  <c r="N484" i="1"/>
  <c r="M484" i="1"/>
  <c r="L484" i="1"/>
  <c r="K484" i="1"/>
  <c r="J484" i="1"/>
  <c r="I484" i="1"/>
  <c r="H484" i="1"/>
  <c r="G484" i="1"/>
  <c r="F484" i="1"/>
  <c r="E484" i="1"/>
  <c r="C484" i="1"/>
  <c r="B484" i="1"/>
  <c r="AY483" i="1"/>
  <c r="AZ483" i="1" s="1"/>
  <c r="AW483" i="1"/>
  <c r="AU483" i="1"/>
  <c r="AP483" i="1"/>
  <c r="AO483" i="1"/>
  <c r="BA483" i="1" s="1"/>
  <c r="AF483" i="3" s="1"/>
  <c r="F483" i="5" s="1"/>
  <c r="L483" i="5" s="1"/>
  <c r="H483" i="6" s="1"/>
  <c r="AZ482" i="1"/>
  <c r="AY482" i="1"/>
  <c r="AW482" i="1"/>
  <c r="AU482" i="1"/>
  <c r="AP482" i="1"/>
  <c r="AO482" i="1"/>
  <c r="BA482" i="1" s="1"/>
  <c r="AY481" i="1"/>
  <c r="AW481" i="1"/>
  <c r="AU481" i="1"/>
  <c r="AP481" i="1"/>
  <c r="AO481" i="1"/>
  <c r="BA481" i="1" s="1"/>
  <c r="AF481" i="3" s="1"/>
  <c r="F481" i="5" s="1"/>
  <c r="L481" i="5" s="1"/>
  <c r="H481" i="6" s="1"/>
  <c r="AY480" i="1"/>
  <c r="AW480" i="1"/>
  <c r="AU480" i="1"/>
  <c r="AP480" i="1"/>
  <c r="AO480" i="1"/>
  <c r="BA480" i="1" s="1"/>
  <c r="AF480" i="3" s="1"/>
  <c r="F480" i="5" s="1"/>
  <c r="AY479" i="1"/>
  <c r="AW479" i="1"/>
  <c r="AU479" i="1"/>
  <c r="AZ479" i="1" s="1"/>
  <c r="AP479" i="1"/>
  <c r="AO479" i="1"/>
  <c r="BA479" i="1" s="1"/>
  <c r="AY478" i="1"/>
  <c r="AW478" i="1"/>
  <c r="AU478" i="1"/>
  <c r="AZ478" i="1" s="1"/>
  <c r="AP478" i="1"/>
  <c r="AO478" i="1"/>
  <c r="BA478" i="1" s="1"/>
  <c r="AF478" i="3" s="1"/>
  <c r="F478" i="5" s="1"/>
  <c r="AY477" i="1"/>
  <c r="AW477" i="1"/>
  <c r="AU477" i="1"/>
  <c r="AZ477" i="1" s="1"/>
  <c r="AP477" i="1"/>
  <c r="AO477" i="1"/>
  <c r="BA477" i="1" s="1"/>
  <c r="AF477" i="3" s="1"/>
  <c r="F477" i="5" s="1"/>
  <c r="L477" i="5" s="1"/>
  <c r="H477" i="6" s="1"/>
  <c r="AY476" i="1"/>
  <c r="AW476" i="1"/>
  <c r="AU476" i="1"/>
  <c r="AZ476" i="1" s="1"/>
  <c r="AP476" i="1"/>
  <c r="AO476" i="1"/>
  <c r="BA476" i="1" s="1"/>
  <c r="AY475" i="1"/>
  <c r="AW475" i="1"/>
  <c r="AU475" i="1"/>
  <c r="AP475" i="1"/>
  <c r="AO475" i="1"/>
  <c r="BA475" i="1" s="1"/>
  <c r="AF475" i="3" s="1"/>
  <c r="F475" i="5" s="1"/>
  <c r="L475" i="5" s="1"/>
  <c r="H475" i="6" s="1"/>
  <c r="AY474" i="1"/>
  <c r="AW474" i="1"/>
  <c r="AZ474" i="1" s="1"/>
  <c r="AU474" i="1"/>
  <c r="AP474" i="1"/>
  <c r="AO474" i="1"/>
  <c r="BA474" i="1" s="1"/>
  <c r="AF474" i="3" s="1"/>
  <c r="F474" i="5" s="1"/>
  <c r="AZ473" i="1"/>
  <c r="AY473" i="1"/>
  <c r="AW473" i="1"/>
  <c r="AU473" i="1"/>
  <c r="AP473" i="1"/>
  <c r="AO473" i="1"/>
  <c r="BA473" i="1" s="1"/>
  <c r="AY472" i="1"/>
  <c r="AW472" i="1"/>
  <c r="AU472" i="1"/>
  <c r="AZ472" i="1" s="1"/>
  <c r="AP472" i="1"/>
  <c r="AO472" i="1"/>
  <c r="BA472" i="1" s="1"/>
  <c r="AF472" i="3" s="1"/>
  <c r="F472" i="5" s="1"/>
  <c r="AY471" i="1"/>
  <c r="AW471" i="1"/>
  <c r="AU471" i="1"/>
  <c r="AP471" i="1"/>
  <c r="AO471" i="1"/>
  <c r="BA471" i="1" s="1"/>
  <c r="AF471" i="3" s="1"/>
  <c r="F471" i="5" s="1"/>
  <c r="L471" i="5" s="1"/>
  <c r="H471" i="6" s="1"/>
  <c r="AY470" i="1"/>
  <c r="AW470" i="1"/>
  <c r="AZ470" i="1" s="1"/>
  <c r="AU470" i="1"/>
  <c r="AP470" i="1"/>
  <c r="AO470" i="1"/>
  <c r="BA470" i="1" s="1"/>
  <c r="AY469" i="1"/>
  <c r="AW469" i="1"/>
  <c r="AU469" i="1"/>
  <c r="AP469" i="1"/>
  <c r="AO469" i="1"/>
  <c r="BA469" i="1" s="1"/>
  <c r="AF469" i="3" s="1"/>
  <c r="F469" i="5" s="1"/>
  <c r="L469" i="5" s="1"/>
  <c r="H469" i="6" s="1"/>
  <c r="AY468" i="1"/>
  <c r="AW468" i="1"/>
  <c r="AZ468" i="1" s="1"/>
  <c r="AU468" i="1"/>
  <c r="AP468" i="1"/>
  <c r="AO468" i="1"/>
  <c r="BA468" i="1" s="1"/>
  <c r="AF468" i="3" s="1"/>
  <c r="F468" i="5" s="1"/>
  <c r="AY467" i="1"/>
  <c r="AW467" i="1"/>
  <c r="AU467" i="1"/>
  <c r="AZ467" i="1" s="1"/>
  <c r="AP467" i="1"/>
  <c r="AO467" i="1"/>
  <c r="BA467" i="1" s="1"/>
  <c r="AY466" i="1"/>
  <c r="AW466" i="1"/>
  <c r="AU466" i="1"/>
  <c r="AP466" i="1"/>
  <c r="AO466" i="1"/>
  <c r="BA466" i="1" s="1"/>
  <c r="AF466" i="3" s="1"/>
  <c r="F466" i="5" s="1"/>
  <c r="AY465" i="1"/>
  <c r="AW465" i="1"/>
  <c r="AU465" i="1"/>
  <c r="AP465" i="1"/>
  <c r="AO465" i="1"/>
  <c r="BA465" i="1" s="1"/>
  <c r="AF465" i="3" s="1"/>
  <c r="F465" i="5" s="1"/>
  <c r="L465" i="5" s="1"/>
  <c r="H465" i="6" s="1"/>
  <c r="AY464" i="1"/>
  <c r="AW464" i="1"/>
  <c r="AU464" i="1"/>
  <c r="AZ464" i="1" s="1"/>
  <c r="AP464" i="1"/>
  <c r="AO464" i="1"/>
  <c r="BA464" i="1" s="1"/>
  <c r="AY463" i="1"/>
  <c r="AW463" i="1"/>
  <c r="AU463" i="1"/>
  <c r="AP463" i="1"/>
  <c r="AO463" i="1"/>
  <c r="BA463" i="1" s="1"/>
  <c r="AF463" i="3" s="1"/>
  <c r="F463" i="5" s="1"/>
  <c r="L463" i="5" s="1"/>
  <c r="H463" i="6" s="1"/>
  <c r="AY462" i="1"/>
  <c r="AZ462" i="1" s="1"/>
  <c r="AW462" i="1"/>
  <c r="AU462" i="1"/>
  <c r="AP462" i="1"/>
  <c r="AO462" i="1"/>
  <c r="BA462" i="1" s="1"/>
  <c r="AF462" i="3" s="1"/>
  <c r="F462" i="5" s="1"/>
  <c r="AY461" i="1"/>
  <c r="AW461" i="1"/>
  <c r="AU461" i="1"/>
  <c r="AZ461" i="1" s="1"/>
  <c r="AP461" i="1"/>
  <c r="AO461" i="1"/>
  <c r="AO484" i="1" s="1"/>
  <c r="B461" i="1"/>
  <c r="AN459" i="1"/>
  <c r="AM459" i="1"/>
  <c r="AL459" i="1"/>
  <c r="AK459" i="1"/>
  <c r="AJ459" i="1"/>
  <c r="AI459" i="1"/>
  <c r="AH459" i="1"/>
  <c r="AG459" i="1"/>
  <c r="AF459" i="1"/>
  <c r="AE459" i="1"/>
  <c r="AD459" i="1"/>
  <c r="AC459" i="1"/>
  <c r="AB459" i="1"/>
  <c r="AA459" i="1"/>
  <c r="Z459" i="1"/>
  <c r="Y459" i="1"/>
  <c r="X459" i="1"/>
  <c r="W459" i="1"/>
  <c r="V459" i="1"/>
  <c r="U459" i="1"/>
  <c r="T459" i="1"/>
  <c r="S459" i="1"/>
  <c r="R459" i="1"/>
  <c r="Q459" i="1"/>
  <c r="P459" i="1"/>
  <c r="O459" i="1"/>
  <c r="N459" i="1"/>
  <c r="M459" i="1"/>
  <c r="L459" i="1"/>
  <c r="K459" i="1"/>
  <c r="J459" i="1"/>
  <c r="I459" i="1"/>
  <c r="H459" i="1"/>
  <c r="G459" i="1"/>
  <c r="F459" i="1"/>
  <c r="E459" i="1"/>
  <c r="C459" i="1"/>
  <c r="B459" i="1"/>
  <c r="AY458" i="1"/>
  <c r="AW458" i="1"/>
  <c r="AU458" i="1"/>
  <c r="AZ458" i="1" s="1"/>
  <c r="BB458" i="1" s="1"/>
  <c r="AP458" i="1"/>
  <c r="AO458" i="1"/>
  <c r="BA458" i="1" s="1"/>
  <c r="AF458" i="3" s="1"/>
  <c r="F458" i="5" s="1"/>
  <c r="L458" i="5" s="1"/>
  <c r="H458" i="6" s="1"/>
  <c r="AY457" i="1"/>
  <c r="AW457" i="1"/>
  <c r="AU457" i="1"/>
  <c r="AP457" i="1"/>
  <c r="AO457" i="1"/>
  <c r="BA457" i="1" s="1"/>
  <c r="AF457" i="3" s="1"/>
  <c r="F457" i="5" s="1"/>
  <c r="L457" i="5" s="1"/>
  <c r="H457" i="6" s="1"/>
  <c r="AY456" i="1"/>
  <c r="AW456" i="1"/>
  <c r="AU456" i="1"/>
  <c r="AZ456" i="1" s="1"/>
  <c r="AP456" i="1"/>
  <c r="AO456" i="1"/>
  <c r="BA456" i="1" s="1"/>
  <c r="AF456" i="3" s="1"/>
  <c r="F456" i="5" s="1"/>
  <c r="L456" i="5" s="1"/>
  <c r="H456" i="6" s="1"/>
  <c r="AY455" i="1"/>
  <c r="AW455" i="1"/>
  <c r="AU455" i="1"/>
  <c r="AZ455" i="1" s="1"/>
  <c r="BB455" i="1" s="1"/>
  <c r="AP455" i="1"/>
  <c r="AO455" i="1"/>
  <c r="BA455" i="1" s="1"/>
  <c r="AF455" i="3" s="1"/>
  <c r="F455" i="5" s="1"/>
  <c r="L455" i="5" s="1"/>
  <c r="H455" i="6" s="1"/>
  <c r="AY454" i="1"/>
  <c r="AW454" i="1"/>
  <c r="AU454" i="1"/>
  <c r="AP454" i="1"/>
  <c r="AO454" i="1"/>
  <c r="BA454" i="1" s="1"/>
  <c r="AF454" i="3" s="1"/>
  <c r="F454" i="5" s="1"/>
  <c r="L454" i="5" s="1"/>
  <c r="H454" i="6" s="1"/>
  <c r="AY453" i="1"/>
  <c r="AW453" i="1"/>
  <c r="AZ453" i="1" s="1"/>
  <c r="AU453" i="1"/>
  <c r="AP453" i="1"/>
  <c r="AO453" i="1"/>
  <c r="BA453" i="1" s="1"/>
  <c r="AF453" i="3" s="1"/>
  <c r="F453" i="5" s="1"/>
  <c r="L453" i="5" s="1"/>
  <c r="H453" i="6" s="1"/>
  <c r="BB452" i="1"/>
  <c r="AY452" i="1"/>
  <c r="AW452" i="1"/>
  <c r="AU452" i="1"/>
  <c r="AZ452" i="1" s="1"/>
  <c r="AP452" i="1"/>
  <c r="AO452" i="1"/>
  <c r="BA452" i="1" s="1"/>
  <c r="AF452" i="3" s="1"/>
  <c r="F452" i="5" s="1"/>
  <c r="L452" i="5" s="1"/>
  <c r="H452" i="6" s="1"/>
  <c r="AY451" i="1"/>
  <c r="AW451" i="1"/>
  <c r="AU451" i="1"/>
  <c r="AP451" i="1"/>
  <c r="AO451" i="1"/>
  <c r="BA451" i="1" s="1"/>
  <c r="AF451" i="3" s="1"/>
  <c r="F451" i="5" s="1"/>
  <c r="L451" i="5" s="1"/>
  <c r="H451" i="6" s="1"/>
  <c r="AY450" i="1"/>
  <c r="AW450" i="1"/>
  <c r="AU450" i="1"/>
  <c r="AZ450" i="1" s="1"/>
  <c r="AP450" i="1"/>
  <c r="AO450" i="1"/>
  <c r="BA450" i="1" s="1"/>
  <c r="AF450" i="3" s="1"/>
  <c r="F450" i="5" s="1"/>
  <c r="L450" i="5" s="1"/>
  <c r="H450" i="6" s="1"/>
  <c r="AY449" i="1"/>
  <c r="AW449" i="1"/>
  <c r="AU449" i="1"/>
  <c r="AZ449" i="1" s="1"/>
  <c r="BB449" i="1" s="1"/>
  <c r="AP449" i="1"/>
  <c r="AO449" i="1"/>
  <c r="BA449" i="1" s="1"/>
  <c r="AF449" i="3" s="1"/>
  <c r="F449" i="5" s="1"/>
  <c r="L449" i="5" s="1"/>
  <c r="H449" i="6" s="1"/>
  <c r="AY448" i="1"/>
  <c r="AW448" i="1"/>
  <c r="AU448" i="1"/>
  <c r="AP448" i="1"/>
  <c r="AO448" i="1"/>
  <c r="BA448" i="1" s="1"/>
  <c r="AF448" i="3" s="1"/>
  <c r="F448" i="5" s="1"/>
  <c r="L448" i="5" s="1"/>
  <c r="H448" i="6" s="1"/>
  <c r="AY447" i="1"/>
  <c r="AW447" i="1"/>
  <c r="AZ447" i="1" s="1"/>
  <c r="AU447" i="1"/>
  <c r="AP447" i="1"/>
  <c r="AO447" i="1"/>
  <c r="BA447" i="1" s="1"/>
  <c r="AF447" i="3" s="1"/>
  <c r="F447" i="5" s="1"/>
  <c r="L447" i="5" s="1"/>
  <c r="H447" i="6" s="1"/>
  <c r="AY446" i="1"/>
  <c r="AW446" i="1"/>
  <c r="AU446" i="1"/>
  <c r="AP446" i="1"/>
  <c r="AO446" i="1"/>
  <c r="BA446" i="1" s="1"/>
  <c r="AF446" i="3" s="1"/>
  <c r="F446" i="5" s="1"/>
  <c r="L446" i="5" s="1"/>
  <c r="H446" i="6" s="1"/>
  <c r="AY445" i="1"/>
  <c r="AW445" i="1"/>
  <c r="AU445" i="1"/>
  <c r="AP445" i="1"/>
  <c r="AO445" i="1"/>
  <c r="BA445" i="1" s="1"/>
  <c r="AF445" i="3" s="1"/>
  <c r="F445" i="5" s="1"/>
  <c r="L445" i="5" s="1"/>
  <c r="H445" i="6" s="1"/>
  <c r="AY444" i="1"/>
  <c r="AW444" i="1"/>
  <c r="AU444" i="1"/>
  <c r="AZ444" i="1" s="1"/>
  <c r="AP444" i="1"/>
  <c r="AO444" i="1"/>
  <c r="BA444" i="1" s="1"/>
  <c r="AF444" i="3" s="1"/>
  <c r="F444" i="5" s="1"/>
  <c r="L444" i="5" s="1"/>
  <c r="H444" i="6" s="1"/>
  <c r="AY443" i="1"/>
  <c r="AW443" i="1"/>
  <c r="AU443" i="1"/>
  <c r="AP443" i="1"/>
  <c r="AO443" i="1"/>
  <c r="BA443" i="1" s="1"/>
  <c r="AF443" i="3" s="1"/>
  <c r="F443" i="5" s="1"/>
  <c r="L443" i="5" s="1"/>
  <c r="H443" i="6" s="1"/>
  <c r="AY442" i="1"/>
  <c r="AW442" i="1"/>
  <c r="AU442" i="1"/>
  <c r="AP442" i="1"/>
  <c r="AO442" i="1"/>
  <c r="BA442" i="1" s="1"/>
  <c r="AF442" i="3" s="1"/>
  <c r="F442" i="5" s="1"/>
  <c r="L442" i="5" s="1"/>
  <c r="H442" i="6" s="1"/>
  <c r="AY441" i="1"/>
  <c r="AW441" i="1"/>
  <c r="AU441" i="1"/>
  <c r="AZ441" i="1" s="1"/>
  <c r="AP441" i="1"/>
  <c r="AO441" i="1"/>
  <c r="BA441" i="1" s="1"/>
  <c r="AF441" i="3" s="1"/>
  <c r="F441" i="5" s="1"/>
  <c r="L441" i="5" s="1"/>
  <c r="H441" i="6" s="1"/>
  <c r="AY440" i="1"/>
  <c r="AW440" i="1"/>
  <c r="AU440" i="1"/>
  <c r="AP440" i="1"/>
  <c r="AO440" i="1"/>
  <c r="BA440" i="1" s="1"/>
  <c r="AF440" i="3" s="1"/>
  <c r="F440" i="5" s="1"/>
  <c r="L440" i="5" s="1"/>
  <c r="H440" i="6" s="1"/>
  <c r="AY439" i="1"/>
  <c r="AW439" i="1"/>
  <c r="AU439" i="1"/>
  <c r="AP439" i="1"/>
  <c r="AO439" i="1"/>
  <c r="BA439" i="1" s="1"/>
  <c r="AF439" i="3" s="1"/>
  <c r="F439" i="5" s="1"/>
  <c r="L439" i="5" s="1"/>
  <c r="H439" i="6" s="1"/>
  <c r="AY438" i="1"/>
  <c r="AW438" i="1"/>
  <c r="AU438" i="1"/>
  <c r="AZ438" i="1" s="1"/>
  <c r="AP438" i="1"/>
  <c r="AO438" i="1"/>
  <c r="BA438" i="1" s="1"/>
  <c r="AF438" i="3" s="1"/>
  <c r="F438" i="5" s="1"/>
  <c r="L438" i="5" s="1"/>
  <c r="H438" i="6" s="1"/>
  <c r="AY437" i="1"/>
  <c r="AW437" i="1"/>
  <c r="AU437" i="1"/>
  <c r="AP437" i="1"/>
  <c r="AO437" i="1"/>
  <c r="BA437" i="1" s="1"/>
  <c r="AF437" i="3" s="1"/>
  <c r="F437" i="5" s="1"/>
  <c r="L437" i="5" s="1"/>
  <c r="H437" i="6" s="1"/>
  <c r="AY436" i="1"/>
  <c r="AW436" i="1"/>
  <c r="AU436" i="1"/>
  <c r="AP436" i="1"/>
  <c r="AO436" i="1"/>
  <c r="BA436" i="1" s="1"/>
  <c r="AF436" i="3" s="1"/>
  <c r="F436" i="5" s="1"/>
  <c r="L436" i="5" s="1"/>
  <c r="H436" i="6" s="1"/>
  <c r="AZ435" i="1"/>
  <c r="AY435" i="1"/>
  <c r="AW435" i="1"/>
  <c r="AU435" i="1"/>
  <c r="AP435" i="1"/>
  <c r="AO435" i="1"/>
  <c r="BA435" i="1" s="1"/>
  <c r="AF435" i="3" s="1"/>
  <c r="F435" i="5" s="1"/>
  <c r="L435" i="5" s="1"/>
  <c r="H435" i="6" s="1"/>
  <c r="AY434" i="1"/>
  <c r="AW434" i="1"/>
  <c r="AU434" i="1"/>
  <c r="AP434" i="1"/>
  <c r="AO434" i="1"/>
  <c r="BA434" i="1" s="1"/>
  <c r="AF434" i="3" s="1"/>
  <c r="F434" i="5" s="1"/>
  <c r="L434" i="5" s="1"/>
  <c r="H434" i="6" s="1"/>
  <c r="AY433" i="1"/>
  <c r="AW433" i="1"/>
  <c r="AU433" i="1"/>
  <c r="AP433" i="1"/>
  <c r="AO433" i="1"/>
  <c r="BA433" i="1" s="1"/>
  <c r="AF433" i="3" s="1"/>
  <c r="F433" i="5" s="1"/>
  <c r="L433" i="5" s="1"/>
  <c r="H433" i="6" s="1"/>
  <c r="AY432" i="1"/>
  <c r="AW432" i="1"/>
  <c r="AU432" i="1"/>
  <c r="AZ432" i="1" s="1"/>
  <c r="AP432" i="1"/>
  <c r="AO432" i="1"/>
  <c r="BA432" i="1" s="1"/>
  <c r="AF432" i="3" s="1"/>
  <c r="F432" i="5" s="1"/>
  <c r="L432" i="5" s="1"/>
  <c r="H432" i="6" s="1"/>
  <c r="AY431" i="1"/>
  <c r="AW431" i="1"/>
  <c r="AU431" i="1"/>
  <c r="AP431" i="1"/>
  <c r="AO431" i="1"/>
  <c r="BA431" i="1" s="1"/>
  <c r="AF431" i="3" s="1"/>
  <c r="F431" i="5" s="1"/>
  <c r="L431" i="5" s="1"/>
  <c r="H431" i="6" s="1"/>
  <c r="AY430" i="1"/>
  <c r="AW430" i="1"/>
  <c r="AU430" i="1"/>
  <c r="AP430" i="1"/>
  <c r="AO430" i="1"/>
  <c r="BA430" i="1" s="1"/>
  <c r="AF430" i="3" s="1"/>
  <c r="F430" i="5" s="1"/>
  <c r="L430" i="5" s="1"/>
  <c r="H430" i="6" s="1"/>
  <c r="AZ429" i="1"/>
  <c r="AY429" i="1"/>
  <c r="AW429" i="1"/>
  <c r="AU429" i="1"/>
  <c r="AP429" i="1"/>
  <c r="AO429" i="1"/>
  <c r="BA429" i="1" s="1"/>
  <c r="AF429" i="3" s="1"/>
  <c r="F429" i="5" s="1"/>
  <c r="L429" i="5" s="1"/>
  <c r="H429" i="6" s="1"/>
  <c r="AY428" i="1"/>
  <c r="AW428" i="1"/>
  <c r="AU428" i="1"/>
  <c r="AP428" i="1"/>
  <c r="AO428" i="1"/>
  <c r="BA428" i="1" s="1"/>
  <c r="AF428" i="3" s="1"/>
  <c r="F428" i="5" s="1"/>
  <c r="L428" i="5" s="1"/>
  <c r="H428" i="6" s="1"/>
  <c r="AY427" i="1"/>
  <c r="AW427" i="1"/>
  <c r="AU427" i="1"/>
  <c r="AP427" i="1"/>
  <c r="AO427" i="1"/>
  <c r="BA427" i="1" s="1"/>
  <c r="AF427" i="3" s="1"/>
  <c r="F427" i="5" s="1"/>
  <c r="L427" i="5" s="1"/>
  <c r="H427" i="6" s="1"/>
  <c r="AY426" i="1"/>
  <c r="AW426" i="1"/>
  <c r="AZ426" i="1" s="1"/>
  <c r="AU426" i="1"/>
  <c r="AP426" i="1"/>
  <c r="AO426" i="1"/>
  <c r="BA426" i="1" s="1"/>
  <c r="AF426" i="3" s="1"/>
  <c r="F426" i="5" s="1"/>
  <c r="L426" i="5" s="1"/>
  <c r="H426" i="6" s="1"/>
  <c r="AY425" i="1"/>
  <c r="AW425" i="1"/>
  <c r="AU425" i="1"/>
  <c r="AP425" i="1"/>
  <c r="AO425" i="1"/>
  <c r="BA425" i="1" s="1"/>
  <c r="AY424" i="1"/>
  <c r="AW424" i="1"/>
  <c r="AU424" i="1"/>
  <c r="AP424" i="1"/>
  <c r="AO424" i="1"/>
  <c r="BA424" i="1" s="1"/>
  <c r="AF424" i="3" s="1"/>
  <c r="F424" i="5" s="1"/>
  <c r="L424" i="5" s="1"/>
  <c r="H424" i="6" s="1"/>
  <c r="AY423" i="1"/>
  <c r="AW423" i="1"/>
  <c r="AZ423" i="1" s="1"/>
  <c r="AU423" i="1"/>
  <c r="AP423" i="1"/>
  <c r="AO423" i="1"/>
  <c r="BA423" i="1" s="1"/>
  <c r="AF423" i="3" s="1"/>
  <c r="F423" i="5" s="1"/>
  <c r="L423" i="5" s="1"/>
  <c r="H423" i="6" s="1"/>
  <c r="AY422" i="1"/>
  <c r="AW422" i="1"/>
  <c r="AU422" i="1"/>
  <c r="AZ422" i="1" s="1"/>
  <c r="BB422" i="1" s="1"/>
  <c r="AP422" i="1"/>
  <c r="AO422" i="1"/>
  <c r="BA422" i="1" s="1"/>
  <c r="AF422" i="3" s="1"/>
  <c r="F422" i="5" s="1"/>
  <c r="L422" i="5" s="1"/>
  <c r="H422" i="6" s="1"/>
  <c r="AY421" i="1"/>
  <c r="AW421" i="1"/>
  <c r="AU421" i="1"/>
  <c r="AP421" i="1"/>
  <c r="AO421" i="1"/>
  <c r="BA421" i="1" s="1"/>
  <c r="AF421" i="3" s="1"/>
  <c r="F421" i="5" s="1"/>
  <c r="L421" i="5" s="1"/>
  <c r="H421" i="6" s="1"/>
  <c r="AY420" i="1"/>
  <c r="AW420" i="1"/>
  <c r="AU420" i="1"/>
  <c r="AZ420" i="1" s="1"/>
  <c r="AP420" i="1"/>
  <c r="AO420" i="1"/>
  <c r="BA420" i="1" s="1"/>
  <c r="AF420" i="3" s="1"/>
  <c r="F420" i="5" s="1"/>
  <c r="L420" i="5" s="1"/>
  <c r="H420" i="6" s="1"/>
  <c r="AY419" i="1"/>
  <c r="AW419" i="1"/>
  <c r="AU419" i="1"/>
  <c r="AZ419" i="1" s="1"/>
  <c r="BB419" i="1" s="1"/>
  <c r="AP419" i="1"/>
  <c r="AO419" i="1"/>
  <c r="BA419" i="1" s="1"/>
  <c r="AF419" i="3" s="1"/>
  <c r="F419" i="5" s="1"/>
  <c r="L419" i="5" s="1"/>
  <c r="H419" i="6" s="1"/>
  <c r="AY418" i="1"/>
  <c r="AW418" i="1"/>
  <c r="AU418" i="1"/>
  <c r="AP418" i="1"/>
  <c r="AO418" i="1"/>
  <c r="BA418" i="1" s="1"/>
  <c r="AF418" i="3" s="1"/>
  <c r="F418" i="5" s="1"/>
  <c r="L418" i="5" s="1"/>
  <c r="H418" i="6" s="1"/>
  <c r="AY417" i="1"/>
  <c r="AW417" i="1"/>
  <c r="AZ417" i="1" s="1"/>
  <c r="AU417" i="1"/>
  <c r="AP417" i="1"/>
  <c r="AO417" i="1"/>
  <c r="BA417" i="1" s="1"/>
  <c r="AF417" i="3" s="1"/>
  <c r="F417" i="5" s="1"/>
  <c r="L417" i="5" s="1"/>
  <c r="H417" i="6" s="1"/>
  <c r="BB416" i="1"/>
  <c r="AY416" i="1"/>
  <c r="AW416" i="1"/>
  <c r="AU416" i="1"/>
  <c r="AZ416" i="1" s="1"/>
  <c r="AP416" i="1"/>
  <c r="AO416" i="1"/>
  <c r="BA416" i="1" s="1"/>
  <c r="AF416" i="3" s="1"/>
  <c r="F416" i="5" s="1"/>
  <c r="L416" i="5" s="1"/>
  <c r="H416" i="6" s="1"/>
  <c r="AY415" i="1"/>
  <c r="AW415" i="1"/>
  <c r="AU415" i="1"/>
  <c r="AP415" i="1"/>
  <c r="AO415" i="1"/>
  <c r="BA415" i="1" s="1"/>
  <c r="AF415" i="3" s="1"/>
  <c r="F415" i="5" s="1"/>
  <c r="L415" i="5" s="1"/>
  <c r="H415" i="6" s="1"/>
  <c r="AY414" i="1"/>
  <c r="AW414" i="1"/>
  <c r="AU414" i="1"/>
  <c r="AZ414" i="1" s="1"/>
  <c r="AP414" i="1"/>
  <c r="AO414" i="1"/>
  <c r="BA414" i="1" s="1"/>
  <c r="AF414" i="3" s="1"/>
  <c r="F414" i="5" s="1"/>
  <c r="L414" i="5" s="1"/>
  <c r="H414" i="6" s="1"/>
  <c r="AY413" i="1"/>
  <c r="AW413" i="1"/>
  <c r="AU413" i="1"/>
  <c r="AP413" i="1"/>
  <c r="AO413" i="1"/>
  <c r="AN411" i="1"/>
  <c r="AM411" i="1"/>
  <c r="AL411" i="1"/>
  <c r="AK411" i="1"/>
  <c r="AJ411" i="1"/>
  <c r="AI411" i="1"/>
  <c r="AH411" i="1"/>
  <c r="AG411" i="1"/>
  <c r="AF411" i="1"/>
  <c r="AE411" i="1"/>
  <c r="AD411" i="1"/>
  <c r="AC411" i="1"/>
  <c r="AB411" i="1"/>
  <c r="AA411" i="1"/>
  <c r="Z411" i="1"/>
  <c r="Y411" i="1"/>
  <c r="X411" i="1"/>
  <c r="W411" i="1"/>
  <c r="V411" i="1"/>
  <c r="U411" i="1"/>
  <c r="T411" i="1"/>
  <c r="S411" i="1"/>
  <c r="R411" i="1"/>
  <c r="Q411" i="1"/>
  <c r="P411" i="1"/>
  <c r="O411" i="1"/>
  <c r="N411" i="1"/>
  <c r="M411" i="1"/>
  <c r="L411" i="1"/>
  <c r="K411" i="1"/>
  <c r="J411" i="1"/>
  <c r="I411" i="1"/>
  <c r="H411" i="1"/>
  <c r="G411" i="1"/>
  <c r="F411" i="1"/>
  <c r="E411" i="1"/>
  <c r="C411" i="1"/>
  <c r="B411" i="1"/>
  <c r="AY410" i="1"/>
  <c r="AW410" i="1"/>
  <c r="AU410" i="1"/>
  <c r="AZ410" i="1" s="1"/>
  <c r="AP410" i="1"/>
  <c r="AO410" i="1"/>
  <c r="BA410" i="1" s="1"/>
  <c r="AF410" i="3" s="1"/>
  <c r="F410" i="5" s="1"/>
  <c r="L410" i="5" s="1"/>
  <c r="H410" i="6" s="1"/>
  <c r="AY409" i="1"/>
  <c r="AW409" i="1"/>
  <c r="AU409" i="1"/>
  <c r="AZ409" i="1" s="1"/>
  <c r="AP409" i="1"/>
  <c r="AO409" i="1"/>
  <c r="BA409" i="1" s="1"/>
  <c r="AF409" i="3" s="1"/>
  <c r="F409" i="5" s="1"/>
  <c r="L409" i="5" s="1"/>
  <c r="H409" i="6" s="1"/>
  <c r="AY408" i="1"/>
  <c r="AW408" i="1"/>
  <c r="AU408" i="1"/>
  <c r="AZ408" i="1" s="1"/>
  <c r="AP408" i="1"/>
  <c r="AO408" i="1"/>
  <c r="BA408" i="1" s="1"/>
  <c r="AF408" i="3" s="1"/>
  <c r="F408" i="5" s="1"/>
  <c r="L408" i="5" s="1"/>
  <c r="H408" i="6" s="1"/>
  <c r="AY407" i="1"/>
  <c r="AW407" i="1"/>
  <c r="AU407" i="1"/>
  <c r="AP407" i="1"/>
  <c r="AO407" i="1"/>
  <c r="BA407" i="1" s="1"/>
  <c r="AF407" i="3" s="1"/>
  <c r="F407" i="5" s="1"/>
  <c r="L407" i="5" s="1"/>
  <c r="H407" i="6" s="1"/>
  <c r="AY406" i="1"/>
  <c r="AW406" i="1"/>
  <c r="AU406" i="1"/>
  <c r="AP406" i="1"/>
  <c r="AO406" i="1"/>
  <c r="BA406" i="1" s="1"/>
  <c r="AF406" i="3" s="1"/>
  <c r="F406" i="5" s="1"/>
  <c r="L406" i="5" s="1"/>
  <c r="H406" i="6" s="1"/>
  <c r="AY405" i="1"/>
  <c r="AW405" i="1"/>
  <c r="AZ405" i="1" s="1"/>
  <c r="AU405" i="1"/>
  <c r="AP405" i="1"/>
  <c r="AO405" i="1"/>
  <c r="BA405" i="1" s="1"/>
  <c r="AF405" i="3" s="1"/>
  <c r="F405" i="5" s="1"/>
  <c r="L405" i="5" s="1"/>
  <c r="H405" i="6" s="1"/>
  <c r="AY404" i="1"/>
  <c r="AW404" i="1"/>
  <c r="AU404" i="1"/>
  <c r="AP404" i="1"/>
  <c r="AO404" i="1"/>
  <c r="BA404" i="1" s="1"/>
  <c r="AF404" i="3" s="1"/>
  <c r="F404" i="5" s="1"/>
  <c r="L404" i="5" s="1"/>
  <c r="H404" i="6" s="1"/>
  <c r="AY403" i="1"/>
  <c r="AW403" i="1"/>
  <c r="AU403" i="1"/>
  <c r="AP403" i="1"/>
  <c r="AO403" i="1"/>
  <c r="BA403" i="1" s="1"/>
  <c r="AY402" i="1"/>
  <c r="AW402" i="1"/>
  <c r="AU402" i="1"/>
  <c r="AZ402" i="1" s="1"/>
  <c r="AP402" i="1"/>
  <c r="AO402" i="1"/>
  <c r="BA402" i="1" s="1"/>
  <c r="AF402" i="3" s="1"/>
  <c r="F402" i="5" s="1"/>
  <c r="L402" i="5" s="1"/>
  <c r="H402" i="6" s="1"/>
  <c r="AY401" i="1"/>
  <c r="AW401" i="1"/>
  <c r="AU401" i="1"/>
  <c r="AZ401" i="1" s="1"/>
  <c r="AP401" i="1"/>
  <c r="AO401" i="1"/>
  <c r="BA401" i="1" s="1"/>
  <c r="AF401" i="3" s="1"/>
  <c r="F401" i="5" s="1"/>
  <c r="L401" i="5" s="1"/>
  <c r="H401" i="6" s="1"/>
  <c r="AY400" i="1"/>
  <c r="AW400" i="1"/>
  <c r="AU400" i="1"/>
  <c r="AZ400" i="1" s="1"/>
  <c r="AP400" i="1"/>
  <c r="AO400" i="1"/>
  <c r="BA400" i="1" s="1"/>
  <c r="AF400" i="3" s="1"/>
  <c r="F400" i="5" s="1"/>
  <c r="L400" i="5" s="1"/>
  <c r="H400" i="6" s="1"/>
  <c r="AY399" i="1"/>
  <c r="AW399" i="1"/>
  <c r="AU399" i="1"/>
  <c r="AZ399" i="1" s="1"/>
  <c r="AP399" i="1"/>
  <c r="AO399" i="1"/>
  <c r="BA399" i="1" s="1"/>
  <c r="AF399" i="3" s="1"/>
  <c r="F399" i="5" s="1"/>
  <c r="L399" i="5" s="1"/>
  <c r="H399" i="6" s="1"/>
  <c r="AY398" i="1"/>
  <c r="AW398" i="1"/>
  <c r="AU398" i="1"/>
  <c r="AP398" i="1"/>
  <c r="AO398" i="1"/>
  <c r="BA398" i="1" s="1"/>
  <c r="AF398" i="3" s="1"/>
  <c r="F398" i="5" s="1"/>
  <c r="L398" i="5" s="1"/>
  <c r="H398" i="6" s="1"/>
  <c r="AY397" i="1"/>
  <c r="AW397" i="1"/>
  <c r="AU397" i="1"/>
  <c r="AP397" i="1"/>
  <c r="AO397" i="1"/>
  <c r="BA397" i="1" s="1"/>
  <c r="AF397" i="3" s="1"/>
  <c r="F397" i="5" s="1"/>
  <c r="L397" i="5" s="1"/>
  <c r="H397" i="6" s="1"/>
  <c r="AY396" i="1"/>
  <c r="AW396" i="1"/>
  <c r="AU396" i="1"/>
  <c r="AZ396" i="1" s="1"/>
  <c r="AP396" i="1"/>
  <c r="AO396" i="1"/>
  <c r="BA396" i="1" s="1"/>
  <c r="AF396" i="3" s="1"/>
  <c r="F396" i="5" s="1"/>
  <c r="L396" i="5" s="1"/>
  <c r="H396" i="6" s="1"/>
  <c r="AY395" i="1"/>
  <c r="AW395" i="1"/>
  <c r="AU395" i="1"/>
  <c r="AP395" i="1"/>
  <c r="AO395" i="1"/>
  <c r="BA395" i="1" s="1"/>
  <c r="AF395" i="3" s="1"/>
  <c r="F395" i="5" s="1"/>
  <c r="L395" i="5" s="1"/>
  <c r="H395" i="6" s="1"/>
  <c r="AY394" i="1"/>
  <c r="AW394" i="1"/>
  <c r="AU394" i="1"/>
  <c r="AZ394" i="1" s="1"/>
  <c r="AP394" i="1"/>
  <c r="AO394" i="1"/>
  <c r="BA394" i="1" s="1"/>
  <c r="AF394" i="3" s="1"/>
  <c r="F394" i="5" s="1"/>
  <c r="L394" i="5" s="1"/>
  <c r="H394" i="6" s="1"/>
  <c r="AY393" i="1"/>
  <c r="AW393" i="1"/>
  <c r="AU393" i="1"/>
  <c r="AZ393" i="1" s="1"/>
  <c r="AP393" i="1"/>
  <c r="AO393" i="1"/>
  <c r="BA393" i="1" s="1"/>
  <c r="AF393" i="3" s="1"/>
  <c r="F393" i="5" s="1"/>
  <c r="L393" i="5" s="1"/>
  <c r="H393" i="6" s="1"/>
  <c r="AY392" i="1"/>
  <c r="AW392" i="1"/>
  <c r="AU392" i="1"/>
  <c r="AZ392" i="1" s="1"/>
  <c r="AP392" i="1"/>
  <c r="AO392" i="1"/>
  <c r="BA392" i="1" s="1"/>
  <c r="AF392" i="3" s="1"/>
  <c r="F392" i="5" s="1"/>
  <c r="L392" i="5" s="1"/>
  <c r="H392" i="6" s="1"/>
  <c r="AY391" i="1"/>
  <c r="AW391" i="1"/>
  <c r="AU391" i="1"/>
  <c r="AZ391" i="1" s="1"/>
  <c r="AP391" i="1"/>
  <c r="AO391" i="1"/>
  <c r="BA391" i="1" s="1"/>
  <c r="AF391" i="3" s="1"/>
  <c r="F391" i="5" s="1"/>
  <c r="L391" i="5" s="1"/>
  <c r="H391" i="6" s="1"/>
  <c r="AY390" i="1"/>
  <c r="AW390" i="1"/>
  <c r="AU390" i="1"/>
  <c r="AZ390" i="1" s="1"/>
  <c r="AP390" i="1"/>
  <c r="AO390" i="1"/>
  <c r="BA390" i="1" s="1"/>
  <c r="AF390" i="3" s="1"/>
  <c r="F390" i="5" s="1"/>
  <c r="L390" i="5" s="1"/>
  <c r="H390" i="6" s="1"/>
  <c r="AY389" i="1"/>
  <c r="AW389" i="1"/>
  <c r="AU389" i="1"/>
  <c r="AP389" i="1"/>
  <c r="AO389" i="1"/>
  <c r="BA389" i="1" s="1"/>
  <c r="AF389" i="3" s="1"/>
  <c r="F389" i="5" s="1"/>
  <c r="L389" i="5" s="1"/>
  <c r="H389" i="6" s="1"/>
  <c r="AY388" i="1"/>
  <c r="AY411" i="1" s="1"/>
  <c r="AW388" i="1"/>
  <c r="AU388" i="1"/>
  <c r="AP388" i="1"/>
  <c r="AO388" i="1"/>
  <c r="BA388" i="1" s="1"/>
  <c r="AY387" i="1"/>
  <c r="AW387" i="1"/>
  <c r="AU387" i="1"/>
  <c r="AZ387" i="1" s="1"/>
  <c r="AP387" i="1"/>
  <c r="AO387" i="1"/>
  <c r="BA387" i="1" s="1"/>
  <c r="AF387" i="3" s="1"/>
  <c r="F387" i="5" s="1"/>
  <c r="L387" i="5" s="1"/>
  <c r="H387" i="6" s="1"/>
  <c r="AY386" i="1"/>
  <c r="AW386" i="1"/>
  <c r="AU386" i="1"/>
  <c r="AP386" i="1"/>
  <c r="AO386" i="1"/>
  <c r="BA386" i="1" s="1"/>
  <c r="AF386" i="3" s="1"/>
  <c r="F386" i="5" s="1"/>
  <c r="L386" i="5" s="1"/>
  <c r="H386" i="6" s="1"/>
  <c r="AY385" i="1"/>
  <c r="AW385" i="1"/>
  <c r="AU385" i="1"/>
  <c r="AZ385" i="1" s="1"/>
  <c r="AP385" i="1"/>
  <c r="AO385" i="1"/>
  <c r="BA385" i="1" s="1"/>
  <c r="AF385" i="3" s="1"/>
  <c r="F385" i="5" s="1"/>
  <c r="L385" i="5" s="1"/>
  <c r="H385" i="6" s="1"/>
  <c r="AY384" i="1"/>
  <c r="AW384" i="1"/>
  <c r="AU384" i="1"/>
  <c r="AZ384" i="1" s="1"/>
  <c r="AP384" i="1"/>
  <c r="AO384" i="1"/>
  <c r="BA384" i="1" s="1"/>
  <c r="AF384" i="3" s="1"/>
  <c r="F384" i="5" s="1"/>
  <c r="L384" i="5" s="1"/>
  <c r="H384" i="6" s="1"/>
  <c r="AY383" i="1"/>
  <c r="AW383" i="1"/>
  <c r="AU383" i="1"/>
  <c r="AZ383" i="1" s="1"/>
  <c r="AP383" i="1"/>
  <c r="AO383" i="1"/>
  <c r="BA383" i="1" s="1"/>
  <c r="AF383" i="3" s="1"/>
  <c r="F383" i="5" s="1"/>
  <c r="L383" i="5" s="1"/>
  <c r="H383" i="6" s="1"/>
  <c r="AY382" i="1"/>
  <c r="AW382" i="1"/>
  <c r="AU382" i="1"/>
  <c r="AZ382" i="1" s="1"/>
  <c r="AP382" i="1"/>
  <c r="AO382" i="1"/>
  <c r="AN380" i="1"/>
  <c r="AM380" i="1"/>
  <c r="AL380" i="1"/>
  <c r="AK380" i="1"/>
  <c r="AJ380" i="1"/>
  <c r="AI380" i="1"/>
  <c r="AH380" i="1"/>
  <c r="AG380" i="1"/>
  <c r="AF380" i="1"/>
  <c r="AE380" i="1"/>
  <c r="AD380" i="1"/>
  <c r="AC380" i="1"/>
  <c r="AB380" i="1"/>
  <c r="AA380" i="1"/>
  <c r="Z380" i="1"/>
  <c r="Y380" i="1"/>
  <c r="X380" i="1"/>
  <c r="W380" i="1"/>
  <c r="V380" i="1"/>
  <c r="U380" i="1"/>
  <c r="T380" i="1"/>
  <c r="S380" i="1"/>
  <c r="R380" i="1"/>
  <c r="Q380" i="1"/>
  <c r="P380" i="1"/>
  <c r="O380" i="1"/>
  <c r="N380" i="1"/>
  <c r="M380" i="1"/>
  <c r="L380" i="1"/>
  <c r="K380" i="1"/>
  <c r="J380" i="1"/>
  <c r="I380" i="1"/>
  <c r="H380" i="1"/>
  <c r="G380" i="1"/>
  <c r="F380" i="1"/>
  <c r="E380" i="1"/>
  <c r="B380" i="1"/>
  <c r="AY379" i="1"/>
  <c r="AW379" i="1"/>
  <c r="AU379" i="1"/>
  <c r="AZ379" i="1" s="1"/>
  <c r="AP379" i="1"/>
  <c r="AO379" i="1"/>
  <c r="BA379" i="1" s="1"/>
  <c r="AF379" i="3" s="1"/>
  <c r="F379" i="5" s="1"/>
  <c r="L379" i="5" s="1"/>
  <c r="H379" i="6" s="1"/>
  <c r="AY378" i="1"/>
  <c r="AW378" i="1"/>
  <c r="AZ378" i="1" s="1"/>
  <c r="AU378" i="1"/>
  <c r="AP378" i="1"/>
  <c r="AO378" i="1"/>
  <c r="BA378" i="1" s="1"/>
  <c r="AF378" i="3" s="1"/>
  <c r="F378" i="5" s="1"/>
  <c r="L378" i="5" s="1"/>
  <c r="H378" i="6" s="1"/>
  <c r="AZ377" i="1"/>
  <c r="AY377" i="1"/>
  <c r="AW377" i="1"/>
  <c r="AU377" i="1"/>
  <c r="AP377" i="1"/>
  <c r="AO377" i="1"/>
  <c r="BA377" i="1" s="1"/>
  <c r="AY376" i="1"/>
  <c r="AW376" i="1"/>
  <c r="AU376" i="1"/>
  <c r="AP376" i="1"/>
  <c r="AO376" i="1"/>
  <c r="BA376" i="1" s="1"/>
  <c r="AF376" i="3" s="1"/>
  <c r="F376" i="5" s="1"/>
  <c r="L376" i="5" s="1"/>
  <c r="H376" i="6" s="1"/>
  <c r="AY375" i="1"/>
  <c r="AW375" i="1"/>
  <c r="AU375" i="1"/>
  <c r="AZ375" i="1" s="1"/>
  <c r="AP375" i="1"/>
  <c r="AO375" i="1"/>
  <c r="BA375" i="1" s="1"/>
  <c r="AF375" i="3" s="1"/>
  <c r="F375" i="5" s="1"/>
  <c r="L375" i="5" s="1"/>
  <c r="H375" i="6" s="1"/>
  <c r="AY374" i="1"/>
  <c r="AW374" i="1"/>
  <c r="AU374" i="1"/>
  <c r="AZ374" i="1" s="1"/>
  <c r="AP374" i="1"/>
  <c r="AO374" i="1"/>
  <c r="BA374" i="1" s="1"/>
  <c r="AY373" i="1"/>
  <c r="AW373" i="1"/>
  <c r="AU373" i="1"/>
  <c r="AP373" i="1"/>
  <c r="AO373" i="1"/>
  <c r="BA373" i="1" s="1"/>
  <c r="AF373" i="3" s="1"/>
  <c r="F373" i="5" s="1"/>
  <c r="L373" i="5" s="1"/>
  <c r="H373" i="6" s="1"/>
  <c r="AY372" i="1"/>
  <c r="AW372" i="1"/>
  <c r="AU372" i="1"/>
  <c r="AP372" i="1"/>
  <c r="AO372" i="1"/>
  <c r="BA372" i="1" s="1"/>
  <c r="AF372" i="3" s="1"/>
  <c r="F372" i="5" s="1"/>
  <c r="L372" i="5" s="1"/>
  <c r="H372" i="6" s="1"/>
  <c r="AZ371" i="1"/>
  <c r="AY371" i="1"/>
  <c r="AW371" i="1"/>
  <c r="AU371" i="1"/>
  <c r="AO371" i="1"/>
  <c r="BA371" i="1" s="1"/>
  <c r="AY370" i="1"/>
  <c r="AW370" i="1"/>
  <c r="AU370" i="1"/>
  <c r="AZ370" i="1" s="1"/>
  <c r="AP370" i="1"/>
  <c r="AO370" i="1"/>
  <c r="BA370" i="1" s="1"/>
  <c r="AF370" i="3" s="1"/>
  <c r="F370" i="5" s="1"/>
  <c r="L370" i="5" s="1"/>
  <c r="H370" i="6" s="1"/>
  <c r="AY369" i="1"/>
  <c r="AW369" i="1"/>
  <c r="AU369" i="1"/>
  <c r="AZ369" i="1" s="1"/>
  <c r="AP369" i="1"/>
  <c r="AO369" i="1"/>
  <c r="BA369" i="1" s="1"/>
  <c r="AF369" i="3" s="1"/>
  <c r="F369" i="5" s="1"/>
  <c r="L369" i="5" s="1"/>
  <c r="H369" i="6" s="1"/>
  <c r="AY368" i="1"/>
  <c r="AW368" i="1"/>
  <c r="AU368" i="1"/>
  <c r="AZ368" i="1" s="1"/>
  <c r="AP368" i="1"/>
  <c r="AO368" i="1"/>
  <c r="BA368" i="1" s="1"/>
  <c r="AF368" i="3" s="1"/>
  <c r="F368" i="5" s="1"/>
  <c r="L368" i="5" s="1"/>
  <c r="H368" i="6" s="1"/>
  <c r="AY367" i="1"/>
  <c r="AW367" i="1"/>
  <c r="AU367" i="1"/>
  <c r="AP367" i="1"/>
  <c r="AO367" i="1"/>
  <c r="BA367" i="1" s="1"/>
  <c r="AF367" i="3" s="1"/>
  <c r="F367" i="5" s="1"/>
  <c r="L367" i="5" s="1"/>
  <c r="H367" i="6" s="1"/>
  <c r="AY366" i="1"/>
  <c r="AW366" i="1"/>
  <c r="AU366" i="1"/>
  <c r="AP366" i="1"/>
  <c r="AO366" i="1"/>
  <c r="BA366" i="1" s="1"/>
  <c r="AF366" i="3" s="1"/>
  <c r="F366" i="5" s="1"/>
  <c r="L366" i="5" s="1"/>
  <c r="H366" i="6" s="1"/>
  <c r="AY365" i="1"/>
  <c r="AW365" i="1"/>
  <c r="AU365" i="1"/>
  <c r="AZ365" i="1" s="1"/>
  <c r="AP365" i="1"/>
  <c r="AO365" i="1"/>
  <c r="BA365" i="1" s="1"/>
  <c r="AF365" i="3" s="1"/>
  <c r="F365" i="5" s="1"/>
  <c r="L365" i="5" s="1"/>
  <c r="H365" i="6" s="1"/>
  <c r="AY364" i="1"/>
  <c r="AW364" i="1"/>
  <c r="AU364" i="1"/>
  <c r="AP364" i="1"/>
  <c r="AO364" i="1"/>
  <c r="BA364" i="1" s="1"/>
  <c r="AF364" i="3" s="1"/>
  <c r="F364" i="5" s="1"/>
  <c r="L364" i="5" s="1"/>
  <c r="H364" i="6" s="1"/>
  <c r="AY363" i="1"/>
  <c r="AW363" i="1"/>
  <c r="AU363" i="1"/>
  <c r="AP363" i="1"/>
  <c r="AO363" i="1"/>
  <c r="BA363" i="1" s="1"/>
  <c r="AF363" i="3" s="1"/>
  <c r="F363" i="5" s="1"/>
  <c r="L363" i="5" s="1"/>
  <c r="H363" i="6" s="1"/>
  <c r="AY362" i="1"/>
  <c r="AW362" i="1"/>
  <c r="AU362" i="1"/>
  <c r="AZ362" i="1" s="1"/>
  <c r="AP362" i="1"/>
  <c r="AO362" i="1"/>
  <c r="BA362" i="1" s="1"/>
  <c r="AF362" i="3" s="1"/>
  <c r="F362" i="5" s="1"/>
  <c r="L362" i="5" s="1"/>
  <c r="H362" i="6" s="1"/>
  <c r="AY361" i="1"/>
  <c r="AW361" i="1"/>
  <c r="AU361" i="1"/>
  <c r="AZ361" i="1" s="1"/>
  <c r="AP361" i="1"/>
  <c r="AO361" i="1"/>
  <c r="BA361" i="1" s="1"/>
  <c r="AF361" i="3" s="1"/>
  <c r="F361" i="5" s="1"/>
  <c r="L361" i="5" s="1"/>
  <c r="H361" i="6" s="1"/>
  <c r="AY360" i="1"/>
  <c r="AW360" i="1"/>
  <c r="AU360" i="1"/>
  <c r="AZ360" i="1" s="1"/>
  <c r="AP360" i="1"/>
  <c r="AO360" i="1"/>
  <c r="BA360" i="1" s="1"/>
  <c r="AF360" i="3" s="1"/>
  <c r="F360" i="5" s="1"/>
  <c r="L360" i="5" s="1"/>
  <c r="H360" i="6" s="1"/>
  <c r="AY359" i="1"/>
  <c r="AW359" i="1"/>
  <c r="AU359" i="1"/>
  <c r="AZ359" i="1" s="1"/>
  <c r="AP359" i="1"/>
  <c r="AO359" i="1"/>
  <c r="BA359" i="1" s="1"/>
  <c r="AF359" i="3" s="1"/>
  <c r="F359" i="5" s="1"/>
  <c r="L359" i="5" s="1"/>
  <c r="H359" i="6" s="1"/>
  <c r="AY358" i="1"/>
  <c r="AW358" i="1"/>
  <c r="AU358" i="1"/>
  <c r="AP358" i="1"/>
  <c r="AO358" i="1"/>
  <c r="BA358" i="1" s="1"/>
  <c r="AF358" i="3" s="1"/>
  <c r="F358" i="5" s="1"/>
  <c r="L358" i="5" s="1"/>
  <c r="H358" i="6" s="1"/>
  <c r="AY357" i="1"/>
  <c r="AW357" i="1"/>
  <c r="AU357" i="1"/>
  <c r="AP357" i="1"/>
  <c r="AO357" i="1"/>
  <c r="BA357" i="1" s="1"/>
  <c r="AF357" i="3" s="1"/>
  <c r="AN355" i="1"/>
  <c r="AM355" i="1"/>
  <c r="AL355" i="1"/>
  <c r="AK355" i="1"/>
  <c r="AJ355" i="1"/>
  <c r="AI355" i="1"/>
  <c r="AH355" i="1"/>
  <c r="AG355" i="1"/>
  <c r="AF355" i="1"/>
  <c r="AE355" i="1"/>
  <c r="AD355" i="1"/>
  <c r="AC355" i="1"/>
  <c r="AB355" i="1"/>
  <c r="AA355" i="1"/>
  <c r="Z355" i="1"/>
  <c r="Y355" i="1"/>
  <c r="X355" i="1"/>
  <c r="W355" i="1"/>
  <c r="V355" i="1"/>
  <c r="U355" i="1"/>
  <c r="T355" i="1"/>
  <c r="S355" i="1"/>
  <c r="R355" i="1"/>
  <c r="Q355" i="1"/>
  <c r="P355" i="1"/>
  <c r="O355" i="1"/>
  <c r="N355" i="1"/>
  <c r="M355" i="1"/>
  <c r="L355" i="1"/>
  <c r="K355" i="1"/>
  <c r="J355" i="1"/>
  <c r="I355" i="1"/>
  <c r="H355" i="1"/>
  <c r="G355" i="1"/>
  <c r="F355" i="1"/>
  <c r="E355" i="1"/>
  <c r="C355" i="1"/>
  <c r="B355" i="1"/>
  <c r="AY354" i="1"/>
  <c r="AW354" i="1"/>
  <c r="AU354" i="1"/>
  <c r="AP354" i="1"/>
  <c r="AO354" i="1"/>
  <c r="BA354" i="1" s="1"/>
  <c r="AF354" i="3" s="1"/>
  <c r="F354" i="5" s="1"/>
  <c r="L354" i="5" s="1"/>
  <c r="H354" i="6" s="1"/>
  <c r="AZ353" i="1"/>
  <c r="AY353" i="1"/>
  <c r="AW353" i="1"/>
  <c r="AU353" i="1"/>
  <c r="AP353" i="1"/>
  <c r="AO353" i="1"/>
  <c r="BA353" i="1" s="1"/>
  <c r="AF353" i="3" s="1"/>
  <c r="F353" i="5" s="1"/>
  <c r="L353" i="5" s="1"/>
  <c r="H353" i="6" s="1"/>
  <c r="AY352" i="1"/>
  <c r="AW352" i="1"/>
  <c r="AU352" i="1"/>
  <c r="AZ352" i="1" s="1"/>
  <c r="AP352" i="1"/>
  <c r="AO352" i="1"/>
  <c r="BA352" i="1" s="1"/>
  <c r="AF352" i="3" s="1"/>
  <c r="F352" i="5" s="1"/>
  <c r="L352" i="5" s="1"/>
  <c r="H352" i="6" s="1"/>
  <c r="AY351" i="1"/>
  <c r="AW351" i="1"/>
  <c r="AU351" i="1"/>
  <c r="AP351" i="1"/>
  <c r="AO351" i="1"/>
  <c r="BA351" i="1" s="1"/>
  <c r="AF351" i="3" s="1"/>
  <c r="F351" i="5" s="1"/>
  <c r="L351" i="5" s="1"/>
  <c r="H351" i="6" s="1"/>
  <c r="AY350" i="1"/>
  <c r="AW350" i="1"/>
  <c r="AZ350" i="1" s="1"/>
  <c r="AU350" i="1"/>
  <c r="AP350" i="1"/>
  <c r="AO350" i="1"/>
  <c r="BA350" i="1" s="1"/>
  <c r="AF350" i="3" s="1"/>
  <c r="F350" i="5" s="1"/>
  <c r="L350" i="5" s="1"/>
  <c r="H350" i="6" s="1"/>
  <c r="AY349" i="1"/>
  <c r="AW349" i="1"/>
  <c r="AU349" i="1"/>
  <c r="AP349" i="1"/>
  <c r="AO349" i="1"/>
  <c r="BA349" i="1" s="1"/>
  <c r="AF349" i="3" s="1"/>
  <c r="F349" i="5" s="1"/>
  <c r="L349" i="5" s="1"/>
  <c r="H349" i="6" s="1"/>
  <c r="AY348" i="1"/>
  <c r="AW348" i="1"/>
  <c r="AU348" i="1"/>
  <c r="AP348" i="1"/>
  <c r="AO348" i="1"/>
  <c r="BA348" i="1" s="1"/>
  <c r="AF348" i="3" s="1"/>
  <c r="F348" i="5" s="1"/>
  <c r="L348" i="5" s="1"/>
  <c r="H348" i="6" s="1"/>
  <c r="AY347" i="1"/>
  <c r="AW347" i="1"/>
  <c r="AZ347" i="1" s="1"/>
  <c r="AU347" i="1"/>
  <c r="AP347" i="1"/>
  <c r="AO347" i="1"/>
  <c r="BA347" i="1" s="1"/>
  <c r="AF347" i="3" s="1"/>
  <c r="F347" i="5" s="1"/>
  <c r="L347" i="5" s="1"/>
  <c r="H347" i="6" s="1"/>
  <c r="AY346" i="1"/>
  <c r="AW346" i="1"/>
  <c r="AU346" i="1"/>
  <c r="AZ346" i="1" s="1"/>
  <c r="AP346" i="1"/>
  <c r="AO346" i="1"/>
  <c r="BA346" i="1" s="1"/>
  <c r="AF346" i="3" s="1"/>
  <c r="F346" i="5" s="1"/>
  <c r="L346" i="5" s="1"/>
  <c r="H346" i="6" s="1"/>
  <c r="AY345" i="1"/>
  <c r="AW345" i="1"/>
  <c r="AU345" i="1"/>
  <c r="AP345" i="1"/>
  <c r="AO345" i="1"/>
  <c r="BA345" i="1" s="1"/>
  <c r="AF345" i="3" s="1"/>
  <c r="F345" i="5" s="1"/>
  <c r="L345" i="5" s="1"/>
  <c r="H345" i="6" s="1"/>
  <c r="AZ344" i="1"/>
  <c r="AY344" i="1"/>
  <c r="AW344" i="1"/>
  <c r="AU344" i="1"/>
  <c r="AP344" i="1"/>
  <c r="AO344" i="1"/>
  <c r="AY343" i="1"/>
  <c r="AW343" i="1"/>
  <c r="AU343" i="1"/>
  <c r="AZ343" i="1" s="1"/>
  <c r="AP343" i="1"/>
  <c r="AO343" i="1"/>
  <c r="BA343" i="1" s="1"/>
  <c r="AF343" i="3" s="1"/>
  <c r="F343" i="5" s="1"/>
  <c r="L343" i="5" s="1"/>
  <c r="H343" i="6" s="1"/>
  <c r="AY342" i="1"/>
  <c r="AW342" i="1"/>
  <c r="AU342" i="1"/>
  <c r="AP342" i="1"/>
  <c r="AO342" i="1"/>
  <c r="BA342" i="1" s="1"/>
  <c r="B342" i="1"/>
  <c r="AP341" i="1"/>
  <c r="AO341" i="1"/>
  <c r="AN340" i="1"/>
  <c r="AM340" i="1"/>
  <c r="AL340" i="1"/>
  <c r="AK340" i="1"/>
  <c r="AJ340" i="1"/>
  <c r="AI340" i="1"/>
  <c r="AH340" i="1"/>
  <c r="AG340" i="1"/>
  <c r="AF340" i="1"/>
  <c r="AE340" i="1"/>
  <c r="AD340" i="1"/>
  <c r="AC340" i="1"/>
  <c r="AB340" i="1"/>
  <c r="AA340" i="1"/>
  <c r="Z340" i="1"/>
  <c r="Y340" i="1"/>
  <c r="X340" i="1"/>
  <c r="W340" i="1"/>
  <c r="V340" i="1"/>
  <c r="U340" i="1"/>
  <c r="T340" i="1"/>
  <c r="S340" i="1"/>
  <c r="R340" i="1"/>
  <c r="Q340" i="1"/>
  <c r="P340" i="1"/>
  <c r="O340" i="1"/>
  <c r="N340" i="1"/>
  <c r="M340" i="1"/>
  <c r="L340" i="1"/>
  <c r="K340" i="1"/>
  <c r="J340" i="1"/>
  <c r="I340" i="1"/>
  <c r="H340" i="1"/>
  <c r="G340" i="1"/>
  <c r="F340" i="1"/>
  <c r="E340" i="1"/>
  <c r="C340" i="1"/>
  <c r="B340" i="1"/>
  <c r="AY339" i="1"/>
  <c r="AW339" i="1"/>
  <c r="AU339" i="1"/>
  <c r="AZ339" i="1" s="1"/>
  <c r="AP339" i="1"/>
  <c r="AO339" i="1"/>
  <c r="BA339" i="1" s="1"/>
  <c r="AY338" i="1"/>
  <c r="AW338" i="1"/>
  <c r="AU338" i="1"/>
  <c r="AZ338" i="1" s="1"/>
  <c r="AP338" i="1"/>
  <c r="AO338" i="1"/>
  <c r="BA338" i="1" s="1"/>
  <c r="AF338" i="3" s="1"/>
  <c r="F338" i="5" s="1"/>
  <c r="L338" i="5" s="1"/>
  <c r="H338" i="6" s="1"/>
  <c r="AY337" i="1"/>
  <c r="AW337" i="1"/>
  <c r="AU337" i="1"/>
  <c r="AP337" i="1"/>
  <c r="AO337" i="1"/>
  <c r="BA337" i="1" s="1"/>
  <c r="AF337" i="3" s="1"/>
  <c r="F337" i="5" s="1"/>
  <c r="L337" i="5" s="1"/>
  <c r="H337" i="6" s="1"/>
  <c r="AY336" i="1"/>
  <c r="AW336" i="1"/>
  <c r="AU336" i="1"/>
  <c r="AZ336" i="1" s="1"/>
  <c r="AP336" i="1"/>
  <c r="AO336" i="1"/>
  <c r="BA336" i="1" s="1"/>
  <c r="AY335" i="1"/>
  <c r="AW335" i="1"/>
  <c r="AU335" i="1"/>
  <c r="AP335" i="1"/>
  <c r="AO335" i="1"/>
  <c r="BA335" i="1" s="1"/>
  <c r="AF335" i="3" s="1"/>
  <c r="F335" i="5" s="1"/>
  <c r="L335" i="5" s="1"/>
  <c r="H335" i="6" s="1"/>
  <c r="AZ334" i="1"/>
  <c r="AY334" i="1"/>
  <c r="AW334" i="1"/>
  <c r="AU334" i="1"/>
  <c r="AP334" i="1"/>
  <c r="AO334" i="1"/>
  <c r="BA334" i="1" s="1"/>
  <c r="AF334" i="3" s="1"/>
  <c r="F334" i="5" s="1"/>
  <c r="L334" i="5" s="1"/>
  <c r="H334" i="6" s="1"/>
  <c r="AY333" i="1"/>
  <c r="AW333" i="1"/>
  <c r="AZ333" i="1" s="1"/>
  <c r="AU333" i="1"/>
  <c r="AP333" i="1"/>
  <c r="AO333" i="1"/>
  <c r="BA333" i="1" s="1"/>
  <c r="AY332" i="1"/>
  <c r="AW332" i="1"/>
  <c r="AU332" i="1"/>
  <c r="AP332" i="1"/>
  <c r="AO332" i="1"/>
  <c r="BA332" i="1" s="1"/>
  <c r="AF332" i="3" s="1"/>
  <c r="F332" i="5" s="1"/>
  <c r="L332" i="5" s="1"/>
  <c r="H332" i="6" s="1"/>
  <c r="AY331" i="1"/>
  <c r="AZ331" i="1" s="1"/>
  <c r="AW331" i="1"/>
  <c r="AU331" i="1"/>
  <c r="AP331" i="1"/>
  <c r="AO331" i="1"/>
  <c r="BA331" i="1" s="1"/>
  <c r="AF331" i="3" s="1"/>
  <c r="F331" i="5" s="1"/>
  <c r="L331" i="5" s="1"/>
  <c r="H331" i="6" s="1"/>
  <c r="AZ330" i="1"/>
  <c r="AY330" i="1"/>
  <c r="AW330" i="1"/>
  <c r="AU330" i="1"/>
  <c r="AP330" i="1"/>
  <c r="AO330" i="1"/>
  <c r="BA330" i="1" s="1"/>
  <c r="AY329" i="1"/>
  <c r="AW329" i="1"/>
  <c r="AU329" i="1"/>
  <c r="AP329" i="1"/>
  <c r="AO329" i="1"/>
  <c r="BA329" i="1" s="1"/>
  <c r="AF329" i="3" s="1"/>
  <c r="F329" i="5" s="1"/>
  <c r="L329" i="5" s="1"/>
  <c r="H329" i="6" s="1"/>
  <c r="AY328" i="1"/>
  <c r="AW328" i="1"/>
  <c r="AU328" i="1"/>
  <c r="AP328" i="1"/>
  <c r="AO328" i="1"/>
  <c r="BA328" i="1" s="1"/>
  <c r="AF328" i="3" s="1"/>
  <c r="F328" i="5" s="1"/>
  <c r="L328" i="5" s="1"/>
  <c r="H328" i="6" s="1"/>
  <c r="AY327" i="1"/>
  <c r="AW327" i="1"/>
  <c r="AU327" i="1"/>
  <c r="AZ327" i="1" s="1"/>
  <c r="AP327" i="1"/>
  <c r="AO327" i="1"/>
  <c r="BA327" i="1" s="1"/>
  <c r="AY326" i="1"/>
  <c r="AW326" i="1"/>
  <c r="AU326" i="1"/>
  <c r="AZ326" i="1" s="1"/>
  <c r="AP326" i="1"/>
  <c r="AO326" i="1"/>
  <c r="BA326" i="1" s="1"/>
  <c r="AF326" i="3" s="1"/>
  <c r="F326" i="5" s="1"/>
  <c r="L326" i="5" s="1"/>
  <c r="H326" i="6" s="1"/>
  <c r="AY325" i="1"/>
  <c r="AW325" i="1"/>
  <c r="AU325" i="1"/>
  <c r="AZ325" i="1" s="1"/>
  <c r="AP325" i="1"/>
  <c r="AO325" i="1"/>
  <c r="BA325" i="1" s="1"/>
  <c r="AF325" i="3" s="1"/>
  <c r="F325" i="5" s="1"/>
  <c r="L325" i="5" s="1"/>
  <c r="H325" i="6" s="1"/>
  <c r="AY324" i="1"/>
  <c r="AW324" i="1"/>
  <c r="AU324" i="1"/>
  <c r="AZ324" i="1" s="1"/>
  <c r="AP324" i="1"/>
  <c r="AO324" i="1"/>
  <c r="BA324" i="1" s="1"/>
  <c r="AY323" i="1"/>
  <c r="AW323" i="1"/>
  <c r="AU323" i="1"/>
  <c r="AP323" i="1"/>
  <c r="AO323" i="1"/>
  <c r="BA323" i="1" s="1"/>
  <c r="AF323" i="3" s="1"/>
  <c r="F323" i="5" s="1"/>
  <c r="L323" i="5" s="1"/>
  <c r="H323" i="6" s="1"/>
  <c r="AY322" i="1"/>
  <c r="AW322" i="1"/>
  <c r="AZ322" i="1" s="1"/>
  <c r="AU322" i="1"/>
  <c r="AP322" i="1"/>
  <c r="AO322" i="1"/>
  <c r="BA322" i="1" s="1"/>
  <c r="AF322" i="3" s="1"/>
  <c r="F322" i="5" s="1"/>
  <c r="L322" i="5" s="1"/>
  <c r="H322" i="6" s="1"/>
  <c r="AZ321" i="1"/>
  <c r="AY321" i="1"/>
  <c r="AW321" i="1"/>
  <c r="AU321" i="1"/>
  <c r="AP321" i="1"/>
  <c r="AO321" i="1"/>
  <c r="BA321" i="1" s="1"/>
  <c r="AY320" i="1"/>
  <c r="AW320" i="1"/>
  <c r="AU320" i="1"/>
  <c r="AZ320" i="1" s="1"/>
  <c r="AP320" i="1"/>
  <c r="AO320" i="1"/>
  <c r="BA320" i="1" s="1"/>
  <c r="AF320" i="3" s="1"/>
  <c r="F320" i="5" s="1"/>
  <c r="L320" i="5" s="1"/>
  <c r="H320" i="6" s="1"/>
  <c r="AY319" i="1"/>
  <c r="AW319" i="1"/>
  <c r="AU319" i="1"/>
  <c r="AP319" i="1"/>
  <c r="AO319" i="1"/>
  <c r="BA319" i="1" s="1"/>
  <c r="AF319" i="3" s="1"/>
  <c r="F319" i="5" s="1"/>
  <c r="L319" i="5" s="1"/>
  <c r="H319" i="6" s="1"/>
  <c r="AY318" i="1"/>
  <c r="AW318" i="1"/>
  <c r="AZ318" i="1" s="1"/>
  <c r="AU318" i="1"/>
  <c r="AP318" i="1"/>
  <c r="AO318" i="1"/>
  <c r="BA318" i="1" s="1"/>
  <c r="AY317" i="1"/>
  <c r="AW317" i="1"/>
  <c r="AU317" i="1"/>
  <c r="AP317" i="1"/>
  <c r="AO317" i="1"/>
  <c r="BA317" i="1" s="1"/>
  <c r="AF317" i="3" s="1"/>
  <c r="F317" i="5" s="1"/>
  <c r="L317" i="5" s="1"/>
  <c r="H317" i="6" s="1"/>
  <c r="AY316" i="1"/>
  <c r="AW316" i="1"/>
  <c r="AZ316" i="1" s="1"/>
  <c r="AU316" i="1"/>
  <c r="AP316" i="1"/>
  <c r="AO316" i="1"/>
  <c r="BA316" i="1" s="1"/>
  <c r="AF316" i="3" s="1"/>
  <c r="F316" i="5" s="1"/>
  <c r="L316" i="5" s="1"/>
  <c r="H316" i="6" s="1"/>
  <c r="AY315" i="1"/>
  <c r="AW315" i="1"/>
  <c r="AU315" i="1"/>
  <c r="AZ315" i="1" s="1"/>
  <c r="AP315" i="1"/>
  <c r="AO315" i="1"/>
  <c r="BA315" i="1" s="1"/>
  <c r="AY314" i="1"/>
  <c r="AW314" i="1"/>
  <c r="AU314" i="1"/>
  <c r="AP314" i="1"/>
  <c r="AO314" i="1"/>
  <c r="BA314" i="1" s="1"/>
  <c r="AF314" i="3" s="1"/>
  <c r="F314" i="5" s="1"/>
  <c r="L314" i="5" s="1"/>
  <c r="H314" i="6" s="1"/>
  <c r="AY313" i="1"/>
  <c r="AW313" i="1"/>
  <c r="AU313" i="1"/>
  <c r="AP313" i="1"/>
  <c r="AO313" i="1"/>
  <c r="BA313" i="1" s="1"/>
  <c r="AF313" i="3" s="1"/>
  <c r="F313" i="5" s="1"/>
  <c r="L313" i="5" s="1"/>
  <c r="H313" i="6" s="1"/>
  <c r="AY312" i="1"/>
  <c r="AW312" i="1"/>
  <c r="AU312" i="1"/>
  <c r="AZ312" i="1" s="1"/>
  <c r="AP312" i="1"/>
  <c r="AO312" i="1"/>
  <c r="BA312" i="1" s="1"/>
  <c r="AY311" i="1"/>
  <c r="AW311" i="1"/>
  <c r="AU311" i="1"/>
  <c r="AP311" i="1"/>
  <c r="AO311" i="1"/>
  <c r="BA311" i="1" s="1"/>
  <c r="AF311" i="3" s="1"/>
  <c r="F311" i="5" s="1"/>
  <c r="L311" i="5" s="1"/>
  <c r="H311" i="6" s="1"/>
  <c r="AY310" i="1"/>
  <c r="AW310" i="1"/>
  <c r="AU310" i="1"/>
  <c r="AP310" i="1"/>
  <c r="AO310" i="1"/>
  <c r="B310" i="1"/>
  <c r="AN308" i="1"/>
  <c r="AM308" i="1"/>
  <c r="AL308" i="1"/>
  <c r="AK308" i="1"/>
  <c r="AJ308" i="1"/>
  <c r="AI308" i="1"/>
  <c r="AH308" i="1"/>
  <c r="AG308" i="1"/>
  <c r="AF308" i="1"/>
  <c r="AE308" i="1"/>
  <c r="AD308" i="1"/>
  <c r="AC308" i="1"/>
  <c r="AB308" i="1"/>
  <c r="AA308" i="1"/>
  <c r="Z308" i="1"/>
  <c r="Y308" i="1"/>
  <c r="X308" i="1"/>
  <c r="W308" i="1"/>
  <c r="V308" i="1"/>
  <c r="U308" i="1"/>
  <c r="T308" i="1"/>
  <c r="S308" i="1"/>
  <c r="R308" i="1"/>
  <c r="Q308" i="1"/>
  <c r="P308" i="1"/>
  <c r="O308" i="1"/>
  <c r="N308" i="1"/>
  <c r="M308" i="1"/>
  <c r="L308" i="1"/>
  <c r="K308" i="1"/>
  <c r="J308" i="1"/>
  <c r="I308" i="1"/>
  <c r="H308" i="1"/>
  <c r="G308" i="1"/>
  <c r="F308" i="1"/>
  <c r="E308" i="1"/>
  <c r="C308" i="1"/>
  <c r="B308" i="1"/>
  <c r="AY307" i="1"/>
  <c r="AW307" i="1"/>
  <c r="AU307" i="1"/>
  <c r="AZ307" i="1" s="1"/>
  <c r="AP307" i="1"/>
  <c r="AO307" i="1"/>
  <c r="BA307" i="1" s="1"/>
  <c r="AF307" i="3" s="1"/>
  <c r="F307" i="5" s="1"/>
  <c r="L307" i="5" s="1"/>
  <c r="H307" i="6" s="1"/>
  <c r="AY306" i="1"/>
  <c r="AW306" i="1"/>
  <c r="AU306" i="1"/>
  <c r="AP306" i="1"/>
  <c r="AO306" i="1"/>
  <c r="BA306" i="1" s="1"/>
  <c r="AF306" i="3" s="1"/>
  <c r="F306" i="5" s="1"/>
  <c r="L306" i="5" s="1"/>
  <c r="H306" i="6" s="1"/>
  <c r="AY305" i="1"/>
  <c r="AW305" i="1"/>
  <c r="AU305" i="1"/>
  <c r="AP305" i="1"/>
  <c r="AO305" i="1"/>
  <c r="BA305" i="1" s="1"/>
  <c r="AF305" i="3" s="1"/>
  <c r="F305" i="5" s="1"/>
  <c r="L305" i="5" s="1"/>
  <c r="H305" i="6" s="1"/>
  <c r="AY304" i="1"/>
  <c r="AW304" i="1"/>
  <c r="AU304" i="1"/>
  <c r="AZ304" i="1" s="1"/>
  <c r="AP304" i="1"/>
  <c r="AO304" i="1"/>
  <c r="BA304" i="1" s="1"/>
  <c r="AF304" i="3" s="1"/>
  <c r="F304" i="5" s="1"/>
  <c r="L304" i="5" s="1"/>
  <c r="H304" i="6" s="1"/>
  <c r="AY303" i="1"/>
  <c r="AW303" i="1"/>
  <c r="AU303" i="1"/>
  <c r="AP303" i="1"/>
  <c r="AO303" i="1"/>
  <c r="BA303" i="1" s="1"/>
  <c r="AF303" i="3" s="1"/>
  <c r="F303" i="5" s="1"/>
  <c r="L303" i="5" s="1"/>
  <c r="H303" i="6" s="1"/>
  <c r="AY302" i="1"/>
  <c r="AW302" i="1"/>
  <c r="AU302" i="1"/>
  <c r="AP302" i="1"/>
  <c r="AO302" i="1"/>
  <c r="BA302" i="1" s="1"/>
  <c r="AF302" i="3" s="1"/>
  <c r="F302" i="5" s="1"/>
  <c r="L302" i="5" s="1"/>
  <c r="H302" i="6" s="1"/>
  <c r="AY301" i="1"/>
  <c r="AW301" i="1"/>
  <c r="AU301" i="1"/>
  <c r="AZ301" i="1" s="1"/>
  <c r="AP301" i="1"/>
  <c r="AO301" i="1"/>
  <c r="BA301" i="1" s="1"/>
  <c r="AF301" i="3" s="1"/>
  <c r="F301" i="5" s="1"/>
  <c r="L301" i="5" s="1"/>
  <c r="H301" i="6" s="1"/>
  <c r="AY300" i="1"/>
  <c r="AW300" i="1"/>
  <c r="AU300" i="1"/>
  <c r="AP300" i="1"/>
  <c r="AO300" i="1"/>
  <c r="BA300" i="1" s="1"/>
  <c r="AF300" i="3" s="1"/>
  <c r="F300" i="5" s="1"/>
  <c r="L300" i="5" s="1"/>
  <c r="H300" i="6" s="1"/>
  <c r="AY299" i="1"/>
  <c r="AW299" i="1"/>
  <c r="AU299" i="1"/>
  <c r="AP299" i="1"/>
  <c r="AO299" i="1"/>
  <c r="BA299" i="1" s="1"/>
  <c r="AF299" i="3" s="1"/>
  <c r="F299" i="5" s="1"/>
  <c r="L299" i="5" s="1"/>
  <c r="H299" i="6" s="1"/>
  <c r="AZ298" i="1"/>
  <c r="AY298" i="1"/>
  <c r="AW298" i="1"/>
  <c r="AU298" i="1"/>
  <c r="AP298" i="1"/>
  <c r="AO298" i="1"/>
  <c r="BA298" i="1" s="1"/>
  <c r="AF298" i="3" s="1"/>
  <c r="F298" i="5" s="1"/>
  <c r="L298" i="5" s="1"/>
  <c r="H298" i="6" s="1"/>
  <c r="AY297" i="1"/>
  <c r="AW297" i="1"/>
  <c r="AU297" i="1"/>
  <c r="AP297" i="1"/>
  <c r="AO297" i="1"/>
  <c r="BA297" i="1" s="1"/>
  <c r="AF297" i="3" s="1"/>
  <c r="F297" i="5" s="1"/>
  <c r="L297" i="5" s="1"/>
  <c r="H297" i="6" s="1"/>
  <c r="AY296" i="1"/>
  <c r="AW296" i="1"/>
  <c r="AU296" i="1"/>
  <c r="AP296" i="1"/>
  <c r="AO296" i="1"/>
  <c r="BA296" i="1" s="1"/>
  <c r="AF296" i="3" s="1"/>
  <c r="F296" i="5" s="1"/>
  <c r="L296" i="5" s="1"/>
  <c r="H296" i="6" s="1"/>
  <c r="AY295" i="1"/>
  <c r="AW295" i="1"/>
  <c r="AU295" i="1"/>
  <c r="AZ295" i="1" s="1"/>
  <c r="AP295" i="1"/>
  <c r="AO295" i="1"/>
  <c r="BA295" i="1" s="1"/>
  <c r="AF295" i="3" s="1"/>
  <c r="F295" i="5" s="1"/>
  <c r="L295" i="5" s="1"/>
  <c r="H295" i="6" s="1"/>
  <c r="AY294" i="1"/>
  <c r="AW294" i="1"/>
  <c r="AU294" i="1"/>
  <c r="AP294" i="1"/>
  <c r="AO294" i="1"/>
  <c r="BA294" i="1" s="1"/>
  <c r="AF294" i="3" s="1"/>
  <c r="F294" i="5" s="1"/>
  <c r="L294" i="5" s="1"/>
  <c r="H294" i="6" s="1"/>
  <c r="AY293" i="1"/>
  <c r="AW293" i="1"/>
  <c r="AU293" i="1"/>
  <c r="AP293" i="1"/>
  <c r="AO293" i="1"/>
  <c r="BA293" i="1" s="1"/>
  <c r="AF293" i="3" s="1"/>
  <c r="F293" i="5" s="1"/>
  <c r="L293" i="5" s="1"/>
  <c r="H293" i="6" s="1"/>
  <c r="AZ292" i="1"/>
  <c r="AY292" i="1"/>
  <c r="AW292" i="1"/>
  <c r="AU292" i="1"/>
  <c r="AP292" i="1"/>
  <c r="AO292" i="1"/>
  <c r="BA292" i="1" s="1"/>
  <c r="AF292" i="3" s="1"/>
  <c r="F292" i="5" s="1"/>
  <c r="L292" i="5" s="1"/>
  <c r="H292" i="6" s="1"/>
  <c r="AY291" i="1"/>
  <c r="AW291" i="1"/>
  <c r="AU291" i="1"/>
  <c r="AP291" i="1"/>
  <c r="AO291" i="1"/>
  <c r="BA291" i="1" s="1"/>
  <c r="AF291" i="3" s="1"/>
  <c r="F291" i="5" s="1"/>
  <c r="L291" i="5" s="1"/>
  <c r="H291" i="6" s="1"/>
  <c r="AY290" i="1"/>
  <c r="AW290" i="1"/>
  <c r="AU290" i="1"/>
  <c r="AP290" i="1"/>
  <c r="AO290" i="1"/>
  <c r="BA290" i="1" s="1"/>
  <c r="AF290" i="3" s="1"/>
  <c r="F290" i="5" s="1"/>
  <c r="L290" i="5" s="1"/>
  <c r="H290" i="6" s="1"/>
  <c r="AY289" i="1"/>
  <c r="AW289" i="1"/>
  <c r="AU289" i="1"/>
  <c r="AZ289" i="1" s="1"/>
  <c r="AP289" i="1"/>
  <c r="AO289" i="1"/>
  <c r="BA289" i="1" s="1"/>
  <c r="AF289" i="3" s="1"/>
  <c r="F289" i="5" s="1"/>
  <c r="L289" i="5" s="1"/>
  <c r="H289" i="6" s="1"/>
  <c r="AY288" i="1"/>
  <c r="AW288" i="1"/>
  <c r="AU288" i="1"/>
  <c r="AP288" i="1"/>
  <c r="AO288" i="1"/>
  <c r="BA288" i="1" s="1"/>
  <c r="AF288" i="3" s="1"/>
  <c r="F288" i="5" s="1"/>
  <c r="L288" i="5" s="1"/>
  <c r="H288" i="6" s="1"/>
  <c r="AY287" i="1"/>
  <c r="AW287" i="1"/>
  <c r="AU287" i="1"/>
  <c r="AP287" i="1"/>
  <c r="AO287" i="1"/>
  <c r="BA287" i="1" s="1"/>
  <c r="AF287" i="3" s="1"/>
  <c r="F287" i="5" s="1"/>
  <c r="L287" i="5" s="1"/>
  <c r="H287" i="6" s="1"/>
  <c r="AY286" i="1"/>
  <c r="AW286" i="1"/>
  <c r="AZ286" i="1" s="1"/>
  <c r="AU286" i="1"/>
  <c r="AP286" i="1"/>
  <c r="AO286" i="1"/>
  <c r="BA286" i="1" s="1"/>
  <c r="AF286" i="3" s="1"/>
  <c r="F286" i="5" s="1"/>
  <c r="L286" i="5" s="1"/>
  <c r="H286" i="6" s="1"/>
  <c r="AY285" i="1"/>
  <c r="AW285" i="1"/>
  <c r="AU285" i="1"/>
  <c r="AZ285" i="1" s="1"/>
  <c r="BB285" i="1" s="1"/>
  <c r="AP285" i="1"/>
  <c r="AO285" i="1"/>
  <c r="BA285" i="1" s="1"/>
  <c r="AF285" i="3" s="1"/>
  <c r="F285" i="5" s="1"/>
  <c r="L285" i="5" s="1"/>
  <c r="H285" i="6" s="1"/>
  <c r="AY284" i="1"/>
  <c r="AW284" i="1"/>
  <c r="AU284" i="1"/>
  <c r="AP284" i="1"/>
  <c r="AO284" i="1"/>
  <c r="BA284" i="1" s="1"/>
  <c r="AF284" i="3" s="1"/>
  <c r="F284" i="5" s="1"/>
  <c r="L284" i="5" s="1"/>
  <c r="H284" i="6" s="1"/>
  <c r="AY283" i="1"/>
  <c r="AW283" i="1"/>
  <c r="AU283" i="1"/>
  <c r="AZ283" i="1" s="1"/>
  <c r="AP283" i="1"/>
  <c r="AO283" i="1"/>
  <c r="AN281" i="1"/>
  <c r="AM281" i="1"/>
  <c r="AL281" i="1"/>
  <c r="AK281" i="1"/>
  <c r="AJ281" i="1"/>
  <c r="AI281" i="1"/>
  <c r="AH281" i="1"/>
  <c r="AG281" i="1"/>
  <c r="AF281" i="1"/>
  <c r="AE281" i="1"/>
  <c r="AD281" i="1"/>
  <c r="AC281" i="1"/>
  <c r="AB281" i="1"/>
  <c r="AA281" i="1"/>
  <c r="Z281" i="1"/>
  <c r="Y281" i="1"/>
  <c r="X281" i="1"/>
  <c r="W281" i="1"/>
  <c r="V281" i="1"/>
  <c r="U281" i="1"/>
  <c r="T281" i="1"/>
  <c r="S281" i="1"/>
  <c r="R281" i="1"/>
  <c r="Q281" i="1"/>
  <c r="P281" i="1"/>
  <c r="O281" i="1"/>
  <c r="N281" i="1"/>
  <c r="M281" i="1"/>
  <c r="L281" i="1"/>
  <c r="K281" i="1"/>
  <c r="J281" i="1"/>
  <c r="I281" i="1"/>
  <c r="H281" i="1"/>
  <c r="G281" i="1"/>
  <c r="F281" i="1"/>
  <c r="E281" i="1"/>
  <c r="C281" i="1"/>
  <c r="B281" i="1"/>
  <c r="AZ280" i="1"/>
  <c r="AY280" i="1"/>
  <c r="AW280" i="1"/>
  <c r="AU280" i="1"/>
  <c r="AP280" i="1"/>
  <c r="AO280" i="1"/>
  <c r="BA280" i="1" s="1"/>
  <c r="AF280" i="3" s="1"/>
  <c r="F280" i="5" s="1"/>
  <c r="L280" i="5" s="1"/>
  <c r="H280" i="6" s="1"/>
  <c r="AY279" i="1"/>
  <c r="AW279" i="1"/>
  <c r="AU279" i="1"/>
  <c r="AP279" i="1"/>
  <c r="AO279" i="1"/>
  <c r="BA279" i="1" s="1"/>
  <c r="AF279" i="3" s="1"/>
  <c r="F279" i="5" s="1"/>
  <c r="L279" i="5" s="1"/>
  <c r="H279" i="6" s="1"/>
  <c r="AY278" i="1"/>
  <c r="AW278" i="1"/>
  <c r="AU278" i="1"/>
  <c r="AP278" i="1"/>
  <c r="AO278" i="1"/>
  <c r="BA278" i="1" s="1"/>
  <c r="AF278" i="3" s="1"/>
  <c r="F278" i="5" s="1"/>
  <c r="L278" i="5" s="1"/>
  <c r="H278" i="6" s="1"/>
  <c r="AY277" i="1"/>
  <c r="AW277" i="1"/>
  <c r="AU277" i="1"/>
  <c r="AZ277" i="1" s="1"/>
  <c r="AP277" i="1"/>
  <c r="AO277" i="1"/>
  <c r="BA277" i="1" s="1"/>
  <c r="AF277" i="3" s="1"/>
  <c r="F277" i="5" s="1"/>
  <c r="L277" i="5" s="1"/>
  <c r="H277" i="6" s="1"/>
  <c r="AY276" i="1"/>
  <c r="AW276" i="1"/>
  <c r="AU276" i="1"/>
  <c r="AP276" i="1"/>
  <c r="AO276" i="1"/>
  <c r="BA276" i="1" s="1"/>
  <c r="AF276" i="3" s="1"/>
  <c r="F276" i="5" s="1"/>
  <c r="L276" i="5" s="1"/>
  <c r="H276" i="6" s="1"/>
  <c r="AY275" i="1"/>
  <c r="AW275" i="1"/>
  <c r="AU275" i="1"/>
  <c r="AP275" i="1"/>
  <c r="AO275" i="1"/>
  <c r="BA275" i="1" s="1"/>
  <c r="AF275" i="3" s="1"/>
  <c r="F275" i="5" s="1"/>
  <c r="L275" i="5" s="1"/>
  <c r="H275" i="6" s="1"/>
  <c r="AY274" i="1"/>
  <c r="AW274" i="1"/>
  <c r="AZ274" i="1" s="1"/>
  <c r="AU274" i="1"/>
  <c r="AP274" i="1"/>
  <c r="AO274" i="1"/>
  <c r="BA274" i="1" s="1"/>
  <c r="AF274" i="3" s="1"/>
  <c r="F274" i="5" s="1"/>
  <c r="L274" i="5" s="1"/>
  <c r="H274" i="6" s="1"/>
  <c r="AY273" i="1"/>
  <c r="AW273" i="1"/>
  <c r="AU273" i="1"/>
  <c r="AZ273" i="1" s="1"/>
  <c r="AP273" i="1"/>
  <c r="AO273" i="1"/>
  <c r="BA273" i="1" s="1"/>
  <c r="AF273" i="3" s="1"/>
  <c r="F273" i="5" s="1"/>
  <c r="L273" i="5" s="1"/>
  <c r="H273" i="6" s="1"/>
  <c r="AY272" i="1"/>
  <c r="AW272" i="1"/>
  <c r="AU272" i="1"/>
  <c r="AP272" i="1"/>
  <c r="AO272" i="1"/>
  <c r="BA272" i="1" s="1"/>
  <c r="AF272" i="3" s="1"/>
  <c r="F272" i="5" s="1"/>
  <c r="L272" i="5" s="1"/>
  <c r="H272" i="6" s="1"/>
  <c r="AY271" i="1"/>
  <c r="AW271" i="1"/>
  <c r="AU271" i="1"/>
  <c r="AZ271" i="1" s="1"/>
  <c r="AP271" i="1"/>
  <c r="AO271" i="1"/>
  <c r="BA271" i="1" s="1"/>
  <c r="AF271" i="3" s="1"/>
  <c r="F271" i="5" s="1"/>
  <c r="L271" i="5" s="1"/>
  <c r="H271" i="6" s="1"/>
  <c r="AY270" i="1"/>
  <c r="AW270" i="1"/>
  <c r="AU270" i="1"/>
  <c r="AZ270" i="1" s="1"/>
  <c r="BB270" i="1" s="1"/>
  <c r="AP270" i="1"/>
  <c r="AO270" i="1"/>
  <c r="BA270" i="1" s="1"/>
  <c r="AF270" i="3" s="1"/>
  <c r="F270" i="5" s="1"/>
  <c r="L270" i="5" s="1"/>
  <c r="H270" i="6" s="1"/>
  <c r="AY269" i="1"/>
  <c r="AW269" i="1"/>
  <c r="AU269" i="1"/>
  <c r="AP269" i="1"/>
  <c r="AO269" i="1"/>
  <c r="BA269" i="1" s="1"/>
  <c r="AF269" i="3" s="1"/>
  <c r="F269" i="5" s="1"/>
  <c r="L269" i="5" s="1"/>
  <c r="H269" i="6" s="1"/>
  <c r="AY268" i="1"/>
  <c r="AW268" i="1"/>
  <c r="AZ268" i="1" s="1"/>
  <c r="AU268" i="1"/>
  <c r="AP268" i="1"/>
  <c r="AO268" i="1"/>
  <c r="BA268" i="1" s="1"/>
  <c r="BB267" i="1"/>
  <c r="AY267" i="1"/>
  <c r="AW267" i="1"/>
  <c r="AU267" i="1"/>
  <c r="AZ267" i="1" s="1"/>
  <c r="AP267" i="1"/>
  <c r="AO267" i="1"/>
  <c r="BA267" i="1" s="1"/>
  <c r="AF267" i="3" s="1"/>
  <c r="F267" i="5" s="1"/>
  <c r="L267" i="5" s="1"/>
  <c r="H267" i="6" s="1"/>
  <c r="AY266" i="1"/>
  <c r="AW266" i="1"/>
  <c r="AU266" i="1"/>
  <c r="AP266" i="1"/>
  <c r="AO266" i="1"/>
  <c r="BA266" i="1" s="1"/>
  <c r="AF266" i="3" s="1"/>
  <c r="F266" i="5" s="1"/>
  <c r="L266" i="5" s="1"/>
  <c r="H266" i="6" s="1"/>
  <c r="AY265" i="1"/>
  <c r="AW265" i="1"/>
  <c r="AU265" i="1"/>
  <c r="AZ265" i="1" s="1"/>
  <c r="AP265" i="1"/>
  <c r="AO265" i="1"/>
  <c r="BA265" i="1" s="1"/>
  <c r="AY264" i="1"/>
  <c r="AW264" i="1"/>
  <c r="AU264" i="1"/>
  <c r="AZ264" i="1" s="1"/>
  <c r="X264" i="3" s="1"/>
  <c r="AC264" i="3" s="1"/>
  <c r="AE264" i="3" s="1"/>
  <c r="AP264" i="1"/>
  <c r="AO264" i="1"/>
  <c r="BA264" i="1" s="1"/>
  <c r="AF264" i="3" s="1"/>
  <c r="F264" i="5" s="1"/>
  <c r="L264" i="5" s="1"/>
  <c r="H264" i="6" s="1"/>
  <c r="AY263" i="1"/>
  <c r="AW263" i="1"/>
  <c r="AU263" i="1"/>
  <c r="AP263" i="1"/>
  <c r="AO263" i="1"/>
  <c r="BA263" i="1" s="1"/>
  <c r="AF263" i="3" s="1"/>
  <c r="F263" i="5" s="1"/>
  <c r="L263" i="5" s="1"/>
  <c r="H263" i="6" s="1"/>
  <c r="AY262" i="1"/>
  <c r="AZ262" i="1" s="1"/>
  <c r="AW262" i="1"/>
  <c r="AU262" i="1"/>
  <c r="AP262" i="1"/>
  <c r="AO262" i="1"/>
  <c r="BA262" i="1" s="1"/>
  <c r="AF262" i="3" s="1"/>
  <c r="F262" i="5" s="1"/>
  <c r="L262" i="5" s="1"/>
  <c r="H262" i="6" s="1"/>
  <c r="AY261" i="1"/>
  <c r="AW261" i="1"/>
  <c r="AU261" i="1"/>
  <c r="AP261" i="1"/>
  <c r="AO261" i="1"/>
  <c r="BA261" i="1" s="1"/>
  <c r="AF261" i="3" s="1"/>
  <c r="F261" i="5" s="1"/>
  <c r="L261" i="5" s="1"/>
  <c r="H261" i="6" s="1"/>
  <c r="AY260" i="1"/>
  <c r="AW260" i="1"/>
  <c r="AU260" i="1"/>
  <c r="AP260" i="1"/>
  <c r="AO260" i="1"/>
  <c r="BA260" i="1" s="1"/>
  <c r="AF260" i="3" s="1"/>
  <c r="F260" i="5" s="1"/>
  <c r="L260" i="5" s="1"/>
  <c r="H260" i="6" s="1"/>
  <c r="AY259" i="1"/>
  <c r="AW259" i="1"/>
  <c r="AU259" i="1"/>
  <c r="AZ259" i="1" s="1"/>
  <c r="AP259" i="1"/>
  <c r="AO259" i="1"/>
  <c r="BA259" i="1" s="1"/>
  <c r="AF259" i="3" s="1"/>
  <c r="F259" i="5" s="1"/>
  <c r="L259" i="5" s="1"/>
  <c r="H259" i="6" s="1"/>
  <c r="AY258" i="1"/>
  <c r="AW258" i="1"/>
  <c r="AU258" i="1"/>
  <c r="AP258" i="1"/>
  <c r="AO258" i="1"/>
  <c r="BA258" i="1" s="1"/>
  <c r="AF258" i="3" s="1"/>
  <c r="F258" i="5" s="1"/>
  <c r="L258" i="5" s="1"/>
  <c r="H258" i="6" s="1"/>
  <c r="AY257" i="1"/>
  <c r="AW257" i="1"/>
  <c r="AU257" i="1"/>
  <c r="AP257" i="1"/>
  <c r="AO257" i="1"/>
  <c r="BA257" i="1" s="1"/>
  <c r="AF257" i="3" s="1"/>
  <c r="F257" i="5" s="1"/>
  <c r="L257" i="5" s="1"/>
  <c r="H257" i="6" s="1"/>
  <c r="AY256" i="1"/>
  <c r="AW256" i="1"/>
  <c r="AU256" i="1"/>
  <c r="AZ256" i="1" s="1"/>
  <c r="AP256" i="1"/>
  <c r="AO256" i="1"/>
  <c r="BA256" i="1" s="1"/>
  <c r="AF256" i="3" s="1"/>
  <c r="F256" i="5" s="1"/>
  <c r="L256" i="5" s="1"/>
  <c r="H256" i="6" s="1"/>
  <c r="AY255" i="1"/>
  <c r="AW255" i="1"/>
  <c r="AU255" i="1"/>
  <c r="AP255" i="1"/>
  <c r="AO255" i="1"/>
  <c r="BA255" i="1" s="1"/>
  <c r="AF255" i="3" s="1"/>
  <c r="F255" i="5" s="1"/>
  <c r="L255" i="5" s="1"/>
  <c r="H255" i="6" s="1"/>
  <c r="AY254" i="1"/>
  <c r="AW254" i="1"/>
  <c r="AU254" i="1"/>
  <c r="AP254" i="1"/>
  <c r="AO254" i="1"/>
  <c r="BA254" i="1" s="1"/>
  <c r="AF254" i="3" s="1"/>
  <c r="F254" i="5" s="1"/>
  <c r="L254" i="5" s="1"/>
  <c r="H254" i="6" s="1"/>
  <c r="AY253" i="1"/>
  <c r="AW253" i="1"/>
  <c r="AU253" i="1"/>
  <c r="AZ253" i="1" s="1"/>
  <c r="AP253" i="1"/>
  <c r="AO253" i="1"/>
  <c r="BA253" i="1" s="1"/>
  <c r="AF253" i="3" s="1"/>
  <c r="F253" i="5" s="1"/>
  <c r="L253" i="5" s="1"/>
  <c r="H253" i="6" s="1"/>
  <c r="AY252" i="1"/>
  <c r="AW252" i="1"/>
  <c r="AU252" i="1"/>
  <c r="AP252" i="1"/>
  <c r="AO252" i="1"/>
  <c r="BA252" i="1" s="1"/>
  <c r="AF252" i="3" s="1"/>
  <c r="F252" i="5" s="1"/>
  <c r="L252" i="5" s="1"/>
  <c r="H252" i="6" s="1"/>
  <c r="AY251" i="1"/>
  <c r="AW251" i="1"/>
  <c r="AU251" i="1"/>
  <c r="AU281" i="1" s="1"/>
  <c r="AP251" i="1"/>
  <c r="AO251" i="1"/>
  <c r="BA251" i="1" s="1"/>
  <c r="B251" i="1"/>
  <c r="AN249" i="1"/>
  <c r="AM249" i="1"/>
  <c r="AL249" i="1"/>
  <c r="AK249" i="1"/>
  <c r="AJ249" i="1"/>
  <c r="AI249" i="1"/>
  <c r="AH249" i="1"/>
  <c r="AG249" i="1"/>
  <c r="AF249" i="1"/>
  <c r="AE249" i="1"/>
  <c r="AD249" i="1"/>
  <c r="AC249" i="1"/>
  <c r="AB249" i="1"/>
  <c r="AA249" i="1"/>
  <c r="Z249" i="1"/>
  <c r="Y249" i="1"/>
  <c r="X249" i="1"/>
  <c r="W249" i="1"/>
  <c r="V249" i="1"/>
  <c r="U249" i="1"/>
  <c r="T249" i="1"/>
  <c r="S249" i="1"/>
  <c r="R249" i="1"/>
  <c r="Q249" i="1"/>
  <c r="P249" i="1"/>
  <c r="O249" i="1"/>
  <c r="N249" i="1"/>
  <c r="M249" i="1"/>
  <c r="L249" i="1"/>
  <c r="K249" i="1"/>
  <c r="J249" i="1"/>
  <c r="I249" i="1"/>
  <c r="H249" i="1"/>
  <c r="G249" i="1"/>
  <c r="F249" i="1"/>
  <c r="E249" i="1"/>
  <c r="C249" i="1"/>
  <c r="B249" i="1"/>
  <c r="AY248" i="1"/>
  <c r="AW248" i="1"/>
  <c r="AU248" i="1"/>
  <c r="AZ248" i="1" s="1"/>
  <c r="AP248" i="1"/>
  <c r="AO248" i="1"/>
  <c r="BA248" i="1" s="1"/>
  <c r="AF248" i="3" s="1"/>
  <c r="F248" i="5" s="1"/>
  <c r="L248" i="5" s="1"/>
  <c r="H248" i="6" s="1"/>
  <c r="AY247" i="1"/>
  <c r="AW247" i="1"/>
  <c r="AU247" i="1"/>
  <c r="AZ247" i="1" s="1"/>
  <c r="AP247" i="1"/>
  <c r="AO247" i="1"/>
  <c r="BA247" i="1" s="1"/>
  <c r="AY246" i="1"/>
  <c r="AW246" i="1"/>
  <c r="AU246" i="1"/>
  <c r="AP246" i="1"/>
  <c r="AO246" i="1"/>
  <c r="BA246" i="1" s="1"/>
  <c r="AF246" i="3" s="1"/>
  <c r="F246" i="5" s="1"/>
  <c r="L246" i="5" s="1"/>
  <c r="H246" i="6" s="1"/>
  <c r="AY245" i="1"/>
  <c r="AW245" i="1"/>
  <c r="AZ245" i="1" s="1"/>
  <c r="AU245" i="1"/>
  <c r="AP245" i="1"/>
  <c r="AO245" i="1"/>
  <c r="BA245" i="1" s="1"/>
  <c r="AF245" i="3" s="1"/>
  <c r="F245" i="5" s="1"/>
  <c r="L245" i="5" s="1"/>
  <c r="H245" i="6" s="1"/>
  <c r="AY244" i="1"/>
  <c r="AW244" i="1"/>
  <c r="AU244" i="1"/>
  <c r="AZ244" i="1" s="1"/>
  <c r="AP244" i="1"/>
  <c r="AO244" i="1"/>
  <c r="BA244" i="1" s="1"/>
  <c r="AY243" i="1"/>
  <c r="AW243" i="1"/>
  <c r="AU243" i="1"/>
  <c r="AZ243" i="1" s="1"/>
  <c r="AP243" i="1"/>
  <c r="AO243" i="1"/>
  <c r="BA243" i="1" s="1"/>
  <c r="AY242" i="1"/>
  <c r="AW242" i="1"/>
  <c r="AU242" i="1"/>
  <c r="AP242" i="1"/>
  <c r="AO242" i="1"/>
  <c r="BA242" i="1" s="1"/>
  <c r="AF242" i="3" s="1"/>
  <c r="F242" i="5" s="1"/>
  <c r="L242" i="5" s="1"/>
  <c r="H242" i="6" s="1"/>
  <c r="AY241" i="1"/>
  <c r="AW241" i="1"/>
  <c r="AZ241" i="1" s="1"/>
  <c r="AU241" i="1"/>
  <c r="AP241" i="1"/>
  <c r="AO241" i="1"/>
  <c r="AY240" i="1"/>
  <c r="AW240" i="1"/>
  <c r="AU240" i="1"/>
  <c r="AP240" i="1"/>
  <c r="AO240" i="1"/>
  <c r="BA240" i="1" s="1"/>
  <c r="AF240" i="3" s="1"/>
  <c r="F240" i="5" s="1"/>
  <c r="L240" i="5" s="1"/>
  <c r="H240" i="6" s="1"/>
  <c r="AY239" i="1"/>
  <c r="AW239" i="1"/>
  <c r="AU239" i="1"/>
  <c r="AZ239" i="1" s="1"/>
  <c r="AP239" i="1"/>
  <c r="AO239" i="1"/>
  <c r="BA239" i="1" s="1"/>
  <c r="AF239" i="3" s="1"/>
  <c r="F239" i="5" s="1"/>
  <c r="L239" i="5" s="1"/>
  <c r="H239" i="6" s="1"/>
  <c r="AY238" i="1"/>
  <c r="AW238" i="1"/>
  <c r="AU238" i="1"/>
  <c r="AZ238" i="1" s="1"/>
  <c r="AP238" i="1"/>
  <c r="AO238" i="1"/>
  <c r="BA238" i="1" s="1"/>
  <c r="AN236" i="1"/>
  <c r="AM236" i="1"/>
  <c r="AL236" i="1"/>
  <c r="AK236" i="1"/>
  <c r="AJ236" i="1"/>
  <c r="AI236" i="1"/>
  <c r="AH236" i="1"/>
  <c r="AG236" i="1"/>
  <c r="AF236" i="1"/>
  <c r="AE236" i="1"/>
  <c r="AD236" i="1"/>
  <c r="AC236" i="1"/>
  <c r="AB236" i="1"/>
  <c r="AA236" i="1"/>
  <c r="Z236" i="1"/>
  <c r="Y236" i="1"/>
  <c r="X236" i="1"/>
  <c r="W236" i="1"/>
  <c r="V236" i="1"/>
  <c r="U236" i="1"/>
  <c r="T236" i="1"/>
  <c r="S236" i="1"/>
  <c r="R236" i="1"/>
  <c r="Q236" i="1"/>
  <c r="P236" i="1"/>
  <c r="O236" i="1"/>
  <c r="N236" i="1"/>
  <c r="M236" i="1"/>
  <c r="L236" i="1"/>
  <c r="K236" i="1"/>
  <c r="J236" i="1"/>
  <c r="I236" i="1"/>
  <c r="H236" i="1"/>
  <c r="G236" i="1"/>
  <c r="F236" i="1"/>
  <c r="E236" i="1"/>
  <c r="C236" i="1"/>
  <c r="B236" i="1"/>
  <c r="AY235" i="1"/>
  <c r="AW235" i="1"/>
  <c r="AU235" i="1"/>
  <c r="AZ235" i="1" s="1"/>
  <c r="AP235" i="1"/>
  <c r="AO235" i="1"/>
  <c r="BA235" i="1" s="1"/>
  <c r="AY234" i="1"/>
  <c r="AW234" i="1"/>
  <c r="AU234" i="1"/>
  <c r="AP234" i="1"/>
  <c r="AO234" i="1"/>
  <c r="BA234" i="1" s="1"/>
  <c r="AY233" i="1"/>
  <c r="AW233" i="1"/>
  <c r="AU233" i="1"/>
  <c r="AP233" i="1"/>
  <c r="AO233" i="1"/>
  <c r="BA233" i="1" s="1"/>
  <c r="AF233" i="3" s="1"/>
  <c r="F233" i="5" s="1"/>
  <c r="L233" i="5" s="1"/>
  <c r="H233" i="6" s="1"/>
  <c r="AY232" i="1"/>
  <c r="AW232" i="1"/>
  <c r="AU232" i="1"/>
  <c r="AZ232" i="1" s="1"/>
  <c r="AP232" i="1"/>
  <c r="AO232" i="1"/>
  <c r="BA232" i="1" s="1"/>
  <c r="AY231" i="1"/>
  <c r="AW231" i="1"/>
  <c r="AU231" i="1"/>
  <c r="AP231" i="1"/>
  <c r="AO231" i="1"/>
  <c r="BA231" i="1" s="1"/>
  <c r="AY230" i="1"/>
  <c r="AZ230" i="1" s="1"/>
  <c r="AW230" i="1"/>
  <c r="AU230" i="1"/>
  <c r="AP230" i="1"/>
  <c r="AO230" i="1"/>
  <c r="BA230" i="1" s="1"/>
  <c r="AF230" i="3" s="1"/>
  <c r="F230" i="5" s="1"/>
  <c r="L230" i="5" s="1"/>
  <c r="H230" i="6" s="1"/>
  <c r="AY229" i="1"/>
  <c r="AW229" i="1"/>
  <c r="AU229" i="1"/>
  <c r="AZ229" i="1" s="1"/>
  <c r="AP229" i="1"/>
  <c r="AO229" i="1"/>
  <c r="BA229" i="1" s="1"/>
  <c r="AY228" i="1"/>
  <c r="AW228" i="1"/>
  <c r="AU228" i="1"/>
  <c r="AP228" i="1"/>
  <c r="AO228" i="1"/>
  <c r="BA228" i="1" s="1"/>
  <c r="AF228" i="3" s="1"/>
  <c r="F228" i="5" s="1"/>
  <c r="L228" i="5" s="1"/>
  <c r="H228" i="6" s="1"/>
  <c r="AY227" i="1"/>
  <c r="AW227" i="1"/>
  <c r="AU227" i="1"/>
  <c r="AZ227" i="1" s="1"/>
  <c r="AP227" i="1"/>
  <c r="AO227" i="1"/>
  <c r="BA227" i="1" s="1"/>
  <c r="AF227" i="3" s="1"/>
  <c r="F227" i="5" s="1"/>
  <c r="L227" i="5" s="1"/>
  <c r="H227" i="6" s="1"/>
  <c r="AY226" i="1"/>
  <c r="AW226" i="1"/>
  <c r="AZ226" i="1" s="1"/>
  <c r="AU226" i="1"/>
  <c r="AP226" i="1"/>
  <c r="AO226" i="1"/>
  <c r="BA226" i="1" s="1"/>
  <c r="AY225" i="1"/>
  <c r="AW225" i="1"/>
  <c r="AU225" i="1"/>
  <c r="AP225" i="1"/>
  <c r="AO225" i="1"/>
  <c r="BA225" i="1" s="1"/>
  <c r="AF225" i="3" s="1"/>
  <c r="F225" i="5" s="1"/>
  <c r="L225" i="5" s="1"/>
  <c r="H225" i="6" s="1"/>
  <c r="AY224" i="1"/>
  <c r="AW224" i="1"/>
  <c r="AU224" i="1"/>
  <c r="AZ224" i="1" s="1"/>
  <c r="AP224" i="1"/>
  <c r="AO224" i="1"/>
  <c r="BA224" i="1" s="1"/>
  <c r="AF224" i="3" s="1"/>
  <c r="F224" i="5" s="1"/>
  <c r="L224" i="5" s="1"/>
  <c r="H224" i="6" s="1"/>
  <c r="AY223" i="1"/>
  <c r="AW223" i="1"/>
  <c r="AU223" i="1"/>
  <c r="AZ223" i="1" s="1"/>
  <c r="AP223" i="1"/>
  <c r="AO223" i="1"/>
  <c r="BA223" i="1" s="1"/>
  <c r="AY222" i="1"/>
  <c r="AW222" i="1"/>
  <c r="AU222" i="1"/>
  <c r="AP222" i="1"/>
  <c r="AO222" i="1"/>
  <c r="BA222" i="1" s="1"/>
  <c r="AF222" i="3" s="1"/>
  <c r="F222" i="5" s="1"/>
  <c r="L222" i="5" s="1"/>
  <c r="H222" i="6" s="1"/>
  <c r="AY221" i="1"/>
  <c r="AZ221" i="1" s="1"/>
  <c r="AW221" i="1"/>
  <c r="AU221" i="1"/>
  <c r="AP221" i="1"/>
  <c r="AO221" i="1"/>
  <c r="BA221" i="1" s="1"/>
  <c r="AF221" i="3" s="1"/>
  <c r="F221" i="5" s="1"/>
  <c r="L221" i="5" s="1"/>
  <c r="H221" i="6" s="1"/>
  <c r="AY220" i="1"/>
  <c r="AW220" i="1"/>
  <c r="AU220" i="1"/>
  <c r="AZ220" i="1" s="1"/>
  <c r="AP220" i="1"/>
  <c r="AO220" i="1"/>
  <c r="BA220" i="1" s="1"/>
  <c r="AY219" i="1"/>
  <c r="AW219" i="1"/>
  <c r="AU219" i="1"/>
  <c r="AP219" i="1"/>
  <c r="AO219" i="1"/>
  <c r="BA219" i="1" s="1"/>
  <c r="AF219" i="3" s="1"/>
  <c r="F219" i="5" s="1"/>
  <c r="L219" i="5" s="1"/>
  <c r="H219" i="6" s="1"/>
  <c r="AZ218" i="1"/>
  <c r="AY218" i="1"/>
  <c r="AW218" i="1"/>
  <c r="AU218" i="1"/>
  <c r="AP218" i="1"/>
  <c r="AO218" i="1"/>
  <c r="BA218" i="1" s="1"/>
  <c r="AF218" i="3" s="1"/>
  <c r="F218" i="5" s="1"/>
  <c r="L218" i="5" s="1"/>
  <c r="H218" i="6" s="1"/>
  <c r="AZ217" i="1"/>
  <c r="AY217" i="1"/>
  <c r="AW217" i="1"/>
  <c r="AU217" i="1"/>
  <c r="AP217" i="1"/>
  <c r="AO217" i="1"/>
  <c r="BA217" i="1" s="1"/>
  <c r="AY216" i="1"/>
  <c r="AW216" i="1"/>
  <c r="AU216" i="1"/>
  <c r="AP216" i="1"/>
  <c r="AO216" i="1"/>
  <c r="BA216" i="1" s="1"/>
  <c r="AF216" i="3" s="1"/>
  <c r="F216" i="5" s="1"/>
  <c r="L216" i="5" s="1"/>
  <c r="H216" i="6" s="1"/>
  <c r="AY215" i="1"/>
  <c r="AW215" i="1"/>
  <c r="AU215" i="1"/>
  <c r="AP215" i="1"/>
  <c r="AO215" i="1"/>
  <c r="AN213" i="1"/>
  <c r="AM213" i="1"/>
  <c r="AL213" i="1"/>
  <c r="AK213" i="1"/>
  <c r="AJ213" i="1"/>
  <c r="AI213" i="1"/>
  <c r="AH213" i="1"/>
  <c r="AG213" i="1"/>
  <c r="AF213" i="1"/>
  <c r="AE213" i="1"/>
  <c r="AD213" i="1"/>
  <c r="AC213" i="1"/>
  <c r="AB213" i="1"/>
  <c r="AA213" i="1"/>
  <c r="Z213" i="1"/>
  <c r="Y213" i="1"/>
  <c r="X213" i="1"/>
  <c r="W213" i="1"/>
  <c r="V213" i="1"/>
  <c r="U213" i="1"/>
  <c r="T213" i="1"/>
  <c r="S213" i="1"/>
  <c r="R213" i="1"/>
  <c r="Q213" i="1"/>
  <c r="P213" i="1"/>
  <c r="O213" i="1"/>
  <c r="N213" i="1"/>
  <c r="M213" i="1"/>
  <c r="L213" i="1"/>
  <c r="K213" i="1"/>
  <c r="J213" i="1"/>
  <c r="I213" i="1"/>
  <c r="H213" i="1"/>
  <c r="G213" i="1"/>
  <c r="F213" i="1"/>
  <c r="E213" i="1"/>
  <c r="C213" i="1"/>
  <c r="B213" i="1"/>
  <c r="AY212" i="1"/>
  <c r="AZ212" i="1" s="1"/>
  <c r="AW212" i="1"/>
  <c r="AU212" i="1"/>
  <c r="AP212" i="1"/>
  <c r="AO212" i="1"/>
  <c r="BA212" i="1" s="1"/>
  <c r="AF212" i="3" s="1"/>
  <c r="F212" i="5" s="1"/>
  <c r="L212" i="5" s="1"/>
  <c r="H212" i="6" s="1"/>
  <c r="AY211" i="1"/>
  <c r="AW211" i="1"/>
  <c r="AU211" i="1"/>
  <c r="AZ211" i="1" s="1"/>
  <c r="AP211" i="1"/>
  <c r="AO211" i="1"/>
  <c r="BA211" i="1" s="1"/>
  <c r="AY210" i="1"/>
  <c r="AW210" i="1"/>
  <c r="AU210" i="1"/>
  <c r="AP210" i="1"/>
  <c r="AO210" i="1"/>
  <c r="BA210" i="1" s="1"/>
  <c r="AF210" i="3" s="1"/>
  <c r="F210" i="5" s="1"/>
  <c r="L210" i="5" s="1"/>
  <c r="H210" i="6" s="1"/>
  <c r="AY209" i="1"/>
  <c r="AW209" i="1"/>
  <c r="AU209" i="1"/>
  <c r="AP209" i="1"/>
  <c r="AO209" i="1"/>
  <c r="BA209" i="1" s="1"/>
  <c r="AF209" i="3" s="1"/>
  <c r="F209" i="5" s="1"/>
  <c r="L209" i="5" s="1"/>
  <c r="H209" i="6" s="1"/>
  <c r="AY208" i="1"/>
  <c r="AW208" i="1"/>
  <c r="AU208" i="1"/>
  <c r="AZ208" i="1" s="1"/>
  <c r="AP208" i="1"/>
  <c r="AO208" i="1"/>
  <c r="BA208" i="1" s="1"/>
  <c r="AY207" i="1"/>
  <c r="AW207" i="1"/>
  <c r="AU207" i="1"/>
  <c r="AP207" i="1"/>
  <c r="AO207" i="1"/>
  <c r="BA207" i="1" s="1"/>
  <c r="AF207" i="3" s="1"/>
  <c r="F207" i="5" s="1"/>
  <c r="L207" i="5" s="1"/>
  <c r="H207" i="6" s="1"/>
  <c r="AZ206" i="1"/>
  <c r="AY206" i="1"/>
  <c r="AW206" i="1"/>
  <c r="AU206" i="1"/>
  <c r="AP206" i="1"/>
  <c r="AO206" i="1"/>
  <c r="BA206" i="1" s="1"/>
  <c r="AF206" i="3" s="1"/>
  <c r="F206" i="5" s="1"/>
  <c r="L206" i="5" s="1"/>
  <c r="H206" i="6" s="1"/>
  <c r="AY205" i="1"/>
  <c r="AW205" i="1"/>
  <c r="AZ205" i="1" s="1"/>
  <c r="AU205" i="1"/>
  <c r="AP205" i="1"/>
  <c r="AO205" i="1"/>
  <c r="AY204" i="1"/>
  <c r="AW204" i="1"/>
  <c r="AU204" i="1"/>
  <c r="AP204" i="1"/>
  <c r="AO204" i="1"/>
  <c r="BA204" i="1" s="1"/>
  <c r="AF204" i="3" s="1"/>
  <c r="F204" i="5" s="1"/>
  <c r="L204" i="5" s="1"/>
  <c r="H204" i="6" s="1"/>
  <c r="AY203" i="1"/>
  <c r="AW203" i="1"/>
  <c r="AU203" i="1"/>
  <c r="AZ203" i="1" s="1"/>
  <c r="AP203" i="1"/>
  <c r="AO203" i="1"/>
  <c r="BA203" i="1" s="1"/>
  <c r="AF203" i="3" s="1"/>
  <c r="F203" i="5" s="1"/>
  <c r="L203" i="5" s="1"/>
  <c r="H203" i="6" s="1"/>
  <c r="AY202" i="1"/>
  <c r="AW202" i="1"/>
  <c r="AU202" i="1"/>
  <c r="AP202" i="1"/>
  <c r="AO202" i="1"/>
  <c r="BA202" i="1" s="1"/>
  <c r="B202" i="1"/>
  <c r="AN200" i="1"/>
  <c r="AM200" i="1"/>
  <c r="AL200" i="1"/>
  <c r="AK200" i="1"/>
  <c r="AJ200" i="1"/>
  <c r="AI200" i="1"/>
  <c r="AH200" i="1"/>
  <c r="AG200" i="1"/>
  <c r="AF200" i="1"/>
  <c r="AE200" i="1"/>
  <c r="AD200" i="1"/>
  <c r="AC200" i="1"/>
  <c r="AB200" i="1"/>
  <c r="AA200" i="1"/>
  <c r="Z200" i="1"/>
  <c r="Y200" i="1"/>
  <c r="X200" i="1"/>
  <c r="W200" i="1"/>
  <c r="V200" i="1"/>
  <c r="U200" i="1"/>
  <c r="T200" i="1"/>
  <c r="S200" i="1"/>
  <c r="R200" i="1"/>
  <c r="Q200" i="1"/>
  <c r="P200" i="1"/>
  <c r="O200" i="1"/>
  <c r="N200" i="1"/>
  <c r="M200" i="1"/>
  <c r="L200" i="1"/>
  <c r="K200" i="1"/>
  <c r="J200" i="1"/>
  <c r="I200" i="1"/>
  <c r="H200" i="1"/>
  <c r="G200" i="1"/>
  <c r="F200" i="1"/>
  <c r="E200" i="1"/>
  <c r="C200" i="1"/>
  <c r="B200" i="1"/>
  <c r="AY199" i="1"/>
  <c r="AW199" i="1"/>
  <c r="AU199" i="1"/>
  <c r="AP199" i="1"/>
  <c r="AO199" i="1"/>
  <c r="BA199" i="1" s="1"/>
  <c r="AF199" i="3" s="1"/>
  <c r="F199" i="5" s="1"/>
  <c r="L199" i="5" s="1"/>
  <c r="H199" i="6" s="1"/>
  <c r="AY198" i="1"/>
  <c r="AW198" i="1"/>
  <c r="AU198" i="1"/>
  <c r="AP198" i="1"/>
  <c r="AO198" i="1"/>
  <c r="BA198" i="1" s="1"/>
  <c r="AF198" i="3" s="1"/>
  <c r="F198" i="5" s="1"/>
  <c r="L198" i="5" s="1"/>
  <c r="H198" i="6" s="1"/>
  <c r="AY197" i="1"/>
  <c r="AW197" i="1"/>
  <c r="AZ197" i="1" s="1"/>
  <c r="AU197" i="1"/>
  <c r="AP197" i="1"/>
  <c r="AO197" i="1"/>
  <c r="BA197" i="1" s="1"/>
  <c r="AF197" i="3" s="1"/>
  <c r="F197" i="5" s="1"/>
  <c r="L197" i="5" s="1"/>
  <c r="H197" i="6" s="1"/>
  <c r="AY196" i="1"/>
  <c r="AW196" i="1"/>
  <c r="AU196" i="1"/>
  <c r="AZ196" i="1" s="1"/>
  <c r="AP196" i="1"/>
  <c r="AO196" i="1"/>
  <c r="BA196" i="1" s="1"/>
  <c r="AF196" i="3" s="1"/>
  <c r="F196" i="5" s="1"/>
  <c r="L196" i="5" s="1"/>
  <c r="H196" i="6" s="1"/>
  <c r="AY195" i="1"/>
  <c r="AW195" i="1"/>
  <c r="AU195" i="1"/>
  <c r="AP195" i="1"/>
  <c r="AO195" i="1"/>
  <c r="BA195" i="1" s="1"/>
  <c r="AF195" i="3" s="1"/>
  <c r="F195" i="5" s="1"/>
  <c r="AZ194" i="1"/>
  <c r="AY194" i="1"/>
  <c r="AW194" i="1"/>
  <c r="AU194" i="1"/>
  <c r="AP194" i="1"/>
  <c r="AO194" i="1"/>
  <c r="BA194" i="1" s="1"/>
  <c r="AF194" i="3" s="1"/>
  <c r="F194" i="5" s="1"/>
  <c r="L194" i="5" s="1"/>
  <c r="H194" i="6" s="1"/>
  <c r="AY193" i="1"/>
  <c r="AW193" i="1"/>
  <c r="AU193" i="1"/>
  <c r="AZ193" i="1" s="1"/>
  <c r="AP193" i="1"/>
  <c r="AO193" i="1"/>
  <c r="BA193" i="1" s="1"/>
  <c r="AY192" i="1"/>
  <c r="AW192" i="1"/>
  <c r="AU192" i="1"/>
  <c r="AP192" i="1"/>
  <c r="AO192" i="1"/>
  <c r="BA192" i="1" s="1"/>
  <c r="AF192" i="3" s="1"/>
  <c r="F192" i="5" s="1"/>
  <c r="L192" i="5" s="1"/>
  <c r="H192" i="6" s="1"/>
  <c r="AZ191" i="1"/>
  <c r="AY191" i="1"/>
  <c r="AW191" i="1"/>
  <c r="AU191" i="1"/>
  <c r="AP191" i="1"/>
  <c r="AO191" i="1"/>
  <c r="BA191" i="1" s="1"/>
  <c r="AF191" i="3" s="1"/>
  <c r="F191" i="5" s="1"/>
  <c r="L191" i="5" s="1"/>
  <c r="H191" i="6" s="1"/>
  <c r="AY190" i="1"/>
  <c r="AW190" i="1"/>
  <c r="AU190" i="1"/>
  <c r="AP190" i="1"/>
  <c r="AO190" i="1"/>
  <c r="BA190" i="1" s="1"/>
  <c r="AF190" i="3" s="1"/>
  <c r="F190" i="5" s="1"/>
  <c r="L190" i="5" s="1"/>
  <c r="H190" i="6" s="1"/>
  <c r="AY189" i="1"/>
  <c r="AY200" i="1" s="1"/>
  <c r="AW189" i="1"/>
  <c r="AU189" i="1"/>
  <c r="AP189" i="1"/>
  <c r="AO189" i="1"/>
  <c r="BA189" i="1" s="1"/>
  <c r="AF189" i="3" s="1"/>
  <c r="F189" i="5" s="1"/>
  <c r="L189" i="5" s="1"/>
  <c r="H189" i="6" s="1"/>
  <c r="AY188" i="1"/>
  <c r="AW188" i="1"/>
  <c r="AZ188" i="1" s="1"/>
  <c r="AU188" i="1"/>
  <c r="AP188" i="1"/>
  <c r="AO188" i="1"/>
  <c r="BA188" i="1" s="1"/>
  <c r="AY187" i="1"/>
  <c r="AW187" i="1"/>
  <c r="AU187" i="1"/>
  <c r="AZ187" i="1" s="1"/>
  <c r="X187" i="3" s="1"/>
  <c r="AC187" i="3" s="1"/>
  <c r="AE187" i="3" s="1"/>
  <c r="AP187" i="1"/>
  <c r="AO187" i="1"/>
  <c r="BA187" i="1" s="1"/>
  <c r="AF187" i="3" s="1"/>
  <c r="F187" i="5" s="1"/>
  <c r="L187" i="5" s="1"/>
  <c r="H187" i="6" s="1"/>
  <c r="AY186" i="1"/>
  <c r="AW186" i="1"/>
  <c r="AU186" i="1"/>
  <c r="AP186" i="1"/>
  <c r="AO186" i="1"/>
  <c r="BA186" i="1" s="1"/>
  <c r="AZ185" i="1"/>
  <c r="AY185" i="1"/>
  <c r="AW185" i="1"/>
  <c r="AW200" i="1" s="1"/>
  <c r="AU185" i="1"/>
  <c r="AP185" i="1"/>
  <c r="AO185" i="1"/>
  <c r="AN183" i="1"/>
  <c r="AM183" i="1"/>
  <c r="AL183" i="1"/>
  <c r="AK183" i="1"/>
  <c r="AJ183" i="1"/>
  <c r="AI183" i="1"/>
  <c r="AH183" i="1"/>
  <c r="AG183" i="1"/>
  <c r="AF183" i="1"/>
  <c r="AE183" i="1"/>
  <c r="AD183" i="1"/>
  <c r="AC183" i="1"/>
  <c r="AB183" i="1"/>
  <c r="AA183" i="1"/>
  <c r="Z183" i="1"/>
  <c r="Y183" i="1"/>
  <c r="X183" i="1"/>
  <c r="W183" i="1"/>
  <c r="V183" i="1"/>
  <c r="U183" i="1"/>
  <c r="T183" i="1"/>
  <c r="S183" i="1"/>
  <c r="R183" i="1"/>
  <c r="Q183" i="1"/>
  <c r="P183" i="1"/>
  <c r="O183" i="1"/>
  <c r="N183" i="1"/>
  <c r="M183" i="1"/>
  <c r="L183" i="1"/>
  <c r="K183" i="1"/>
  <c r="J183" i="1"/>
  <c r="I183" i="1"/>
  <c r="H183" i="1"/>
  <c r="G183" i="1"/>
  <c r="F183" i="1"/>
  <c r="E183" i="1"/>
  <c r="C183" i="1"/>
  <c r="B183" i="1"/>
  <c r="AY182" i="1"/>
  <c r="AW182" i="1"/>
  <c r="AZ182" i="1" s="1"/>
  <c r="AU182" i="1"/>
  <c r="AP182" i="1"/>
  <c r="AO182" i="1"/>
  <c r="BA182" i="1" s="1"/>
  <c r="AF182" i="3" s="1"/>
  <c r="F182" i="5" s="1"/>
  <c r="L182" i="5" s="1"/>
  <c r="H182" i="6" s="1"/>
  <c r="AY181" i="1"/>
  <c r="AW181" i="1"/>
  <c r="AU181" i="1"/>
  <c r="AZ181" i="1" s="1"/>
  <c r="X181" i="3" s="1"/>
  <c r="AC181" i="3" s="1"/>
  <c r="AE181" i="3" s="1"/>
  <c r="AP181" i="1"/>
  <c r="AO181" i="1"/>
  <c r="BA181" i="1" s="1"/>
  <c r="AF181" i="3" s="1"/>
  <c r="F181" i="5" s="1"/>
  <c r="L181" i="5" s="1"/>
  <c r="H181" i="6" s="1"/>
  <c r="AY180" i="1"/>
  <c r="AW180" i="1"/>
  <c r="AU180" i="1"/>
  <c r="AP180" i="1"/>
  <c r="AO180" i="1"/>
  <c r="BA180" i="1" s="1"/>
  <c r="AZ179" i="1"/>
  <c r="AY179" i="1"/>
  <c r="AW179" i="1"/>
  <c r="AU179" i="1"/>
  <c r="AP179" i="1"/>
  <c r="AO179" i="1"/>
  <c r="BA179" i="1" s="1"/>
  <c r="AF179" i="3" s="1"/>
  <c r="F179" i="5" s="1"/>
  <c r="L179" i="5" s="1"/>
  <c r="H179" i="6" s="1"/>
  <c r="AY178" i="1"/>
  <c r="AW178" i="1"/>
  <c r="AU178" i="1"/>
  <c r="AZ178" i="1" s="1"/>
  <c r="AP178" i="1"/>
  <c r="AO178" i="1"/>
  <c r="BA178" i="1" s="1"/>
  <c r="AF178" i="3" s="1"/>
  <c r="F178" i="5" s="1"/>
  <c r="L178" i="5" s="1"/>
  <c r="H178" i="6" s="1"/>
  <c r="AY177" i="1"/>
  <c r="AW177" i="1"/>
  <c r="AU177" i="1"/>
  <c r="AP177" i="1"/>
  <c r="AO177" i="1"/>
  <c r="BA177" i="1" s="1"/>
  <c r="AF177" i="3" s="1"/>
  <c r="F177" i="5" s="1"/>
  <c r="L177" i="5" s="1"/>
  <c r="H177" i="6" s="1"/>
  <c r="AZ176" i="1"/>
  <c r="AY176" i="1"/>
  <c r="AW176" i="1"/>
  <c r="AU176" i="1"/>
  <c r="AP176" i="1"/>
  <c r="AO176" i="1"/>
  <c r="BA176" i="1" s="1"/>
  <c r="AF176" i="3" s="1"/>
  <c r="F176" i="5" s="1"/>
  <c r="AY175" i="1"/>
  <c r="AW175" i="1"/>
  <c r="AU175" i="1"/>
  <c r="AP175" i="1"/>
  <c r="AO175" i="1"/>
  <c r="BA175" i="1" s="1"/>
  <c r="AF175" i="3" s="1"/>
  <c r="F175" i="5" s="1"/>
  <c r="L175" i="5" s="1"/>
  <c r="H175" i="6" s="1"/>
  <c r="AY174" i="1"/>
  <c r="AW174" i="1"/>
  <c r="AU174" i="1"/>
  <c r="AP174" i="1"/>
  <c r="AO174" i="1"/>
  <c r="BA174" i="1" s="1"/>
  <c r="AF174" i="3" s="1"/>
  <c r="F174" i="5" s="1"/>
  <c r="L174" i="5" s="1"/>
  <c r="H174" i="6" s="1"/>
  <c r="AY173" i="1"/>
  <c r="AW173" i="1"/>
  <c r="AZ173" i="1" s="1"/>
  <c r="AU173" i="1"/>
  <c r="AP173" i="1"/>
  <c r="AO173" i="1"/>
  <c r="BA173" i="1" s="1"/>
  <c r="AF173" i="3" s="1"/>
  <c r="F173" i="5" s="1"/>
  <c r="L173" i="5" s="1"/>
  <c r="H173" i="6" s="1"/>
  <c r="AY172" i="1"/>
  <c r="AW172" i="1"/>
  <c r="AU172" i="1"/>
  <c r="AZ172" i="1" s="1"/>
  <c r="AP172" i="1"/>
  <c r="AO172" i="1"/>
  <c r="BA172" i="1" s="1"/>
  <c r="AF172" i="3" s="1"/>
  <c r="F172" i="5" s="1"/>
  <c r="L172" i="5" s="1"/>
  <c r="H172" i="6" s="1"/>
  <c r="AY171" i="1"/>
  <c r="AW171" i="1"/>
  <c r="AU171" i="1"/>
  <c r="AP171" i="1"/>
  <c r="AO171" i="1"/>
  <c r="BA171" i="1" s="1"/>
  <c r="AF171" i="3" s="1"/>
  <c r="F171" i="5" s="1"/>
  <c r="L171" i="5" s="1"/>
  <c r="H171" i="6" s="1"/>
  <c r="AZ170" i="1"/>
  <c r="AY170" i="1"/>
  <c r="AW170" i="1"/>
  <c r="AU170" i="1"/>
  <c r="AP170" i="1"/>
  <c r="AO170" i="1"/>
  <c r="BA170" i="1" s="1"/>
  <c r="AF170" i="3" s="1"/>
  <c r="F170" i="5" s="1"/>
  <c r="L170" i="5" s="1"/>
  <c r="H170" i="6" s="1"/>
  <c r="AY169" i="1"/>
  <c r="AW169" i="1"/>
  <c r="AU169" i="1"/>
  <c r="AZ169" i="1" s="1"/>
  <c r="AP169" i="1"/>
  <c r="AO169" i="1"/>
  <c r="BA169" i="1" s="1"/>
  <c r="AF169" i="3" s="1"/>
  <c r="F169" i="5" s="1"/>
  <c r="L169" i="5" s="1"/>
  <c r="H169" i="6" s="1"/>
  <c r="AY168" i="1"/>
  <c r="AW168" i="1"/>
  <c r="AU168" i="1"/>
  <c r="AP168" i="1"/>
  <c r="AO168" i="1"/>
  <c r="BA168" i="1" s="1"/>
  <c r="AF168" i="3" s="1"/>
  <c r="F168" i="5" s="1"/>
  <c r="L168" i="5" s="1"/>
  <c r="H168" i="6" s="1"/>
  <c r="AZ167" i="1"/>
  <c r="AY167" i="1"/>
  <c r="AW167" i="1"/>
  <c r="AU167" i="1"/>
  <c r="AP167" i="1"/>
  <c r="AO167" i="1"/>
  <c r="BA167" i="1" s="1"/>
  <c r="AF167" i="3" s="1"/>
  <c r="F167" i="5" s="1"/>
  <c r="L167" i="5" s="1"/>
  <c r="H167" i="6" s="1"/>
  <c r="AY166" i="1"/>
  <c r="AW166" i="1"/>
  <c r="AU166" i="1"/>
  <c r="AP166" i="1"/>
  <c r="AO166" i="1"/>
  <c r="BA166" i="1" s="1"/>
  <c r="AY165" i="1"/>
  <c r="AW165" i="1"/>
  <c r="AU165" i="1"/>
  <c r="AP165" i="1"/>
  <c r="AO165" i="1"/>
  <c r="BA165" i="1" s="1"/>
  <c r="AY164" i="1"/>
  <c r="AW164" i="1"/>
  <c r="AZ164" i="1" s="1"/>
  <c r="AU164" i="1"/>
  <c r="AP164" i="1"/>
  <c r="AO164" i="1"/>
  <c r="BA164" i="1" s="1"/>
  <c r="AY163" i="1"/>
  <c r="AW163" i="1"/>
  <c r="AU163" i="1"/>
  <c r="AZ163" i="1" s="1"/>
  <c r="AP163" i="1"/>
  <c r="AO163" i="1"/>
  <c r="BA163" i="1" s="1"/>
  <c r="AF163" i="3" s="1"/>
  <c r="F163" i="5" s="1"/>
  <c r="L163" i="5" s="1"/>
  <c r="H163" i="6" s="1"/>
  <c r="AY162" i="1"/>
  <c r="AW162" i="1"/>
  <c r="AU162" i="1"/>
  <c r="AP162" i="1"/>
  <c r="AO162" i="1"/>
  <c r="BA162" i="1" s="1"/>
  <c r="AF162" i="3" s="1"/>
  <c r="F162" i="5" s="1"/>
  <c r="L162" i="5" s="1"/>
  <c r="H162" i="6" s="1"/>
  <c r="AY161" i="1"/>
  <c r="AW161" i="1"/>
  <c r="AU161" i="1"/>
  <c r="AZ161" i="1" s="1"/>
  <c r="AP161" i="1"/>
  <c r="AO161" i="1"/>
  <c r="BA161" i="1" s="1"/>
  <c r="AF161" i="3" s="1"/>
  <c r="F161" i="5" s="1"/>
  <c r="L161" i="5" s="1"/>
  <c r="H161" i="6" s="1"/>
  <c r="AY160" i="1"/>
  <c r="AW160" i="1"/>
  <c r="AU160" i="1"/>
  <c r="AZ160" i="1" s="1"/>
  <c r="AP160" i="1"/>
  <c r="AO160" i="1"/>
  <c r="BA160" i="1" s="1"/>
  <c r="AF160" i="3" s="1"/>
  <c r="F160" i="5" s="1"/>
  <c r="L160" i="5" s="1"/>
  <c r="H160" i="6" s="1"/>
  <c r="AY159" i="1"/>
  <c r="AW159" i="1"/>
  <c r="AU159" i="1"/>
  <c r="AP159" i="1"/>
  <c r="AO159" i="1"/>
  <c r="BA159" i="1" s="1"/>
  <c r="AF159" i="3" s="1"/>
  <c r="F159" i="5" s="1"/>
  <c r="L159" i="5" s="1"/>
  <c r="H159" i="6" s="1"/>
  <c r="AY158" i="1"/>
  <c r="AW158" i="1"/>
  <c r="AZ158" i="1" s="1"/>
  <c r="AU158" i="1"/>
  <c r="AP158" i="1"/>
  <c r="AO158" i="1"/>
  <c r="BA158" i="1" s="1"/>
  <c r="AF158" i="3" s="1"/>
  <c r="F158" i="5" s="1"/>
  <c r="L158" i="5" s="1"/>
  <c r="H158" i="6" s="1"/>
  <c r="AY157" i="1"/>
  <c r="AW157" i="1"/>
  <c r="AU157" i="1"/>
  <c r="AP157" i="1"/>
  <c r="AO157" i="1"/>
  <c r="BA157" i="1" s="1"/>
  <c r="AF157" i="3" s="1"/>
  <c r="F157" i="5" s="1"/>
  <c r="L157" i="5" s="1"/>
  <c r="H157" i="6" s="1"/>
  <c r="AY156" i="1"/>
  <c r="AW156" i="1"/>
  <c r="AU156" i="1"/>
  <c r="AP156" i="1"/>
  <c r="AO156" i="1"/>
  <c r="BA156" i="1" s="1"/>
  <c r="AY155" i="1"/>
  <c r="AW155" i="1"/>
  <c r="AZ155" i="1" s="1"/>
  <c r="AU155" i="1"/>
  <c r="AP155" i="1"/>
  <c r="AO155" i="1"/>
  <c r="AN153" i="1"/>
  <c r="AM153" i="1"/>
  <c r="AL153" i="1"/>
  <c r="AK153" i="1"/>
  <c r="AJ153" i="1"/>
  <c r="AI153" i="1"/>
  <c r="AH153" i="1"/>
  <c r="AG153" i="1"/>
  <c r="AF153" i="1"/>
  <c r="AE153" i="1"/>
  <c r="AD153" i="1"/>
  <c r="AC153" i="1"/>
  <c r="AB153" i="1"/>
  <c r="AA153" i="1"/>
  <c r="Z153" i="1"/>
  <c r="Y153" i="1"/>
  <c r="X153" i="1"/>
  <c r="W153" i="1"/>
  <c r="V153" i="1"/>
  <c r="U153" i="1"/>
  <c r="T153" i="1"/>
  <c r="S153" i="1"/>
  <c r="R153" i="1"/>
  <c r="Q153" i="1"/>
  <c r="P153" i="1"/>
  <c r="O153" i="1"/>
  <c r="N153" i="1"/>
  <c r="M153" i="1"/>
  <c r="L153" i="1"/>
  <c r="K153" i="1"/>
  <c r="J153" i="1"/>
  <c r="I153" i="1"/>
  <c r="H153" i="1"/>
  <c r="G153" i="1"/>
  <c r="F153" i="1"/>
  <c r="E153" i="1"/>
  <c r="D153" i="1"/>
  <c r="C153" i="1"/>
  <c r="BA152" i="1"/>
  <c r="AY152" i="1"/>
  <c r="AW152" i="1"/>
  <c r="AU152" i="1"/>
  <c r="AZ152" i="1" s="1"/>
  <c r="AO152" i="1"/>
  <c r="AZ151" i="1"/>
  <c r="AY151" i="1"/>
  <c r="AW151" i="1"/>
  <c r="AU151" i="1"/>
  <c r="AP151" i="1"/>
  <c r="AO151" i="1"/>
  <c r="BA151" i="1" s="1"/>
  <c r="AY150" i="1"/>
  <c r="AW150" i="1"/>
  <c r="AU150" i="1"/>
  <c r="AZ150" i="1" s="1"/>
  <c r="AP150" i="1"/>
  <c r="AO150" i="1"/>
  <c r="BA150" i="1" s="1"/>
  <c r="AF150" i="3" s="1"/>
  <c r="F150" i="5" s="1"/>
  <c r="L150" i="5" s="1"/>
  <c r="H150" i="6" s="1"/>
  <c r="AY149" i="1"/>
  <c r="AW149" i="1"/>
  <c r="AU149" i="1"/>
  <c r="AP149" i="1"/>
  <c r="AO149" i="1"/>
  <c r="BA149" i="1" s="1"/>
  <c r="AY148" i="1"/>
  <c r="AW148" i="1"/>
  <c r="AU148" i="1"/>
  <c r="AZ148" i="1" s="1"/>
  <c r="AP148" i="1"/>
  <c r="AO148" i="1"/>
  <c r="BA148" i="1" s="1"/>
  <c r="AY147" i="1"/>
  <c r="AW147" i="1"/>
  <c r="AU147" i="1"/>
  <c r="AZ147" i="1" s="1"/>
  <c r="AP147" i="1"/>
  <c r="AO147" i="1"/>
  <c r="BA147" i="1" s="1"/>
  <c r="AF147" i="3" s="1"/>
  <c r="F147" i="5" s="1"/>
  <c r="L147" i="5" s="1"/>
  <c r="H147" i="6" s="1"/>
  <c r="AY146" i="1"/>
  <c r="AW146" i="1"/>
  <c r="AU146" i="1"/>
  <c r="AZ146" i="1" s="1"/>
  <c r="AP146" i="1"/>
  <c r="AO146" i="1"/>
  <c r="BA146" i="1" s="1"/>
  <c r="AF146" i="3" s="1"/>
  <c r="F146" i="5" s="1"/>
  <c r="L146" i="5" s="1"/>
  <c r="H146" i="6" s="1"/>
  <c r="AY145" i="1"/>
  <c r="AW145" i="1"/>
  <c r="AU145" i="1"/>
  <c r="AZ145" i="1" s="1"/>
  <c r="X145" i="3" s="1"/>
  <c r="AC145" i="3" s="1"/>
  <c r="AE145" i="3" s="1"/>
  <c r="AP145" i="1"/>
  <c r="AO145" i="1"/>
  <c r="BA145" i="1" s="1"/>
  <c r="AY144" i="1"/>
  <c r="AW144" i="1"/>
  <c r="AU144" i="1"/>
  <c r="AP144" i="1"/>
  <c r="AO144" i="1"/>
  <c r="BA144" i="1" s="1"/>
  <c r="AF144" i="3" s="1"/>
  <c r="F144" i="5" s="1"/>
  <c r="L144" i="5" s="1"/>
  <c r="H144" i="6" s="1"/>
  <c r="AY143" i="1"/>
  <c r="AW143" i="1"/>
  <c r="AU143" i="1"/>
  <c r="AP143" i="1"/>
  <c r="AO143" i="1"/>
  <c r="BA143" i="1" s="1"/>
  <c r="AF143" i="3" s="1"/>
  <c r="F143" i="5" s="1"/>
  <c r="L143" i="5" s="1"/>
  <c r="H143" i="6" s="1"/>
  <c r="AY142" i="1"/>
  <c r="AW142" i="1"/>
  <c r="AU142" i="1"/>
  <c r="AZ142" i="1" s="1"/>
  <c r="AP142" i="1"/>
  <c r="AO142" i="1"/>
  <c r="BA142" i="1" s="1"/>
  <c r="AY141" i="1"/>
  <c r="AW141" i="1"/>
  <c r="AU141" i="1"/>
  <c r="AP141" i="1"/>
  <c r="AO141" i="1"/>
  <c r="BA141" i="1" s="1"/>
  <c r="AF141" i="3" s="1"/>
  <c r="F141" i="5" s="1"/>
  <c r="L141" i="5" s="1"/>
  <c r="H141" i="6" s="1"/>
  <c r="AY140" i="1"/>
  <c r="AZ140" i="1" s="1"/>
  <c r="AW140" i="1"/>
  <c r="AU140" i="1"/>
  <c r="AP140" i="1"/>
  <c r="AO140" i="1"/>
  <c r="BA140" i="1" s="1"/>
  <c r="AF140" i="3" s="1"/>
  <c r="F140" i="5" s="1"/>
  <c r="L140" i="5" s="1"/>
  <c r="H140" i="6" s="1"/>
  <c r="AY139" i="1"/>
  <c r="AW139" i="1"/>
  <c r="AU139" i="1"/>
  <c r="AZ139" i="1" s="1"/>
  <c r="AP139" i="1"/>
  <c r="AO139" i="1"/>
  <c r="BA139" i="1" s="1"/>
  <c r="AY138" i="1"/>
  <c r="AW138" i="1"/>
  <c r="AU138" i="1"/>
  <c r="AP138" i="1"/>
  <c r="AO138" i="1"/>
  <c r="BA138" i="1" s="1"/>
  <c r="AF138" i="3" s="1"/>
  <c r="F138" i="5" s="1"/>
  <c r="L138" i="5" s="1"/>
  <c r="H138" i="6" s="1"/>
  <c r="AY137" i="1"/>
  <c r="AW137" i="1"/>
  <c r="AU137" i="1"/>
  <c r="AZ137" i="1" s="1"/>
  <c r="AP137" i="1"/>
  <c r="AO137" i="1"/>
  <c r="BA137" i="1" s="1"/>
  <c r="AF137" i="3" s="1"/>
  <c r="F137" i="5" s="1"/>
  <c r="L137" i="5" s="1"/>
  <c r="H137" i="6" s="1"/>
  <c r="AY136" i="1"/>
  <c r="AW136" i="1"/>
  <c r="AZ136" i="1" s="1"/>
  <c r="AU136" i="1"/>
  <c r="AP136" i="1"/>
  <c r="AO136" i="1"/>
  <c r="BA136" i="1" s="1"/>
  <c r="AY135" i="1"/>
  <c r="AW135" i="1"/>
  <c r="AU135" i="1"/>
  <c r="AP135" i="1"/>
  <c r="AO135" i="1"/>
  <c r="BA135" i="1" s="1"/>
  <c r="AF135" i="3" s="1"/>
  <c r="F135" i="5" s="1"/>
  <c r="L135" i="5" s="1"/>
  <c r="H135" i="6" s="1"/>
  <c r="AY134" i="1"/>
  <c r="AW134" i="1"/>
  <c r="AU134" i="1"/>
  <c r="AZ134" i="1" s="1"/>
  <c r="AP134" i="1"/>
  <c r="AO134" i="1"/>
  <c r="BA134" i="1" s="1"/>
  <c r="AF134" i="3" s="1"/>
  <c r="F134" i="5" s="1"/>
  <c r="L134" i="5" s="1"/>
  <c r="H134" i="6" s="1"/>
  <c r="AY133" i="1"/>
  <c r="AW133" i="1"/>
  <c r="AU133" i="1"/>
  <c r="AZ133" i="1" s="1"/>
  <c r="AP133" i="1"/>
  <c r="AO133" i="1"/>
  <c r="BA133" i="1" s="1"/>
  <c r="AY132" i="1"/>
  <c r="AW132" i="1"/>
  <c r="AU132" i="1"/>
  <c r="AP132" i="1"/>
  <c r="AO132" i="1"/>
  <c r="BA132" i="1" s="1"/>
  <c r="AF132" i="3" s="1"/>
  <c r="F132" i="5" s="1"/>
  <c r="L132" i="5" s="1"/>
  <c r="H132" i="6" s="1"/>
  <c r="AY131" i="1"/>
  <c r="AW131" i="1"/>
  <c r="AU131" i="1"/>
  <c r="AP131" i="1"/>
  <c r="AO131" i="1"/>
  <c r="BA131" i="1" s="1"/>
  <c r="AF131" i="3" s="1"/>
  <c r="F131" i="5" s="1"/>
  <c r="L131" i="5" s="1"/>
  <c r="H131" i="6" s="1"/>
  <c r="AY130" i="1"/>
  <c r="AW130" i="1"/>
  <c r="AU130" i="1"/>
  <c r="AZ130" i="1" s="1"/>
  <c r="AP130" i="1"/>
  <c r="AO130" i="1"/>
  <c r="BA130" i="1" s="1"/>
  <c r="AN128" i="1"/>
  <c r="AM128" i="1"/>
  <c r="AL128" i="1"/>
  <c r="AK128" i="1"/>
  <c r="AJ128" i="1"/>
  <c r="AI128" i="1"/>
  <c r="AH128" i="1"/>
  <c r="AG128" i="1"/>
  <c r="AF128" i="1"/>
  <c r="AE128" i="1"/>
  <c r="AD128" i="1"/>
  <c r="AC128" i="1"/>
  <c r="AB128" i="1"/>
  <c r="AA128" i="1"/>
  <c r="Z128" i="1"/>
  <c r="Y128" i="1"/>
  <c r="X128" i="1"/>
  <c r="W128" i="1"/>
  <c r="V128" i="1"/>
  <c r="U128" i="1"/>
  <c r="T128" i="1"/>
  <c r="S128" i="1"/>
  <c r="R128" i="1"/>
  <c r="Q128" i="1"/>
  <c r="P128" i="1"/>
  <c r="O128" i="1"/>
  <c r="N128" i="1"/>
  <c r="M128" i="1"/>
  <c r="L128" i="1"/>
  <c r="K128" i="1"/>
  <c r="J128" i="1"/>
  <c r="I128" i="1"/>
  <c r="H128" i="1"/>
  <c r="G128" i="1"/>
  <c r="F128" i="1"/>
  <c r="E128" i="1"/>
  <c r="C128" i="1"/>
  <c r="B128" i="1"/>
  <c r="AY127" i="1"/>
  <c r="AW127" i="1"/>
  <c r="AU127" i="1"/>
  <c r="AZ127" i="1" s="1"/>
  <c r="AP127" i="1"/>
  <c r="AO127" i="1"/>
  <c r="BA127" i="1" s="1"/>
  <c r="AY126" i="1"/>
  <c r="AW126" i="1"/>
  <c r="AU126" i="1"/>
  <c r="AP126" i="1"/>
  <c r="AO126" i="1"/>
  <c r="BA126" i="1" s="1"/>
  <c r="AY125" i="1"/>
  <c r="AW125" i="1"/>
  <c r="AU125" i="1"/>
  <c r="AZ125" i="1" s="1"/>
  <c r="AP125" i="1"/>
  <c r="AO125" i="1"/>
  <c r="BA125" i="1" s="1"/>
  <c r="AF125" i="3" s="1"/>
  <c r="F125" i="5" s="1"/>
  <c r="L125" i="5" s="1"/>
  <c r="H125" i="6" s="1"/>
  <c r="AY124" i="1"/>
  <c r="AW124" i="1"/>
  <c r="AZ124" i="1" s="1"/>
  <c r="AU124" i="1"/>
  <c r="AP124" i="1"/>
  <c r="AO124" i="1"/>
  <c r="BA124" i="1" s="1"/>
  <c r="AY123" i="1"/>
  <c r="AW123" i="1"/>
  <c r="AU123" i="1"/>
  <c r="AP123" i="1"/>
  <c r="AO123" i="1"/>
  <c r="BA123" i="1" s="1"/>
  <c r="AF123" i="3" s="1"/>
  <c r="F123" i="5" s="1"/>
  <c r="AY122" i="1"/>
  <c r="AW122" i="1"/>
  <c r="AU122" i="1"/>
  <c r="AP122" i="1"/>
  <c r="AO122" i="1"/>
  <c r="BA122" i="1" s="1"/>
  <c r="AF122" i="3" s="1"/>
  <c r="F122" i="5" s="1"/>
  <c r="L122" i="5" s="1"/>
  <c r="H122" i="6" s="1"/>
  <c r="AZ121" i="1"/>
  <c r="AY121" i="1"/>
  <c r="AW121" i="1"/>
  <c r="AU121" i="1"/>
  <c r="AP121" i="1"/>
  <c r="AO121" i="1"/>
  <c r="BA121" i="1" s="1"/>
  <c r="AY120" i="1"/>
  <c r="AW120" i="1"/>
  <c r="AU120" i="1"/>
  <c r="AP120" i="1"/>
  <c r="AO120" i="1"/>
  <c r="BA120" i="1" s="1"/>
  <c r="AF120" i="3" s="1"/>
  <c r="F120" i="5" s="1"/>
  <c r="L120" i="5" s="1"/>
  <c r="H120" i="6" s="1"/>
  <c r="AY119" i="1"/>
  <c r="AW119" i="1"/>
  <c r="AU119" i="1"/>
  <c r="AP119" i="1"/>
  <c r="AO119" i="1"/>
  <c r="BA119" i="1" s="1"/>
  <c r="AF119" i="3" s="1"/>
  <c r="F119" i="5" s="1"/>
  <c r="L119" i="5" s="1"/>
  <c r="H119" i="6" s="1"/>
  <c r="AY118" i="1"/>
  <c r="AW118" i="1"/>
  <c r="AU118" i="1"/>
  <c r="AZ118" i="1" s="1"/>
  <c r="AP118" i="1"/>
  <c r="AO118" i="1"/>
  <c r="BA118" i="1" s="1"/>
  <c r="AY117" i="1"/>
  <c r="AW117" i="1"/>
  <c r="AU117" i="1"/>
  <c r="AZ117" i="1" s="1"/>
  <c r="AP117" i="1"/>
  <c r="AO117" i="1"/>
  <c r="BA117" i="1" s="1"/>
  <c r="AF117" i="3" s="1"/>
  <c r="F117" i="5" s="1"/>
  <c r="L117" i="5" s="1"/>
  <c r="H117" i="6" s="1"/>
  <c r="AY116" i="1"/>
  <c r="AW116" i="1"/>
  <c r="AU116" i="1"/>
  <c r="AZ116" i="1" s="1"/>
  <c r="AP116" i="1"/>
  <c r="AO116" i="1"/>
  <c r="AN114" i="1"/>
  <c r="AM114" i="1"/>
  <c r="AL114" i="1"/>
  <c r="AK114" i="1"/>
  <c r="AJ114" i="1"/>
  <c r="AI114" i="1"/>
  <c r="AH114" i="1"/>
  <c r="AG114" i="1"/>
  <c r="AF114" i="1"/>
  <c r="AE114" i="1"/>
  <c r="AD114" i="1"/>
  <c r="AC114" i="1"/>
  <c r="AB114" i="1"/>
  <c r="AA114" i="1"/>
  <c r="Z114" i="1"/>
  <c r="Y114" i="1"/>
  <c r="X114" i="1"/>
  <c r="W114" i="1"/>
  <c r="V114" i="1"/>
  <c r="U114" i="1"/>
  <c r="T114" i="1"/>
  <c r="S114" i="1"/>
  <c r="R114" i="1"/>
  <c r="Q114" i="1"/>
  <c r="P114" i="1"/>
  <c r="O114" i="1"/>
  <c r="N114" i="1"/>
  <c r="M114" i="1"/>
  <c r="L114" i="1"/>
  <c r="K114" i="1"/>
  <c r="J114" i="1"/>
  <c r="I114" i="1"/>
  <c r="H114" i="1"/>
  <c r="G114" i="1"/>
  <c r="F114" i="1"/>
  <c r="E114" i="1"/>
  <c r="C114" i="1"/>
  <c r="B114" i="1"/>
  <c r="AY113" i="1"/>
  <c r="AW113" i="1"/>
  <c r="AU113" i="1"/>
  <c r="AZ113" i="1" s="1"/>
  <c r="AP113" i="1"/>
  <c r="AO113" i="1"/>
  <c r="BA113" i="1" s="1"/>
  <c r="AF113" i="3" s="1"/>
  <c r="F113" i="5" s="1"/>
  <c r="L113" i="5" s="1"/>
  <c r="H113" i="6" s="1"/>
  <c r="AY112" i="1"/>
  <c r="AW112" i="1"/>
  <c r="AU112" i="1"/>
  <c r="AZ112" i="1" s="1"/>
  <c r="AP112" i="1"/>
  <c r="AO112" i="1"/>
  <c r="BA112" i="1" s="1"/>
  <c r="AY111" i="1"/>
  <c r="AW111" i="1"/>
  <c r="AU111" i="1"/>
  <c r="AP111" i="1"/>
  <c r="AO111" i="1"/>
  <c r="BA111" i="1" s="1"/>
  <c r="AF111" i="3" s="1"/>
  <c r="F111" i="5" s="1"/>
  <c r="L111" i="5" s="1"/>
  <c r="H111" i="6" s="1"/>
  <c r="AY110" i="1"/>
  <c r="AW110" i="1"/>
  <c r="AU110" i="1"/>
  <c r="AZ110" i="1" s="1"/>
  <c r="AP110" i="1"/>
  <c r="AO110" i="1"/>
  <c r="BA110" i="1" s="1"/>
  <c r="AF110" i="3" s="1"/>
  <c r="F110" i="5" s="1"/>
  <c r="L110" i="5" s="1"/>
  <c r="H110" i="6" s="1"/>
  <c r="AY109" i="1"/>
  <c r="AW109" i="1"/>
  <c r="AZ109" i="1" s="1"/>
  <c r="AU109" i="1"/>
  <c r="AP109" i="1"/>
  <c r="AO109" i="1"/>
  <c r="BA109" i="1" s="1"/>
  <c r="AY108" i="1"/>
  <c r="AW108" i="1"/>
  <c r="AU108" i="1"/>
  <c r="AZ108" i="1" s="1"/>
  <c r="AP108" i="1"/>
  <c r="AO108" i="1"/>
  <c r="BA108" i="1" s="1"/>
  <c r="AF108" i="3" s="1"/>
  <c r="F108" i="5" s="1"/>
  <c r="AY107" i="1"/>
  <c r="AW107" i="1"/>
  <c r="AU107" i="1"/>
  <c r="AP107" i="1"/>
  <c r="AO107" i="1"/>
  <c r="BA107" i="1" s="1"/>
  <c r="AF107" i="3" s="1"/>
  <c r="F107" i="5" s="1"/>
  <c r="L107" i="5" s="1"/>
  <c r="H107" i="6" s="1"/>
  <c r="AY106" i="1"/>
  <c r="AW106" i="1"/>
  <c r="AU106" i="1"/>
  <c r="AZ106" i="1" s="1"/>
  <c r="AP106" i="1"/>
  <c r="AO106" i="1"/>
  <c r="BA106" i="1" s="1"/>
  <c r="AY105" i="1"/>
  <c r="AW105" i="1"/>
  <c r="AU105" i="1"/>
  <c r="AZ105" i="1" s="1"/>
  <c r="AP105" i="1"/>
  <c r="AO105" i="1"/>
  <c r="BA105" i="1" s="1"/>
  <c r="AF105" i="3" s="1"/>
  <c r="F105" i="5" s="1"/>
  <c r="L105" i="5" s="1"/>
  <c r="H105" i="6" s="1"/>
  <c r="AY104" i="1"/>
  <c r="AW104" i="1"/>
  <c r="AU104" i="1"/>
  <c r="AZ104" i="1" s="1"/>
  <c r="AP104" i="1"/>
  <c r="AO104" i="1"/>
  <c r="BA104" i="1" s="1"/>
  <c r="AF104" i="3" s="1"/>
  <c r="F104" i="5" s="1"/>
  <c r="L104" i="5" s="1"/>
  <c r="H104" i="6" s="1"/>
  <c r="AY103" i="1"/>
  <c r="AW103" i="1"/>
  <c r="AU103" i="1"/>
  <c r="AZ103" i="1" s="1"/>
  <c r="AP103" i="1"/>
  <c r="AO103" i="1"/>
  <c r="BA103" i="1" s="1"/>
  <c r="AY102" i="1"/>
  <c r="AW102" i="1"/>
  <c r="AU102" i="1"/>
  <c r="AP102" i="1"/>
  <c r="AO102" i="1"/>
  <c r="BA102" i="1" s="1"/>
  <c r="AF102" i="3" s="1"/>
  <c r="F102" i="5" s="1"/>
  <c r="L102" i="5" s="1"/>
  <c r="H102" i="6" s="1"/>
  <c r="AY101" i="1"/>
  <c r="AZ101" i="1" s="1"/>
  <c r="AW101" i="1"/>
  <c r="AU101" i="1"/>
  <c r="AP101" i="1"/>
  <c r="AO101" i="1"/>
  <c r="BA101" i="1" s="1"/>
  <c r="AF101" i="3" s="1"/>
  <c r="F101" i="5" s="1"/>
  <c r="L101" i="5" s="1"/>
  <c r="H101" i="6" s="1"/>
  <c r="AY100" i="1"/>
  <c r="AW100" i="1"/>
  <c r="AU100" i="1"/>
  <c r="AZ100" i="1" s="1"/>
  <c r="AP100" i="1"/>
  <c r="AO100" i="1"/>
  <c r="AY99" i="1"/>
  <c r="AW99" i="1"/>
  <c r="AU99" i="1"/>
  <c r="AP99" i="1"/>
  <c r="AO99" i="1"/>
  <c r="BA99" i="1" s="1"/>
  <c r="AF99" i="3" s="1"/>
  <c r="F99" i="5" s="1"/>
  <c r="L99" i="5" s="1"/>
  <c r="H99" i="6" s="1"/>
  <c r="AY98" i="1"/>
  <c r="AW98" i="1"/>
  <c r="AU98" i="1"/>
  <c r="AP98" i="1"/>
  <c r="AO98" i="1"/>
  <c r="BA98" i="1" s="1"/>
  <c r="AN96" i="1"/>
  <c r="AM96" i="1"/>
  <c r="AL96" i="1"/>
  <c r="AK96" i="1"/>
  <c r="AJ96" i="1"/>
  <c r="AI96" i="1"/>
  <c r="AH96" i="1"/>
  <c r="AG96" i="1"/>
  <c r="AF96" i="1"/>
  <c r="AE96" i="1"/>
  <c r="AD96" i="1"/>
  <c r="AC96" i="1"/>
  <c r="AB96" i="1"/>
  <c r="AA96" i="1"/>
  <c r="Z96" i="1"/>
  <c r="Y96" i="1"/>
  <c r="X96" i="1"/>
  <c r="W96" i="1"/>
  <c r="V96" i="1"/>
  <c r="U96" i="1"/>
  <c r="T96" i="1"/>
  <c r="S96" i="1"/>
  <c r="R96" i="1"/>
  <c r="Q96" i="1"/>
  <c r="P96" i="1"/>
  <c r="O96" i="1"/>
  <c r="N96" i="1"/>
  <c r="M96" i="1"/>
  <c r="L96" i="1"/>
  <c r="K96" i="1"/>
  <c r="J96" i="1"/>
  <c r="I96" i="1"/>
  <c r="H96" i="1"/>
  <c r="G96" i="1"/>
  <c r="F96" i="1"/>
  <c r="E96" i="1"/>
  <c r="C96" i="1"/>
  <c r="B96" i="1"/>
  <c r="AY95" i="1"/>
  <c r="AW95" i="1"/>
  <c r="AU95" i="1"/>
  <c r="AP95" i="1"/>
  <c r="AO95" i="1"/>
  <c r="BA95" i="1" s="1"/>
  <c r="AF95" i="3" s="1"/>
  <c r="F95" i="5" s="1"/>
  <c r="L95" i="5" s="1"/>
  <c r="H95" i="6" s="1"/>
  <c r="AY94" i="1"/>
  <c r="AW94" i="1"/>
  <c r="AZ94" i="1" s="1"/>
  <c r="AU94" i="1"/>
  <c r="AP94" i="1"/>
  <c r="AO94" i="1"/>
  <c r="BA94" i="1" s="1"/>
  <c r="AY93" i="1"/>
  <c r="AW93" i="1"/>
  <c r="AU93" i="1"/>
  <c r="AZ93" i="1" s="1"/>
  <c r="AP93" i="1"/>
  <c r="AO93" i="1"/>
  <c r="BA93" i="1" s="1"/>
  <c r="AF93" i="3" s="1"/>
  <c r="F93" i="5" s="1"/>
  <c r="L93" i="5" s="1"/>
  <c r="H93" i="6" s="1"/>
  <c r="AY92" i="1"/>
  <c r="AW92" i="1"/>
  <c r="AU92" i="1"/>
  <c r="AZ92" i="1" s="1"/>
  <c r="AP92" i="1"/>
  <c r="AO92" i="1"/>
  <c r="BA92" i="1" s="1"/>
  <c r="AF92" i="3" s="1"/>
  <c r="F92" i="5" s="1"/>
  <c r="L92" i="5" s="1"/>
  <c r="H92" i="6" s="1"/>
  <c r="AY91" i="1"/>
  <c r="AW91" i="1"/>
  <c r="AU91" i="1"/>
  <c r="AZ91" i="1" s="1"/>
  <c r="AP91" i="1"/>
  <c r="AO91" i="1"/>
  <c r="BA91" i="1" s="1"/>
  <c r="AY90" i="1"/>
  <c r="AW90" i="1"/>
  <c r="AU90" i="1"/>
  <c r="AP90" i="1"/>
  <c r="AO90" i="1"/>
  <c r="BA90" i="1" s="1"/>
  <c r="AF90" i="3" s="1"/>
  <c r="F90" i="5" s="1"/>
  <c r="L90" i="5" s="1"/>
  <c r="H90" i="6" s="1"/>
  <c r="AY89" i="1"/>
  <c r="AW89" i="1"/>
  <c r="AU89" i="1"/>
  <c r="AZ89" i="1" s="1"/>
  <c r="AP89" i="1"/>
  <c r="AO89" i="1"/>
  <c r="BA89" i="1" s="1"/>
  <c r="AF89" i="3" s="1"/>
  <c r="F89" i="5" s="1"/>
  <c r="L89" i="5" s="1"/>
  <c r="H89" i="6" s="1"/>
  <c r="AY88" i="1"/>
  <c r="AW88" i="1"/>
  <c r="AZ88" i="1" s="1"/>
  <c r="AU88" i="1"/>
  <c r="AP88" i="1"/>
  <c r="AP96" i="1" s="1"/>
  <c r="AO88" i="1"/>
  <c r="BA88" i="1" s="1"/>
  <c r="AY87" i="1"/>
  <c r="AW87" i="1"/>
  <c r="AU87" i="1"/>
  <c r="AP87" i="1"/>
  <c r="AO87" i="1"/>
  <c r="BA87" i="1" s="1"/>
  <c r="AF87" i="3" s="1"/>
  <c r="F87" i="5" s="1"/>
  <c r="L87" i="5" s="1"/>
  <c r="H87" i="6" s="1"/>
  <c r="AY86" i="1"/>
  <c r="AW86" i="1"/>
  <c r="AU86" i="1"/>
  <c r="AP86" i="1"/>
  <c r="AO86" i="1"/>
  <c r="BA86" i="1" s="1"/>
  <c r="AF86" i="3" s="1"/>
  <c r="F86" i="5" s="1"/>
  <c r="L86" i="5" s="1"/>
  <c r="H86" i="6" s="1"/>
  <c r="AZ85" i="1"/>
  <c r="AY85" i="1"/>
  <c r="AW85" i="1"/>
  <c r="AU85" i="1"/>
  <c r="AP85" i="1"/>
  <c r="AO85" i="1"/>
  <c r="BA85" i="1" s="1"/>
  <c r="AY84" i="1"/>
  <c r="AW84" i="1"/>
  <c r="AU84" i="1"/>
  <c r="AP84" i="1"/>
  <c r="AO84" i="1"/>
  <c r="BA84" i="1" s="1"/>
  <c r="AF84" i="3" s="1"/>
  <c r="F84" i="5" s="1"/>
  <c r="L84" i="5" s="1"/>
  <c r="H84" i="6" s="1"/>
  <c r="AY83" i="1"/>
  <c r="AW83" i="1"/>
  <c r="AU83" i="1"/>
  <c r="AZ83" i="1" s="1"/>
  <c r="AP83" i="1"/>
  <c r="AO83" i="1"/>
  <c r="BA83" i="1" s="1"/>
  <c r="AF83" i="3" s="1"/>
  <c r="F83" i="5" s="1"/>
  <c r="L83" i="5" s="1"/>
  <c r="H83" i="6" s="1"/>
  <c r="AY82" i="1"/>
  <c r="AW82" i="1"/>
  <c r="AU82" i="1"/>
  <c r="AZ82" i="1" s="1"/>
  <c r="AP82" i="1"/>
  <c r="AO82" i="1"/>
  <c r="AO96" i="1" s="1"/>
  <c r="AN80" i="1"/>
  <c r="AM80" i="1"/>
  <c r="AL80" i="1"/>
  <c r="AK80" i="1"/>
  <c r="AJ80" i="1"/>
  <c r="AI80" i="1"/>
  <c r="AH80" i="1"/>
  <c r="AG80" i="1"/>
  <c r="AF80" i="1"/>
  <c r="AE80" i="1"/>
  <c r="AD80" i="1"/>
  <c r="AC80" i="1"/>
  <c r="AB80" i="1"/>
  <c r="AA80" i="1"/>
  <c r="Z80" i="1"/>
  <c r="Y80" i="1"/>
  <c r="X80" i="1"/>
  <c r="W80" i="1"/>
  <c r="V80" i="1"/>
  <c r="U80" i="1"/>
  <c r="T80" i="1"/>
  <c r="S80" i="1"/>
  <c r="R80" i="1"/>
  <c r="Q80" i="1"/>
  <c r="P80" i="1"/>
  <c r="O80" i="1"/>
  <c r="N80" i="1"/>
  <c r="M80" i="1"/>
  <c r="L80" i="1"/>
  <c r="K80" i="1"/>
  <c r="J80" i="1"/>
  <c r="I80" i="1"/>
  <c r="H80" i="1"/>
  <c r="G80" i="1"/>
  <c r="F80" i="1"/>
  <c r="E80" i="1"/>
  <c r="D80" i="1"/>
  <c r="C80" i="1"/>
  <c r="B80" i="1"/>
  <c r="AY79" i="1"/>
  <c r="AW79" i="1"/>
  <c r="AU79" i="1"/>
  <c r="AZ79" i="1" s="1"/>
  <c r="AP79" i="1"/>
  <c r="AO79" i="1"/>
  <c r="BA79" i="1" s="1"/>
  <c r="AF79" i="3" s="1"/>
  <c r="F79" i="5" s="1"/>
  <c r="L79" i="5" s="1"/>
  <c r="H79" i="6" s="1"/>
  <c r="AY78" i="1"/>
  <c r="AW78" i="1"/>
  <c r="AU78" i="1"/>
  <c r="AZ78" i="1" s="1"/>
  <c r="AP78" i="1"/>
  <c r="AO78" i="1"/>
  <c r="BA78" i="1" s="1"/>
  <c r="AF78" i="3" s="1"/>
  <c r="F78" i="5" s="1"/>
  <c r="L78" i="5" s="1"/>
  <c r="H78" i="6" s="1"/>
  <c r="AY77" i="1"/>
  <c r="AW77" i="1"/>
  <c r="AU77" i="1"/>
  <c r="AZ77" i="1" s="1"/>
  <c r="AP77" i="1"/>
  <c r="AO77" i="1"/>
  <c r="BA77" i="1" s="1"/>
  <c r="AF77" i="3" s="1"/>
  <c r="F77" i="5" s="1"/>
  <c r="L77" i="5" s="1"/>
  <c r="H77" i="6" s="1"/>
  <c r="AY76" i="1"/>
  <c r="AW76" i="1"/>
  <c r="AU76" i="1"/>
  <c r="AP76" i="1"/>
  <c r="AO76" i="1"/>
  <c r="BA76" i="1" s="1"/>
  <c r="AF76" i="3" s="1"/>
  <c r="F76" i="5" s="1"/>
  <c r="L76" i="5" s="1"/>
  <c r="H76" i="6" s="1"/>
  <c r="AY75" i="1"/>
  <c r="AW75" i="1"/>
  <c r="AU75" i="1"/>
  <c r="AP75" i="1"/>
  <c r="AO75" i="1"/>
  <c r="BA75" i="1" s="1"/>
  <c r="AF75" i="3" s="1"/>
  <c r="F75" i="5" s="1"/>
  <c r="L75" i="5" s="1"/>
  <c r="H75" i="6" s="1"/>
  <c r="AY74" i="1"/>
  <c r="AW74" i="1"/>
  <c r="AU74" i="1"/>
  <c r="AZ74" i="1" s="1"/>
  <c r="AP74" i="1"/>
  <c r="AO74" i="1"/>
  <c r="BA74" i="1" s="1"/>
  <c r="AF74" i="3" s="1"/>
  <c r="F74" i="5" s="1"/>
  <c r="L74" i="5" s="1"/>
  <c r="H74" i="6" s="1"/>
  <c r="AY73" i="1"/>
  <c r="AW73" i="1"/>
  <c r="AU73" i="1"/>
  <c r="AP73" i="1"/>
  <c r="AO73" i="1"/>
  <c r="BA73" i="1" s="1"/>
  <c r="AF73" i="3" s="1"/>
  <c r="F73" i="5" s="1"/>
  <c r="L73" i="5" s="1"/>
  <c r="H73" i="6" s="1"/>
  <c r="AY72" i="1"/>
  <c r="AW72" i="1"/>
  <c r="AU72" i="1"/>
  <c r="AZ72" i="1" s="1"/>
  <c r="AP72" i="1"/>
  <c r="AO72" i="1"/>
  <c r="BA72" i="1" s="1"/>
  <c r="AF72" i="3" s="1"/>
  <c r="F72" i="5" s="1"/>
  <c r="L72" i="5" s="1"/>
  <c r="H72" i="6" s="1"/>
  <c r="AY71" i="1"/>
  <c r="AW71" i="1"/>
  <c r="AU71" i="1"/>
  <c r="AZ71" i="1" s="1"/>
  <c r="AP71" i="1"/>
  <c r="AO71" i="1"/>
  <c r="BA71" i="1" s="1"/>
  <c r="AF71" i="3" s="1"/>
  <c r="F71" i="5" s="1"/>
  <c r="L71" i="5" s="1"/>
  <c r="H71" i="6" s="1"/>
  <c r="AY70" i="1"/>
  <c r="AW70" i="1"/>
  <c r="AU70" i="1"/>
  <c r="AZ70" i="1" s="1"/>
  <c r="AP70" i="1"/>
  <c r="AO70" i="1"/>
  <c r="BA70" i="1" s="1"/>
  <c r="AF70" i="3" s="1"/>
  <c r="F70" i="5" s="1"/>
  <c r="L70" i="5" s="1"/>
  <c r="H70" i="6" s="1"/>
  <c r="AY69" i="1"/>
  <c r="AW69" i="1"/>
  <c r="AU69" i="1"/>
  <c r="AZ69" i="1" s="1"/>
  <c r="AP69" i="1"/>
  <c r="AO69" i="1"/>
  <c r="BA69" i="1" s="1"/>
  <c r="AF69" i="3" s="1"/>
  <c r="F69" i="5" s="1"/>
  <c r="L69" i="5" s="1"/>
  <c r="H69" i="6" s="1"/>
  <c r="AY68" i="1"/>
  <c r="AW68" i="1"/>
  <c r="AU68" i="1"/>
  <c r="AZ68" i="1" s="1"/>
  <c r="AP68" i="1"/>
  <c r="AO68" i="1"/>
  <c r="BA68" i="1" s="1"/>
  <c r="AF68" i="3" s="1"/>
  <c r="F68" i="5" s="1"/>
  <c r="L68" i="5" s="1"/>
  <c r="H68" i="6" s="1"/>
  <c r="AY67" i="1"/>
  <c r="AW67" i="1"/>
  <c r="AU67" i="1"/>
  <c r="AP67" i="1"/>
  <c r="AO67" i="1"/>
  <c r="BA67" i="1" s="1"/>
  <c r="AF67" i="3" s="1"/>
  <c r="F67" i="5" s="1"/>
  <c r="AY66" i="1"/>
  <c r="AW66" i="1"/>
  <c r="AU66" i="1"/>
  <c r="AP66" i="1"/>
  <c r="AO66" i="1"/>
  <c r="BA66" i="1" s="1"/>
  <c r="AF66" i="3" s="1"/>
  <c r="F66" i="5" s="1"/>
  <c r="L66" i="5" s="1"/>
  <c r="H66" i="6" s="1"/>
  <c r="AY65" i="1"/>
  <c r="AW65" i="1"/>
  <c r="AU65" i="1"/>
  <c r="AZ65" i="1" s="1"/>
  <c r="AP65" i="1"/>
  <c r="AO65" i="1"/>
  <c r="BA65" i="1" s="1"/>
  <c r="AF65" i="3" s="1"/>
  <c r="F65" i="5" s="1"/>
  <c r="L65" i="5" s="1"/>
  <c r="H65" i="6" s="1"/>
  <c r="AY64" i="1"/>
  <c r="AW64" i="1"/>
  <c r="AU64" i="1"/>
  <c r="AP64" i="1"/>
  <c r="AO64" i="1"/>
  <c r="BA64" i="1" s="1"/>
  <c r="AF64" i="3" s="1"/>
  <c r="F64" i="5" s="1"/>
  <c r="L64" i="5" s="1"/>
  <c r="H64" i="6" s="1"/>
  <c r="AY63" i="1"/>
  <c r="AW63" i="1"/>
  <c r="AU63" i="1"/>
  <c r="AZ63" i="1" s="1"/>
  <c r="AP63" i="1"/>
  <c r="AO63" i="1"/>
  <c r="BA63" i="1" s="1"/>
  <c r="AF63" i="3" s="1"/>
  <c r="F63" i="5" s="1"/>
  <c r="L63" i="5" s="1"/>
  <c r="H63" i="6" s="1"/>
  <c r="AY62" i="1"/>
  <c r="AW62" i="1"/>
  <c r="AU62" i="1"/>
  <c r="AZ62" i="1" s="1"/>
  <c r="AP62" i="1"/>
  <c r="AO62" i="1"/>
  <c r="BA62" i="1" s="1"/>
  <c r="AF62" i="3" s="1"/>
  <c r="F62" i="5" s="1"/>
  <c r="L62" i="5" s="1"/>
  <c r="H62" i="6" s="1"/>
  <c r="AY61" i="1"/>
  <c r="AW61" i="1"/>
  <c r="AU61" i="1"/>
  <c r="AZ61" i="1" s="1"/>
  <c r="AP61" i="1"/>
  <c r="AO61" i="1"/>
  <c r="BA61" i="1" s="1"/>
  <c r="AF61" i="3" s="1"/>
  <c r="F61" i="5" s="1"/>
  <c r="L61" i="5" s="1"/>
  <c r="H61" i="6" s="1"/>
  <c r="AY60" i="1"/>
  <c r="AW60" i="1"/>
  <c r="AU60" i="1"/>
  <c r="AZ60" i="1" s="1"/>
  <c r="AP60" i="1"/>
  <c r="AO60" i="1"/>
  <c r="AN58" i="1"/>
  <c r="AM58" i="1"/>
  <c r="AL58" i="1"/>
  <c r="AK58" i="1"/>
  <c r="AJ58" i="1"/>
  <c r="AI58" i="1"/>
  <c r="AH58" i="1"/>
  <c r="AG58" i="1"/>
  <c r="AF58" i="1"/>
  <c r="AE58" i="1"/>
  <c r="AD58" i="1"/>
  <c r="AC58" i="1"/>
  <c r="AB58" i="1"/>
  <c r="AA58" i="1"/>
  <c r="Z58" i="1"/>
  <c r="Y58" i="1"/>
  <c r="X58" i="1"/>
  <c r="W58" i="1"/>
  <c r="V58" i="1"/>
  <c r="U58" i="1"/>
  <c r="T58" i="1"/>
  <c r="S58" i="1"/>
  <c r="R58" i="1"/>
  <c r="Q58" i="1"/>
  <c r="P58" i="1"/>
  <c r="O58" i="1"/>
  <c r="N58" i="1"/>
  <c r="M58" i="1"/>
  <c r="L58" i="1"/>
  <c r="K58" i="1"/>
  <c r="J58" i="1"/>
  <c r="I58" i="1"/>
  <c r="H58" i="1"/>
  <c r="G58" i="1"/>
  <c r="F58" i="1"/>
  <c r="E58" i="1"/>
  <c r="C58" i="1"/>
  <c r="B58" i="1"/>
  <c r="AY57" i="1"/>
  <c r="AW57" i="1"/>
  <c r="AU57" i="1"/>
  <c r="AP57" i="1"/>
  <c r="AO57" i="1"/>
  <c r="BA57" i="1" s="1"/>
  <c r="AF57" i="3" s="1"/>
  <c r="F57" i="5" s="1"/>
  <c r="L57" i="5" s="1"/>
  <c r="H57" i="6" s="1"/>
  <c r="AY56" i="1"/>
  <c r="AW56" i="1"/>
  <c r="AZ56" i="1" s="1"/>
  <c r="AU56" i="1"/>
  <c r="AP56" i="1"/>
  <c r="AO56" i="1"/>
  <c r="BA56" i="1" s="1"/>
  <c r="AF56" i="3" s="1"/>
  <c r="F56" i="5" s="1"/>
  <c r="L56" i="5" s="1"/>
  <c r="H56" i="6" s="1"/>
  <c r="AY55" i="1"/>
  <c r="AW55" i="1"/>
  <c r="AU55" i="1"/>
  <c r="AP55" i="1"/>
  <c r="AO55" i="1"/>
  <c r="BA55" i="1" s="1"/>
  <c r="AF55" i="3" s="1"/>
  <c r="F55" i="5" s="1"/>
  <c r="L55" i="5" s="1"/>
  <c r="H55" i="6" s="1"/>
  <c r="AY54" i="1"/>
  <c r="AW54" i="1"/>
  <c r="AU54" i="1"/>
  <c r="AP54" i="1"/>
  <c r="AO54" i="1"/>
  <c r="BA54" i="1" s="1"/>
  <c r="AF54" i="3" s="1"/>
  <c r="F54" i="5" s="1"/>
  <c r="L54" i="5" s="1"/>
  <c r="H54" i="6" s="1"/>
  <c r="AZ53" i="1"/>
  <c r="AY53" i="1"/>
  <c r="AW53" i="1"/>
  <c r="AU53" i="1"/>
  <c r="AP53" i="1"/>
  <c r="AO53" i="1"/>
  <c r="BA53" i="1" s="1"/>
  <c r="AF53" i="3" s="1"/>
  <c r="F53" i="5" s="1"/>
  <c r="L53" i="5" s="1"/>
  <c r="H53" i="6" s="1"/>
  <c r="AY52" i="1"/>
  <c r="AW52" i="1"/>
  <c r="AU52" i="1"/>
  <c r="AP52" i="1"/>
  <c r="AO52" i="1"/>
  <c r="BA52" i="1" s="1"/>
  <c r="AF52" i="3" s="1"/>
  <c r="F52" i="5" s="1"/>
  <c r="AY51" i="1"/>
  <c r="AW51" i="1"/>
  <c r="AU51" i="1"/>
  <c r="AP51" i="1"/>
  <c r="AO51" i="1"/>
  <c r="BA51" i="1" s="1"/>
  <c r="AF51" i="3" s="1"/>
  <c r="F51" i="5" s="1"/>
  <c r="L51" i="5" s="1"/>
  <c r="H51" i="6" s="1"/>
  <c r="AY50" i="1"/>
  <c r="AW50" i="1"/>
  <c r="AU50" i="1"/>
  <c r="AZ50" i="1" s="1"/>
  <c r="AP50" i="1"/>
  <c r="AO50" i="1"/>
  <c r="BA50" i="1" s="1"/>
  <c r="AF50" i="3" s="1"/>
  <c r="F50" i="5" s="1"/>
  <c r="L50" i="5" s="1"/>
  <c r="H50" i="6" s="1"/>
  <c r="AY49" i="1"/>
  <c r="AW49" i="1"/>
  <c r="AU49" i="1"/>
  <c r="AZ49" i="1" s="1"/>
  <c r="AP49" i="1"/>
  <c r="AO49" i="1"/>
  <c r="BA49" i="1" s="1"/>
  <c r="AF49" i="3" s="1"/>
  <c r="F49" i="5" s="1"/>
  <c r="L49" i="5" s="1"/>
  <c r="H49" i="6" s="1"/>
  <c r="AY48" i="1"/>
  <c r="AW48" i="1"/>
  <c r="AU48" i="1"/>
  <c r="AP48" i="1"/>
  <c r="AO48" i="1"/>
  <c r="BA48" i="1" s="1"/>
  <c r="AF48" i="3" s="1"/>
  <c r="F48" i="5" s="1"/>
  <c r="L48" i="5" s="1"/>
  <c r="H48" i="6" s="1"/>
  <c r="AY47" i="1"/>
  <c r="AW47" i="1"/>
  <c r="AZ47" i="1" s="1"/>
  <c r="AU47" i="1"/>
  <c r="AP47" i="1"/>
  <c r="AO47" i="1"/>
  <c r="BA47" i="1" s="1"/>
  <c r="AF47" i="3" s="1"/>
  <c r="F47" i="5" s="1"/>
  <c r="L47" i="5" s="1"/>
  <c r="H47" i="6" s="1"/>
  <c r="AY46" i="1"/>
  <c r="AW46" i="1"/>
  <c r="AU46" i="1"/>
  <c r="AP46" i="1"/>
  <c r="AO46" i="1"/>
  <c r="BA46" i="1" s="1"/>
  <c r="AF46" i="3" s="1"/>
  <c r="F46" i="5" s="1"/>
  <c r="L46" i="5" s="1"/>
  <c r="H46" i="6" s="1"/>
  <c r="AY45" i="1"/>
  <c r="AW45" i="1"/>
  <c r="AU45" i="1"/>
  <c r="AP45" i="1"/>
  <c r="AO45" i="1"/>
  <c r="BA45" i="1" s="1"/>
  <c r="AF45" i="3" s="1"/>
  <c r="F45" i="5" s="1"/>
  <c r="L45" i="5" s="1"/>
  <c r="H45" i="6" s="1"/>
  <c r="AZ44" i="1"/>
  <c r="AY44" i="1"/>
  <c r="AW44" i="1"/>
  <c r="AU44" i="1"/>
  <c r="AP44" i="1"/>
  <c r="AO44" i="1"/>
  <c r="BA44" i="1" s="1"/>
  <c r="AF44" i="3" s="1"/>
  <c r="F44" i="5" s="1"/>
  <c r="L44" i="5" s="1"/>
  <c r="H44" i="6" s="1"/>
  <c r="AY43" i="1"/>
  <c r="AW43" i="1"/>
  <c r="AU43" i="1"/>
  <c r="AP43" i="1"/>
  <c r="AO43" i="1"/>
  <c r="BA43" i="1" s="1"/>
  <c r="AF43" i="3" s="1"/>
  <c r="F43" i="5" s="1"/>
  <c r="L43" i="5" s="1"/>
  <c r="H43" i="6" s="1"/>
  <c r="AY42" i="1"/>
  <c r="AW42" i="1"/>
  <c r="AU42" i="1"/>
  <c r="AP42" i="1"/>
  <c r="AO42" i="1"/>
  <c r="BA42" i="1" s="1"/>
  <c r="AF42" i="3" s="1"/>
  <c r="F42" i="5" s="1"/>
  <c r="L42" i="5" s="1"/>
  <c r="H42" i="6" s="1"/>
  <c r="AY41" i="1"/>
  <c r="AW41" i="1"/>
  <c r="AU41" i="1"/>
  <c r="AZ41" i="1" s="1"/>
  <c r="AP41" i="1"/>
  <c r="AO41" i="1"/>
  <c r="BA41" i="1" s="1"/>
  <c r="AF41" i="3" s="1"/>
  <c r="F41" i="5" s="1"/>
  <c r="L41" i="5" s="1"/>
  <c r="H41" i="6" s="1"/>
  <c r="AY40" i="1"/>
  <c r="AW40" i="1"/>
  <c r="AU40" i="1"/>
  <c r="AZ40" i="1" s="1"/>
  <c r="AP40" i="1"/>
  <c r="AO40" i="1"/>
  <c r="BA40" i="1" s="1"/>
  <c r="AF40" i="3" s="1"/>
  <c r="F40" i="5" s="1"/>
  <c r="L40" i="5" s="1"/>
  <c r="H40" i="6" s="1"/>
  <c r="AY39" i="1"/>
  <c r="AW39" i="1"/>
  <c r="AU39" i="1"/>
  <c r="AP39" i="1"/>
  <c r="AO39" i="1"/>
  <c r="BA39" i="1" s="1"/>
  <c r="AF39" i="3" s="1"/>
  <c r="F39" i="5" s="1"/>
  <c r="L39" i="5" s="1"/>
  <c r="H39" i="6" s="1"/>
  <c r="AY38" i="1"/>
  <c r="AW38" i="1"/>
  <c r="AZ38" i="1" s="1"/>
  <c r="AU38" i="1"/>
  <c r="AP38" i="1"/>
  <c r="AO38" i="1"/>
  <c r="BA38" i="1" s="1"/>
  <c r="AF38" i="3" s="1"/>
  <c r="F38" i="5" s="1"/>
  <c r="L38" i="5" s="1"/>
  <c r="H38" i="6" s="1"/>
  <c r="AY37" i="1"/>
  <c r="AW37" i="1"/>
  <c r="AU37" i="1"/>
  <c r="AP37" i="1"/>
  <c r="AO37" i="1"/>
  <c r="BA37" i="1" s="1"/>
  <c r="AF37" i="3" s="1"/>
  <c r="F37" i="5" s="1"/>
  <c r="L37" i="5" s="1"/>
  <c r="H37" i="6" s="1"/>
  <c r="AY36" i="1"/>
  <c r="AW36" i="1"/>
  <c r="AU36" i="1"/>
  <c r="AP36" i="1"/>
  <c r="AO36" i="1"/>
  <c r="BA36" i="1" s="1"/>
  <c r="AF36" i="3" s="1"/>
  <c r="F36" i="5" s="1"/>
  <c r="L36" i="5" s="1"/>
  <c r="H36" i="6" s="1"/>
  <c r="AZ35" i="1"/>
  <c r="AY35" i="1"/>
  <c r="AW35" i="1"/>
  <c r="AU35" i="1"/>
  <c r="AP35" i="1"/>
  <c r="AO35" i="1"/>
  <c r="BA35" i="1" s="1"/>
  <c r="AF35" i="3" s="1"/>
  <c r="F35" i="5" s="1"/>
  <c r="L35" i="5" s="1"/>
  <c r="H35" i="6" s="1"/>
  <c r="AY34" i="1"/>
  <c r="AW34" i="1"/>
  <c r="AU34" i="1"/>
  <c r="AP34" i="1"/>
  <c r="AO34" i="1"/>
  <c r="BA34" i="1" s="1"/>
  <c r="AF34" i="3" s="1"/>
  <c r="F34" i="5" s="1"/>
  <c r="L34" i="5" s="1"/>
  <c r="H34" i="6" s="1"/>
  <c r="AY33" i="1"/>
  <c r="AW33" i="1"/>
  <c r="AU33" i="1"/>
  <c r="AP33" i="1"/>
  <c r="AO33" i="1"/>
  <c r="BA33" i="1" s="1"/>
  <c r="AF33" i="3" s="1"/>
  <c r="F33" i="5" s="1"/>
  <c r="L33" i="5" s="1"/>
  <c r="H33" i="6" s="1"/>
  <c r="AY32" i="1"/>
  <c r="AW32" i="1"/>
  <c r="AU32" i="1"/>
  <c r="AZ32" i="1" s="1"/>
  <c r="AP32" i="1"/>
  <c r="AO32" i="1"/>
  <c r="BA32" i="1" s="1"/>
  <c r="AF32" i="3" s="1"/>
  <c r="F32" i="5" s="1"/>
  <c r="L32" i="5" s="1"/>
  <c r="H32" i="6" s="1"/>
  <c r="AY31" i="1"/>
  <c r="AW31" i="1"/>
  <c r="AU31" i="1"/>
  <c r="AZ31" i="1" s="1"/>
  <c r="AP31" i="1"/>
  <c r="AO31" i="1"/>
  <c r="BA31" i="1" s="1"/>
  <c r="AF31" i="3" s="1"/>
  <c r="F31" i="5" s="1"/>
  <c r="L31" i="5" s="1"/>
  <c r="H31" i="6" s="1"/>
  <c r="AY30" i="1"/>
  <c r="AW30" i="1"/>
  <c r="AU30" i="1"/>
  <c r="AP30" i="1"/>
  <c r="AO30" i="1"/>
  <c r="BA30" i="1" s="1"/>
  <c r="AF30" i="3" s="1"/>
  <c r="F30" i="5" s="1"/>
  <c r="L30" i="5" s="1"/>
  <c r="H30" i="6" s="1"/>
  <c r="AY29" i="1"/>
  <c r="AW29" i="1"/>
  <c r="AZ29" i="1" s="1"/>
  <c r="AU29" i="1"/>
  <c r="AP29" i="1"/>
  <c r="AP58" i="1" s="1"/>
  <c r="AO29" i="1"/>
  <c r="AN27" i="1"/>
  <c r="AM27" i="1"/>
  <c r="AL27" i="1"/>
  <c r="AK27" i="1"/>
  <c r="AJ27" i="1"/>
  <c r="AI27" i="1"/>
  <c r="AH27" i="1"/>
  <c r="AG27" i="1"/>
  <c r="AF27" i="1"/>
  <c r="AE27" i="1"/>
  <c r="AD27" i="1"/>
  <c r="AC27" i="1"/>
  <c r="AB27" i="1"/>
  <c r="AA27" i="1"/>
  <c r="Z27" i="1"/>
  <c r="Y27" i="1"/>
  <c r="X27" i="1"/>
  <c r="W27" i="1"/>
  <c r="V27" i="1"/>
  <c r="U27" i="1"/>
  <c r="T27" i="1"/>
  <c r="S27" i="1"/>
  <c r="R27" i="1"/>
  <c r="Q27" i="1"/>
  <c r="P27" i="1"/>
  <c r="O27" i="1"/>
  <c r="N27" i="1"/>
  <c r="M27" i="1"/>
  <c r="L27" i="1"/>
  <c r="K27" i="1"/>
  <c r="J27" i="1"/>
  <c r="I27" i="1"/>
  <c r="H27" i="1"/>
  <c r="G27" i="1"/>
  <c r="F27" i="1"/>
  <c r="E27" i="1"/>
  <c r="C27" i="1"/>
  <c r="B27" i="1"/>
  <c r="AY26" i="1"/>
  <c r="AW26" i="1"/>
  <c r="AU26" i="1"/>
  <c r="AZ26" i="1" s="1"/>
  <c r="AP26" i="1"/>
  <c r="AO26" i="1"/>
  <c r="BA26" i="1" s="1"/>
  <c r="AF26" i="3" s="1"/>
  <c r="F26" i="5" s="1"/>
  <c r="L26" i="5" s="1"/>
  <c r="H26" i="6" s="1"/>
  <c r="AY25" i="1"/>
  <c r="AW25" i="1"/>
  <c r="AU25" i="1"/>
  <c r="AZ25" i="1" s="1"/>
  <c r="AP25" i="1"/>
  <c r="AO25" i="1"/>
  <c r="BA25" i="1" s="1"/>
  <c r="AF25" i="3" s="1"/>
  <c r="F25" i="5" s="1"/>
  <c r="L25" i="5" s="1"/>
  <c r="H25" i="6" s="1"/>
  <c r="AY24" i="1"/>
  <c r="AW24" i="1"/>
  <c r="AU24" i="1"/>
  <c r="AP24" i="1"/>
  <c r="AO24" i="1"/>
  <c r="BA24" i="1" s="1"/>
  <c r="AF24" i="3" s="1"/>
  <c r="F24" i="5" s="1"/>
  <c r="L24" i="5" s="1"/>
  <c r="H24" i="6" s="1"/>
  <c r="AY23" i="1"/>
  <c r="AW23" i="1"/>
  <c r="AZ23" i="1" s="1"/>
  <c r="AU23" i="1"/>
  <c r="AP23" i="1"/>
  <c r="AO23" i="1"/>
  <c r="BA23" i="1" s="1"/>
  <c r="AF23" i="3" s="1"/>
  <c r="F23" i="5" s="1"/>
  <c r="L23" i="5" s="1"/>
  <c r="H23" i="6" s="1"/>
  <c r="AY22" i="1"/>
  <c r="AW22" i="1"/>
  <c r="AU22" i="1"/>
  <c r="AP22" i="1"/>
  <c r="AO22" i="1"/>
  <c r="BA22" i="1" s="1"/>
  <c r="AF22" i="3" s="1"/>
  <c r="F22" i="5" s="1"/>
  <c r="L22" i="5" s="1"/>
  <c r="H22" i="6" s="1"/>
  <c r="AY21" i="1"/>
  <c r="AW21" i="1"/>
  <c r="AU21" i="1"/>
  <c r="AP21" i="1"/>
  <c r="AO21" i="1"/>
  <c r="BA21" i="1" s="1"/>
  <c r="AF21" i="3" s="1"/>
  <c r="F21" i="5" s="1"/>
  <c r="L21" i="5" s="1"/>
  <c r="H21" i="6" s="1"/>
  <c r="AZ20" i="1"/>
  <c r="AY20" i="1"/>
  <c r="AW20" i="1"/>
  <c r="AU20" i="1"/>
  <c r="AP20" i="1"/>
  <c r="AO20" i="1"/>
  <c r="BA20" i="1" s="1"/>
  <c r="AF20" i="3" s="1"/>
  <c r="F20" i="5" s="1"/>
  <c r="L20" i="5" s="1"/>
  <c r="H20" i="6" s="1"/>
  <c r="AY19" i="1"/>
  <c r="AW19" i="1"/>
  <c r="AU19" i="1"/>
  <c r="AP19" i="1"/>
  <c r="AO19" i="1"/>
  <c r="BA19" i="1" s="1"/>
  <c r="AF19" i="3" s="1"/>
  <c r="F19" i="5" s="1"/>
  <c r="L19" i="5" s="1"/>
  <c r="H19" i="6" s="1"/>
  <c r="AY18" i="1"/>
  <c r="AW18" i="1"/>
  <c r="AU18" i="1"/>
  <c r="AP18" i="1"/>
  <c r="AO18" i="1"/>
  <c r="BA18" i="1" s="1"/>
  <c r="AF18" i="3" s="1"/>
  <c r="F18" i="5" s="1"/>
  <c r="L18" i="5" s="1"/>
  <c r="H18" i="6" s="1"/>
  <c r="AY17" i="1"/>
  <c r="AW17" i="1"/>
  <c r="AU17" i="1"/>
  <c r="AZ17" i="1" s="1"/>
  <c r="AP17" i="1"/>
  <c r="AO17" i="1"/>
  <c r="BA17" i="1" s="1"/>
  <c r="AF17" i="3" s="1"/>
  <c r="F17" i="5" s="1"/>
  <c r="L17" i="5" s="1"/>
  <c r="H17" i="6" s="1"/>
  <c r="AY16" i="1"/>
  <c r="AW16" i="1"/>
  <c r="AU16" i="1"/>
  <c r="AZ16" i="1" s="1"/>
  <c r="AP16" i="1"/>
  <c r="AO16" i="1"/>
  <c r="BA16" i="1" s="1"/>
  <c r="AF16" i="3" s="1"/>
  <c r="F16" i="5" s="1"/>
  <c r="L16" i="5" s="1"/>
  <c r="H16" i="6" s="1"/>
  <c r="AY15" i="1"/>
  <c r="AW15" i="1"/>
  <c r="AU15" i="1"/>
  <c r="AP15" i="1"/>
  <c r="AO15" i="1"/>
  <c r="BA15" i="1" s="1"/>
  <c r="AY14" i="1"/>
  <c r="AW14" i="1"/>
  <c r="AZ14" i="1" s="1"/>
  <c r="AU14" i="1"/>
  <c r="AP14" i="1"/>
  <c r="AO14" i="1"/>
  <c r="BA14" i="1" s="1"/>
  <c r="AF14" i="3" s="1"/>
  <c r="F14" i="5" s="1"/>
  <c r="L14" i="5" s="1"/>
  <c r="H14" i="6" s="1"/>
  <c r="AY13" i="1"/>
  <c r="AW13" i="1"/>
  <c r="AU13" i="1"/>
  <c r="AP13" i="1"/>
  <c r="AO13" i="1"/>
  <c r="BA13" i="1" s="1"/>
  <c r="AF13" i="3" s="1"/>
  <c r="F13" i="5" s="1"/>
  <c r="L13" i="5" s="1"/>
  <c r="H13" i="6" s="1"/>
  <c r="AY12" i="1"/>
  <c r="AW12" i="1"/>
  <c r="AU12" i="1"/>
  <c r="AP12" i="1"/>
  <c r="AO12" i="1"/>
  <c r="BA12" i="1" s="1"/>
  <c r="AF12" i="3" s="1"/>
  <c r="F12" i="5" s="1"/>
  <c r="L12" i="5" s="1"/>
  <c r="H12" i="6" s="1"/>
  <c r="AZ11" i="1"/>
  <c r="AY11" i="1"/>
  <c r="AW11" i="1"/>
  <c r="AU11" i="1"/>
  <c r="AP11" i="1"/>
  <c r="AO11" i="1"/>
  <c r="BA11" i="1" s="1"/>
  <c r="AF11" i="3" s="1"/>
  <c r="F11" i="5" s="1"/>
  <c r="L11" i="5" s="1"/>
  <c r="H11" i="6" s="1"/>
  <c r="AY10" i="1"/>
  <c r="AW10" i="1"/>
  <c r="AU10" i="1"/>
  <c r="AP10" i="1"/>
  <c r="AO10" i="1"/>
  <c r="AO27" i="1" s="1"/>
  <c r="AY9" i="1"/>
  <c r="AW9" i="1"/>
  <c r="AW27" i="1" s="1"/>
  <c r="AU9" i="1"/>
  <c r="AP9" i="1"/>
  <c r="AO9" i="1"/>
  <c r="BA9" i="1" s="1"/>
  <c r="BB730" i="1" l="1"/>
  <c r="AL69" i="2"/>
  <c r="AM69" i="2"/>
  <c r="AL72" i="2"/>
  <c r="AM72" i="2"/>
  <c r="AM148" i="2"/>
  <c r="AN148" i="2"/>
  <c r="AL148" i="2"/>
  <c r="AN258" i="2"/>
  <c r="AL258" i="2"/>
  <c r="AY27" i="1"/>
  <c r="AU58" i="1"/>
  <c r="AU80" i="1"/>
  <c r="AZ119" i="1"/>
  <c r="AZ126" i="1"/>
  <c r="AZ132" i="1"/>
  <c r="AZ149" i="1"/>
  <c r="AY183" i="1"/>
  <c r="AZ207" i="1"/>
  <c r="AZ222" i="1"/>
  <c r="AF231" i="3"/>
  <c r="F231" i="5" s="1"/>
  <c r="L231" i="5" s="1"/>
  <c r="H231" i="6" s="1"/>
  <c r="AZ297" i="1"/>
  <c r="AZ328" i="1"/>
  <c r="AZ335" i="1"/>
  <c r="AZ358" i="1"/>
  <c r="AZ367" i="1"/>
  <c r="AP411" i="1"/>
  <c r="AO459" i="1"/>
  <c r="AZ434" i="1"/>
  <c r="BB434" i="1" s="1"/>
  <c r="AZ480" i="1"/>
  <c r="AZ514" i="1"/>
  <c r="AZ526" i="1"/>
  <c r="BB526" i="1" s="1"/>
  <c r="AZ610" i="1"/>
  <c r="AZ625" i="1"/>
  <c r="AZ748" i="1"/>
  <c r="AZ750" i="1"/>
  <c r="AU779" i="1"/>
  <c r="AZ775" i="1"/>
  <c r="AG1054" i="1"/>
  <c r="AG1055" i="1" s="1"/>
  <c r="AW916" i="1"/>
  <c r="S1054" i="1"/>
  <c r="S1055" i="1" s="1"/>
  <c r="AW1033" i="1"/>
  <c r="AM258" i="2"/>
  <c r="AM288" i="2"/>
  <c r="AN288" i="2"/>
  <c r="AL288" i="2"/>
  <c r="AM296" i="2"/>
  <c r="AL296" i="2"/>
  <c r="AN296" i="2"/>
  <c r="AN308" i="2" s="1"/>
  <c r="AN550" i="2"/>
  <c r="AM550" i="2"/>
  <c r="AL550" i="2"/>
  <c r="AP27" i="1"/>
  <c r="AY58" i="1"/>
  <c r="AW80" i="1"/>
  <c r="AZ67" i="1"/>
  <c r="AZ76" i="1"/>
  <c r="AZ107" i="1"/>
  <c r="AW153" i="1"/>
  <c r="AF156" i="3"/>
  <c r="F156" i="5" s="1"/>
  <c r="L156" i="5" s="1"/>
  <c r="H156" i="6" s="1"/>
  <c r="AF165" i="3"/>
  <c r="F165" i="5" s="1"/>
  <c r="L165" i="5" s="1"/>
  <c r="H165" i="6" s="1"/>
  <c r="AY281" i="1"/>
  <c r="AZ279" i="1"/>
  <c r="AZ291" i="1"/>
  <c r="BB291" i="1" s="1"/>
  <c r="AW411" i="1"/>
  <c r="AZ389" i="1"/>
  <c r="AZ398" i="1"/>
  <c r="AZ407" i="1"/>
  <c r="AW459" i="1"/>
  <c r="AZ428" i="1"/>
  <c r="BB428" i="1" s="1"/>
  <c r="AZ489" i="1"/>
  <c r="AZ508" i="1"/>
  <c r="AP548" i="1"/>
  <c r="AZ520" i="1"/>
  <c r="BB520" i="1" s="1"/>
  <c r="AO600" i="1"/>
  <c r="AP600" i="1"/>
  <c r="AZ634" i="1"/>
  <c r="AZ643" i="1"/>
  <c r="AY677" i="1"/>
  <c r="AZ687" i="1"/>
  <c r="AZ689" i="1"/>
  <c r="AZ711" i="1"/>
  <c r="AU877" i="1"/>
  <c r="AZ845" i="1"/>
  <c r="AZ859" i="1"/>
  <c r="AU1012" i="1"/>
  <c r="AQ156" i="2"/>
  <c r="AO162" i="2"/>
  <c r="AQ162" i="2" s="1"/>
  <c r="AO168" i="2"/>
  <c r="AN178" i="2"/>
  <c r="AM178" i="2"/>
  <c r="AL178" i="2"/>
  <c r="AO261" i="2"/>
  <c r="AM272" i="2"/>
  <c r="AN272" i="2"/>
  <c r="AL272" i="2"/>
  <c r="AO272" i="2" s="1"/>
  <c r="AQ272" i="2" s="1"/>
  <c r="AU758" i="1"/>
  <c r="AZ739" i="1"/>
  <c r="AL231" i="2"/>
  <c r="AM231" i="2"/>
  <c r="AZ10" i="1"/>
  <c r="AZ19" i="1"/>
  <c r="AZ34" i="1"/>
  <c r="AZ43" i="1"/>
  <c r="AZ52" i="1"/>
  <c r="AY80" i="1"/>
  <c r="AZ84" i="1"/>
  <c r="AZ143" i="1"/>
  <c r="AZ233" i="1"/>
  <c r="AZ258" i="1"/>
  <c r="AO308" i="1"/>
  <c r="AP308" i="1"/>
  <c r="AZ306" i="1"/>
  <c r="AU308" i="1"/>
  <c r="AZ363" i="1"/>
  <c r="AF403" i="3"/>
  <c r="F403" i="5" s="1"/>
  <c r="L403" i="5" s="1"/>
  <c r="H403" i="6" s="1"/>
  <c r="AY459" i="1"/>
  <c r="AZ443" i="1"/>
  <c r="BB443" i="1" s="1"/>
  <c r="AZ487" i="1"/>
  <c r="AU548" i="1"/>
  <c r="AZ535" i="1"/>
  <c r="BB535" i="1" s="1"/>
  <c r="X583" i="3"/>
  <c r="AC583" i="3" s="1"/>
  <c r="AE583" i="3" s="1"/>
  <c r="AG583" i="3" s="1"/>
  <c r="X598" i="3"/>
  <c r="AC598" i="3" s="1"/>
  <c r="AE598" i="3" s="1"/>
  <c r="AP618" i="1"/>
  <c r="AZ702" i="1"/>
  <c r="AZ728" i="1"/>
  <c r="BB752" i="1"/>
  <c r="AZ765" i="1"/>
  <c r="AW843" i="1"/>
  <c r="AM186" i="2"/>
  <c r="AN186" i="2"/>
  <c r="AL186" i="2"/>
  <c r="AM350" i="2"/>
  <c r="AL350" i="2"/>
  <c r="AO350" i="2" s="1"/>
  <c r="AQ350" i="2" s="1"/>
  <c r="AN350" i="2"/>
  <c r="AN388" i="2"/>
  <c r="AM388" i="2"/>
  <c r="AL388" i="2"/>
  <c r="AO388" i="2" s="1"/>
  <c r="AN417" i="2"/>
  <c r="AM417" i="2"/>
  <c r="AN453" i="2"/>
  <c r="AM453" i="2"/>
  <c r="AQ493" i="2"/>
  <c r="AM626" i="2"/>
  <c r="AL626" i="2"/>
  <c r="AN626" i="2"/>
  <c r="AP459" i="1"/>
  <c r="AL98" i="2"/>
  <c r="AM98" i="2"/>
  <c r="AW96" i="1"/>
  <c r="AZ86" i="1"/>
  <c r="AW128" i="1"/>
  <c r="AZ122" i="1"/>
  <c r="BB122" i="1" s="1"/>
  <c r="AP153" i="1"/>
  <c r="AO200" i="1"/>
  <c r="AW236" i="1"/>
  <c r="AP281" i="1"/>
  <c r="BB264" i="1"/>
  <c r="AO355" i="1"/>
  <c r="AF594" i="3"/>
  <c r="F594" i="5" s="1"/>
  <c r="L594" i="5" s="1"/>
  <c r="H594" i="6" s="1"/>
  <c r="AZ604" i="1"/>
  <c r="AZ613" i="1"/>
  <c r="BB613" i="1" s="1"/>
  <c r="AW647" i="1"/>
  <c r="AF683" i="3"/>
  <c r="F683" i="5" s="1"/>
  <c r="L683" i="5" s="1"/>
  <c r="H683" i="6" s="1"/>
  <c r="AZ685" i="1"/>
  <c r="AZ724" i="1"/>
  <c r="AZ743" i="1"/>
  <c r="AZ745" i="1"/>
  <c r="BB745" i="1" s="1"/>
  <c r="AY877" i="1"/>
  <c r="AZ953" i="1"/>
  <c r="C80" i="2"/>
  <c r="AL91" i="2"/>
  <c r="AM91" i="2"/>
  <c r="AL94" i="2"/>
  <c r="AM94" i="2"/>
  <c r="AN122" i="2"/>
  <c r="AM122" i="2"/>
  <c r="AN125" i="2"/>
  <c r="AM125" i="2"/>
  <c r="W311" i="3"/>
  <c r="AA311" i="3" s="1"/>
  <c r="AD340" i="2"/>
  <c r="AZ209" i="1"/>
  <c r="AZ337" i="1"/>
  <c r="BB337" i="1" s="1"/>
  <c r="O715" i="3"/>
  <c r="AP80" i="1"/>
  <c r="AY96" i="1"/>
  <c r="AF152" i="3"/>
  <c r="F152" i="5" s="1"/>
  <c r="L152" i="5" s="1"/>
  <c r="H152" i="6" s="1"/>
  <c r="AP200" i="1"/>
  <c r="AZ252" i="1"/>
  <c r="AF265" i="3"/>
  <c r="F265" i="5" s="1"/>
  <c r="L265" i="5" s="1"/>
  <c r="H265" i="6" s="1"/>
  <c r="AZ300" i="1"/>
  <c r="BB300" i="1" s="1"/>
  <c r="X346" i="3"/>
  <c r="AC346" i="3" s="1"/>
  <c r="AE346" i="3" s="1"/>
  <c r="AZ372" i="1"/>
  <c r="AZ403" i="1"/>
  <c r="AZ437" i="1"/>
  <c r="BB437" i="1" s="1"/>
  <c r="AO516" i="1"/>
  <c r="AF525" i="3"/>
  <c r="F525" i="5" s="1"/>
  <c r="L525" i="5" s="1"/>
  <c r="H525" i="6" s="1"/>
  <c r="AZ529" i="1"/>
  <c r="BB529" i="1" s="1"/>
  <c r="AO585" i="1"/>
  <c r="AU618" i="1"/>
  <c r="AA758" i="1"/>
  <c r="BA877" i="1"/>
  <c r="AZ857" i="1"/>
  <c r="AN21" i="2"/>
  <c r="AL21" i="2"/>
  <c r="AM23" i="2"/>
  <c r="AN23" i="2"/>
  <c r="AL23" i="2"/>
  <c r="AL44" i="2"/>
  <c r="AM44" i="2"/>
  <c r="AC183" i="2"/>
  <c r="AM348" i="2"/>
  <c r="AN348" i="2"/>
  <c r="AL348" i="2"/>
  <c r="AP213" i="1"/>
  <c r="X499" i="3"/>
  <c r="AC499" i="3" s="1"/>
  <c r="AE499" i="3" s="1"/>
  <c r="AG499" i="3" s="1"/>
  <c r="AY916" i="1"/>
  <c r="AZ95" i="1"/>
  <c r="AP249" i="1"/>
  <c r="AP380" i="1"/>
  <c r="X392" i="3"/>
  <c r="AC392" i="3" s="1"/>
  <c r="AE392" i="3" s="1"/>
  <c r="AP516" i="1"/>
  <c r="AP585" i="1"/>
  <c r="AY600" i="1"/>
  <c r="AW618" i="1"/>
  <c r="AZ637" i="1"/>
  <c r="AZ646" i="1"/>
  <c r="AO699" i="1"/>
  <c r="AP699" i="1"/>
  <c r="AY1053" i="1"/>
  <c r="AM11" i="2"/>
  <c r="AN11" i="2"/>
  <c r="AL11" i="2"/>
  <c r="AM21" i="2"/>
  <c r="AL50" i="2"/>
  <c r="AM50" i="2"/>
  <c r="AN197" i="2"/>
  <c r="AM197" i="2"/>
  <c r="AL197" i="2"/>
  <c r="AO197" i="2" s="1"/>
  <c r="AQ197" i="2" s="1"/>
  <c r="C236" i="2"/>
  <c r="AM305" i="2"/>
  <c r="AL305" i="2"/>
  <c r="AO305" i="2" s="1"/>
  <c r="AQ305" i="2" s="1"/>
  <c r="AN305" i="2"/>
  <c r="AL314" i="2"/>
  <c r="AM314" i="2"/>
  <c r="AZ13" i="1"/>
  <c r="AZ22" i="1"/>
  <c r="AZ37" i="1"/>
  <c r="AZ46" i="1"/>
  <c r="AZ55" i="1"/>
  <c r="AZ87" i="1"/>
  <c r="AO114" i="1"/>
  <c r="AF166" i="3"/>
  <c r="F166" i="5" s="1"/>
  <c r="L166" i="5" s="1"/>
  <c r="H166" i="6" s="1"/>
  <c r="AU213" i="1"/>
  <c r="AZ240" i="1"/>
  <c r="BB273" i="1"/>
  <c r="AZ294" i="1"/>
  <c r="BB294" i="1" s="1"/>
  <c r="AZ366" i="1"/>
  <c r="AF388" i="3"/>
  <c r="F388" i="5" s="1"/>
  <c r="L388" i="5" s="1"/>
  <c r="H388" i="6" s="1"/>
  <c r="AF425" i="3"/>
  <c r="F425" i="5" s="1"/>
  <c r="L425" i="5" s="1"/>
  <c r="H425" i="6" s="1"/>
  <c r="AZ431" i="1"/>
  <c r="BB431" i="1" s="1"/>
  <c r="AZ490" i="1"/>
  <c r="AZ496" i="1"/>
  <c r="AZ511" i="1"/>
  <c r="AZ523" i="1"/>
  <c r="AZ550" i="1"/>
  <c r="AZ559" i="1"/>
  <c r="AZ568" i="1"/>
  <c r="AZ577" i="1"/>
  <c r="AZ592" i="1"/>
  <c r="AZ594" i="1"/>
  <c r="AY618" i="1"/>
  <c r="AO647" i="1"/>
  <c r="AZ657" i="1"/>
  <c r="AZ666" i="1"/>
  <c r="AZ675" i="1"/>
  <c r="AZ681" i="1"/>
  <c r="AZ683" i="1"/>
  <c r="AL113" i="2"/>
  <c r="AM113" i="2"/>
  <c r="AN159" i="2"/>
  <c r="AL159" i="2"/>
  <c r="AQ181" i="2"/>
  <c r="AC200" i="2"/>
  <c r="C249" i="2"/>
  <c r="AW281" i="1"/>
  <c r="AO548" i="1"/>
  <c r="AF15" i="3"/>
  <c r="F15" i="5" s="1"/>
  <c r="L15" i="5" s="1"/>
  <c r="H15" i="6" s="1"/>
  <c r="AP114" i="1"/>
  <c r="AF149" i="3"/>
  <c r="F149" i="5" s="1"/>
  <c r="L149" i="5" s="1"/>
  <c r="H149" i="6" s="1"/>
  <c r="AO183" i="1"/>
  <c r="AP183" i="1"/>
  <c r="AF164" i="3"/>
  <c r="F164" i="5" s="1"/>
  <c r="L164" i="5" s="1"/>
  <c r="H164" i="6" s="1"/>
  <c r="AF188" i="3"/>
  <c r="F188" i="5" s="1"/>
  <c r="L188" i="5" s="1"/>
  <c r="H188" i="6" s="1"/>
  <c r="AW213" i="1"/>
  <c r="AZ219" i="1"/>
  <c r="AZ242" i="1"/>
  <c r="AZ261" i="1"/>
  <c r="AU355" i="1"/>
  <c r="AZ364" i="1"/>
  <c r="AZ373" i="1"/>
  <c r="AZ446" i="1"/>
  <c r="BB446" i="1" s="1"/>
  <c r="AZ538" i="1"/>
  <c r="BB538" i="1" s="1"/>
  <c r="AZ602" i="1"/>
  <c r="AZ607" i="1"/>
  <c r="BB607" i="1" s="1"/>
  <c r="AZ616" i="1"/>
  <c r="AZ622" i="1"/>
  <c r="AW715" i="1"/>
  <c r="AD80" i="2"/>
  <c r="AN134" i="2"/>
  <c r="AM134" i="2"/>
  <c r="AL134" i="2"/>
  <c r="AO134" i="2" s="1"/>
  <c r="AQ134" i="2" s="1"/>
  <c r="AN140" i="2"/>
  <c r="AL140" i="2"/>
  <c r="AQ157" i="2"/>
  <c r="AM159" i="2"/>
  <c r="AM183" i="2" s="1"/>
  <c r="AM173" i="2"/>
  <c r="AL173" i="2"/>
  <c r="AO173" i="2" s="1"/>
  <c r="AD236" i="2"/>
  <c r="AZ313" i="1"/>
  <c r="AZ465" i="1"/>
  <c r="W747" i="3"/>
  <c r="AA747" i="3" s="1"/>
  <c r="AP747" i="1"/>
  <c r="AL228" i="2"/>
  <c r="AM228" i="2"/>
  <c r="AN265" i="2"/>
  <c r="AM265" i="2"/>
  <c r="AL265" i="2"/>
  <c r="AN561" i="2"/>
  <c r="AM561" i="2"/>
  <c r="AL561" i="2"/>
  <c r="AO561" i="2" s="1"/>
  <c r="AQ561" i="2" s="1"/>
  <c r="AZ66" i="1"/>
  <c r="AZ75" i="1"/>
  <c r="AZ157" i="1"/>
  <c r="X157" i="3" s="1"/>
  <c r="AC157" i="3" s="1"/>
  <c r="AE157" i="3" s="1"/>
  <c r="AZ166" i="1"/>
  <c r="X166" i="3" s="1"/>
  <c r="AC166" i="3" s="1"/>
  <c r="AE166" i="3" s="1"/>
  <c r="AZ175" i="1"/>
  <c r="AZ190" i="1"/>
  <c r="AZ199" i="1"/>
  <c r="AY249" i="1"/>
  <c r="AZ276" i="1"/>
  <c r="AZ288" i="1"/>
  <c r="AY340" i="1"/>
  <c r="AZ317" i="1"/>
  <c r="AW355" i="1"/>
  <c r="AZ349" i="1"/>
  <c r="AZ388" i="1"/>
  <c r="AZ397" i="1"/>
  <c r="AZ406" i="1"/>
  <c r="AZ425" i="1"/>
  <c r="BB425" i="1" s="1"/>
  <c r="AZ469" i="1"/>
  <c r="AP494" i="1"/>
  <c r="AF493" i="3"/>
  <c r="F493" i="5" s="1"/>
  <c r="L493" i="5" s="1"/>
  <c r="H493" i="6" s="1"/>
  <c r="AZ505" i="1"/>
  <c r="AY585" i="1"/>
  <c r="AF553" i="3"/>
  <c r="F553" i="5" s="1"/>
  <c r="L553" i="5" s="1"/>
  <c r="H553" i="6" s="1"/>
  <c r="AF612" i="3"/>
  <c r="F612" i="5" s="1"/>
  <c r="L612" i="5" s="1"/>
  <c r="H612" i="6" s="1"/>
  <c r="I612" i="6" s="1"/>
  <c r="AY715" i="1"/>
  <c r="AZ1018" i="1"/>
  <c r="C96" i="2"/>
  <c r="W103" i="3"/>
  <c r="AA103" i="3" s="1"/>
  <c r="AD114" i="2"/>
  <c r="AO138" i="2"/>
  <c r="AQ138" i="2" s="1"/>
  <c r="AM140" i="2"/>
  <c r="C213" i="2"/>
  <c r="AL267" i="2"/>
  <c r="AN267" i="2"/>
  <c r="AM267" i="2"/>
  <c r="AY114" i="1"/>
  <c r="AW340" i="1"/>
  <c r="AM192" i="2"/>
  <c r="AO192" i="2" s="1"/>
  <c r="AQ192" i="2" s="1"/>
  <c r="AL192" i="2"/>
  <c r="AM263" i="2"/>
  <c r="AL263" i="2"/>
  <c r="AN263" i="2"/>
  <c r="AM498" i="2"/>
  <c r="AN498" i="2"/>
  <c r="AL498" i="2"/>
  <c r="AO58" i="1"/>
  <c r="AZ64" i="1"/>
  <c r="AZ73" i="1"/>
  <c r="AZ138" i="1"/>
  <c r="AF180" i="3"/>
  <c r="F180" i="5" s="1"/>
  <c r="L180" i="5" s="1"/>
  <c r="H180" i="6" s="1"/>
  <c r="AF186" i="3"/>
  <c r="F186" i="5" s="1"/>
  <c r="L186" i="5" s="1"/>
  <c r="H186" i="6" s="1"/>
  <c r="L195" i="5"/>
  <c r="H195" i="6" s="1"/>
  <c r="AZ202" i="1"/>
  <c r="AO213" i="1"/>
  <c r="AZ228" i="1"/>
  <c r="AO249" i="1"/>
  <c r="AZ255" i="1"/>
  <c r="AF268" i="3"/>
  <c r="F268" i="5" s="1"/>
  <c r="L268" i="5" s="1"/>
  <c r="H268" i="6" s="1"/>
  <c r="AZ303" i="1"/>
  <c r="BB303" i="1" s="1"/>
  <c r="AZ319" i="1"/>
  <c r="AY355" i="1"/>
  <c r="AO380" i="1"/>
  <c r="AZ386" i="1"/>
  <c r="AZ395" i="1"/>
  <c r="AZ404" i="1"/>
  <c r="AZ440" i="1"/>
  <c r="BB440" i="1" s="1"/>
  <c r="AZ471" i="1"/>
  <c r="AP484" i="1"/>
  <c r="AZ486" i="1"/>
  <c r="AW548" i="1"/>
  <c r="AZ532" i="1"/>
  <c r="BB532" i="1" s="1"/>
  <c r="AZ631" i="1"/>
  <c r="AZ640" i="1"/>
  <c r="AO677" i="1"/>
  <c r="AP677" i="1"/>
  <c r="AZ686" i="1"/>
  <c r="AZ693" i="1"/>
  <c r="AZ695" i="1"/>
  <c r="AZ708" i="1"/>
  <c r="AZ710" i="1"/>
  <c r="AP737" i="1"/>
  <c r="AZ723" i="1"/>
  <c r="BB723" i="1" s="1"/>
  <c r="AZ725" i="1"/>
  <c r="AY819" i="1"/>
  <c r="AP916" i="1"/>
  <c r="L970" i="5"/>
  <c r="H970" i="6" s="1"/>
  <c r="C114" i="2"/>
  <c r="AO132" i="2"/>
  <c r="AQ132" i="2" s="1"/>
  <c r="AM167" i="2"/>
  <c r="AN167" i="2"/>
  <c r="AL167" i="2"/>
  <c r="AZ703" i="1"/>
  <c r="AZ712" i="1"/>
  <c r="X712" i="3" s="1"/>
  <c r="AC712" i="3" s="1"/>
  <c r="AE712" i="3" s="1"/>
  <c r="AZ718" i="1"/>
  <c r="AZ746" i="1"/>
  <c r="W755" i="3"/>
  <c r="AA755" i="3" s="1"/>
  <c r="AO779" i="1"/>
  <c r="AO916" i="1"/>
  <c r="AZ881" i="1"/>
  <c r="AZ893" i="1"/>
  <c r="BB893" i="1" s="1"/>
  <c r="AZ905" i="1"/>
  <c r="AZ927" i="1"/>
  <c r="AZ955" i="1"/>
  <c r="AO966" i="1"/>
  <c r="AZ1001" i="1"/>
  <c r="AZ1031" i="1"/>
  <c r="AN17" i="2"/>
  <c r="AM35" i="2"/>
  <c r="AM71" i="2"/>
  <c r="AM93" i="2"/>
  <c r="AD96" i="2"/>
  <c r="AN144" i="2"/>
  <c r="AN153" i="2" s="1"/>
  <c r="AN163" i="2"/>
  <c r="AN174" i="2"/>
  <c r="AL182" i="2"/>
  <c r="AP185" i="2"/>
  <c r="AN193" i="2"/>
  <c r="AM203" i="2"/>
  <c r="AM230" i="2"/>
  <c r="AO256" i="2"/>
  <c r="AQ256" i="2" s="1"/>
  <c r="AO268" i="2"/>
  <c r="AQ268" i="2" s="1"/>
  <c r="AL275" i="2"/>
  <c r="AO275" i="2" s="1"/>
  <c r="AQ275" i="2" s="1"/>
  <c r="AN277" i="2"/>
  <c r="AM277" i="2"/>
  <c r="AO277" i="2" s="1"/>
  <c r="AQ277" i="2" s="1"/>
  <c r="AO301" i="2"/>
  <c r="AC355" i="2"/>
  <c r="AP342" i="2"/>
  <c r="AF342" i="3" s="1"/>
  <c r="F342" i="5" s="1"/>
  <c r="AN489" i="2"/>
  <c r="AM489" i="2"/>
  <c r="AL489" i="2"/>
  <c r="AO489" i="2" s="1"/>
  <c r="AQ489" i="2" s="1"/>
  <c r="AP548" i="2"/>
  <c r="AM520" i="2"/>
  <c r="AN520" i="2"/>
  <c r="AL520" i="2"/>
  <c r="AO537" i="2"/>
  <c r="AQ537" i="2" s="1"/>
  <c r="AC585" i="2"/>
  <c r="AO567" i="2"/>
  <c r="AQ567" i="2" s="1"/>
  <c r="AO614" i="2"/>
  <c r="AQ614" i="2" s="1"/>
  <c r="AZ751" i="1"/>
  <c r="AZ797" i="1"/>
  <c r="AZ811" i="1"/>
  <c r="AZ823" i="1"/>
  <c r="AZ825" i="1"/>
  <c r="AZ827" i="1"/>
  <c r="AZ829" i="1"/>
  <c r="AZ831" i="1"/>
  <c r="X831" i="3" s="1"/>
  <c r="AC831" i="3" s="1"/>
  <c r="AE831" i="3" s="1"/>
  <c r="AZ833" i="1"/>
  <c r="AZ835" i="1"/>
  <c r="BB835" i="1" s="1"/>
  <c r="AZ837" i="1"/>
  <c r="AZ839" i="1"/>
  <c r="AZ841" i="1"/>
  <c r="AZ886" i="1"/>
  <c r="AZ898" i="1"/>
  <c r="AZ910" i="1"/>
  <c r="AZ925" i="1"/>
  <c r="AZ942" i="1"/>
  <c r="AZ1010" i="1"/>
  <c r="I1054" i="1"/>
  <c r="U1054" i="1"/>
  <c r="U1055" i="1" s="1"/>
  <c r="AZ1020" i="1"/>
  <c r="AZ1037" i="1"/>
  <c r="AK1054" i="1"/>
  <c r="AK1055" i="1" s="1"/>
  <c r="AO19" i="2"/>
  <c r="AO135" i="2"/>
  <c r="AQ135" i="2" s="1"/>
  <c r="AO146" i="2"/>
  <c r="AO165" i="2"/>
  <c r="AO198" i="2"/>
  <c r="AQ198" i="2" s="1"/>
  <c r="AC281" i="2"/>
  <c r="AN284" i="2"/>
  <c r="AL284" i="2"/>
  <c r="AO286" i="2"/>
  <c r="AQ286" i="2" s="1"/>
  <c r="AM303" i="2"/>
  <c r="AL303" i="2"/>
  <c r="AM307" i="2"/>
  <c r="AL307" i="2"/>
  <c r="AN352" i="2"/>
  <c r="AM352" i="2"/>
  <c r="AO352" i="2" s="1"/>
  <c r="AM372" i="2"/>
  <c r="AN372" i="2"/>
  <c r="AO383" i="2"/>
  <c r="AO394" i="2"/>
  <c r="AQ394" i="2" s="1"/>
  <c r="AZ736" i="1"/>
  <c r="AZ753" i="1"/>
  <c r="AW773" i="1"/>
  <c r="AO807" i="1"/>
  <c r="AZ787" i="1"/>
  <c r="AZ789" i="1"/>
  <c r="AZ801" i="1"/>
  <c r="AY843" i="1"/>
  <c r="AW877" i="1"/>
  <c r="AZ884" i="1"/>
  <c r="AZ896" i="1"/>
  <c r="BB896" i="1" s="1"/>
  <c r="AZ908" i="1"/>
  <c r="AZ921" i="1"/>
  <c r="X921" i="3" s="1"/>
  <c r="AC921" i="3" s="1"/>
  <c r="AE921" i="3" s="1"/>
  <c r="AG921" i="3" s="1"/>
  <c r="AZ949" i="1"/>
  <c r="AO994" i="1"/>
  <c r="AZ1006" i="1"/>
  <c r="AZ1044" i="1"/>
  <c r="AN176" i="2"/>
  <c r="AN195" i="2"/>
  <c r="AN251" i="2"/>
  <c r="AO253" i="2"/>
  <c r="AQ253" i="2" s="1"/>
  <c r="AN270" i="2"/>
  <c r="AO270" i="2" s="1"/>
  <c r="AL311" i="2"/>
  <c r="AM311" i="2"/>
  <c r="AO515" i="2"/>
  <c r="AQ515" i="2" s="1"/>
  <c r="AN531" i="2"/>
  <c r="AM531" i="2"/>
  <c r="AL531" i="2"/>
  <c r="AO531" i="2" s="1"/>
  <c r="AQ531" i="2" s="1"/>
  <c r="AN542" i="2"/>
  <c r="AM542" i="2"/>
  <c r="AL542" i="2"/>
  <c r="AO542" i="2" s="1"/>
  <c r="AQ542" i="2" s="1"/>
  <c r="AM572" i="2"/>
  <c r="AN572" i="2"/>
  <c r="AL572" i="2"/>
  <c r="AO572" i="2" s="1"/>
  <c r="AQ572" i="2" s="1"/>
  <c r="AZ734" i="1"/>
  <c r="AZ740" i="1"/>
  <c r="W749" i="3"/>
  <c r="AA749" i="3" s="1"/>
  <c r="AZ882" i="1"/>
  <c r="AZ894" i="1"/>
  <c r="AZ906" i="1"/>
  <c r="AZ945" i="1"/>
  <c r="AZ1004" i="1"/>
  <c r="AZ1032" i="1"/>
  <c r="AZ1040" i="1"/>
  <c r="AO1053" i="1"/>
  <c r="AD27" i="2"/>
  <c r="AD128" i="2"/>
  <c r="W213" i="3"/>
  <c r="AM274" i="2"/>
  <c r="AL274" i="2"/>
  <c r="AO274" i="2" s="1"/>
  <c r="AQ274" i="2" s="1"/>
  <c r="AM294" i="2"/>
  <c r="AN294" i="2"/>
  <c r="AL294" i="2"/>
  <c r="AC308" i="2"/>
  <c r="AN325" i="2"/>
  <c r="AM325" i="2"/>
  <c r="AP355" i="2"/>
  <c r="C484" i="2"/>
  <c r="AQ553" i="2"/>
  <c r="AU1053" i="1"/>
  <c r="AO131" i="2"/>
  <c r="AQ145" i="2"/>
  <c r="AO175" i="2"/>
  <c r="AQ175" i="2" s="1"/>
  <c r="AO194" i="2"/>
  <c r="AQ194" i="2" s="1"/>
  <c r="AO283" i="2"/>
  <c r="AN370" i="2"/>
  <c r="AM370" i="2"/>
  <c r="AN509" i="2"/>
  <c r="AN516" i="2" s="1"/>
  <c r="AM509" i="2"/>
  <c r="AL509" i="2"/>
  <c r="AN592" i="2"/>
  <c r="AM592" i="2"/>
  <c r="AL592" i="2"/>
  <c r="AM704" i="2"/>
  <c r="AN704" i="2"/>
  <c r="AL704" i="2"/>
  <c r="AZ742" i="1"/>
  <c r="AZ772" i="1"/>
  <c r="AZ778" i="1"/>
  <c r="BB778" i="1" s="1"/>
  <c r="AZ783" i="1"/>
  <c r="BB783" i="1" s="1"/>
  <c r="AZ796" i="1"/>
  <c r="AZ822" i="1"/>
  <c r="AZ824" i="1"/>
  <c r="AZ826" i="1"/>
  <c r="AZ828" i="1"/>
  <c r="AZ830" i="1"/>
  <c r="AZ832" i="1"/>
  <c r="AZ834" i="1"/>
  <c r="AZ836" i="1"/>
  <c r="AZ838" i="1"/>
  <c r="BB838" i="1" s="1"/>
  <c r="AZ840" i="1"/>
  <c r="AZ842" i="1"/>
  <c r="BB842" i="1" s="1"/>
  <c r="AZ880" i="1"/>
  <c r="AZ892" i="1"/>
  <c r="AZ904" i="1"/>
  <c r="AZ954" i="1"/>
  <c r="AZ1000" i="1"/>
  <c r="AA1054" i="1"/>
  <c r="AM1054" i="1"/>
  <c r="AZ1030" i="1"/>
  <c r="AL13" i="2"/>
  <c r="AM18" i="2"/>
  <c r="AL25" i="2"/>
  <c r="AO25" i="2" s="1"/>
  <c r="AQ25" i="2" s="1"/>
  <c r="AM53" i="2"/>
  <c r="AM75" i="2"/>
  <c r="AM101" i="2"/>
  <c r="AL142" i="2"/>
  <c r="AL161" i="2"/>
  <c r="AL172" i="2"/>
  <c r="AL191" i="2"/>
  <c r="AM202" i="2"/>
  <c r="AM216" i="2"/>
  <c r="AM234" i="2"/>
  <c r="AM238" i="2"/>
  <c r="AL276" i="2"/>
  <c r="AM285" i="2"/>
  <c r="AN285" i="2"/>
  <c r="AL285" i="2"/>
  <c r="C340" i="2"/>
  <c r="AO343" i="2"/>
  <c r="X343" i="3" s="1"/>
  <c r="AC343" i="3" s="1"/>
  <c r="AE343" i="3" s="1"/>
  <c r="AG343" i="3" s="1"/>
  <c r="AL370" i="2"/>
  <c r="AO376" i="2"/>
  <c r="AQ376" i="2" s="1"/>
  <c r="AN410" i="2"/>
  <c r="AM410" i="2"/>
  <c r="AQ564" i="2"/>
  <c r="AZ713" i="1"/>
  <c r="AY737" i="1"/>
  <c r="AZ726" i="1"/>
  <c r="W741" i="3"/>
  <c r="AA741" i="3" s="1"/>
  <c r="AZ747" i="1"/>
  <c r="X747" i="3" s="1"/>
  <c r="AC747" i="3" s="1"/>
  <c r="AE747" i="3" s="1"/>
  <c r="AP773" i="1"/>
  <c r="BA781" i="1"/>
  <c r="AZ810" i="1"/>
  <c r="AO819" i="1"/>
  <c r="AZ885" i="1"/>
  <c r="AZ897" i="1"/>
  <c r="AZ909" i="1"/>
  <c r="BB909" i="1" s="1"/>
  <c r="AZ924" i="1"/>
  <c r="AZ939" i="1"/>
  <c r="AZ963" i="1"/>
  <c r="BA968" i="1"/>
  <c r="AZ1007" i="1"/>
  <c r="AZ1015" i="1"/>
  <c r="AZ1017" i="1"/>
  <c r="AZ1019" i="1"/>
  <c r="AZ1047" i="1"/>
  <c r="BB1047" i="1" s="1"/>
  <c r="AM13" i="2"/>
  <c r="AM25" i="2"/>
  <c r="AM65" i="2"/>
  <c r="AM87" i="2"/>
  <c r="AM109" i="2"/>
  <c r="AM123" i="2"/>
  <c r="AL139" i="2"/>
  <c r="AN142" i="2"/>
  <c r="AL150" i="2"/>
  <c r="AO150" i="2" s="1"/>
  <c r="AQ150" i="2" s="1"/>
  <c r="AL158" i="2"/>
  <c r="AL183" i="2" s="1"/>
  <c r="AN161" i="2"/>
  <c r="AL169" i="2"/>
  <c r="AO169" i="2" s="1"/>
  <c r="AQ169" i="2" s="1"/>
  <c r="AM172" i="2"/>
  <c r="AL180" i="2"/>
  <c r="AO180" i="2" s="1"/>
  <c r="AQ180" i="2" s="1"/>
  <c r="AL188" i="2"/>
  <c r="AM191" i="2"/>
  <c r="AL199" i="2"/>
  <c r="AO199" i="2" s="1"/>
  <c r="AQ199" i="2" s="1"/>
  <c r="AM224" i="2"/>
  <c r="AM246" i="2"/>
  <c r="AD249" i="2"/>
  <c r="AL252" i="2"/>
  <c r="AO252" i="2" s="1"/>
  <c r="AL257" i="2"/>
  <c r="AL262" i="2"/>
  <c r="AO262" i="2" s="1"/>
  <c r="AQ262" i="2" s="1"/>
  <c r="AL269" i="2"/>
  <c r="AN276" i="2"/>
  <c r="AM289" i="2"/>
  <c r="AO289" i="2" s="1"/>
  <c r="AO353" i="2"/>
  <c r="AN475" i="2"/>
  <c r="AM475" i="2"/>
  <c r="AC548" i="2"/>
  <c r="AM597" i="2"/>
  <c r="AN597" i="2"/>
  <c r="AL597" i="2"/>
  <c r="AU773" i="1"/>
  <c r="AO1012" i="1"/>
  <c r="AQ15" i="2"/>
  <c r="AP153" i="2"/>
  <c r="AQ136" i="2"/>
  <c r="AQ147" i="2"/>
  <c r="AQ166" i="2"/>
  <c r="AQ177" i="2"/>
  <c r="AO185" i="2"/>
  <c r="AO196" i="2"/>
  <c r="X196" i="3" s="1"/>
  <c r="AC196" i="3" s="1"/>
  <c r="AE196" i="3" s="1"/>
  <c r="AD213" i="2"/>
  <c r="AQ264" i="2"/>
  <c r="AP308" i="2"/>
  <c r="AL323" i="2"/>
  <c r="AM323" i="2"/>
  <c r="AN349" i="2"/>
  <c r="AN355" i="2" s="1"/>
  <c r="AM349" i="2"/>
  <c r="AL349" i="2"/>
  <c r="AQ512" i="2"/>
  <c r="AQ590" i="2"/>
  <c r="AM607" i="2"/>
  <c r="AL607" i="2"/>
  <c r="AN607" i="2"/>
  <c r="AZ690" i="1"/>
  <c r="AZ692" i="1"/>
  <c r="AO715" i="1"/>
  <c r="AZ733" i="1"/>
  <c r="X733" i="3" s="1"/>
  <c r="AC733" i="3" s="1"/>
  <c r="AE733" i="3" s="1"/>
  <c r="AP766" i="1"/>
  <c r="AZ764" i="1"/>
  <c r="O1054" i="1"/>
  <c r="O1055" i="1" s="1"/>
  <c r="AP807" i="1"/>
  <c r="AZ786" i="1"/>
  <c r="AZ883" i="1"/>
  <c r="AZ895" i="1"/>
  <c r="AZ907" i="1"/>
  <c r="AZ933" i="1"/>
  <c r="AZ948" i="1"/>
  <c r="AZ1005" i="1"/>
  <c r="AZ1041" i="1"/>
  <c r="BB1041" i="1" s="1"/>
  <c r="AM29" i="2"/>
  <c r="AM68" i="2"/>
  <c r="AM90" i="2"/>
  <c r="AM112" i="2"/>
  <c r="AM126" i="2"/>
  <c r="AL133" i="2"/>
  <c r="AL144" i="2"/>
  <c r="AL163" i="2"/>
  <c r="AO163" i="2" s="1"/>
  <c r="AQ163" i="2" s="1"/>
  <c r="AL174" i="2"/>
  <c r="AO174" i="2" s="1"/>
  <c r="AQ174" i="2" s="1"/>
  <c r="AL193" i="2"/>
  <c r="AO193" i="2" s="1"/>
  <c r="AM227" i="2"/>
  <c r="AL259" i="2"/>
  <c r="AO259" i="2" s="1"/>
  <c r="AL280" i="2"/>
  <c r="AN287" i="2"/>
  <c r="AO287" i="2" s="1"/>
  <c r="AQ287" i="2" s="1"/>
  <c r="AN295" i="2"/>
  <c r="AL295" i="2"/>
  <c r="AM297" i="2"/>
  <c r="AN297" i="2"/>
  <c r="AO297" i="2" s="1"/>
  <c r="AQ297" i="2" s="1"/>
  <c r="AN368" i="2"/>
  <c r="AM368" i="2"/>
  <c r="AL368" i="2"/>
  <c r="AN371" i="2"/>
  <c r="AM371" i="2"/>
  <c r="AL371" i="2"/>
  <c r="AO371" i="2" s="1"/>
  <c r="X371" i="3" s="1"/>
  <c r="AC371" i="3" s="1"/>
  <c r="AE371" i="3" s="1"/>
  <c r="AG371" i="3" s="1"/>
  <c r="AO374" i="2"/>
  <c r="AQ374" i="2" s="1"/>
  <c r="AN435" i="2"/>
  <c r="AM435" i="2"/>
  <c r="AC516" i="2"/>
  <c r="AN696" i="2"/>
  <c r="AM696" i="2"/>
  <c r="AL696" i="2"/>
  <c r="AO696" i="2" s="1"/>
  <c r="AQ696" i="2" s="1"/>
  <c r="AZ792" i="1"/>
  <c r="AZ888" i="1"/>
  <c r="AZ900" i="1"/>
  <c r="AZ912" i="1"/>
  <c r="L923" i="5"/>
  <c r="H923" i="6" s="1"/>
  <c r="AN133" i="2"/>
  <c r="AO141" i="2"/>
  <c r="AQ141" i="2" s="1"/>
  <c r="AO152" i="2"/>
  <c r="AQ152" i="2" s="1"/>
  <c r="AO160" i="2"/>
  <c r="AQ160" i="2" s="1"/>
  <c r="AO171" i="2"/>
  <c r="AO190" i="2"/>
  <c r="AP281" i="2"/>
  <c r="AQ254" i="2"/>
  <c r="AN259" i="2"/>
  <c r="AM266" i="2"/>
  <c r="AN266" i="2"/>
  <c r="AO266" i="2" s="1"/>
  <c r="AQ266" i="2" s="1"/>
  <c r="AN273" i="2"/>
  <c r="AL273" i="2"/>
  <c r="AO273" i="2" s="1"/>
  <c r="X273" i="3" s="1"/>
  <c r="AC273" i="3" s="1"/>
  <c r="AE273" i="3" s="1"/>
  <c r="AM280" i="2"/>
  <c r="AL329" i="2"/>
  <c r="AM329" i="2"/>
  <c r="AM402" i="2"/>
  <c r="AN402" i="2"/>
  <c r="AL402" i="2"/>
  <c r="AO556" i="2"/>
  <c r="AQ556" i="2" s="1"/>
  <c r="C281" i="2"/>
  <c r="AM299" i="2"/>
  <c r="AO299" i="2" s="1"/>
  <c r="AQ299" i="2" s="1"/>
  <c r="AN342" i="2"/>
  <c r="AM353" i="2"/>
  <c r="C380" i="2"/>
  <c r="AL361" i="2"/>
  <c r="AO361" i="2" s="1"/>
  <c r="AQ361" i="2" s="1"/>
  <c r="AL363" i="2"/>
  <c r="AO363" i="2" s="1"/>
  <c r="AQ363" i="2" s="1"/>
  <c r="AM365" i="2"/>
  <c r="AL386" i="2"/>
  <c r="AO386" i="2" s="1"/>
  <c r="AQ386" i="2" s="1"/>
  <c r="AM389" i="2"/>
  <c r="AL397" i="2"/>
  <c r="AO397" i="2" s="1"/>
  <c r="AM400" i="2"/>
  <c r="AM424" i="2"/>
  <c r="AM442" i="2"/>
  <c r="AM464" i="2"/>
  <c r="AM482" i="2"/>
  <c r="AM486" i="2"/>
  <c r="AM496" i="2"/>
  <c r="AL507" i="2"/>
  <c r="AN510" i="2"/>
  <c r="AM518" i="2"/>
  <c r="AL529" i="2"/>
  <c r="AN532" i="2"/>
  <c r="AL540" i="2"/>
  <c r="AO540" i="2" s="1"/>
  <c r="AQ540" i="2" s="1"/>
  <c r="AM543" i="2"/>
  <c r="AO543" i="2" s="1"/>
  <c r="AQ543" i="2" s="1"/>
  <c r="AN551" i="2"/>
  <c r="AL559" i="2"/>
  <c r="AO559" i="2" s="1"/>
  <c r="AQ559" i="2" s="1"/>
  <c r="AM562" i="2"/>
  <c r="AL570" i="2"/>
  <c r="AO570" i="2" s="1"/>
  <c r="AN578" i="2"/>
  <c r="AM583" i="2"/>
  <c r="AM605" i="2"/>
  <c r="AM612" i="2"/>
  <c r="AL612" i="2"/>
  <c r="AO612" i="2" s="1"/>
  <c r="AQ612" i="2" s="1"/>
  <c r="AM624" i="2"/>
  <c r="AM631" i="2"/>
  <c r="AL631" i="2"/>
  <c r="AL646" i="2"/>
  <c r="AL657" i="2"/>
  <c r="AO661" i="2"/>
  <c r="AQ661" i="2" s="1"/>
  <c r="AL663" i="2"/>
  <c r="AN665" i="2"/>
  <c r="AM665" i="2"/>
  <c r="AN687" i="2"/>
  <c r="AM687" i="2"/>
  <c r="AL720" i="2"/>
  <c r="AN722" i="2"/>
  <c r="AM722" i="2"/>
  <c r="AL722" i="2"/>
  <c r="AN781" i="2"/>
  <c r="AM781" i="2"/>
  <c r="AN903" i="2"/>
  <c r="AM903" i="2"/>
  <c r="AN910" i="2"/>
  <c r="AM910" i="2"/>
  <c r="AL910" i="2"/>
  <c r="AO271" i="2"/>
  <c r="AQ271" i="2" s="1"/>
  <c r="AO293" i="2"/>
  <c r="AQ293" i="2" s="1"/>
  <c r="AO304" i="2"/>
  <c r="AQ304" i="2" s="1"/>
  <c r="AO347" i="2"/>
  <c r="AQ347" i="2" s="1"/>
  <c r="AN363" i="2"/>
  <c r="AL378" i="2"/>
  <c r="AL408" i="2"/>
  <c r="AM414" i="2"/>
  <c r="AM432" i="2"/>
  <c r="AM450" i="2"/>
  <c r="AM472" i="2"/>
  <c r="AL504" i="2"/>
  <c r="AN507" i="2"/>
  <c r="AL526" i="2"/>
  <c r="AO526" i="2" s="1"/>
  <c r="AQ526" i="2" s="1"/>
  <c r="AN529" i="2"/>
  <c r="AL575" i="2"/>
  <c r="AO575" i="2" s="1"/>
  <c r="AQ575" i="2" s="1"/>
  <c r="AP588" i="2"/>
  <c r="AF588" i="3" s="1"/>
  <c r="F588" i="5" s="1"/>
  <c r="L588" i="5" s="1"/>
  <c r="H588" i="6" s="1"/>
  <c r="AO595" i="2"/>
  <c r="X595" i="3" s="1"/>
  <c r="AC595" i="3" s="1"/>
  <c r="AE595" i="3" s="1"/>
  <c r="AN612" i="2"/>
  <c r="AN631" i="2"/>
  <c r="AM646" i="2"/>
  <c r="AN657" i="2"/>
  <c r="AN663" i="2"/>
  <c r="AL665" i="2"/>
  <c r="AL679" i="2"/>
  <c r="AO679" i="2" s="1"/>
  <c r="AL687" i="2"/>
  <c r="AN720" i="2"/>
  <c r="AN727" i="2"/>
  <c r="AM727" i="2"/>
  <c r="AL727" i="2"/>
  <c r="AO752" i="2"/>
  <c r="X752" i="3" s="1"/>
  <c r="AN754" i="2"/>
  <c r="AP819" i="2"/>
  <c r="AM654" i="2"/>
  <c r="AN654" i="2"/>
  <c r="AN698" i="2"/>
  <c r="AM698" i="2"/>
  <c r="AN725" i="2"/>
  <c r="AM725" i="2"/>
  <c r="AL385" i="2"/>
  <c r="AL399" i="2"/>
  <c r="AM430" i="2"/>
  <c r="AM448" i="2"/>
  <c r="AM470" i="2"/>
  <c r="AL487" i="2"/>
  <c r="AO487" i="2" s="1"/>
  <c r="AQ487" i="2" s="1"/>
  <c r="AL506" i="2"/>
  <c r="AL528" i="2"/>
  <c r="AL539" i="2"/>
  <c r="AO539" i="2" s="1"/>
  <c r="AQ539" i="2" s="1"/>
  <c r="AL558" i="2"/>
  <c r="AL577" i="2"/>
  <c r="AO577" i="2" s="1"/>
  <c r="AQ577" i="2" s="1"/>
  <c r="AL582" i="2"/>
  <c r="AM587" i="2"/>
  <c r="AL616" i="2"/>
  <c r="AC618" i="2"/>
  <c r="AL635" i="2"/>
  <c r="AO639" i="2"/>
  <c r="AL641" i="2"/>
  <c r="AN643" i="2"/>
  <c r="AM643" i="2"/>
  <c r="AO643" i="2" s="1"/>
  <c r="AQ643" i="2" s="1"/>
  <c r="AC677" i="2"/>
  <c r="AL654" i="2"/>
  <c r="AL698" i="2"/>
  <c r="AN706" i="2"/>
  <c r="AM706" i="2"/>
  <c r="AO706" i="2" s="1"/>
  <c r="AL725" i="2"/>
  <c r="C758" i="2"/>
  <c r="AN803" i="2"/>
  <c r="AL803" i="2"/>
  <c r="AO346" i="2"/>
  <c r="AO364" i="2"/>
  <c r="AQ364" i="2" s="1"/>
  <c r="C411" i="2"/>
  <c r="AM385" i="2"/>
  <c r="AN399" i="2"/>
  <c r="AO407" i="2"/>
  <c r="AQ407" i="2" s="1"/>
  <c r="AD459" i="2"/>
  <c r="AM487" i="2"/>
  <c r="AO503" i="2"/>
  <c r="AQ503" i="2" s="1"/>
  <c r="AM506" i="2"/>
  <c r="AO514" i="2"/>
  <c r="AQ514" i="2" s="1"/>
  <c r="AO525" i="2"/>
  <c r="AQ525" i="2" s="1"/>
  <c r="AM528" i="2"/>
  <c r="AM548" i="2" s="1"/>
  <c r="AO536" i="2"/>
  <c r="AM539" i="2"/>
  <c r="AO555" i="2"/>
  <c r="AM558" i="2"/>
  <c r="AM577" i="2"/>
  <c r="AN582" i="2"/>
  <c r="AN587" i="2"/>
  <c r="AN600" i="2" s="1"/>
  <c r="AO599" i="2"/>
  <c r="AQ599" i="2" s="1"/>
  <c r="AN616" i="2"/>
  <c r="C647" i="2"/>
  <c r="AN635" i="2"/>
  <c r="AO635" i="2" s="1"/>
  <c r="AQ635" i="2" s="1"/>
  <c r="AN641" i="2"/>
  <c r="AC737" i="2"/>
  <c r="AP719" i="2"/>
  <c r="AF719" i="3" s="1"/>
  <c r="F719" i="5" s="1"/>
  <c r="L719" i="5" s="1"/>
  <c r="H719" i="6" s="1"/>
  <c r="AO730" i="2"/>
  <c r="AQ730" i="2" s="1"/>
  <c r="AL732" i="2"/>
  <c r="AN732" i="2"/>
  <c r="AN790" i="2"/>
  <c r="AM790" i="2"/>
  <c r="AM860" i="2"/>
  <c r="AL860" i="2"/>
  <c r="AN860" i="2"/>
  <c r="AN306" i="2"/>
  <c r="AO306" i="2" s="1"/>
  <c r="AQ306" i="2" s="1"/>
  <c r="AM332" i="2"/>
  <c r="AN366" i="2"/>
  <c r="AL379" i="2"/>
  <c r="AO379" i="2" s="1"/>
  <c r="AQ379" i="2" s="1"/>
  <c r="AL393" i="2"/>
  <c r="AN396" i="2"/>
  <c r="AO396" i="2" s="1"/>
  <c r="AL404" i="2"/>
  <c r="AO404" i="2" s="1"/>
  <c r="AQ404" i="2" s="1"/>
  <c r="AM415" i="2"/>
  <c r="AM433" i="2"/>
  <c r="AM451" i="2"/>
  <c r="AM473" i="2"/>
  <c r="AL500" i="2"/>
  <c r="AO500" i="2" s="1"/>
  <c r="AQ500" i="2" s="1"/>
  <c r="AL511" i="2"/>
  <c r="AO511" i="2" s="1"/>
  <c r="AL522" i="2"/>
  <c r="AO522" i="2" s="1"/>
  <c r="AQ522" i="2" s="1"/>
  <c r="AL533" i="2"/>
  <c r="AO533" i="2" s="1"/>
  <c r="AL547" i="2"/>
  <c r="AP550" i="2"/>
  <c r="AP585" i="2" s="1"/>
  <c r="AL552" i="2"/>
  <c r="AO552" i="2" s="1"/>
  <c r="AL566" i="2"/>
  <c r="AN569" i="2"/>
  <c r="AL574" i="2"/>
  <c r="AO574" i="2" s="1"/>
  <c r="AM579" i="2"/>
  <c r="AP600" i="2"/>
  <c r="AL589" i="2"/>
  <c r="AO589" i="2" s="1"/>
  <c r="AQ589" i="2" s="1"/>
  <c r="AL594" i="2"/>
  <c r="AN599" i="2"/>
  <c r="AM611" i="2"/>
  <c r="AO611" i="2" s="1"/>
  <c r="AC647" i="2"/>
  <c r="AM630" i="2"/>
  <c r="AO630" i="2" s="1"/>
  <c r="AQ630" i="2" s="1"/>
  <c r="AO658" i="2"/>
  <c r="AQ658" i="2" s="1"/>
  <c r="AL660" i="2"/>
  <c r="AO660" i="2" s="1"/>
  <c r="AQ660" i="2" s="1"/>
  <c r="AL666" i="2"/>
  <c r="AO680" i="2"/>
  <c r="AL682" i="2"/>
  <c r="AN684" i="2"/>
  <c r="AM684" i="2"/>
  <c r="AL684" i="2"/>
  <c r="AL688" i="2"/>
  <c r="AM690" i="2"/>
  <c r="AO690" i="2" s="1"/>
  <c r="AQ690" i="2" s="1"/>
  <c r="AO728" i="2"/>
  <c r="AN746" i="2"/>
  <c r="AM746" i="2"/>
  <c r="AL746" i="2"/>
  <c r="AO746" i="2" s="1"/>
  <c r="AC758" i="2"/>
  <c r="AN785" i="2"/>
  <c r="AO785" i="2" s="1"/>
  <c r="AQ785" i="2" s="1"/>
  <c r="AL785" i="2"/>
  <c r="AN886" i="2"/>
  <c r="AL886" i="2"/>
  <c r="AO886" i="2" s="1"/>
  <c r="AQ886" i="2" s="1"/>
  <c r="AM886" i="2"/>
  <c r="AL955" i="2"/>
  <c r="AN955" i="2"/>
  <c r="C355" i="2"/>
  <c r="AO354" i="2"/>
  <c r="AQ354" i="2" s="1"/>
  <c r="AO358" i="2"/>
  <c r="AQ358" i="2" s="1"/>
  <c r="AO377" i="2"/>
  <c r="AN393" i="2"/>
  <c r="AO401" i="2"/>
  <c r="AD484" i="2"/>
  <c r="AO497" i="2"/>
  <c r="AQ497" i="2" s="1"/>
  <c r="AO508" i="2"/>
  <c r="AO519" i="2"/>
  <c r="AQ519" i="2" s="1"/>
  <c r="AO530" i="2"/>
  <c r="AN547" i="2"/>
  <c r="AO563" i="2"/>
  <c r="AQ563" i="2" s="1"/>
  <c r="AN566" i="2"/>
  <c r="AM574" i="2"/>
  <c r="AN579" i="2"/>
  <c r="AN594" i="2"/>
  <c r="AO606" i="2"/>
  <c r="AQ606" i="2" s="1"/>
  <c r="AO625" i="2"/>
  <c r="AQ625" i="2" s="1"/>
  <c r="AO632" i="2"/>
  <c r="AQ632" i="2" s="1"/>
  <c r="AO649" i="2"/>
  <c r="AN660" i="2"/>
  <c r="AN662" i="2"/>
  <c r="AM662" i="2"/>
  <c r="AL662" i="2"/>
  <c r="AO662" i="2" s="1"/>
  <c r="AQ662" i="2" s="1"/>
  <c r="AN666" i="2"/>
  <c r="AO674" i="2"/>
  <c r="AQ674" i="2" s="1"/>
  <c r="AN676" i="2"/>
  <c r="AM676" i="2"/>
  <c r="AL676" i="2"/>
  <c r="AN682" i="2"/>
  <c r="AN688" i="2"/>
  <c r="AL739" i="2"/>
  <c r="AN739" i="2"/>
  <c r="AL815" i="2"/>
  <c r="AN815" i="2"/>
  <c r="V9" i="3"/>
  <c r="J27" i="3"/>
  <c r="AO373" i="2"/>
  <c r="AO409" i="2"/>
  <c r="X409" i="3" s="1"/>
  <c r="AC409" i="3" s="1"/>
  <c r="AE409" i="3" s="1"/>
  <c r="AO608" i="2"/>
  <c r="AQ608" i="2" s="1"/>
  <c r="AM620" i="2"/>
  <c r="AN620" i="2"/>
  <c r="AL620" i="2"/>
  <c r="AO627" i="2"/>
  <c r="AC715" i="2"/>
  <c r="AP703" i="2"/>
  <c r="AF703" i="3" s="1"/>
  <c r="F703" i="5" s="1"/>
  <c r="L703" i="5" s="1"/>
  <c r="H703" i="6" s="1"/>
  <c r="AN744" i="2"/>
  <c r="AM744" i="2"/>
  <c r="AN351" i="2"/>
  <c r="AM373" i="2"/>
  <c r="AN375" i="2"/>
  <c r="AL384" i="2"/>
  <c r="AN387" i="2"/>
  <c r="AL395" i="2"/>
  <c r="AM398" i="2"/>
  <c r="AO398" i="2" s="1"/>
  <c r="AQ398" i="2" s="1"/>
  <c r="AL406" i="2"/>
  <c r="AM409" i="2"/>
  <c r="AM426" i="2"/>
  <c r="AM444" i="2"/>
  <c r="AM466" i="2"/>
  <c r="AM492" i="2"/>
  <c r="AL502" i="2"/>
  <c r="AM505" i="2"/>
  <c r="AO505" i="2" s="1"/>
  <c r="AL524" i="2"/>
  <c r="AO524" i="2" s="1"/>
  <c r="AQ524" i="2" s="1"/>
  <c r="AM527" i="2"/>
  <c r="AO527" i="2" s="1"/>
  <c r="AL538" i="2"/>
  <c r="AN541" i="2"/>
  <c r="AO541" i="2" s="1"/>
  <c r="AL557" i="2"/>
  <c r="AN560" i="2"/>
  <c r="AO560" i="2" s="1"/>
  <c r="AQ560" i="2" s="1"/>
  <c r="AL568" i="2"/>
  <c r="AN571" i="2"/>
  <c r="AO571" i="2" s="1"/>
  <c r="AL581" i="2"/>
  <c r="AL591" i="2"/>
  <c r="AM596" i="2"/>
  <c r="AO596" i="2" s="1"/>
  <c r="AO598" i="2"/>
  <c r="AL603" i="2"/>
  <c r="AO615" i="2"/>
  <c r="AQ615" i="2" s="1"/>
  <c r="AP620" i="2"/>
  <c r="AP647" i="2" s="1"/>
  <c r="AL622" i="2"/>
  <c r="AM651" i="2"/>
  <c r="AN651" i="2"/>
  <c r="AL651" i="2"/>
  <c r="AL655" i="2"/>
  <c r="AO655" i="2" s="1"/>
  <c r="AQ655" i="2" s="1"/>
  <c r="AM668" i="2"/>
  <c r="AO668" i="2" s="1"/>
  <c r="AQ668" i="2" s="1"/>
  <c r="AL709" i="2"/>
  <c r="AO733" i="2"/>
  <c r="AN735" i="2"/>
  <c r="AL744" i="2"/>
  <c r="AO744" i="2" s="1"/>
  <c r="AL751" i="2"/>
  <c r="AN751" i="2"/>
  <c r="AN813" i="2"/>
  <c r="AN819" i="2" s="1"/>
  <c r="AL813" i="2"/>
  <c r="AO302" i="2"/>
  <c r="AQ302" i="2" s="1"/>
  <c r="AO367" i="2"/>
  <c r="AQ367" i="2" s="1"/>
  <c r="AC411" i="2"/>
  <c r="AN384" i="2"/>
  <c r="AO392" i="2"/>
  <c r="AQ392" i="2" s="1"/>
  <c r="AM395" i="2"/>
  <c r="AO403" i="2"/>
  <c r="AM406" i="2"/>
  <c r="AO499" i="2"/>
  <c r="AQ499" i="2" s="1"/>
  <c r="AM502" i="2"/>
  <c r="AO521" i="2"/>
  <c r="AM524" i="2"/>
  <c r="AN538" i="2"/>
  <c r="AO546" i="2"/>
  <c r="AQ546" i="2" s="1"/>
  <c r="AN557" i="2"/>
  <c r="AO565" i="2"/>
  <c r="AQ565" i="2" s="1"/>
  <c r="AM568" i="2"/>
  <c r="AO573" i="2"/>
  <c r="AN581" i="2"/>
  <c r="AN591" i="2"/>
  <c r="AN596" i="2"/>
  <c r="C618" i="2"/>
  <c r="AM603" i="2"/>
  <c r="AM610" i="2"/>
  <c r="AN610" i="2"/>
  <c r="AM622" i="2"/>
  <c r="AM629" i="2"/>
  <c r="AN629" i="2"/>
  <c r="AO636" i="2"/>
  <c r="AQ636" i="2" s="1"/>
  <c r="AO638" i="2"/>
  <c r="AQ638" i="2" s="1"/>
  <c r="AP649" i="2"/>
  <c r="AC699" i="2"/>
  <c r="AP679" i="2"/>
  <c r="AO693" i="2"/>
  <c r="AQ693" i="2" s="1"/>
  <c r="AN695" i="2"/>
  <c r="AN699" i="2" s="1"/>
  <c r="AM695" i="2"/>
  <c r="AL695" i="2"/>
  <c r="AO695" i="2" s="1"/>
  <c r="AQ695" i="2" s="1"/>
  <c r="AO701" i="2"/>
  <c r="AN703" i="2"/>
  <c r="AM703" i="2"/>
  <c r="AL703" i="2"/>
  <c r="AO707" i="2"/>
  <c r="AQ707" i="2" s="1"/>
  <c r="AM709" i="2"/>
  <c r="AN765" i="2"/>
  <c r="AM765" i="2"/>
  <c r="AL765" i="2"/>
  <c r="AN799" i="2"/>
  <c r="AM799" i="2"/>
  <c r="AO365" i="2"/>
  <c r="AO389" i="2"/>
  <c r="AQ389" i="2" s="1"/>
  <c r="AO400" i="2"/>
  <c r="AQ400" i="2" s="1"/>
  <c r="AL494" i="2"/>
  <c r="AO562" i="2"/>
  <c r="AQ562" i="2" s="1"/>
  <c r="AO583" i="2"/>
  <c r="AQ583" i="2" s="1"/>
  <c r="AQ593" i="2"/>
  <c r="AO605" i="2"/>
  <c r="AO624" i="2"/>
  <c r="AN640" i="2"/>
  <c r="AM640" i="2"/>
  <c r="AL640" i="2"/>
  <c r="AN742" i="2"/>
  <c r="AN772" i="2"/>
  <c r="AM772" i="2"/>
  <c r="AL772" i="2"/>
  <c r="AO772" i="2" s="1"/>
  <c r="AQ772" i="2" s="1"/>
  <c r="AN794" i="2"/>
  <c r="AO794" i="2" s="1"/>
  <c r="AQ794" i="2" s="1"/>
  <c r="AL794" i="2"/>
  <c r="C843" i="2"/>
  <c r="AN834" i="2"/>
  <c r="AO834" i="2" s="1"/>
  <c r="AM834" i="2"/>
  <c r="AL834" i="2"/>
  <c r="AC916" i="2"/>
  <c r="AO1020" i="2"/>
  <c r="K96" i="3"/>
  <c r="AC773" i="2"/>
  <c r="C807" i="2"/>
  <c r="AL865" i="2"/>
  <c r="AO865" i="2" s="1"/>
  <c r="AN865" i="2"/>
  <c r="AM865" i="2"/>
  <c r="AL929" i="2"/>
  <c r="AO929" i="2" s="1"/>
  <c r="AQ929" i="2" s="1"/>
  <c r="AN929" i="2"/>
  <c r="AM929" i="2"/>
  <c r="AM969" i="2"/>
  <c r="AN969" i="2"/>
  <c r="AL969" i="2"/>
  <c r="AM987" i="2"/>
  <c r="AL987" i="2"/>
  <c r="AN991" i="2"/>
  <c r="AM991" i="2"/>
  <c r="AL991" i="2"/>
  <c r="AN1029" i="2"/>
  <c r="AM1029" i="2"/>
  <c r="AO1029" i="2" s="1"/>
  <c r="AQ1029" i="2" s="1"/>
  <c r="AN825" i="2"/>
  <c r="AO825" i="2" s="1"/>
  <c r="AM825" i="2"/>
  <c r="AL825" i="2"/>
  <c r="AL953" i="2"/>
  <c r="AO953" i="2" s="1"/>
  <c r="AM953" i="2"/>
  <c r="AM957" i="2"/>
  <c r="AO957" i="2" s="1"/>
  <c r="AN977" i="2"/>
  <c r="AO977" i="2" s="1"/>
  <c r="AQ977" i="2" s="1"/>
  <c r="AN979" i="2"/>
  <c r="AM979" i="2"/>
  <c r="AO1027" i="2"/>
  <c r="V89" i="3"/>
  <c r="AL856" i="2"/>
  <c r="AM856" i="2"/>
  <c r="AL858" i="2"/>
  <c r="AN858" i="2"/>
  <c r="AN863" i="2"/>
  <c r="AM863" i="2"/>
  <c r="AL863" i="2"/>
  <c r="AN891" i="2"/>
  <c r="AM891" i="2"/>
  <c r="AN920" i="2"/>
  <c r="AM920" i="2"/>
  <c r="AL920" i="2"/>
  <c r="AN927" i="2"/>
  <c r="AM927" i="2"/>
  <c r="AL927" i="2"/>
  <c r="AL965" i="2"/>
  <c r="AN965" i="2"/>
  <c r="AN989" i="2"/>
  <c r="AM989" i="2"/>
  <c r="AL989" i="2"/>
  <c r="AO989" i="2" s="1"/>
  <c r="I128" i="3"/>
  <c r="U128" i="3"/>
  <c r="V218" i="3"/>
  <c r="V224" i="3"/>
  <c r="V230" i="3"/>
  <c r="H890" i="5"/>
  <c r="J890" i="5" s="1"/>
  <c r="K890" i="4"/>
  <c r="H957" i="5"/>
  <c r="J957" i="5" s="1"/>
  <c r="K957" i="4"/>
  <c r="L24" i="19"/>
  <c r="H25" i="17"/>
  <c r="AM756" i="2"/>
  <c r="AO756" i="2" s="1"/>
  <c r="X756" i="3" s="1"/>
  <c r="AM763" i="2"/>
  <c r="AO763" i="2" s="1"/>
  <c r="AM770" i="2"/>
  <c r="AO770" i="2" s="1"/>
  <c r="AM777" i="2"/>
  <c r="AO777" i="2" s="1"/>
  <c r="AM848" i="2"/>
  <c r="AO848" i="2" s="1"/>
  <c r="AL850" i="2"/>
  <c r="AN856" i="2"/>
  <c r="AL944" i="2"/>
  <c r="AO944" i="2" s="1"/>
  <c r="AQ944" i="2" s="1"/>
  <c r="AN944" i="2"/>
  <c r="AO992" i="2"/>
  <c r="AQ992" i="2" s="1"/>
  <c r="AL714" i="2"/>
  <c r="AL719" i="2"/>
  <c r="AO788" i="2"/>
  <c r="AQ788" i="2" s="1"/>
  <c r="AO806" i="2"/>
  <c r="AQ806" i="2" s="1"/>
  <c r="AL817" i="2"/>
  <c r="AL840" i="2"/>
  <c r="AM850" i="2"/>
  <c r="AL854" i="2"/>
  <c r="AN854" i="2"/>
  <c r="AQ866" i="2"/>
  <c r="AP916" i="2"/>
  <c r="AN918" i="2"/>
  <c r="AM918" i="2"/>
  <c r="AO918" i="2" s="1"/>
  <c r="AM944" i="2"/>
  <c r="AM951" i="2"/>
  <c r="AO951" i="2" s="1"/>
  <c r="X951" i="3" s="1"/>
  <c r="AC951" i="3" s="1"/>
  <c r="AE951" i="3" s="1"/>
  <c r="AM992" i="2"/>
  <c r="AL1004" i="2"/>
  <c r="AN1004" i="2"/>
  <c r="AN1045" i="2"/>
  <c r="AM1045" i="2"/>
  <c r="AL1045" i="2"/>
  <c r="Q96" i="3"/>
  <c r="AL673" i="2"/>
  <c r="AL681" i="2"/>
  <c r="AL692" i="2"/>
  <c r="AO692" i="2" s="1"/>
  <c r="AQ692" i="2" s="1"/>
  <c r="AL711" i="2"/>
  <c r="AM714" i="2"/>
  <c r="AM715" i="2" s="1"/>
  <c r="AM719" i="2"/>
  <c r="AL734" i="2"/>
  <c r="AL741" i="2"/>
  <c r="AL753" i="2"/>
  <c r="AL760" i="2"/>
  <c r="AL788" i="2"/>
  <c r="AL797" i="2"/>
  <c r="AO797" i="2" s="1"/>
  <c r="AL806" i="2"/>
  <c r="AM810" i="2"/>
  <c r="AO810" i="2" s="1"/>
  <c r="AM817" i="2"/>
  <c r="AM833" i="2"/>
  <c r="AM840" i="2"/>
  <c r="AM854" i="2"/>
  <c r="AL861" i="2"/>
  <c r="AN861" i="2"/>
  <c r="AM882" i="2"/>
  <c r="AM897" i="2"/>
  <c r="AL918" i="2"/>
  <c r="AL925" i="2"/>
  <c r="AN925" i="2"/>
  <c r="AN951" i="2"/>
  <c r="AN963" i="2"/>
  <c r="AM963" i="2"/>
  <c r="AL963" i="2"/>
  <c r="AN992" i="2"/>
  <c r="I1054" i="2"/>
  <c r="U1054" i="2"/>
  <c r="AM996" i="2"/>
  <c r="AA1054" i="2"/>
  <c r="AA1055" i="2" s="1"/>
  <c r="L128" i="3"/>
  <c r="AL637" i="2"/>
  <c r="AL659" i="2"/>
  <c r="AL670" i="2"/>
  <c r="AO670" i="2" s="1"/>
  <c r="AQ670" i="2" s="1"/>
  <c r="AM673" i="2"/>
  <c r="AM681" i="2"/>
  <c r="AL689" i="2"/>
  <c r="AM692" i="2"/>
  <c r="AL708" i="2"/>
  <c r="AM711" i="2"/>
  <c r="AL724" i="2"/>
  <c r="AN729" i="2"/>
  <c r="AM734" i="2"/>
  <c r="AL736" i="2"/>
  <c r="AM741" i="2"/>
  <c r="AL743" i="2"/>
  <c r="AN748" i="2"/>
  <c r="AM753" i="2"/>
  <c r="AL755" i="2"/>
  <c r="AM760" i="2"/>
  <c r="AL762" i="2"/>
  <c r="AL769" i="2"/>
  <c r="AL776" i="2"/>
  <c r="AM788" i="2"/>
  <c r="AM797" i="2"/>
  <c r="AM806" i="2"/>
  <c r="AN810" i="2"/>
  <c r="AO831" i="2"/>
  <c r="AQ831" i="2" s="1"/>
  <c r="AM845" i="2"/>
  <c r="AL845" i="2"/>
  <c r="AN870" i="2"/>
  <c r="AL872" i="2"/>
  <c r="AM874" i="2"/>
  <c r="AO874" i="2" s="1"/>
  <c r="AQ874" i="2" s="1"/>
  <c r="AQ889" i="2"/>
  <c r="AO921" i="2"/>
  <c r="AO923" i="2"/>
  <c r="AN942" i="2"/>
  <c r="AM942" i="2"/>
  <c r="AL949" i="2"/>
  <c r="AN949" i="2"/>
  <c r="AL972" i="2"/>
  <c r="AO972" i="2" s="1"/>
  <c r="AQ972" i="2" s="1"/>
  <c r="AN974" i="2"/>
  <c r="AM974" i="2"/>
  <c r="AO974" i="2" s="1"/>
  <c r="AQ974" i="2" s="1"/>
  <c r="AO982" i="2"/>
  <c r="AM1052" i="2"/>
  <c r="AN1052" i="2"/>
  <c r="AL1052" i="2"/>
  <c r="AO1052" i="2" s="1"/>
  <c r="AQ1052" i="2" s="1"/>
  <c r="AO634" i="2"/>
  <c r="AQ634" i="2" s="1"/>
  <c r="AM637" i="2"/>
  <c r="AO645" i="2"/>
  <c r="AO656" i="2"/>
  <c r="AQ656" i="2" s="1"/>
  <c r="AM659" i="2"/>
  <c r="AO667" i="2"/>
  <c r="AM670" i="2"/>
  <c r="AO686" i="2"/>
  <c r="AM689" i="2"/>
  <c r="AO705" i="2"/>
  <c r="AQ705" i="2" s="1"/>
  <c r="AM708" i="2"/>
  <c r="AO721" i="2"/>
  <c r="AQ721" i="2" s="1"/>
  <c r="AM724" i="2"/>
  <c r="AM736" i="2"/>
  <c r="AM743" i="2"/>
  <c r="AM755" i="2"/>
  <c r="AM762" i="2"/>
  <c r="AM769" i="2"/>
  <c r="AM776" i="2"/>
  <c r="C819" i="2"/>
  <c r="AM872" i="2"/>
  <c r="AN874" i="2"/>
  <c r="AN895" i="2"/>
  <c r="AM895" i="2"/>
  <c r="AO942" i="2"/>
  <c r="AQ942" i="2" s="1"/>
  <c r="AN972" i="2"/>
  <c r="N1024" i="3"/>
  <c r="AC1024" i="2"/>
  <c r="AP1024" i="2" s="1"/>
  <c r="AF1024" i="3" s="1"/>
  <c r="F1024" i="5" s="1"/>
  <c r="L1024" i="5" s="1"/>
  <c r="H1024" i="6" s="1"/>
  <c r="N128" i="3"/>
  <c r="AL642" i="2"/>
  <c r="AO642" i="2" s="1"/>
  <c r="AL653" i="2"/>
  <c r="AO653" i="2" s="1"/>
  <c r="AQ653" i="2" s="1"/>
  <c r="AL664" i="2"/>
  <c r="AO664" i="2" s="1"/>
  <c r="AL683" i="2"/>
  <c r="AO683" i="2" s="1"/>
  <c r="AQ683" i="2" s="1"/>
  <c r="AL697" i="2"/>
  <c r="AO697" i="2" s="1"/>
  <c r="AQ697" i="2" s="1"/>
  <c r="AL702" i="2"/>
  <c r="AO702" i="2" s="1"/>
  <c r="AQ702" i="2" s="1"/>
  <c r="AL718" i="2"/>
  <c r="AO718" i="2" s="1"/>
  <c r="AQ718" i="2" s="1"/>
  <c r="AL731" i="2"/>
  <c r="AO731" i="2" s="1"/>
  <c r="AL750" i="2"/>
  <c r="AO750" i="2" s="1"/>
  <c r="C779" i="2"/>
  <c r="AC819" i="2"/>
  <c r="AL814" i="2"/>
  <c r="AO814" i="2" s="1"/>
  <c r="X814" i="3" s="1"/>
  <c r="AC814" i="3" s="1"/>
  <c r="AE814" i="3" s="1"/>
  <c r="AL816" i="2"/>
  <c r="AO816" i="2" s="1"/>
  <c r="AM824" i="2"/>
  <c r="AM831" i="2"/>
  <c r="AO851" i="2"/>
  <c r="AN859" i="2"/>
  <c r="AN876" i="2"/>
  <c r="AM880" i="2"/>
  <c r="AO880" i="2" s="1"/>
  <c r="AL895" i="2"/>
  <c r="AO945" i="2"/>
  <c r="AQ945" i="2" s="1"/>
  <c r="AL961" i="2"/>
  <c r="AN961" i="2"/>
  <c r="AN984" i="2"/>
  <c r="C1053" i="2"/>
  <c r="O128" i="3"/>
  <c r="C677" i="2"/>
  <c r="AL675" i="2"/>
  <c r="AO675" i="2" s="1"/>
  <c r="AQ675" i="2" s="1"/>
  <c r="AL694" i="2"/>
  <c r="AN697" i="2"/>
  <c r="AL713" i="2"/>
  <c r="AL715" i="2" s="1"/>
  <c r="AN726" i="2"/>
  <c r="AN745" i="2"/>
  <c r="AN757" i="2"/>
  <c r="AN764" i="2"/>
  <c r="AN771" i="2"/>
  <c r="AC779" i="2"/>
  <c r="AN778" i="2"/>
  <c r="AL782" i="2"/>
  <c r="AO782" i="2" s="1"/>
  <c r="AQ782" i="2" s="1"/>
  <c r="AL791" i="2"/>
  <c r="AO791" i="2" s="1"/>
  <c r="AQ791" i="2" s="1"/>
  <c r="AL800" i="2"/>
  <c r="AO800" i="2" s="1"/>
  <c r="AQ800" i="2" s="1"/>
  <c r="AO822" i="2"/>
  <c r="AO853" i="2"/>
  <c r="AQ853" i="2" s="1"/>
  <c r="AL857" i="2"/>
  <c r="AO857" i="2" s="1"/>
  <c r="AL862" i="2"/>
  <c r="AN862" i="2"/>
  <c r="AM862" i="2"/>
  <c r="AM912" i="2"/>
  <c r="AO959" i="2"/>
  <c r="AO980" i="2"/>
  <c r="AQ980" i="2" s="1"/>
  <c r="AN1017" i="2"/>
  <c r="AM1017" i="2"/>
  <c r="AL1017" i="2"/>
  <c r="AO1017" i="2" s="1"/>
  <c r="V17" i="3"/>
  <c r="O58" i="3"/>
  <c r="P128" i="3"/>
  <c r="M183" i="3"/>
  <c r="K213" i="3"/>
  <c r="AM894" i="2"/>
  <c r="AL913" i="2"/>
  <c r="AL924" i="2"/>
  <c r="AO924" i="2" s="1"/>
  <c r="AQ924" i="2" s="1"/>
  <c r="AM926" i="2"/>
  <c r="AO947" i="2"/>
  <c r="AQ947" i="2" s="1"/>
  <c r="AN954" i="2"/>
  <c r="AO954" i="2" s="1"/>
  <c r="X954" i="3" s="1"/>
  <c r="AC954" i="3" s="1"/>
  <c r="AE954" i="3" s="1"/>
  <c r="AN958" i="2"/>
  <c r="AL960" i="2"/>
  <c r="AO960" i="2" s="1"/>
  <c r="AQ960" i="2" s="1"/>
  <c r="AM962" i="2"/>
  <c r="AL968" i="2"/>
  <c r="AN983" i="2"/>
  <c r="AO983" i="2" s="1"/>
  <c r="AQ983" i="2" s="1"/>
  <c r="AL985" i="2"/>
  <c r="AN1014" i="2"/>
  <c r="AN1016" i="2"/>
  <c r="AO1016" i="2" s="1"/>
  <c r="AL1023" i="2"/>
  <c r="AO1023" i="2" s="1"/>
  <c r="AN1037" i="2"/>
  <c r="AO1037" i="2" s="1"/>
  <c r="H27" i="3"/>
  <c r="T27" i="3"/>
  <c r="H80" i="3"/>
  <c r="T80" i="3"/>
  <c r="V88" i="3"/>
  <c r="H114" i="3"/>
  <c r="T114" i="3"/>
  <c r="V126" i="3"/>
  <c r="P153" i="3"/>
  <c r="V187" i="3"/>
  <c r="V190" i="3"/>
  <c r="V193" i="3"/>
  <c r="V196" i="3"/>
  <c r="V199" i="3"/>
  <c r="V202" i="3"/>
  <c r="V217" i="3"/>
  <c r="V223" i="3"/>
  <c r="V229" i="3"/>
  <c r="V235" i="3"/>
  <c r="K249" i="3"/>
  <c r="Q308" i="3"/>
  <c r="V322" i="3"/>
  <c r="V325" i="3"/>
  <c r="V328" i="3"/>
  <c r="V331" i="3"/>
  <c r="J340" i="3"/>
  <c r="S380" i="3"/>
  <c r="K484" i="3"/>
  <c r="H677" i="3"/>
  <c r="AM842" i="2"/>
  <c r="AO868" i="2"/>
  <c r="AL892" i="2"/>
  <c r="AO892" i="2" s="1"/>
  <c r="AQ892" i="2" s="1"/>
  <c r="AM909" i="2"/>
  <c r="AM913" i="2"/>
  <c r="AN919" i="2"/>
  <c r="AN926" i="2"/>
  <c r="AO932" i="2"/>
  <c r="AQ932" i="2" s="1"/>
  <c r="AN943" i="2"/>
  <c r="AN962" i="2"/>
  <c r="AO975" i="2"/>
  <c r="J1054" i="2"/>
  <c r="V1054" i="2"/>
  <c r="I27" i="3"/>
  <c r="U27" i="3"/>
  <c r="V14" i="3"/>
  <c r="J58" i="3"/>
  <c r="I80" i="3"/>
  <c r="U80" i="3"/>
  <c r="L96" i="3"/>
  <c r="I114" i="3"/>
  <c r="U114" i="3"/>
  <c r="M128" i="3"/>
  <c r="V119" i="3"/>
  <c r="Q153" i="3"/>
  <c r="P183" i="3"/>
  <c r="G200" i="3"/>
  <c r="S200" i="3"/>
  <c r="V208" i="3"/>
  <c r="L249" i="3"/>
  <c r="T380" i="3"/>
  <c r="AO938" i="2"/>
  <c r="X938" i="3" s="1"/>
  <c r="AC938" i="3" s="1"/>
  <c r="AE938" i="3" s="1"/>
  <c r="AG938" i="3" s="1"/>
  <c r="K27" i="3"/>
  <c r="K80" i="3"/>
  <c r="N96" i="3"/>
  <c r="V83" i="3"/>
  <c r="V117" i="3"/>
  <c r="V358" i="3"/>
  <c r="H802" i="5"/>
  <c r="J802" i="5" s="1"/>
  <c r="K802" i="4"/>
  <c r="H834" i="5"/>
  <c r="J834" i="5" s="1"/>
  <c r="K834" i="4"/>
  <c r="H1022" i="5"/>
  <c r="J1022" i="5" s="1"/>
  <c r="K1022" i="4"/>
  <c r="H34" i="17"/>
  <c r="M27" i="3"/>
  <c r="V20" i="3"/>
  <c r="V23" i="3"/>
  <c r="V26" i="3"/>
  <c r="V64" i="3"/>
  <c r="P96" i="3"/>
  <c r="V95" i="3"/>
  <c r="Q128" i="3"/>
  <c r="V127" i="3"/>
  <c r="O213" i="3"/>
  <c r="V212" i="3"/>
  <c r="V823" i="3"/>
  <c r="V826" i="3"/>
  <c r="V829" i="3"/>
  <c r="V832" i="3"/>
  <c r="V835" i="3"/>
  <c r="V841" i="3"/>
  <c r="V968" i="3"/>
  <c r="V971" i="3"/>
  <c r="V974" i="3"/>
  <c r="V977" i="3"/>
  <c r="V980" i="3"/>
  <c r="V983" i="3"/>
  <c r="V986" i="3"/>
  <c r="V989" i="3"/>
  <c r="V992" i="3"/>
  <c r="K12" i="4"/>
  <c r="K18" i="4"/>
  <c r="H30" i="5"/>
  <c r="K30" i="4"/>
  <c r="C1033" i="2"/>
  <c r="N27" i="3"/>
  <c r="V10" i="3"/>
  <c r="V15" i="3"/>
  <c r="N80" i="3"/>
  <c r="V61" i="3"/>
  <c r="V71" i="3"/>
  <c r="V77" i="3"/>
  <c r="N114" i="3"/>
  <c r="V99" i="3"/>
  <c r="V102" i="3"/>
  <c r="V105" i="3"/>
  <c r="V108" i="3"/>
  <c r="V111" i="3"/>
  <c r="V120" i="3"/>
  <c r="J153" i="3"/>
  <c r="V133" i="3"/>
  <c r="V136" i="3"/>
  <c r="V139" i="3"/>
  <c r="V142" i="3"/>
  <c r="V145" i="3"/>
  <c r="V148" i="3"/>
  <c r="V151" i="3"/>
  <c r="P213" i="3"/>
  <c r="Q249" i="3"/>
  <c r="K459" i="3"/>
  <c r="N779" i="3"/>
  <c r="N1012" i="3"/>
  <c r="I1053" i="3"/>
  <c r="U1053" i="3"/>
  <c r="W843" i="3"/>
  <c r="C916" i="2"/>
  <c r="AM999" i="2"/>
  <c r="AP1033" i="2"/>
  <c r="AL1019" i="2"/>
  <c r="W1053" i="3"/>
  <c r="AL1040" i="2"/>
  <c r="AO1040" i="2" s="1"/>
  <c r="P1054" i="2"/>
  <c r="AB1054" i="2"/>
  <c r="O27" i="3"/>
  <c r="P58" i="3"/>
  <c r="O80" i="3"/>
  <c r="F96" i="3"/>
  <c r="R96" i="3"/>
  <c r="O114" i="3"/>
  <c r="G128" i="3"/>
  <c r="S128" i="3"/>
  <c r="V125" i="3"/>
  <c r="K153" i="3"/>
  <c r="J183" i="3"/>
  <c r="V158" i="3"/>
  <c r="V161" i="3"/>
  <c r="V164" i="3"/>
  <c r="V167" i="3"/>
  <c r="V170" i="3"/>
  <c r="V173" i="3"/>
  <c r="V176" i="3"/>
  <c r="V179" i="3"/>
  <c r="V182" i="3"/>
  <c r="M200" i="3"/>
  <c r="F249" i="3"/>
  <c r="I737" i="3"/>
  <c r="U737" i="3"/>
  <c r="AO847" i="2"/>
  <c r="AQ847" i="2" s="1"/>
  <c r="AO871" i="2"/>
  <c r="AM906" i="2"/>
  <c r="AO935" i="2"/>
  <c r="X935" i="3" s="1"/>
  <c r="AC935" i="3" s="1"/>
  <c r="AE935" i="3" s="1"/>
  <c r="AN946" i="2"/>
  <c r="AL948" i="2"/>
  <c r="AO948" i="2" s="1"/>
  <c r="AM950" i="2"/>
  <c r="AO950" i="2" s="1"/>
  <c r="AL976" i="2"/>
  <c r="AL986" i="2"/>
  <c r="AO986" i="2" s="1"/>
  <c r="AN1007" i="2"/>
  <c r="AM1019" i="2"/>
  <c r="AL1026" i="2"/>
  <c r="AM1040" i="2"/>
  <c r="AL1042" i="2"/>
  <c r="AO1042" i="2" s="1"/>
  <c r="Q58" i="3"/>
  <c r="P80" i="3"/>
  <c r="V65" i="3"/>
  <c r="V84" i="3"/>
  <c r="H128" i="3"/>
  <c r="T128" i="3"/>
  <c r="V118" i="3"/>
  <c r="L153" i="3"/>
  <c r="K183" i="3"/>
  <c r="V186" i="3"/>
  <c r="V192" i="3"/>
  <c r="V198" i="3"/>
  <c r="F213" i="3"/>
  <c r="R213" i="3"/>
  <c r="V207" i="3"/>
  <c r="N236" i="3"/>
  <c r="G249" i="3"/>
  <c r="S249" i="3"/>
  <c r="F585" i="3"/>
  <c r="R585" i="3"/>
  <c r="AO869" i="2"/>
  <c r="AQ869" i="2" s="1"/>
  <c r="W916" i="3"/>
  <c r="AO933" i="2"/>
  <c r="AO956" i="2"/>
  <c r="AM1026" i="2"/>
  <c r="AM1042" i="2"/>
  <c r="AL1051" i="2"/>
  <c r="Q27" i="3"/>
  <c r="V13" i="3"/>
  <c r="V18" i="3"/>
  <c r="V21" i="3"/>
  <c r="V24" i="3"/>
  <c r="F58" i="3"/>
  <c r="R58" i="3"/>
  <c r="Q80" i="3"/>
  <c r="H96" i="3"/>
  <c r="T96" i="3"/>
  <c r="V90" i="3"/>
  <c r="Q114" i="3"/>
  <c r="V123" i="3"/>
  <c r="M153" i="3"/>
  <c r="L183" i="3"/>
  <c r="O236" i="3"/>
  <c r="H249" i="3"/>
  <c r="T249" i="3"/>
  <c r="V343" i="3"/>
  <c r="V346" i="3"/>
  <c r="V349" i="3"/>
  <c r="V352" i="3"/>
  <c r="I494" i="3"/>
  <c r="U494" i="3"/>
  <c r="G585" i="3"/>
  <c r="S585" i="3"/>
  <c r="I647" i="3"/>
  <c r="U647" i="3"/>
  <c r="M758" i="3"/>
  <c r="AO837" i="2"/>
  <c r="AQ837" i="2" s="1"/>
  <c r="AL883" i="2"/>
  <c r="AO883" i="2" s="1"/>
  <c r="AM900" i="2"/>
  <c r="AN922" i="2"/>
  <c r="AN966" i="2" s="1"/>
  <c r="AO941" i="2"/>
  <c r="AN952" i="2"/>
  <c r="AM956" i="2"/>
  <c r="AM1010" i="2"/>
  <c r="AO1010" i="2" s="1"/>
  <c r="AQ1010" i="2" s="1"/>
  <c r="AL1049" i="2"/>
  <c r="AO1049" i="2" s="1"/>
  <c r="G58" i="3"/>
  <c r="S58" i="3"/>
  <c r="V62" i="3"/>
  <c r="V66" i="3"/>
  <c r="V69" i="3"/>
  <c r="V72" i="3"/>
  <c r="V75" i="3"/>
  <c r="V78" i="3"/>
  <c r="I96" i="3"/>
  <c r="U96" i="3"/>
  <c r="V103" i="3"/>
  <c r="V109" i="3"/>
  <c r="J128" i="3"/>
  <c r="V131" i="3"/>
  <c r="V134" i="3"/>
  <c r="V137" i="3"/>
  <c r="V140" i="3"/>
  <c r="V143" i="3"/>
  <c r="V146" i="3"/>
  <c r="V149" i="3"/>
  <c r="V152" i="3"/>
  <c r="P200" i="3"/>
  <c r="I249" i="3"/>
  <c r="U249" i="3"/>
  <c r="U340" i="3"/>
  <c r="G380" i="3"/>
  <c r="P618" i="3"/>
  <c r="V644" i="3"/>
  <c r="AQ904" i="2"/>
  <c r="AO926" i="2"/>
  <c r="AQ926" i="2" s="1"/>
  <c r="AO962" i="2"/>
  <c r="O1054" i="2"/>
  <c r="G27" i="3"/>
  <c r="S27" i="3"/>
  <c r="V11" i="3"/>
  <c r="V16" i="3"/>
  <c r="H58" i="3"/>
  <c r="T58" i="3"/>
  <c r="G80" i="3"/>
  <c r="S80" i="3"/>
  <c r="V82" i="3"/>
  <c r="G114" i="3"/>
  <c r="S114" i="3"/>
  <c r="K128" i="3"/>
  <c r="V121" i="3"/>
  <c r="O153" i="3"/>
  <c r="N183" i="3"/>
  <c r="V159" i="3"/>
  <c r="V165" i="3"/>
  <c r="V171" i="3"/>
  <c r="V177" i="3"/>
  <c r="Q200" i="3"/>
  <c r="I213" i="3"/>
  <c r="U213" i="3"/>
  <c r="Q236" i="3"/>
  <c r="J249" i="3"/>
  <c r="P308" i="3"/>
  <c r="H380" i="3"/>
  <c r="S779" i="3"/>
  <c r="V285" i="3"/>
  <c r="V288" i="3"/>
  <c r="V291" i="3"/>
  <c r="V294" i="3"/>
  <c r="V297" i="3"/>
  <c r="V300" i="3"/>
  <c r="V303" i="3"/>
  <c r="V306" i="3"/>
  <c r="V308" i="3" s="1"/>
  <c r="H340" i="3"/>
  <c r="T340" i="3"/>
  <c r="K380" i="3"/>
  <c r="V360" i="3"/>
  <c r="V367" i="3"/>
  <c r="V369" i="3"/>
  <c r="V371" i="3"/>
  <c r="V373" i="3"/>
  <c r="V375" i="3"/>
  <c r="V377" i="3"/>
  <c r="V379" i="3"/>
  <c r="V620" i="3"/>
  <c r="V623" i="3"/>
  <c r="V720" i="3"/>
  <c r="V723" i="3"/>
  <c r="V726" i="3"/>
  <c r="V729" i="3"/>
  <c r="V732" i="3"/>
  <c r="V735" i="3"/>
  <c r="V741" i="3"/>
  <c r="V744" i="3"/>
  <c r="V747" i="3"/>
  <c r="V750" i="3"/>
  <c r="V753" i="3"/>
  <c r="V756" i="3"/>
  <c r="V765" i="3"/>
  <c r="V768" i="3"/>
  <c r="V771" i="3"/>
  <c r="V783" i="3"/>
  <c r="V789" i="3"/>
  <c r="V795" i="3"/>
  <c r="V801" i="3"/>
  <c r="V804" i="3"/>
  <c r="V880" i="3"/>
  <c r="V883" i="3"/>
  <c r="V892" i="3"/>
  <c r="V898" i="3"/>
  <c r="N916" i="3"/>
  <c r="V904" i="3"/>
  <c r="V913" i="3"/>
  <c r="P994" i="3"/>
  <c r="K1012" i="3"/>
  <c r="F1033" i="3"/>
  <c r="R1033" i="3"/>
  <c r="V1016" i="3"/>
  <c r="V1019" i="3"/>
  <c r="V1022" i="3"/>
  <c r="N1053" i="3"/>
  <c r="V1036" i="3"/>
  <c r="V1039" i="3"/>
  <c r="V1042" i="3"/>
  <c r="V1045" i="3"/>
  <c r="V1048" i="3"/>
  <c r="V1051" i="3"/>
  <c r="I108" i="5"/>
  <c r="L108" i="5" s="1"/>
  <c r="H108" i="6" s="1"/>
  <c r="K108" i="4"/>
  <c r="H162" i="5"/>
  <c r="K162" i="4"/>
  <c r="H364" i="5"/>
  <c r="J364" i="5" s="1"/>
  <c r="K364" i="4"/>
  <c r="H398" i="5"/>
  <c r="J398" i="5" s="1"/>
  <c r="K398" i="4"/>
  <c r="H653" i="5"/>
  <c r="J653" i="5" s="1"/>
  <c r="K653" i="4"/>
  <c r="H731" i="5"/>
  <c r="J731" i="5" s="1"/>
  <c r="K731" i="4"/>
  <c r="H778" i="5"/>
  <c r="J778" i="5" s="1"/>
  <c r="K778" i="4"/>
  <c r="L12" i="19"/>
  <c r="N12" i="19" s="1"/>
  <c r="H13" i="17"/>
  <c r="H42" i="17"/>
  <c r="N281" i="3"/>
  <c r="V252" i="3"/>
  <c r="V255" i="3"/>
  <c r="V258" i="3"/>
  <c r="V261" i="3"/>
  <c r="V264" i="3"/>
  <c r="V267" i="3"/>
  <c r="V270" i="3"/>
  <c r="G308" i="3"/>
  <c r="S308" i="3"/>
  <c r="L355" i="3"/>
  <c r="L380" i="3"/>
  <c r="V602" i="3"/>
  <c r="V605" i="3"/>
  <c r="V608" i="3"/>
  <c r="V626" i="3"/>
  <c r="V629" i="3"/>
  <c r="V632" i="3"/>
  <c r="V635" i="3"/>
  <c r="J647" i="3"/>
  <c r="V650" i="3"/>
  <c r="V653" i="3"/>
  <c r="V656" i="3"/>
  <c r="V659" i="3"/>
  <c r="V662" i="3"/>
  <c r="V665" i="3"/>
  <c r="V668" i="3"/>
  <c r="V671" i="3"/>
  <c r="V674" i="3"/>
  <c r="V680" i="3"/>
  <c r="V683" i="3"/>
  <c r="V686" i="3"/>
  <c r="V689" i="3"/>
  <c r="V692" i="3"/>
  <c r="V695" i="3"/>
  <c r="V698" i="3"/>
  <c r="V705" i="3"/>
  <c r="V711" i="3"/>
  <c r="O773" i="3"/>
  <c r="M779" i="3"/>
  <c r="O807" i="3"/>
  <c r="V812" i="3"/>
  <c r="V815" i="3"/>
  <c r="V818" i="3"/>
  <c r="Q843" i="3"/>
  <c r="V921" i="3"/>
  <c r="V924" i="3"/>
  <c r="V927" i="3"/>
  <c r="V936" i="3"/>
  <c r="V942" i="3"/>
  <c r="V954" i="3"/>
  <c r="V957" i="3"/>
  <c r="V960" i="3"/>
  <c r="V963" i="3"/>
  <c r="Q994" i="3"/>
  <c r="G1033" i="3"/>
  <c r="S1033" i="3"/>
  <c r="J23" i="5"/>
  <c r="I58" i="5"/>
  <c r="H445" i="5"/>
  <c r="J445" i="5" s="1"/>
  <c r="K445" i="4"/>
  <c r="H624" i="5"/>
  <c r="K624" i="4"/>
  <c r="H636" i="5"/>
  <c r="K636" i="4"/>
  <c r="H14" i="17"/>
  <c r="L32" i="19"/>
  <c r="N32" i="19" s="1"/>
  <c r="H33" i="17"/>
  <c r="V283" i="3"/>
  <c r="V286" i="3"/>
  <c r="V289" i="3"/>
  <c r="V292" i="3"/>
  <c r="V295" i="3"/>
  <c r="V298" i="3"/>
  <c r="V301" i="3"/>
  <c r="V304" i="3"/>
  <c r="V307" i="3"/>
  <c r="V334" i="3"/>
  <c r="V337" i="3"/>
  <c r="M618" i="3"/>
  <c r="J618" i="3"/>
  <c r="N647" i="3"/>
  <c r="V718" i="3"/>
  <c r="V721" i="3"/>
  <c r="V724" i="3"/>
  <c r="V727" i="3"/>
  <c r="V730" i="3"/>
  <c r="V733" i="3"/>
  <c r="V736" i="3"/>
  <c r="V742" i="3"/>
  <c r="V748" i="3"/>
  <c r="V754" i="3"/>
  <c r="V763" i="3"/>
  <c r="V769" i="3"/>
  <c r="V781" i="3"/>
  <c r="V787" i="3"/>
  <c r="V796" i="3"/>
  <c r="V802" i="3"/>
  <c r="V805" i="3"/>
  <c r="M819" i="3"/>
  <c r="V881" i="3"/>
  <c r="V884" i="3"/>
  <c r="V887" i="3"/>
  <c r="V890" i="3"/>
  <c r="V893" i="3"/>
  <c r="V899" i="3"/>
  <c r="V905" i="3"/>
  <c r="V911" i="3"/>
  <c r="V914" i="3"/>
  <c r="O1012" i="3"/>
  <c r="J1033" i="3"/>
  <c r="V1017" i="3"/>
  <c r="V1020" i="3"/>
  <c r="V1023" i="3"/>
  <c r="V1037" i="3"/>
  <c r="V1040" i="3"/>
  <c r="V1043" i="3"/>
  <c r="V1046" i="3"/>
  <c r="V1049" i="3"/>
  <c r="V1052" i="3"/>
  <c r="H857" i="5"/>
  <c r="J857" i="5" s="1"/>
  <c r="K857" i="4"/>
  <c r="I923" i="5"/>
  <c r="K923" i="4"/>
  <c r="J39" i="5"/>
  <c r="V253" i="3"/>
  <c r="V256" i="3"/>
  <c r="V259" i="3"/>
  <c r="V262" i="3"/>
  <c r="V265" i="3"/>
  <c r="V268" i="3"/>
  <c r="V271" i="3"/>
  <c r="V274" i="3"/>
  <c r="V277" i="3"/>
  <c r="V280" i="3"/>
  <c r="M340" i="3"/>
  <c r="V361" i="3"/>
  <c r="N618" i="3"/>
  <c r="V603" i="3"/>
  <c r="V606" i="3"/>
  <c r="V609" i="3"/>
  <c r="V624" i="3"/>
  <c r="V630" i="3"/>
  <c r="V651" i="3"/>
  <c r="V654" i="3"/>
  <c r="V657" i="3"/>
  <c r="V660" i="3"/>
  <c r="V663" i="3"/>
  <c r="V666" i="3"/>
  <c r="V669" i="3"/>
  <c r="V672" i="3"/>
  <c r="V675" i="3"/>
  <c r="V681" i="3"/>
  <c r="V684" i="3"/>
  <c r="V687" i="3"/>
  <c r="V690" i="3"/>
  <c r="V693" i="3"/>
  <c r="V696" i="3"/>
  <c r="V810" i="3"/>
  <c r="N819" i="3"/>
  <c r="V813" i="3"/>
  <c r="V919" i="3"/>
  <c r="V922" i="3"/>
  <c r="V925" i="3"/>
  <c r="V928" i="3"/>
  <c r="V931" i="3"/>
  <c r="V934" i="3"/>
  <c r="V937" i="3"/>
  <c r="V943" i="3"/>
  <c r="V949" i="3"/>
  <c r="V952" i="3"/>
  <c r="V955" i="3"/>
  <c r="V958" i="3"/>
  <c r="V961" i="3"/>
  <c r="V964" i="3"/>
  <c r="P1012" i="3"/>
  <c r="K1033" i="3"/>
  <c r="G1053" i="3"/>
  <c r="S1053" i="3"/>
  <c r="I52" i="5"/>
  <c r="L52" i="5" s="1"/>
  <c r="H52" i="6" s="1"/>
  <c r="K52" i="4"/>
  <c r="H257" i="5"/>
  <c r="K257" i="4"/>
  <c r="H423" i="5"/>
  <c r="J423" i="5" s="1"/>
  <c r="K423" i="4"/>
  <c r="H602" i="5"/>
  <c r="I618" i="4"/>
  <c r="H632" i="5"/>
  <c r="K632" i="4"/>
  <c r="H644" i="5"/>
  <c r="K644" i="4"/>
  <c r="I918" i="5"/>
  <c r="J966" i="4"/>
  <c r="V8" i="9"/>
  <c r="L16" i="19"/>
  <c r="H17" i="17"/>
  <c r="G281" i="3"/>
  <c r="S281" i="3"/>
  <c r="L308" i="3"/>
  <c r="J308" i="3"/>
  <c r="N340" i="3"/>
  <c r="Q380" i="3"/>
  <c r="V366" i="3"/>
  <c r="V368" i="3"/>
  <c r="V370" i="3"/>
  <c r="V372" i="3"/>
  <c r="V374" i="3"/>
  <c r="V376" i="3"/>
  <c r="V378" i="3"/>
  <c r="N411" i="3"/>
  <c r="F516" i="3"/>
  <c r="R516" i="3"/>
  <c r="V498" i="3"/>
  <c r="V501" i="3"/>
  <c r="V504" i="3"/>
  <c r="V507" i="3"/>
  <c r="V510" i="3"/>
  <c r="V513" i="3"/>
  <c r="V519" i="3"/>
  <c r="V522" i="3"/>
  <c r="V525" i="3"/>
  <c r="V528" i="3"/>
  <c r="V531" i="3"/>
  <c r="V534" i="3"/>
  <c r="V537" i="3"/>
  <c r="V540" i="3"/>
  <c r="V543" i="3"/>
  <c r="V546" i="3"/>
  <c r="N600" i="3"/>
  <c r="O618" i="3"/>
  <c r="V612" i="3"/>
  <c r="V615" i="3"/>
  <c r="V636" i="3"/>
  <c r="V642" i="3"/>
  <c r="G677" i="3"/>
  <c r="S677" i="3"/>
  <c r="G699" i="3"/>
  <c r="S699" i="3"/>
  <c r="G715" i="3"/>
  <c r="S715" i="3"/>
  <c r="P737" i="3"/>
  <c r="L758" i="3"/>
  <c r="F779" i="3"/>
  <c r="R779" i="3"/>
  <c r="O819" i="3"/>
  <c r="J843" i="3"/>
  <c r="V827" i="3"/>
  <c r="V833" i="3"/>
  <c r="V839" i="3"/>
  <c r="H916" i="3"/>
  <c r="N994" i="3"/>
  <c r="J994" i="3"/>
  <c r="V972" i="3"/>
  <c r="V975" i="3"/>
  <c r="V978" i="3"/>
  <c r="V981" i="3"/>
  <c r="V984" i="3"/>
  <c r="V987" i="3"/>
  <c r="V990" i="3"/>
  <c r="V993" i="3"/>
  <c r="Q1012" i="3"/>
  <c r="L1033" i="3"/>
  <c r="H1053" i="3"/>
  <c r="T1053" i="3"/>
  <c r="I123" i="5"/>
  <c r="L123" i="5" s="1"/>
  <c r="H123" i="6" s="1"/>
  <c r="K123" i="4"/>
  <c r="H333" i="5"/>
  <c r="J333" i="5" s="1"/>
  <c r="K333" i="4"/>
  <c r="I509" i="5"/>
  <c r="K509" i="4"/>
  <c r="H763" i="5"/>
  <c r="J763" i="5" s="1"/>
  <c r="K763" i="4"/>
  <c r="H914" i="5"/>
  <c r="J914" i="5" s="1"/>
  <c r="K914" i="4"/>
  <c r="H980" i="5"/>
  <c r="J980" i="5" s="1"/>
  <c r="K980" i="4"/>
  <c r="H1045" i="5"/>
  <c r="J1045" i="5" s="1"/>
  <c r="K1045" i="4"/>
  <c r="F23" i="13"/>
  <c r="H23" i="13" s="1"/>
  <c r="L22" i="15"/>
  <c r="H8" i="17"/>
  <c r="H18" i="17"/>
  <c r="H27" i="17"/>
  <c r="L36" i="19"/>
  <c r="H37" i="17"/>
  <c r="H281" i="3"/>
  <c r="T281" i="3"/>
  <c r="M308" i="3"/>
  <c r="F355" i="3"/>
  <c r="R355" i="3"/>
  <c r="V344" i="3"/>
  <c r="V350" i="3"/>
  <c r="V353" i="3"/>
  <c r="F380" i="3"/>
  <c r="W380" i="3"/>
  <c r="V359" i="3"/>
  <c r="L484" i="3"/>
  <c r="G516" i="3"/>
  <c r="S516" i="3"/>
  <c r="O600" i="3"/>
  <c r="H699" i="3"/>
  <c r="T699" i="3"/>
  <c r="H715" i="3"/>
  <c r="T715" i="3"/>
  <c r="Q737" i="3"/>
  <c r="I773" i="3"/>
  <c r="U773" i="3"/>
  <c r="G779" i="3"/>
  <c r="U807" i="3"/>
  <c r="P819" i="3"/>
  <c r="K843" i="3"/>
  <c r="V847" i="3"/>
  <c r="V853" i="3"/>
  <c r="V862" i="3"/>
  <c r="V868" i="3"/>
  <c r="V871" i="3"/>
  <c r="O994" i="3"/>
  <c r="K994" i="3"/>
  <c r="F1012" i="3"/>
  <c r="R1012" i="3"/>
  <c r="V998" i="3"/>
  <c r="V1001" i="3"/>
  <c r="V1004" i="3"/>
  <c r="V1007" i="3"/>
  <c r="V1010" i="3"/>
  <c r="M1033" i="3"/>
  <c r="V1027" i="3"/>
  <c r="V1030" i="3"/>
  <c r="H77" i="5"/>
  <c r="J77" i="5" s="1"/>
  <c r="K77" i="4"/>
  <c r="I176" i="5"/>
  <c r="K176" i="4"/>
  <c r="H241" i="5"/>
  <c r="K241" i="4"/>
  <c r="I880" i="5"/>
  <c r="L880" i="5" s="1"/>
  <c r="H880" i="6" s="1"/>
  <c r="K880" i="4"/>
  <c r="I947" i="5"/>
  <c r="L947" i="5" s="1"/>
  <c r="H947" i="6" s="1"/>
  <c r="K947" i="4"/>
  <c r="L8" i="19"/>
  <c r="H9" i="17"/>
  <c r="H28" i="17"/>
  <c r="V284" i="3"/>
  <c r="V287" i="3"/>
  <c r="V290" i="3"/>
  <c r="V293" i="3"/>
  <c r="V296" i="3"/>
  <c r="V299" i="3"/>
  <c r="V302" i="3"/>
  <c r="V305" i="3"/>
  <c r="V364" i="3"/>
  <c r="V719" i="3"/>
  <c r="V722" i="3"/>
  <c r="V725" i="3"/>
  <c r="V728" i="3"/>
  <c r="V731" i="3"/>
  <c r="V734" i="3"/>
  <c r="V743" i="3"/>
  <c r="V746" i="3"/>
  <c r="V749" i="3"/>
  <c r="V755" i="3"/>
  <c r="V764" i="3"/>
  <c r="J773" i="3"/>
  <c r="H779" i="3"/>
  <c r="T779" i="3"/>
  <c r="V788" i="3"/>
  <c r="V803" i="3"/>
  <c r="V806" i="3"/>
  <c r="V885" i="3"/>
  <c r="V888" i="3"/>
  <c r="V891" i="3"/>
  <c r="V897" i="3"/>
  <c r="V912" i="3"/>
  <c r="V915" i="3"/>
  <c r="L994" i="3"/>
  <c r="G1012" i="3"/>
  <c r="S1012" i="3"/>
  <c r="V1015" i="3"/>
  <c r="V1018" i="3"/>
  <c r="V1021" i="3"/>
  <c r="J1053" i="3"/>
  <c r="V1038" i="3"/>
  <c r="V1041" i="3"/>
  <c r="V1044" i="3"/>
  <c r="V1047" i="3"/>
  <c r="V1050" i="3"/>
  <c r="K32" i="4"/>
  <c r="L28" i="19"/>
  <c r="H29" i="17"/>
  <c r="J281" i="3"/>
  <c r="V254" i="3"/>
  <c r="V257" i="3"/>
  <c r="V260" i="3"/>
  <c r="V263" i="3"/>
  <c r="V266" i="3"/>
  <c r="V269" i="3"/>
  <c r="F618" i="3"/>
  <c r="R618" i="3"/>
  <c r="V604" i="3"/>
  <c r="V607" i="3"/>
  <c r="V610" i="3"/>
  <c r="G647" i="3"/>
  <c r="S647" i="3"/>
  <c r="V652" i="3"/>
  <c r="V655" i="3"/>
  <c r="V658" i="3"/>
  <c r="V661" i="3"/>
  <c r="V664" i="3"/>
  <c r="V667" i="3"/>
  <c r="V670" i="3"/>
  <c r="V673" i="3"/>
  <c r="V676" i="3"/>
  <c r="V685" i="3"/>
  <c r="V688" i="3"/>
  <c r="V691" i="3"/>
  <c r="V694" i="3"/>
  <c r="V697" i="3"/>
  <c r="V811" i="3"/>
  <c r="V814" i="3"/>
  <c r="V817" i="3"/>
  <c r="V920" i="3"/>
  <c r="V923" i="3"/>
  <c r="V929" i="3"/>
  <c r="V932" i="3"/>
  <c r="V935" i="3"/>
  <c r="V941" i="3"/>
  <c r="V950" i="3"/>
  <c r="V953" i="3"/>
  <c r="V956" i="3"/>
  <c r="V959" i="3"/>
  <c r="V962" i="3"/>
  <c r="V965" i="3"/>
  <c r="H1012" i="3"/>
  <c r="T1012" i="3"/>
  <c r="O1033" i="3"/>
  <c r="K1053" i="3"/>
  <c r="O1053" i="3"/>
  <c r="H593" i="5"/>
  <c r="J593" i="5" s="1"/>
  <c r="K593" i="4"/>
  <c r="H628" i="5"/>
  <c r="K628" i="4"/>
  <c r="H640" i="5"/>
  <c r="K640" i="4"/>
  <c r="AZ8" i="7"/>
  <c r="AN11" i="7"/>
  <c r="H30" i="17"/>
  <c r="H39" i="17"/>
  <c r="R380" i="3"/>
  <c r="V362" i="3"/>
  <c r="N459" i="3"/>
  <c r="O484" i="3"/>
  <c r="M494" i="3"/>
  <c r="V502" i="3"/>
  <c r="V505" i="3"/>
  <c r="V511" i="3"/>
  <c r="V514" i="3"/>
  <c r="F548" i="3"/>
  <c r="R548" i="3"/>
  <c r="V520" i="3"/>
  <c r="V523" i="3"/>
  <c r="V526" i="3"/>
  <c r="V529" i="3"/>
  <c r="V532" i="3"/>
  <c r="V535" i="3"/>
  <c r="V538" i="3"/>
  <c r="V541" i="3"/>
  <c r="V544" i="3"/>
  <c r="V547" i="3"/>
  <c r="J585" i="3"/>
  <c r="G618" i="3"/>
  <c r="S618" i="3"/>
  <c r="V613" i="3"/>
  <c r="V616" i="3"/>
  <c r="H647" i="3"/>
  <c r="T647" i="3"/>
  <c r="P758" i="3"/>
  <c r="P766" i="3"/>
  <c r="H773" i="3"/>
  <c r="T773" i="3"/>
  <c r="J779" i="3"/>
  <c r="G819" i="3"/>
  <c r="S819" i="3"/>
  <c r="V822" i="3"/>
  <c r="V825" i="3"/>
  <c r="V828" i="3"/>
  <c r="V834" i="3"/>
  <c r="V840" i="3"/>
  <c r="V970" i="3"/>
  <c r="V973" i="3"/>
  <c r="V976" i="3"/>
  <c r="V979" i="3"/>
  <c r="V982" i="3"/>
  <c r="V985" i="3"/>
  <c r="V988" i="3"/>
  <c r="V991" i="3"/>
  <c r="I1012" i="3"/>
  <c r="U1012" i="3"/>
  <c r="P1033" i="3"/>
  <c r="L1053" i="3"/>
  <c r="I563" i="5"/>
  <c r="L563" i="5" s="1"/>
  <c r="H563" i="6" s="1"/>
  <c r="K563" i="4"/>
  <c r="I904" i="5"/>
  <c r="L904" i="5" s="1"/>
  <c r="H904" i="6" s="1"/>
  <c r="K904" i="4"/>
  <c r="I970" i="5"/>
  <c r="K970" i="4"/>
  <c r="L20" i="19"/>
  <c r="H21" i="17"/>
  <c r="H40" i="17"/>
  <c r="G340" i="3"/>
  <c r="S340" i="3"/>
  <c r="V345" i="3"/>
  <c r="V348" i="3"/>
  <c r="V351" i="3"/>
  <c r="V354" i="3"/>
  <c r="O459" i="3"/>
  <c r="N494" i="3"/>
  <c r="V487" i="3"/>
  <c r="V490" i="3"/>
  <c r="V493" i="3"/>
  <c r="K516" i="3"/>
  <c r="K585" i="3"/>
  <c r="H618" i="3"/>
  <c r="T618" i="3"/>
  <c r="L677" i="3"/>
  <c r="L699" i="3"/>
  <c r="Q758" i="3"/>
  <c r="Q766" i="3"/>
  <c r="K779" i="3"/>
  <c r="Q807" i="3"/>
  <c r="H819" i="3"/>
  <c r="T819" i="3"/>
  <c r="O843" i="3"/>
  <c r="V848" i="3"/>
  <c r="V854" i="3"/>
  <c r="V869" i="3"/>
  <c r="V872" i="3"/>
  <c r="V875" i="3"/>
  <c r="G994" i="3"/>
  <c r="S994" i="3"/>
  <c r="V996" i="3"/>
  <c r="J1012" i="3"/>
  <c r="V1002" i="3"/>
  <c r="V1005" i="3"/>
  <c r="V1008" i="3"/>
  <c r="V1011" i="3"/>
  <c r="Q1033" i="3"/>
  <c r="V1025" i="3"/>
  <c r="V1028" i="3"/>
  <c r="V1031" i="3"/>
  <c r="M1053" i="3"/>
  <c r="K38" i="4"/>
  <c r="I67" i="5"/>
  <c r="L67" i="5" s="1"/>
  <c r="H67" i="6" s="1"/>
  <c r="K67" i="4"/>
  <c r="I195" i="5"/>
  <c r="K195" i="4"/>
  <c r="I871" i="5"/>
  <c r="K871" i="4"/>
  <c r="H933" i="5"/>
  <c r="J933" i="5" s="1"/>
  <c r="K933" i="4"/>
  <c r="H999" i="5"/>
  <c r="J999" i="5" s="1"/>
  <c r="K999" i="4"/>
  <c r="H22" i="17"/>
  <c r="L40" i="19"/>
  <c r="N40" i="19" s="1"/>
  <c r="H41" i="17"/>
  <c r="J41" i="5"/>
  <c r="K50" i="4"/>
  <c r="J61" i="5"/>
  <c r="K65" i="4"/>
  <c r="I96" i="4"/>
  <c r="K106" i="4"/>
  <c r="J117" i="5"/>
  <c r="K121" i="4"/>
  <c r="J170" i="5"/>
  <c r="K174" i="4"/>
  <c r="J183" i="4"/>
  <c r="K193" i="4"/>
  <c r="I236" i="5"/>
  <c r="K321" i="4"/>
  <c r="K376" i="4"/>
  <c r="K386" i="4"/>
  <c r="K410" i="4"/>
  <c r="K507" i="4"/>
  <c r="J557" i="5"/>
  <c r="K561" i="4"/>
  <c r="K622" i="4"/>
  <c r="K626" i="4"/>
  <c r="K630" i="4"/>
  <c r="K634" i="4"/>
  <c r="K638" i="4"/>
  <c r="K642" i="4"/>
  <c r="K646" i="4"/>
  <c r="K665" i="4"/>
  <c r="J703" i="5"/>
  <c r="J707" i="5"/>
  <c r="J711" i="5"/>
  <c r="K719" i="4"/>
  <c r="K761" i="4"/>
  <c r="K765" i="4"/>
  <c r="K776" i="4"/>
  <c r="J786" i="5"/>
  <c r="K790" i="4"/>
  <c r="K813" i="4"/>
  <c r="K822" i="4"/>
  <c r="K845" i="4"/>
  <c r="K869" i="4"/>
  <c r="K902" i="4"/>
  <c r="K921" i="4"/>
  <c r="K945" i="4"/>
  <c r="K968" i="4"/>
  <c r="K992" i="4"/>
  <c r="K1011" i="4"/>
  <c r="C779" i="5"/>
  <c r="C213" i="6"/>
  <c r="C548" i="6"/>
  <c r="H16" i="9"/>
  <c r="J7" i="10"/>
  <c r="J8" i="10" s="1"/>
  <c r="J14" i="10" s="1"/>
  <c r="G10" i="11"/>
  <c r="F10" i="12"/>
  <c r="K8" i="19" s="1"/>
  <c r="N8" i="19" s="1"/>
  <c r="F28" i="12"/>
  <c r="K26" i="19" s="1"/>
  <c r="N26" i="19" s="1"/>
  <c r="H10" i="21"/>
  <c r="L9" i="23" s="1"/>
  <c r="J138" i="5"/>
  <c r="J144" i="5"/>
  <c r="J150" i="5"/>
  <c r="K160" i="4"/>
  <c r="J175" i="5"/>
  <c r="J194" i="5"/>
  <c r="J199" i="5"/>
  <c r="J204" i="5"/>
  <c r="J210" i="5"/>
  <c r="J216" i="5"/>
  <c r="J222" i="5"/>
  <c r="J228" i="5"/>
  <c r="J234" i="5"/>
  <c r="K239" i="4"/>
  <c r="K271" i="4"/>
  <c r="J322" i="5"/>
  <c r="J327" i="5"/>
  <c r="K331" i="4"/>
  <c r="J340" i="4"/>
  <c r="K362" i="4"/>
  <c r="J377" i="5"/>
  <c r="J387" i="5"/>
  <c r="J392" i="5"/>
  <c r="K396" i="4"/>
  <c r="K421" i="4"/>
  <c r="J427" i="5"/>
  <c r="K443" i="4"/>
  <c r="J513" i="5"/>
  <c r="J516" i="4"/>
  <c r="K566" i="4"/>
  <c r="K570" i="4"/>
  <c r="K574" i="4"/>
  <c r="K578" i="4"/>
  <c r="K582" i="4"/>
  <c r="K591" i="4"/>
  <c r="J643" i="5"/>
  <c r="K651" i="4"/>
  <c r="J671" i="5"/>
  <c r="K675" i="4"/>
  <c r="J725" i="5"/>
  <c r="K729" i="4"/>
  <c r="K800" i="4"/>
  <c r="I819" i="5"/>
  <c r="K832" i="4"/>
  <c r="J851" i="5"/>
  <c r="K855" i="4"/>
  <c r="J875" i="5"/>
  <c r="J884" i="5"/>
  <c r="K888" i="4"/>
  <c r="J908" i="5"/>
  <c r="K912" i="4"/>
  <c r="J927" i="5"/>
  <c r="K931" i="4"/>
  <c r="J951" i="5"/>
  <c r="K955" i="4"/>
  <c r="K978" i="4"/>
  <c r="K997" i="4"/>
  <c r="J1016" i="5"/>
  <c r="K1020" i="4"/>
  <c r="J1033" i="4"/>
  <c r="K1043" i="4"/>
  <c r="C308" i="5"/>
  <c r="AB17" i="7"/>
  <c r="I14" i="10"/>
  <c r="F11" i="12"/>
  <c r="K9" i="19" s="1"/>
  <c r="N9" i="19" s="1"/>
  <c r="F29" i="12"/>
  <c r="K27" i="19" s="1"/>
  <c r="K46" i="4"/>
  <c r="K61" i="4"/>
  <c r="K102" i="4"/>
  <c r="K117" i="4"/>
  <c r="K170" i="4"/>
  <c r="J600" i="4"/>
  <c r="K661" i="4"/>
  <c r="K703" i="4"/>
  <c r="J782" i="5"/>
  <c r="K786" i="4"/>
  <c r="J806" i="5"/>
  <c r="K809" i="4"/>
  <c r="J838" i="5"/>
  <c r="K842" i="4"/>
  <c r="K865" i="4"/>
  <c r="K898" i="4"/>
  <c r="K941" i="4"/>
  <c r="J961" i="5"/>
  <c r="K965" i="4"/>
  <c r="K988" i="4"/>
  <c r="K1007" i="4"/>
  <c r="K1030" i="4"/>
  <c r="S17" i="9"/>
  <c r="N29" i="19"/>
  <c r="J47" i="5"/>
  <c r="K56" i="4"/>
  <c r="J62" i="5"/>
  <c r="J67" i="5"/>
  <c r="K71" i="4"/>
  <c r="J103" i="5"/>
  <c r="K112" i="4"/>
  <c r="J118" i="5"/>
  <c r="J123" i="5"/>
  <c r="K127" i="4"/>
  <c r="K156" i="4"/>
  <c r="K180" i="4"/>
  <c r="J190" i="5"/>
  <c r="J195" i="5"/>
  <c r="K199" i="4"/>
  <c r="J284" i="5"/>
  <c r="J290" i="5"/>
  <c r="J296" i="5"/>
  <c r="J302" i="5"/>
  <c r="J318" i="5"/>
  <c r="K327" i="4"/>
  <c r="J353" i="5"/>
  <c r="K358" i="4"/>
  <c r="J373" i="5"/>
  <c r="J383" i="5"/>
  <c r="J388" i="5"/>
  <c r="K392" i="4"/>
  <c r="J407" i="5"/>
  <c r="J417" i="5"/>
  <c r="K433" i="4"/>
  <c r="J439" i="5"/>
  <c r="K513" i="4"/>
  <c r="J563" i="5"/>
  <c r="K587" i="4"/>
  <c r="K623" i="4"/>
  <c r="K627" i="4"/>
  <c r="K631" i="4"/>
  <c r="K635" i="4"/>
  <c r="K639" i="4"/>
  <c r="K643" i="4"/>
  <c r="J667" i="5"/>
  <c r="K671" i="4"/>
  <c r="I715" i="4"/>
  <c r="J721" i="5"/>
  <c r="K725" i="4"/>
  <c r="K762" i="4"/>
  <c r="K777" i="4"/>
  <c r="J792" i="5"/>
  <c r="K796" i="4"/>
  <c r="J815" i="5"/>
  <c r="J824" i="5"/>
  <c r="J847" i="5"/>
  <c r="K851" i="4"/>
  <c r="J871" i="5"/>
  <c r="K875" i="4"/>
  <c r="J880" i="5"/>
  <c r="K884" i="4"/>
  <c r="J904" i="5"/>
  <c r="K908" i="4"/>
  <c r="J923" i="5"/>
  <c r="K927" i="4"/>
  <c r="J947" i="5"/>
  <c r="J970" i="5"/>
  <c r="K1016" i="4"/>
  <c r="C773" i="5"/>
  <c r="C1033" i="5"/>
  <c r="AO13" i="8"/>
  <c r="AQ13" i="8" s="1"/>
  <c r="G17" i="9"/>
  <c r="V14" i="9"/>
  <c r="J43" i="5"/>
  <c r="J63" i="5"/>
  <c r="J88" i="5"/>
  <c r="J94" i="5"/>
  <c r="J104" i="5"/>
  <c r="J134" i="5"/>
  <c r="K140" i="4"/>
  <c r="J146" i="5"/>
  <c r="K152" i="4"/>
  <c r="J167" i="5"/>
  <c r="J172" i="5"/>
  <c r="J186" i="5"/>
  <c r="J191" i="5"/>
  <c r="K206" i="4"/>
  <c r="K212" i="4"/>
  <c r="J218" i="5"/>
  <c r="J224" i="5"/>
  <c r="J230" i="5"/>
  <c r="J246" i="5"/>
  <c r="J314" i="5"/>
  <c r="K323" i="4"/>
  <c r="J338" i="5"/>
  <c r="J369" i="5"/>
  <c r="K378" i="4"/>
  <c r="J384" i="5"/>
  <c r="K388" i="4"/>
  <c r="J403" i="5"/>
  <c r="J408" i="5"/>
  <c r="J411" i="4"/>
  <c r="J429" i="5"/>
  <c r="J505" i="5"/>
  <c r="J559" i="5"/>
  <c r="J663" i="5"/>
  <c r="K667" i="4"/>
  <c r="K704" i="4"/>
  <c r="K708" i="4"/>
  <c r="K712" i="4"/>
  <c r="K721" i="4"/>
  <c r="J788" i="5"/>
  <c r="K792" i="4"/>
  <c r="J811" i="5"/>
  <c r="K815" i="4"/>
  <c r="K824" i="4"/>
  <c r="K847" i="4"/>
  <c r="J867" i="5"/>
  <c r="J900" i="5"/>
  <c r="J919" i="5"/>
  <c r="J943" i="5"/>
  <c r="J1032" i="5"/>
  <c r="K1035" i="4"/>
  <c r="H51" i="5"/>
  <c r="J51" i="5" s="1"/>
  <c r="C236" i="6"/>
  <c r="F17" i="12"/>
  <c r="K15" i="19" s="1"/>
  <c r="F35" i="12"/>
  <c r="K33" i="19" s="1"/>
  <c r="N33" i="19" s="1"/>
  <c r="J589" i="5"/>
  <c r="I647" i="5"/>
  <c r="I737" i="5"/>
  <c r="J727" i="5"/>
  <c r="J819" i="4"/>
  <c r="J910" i="5"/>
  <c r="J929" i="5"/>
  <c r="J953" i="5"/>
  <c r="J976" i="5"/>
  <c r="J1012" i="4"/>
  <c r="J1018" i="5"/>
  <c r="J1041" i="5"/>
  <c r="C96" i="6"/>
  <c r="C699" i="6"/>
  <c r="C877" i="6"/>
  <c r="C1012" i="6"/>
  <c r="F19" i="12"/>
  <c r="K17" i="19" s="1"/>
  <c r="N17" i="19" s="1"/>
  <c r="F37" i="12"/>
  <c r="K35" i="19" s="1"/>
  <c r="L14" i="15"/>
  <c r="H42" i="21"/>
  <c r="L41" i="23" s="1"/>
  <c r="K39" i="4"/>
  <c r="K48" i="4"/>
  <c r="K63" i="4"/>
  <c r="J78" i="5"/>
  <c r="J100" i="5"/>
  <c r="K104" i="4"/>
  <c r="K119" i="4"/>
  <c r="J163" i="5"/>
  <c r="K172" i="4"/>
  <c r="J187" i="5"/>
  <c r="K191" i="4"/>
  <c r="K319" i="4"/>
  <c r="K374" i="4"/>
  <c r="K384" i="4"/>
  <c r="K408" i="4"/>
  <c r="K505" i="4"/>
  <c r="I677" i="5"/>
  <c r="K663" i="4"/>
  <c r="K788" i="4"/>
  <c r="K867" i="4"/>
  <c r="K900" i="4"/>
  <c r="K990" i="4"/>
  <c r="J17" i="7"/>
  <c r="V17" i="7"/>
  <c r="AO14" i="8"/>
  <c r="AQ14" i="8" s="1"/>
  <c r="V9" i="9"/>
  <c r="F20" i="12"/>
  <c r="K18" i="19" s="1"/>
  <c r="F38" i="12"/>
  <c r="K36" i="19" s="1"/>
  <c r="N36" i="19" s="1"/>
  <c r="F11" i="17"/>
  <c r="F15" i="17"/>
  <c r="L14" i="19" s="1"/>
  <c r="N14" i="19" s="1"/>
  <c r="F19" i="17"/>
  <c r="F23" i="17"/>
  <c r="L22" i="19" s="1"/>
  <c r="F27" i="17"/>
  <c r="L26" i="19" s="1"/>
  <c r="F31" i="17"/>
  <c r="L30" i="19" s="1"/>
  <c r="N30" i="19" s="1"/>
  <c r="F35" i="17"/>
  <c r="L34" i="19" s="1"/>
  <c r="F39" i="17"/>
  <c r="L38" i="19" s="1"/>
  <c r="D43" i="17"/>
  <c r="F34" i="21"/>
  <c r="H34" i="21" s="1"/>
  <c r="L33" i="23" s="1"/>
  <c r="K73" i="4"/>
  <c r="K158" i="4"/>
  <c r="K182" i="4"/>
  <c r="J253" i="5"/>
  <c r="K269" i="4"/>
  <c r="J320" i="5"/>
  <c r="K329" i="4"/>
  <c r="K360" i="4"/>
  <c r="K394" i="4"/>
  <c r="K435" i="4"/>
  <c r="K515" i="4"/>
  <c r="I585" i="5"/>
  <c r="K589" i="4"/>
  <c r="K649" i="4"/>
  <c r="K673" i="4"/>
  <c r="K701" i="4"/>
  <c r="K705" i="4"/>
  <c r="K709" i="4"/>
  <c r="K713" i="4"/>
  <c r="K727" i="4"/>
  <c r="J794" i="5"/>
  <c r="K798" i="4"/>
  <c r="J817" i="5"/>
  <c r="J826" i="5"/>
  <c r="K830" i="4"/>
  <c r="J843" i="4"/>
  <c r="J849" i="5"/>
  <c r="K853" i="4"/>
  <c r="J873" i="5"/>
  <c r="C1054" i="4"/>
  <c r="C1055" i="4" s="1"/>
  <c r="J882" i="5"/>
  <c r="K886" i="4"/>
  <c r="J906" i="5"/>
  <c r="K910" i="4"/>
  <c r="J925" i="5"/>
  <c r="K929" i="4"/>
  <c r="J949" i="5"/>
  <c r="K953" i="4"/>
  <c r="J972" i="5"/>
  <c r="K976" i="4"/>
  <c r="K1018" i="4"/>
  <c r="K1041" i="4"/>
  <c r="C699" i="5"/>
  <c r="C819" i="6"/>
  <c r="AF9" i="9"/>
  <c r="D8" i="11" s="1"/>
  <c r="J8" i="11" s="1"/>
  <c r="N8" i="11" s="1"/>
  <c r="K17" i="7"/>
  <c r="F22" i="12"/>
  <c r="K20" i="19" s="1"/>
  <c r="F40" i="12"/>
  <c r="K38" i="19" s="1"/>
  <c r="K44" i="4"/>
  <c r="K100" i="4"/>
  <c r="K168" i="4"/>
  <c r="K187" i="4"/>
  <c r="J208" i="5"/>
  <c r="J226" i="5"/>
  <c r="J232" i="5"/>
  <c r="J243" i="5"/>
  <c r="K247" i="4"/>
  <c r="J259" i="5"/>
  <c r="K315" i="4"/>
  <c r="J330" i="5"/>
  <c r="K339" i="4"/>
  <c r="J350" i="5"/>
  <c r="J361" i="5"/>
  <c r="J366" i="5"/>
  <c r="K370" i="4"/>
  <c r="J395" i="5"/>
  <c r="J400" i="5"/>
  <c r="K404" i="4"/>
  <c r="J425" i="5"/>
  <c r="J447" i="5"/>
  <c r="K457" i="4"/>
  <c r="K491" i="4"/>
  <c r="J497" i="5"/>
  <c r="K501" i="4"/>
  <c r="J551" i="5"/>
  <c r="K555" i="4"/>
  <c r="J595" i="5"/>
  <c r="K599" i="4"/>
  <c r="K621" i="4"/>
  <c r="K625" i="4"/>
  <c r="K629" i="4"/>
  <c r="K633" i="4"/>
  <c r="K637" i="4"/>
  <c r="K641" i="4"/>
  <c r="K645" i="4"/>
  <c r="J655" i="5"/>
  <c r="K659" i="4"/>
  <c r="J733" i="5"/>
  <c r="K760" i="4"/>
  <c r="K764" i="4"/>
  <c r="K775" i="4"/>
  <c r="K784" i="4"/>
  <c r="K840" i="4"/>
  <c r="K863" i="4"/>
  <c r="E1054" i="4"/>
  <c r="E1055" i="4" s="1"/>
  <c r="J892" i="5"/>
  <c r="K896" i="4"/>
  <c r="K939" i="4"/>
  <c r="K963" i="4"/>
  <c r="K986" i="4"/>
  <c r="K1005" i="4"/>
  <c r="I1033" i="5"/>
  <c r="J1024" i="5"/>
  <c r="K1028" i="4"/>
  <c r="K1051" i="4"/>
  <c r="C618" i="5"/>
  <c r="L17" i="7"/>
  <c r="X17" i="7"/>
  <c r="AJ17" i="7"/>
  <c r="AN16" i="7"/>
  <c r="F15" i="11"/>
  <c r="N21" i="19"/>
  <c r="F41" i="12"/>
  <c r="K39" i="19" s="1"/>
  <c r="N39" i="19" s="1"/>
  <c r="L26" i="15"/>
  <c r="L37" i="15"/>
  <c r="J45" i="5"/>
  <c r="K54" i="4"/>
  <c r="J60" i="5"/>
  <c r="J65" i="5"/>
  <c r="K69" i="4"/>
  <c r="J101" i="5"/>
  <c r="J106" i="5"/>
  <c r="K110" i="4"/>
  <c r="J116" i="5"/>
  <c r="J121" i="5"/>
  <c r="K125" i="4"/>
  <c r="J169" i="5"/>
  <c r="K178" i="4"/>
  <c r="J188" i="5"/>
  <c r="J193" i="5"/>
  <c r="K197" i="4"/>
  <c r="J248" i="5"/>
  <c r="J265" i="5"/>
  <c r="J316" i="5"/>
  <c r="J321" i="5"/>
  <c r="J386" i="5"/>
  <c r="K390" i="4"/>
  <c r="J405" i="5"/>
  <c r="J410" i="5"/>
  <c r="J453" i="5"/>
  <c r="K511" i="4"/>
  <c r="J561" i="5"/>
  <c r="K565" i="4"/>
  <c r="K569" i="4"/>
  <c r="K573" i="4"/>
  <c r="J665" i="5"/>
  <c r="J719" i="5"/>
  <c r="J761" i="5"/>
  <c r="J776" i="5"/>
  <c r="J790" i="5"/>
  <c r="K794" i="4"/>
  <c r="J807" i="4"/>
  <c r="J813" i="5"/>
  <c r="K817" i="4"/>
  <c r="J822" i="5"/>
  <c r="K826" i="4"/>
  <c r="K849" i="4"/>
  <c r="J869" i="5"/>
  <c r="K873" i="4"/>
  <c r="J902" i="5"/>
  <c r="J921" i="5"/>
  <c r="K925" i="4"/>
  <c r="J945" i="5"/>
  <c r="K949" i="4"/>
  <c r="K972" i="4"/>
  <c r="J992" i="5"/>
  <c r="J1011" i="5"/>
  <c r="K1014" i="4"/>
  <c r="K1037" i="4"/>
  <c r="C153" i="6"/>
  <c r="C308" i="6"/>
  <c r="AO16" i="7"/>
  <c r="F11" i="9"/>
  <c r="F17" i="9" s="1"/>
  <c r="F16" i="9"/>
  <c r="G15" i="11"/>
  <c r="F9" i="12"/>
  <c r="K7" i="19" s="1"/>
  <c r="F25" i="12"/>
  <c r="K23" i="19" s="1"/>
  <c r="F8" i="17"/>
  <c r="L7" i="19" s="1"/>
  <c r="F12" i="17"/>
  <c r="L11" i="19" s="1"/>
  <c r="N11" i="19" s="1"/>
  <c r="F16" i="17"/>
  <c r="L15" i="19" s="1"/>
  <c r="F20" i="17"/>
  <c r="L19" i="19" s="1"/>
  <c r="F24" i="17"/>
  <c r="F28" i="17"/>
  <c r="L27" i="19" s="1"/>
  <c r="F32" i="17"/>
  <c r="L31" i="19" s="1"/>
  <c r="F36" i="17"/>
  <c r="L35" i="19" s="1"/>
  <c r="F40" i="17"/>
  <c r="L39" i="19" s="1"/>
  <c r="I585" i="4"/>
  <c r="J877" i="4"/>
  <c r="I994" i="5"/>
  <c r="J978" i="5"/>
  <c r="K982" i="4"/>
  <c r="C843" i="6"/>
  <c r="G16" i="9"/>
  <c r="H12" i="11"/>
  <c r="F26" i="12"/>
  <c r="K24" i="19" s="1"/>
  <c r="N24" i="19" s="1"/>
  <c r="E43" i="12"/>
  <c r="F43" i="12" s="1"/>
  <c r="K41" i="19" s="1"/>
  <c r="N41" i="19" s="1"/>
  <c r="L16" i="15"/>
  <c r="F11" i="13"/>
  <c r="H11" i="13" s="1"/>
  <c r="F19" i="13"/>
  <c r="H19" i="13" s="1"/>
  <c r="F31" i="13"/>
  <c r="H31" i="13" s="1"/>
  <c r="F35" i="13"/>
  <c r="H35" i="13" s="1"/>
  <c r="F39" i="13"/>
  <c r="H39" i="13" s="1"/>
  <c r="D43" i="13"/>
  <c r="L8" i="15"/>
  <c r="L24" i="15"/>
  <c r="F13" i="13"/>
  <c r="H13" i="13" s="1"/>
  <c r="F21" i="13"/>
  <c r="H21" i="13" s="1"/>
  <c r="F29" i="13"/>
  <c r="H29" i="13" s="1"/>
  <c r="F33" i="13"/>
  <c r="H33" i="13" s="1"/>
  <c r="F37" i="13"/>
  <c r="H37" i="13" s="1"/>
  <c r="F41" i="13"/>
  <c r="H41" i="13" s="1"/>
  <c r="L27" i="15"/>
  <c r="X728" i="3"/>
  <c r="AC728" i="3" s="1"/>
  <c r="AE728" i="3" s="1"/>
  <c r="BB728" i="1"/>
  <c r="BB101" i="1"/>
  <c r="AF103" i="3"/>
  <c r="F103" i="5" s="1"/>
  <c r="L103" i="5" s="1"/>
  <c r="H103" i="6" s="1"/>
  <c r="BB103" i="1"/>
  <c r="AF130" i="3"/>
  <c r="BA153" i="1"/>
  <c r="BB130" i="1"/>
  <c r="BB140" i="1"/>
  <c r="AF142" i="3"/>
  <c r="F142" i="5" s="1"/>
  <c r="L142" i="5" s="1"/>
  <c r="H142" i="6" s="1"/>
  <c r="BB142" i="1"/>
  <c r="AF202" i="3"/>
  <c r="BB202" i="1"/>
  <c r="BB212" i="1"/>
  <c r="AF220" i="3"/>
  <c r="F220" i="5" s="1"/>
  <c r="L220" i="5" s="1"/>
  <c r="H220" i="6" s="1"/>
  <c r="BB220" i="1"/>
  <c r="BB230" i="1"/>
  <c r="AF232" i="3"/>
  <c r="F232" i="5" s="1"/>
  <c r="L232" i="5" s="1"/>
  <c r="H232" i="6" s="1"/>
  <c r="BB232" i="1"/>
  <c r="BB238" i="1"/>
  <c r="BB372" i="1"/>
  <c r="AF374" i="3"/>
  <c r="F374" i="5" s="1"/>
  <c r="L374" i="5" s="1"/>
  <c r="H374" i="6" s="1"/>
  <c r="BB374" i="1"/>
  <c r="X702" i="3"/>
  <c r="AC702" i="3" s="1"/>
  <c r="AE702" i="3" s="1"/>
  <c r="BB702" i="1"/>
  <c r="BB713" i="1"/>
  <c r="BB95" i="1"/>
  <c r="AF151" i="3"/>
  <c r="F151" i="5" s="1"/>
  <c r="L151" i="5" s="1"/>
  <c r="H151" i="6" s="1"/>
  <c r="BB151" i="1"/>
  <c r="AF330" i="3"/>
  <c r="F330" i="5" s="1"/>
  <c r="L330" i="5" s="1"/>
  <c r="H330" i="6" s="1"/>
  <c r="BB330" i="1"/>
  <c r="AF470" i="3"/>
  <c r="F470" i="5" s="1"/>
  <c r="BB470" i="1"/>
  <c r="BB480" i="1"/>
  <c r="AF112" i="3"/>
  <c r="F112" i="5" s="1"/>
  <c r="L112" i="5" s="1"/>
  <c r="H112" i="6" s="1"/>
  <c r="BB112" i="1"/>
  <c r="AF139" i="3"/>
  <c r="F139" i="5" s="1"/>
  <c r="L139" i="5" s="1"/>
  <c r="H139" i="6" s="1"/>
  <c r="BB139" i="1"/>
  <c r="BB209" i="1"/>
  <c r="AF211" i="3"/>
  <c r="F211" i="5" s="1"/>
  <c r="L211" i="5" s="1"/>
  <c r="H211" i="6" s="1"/>
  <c r="BB211" i="1"/>
  <c r="AF229" i="3"/>
  <c r="F229" i="5" s="1"/>
  <c r="L229" i="5" s="1"/>
  <c r="H229" i="6" s="1"/>
  <c r="BB229" i="1"/>
  <c r="AF247" i="3"/>
  <c r="F247" i="5" s="1"/>
  <c r="L247" i="5" s="1"/>
  <c r="H247" i="6" s="1"/>
  <c r="BB247" i="1"/>
  <c r="BB313" i="1"/>
  <c r="AF315" i="3"/>
  <c r="F315" i="5" s="1"/>
  <c r="L315" i="5" s="1"/>
  <c r="H315" i="6" s="1"/>
  <c r="BB315" i="1"/>
  <c r="AF339" i="3"/>
  <c r="F339" i="5" s="1"/>
  <c r="L339" i="5" s="1"/>
  <c r="H339" i="6" s="1"/>
  <c r="BB339" i="1"/>
  <c r="BB465" i="1"/>
  <c r="AF467" i="3"/>
  <c r="F467" i="5" s="1"/>
  <c r="L467" i="5" s="1"/>
  <c r="H467" i="6" s="1"/>
  <c r="BB467" i="1"/>
  <c r="BB765" i="1"/>
  <c r="AF482" i="3"/>
  <c r="F482" i="5" s="1"/>
  <c r="BB482" i="1"/>
  <c r="AF631" i="3"/>
  <c r="F631" i="5" s="1"/>
  <c r="L631" i="5" s="1"/>
  <c r="H631" i="6" s="1"/>
  <c r="BB631" i="1"/>
  <c r="AF94" i="3"/>
  <c r="F94" i="5" s="1"/>
  <c r="L94" i="5" s="1"/>
  <c r="H94" i="6" s="1"/>
  <c r="BB94" i="1"/>
  <c r="BB107" i="1"/>
  <c r="AF109" i="3"/>
  <c r="F109" i="5" s="1"/>
  <c r="L109" i="5" s="1"/>
  <c r="H109" i="6" s="1"/>
  <c r="BB109" i="1"/>
  <c r="AF118" i="3"/>
  <c r="F118" i="5" s="1"/>
  <c r="L118" i="5" s="1"/>
  <c r="H118" i="6" s="1"/>
  <c r="BB118" i="1"/>
  <c r="AF136" i="3"/>
  <c r="F136" i="5" s="1"/>
  <c r="L136" i="5" s="1"/>
  <c r="H136" i="6" s="1"/>
  <c r="BB136" i="1"/>
  <c r="AF148" i="3"/>
  <c r="F148" i="5" s="1"/>
  <c r="L148" i="5" s="1"/>
  <c r="H148" i="6" s="1"/>
  <c r="BB148" i="1"/>
  <c r="AF226" i="3"/>
  <c r="F226" i="5" s="1"/>
  <c r="L226" i="5" s="1"/>
  <c r="H226" i="6" s="1"/>
  <c r="BB226" i="1"/>
  <c r="BB242" i="1"/>
  <c r="AF244" i="3"/>
  <c r="F244" i="5" s="1"/>
  <c r="L244" i="5" s="1"/>
  <c r="H244" i="6" s="1"/>
  <c r="BB244" i="1"/>
  <c r="AF327" i="3"/>
  <c r="F327" i="5" s="1"/>
  <c r="L327" i="5" s="1"/>
  <c r="H327" i="6" s="1"/>
  <c r="BB327" i="1"/>
  <c r="AF479" i="3"/>
  <c r="F479" i="5" s="1"/>
  <c r="L479" i="5" s="1"/>
  <c r="H479" i="6" s="1"/>
  <c r="BB479" i="1"/>
  <c r="BB616" i="1"/>
  <c r="AF637" i="3"/>
  <c r="F637" i="5" s="1"/>
  <c r="L637" i="5" s="1"/>
  <c r="H637" i="6" s="1"/>
  <c r="BB637" i="1"/>
  <c r="AF646" i="3"/>
  <c r="F646" i="5" s="1"/>
  <c r="L646" i="5" s="1"/>
  <c r="H646" i="6" s="1"/>
  <c r="BB646" i="1"/>
  <c r="BB792" i="1"/>
  <c r="AF85" i="3"/>
  <c r="F85" i="5" s="1"/>
  <c r="L85" i="5" s="1"/>
  <c r="H85" i="6" s="1"/>
  <c r="BB85" i="1"/>
  <c r="AF121" i="3"/>
  <c r="F121" i="5" s="1"/>
  <c r="L121" i="5" s="1"/>
  <c r="H121" i="6" s="1"/>
  <c r="BB121" i="1"/>
  <c r="AF217" i="3"/>
  <c r="F217" i="5" s="1"/>
  <c r="L217" i="5" s="1"/>
  <c r="H217" i="6" s="1"/>
  <c r="BB217" i="1"/>
  <c r="BB328" i="1"/>
  <c r="AF640" i="3"/>
  <c r="F640" i="5" s="1"/>
  <c r="L640" i="5" s="1"/>
  <c r="H640" i="6" s="1"/>
  <c r="BB640" i="1"/>
  <c r="BB801" i="1"/>
  <c r="AF91" i="3"/>
  <c r="F91" i="5" s="1"/>
  <c r="L91" i="5" s="1"/>
  <c r="H91" i="6" s="1"/>
  <c r="BB91" i="1"/>
  <c r="AF127" i="3"/>
  <c r="F127" i="5" s="1"/>
  <c r="L127" i="5" s="1"/>
  <c r="H127" i="6" s="1"/>
  <c r="BB127" i="1"/>
  <c r="AF133" i="3"/>
  <c r="F133" i="5" s="1"/>
  <c r="BB133" i="1"/>
  <c r="X143" i="3"/>
  <c r="AC143" i="3" s="1"/>
  <c r="AE143" i="3" s="1"/>
  <c r="BB143" i="1"/>
  <c r="AF145" i="3"/>
  <c r="F145" i="5" s="1"/>
  <c r="BB145" i="1"/>
  <c r="AF208" i="3"/>
  <c r="F208" i="5" s="1"/>
  <c r="L208" i="5" s="1"/>
  <c r="H208" i="6" s="1"/>
  <c r="BB208" i="1"/>
  <c r="BB221" i="1"/>
  <c r="AF223" i="3"/>
  <c r="F223" i="5" s="1"/>
  <c r="L223" i="5" s="1"/>
  <c r="H223" i="6" s="1"/>
  <c r="BB223" i="1"/>
  <c r="BB233" i="1"/>
  <c r="AF235" i="3"/>
  <c r="F235" i="5" s="1"/>
  <c r="L235" i="5" s="1"/>
  <c r="H235" i="6" s="1"/>
  <c r="BB235" i="1"/>
  <c r="AF312" i="3"/>
  <c r="F312" i="5" s="1"/>
  <c r="L312" i="5" s="1"/>
  <c r="H312" i="6" s="1"/>
  <c r="BB312" i="1"/>
  <c r="AF324" i="3"/>
  <c r="F324" i="5" s="1"/>
  <c r="L324" i="5" s="1"/>
  <c r="H324" i="6" s="1"/>
  <c r="BB324" i="1"/>
  <c r="AF336" i="3"/>
  <c r="F336" i="5" s="1"/>
  <c r="L336" i="5" s="1"/>
  <c r="H336" i="6" s="1"/>
  <c r="BB336" i="1"/>
  <c r="BB462" i="1"/>
  <c r="AF464" i="3"/>
  <c r="F464" i="5" s="1"/>
  <c r="BB464" i="1"/>
  <c r="AF476" i="3"/>
  <c r="F476" i="5" s="1"/>
  <c r="BB476" i="1"/>
  <c r="AF709" i="3"/>
  <c r="F709" i="5" s="1"/>
  <c r="L709" i="5" s="1"/>
  <c r="H709" i="6" s="1"/>
  <c r="BA715" i="1"/>
  <c r="AA9" i="3"/>
  <c r="W27" i="3"/>
  <c r="X149" i="3"/>
  <c r="AC149" i="3" s="1"/>
  <c r="AE149" i="3" s="1"/>
  <c r="BB149" i="1"/>
  <c r="AF318" i="3"/>
  <c r="F318" i="5" s="1"/>
  <c r="L318" i="5" s="1"/>
  <c r="H318" i="6" s="1"/>
  <c r="BB318" i="1"/>
  <c r="X695" i="3"/>
  <c r="AC695" i="3" s="1"/>
  <c r="AE695" i="3" s="1"/>
  <c r="BB695" i="1"/>
  <c r="BB86" i="1"/>
  <c r="AF88" i="3"/>
  <c r="F88" i="5" s="1"/>
  <c r="L88" i="5" s="1"/>
  <c r="H88" i="6" s="1"/>
  <c r="BB88" i="1"/>
  <c r="AF106" i="3"/>
  <c r="F106" i="5" s="1"/>
  <c r="L106" i="5" s="1"/>
  <c r="H106" i="6" s="1"/>
  <c r="BB106" i="1"/>
  <c r="AF124" i="3"/>
  <c r="F124" i="5" s="1"/>
  <c r="L124" i="5" s="1"/>
  <c r="H124" i="6" s="1"/>
  <c r="BB124" i="1"/>
  <c r="BB319" i="1"/>
  <c r="AF321" i="3"/>
  <c r="F321" i="5" s="1"/>
  <c r="L321" i="5" s="1"/>
  <c r="H321" i="6" s="1"/>
  <c r="BB321" i="1"/>
  <c r="BB331" i="1"/>
  <c r="AF333" i="3"/>
  <c r="F333" i="5" s="1"/>
  <c r="L333" i="5" s="1"/>
  <c r="H333" i="6" s="1"/>
  <c r="BB333" i="1"/>
  <c r="AF377" i="3"/>
  <c r="F377" i="5" s="1"/>
  <c r="L377" i="5" s="1"/>
  <c r="H377" i="6" s="1"/>
  <c r="BB377" i="1"/>
  <c r="BB471" i="1"/>
  <c r="AF473" i="3"/>
  <c r="F473" i="5" s="1"/>
  <c r="L473" i="5" s="1"/>
  <c r="H473" i="6" s="1"/>
  <c r="BB473" i="1"/>
  <c r="BB483" i="1"/>
  <c r="BB604" i="1"/>
  <c r="AF634" i="3"/>
  <c r="F634" i="5" s="1"/>
  <c r="L634" i="5" s="1"/>
  <c r="H634" i="6" s="1"/>
  <c r="BB634" i="1"/>
  <c r="AF643" i="3"/>
  <c r="F643" i="5" s="1"/>
  <c r="L643" i="5" s="1"/>
  <c r="H643" i="6" s="1"/>
  <c r="BB643" i="1"/>
  <c r="AF734" i="3"/>
  <c r="F734" i="5" s="1"/>
  <c r="L734" i="5" s="1"/>
  <c r="H734" i="6" s="1"/>
  <c r="BB734" i="1"/>
  <c r="AF9" i="3"/>
  <c r="BB66" i="1"/>
  <c r="BB126" i="1"/>
  <c r="BB277" i="1"/>
  <c r="BB295" i="1"/>
  <c r="BB307" i="1"/>
  <c r="BB378" i="1"/>
  <c r="BB385" i="1"/>
  <c r="X391" i="3"/>
  <c r="AC391" i="3" s="1"/>
  <c r="AE391" i="3" s="1"/>
  <c r="BB391" i="1"/>
  <c r="BB453" i="1"/>
  <c r="BB456" i="1"/>
  <c r="BA461" i="1"/>
  <c r="BB477" i="1"/>
  <c r="AZ494" i="1"/>
  <c r="BB509" i="1"/>
  <c r="X512" i="3"/>
  <c r="AC512" i="3" s="1"/>
  <c r="AE512" i="3" s="1"/>
  <c r="BB512" i="1"/>
  <c r="X524" i="3"/>
  <c r="AC524" i="3" s="1"/>
  <c r="AE524" i="3" s="1"/>
  <c r="BB524" i="1"/>
  <c r="BB527" i="1"/>
  <c r="BB711" i="1"/>
  <c r="BB722" i="1"/>
  <c r="BB735" i="1"/>
  <c r="BB846" i="1"/>
  <c r="BB864" i="1"/>
  <c r="BB876" i="1"/>
  <c r="AF996" i="3"/>
  <c r="BA1012" i="1"/>
  <c r="AO650" i="2"/>
  <c r="AQ650" i="2" s="1"/>
  <c r="BA29" i="1"/>
  <c r="BB89" i="1"/>
  <c r="AW114" i="1"/>
  <c r="AZ102" i="1"/>
  <c r="BB110" i="1"/>
  <c r="AY128" i="1"/>
  <c r="AZ123" i="1"/>
  <c r="X134" i="3"/>
  <c r="AC134" i="3" s="1"/>
  <c r="AE134" i="3" s="1"/>
  <c r="BB134" i="1"/>
  <c r="AZ144" i="1"/>
  <c r="BA155" i="1"/>
  <c r="BA185" i="1"/>
  <c r="AF193" i="3"/>
  <c r="F193" i="5" s="1"/>
  <c r="L193" i="5" s="1"/>
  <c r="H193" i="6" s="1"/>
  <c r="BB203" i="1"/>
  <c r="BA205" i="1"/>
  <c r="AZ216" i="1"/>
  <c r="BB224" i="1"/>
  <c r="AZ234" i="1"/>
  <c r="AW249" i="1"/>
  <c r="AF243" i="3"/>
  <c r="F243" i="5" s="1"/>
  <c r="L243" i="5" s="1"/>
  <c r="H243" i="6" s="1"/>
  <c r="BB245" i="1"/>
  <c r="AY308" i="1"/>
  <c r="AZ314" i="1"/>
  <c r="BB322" i="1"/>
  <c r="AZ332" i="1"/>
  <c r="BB343" i="1"/>
  <c r="X344" i="3"/>
  <c r="AC344" i="3" s="1"/>
  <c r="AE344" i="3" s="1"/>
  <c r="BB346" i="1"/>
  <c r="X347" i="3"/>
  <c r="AC347" i="3" s="1"/>
  <c r="AE347" i="3" s="1"/>
  <c r="BB347" i="1"/>
  <c r="BB349" i="1"/>
  <c r="X350" i="3"/>
  <c r="AC350" i="3" s="1"/>
  <c r="AE350" i="3" s="1"/>
  <c r="BB350" i="1"/>
  <c r="BB352" i="1"/>
  <c r="BB353" i="1"/>
  <c r="F357" i="5"/>
  <c r="BB375" i="1"/>
  <c r="AZ466" i="1"/>
  <c r="BB474" i="1"/>
  <c r="E493" i="5"/>
  <c r="AG493" i="3"/>
  <c r="AY516" i="1"/>
  <c r="BA587" i="1"/>
  <c r="BB587" i="1" s="1"/>
  <c r="B602" i="6"/>
  <c r="B602" i="5"/>
  <c r="X602" i="3"/>
  <c r="BB602" i="1"/>
  <c r="X605" i="3"/>
  <c r="AC605" i="3" s="1"/>
  <c r="AE605" i="3" s="1"/>
  <c r="BB605" i="1"/>
  <c r="X608" i="3"/>
  <c r="AC608" i="3" s="1"/>
  <c r="AE608" i="3" s="1"/>
  <c r="BB608" i="1"/>
  <c r="BB611" i="1"/>
  <c r="X614" i="3"/>
  <c r="AC614" i="3" s="1"/>
  <c r="AE614" i="3" s="1"/>
  <c r="BB614" i="1"/>
  <c r="X617" i="3"/>
  <c r="AC617" i="3" s="1"/>
  <c r="AE617" i="3" s="1"/>
  <c r="BB617" i="1"/>
  <c r="BB623" i="1"/>
  <c r="BB625" i="1"/>
  <c r="BB626" i="1"/>
  <c r="BB628" i="1"/>
  <c r="BB629" i="1"/>
  <c r="X632" i="3"/>
  <c r="AC632" i="3" s="1"/>
  <c r="AE632" i="3" s="1"/>
  <c r="BB632" i="1"/>
  <c r="BB635" i="1"/>
  <c r="X638" i="3"/>
  <c r="AC638" i="3" s="1"/>
  <c r="AE638" i="3" s="1"/>
  <c r="BB638" i="1"/>
  <c r="BB641" i="1"/>
  <c r="BB644" i="1"/>
  <c r="BA649" i="1"/>
  <c r="BA679" i="1"/>
  <c r="E712" i="5"/>
  <c r="AG712" i="3"/>
  <c r="AW737" i="1"/>
  <c r="X718" i="3"/>
  <c r="AC718" i="3" s="1"/>
  <c r="AE718" i="3" s="1"/>
  <c r="BB718" i="1"/>
  <c r="AZ732" i="1"/>
  <c r="AP758" i="1"/>
  <c r="AY758" i="1"/>
  <c r="BB753" i="1"/>
  <c r="AW766" i="1"/>
  <c r="BB769" i="1"/>
  <c r="BB798" i="1"/>
  <c r="X847" i="3"/>
  <c r="AC847" i="3" s="1"/>
  <c r="AE847" i="3" s="1"/>
  <c r="BB847" i="1"/>
  <c r="X853" i="3"/>
  <c r="AC853" i="3" s="1"/>
  <c r="AE853" i="3" s="1"/>
  <c r="BB853" i="1"/>
  <c r="X865" i="3"/>
  <c r="AC865" i="3" s="1"/>
  <c r="AE865" i="3" s="1"/>
  <c r="BB865" i="1"/>
  <c r="BB871" i="1"/>
  <c r="BB884" i="1"/>
  <c r="BB890" i="1"/>
  <c r="BB902" i="1"/>
  <c r="BB908" i="1"/>
  <c r="BB914" i="1"/>
  <c r="BB931" i="1"/>
  <c r="X936" i="3"/>
  <c r="AC936" i="3" s="1"/>
  <c r="AE936" i="3" s="1"/>
  <c r="BB936" i="1"/>
  <c r="BB946" i="1"/>
  <c r="X947" i="3"/>
  <c r="AC947" i="3" s="1"/>
  <c r="AE947" i="3" s="1"/>
  <c r="BB947" i="1"/>
  <c r="BB1011" i="1"/>
  <c r="F1054" i="1"/>
  <c r="F1055" i="1" s="1"/>
  <c r="L1054" i="1"/>
  <c r="L1055" i="1" s="1"/>
  <c r="R1054" i="1"/>
  <c r="R1055" i="1" s="1"/>
  <c r="X1054" i="1"/>
  <c r="X1055" i="1" s="1"/>
  <c r="AD1054" i="1"/>
  <c r="AD1055" i="1" s="1"/>
  <c r="AJ1054" i="1"/>
  <c r="AJ1055" i="1" s="1"/>
  <c r="X1052" i="3"/>
  <c r="AC1052" i="3" s="1"/>
  <c r="AE1052" i="3" s="1"/>
  <c r="BB1052" i="1"/>
  <c r="H1054" i="1"/>
  <c r="H1055" i="1" s="1"/>
  <c r="N1054" i="1"/>
  <c r="N1055" i="1" s="1"/>
  <c r="T1054" i="1"/>
  <c r="T1055" i="1" s="1"/>
  <c r="Z1054" i="1"/>
  <c r="Z1055" i="1" s="1"/>
  <c r="AF1054" i="1"/>
  <c r="AF1055" i="1" s="1"/>
  <c r="AL1054" i="1"/>
  <c r="AL1055" i="1" s="1"/>
  <c r="BA1053" i="1"/>
  <c r="AN36" i="2"/>
  <c r="AM36" i="2"/>
  <c r="AL36" i="2"/>
  <c r="AN43" i="2"/>
  <c r="AL43" i="2"/>
  <c r="AM43" i="2"/>
  <c r="AN86" i="2"/>
  <c r="AM86" i="2"/>
  <c r="AL86" i="2"/>
  <c r="AN465" i="2"/>
  <c r="AM465" i="2"/>
  <c r="AL465" i="2"/>
  <c r="AO465" i="2" s="1"/>
  <c r="AQ465" i="2" s="1"/>
  <c r="AQ679" i="2"/>
  <c r="AN1003" i="2"/>
  <c r="AM1003" i="2"/>
  <c r="AL1003" i="2"/>
  <c r="AZ80" i="1"/>
  <c r="BB72" i="1"/>
  <c r="BB75" i="1"/>
  <c r="BB78" i="1"/>
  <c r="BB92" i="1"/>
  <c r="X137" i="3"/>
  <c r="AC137" i="3" s="1"/>
  <c r="AE137" i="3" s="1"/>
  <c r="BB137" i="1"/>
  <c r="BB240" i="1"/>
  <c r="BB265" i="1"/>
  <c r="X268" i="3"/>
  <c r="AC268" i="3" s="1"/>
  <c r="AE268" i="3" s="1"/>
  <c r="BB268" i="1"/>
  <c r="BB280" i="1"/>
  <c r="BB325" i="1"/>
  <c r="BA344" i="1"/>
  <c r="AF344" i="3" s="1"/>
  <c r="F344" i="5" s="1"/>
  <c r="L344" i="5" s="1"/>
  <c r="H344" i="6" s="1"/>
  <c r="BB397" i="1"/>
  <c r="BB406" i="1"/>
  <c r="BB423" i="1"/>
  <c r="BB426" i="1"/>
  <c r="BB432" i="1"/>
  <c r="BB447" i="1"/>
  <c r="BB450" i="1"/>
  <c r="BB521" i="1"/>
  <c r="X545" i="3"/>
  <c r="AC545" i="3" s="1"/>
  <c r="AE545" i="3" s="1"/>
  <c r="BB545" i="1"/>
  <c r="BB762" i="1"/>
  <c r="AF781" i="3"/>
  <c r="BA807" i="1"/>
  <c r="BB852" i="1"/>
  <c r="X889" i="3"/>
  <c r="AC889" i="3" s="1"/>
  <c r="AE889" i="3" s="1"/>
  <c r="BB889" i="1"/>
  <c r="BB925" i="1"/>
  <c r="X941" i="3"/>
  <c r="AC941" i="3" s="1"/>
  <c r="AE941" i="3" s="1"/>
  <c r="BB941" i="1"/>
  <c r="BB961" i="1"/>
  <c r="BB997" i="1"/>
  <c r="AA1055" i="1"/>
  <c r="X1032" i="3"/>
  <c r="AC1032" i="3" s="1"/>
  <c r="AE1032" i="3" s="1"/>
  <c r="BB1032" i="1"/>
  <c r="AN39" i="2"/>
  <c r="AM39" i="2"/>
  <c r="AL39" i="2"/>
  <c r="BB87" i="1"/>
  <c r="AZ98" i="1"/>
  <c r="BA100" i="1"/>
  <c r="BB108" i="1"/>
  <c r="AU128" i="1"/>
  <c r="X150" i="3"/>
  <c r="AC150" i="3" s="1"/>
  <c r="AE150" i="3" s="1"/>
  <c r="BB150" i="1"/>
  <c r="E166" i="5"/>
  <c r="AG166" i="3"/>
  <c r="E187" i="5"/>
  <c r="AG187" i="3"/>
  <c r="AY236" i="1"/>
  <c r="BB222" i="1"/>
  <c r="BB243" i="1"/>
  <c r="BA283" i="1"/>
  <c r="B310" i="6"/>
  <c r="B310" i="5"/>
  <c r="AZ310" i="1"/>
  <c r="BB320" i="1"/>
  <c r="BB338" i="1"/>
  <c r="AU380" i="1"/>
  <c r="BB360" i="1"/>
  <c r="BB366" i="1"/>
  <c r="BB369" i="1"/>
  <c r="BB373" i="1"/>
  <c r="BB472" i="1"/>
  <c r="AF511" i="3"/>
  <c r="F511" i="5" s="1"/>
  <c r="L511" i="5" s="1"/>
  <c r="H511" i="6" s="1"/>
  <c r="BA518" i="1"/>
  <c r="BB518" i="1" s="1"/>
  <c r="E553" i="5"/>
  <c r="AG553" i="3"/>
  <c r="E580" i="5"/>
  <c r="AG580" i="3"/>
  <c r="E583" i="5"/>
  <c r="AP647" i="1"/>
  <c r="E628" i="5"/>
  <c r="AG628" i="3"/>
  <c r="X693" i="3"/>
  <c r="AC693" i="3" s="1"/>
  <c r="AE693" i="3" s="1"/>
  <c r="BB693" i="1"/>
  <c r="X696" i="3"/>
  <c r="AC696" i="3" s="1"/>
  <c r="AE696" i="3" s="1"/>
  <c r="BB696" i="1"/>
  <c r="BB703" i="1"/>
  <c r="AZ717" i="1"/>
  <c r="BB719" i="1"/>
  <c r="BB724" i="1"/>
  <c r="BB727" i="1"/>
  <c r="AP741" i="1"/>
  <c r="BB743" i="1"/>
  <c r="AP749" i="1"/>
  <c r="BB754" i="1"/>
  <c r="AW758" i="1"/>
  <c r="BB761" i="1"/>
  <c r="AY766" i="1"/>
  <c r="BB764" i="1"/>
  <c r="BB776" i="1"/>
  <c r="X811" i="3"/>
  <c r="AC811" i="3" s="1"/>
  <c r="AE811" i="3" s="1"/>
  <c r="BB811" i="1"/>
  <c r="BB817" i="1"/>
  <c r="BB845" i="1"/>
  <c r="X851" i="3"/>
  <c r="AC851" i="3" s="1"/>
  <c r="AE851" i="3" s="1"/>
  <c r="BB851" i="1"/>
  <c r="X857" i="3"/>
  <c r="AC857" i="3" s="1"/>
  <c r="AE857" i="3" s="1"/>
  <c r="BB857" i="1"/>
  <c r="BB863" i="1"/>
  <c r="X869" i="3"/>
  <c r="AC869" i="3" s="1"/>
  <c r="AE869" i="3" s="1"/>
  <c r="BB869" i="1"/>
  <c r="X875" i="3"/>
  <c r="AC875" i="3" s="1"/>
  <c r="AE875" i="3" s="1"/>
  <c r="BB875" i="1"/>
  <c r="BB882" i="1"/>
  <c r="BB888" i="1"/>
  <c r="BB894" i="1"/>
  <c r="BB900" i="1"/>
  <c r="BB906" i="1"/>
  <c r="BB912" i="1"/>
  <c r="BB919" i="1"/>
  <c r="X924" i="3"/>
  <c r="AC924" i="3" s="1"/>
  <c r="AE924" i="3" s="1"/>
  <c r="BB924" i="1"/>
  <c r="BB935" i="1"/>
  <c r="BB955" i="1"/>
  <c r="X960" i="3"/>
  <c r="AC960" i="3" s="1"/>
  <c r="AE960" i="3" s="1"/>
  <c r="BB960" i="1"/>
  <c r="BA966" i="1"/>
  <c r="BA994" i="1"/>
  <c r="BB1005" i="1"/>
  <c r="BB1007" i="1"/>
  <c r="AU1033" i="1"/>
  <c r="AZ1014" i="1"/>
  <c r="BB1015" i="1"/>
  <c r="BB1016" i="1"/>
  <c r="X1017" i="3"/>
  <c r="AC1017" i="3" s="1"/>
  <c r="AE1017" i="3" s="1"/>
  <c r="BB1017" i="1"/>
  <c r="BB1018" i="1"/>
  <c r="BB1019" i="1"/>
  <c r="BB1038" i="1"/>
  <c r="AF1044" i="3"/>
  <c r="F1044" i="5" s="1"/>
  <c r="L1044" i="5" s="1"/>
  <c r="H1044" i="6" s="1"/>
  <c r="BB1044" i="1"/>
  <c r="BB1049" i="1"/>
  <c r="BB1051" i="1"/>
  <c r="AN31" i="2"/>
  <c r="AL31" i="2"/>
  <c r="AM31" i="2"/>
  <c r="AN42" i="2"/>
  <c r="AM42" i="2"/>
  <c r="AL42" i="2"/>
  <c r="AN49" i="2"/>
  <c r="AL49" i="2"/>
  <c r="AM49" i="2"/>
  <c r="AN95" i="2"/>
  <c r="AM95" i="2"/>
  <c r="AL95" i="2"/>
  <c r="AN105" i="2"/>
  <c r="AM105" i="2"/>
  <c r="AL105" i="2"/>
  <c r="AN121" i="2"/>
  <c r="AM121" i="2"/>
  <c r="AL121" i="2"/>
  <c r="AO158" i="2"/>
  <c r="AQ158" i="2" s="1"/>
  <c r="AO176" i="2"/>
  <c r="AQ176" i="2" s="1"/>
  <c r="AO188" i="2"/>
  <c r="AQ188" i="2" s="1"/>
  <c r="AN220" i="2"/>
  <c r="AM220" i="2"/>
  <c r="AL220" i="2"/>
  <c r="AN380" i="2"/>
  <c r="AN483" i="2"/>
  <c r="AM483" i="2"/>
  <c r="AL483" i="2"/>
  <c r="AP966" i="2"/>
  <c r="BB105" i="1"/>
  <c r="BB113" i="1"/>
  <c r="X147" i="3"/>
  <c r="AC147" i="3" s="1"/>
  <c r="AE147" i="3" s="1"/>
  <c r="BB147" i="1"/>
  <c r="BB289" i="1"/>
  <c r="X292" i="3"/>
  <c r="AC292" i="3" s="1"/>
  <c r="AE292" i="3" s="1"/>
  <c r="BB292" i="1"/>
  <c r="X304" i="3"/>
  <c r="AC304" i="3" s="1"/>
  <c r="AE304" i="3" s="1"/>
  <c r="BB304" i="1"/>
  <c r="X403" i="3"/>
  <c r="AC403" i="3" s="1"/>
  <c r="AE403" i="3" s="1"/>
  <c r="BB403" i="1"/>
  <c r="BB438" i="1"/>
  <c r="BB441" i="1"/>
  <c r="BB444" i="1"/>
  <c r="X489" i="3"/>
  <c r="AC489" i="3" s="1"/>
  <c r="AE489" i="3" s="1"/>
  <c r="BB489" i="1"/>
  <c r="X503" i="3"/>
  <c r="AC503" i="3" s="1"/>
  <c r="AE503" i="3" s="1"/>
  <c r="BB503" i="1"/>
  <c r="BB506" i="1"/>
  <c r="X530" i="3"/>
  <c r="AC530" i="3" s="1"/>
  <c r="AE530" i="3" s="1"/>
  <c r="BB530" i="1"/>
  <c r="X533" i="3"/>
  <c r="AC533" i="3" s="1"/>
  <c r="AE533" i="3" s="1"/>
  <c r="BB533" i="1"/>
  <c r="BB725" i="1"/>
  <c r="BB746" i="1"/>
  <c r="AO773" i="1"/>
  <c r="BB858" i="1"/>
  <c r="BB870" i="1"/>
  <c r="BB883" i="1"/>
  <c r="BB895" i="1"/>
  <c r="BB913" i="1"/>
  <c r="BB996" i="1"/>
  <c r="BB1006" i="1"/>
  <c r="AM1055" i="1"/>
  <c r="BB1045" i="1"/>
  <c r="AN70" i="2"/>
  <c r="AM70" i="2"/>
  <c r="AL70" i="2"/>
  <c r="AO216" i="2"/>
  <c r="AQ216" i="2" s="1"/>
  <c r="AO128" i="1"/>
  <c r="E157" i="5"/>
  <c r="AG157" i="3"/>
  <c r="E181" i="5"/>
  <c r="AG181" i="3"/>
  <c r="AZ9" i="1"/>
  <c r="AZ12" i="1"/>
  <c r="AZ15" i="1"/>
  <c r="AZ18" i="1"/>
  <c r="AZ21" i="1"/>
  <c r="AZ24" i="1"/>
  <c r="AW58" i="1"/>
  <c r="AZ30" i="1"/>
  <c r="AZ33" i="1"/>
  <c r="AZ36" i="1"/>
  <c r="AZ39" i="1"/>
  <c r="AZ42" i="1"/>
  <c r="AZ45" i="1"/>
  <c r="AZ48" i="1"/>
  <c r="AZ51" i="1"/>
  <c r="AZ54" i="1"/>
  <c r="AZ57" i="1"/>
  <c r="BB61" i="1"/>
  <c r="BB62" i="1"/>
  <c r="BB64" i="1"/>
  <c r="BB65" i="1"/>
  <c r="BB67" i="1"/>
  <c r="BB68" i="1"/>
  <c r="BB70" i="1"/>
  <c r="BB71" i="1"/>
  <c r="BB73" i="1"/>
  <c r="BB74" i="1"/>
  <c r="BB76" i="1"/>
  <c r="BB77" i="1"/>
  <c r="BB79" i="1"/>
  <c r="BA82" i="1"/>
  <c r="AZ90" i="1"/>
  <c r="AZ111" i="1"/>
  <c r="AP128" i="1"/>
  <c r="AZ135" i="1"/>
  <c r="AW183" i="1"/>
  <c r="AZ156" i="1"/>
  <c r="AZ183" i="1" s="1"/>
  <c r="AZ159" i="1"/>
  <c r="AZ162" i="1"/>
  <c r="AZ165" i="1"/>
  <c r="AZ168" i="1"/>
  <c r="AZ171" i="1"/>
  <c r="AZ174" i="1"/>
  <c r="AZ177" i="1"/>
  <c r="AZ180" i="1"/>
  <c r="AZ186" i="1"/>
  <c r="AZ189" i="1"/>
  <c r="AZ192" i="1"/>
  <c r="AZ195" i="1"/>
  <c r="AZ198" i="1"/>
  <c r="AY213" i="1"/>
  <c r="AZ204" i="1"/>
  <c r="AZ215" i="1"/>
  <c r="AZ225" i="1"/>
  <c r="AZ246" i="1"/>
  <c r="BA281" i="1"/>
  <c r="AO340" i="1"/>
  <c r="AZ323" i="1"/>
  <c r="AU340" i="1"/>
  <c r="AP355" i="1"/>
  <c r="E343" i="5"/>
  <c r="AW380" i="1"/>
  <c r="AZ376" i="1"/>
  <c r="BB383" i="1"/>
  <c r="BB384" i="1"/>
  <c r="BB386" i="1"/>
  <c r="BB387" i="1"/>
  <c r="BB389" i="1"/>
  <c r="BB390" i="1"/>
  <c r="BB392" i="1"/>
  <c r="BB393" i="1"/>
  <c r="BB396" i="1"/>
  <c r="BB398" i="1"/>
  <c r="BB399" i="1"/>
  <c r="BB401" i="1"/>
  <c r="BB402" i="1"/>
  <c r="BB404" i="1"/>
  <c r="BB405" i="1"/>
  <c r="BB407" i="1"/>
  <c r="BB408" i="1"/>
  <c r="BB410" i="1"/>
  <c r="AU484" i="1"/>
  <c r="AZ475" i="1"/>
  <c r="BB487" i="1"/>
  <c r="BB488" i="1"/>
  <c r="BB490" i="1"/>
  <c r="X491" i="3"/>
  <c r="AC491" i="3" s="1"/>
  <c r="AE491" i="3" s="1"/>
  <c r="BB491" i="1"/>
  <c r="BB493" i="1"/>
  <c r="AW585" i="1"/>
  <c r="AZ552" i="1"/>
  <c r="AZ555" i="1"/>
  <c r="AZ558" i="1"/>
  <c r="AZ561" i="1"/>
  <c r="AZ564" i="1"/>
  <c r="AZ567" i="1"/>
  <c r="AZ570" i="1"/>
  <c r="AZ573" i="1"/>
  <c r="AZ576" i="1"/>
  <c r="AZ579" i="1"/>
  <c r="AZ582" i="1"/>
  <c r="AW600" i="1"/>
  <c r="AZ603" i="1"/>
  <c r="AZ606" i="1"/>
  <c r="AZ609" i="1"/>
  <c r="AZ612" i="1"/>
  <c r="AZ615" i="1"/>
  <c r="AO618" i="1"/>
  <c r="AZ621" i="1"/>
  <c r="AZ624" i="1"/>
  <c r="AZ627" i="1"/>
  <c r="AZ630" i="1"/>
  <c r="AZ633" i="1"/>
  <c r="AZ636" i="1"/>
  <c r="AZ639" i="1"/>
  <c r="AZ642" i="1"/>
  <c r="AZ645" i="1"/>
  <c r="AU647" i="1"/>
  <c r="AW677" i="1"/>
  <c r="AZ650" i="1"/>
  <c r="AZ653" i="1"/>
  <c r="AZ656" i="1"/>
  <c r="AZ659" i="1"/>
  <c r="AZ662" i="1"/>
  <c r="AZ665" i="1"/>
  <c r="AZ668" i="1"/>
  <c r="AZ671" i="1"/>
  <c r="AZ674" i="1"/>
  <c r="AW699" i="1"/>
  <c r="AU699" i="1"/>
  <c r="F701" i="5"/>
  <c r="X707" i="3"/>
  <c r="AC707" i="3" s="1"/>
  <c r="AE707" i="3" s="1"/>
  <c r="BB707" i="1"/>
  <c r="BB710" i="1"/>
  <c r="BB720" i="1"/>
  <c r="X721" i="3"/>
  <c r="AC721" i="3" s="1"/>
  <c r="AE721" i="3" s="1"/>
  <c r="BB721" i="1"/>
  <c r="W746" i="3"/>
  <c r="AA746" i="3" s="1"/>
  <c r="AP746" i="1"/>
  <c r="E747" i="5"/>
  <c r="AG747" i="3"/>
  <c r="BB756" i="1"/>
  <c r="AO766" i="1"/>
  <c r="X810" i="3"/>
  <c r="AC810" i="3" s="1"/>
  <c r="AE810" i="3" s="1"/>
  <c r="BB810" i="1"/>
  <c r="X816" i="3"/>
  <c r="AC816" i="3" s="1"/>
  <c r="AE816" i="3" s="1"/>
  <c r="BB816" i="1"/>
  <c r="BB850" i="1"/>
  <c r="BB856" i="1"/>
  <c r="BB862" i="1"/>
  <c r="X868" i="3"/>
  <c r="AC868" i="3" s="1"/>
  <c r="AE868" i="3" s="1"/>
  <c r="BB868" i="1"/>
  <c r="X874" i="3"/>
  <c r="AC874" i="3" s="1"/>
  <c r="AE874" i="3" s="1"/>
  <c r="BB874" i="1"/>
  <c r="BB881" i="1"/>
  <c r="BB887" i="1"/>
  <c r="BB899" i="1"/>
  <c r="BB905" i="1"/>
  <c r="BB911" i="1"/>
  <c r="AW966" i="1"/>
  <c r="AZ918" i="1"/>
  <c r="BB921" i="1"/>
  <c r="BB928" i="1"/>
  <c r="X929" i="3"/>
  <c r="AC929" i="3" s="1"/>
  <c r="AE929" i="3" s="1"/>
  <c r="BB929" i="1"/>
  <c r="BB949" i="1"/>
  <c r="BB954" i="1"/>
  <c r="BB957" i="1"/>
  <c r="BB964" i="1"/>
  <c r="BB965" i="1"/>
  <c r="BB1000" i="1"/>
  <c r="BB1004" i="1"/>
  <c r="BB1008" i="1"/>
  <c r="BB1009" i="1"/>
  <c r="BB1037" i="1"/>
  <c r="AN34" i="2"/>
  <c r="AL34" i="2"/>
  <c r="AM34" i="2"/>
  <c r="AN45" i="2"/>
  <c r="AM45" i="2"/>
  <c r="AL45" i="2"/>
  <c r="AN79" i="2"/>
  <c r="AM79" i="2"/>
  <c r="AL79" i="2"/>
  <c r="AC96" i="2"/>
  <c r="AP82" i="2"/>
  <c r="AP96" i="2" s="1"/>
  <c r="AN229" i="2"/>
  <c r="AM229" i="2"/>
  <c r="AL229" i="2"/>
  <c r="AC484" i="2"/>
  <c r="AP461" i="2"/>
  <c r="AP484" i="2" s="1"/>
  <c r="AL618" i="2"/>
  <c r="AP822" i="2"/>
  <c r="AP843" i="2" s="1"/>
  <c r="AC843" i="2"/>
  <c r="AQ1046" i="2"/>
  <c r="AF251" i="3"/>
  <c r="BB69" i="1"/>
  <c r="BB84" i="1"/>
  <c r="BB219" i="1"/>
  <c r="BB227" i="1"/>
  <c r="X253" i="3"/>
  <c r="AC253" i="3" s="1"/>
  <c r="AE253" i="3" s="1"/>
  <c r="BB253" i="1"/>
  <c r="BB259" i="1"/>
  <c r="X262" i="3"/>
  <c r="AC262" i="3" s="1"/>
  <c r="AE262" i="3" s="1"/>
  <c r="BB262" i="1"/>
  <c r="X283" i="3"/>
  <c r="BB283" i="1"/>
  <c r="X298" i="3"/>
  <c r="AC298" i="3" s="1"/>
  <c r="AE298" i="3" s="1"/>
  <c r="BB298" i="1"/>
  <c r="X301" i="3"/>
  <c r="AC301" i="3" s="1"/>
  <c r="AE301" i="3" s="1"/>
  <c r="BB301" i="1"/>
  <c r="BB317" i="1"/>
  <c r="BB335" i="1"/>
  <c r="X394" i="3"/>
  <c r="AC394" i="3" s="1"/>
  <c r="AE394" i="3" s="1"/>
  <c r="BB394" i="1"/>
  <c r="X400" i="3"/>
  <c r="AC400" i="3" s="1"/>
  <c r="AE400" i="3" s="1"/>
  <c r="BB400" i="1"/>
  <c r="BB409" i="1"/>
  <c r="BB414" i="1"/>
  <c r="BB417" i="1"/>
  <c r="BB429" i="1"/>
  <c r="BB492" i="1"/>
  <c r="X497" i="3"/>
  <c r="AC497" i="3" s="1"/>
  <c r="AE497" i="3" s="1"/>
  <c r="BB497" i="1"/>
  <c r="X500" i="3"/>
  <c r="AC500" i="3" s="1"/>
  <c r="AE500" i="3" s="1"/>
  <c r="BB500" i="1"/>
  <c r="X536" i="3"/>
  <c r="AC536" i="3" s="1"/>
  <c r="AE536" i="3" s="1"/>
  <c r="BB536" i="1"/>
  <c r="X539" i="3"/>
  <c r="AC539" i="3" s="1"/>
  <c r="AE539" i="3" s="1"/>
  <c r="BB539" i="1"/>
  <c r="F602" i="5"/>
  <c r="AF618" i="3"/>
  <c r="BB741" i="1"/>
  <c r="X749" i="3"/>
  <c r="AC749" i="3" s="1"/>
  <c r="AE749" i="3" s="1"/>
  <c r="BB749" i="1"/>
  <c r="X901" i="3"/>
  <c r="AC901" i="3" s="1"/>
  <c r="AE901" i="3" s="1"/>
  <c r="BB901" i="1"/>
  <c r="BB1010" i="1"/>
  <c r="X1046" i="3"/>
  <c r="AC1046" i="3" s="1"/>
  <c r="AE1046" i="3" s="1"/>
  <c r="BB1046" i="1"/>
  <c r="AN46" i="2"/>
  <c r="AL46" i="2"/>
  <c r="AM46" i="2"/>
  <c r="AN474" i="2"/>
  <c r="AM474" i="2"/>
  <c r="AL474" i="2"/>
  <c r="AD516" i="2"/>
  <c r="W496" i="3"/>
  <c r="BB83" i="1"/>
  <c r="AU183" i="1"/>
  <c r="BB207" i="1"/>
  <c r="AO236" i="1"/>
  <c r="BB218" i="1"/>
  <c r="BB228" i="1"/>
  <c r="AF234" i="3"/>
  <c r="F234" i="5" s="1"/>
  <c r="L234" i="5" s="1"/>
  <c r="H234" i="6" s="1"/>
  <c r="BB239" i="1"/>
  <c r="BA241" i="1"/>
  <c r="E264" i="5"/>
  <c r="AG264" i="3"/>
  <c r="AP340" i="1"/>
  <c r="BB316" i="1"/>
  <c r="BB326" i="1"/>
  <c r="BB334" i="1"/>
  <c r="AZ345" i="1"/>
  <c r="AZ348" i="1"/>
  <c r="AZ351" i="1"/>
  <c r="AZ354" i="1"/>
  <c r="AY380" i="1"/>
  <c r="X359" i="3"/>
  <c r="AC359" i="3" s="1"/>
  <c r="AE359" i="3" s="1"/>
  <c r="BB359" i="1"/>
  <c r="BB361" i="1"/>
  <c r="X362" i="3"/>
  <c r="AC362" i="3" s="1"/>
  <c r="AE362" i="3" s="1"/>
  <c r="BB362" i="1"/>
  <c r="BB364" i="1"/>
  <c r="BB365" i="1"/>
  <c r="BB367" i="1"/>
  <c r="BB368" i="1"/>
  <c r="BB370" i="1"/>
  <c r="AF371" i="3"/>
  <c r="F371" i="5" s="1"/>
  <c r="L371" i="5" s="1"/>
  <c r="H371" i="6" s="1"/>
  <c r="X379" i="3"/>
  <c r="AC379" i="3" s="1"/>
  <c r="AE379" i="3" s="1"/>
  <c r="BB379" i="1"/>
  <c r="BA380" i="1"/>
  <c r="AZ413" i="1"/>
  <c r="AU459" i="1"/>
  <c r="AW484" i="1"/>
  <c r="BB468" i="1"/>
  <c r="BB478" i="1"/>
  <c r="AU585" i="1"/>
  <c r="BB588" i="1"/>
  <c r="BB591" i="1"/>
  <c r="BB594" i="1"/>
  <c r="BB597" i="1"/>
  <c r="AU600" i="1"/>
  <c r="AU677" i="1"/>
  <c r="BB680" i="1"/>
  <c r="BB689" i="1"/>
  <c r="BB697" i="1"/>
  <c r="BB698" i="1"/>
  <c r="BB704" i="1"/>
  <c r="BB708" i="1"/>
  <c r="BB709" i="1"/>
  <c r="BB712" i="1"/>
  <c r="BB733" i="1"/>
  <c r="BB742" i="1"/>
  <c r="BB748" i="1"/>
  <c r="BB750" i="1"/>
  <c r="BB751" i="1"/>
  <c r="BB755" i="1"/>
  <c r="BB775" i="1"/>
  <c r="BB779" i="1" s="1"/>
  <c r="AZ779" i="1"/>
  <c r="BB787" i="1"/>
  <c r="BB788" i="1"/>
  <c r="BB789" i="1"/>
  <c r="BB796" i="1"/>
  <c r="BB797" i="1"/>
  <c r="BB813" i="1"/>
  <c r="AU843" i="1"/>
  <c r="AZ821" i="1"/>
  <c r="X822" i="3"/>
  <c r="AC822" i="3" s="1"/>
  <c r="AE822" i="3" s="1"/>
  <c r="BB822" i="1"/>
  <c r="BB823" i="1"/>
  <c r="BB824" i="1"/>
  <c r="BB825" i="1"/>
  <c r="BB826" i="1"/>
  <c r="BB827" i="1"/>
  <c r="X828" i="3"/>
  <c r="AC828" i="3" s="1"/>
  <c r="AE828" i="3" s="1"/>
  <c r="BB828" i="1"/>
  <c r="BB829" i="1"/>
  <c r="BB830" i="1"/>
  <c r="BB831" i="1"/>
  <c r="BB832" i="1"/>
  <c r="BB833" i="1"/>
  <c r="BB834" i="1"/>
  <c r="BB836" i="1"/>
  <c r="X837" i="3"/>
  <c r="AC837" i="3" s="1"/>
  <c r="AE837" i="3" s="1"/>
  <c r="BB837" i="1"/>
  <c r="BB839" i="1"/>
  <c r="BB840" i="1"/>
  <c r="BB841" i="1"/>
  <c r="BB849" i="1"/>
  <c r="BB855" i="1"/>
  <c r="BB861" i="1"/>
  <c r="BB867" i="1"/>
  <c r="BB873" i="1"/>
  <c r="BB880" i="1"/>
  <c r="X886" i="3"/>
  <c r="AC886" i="3" s="1"/>
  <c r="AE886" i="3" s="1"/>
  <c r="BB886" i="1"/>
  <c r="X892" i="3"/>
  <c r="AC892" i="3" s="1"/>
  <c r="AE892" i="3" s="1"/>
  <c r="BB892" i="1"/>
  <c r="X898" i="3"/>
  <c r="AC898" i="3" s="1"/>
  <c r="AE898" i="3" s="1"/>
  <c r="BB898" i="1"/>
  <c r="X904" i="3"/>
  <c r="AC904" i="3" s="1"/>
  <c r="AE904" i="3" s="1"/>
  <c r="BB904" i="1"/>
  <c r="BB910" i="1"/>
  <c r="BB922" i="1"/>
  <c r="X923" i="3"/>
  <c r="AC923" i="3" s="1"/>
  <c r="AE923" i="3" s="1"/>
  <c r="BB923" i="1"/>
  <c r="BB943" i="1"/>
  <c r="BB951" i="1"/>
  <c r="BB958" i="1"/>
  <c r="X959" i="3"/>
  <c r="AC959" i="3" s="1"/>
  <c r="AE959" i="3" s="1"/>
  <c r="BB959" i="1"/>
  <c r="BB999" i="1"/>
  <c r="BB1001" i="1"/>
  <c r="AZ1035" i="1"/>
  <c r="AW1053" i="1"/>
  <c r="W58" i="3"/>
  <c r="AA29" i="3"/>
  <c r="AN30" i="2"/>
  <c r="AM30" i="2"/>
  <c r="AL30" i="2"/>
  <c r="AO30" i="2" s="1"/>
  <c r="AQ30" i="2" s="1"/>
  <c r="AN37" i="2"/>
  <c r="AL37" i="2"/>
  <c r="AM37" i="2"/>
  <c r="AN48" i="2"/>
  <c r="AM48" i="2"/>
  <c r="AL48" i="2"/>
  <c r="AM153" i="2"/>
  <c r="AO133" i="2"/>
  <c r="AQ133" i="2" s="1"/>
  <c r="AO151" i="2"/>
  <c r="AQ151" i="2" s="1"/>
  <c r="AC807" i="2"/>
  <c r="BB63" i="1"/>
  <c r="BB206" i="1"/>
  <c r="AU236" i="1"/>
  <c r="BB248" i="1"/>
  <c r="X256" i="3"/>
  <c r="AC256" i="3" s="1"/>
  <c r="AE256" i="3" s="1"/>
  <c r="BB256" i="1"/>
  <c r="X271" i="3"/>
  <c r="AC271" i="3" s="1"/>
  <c r="AE271" i="3" s="1"/>
  <c r="BB271" i="1"/>
  <c r="X274" i="3"/>
  <c r="AC274" i="3" s="1"/>
  <c r="AE274" i="3" s="1"/>
  <c r="BB274" i="1"/>
  <c r="X286" i="3"/>
  <c r="AC286" i="3" s="1"/>
  <c r="AE286" i="3" s="1"/>
  <c r="BB286" i="1"/>
  <c r="X388" i="3"/>
  <c r="AC388" i="3" s="1"/>
  <c r="AE388" i="3" s="1"/>
  <c r="BB388" i="1"/>
  <c r="BB420" i="1"/>
  <c r="BB435" i="1"/>
  <c r="BB469" i="1"/>
  <c r="X515" i="3"/>
  <c r="AC515" i="3" s="1"/>
  <c r="AE515" i="3" s="1"/>
  <c r="BB515" i="1"/>
  <c r="X542" i="3"/>
  <c r="AC542" i="3" s="1"/>
  <c r="AE542" i="3" s="1"/>
  <c r="BB542" i="1"/>
  <c r="BB714" i="1"/>
  <c r="BB731" i="1"/>
  <c r="X907" i="3"/>
  <c r="AC907" i="3" s="1"/>
  <c r="AE907" i="3" s="1"/>
  <c r="BB907" i="1"/>
  <c r="X930" i="3"/>
  <c r="AC930" i="3" s="1"/>
  <c r="AE930" i="3" s="1"/>
  <c r="BB930" i="1"/>
  <c r="BB940" i="1"/>
  <c r="AU27" i="1"/>
  <c r="BB93" i="1"/>
  <c r="BB104" i="1"/>
  <c r="BB117" i="1"/>
  <c r="BB125" i="1"/>
  <c r="AO153" i="1"/>
  <c r="AY153" i="1"/>
  <c r="X138" i="3"/>
  <c r="AC138" i="3" s="1"/>
  <c r="AE138" i="3" s="1"/>
  <c r="BB138" i="1"/>
  <c r="X146" i="3"/>
  <c r="AC146" i="3" s="1"/>
  <c r="AE146" i="3" s="1"/>
  <c r="BB146" i="1"/>
  <c r="AU153" i="1"/>
  <c r="BB11" i="1"/>
  <c r="BB13" i="1"/>
  <c r="BB14" i="1"/>
  <c r="BB16" i="1"/>
  <c r="BB17" i="1"/>
  <c r="BB20" i="1"/>
  <c r="BB22" i="1"/>
  <c r="BB23" i="1"/>
  <c r="BB25" i="1"/>
  <c r="BB26" i="1"/>
  <c r="BB29" i="1"/>
  <c r="BB31" i="1"/>
  <c r="BB32" i="1"/>
  <c r="BB34" i="1"/>
  <c r="BB35" i="1"/>
  <c r="BB37" i="1"/>
  <c r="BB38" i="1"/>
  <c r="BB40" i="1"/>
  <c r="BB41" i="1"/>
  <c r="BB43" i="1"/>
  <c r="BB44" i="1"/>
  <c r="BB46" i="1"/>
  <c r="BB47" i="1"/>
  <c r="BB49" i="1"/>
  <c r="BB50" i="1"/>
  <c r="BB52" i="1"/>
  <c r="BB53" i="1"/>
  <c r="BB55" i="1"/>
  <c r="BB56" i="1"/>
  <c r="AO80" i="1"/>
  <c r="AU96" i="1"/>
  <c r="AU114" i="1"/>
  <c r="AZ99" i="1"/>
  <c r="AZ120" i="1"/>
  <c r="AF126" i="3"/>
  <c r="F126" i="5" s="1"/>
  <c r="L126" i="5" s="1"/>
  <c r="H126" i="6" s="1"/>
  <c r="AZ131" i="1"/>
  <c r="AZ141" i="1"/>
  <c r="X152" i="3"/>
  <c r="AC152" i="3" s="1"/>
  <c r="AE152" i="3" s="1"/>
  <c r="BB152" i="1"/>
  <c r="BB155" i="1"/>
  <c r="BB157" i="1"/>
  <c r="X158" i="3"/>
  <c r="AC158" i="3" s="1"/>
  <c r="AE158" i="3" s="1"/>
  <c r="BB158" i="1"/>
  <c r="BB160" i="1"/>
  <c r="BB161" i="1"/>
  <c r="BB163" i="1"/>
  <c r="BB164" i="1"/>
  <c r="BB166" i="1"/>
  <c r="BB167" i="1"/>
  <c r="BB169" i="1"/>
  <c r="BB170" i="1"/>
  <c r="BB172" i="1"/>
  <c r="BB173" i="1"/>
  <c r="BB175" i="1"/>
  <c r="X176" i="3"/>
  <c r="AC176" i="3" s="1"/>
  <c r="AE176" i="3" s="1"/>
  <c r="BB176" i="1"/>
  <c r="BB178" i="1"/>
  <c r="BB179" i="1"/>
  <c r="BB181" i="1"/>
  <c r="BB182" i="1"/>
  <c r="X185" i="3"/>
  <c r="AZ200" i="1"/>
  <c r="BB187" i="1"/>
  <c r="X188" i="3"/>
  <c r="AC188" i="3" s="1"/>
  <c r="AE188" i="3" s="1"/>
  <c r="BB188" i="1"/>
  <c r="BB191" i="1"/>
  <c r="BB193" i="1"/>
  <c r="X194" i="3"/>
  <c r="AC194" i="3" s="1"/>
  <c r="AE194" i="3" s="1"/>
  <c r="BB194" i="1"/>
  <c r="BB196" i="1"/>
  <c r="X197" i="3"/>
  <c r="AC197" i="3" s="1"/>
  <c r="AE197" i="3" s="1"/>
  <c r="BB197" i="1"/>
  <c r="BB199" i="1"/>
  <c r="AZ210" i="1"/>
  <c r="AZ213" i="1" s="1"/>
  <c r="AP236" i="1"/>
  <c r="AZ231" i="1"/>
  <c r="AU249" i="1"/>
  <c r="AZ251" i="1"/>
  <c r="AZ254" i="1"/>
  <c r="AZ257" i="1"/>
  <c r="AZ260" i="1"/>
  <c r="AZ263" i="1"/>
  <c r="AZ266" i="1"/>
  <c r="AZ269" i="1"/>
  <c r="AZ272" i="1"/>
  <c r="AZ275" i="1"/>
  <c r="AZ278" i="1"/>
  <c r="AW308" i="1"/>
  <c r="AZ284" i="1"/>
  <c r="AZ287" i="1"/>
  <c r="AZ290" i="1"/>
  <c r="AZ293" i="1"/>
  <c r="AZ296" i="1"/>
  <c r="AZ299" i="1"/>
  <c r="AZ302" i="1"/>
  <c r="AZ305" i="1"/>
  <c r="AZ311" i="1"/>
  <c r="AZ329" i="1"/>
  <c r="BA355" i="1"/>
  <c r="BB371" i="1"/>
  <c r="AO411" i="1"/>
  <c r="AZ415" i="1"/>
  <c r="AZ418" i="1"/>
  <c r="AZ421" i="1"/>
  <c r="AZ424" i="1"/>
  <c r="AZ427" i="1"/>
  <c r="AZ430" i="1"/>
  <c r="AZ433" i="1"/>
  <c r="AZ436" i="1"/>
  <c r="AZ439" i="1"/>
  <c r="AZ442" i="1"/>
  <c r="AZ445" i="1"/>
  <c r="AZ448" i="1"/>
  <c r="AZ451" i="1"/>
  <c r="AZ454" i="1"/>
  <c r="AZ457" i="1"/>
  <c r="AY484" i="1"/>
  <c r="AZ463" i="1"/>
  <c r="AZ481" i="1"/>
  <c r="AO494" i="1"/>
  <c r="AW516" i="1"/>
  <c r="AZ498" i="1"/>
  <c r="AZ501" i="1"/>
  <c r="AZ504" i="1"/>
  <c r="AZ507" i="1"/>
  <c r="AZ510" i="1"/>
  <c r="AZ513" i="1"/>
  <c r="AZ519" i="1"/>
  <c r="AZ522" i="1"/>
  <c r="AZ525" i="1"/>
  <c r="AZ528" i="1"/>
  <c r="AZ531" i="1"/>
  <c r="AZ534" i="1"/>
  <c r="AZ537" i="1"/>
  <c r="AZ540" i="1"/>
  <c r="AZ543" i="1"/>
  <c r="AZ546" i="1"/>
  <c r="BB551" i="1"/>
  <c r="BB553" i="1"/>
  <c r="BB554" i="1"/>
  <c r="BB556" i="1"/>
  <c r="BB557" i="1"/>
  <c r="BB559" i="1"/>
  <c r="BB560" i="1"/>
  <c r="BB562" i="1"/>
  <c r="X563" i="3"/>
  <c r="AC563" i="3" s="1"/>
  <c r="AE563" i="3" s="1"/>
  <c r="BB563" i="1"/>
  <c r="BB565" i="1"/>
  <c r="BB566" i="1"/>
  <c r="BB568" i="1"/>
  <c r="BB569" i="1"/>
  <c r="BB571" i="1"/>
  <c r="BB572" i="1"/>
  <c r="BB574" i="1"/>
  <c r="BB575" i="1"/>
  <c r="BB577" i="1"/>
  <c r="BB578" i="1"/>
  <c r="BB580" i="1"/>
  <c r="BB581" i="1"/>
  <c r="BB583" i="1"/>
  <c r="BB584" i="1"/>
  <c r="AZ600" i="1"/>
  <c r="BB589" i="1"/>
  <c r="X590" i="3"/>
  <c r="AC590" i="3" s="1"/>
  <c r="AE590" i="3" s="1"/>
  <c r="BB590" i="1"/>
  <c r="BB592" i="1"/>
  <c r="X593" i="3"/>
  <c r="AC593" i="3" s="1"/>
  <c r="AE593" i="3" s="1"/>
  <c r="BB593" i="1"/>
  <c r="BB595" i="1"/>
  <c r="BB596" i="1"/>
  <c r="BB598" i="1"/>
  <c r="X599" i="3"/>
  <c r="AC599" i="3" s="1"/>
  <c r="AE599" i="3" s="1"/>
  <c r="BB599" i="1"/>
  <c r="BA618" i="1"/>
  <c r="B649" i="6"/>
  <c r="B649" i="5"/>
  <c r="X649" i="3"/>
  <c r="BB649" i="1"/>
  <c r="BB651" i="1"/>
  <c r="X652" i="3"/>
  <c r="AC652" i="3" s="1"/>
  <c r="AE652" i="3" s="1"/>
  <c r="BB652" i="1"/>
  <c r="BB654" i="1"/>
  <c r="X655" i="3"/>
  <c r="AC655" i="3" s="1"/>
  <c r="AE655" i="3" s="1"/>
  <c r="BB655" i="1"/>
  <c r="BB657" i="1"/>
  <c r="X658" i="3"/>
  <c r="AC658" i="3" s="1"/>
  <c r="AE658" i="3" s="1"/>
  <c r="BB658" i="1"/>
  <c r="BB660" i="1"/>
  <c r="X661" i="3"/>
  <c r="AC661" i="3" s="1"/>
  <c r="AE661" i="3" s="1"/>
  <c r="BB661" i="1"/>
  <c r="BB663" i="1"/>
  <c r="X664" i="3"/>
  <c r="AC664" i="3" s="1"/>
  <c r="AE664" i="3" s="1"/>
  <c r="BB664" i="1"/>
  <c r="BB666" i="1"/>
  <c r="BB667" i="1"/>
  <c r="BB669" i="1"/>
  <c r="X670" i="3"/>
  <c r="AC670" i="3" s="1"/>
  <c r="AE670" i="3" s="1"/>
  <c r="BB670" i="1"/>
  <c r="BB672" i="1"/>
  <c r="BB673" i="1"/>
  <c r="BB676" i="1"/>
  <c r="X679" i="3"/>
  <c r="BB679" i="1"/>
  <c r="BB681" i="1"/>
  <c r="X682" i="3"/>
  <c r="AC682" i="3" s="1"/>
  <c r="AE682" i="3" s="1"/>
  <c r="BB682" i="1"/>
  <c r="BB684" i="1"/>
  <c r="X685" i="3"/>
  <c r="AC685" i="3" s="1"/>
  <c r="AE685" i="3" s="1"/>
  <c r="BB685" i="1"/>
  <c r="BB687" i="1"/>
  <c r="BB688" i="1"/>
  <c r="BB690" i="1"/>
  <c r="BB691" i="1"/>
  <c r="BB694" i="1"/>
  <c r="AP715" i="1"/>
  <c r="BB705" i="1"/>
  <c r="BB706" i="1"/>
  <c r="AU737" i="1"/>
  <c r="BB726" i="1"/>
  <c r="AZ729" i="1"/>
  <c r="AO758" i="1"/>
  <c r="BA739" i="1"/>
  <c r="X744" i="3"/>
  <c r="BB744" i="1"/>
  <c r="BB747" i="1"/>
  <c r="W756" i="3"/>
  <c r="AA756" i="3" s="1"/>
  <c r="AP756" i="1"/>
  <c r="BB757" i="1"/>
  <c r="AU766" i="1"/>
  <c r="AZ760" i="1"/>
  <c r="AZ763" i="1"/>
  <c r="AY773" i="1"/>
  <c r="AZ770" i="1"/>
  <c r="AW807" i="1"/>
  <c r="BB786" i="1"/>
  <c r="BB795" i="1"/>
  <c r="AZ819" i="1"/>
  <c r="BB809" i="1"/>
  <c r="BB814" i="1"/>
  <c r="BB815" i="1"/>
  <c r="BB848" i="1"/>
  <c r="BB854" i="1"/>
  <c r="BB860" i="1"/>
  <c r="X866" i="3"/>
  <c r="AC866" i="3" s="1"/>
  <c r="AE866" i="3" s="1"/>
  <c r="BB866" i="1"/>
  <c r="BB872" i="1"/>
  <c r="AU916" i="1"/>
  <c r="AZ879" i="1"/>
  <c r="BB885" i="1"/>
  <c r="BB891" i="1"/>
  <c r="BB897" i="1"/>
  <c r="BB903" i="1"/>
  <c r="BB915" i="1"/>
  <c r="BB937" i="1"/>
  <c r="X942" i="3"/>
  <c r="AC942" i="3" s="1"/>
  <c r="AE942" i="3" s="1"/>
  <c r="BB942" i="1"/>
  <c r="BB945" i="1"/>
  <c r="BB952" i="1"/>
  <c r="X953" i="3"/>
  <c r="AC953" i="3" s="1"/>
  <c r="AE953" i="3" s="1"/>
  <c r="BB953" i="1"/>
  <c r="BB998" i="1"/>
  <c r="BB1002" i="1"/>
  <c r="BB1003" i="1"/>
  <c r="G1054" i="1"/>
  <c r="G1055" i="1" s="1"/>
  <c r="M1054" i="1"/>
  <c r="M1055" i="1" s="1"/>
  <c r="Y1054" i="1"/>
  <c r="Y1055" i="1" s="1"/>
  <c r="AE1054" i="1"/>
  <c r="AE1055" i="1" s="1"/>
  <c r="AN33" i="2"/>
  <c r="AM33" i="2"/>
  <c r="AL33" i="2"/>
  <c r="AO33" i="2" s="1"/>
  <c r="AQ33" i="2" s="1"/>
  <c r="AN40" i="2"/>
  <c r="AL40" i="2"/>
  <c r="AM40" i="2"/>
  <c r="AN51" i="2"/>
  <c r="AM51" i="2"/>
  <c r="AL51" i="2"/>
  <c r="AN61" i="2"/>
  <c r="AM61" i="2"/>
  <c r="AL61" i="2"/>
  <c r="AQ701" i="2"/>
  <c r="AQ822" i="2"/>
  <c r="AO1014" i="2"/>
  <c r="AN245" i="2"/>
  <c r="AM245" i="2"/>
  <c r="AL245" i="2"/>
  <c r="AO303" i="2"/>
  <c r="AQ303" i="2" s="1"/>
  <c r="AN336" i="2"/>
  <c r="AM336" i="2"/>
  <c r="AL336" i="2"/>
  <c r="AM380" i="2"/>
  <c r="AN455" i="2"/>
  <c r="AM455" i="2"/>
  <c r="AL455" i="2"/>
  <c r="W518" i="3"/>
  <c r="AD548" i="2"/>
  <c r="AO538" i="2"/>
  <c r="AQ538" i="2" s="1"/>
  <c r="AO578" i="2"/>
  <c r="AQ578" i="2" s="1"/>
  <c r="BA10" i="1"/>
  <c r="AF10" i="3" s="1"/>
  <c r="F10" i="5" s="1"/>
  <c r="L10" i="5" s="1"/>
  <c r="H10" i="6" s="1"/>
  <c r="AZ96" i="1"/>
  <c r="X133" i="3"/>
  <c r="AC133" i="3" s="1"/>
  <c r="AE133" i="3" s="1"/>
  <c r="X136" i="3"/>
  <c r="AC136" i="3" s="1"/>
  <c r="AE136" i="3" s="1"/>
  <c r="E145" i="5"/>
  <c r="AG145" i="3"/>
  <c r="X151" i="3"/>
  <c r="AC151" i="3" s="1"/>
  <c r="AE151" i="3" s="1"/>
  <c r="AU200" i="1"/>
  <c r="B202" i="6"/>
  <c r="B202" i="5"/>
  <c r="AZ249" i="1"/>
  <c r="AO281" i="1"/>
  <c r="E371" i="5"/>
  <c r="AU411" i="1"/>
  <c r="BA413" i="1"/>
  <c r="B461" i="6"/>
  <c r="B461" i="5"/>
  <c r="C484" i="6"/>
  <c r="C484" i="5"/>
  <c r="AZ484" i="1"/>
  <c r="AU494" i="1"/>
  <c r="BA496" i="1"/>
  <c r="BA550" i="1"/>
  <c r="AY699" i="1"/>
  <c r="AZ701" i="1"/>
  <c r="AF711" i="3"/>
  <c r="F711" i="5" s="1"/>
  <c r="L711" i="5" s="1"/>
  <c r="H711" i="6" s="1"/>
  <c r="AF740" i="3"/>
  <c r="F740" i="5" s="1"/>
  <c r="L740" i="5" s="1"/>
  <c r="H740" i="6" s="1"/>
  <c r="AP743" i="1"/>
  <c r="W744" i="3"/>
  <c r="AA744" i="3" s="1"/>
  <c r="W752" i="3"/>
  <c r="AA752" i="3" s="1"/>
  <c r="AP753" i="1"/>
  <c r="BA760" i="1"/>
  <c r="AZ768" i="1"/>
  <c r="AW779" i="1"/>
  <c r="AY807" i="1"/>
  <c r="AZ784" i="1"/>
  <c r="AZ785" i="1"/>
  <c r="AZ793" i="1"/>
  <c r="AZ794" i="1"/>
  <c r="AZ802" i="1"/>
  <c r="AZ803" i="1"/>
  <c r="AZ804" i="1"/>
  <c r="AZ805" i="1"/>
  <c r="AZ806" i="1"/>
  <c r="AW819" i="1"/>
  <c r="BB920" i="1"/>
  <c r="BB932" i="1"/>
  <c r="AF938" i="3"/>
  <c r="F938" i="5" s="1"/>
  <c r="L938" i="5" s="1"/>
  <c r="H938" i="6" s="1"/>
  <c r="BB938" i="1"/>
  <c r="BB950" i="1"/>
  <c r="AF956" i="3"/>
  <c r="F956" i="5" s="1"/>
  <c r="L956" i="5" s="1"/>
  <c r="H956" i="6" s="1"/>
  <c r="BB956" i="1"/>
  <c r="X1020" i="3"/>
  <c r="AC1020" i="3" s="1"/>
  <c r="AE1020" i="3" s="1"/>
  <c r="BB1020" i="1"/>
  <c r="AZ1021" i="1"/>
  <c r="AZ1022" i="1"/>
  <c r="BB1042" i="1"/>
  <c r="X1043" i="3"/>
  <c r="AC1043" i="3" s="1"/>
  <c r="AE1043" i="3" s="1"/>
  <c r="BB1043" i="1"/>
  <c r="AC27" i="2"/>
  <c r="AP27" i="2"/>
  <c r="AN14" i="2"/>
  <c r="AM14" i="2"/>
  <c r="AL14" i="2"/>
  <c r="AO17" i="2"/>
  <c r="AQ17" i="2" s="1"/>
  <c r="AC58" i="2"/>
  <c r="AP29" i="2"/>
  <c r="AP58" i="2" s="1"/>
  <c r="AN54" i="2"/>
  <c r="AM54" i="2"/>
  <c r="AL54" i="2"/>
  <c r="AN89" i="2"/>
  <c r="AM89" i="2"/>
  <c r="AL89" i="2"/>
  <c r="AN124" i="2"/>
  <c r="AM124" i="2"/>
  <c r="AL124" i="2"/>
  <c r="AO139" i="2"/>
  <c r="AQ139" i="2" s="1"/>
  <c r="AQ143" i="2"/>
  <c r="AO161" i="2"/>
  <c r="AQ161" i="2" s="1"/>
  <c r="AQ165" i="2"/>
  <c r="AO179" i="2"/>
  <c r="AQ179" i="2" s="1"/>
  <c r="AP200" i="2"/>
  <c r="AQ187" i="2"/>
  <c r="AN204" i="2"/>
  <c r="AM204" i="2"/>
  <c r="AL204" i="2"/>
  <c r="AN239" i="2"/>
  <c r="AM239" i="2"/>
  <c r="AL239" i="2"/>
  <c r="AN248" i="2"/>
  <c r="AM248" i="2"/>
  <c r="AL248" i="2"/>
  <c r="AQ252" i="2"/>
  <c r="C308" i="2"/>
  <c r="AO291" i="2"/>
  <c r="AQ291" i="2" s="1"/>
  <c r="AN312" i="2"/>
  <c r="AM312" i="2"/>
  <c r="AL312" i="2"/>
  <c r="AN321" i="2"/>
  <c r="AM321" i="2"/>
  <c r="AL321" i="2"/>
  <c r="AN330" i="2"/>
  <c r="AM330" i="2"/>
  <c r="AL330" i="2"/>
  <c r="AO330" i="2" s="1"/>
  <c r="AQ330" i="2" s="1"/>
  <c r="AN339" i="2"/>
  <c r="AM339" i="2"/>
  <c r="AL339" i="2"/>
  <c r="AQ343" i="2"/>
  <c r="AO366" i="2"/>
  <c r="AQ366" i="2" s="1"/>
  <c r="AO399" i="2"/>
  <c r="AQ399" i="2" s="1"/>
  <c r="AQ403" i="2"/>
  <c r="AN413" i="2"/>
  <c r="AM413" i="2"/>
  <c r="AL413" i="2"/>
  <c r="AN422" i="2"/>
  <c r="AM422" i="2"/>
  <c r="AL422" i="2"/>
  <c r="AN431" i="2"/>
  <c r="AM431" i="2"/>
  <c r="AL431" i="2"/>
  <c r="AN440" i="2"/>
  <c r="AM440" i="2"/>
  <c r="AL440" i="2"/>
  <c r="AN449" i="2"/>
  <c r="AM449" i="2"/>
  <c r="AL449" i="2"/>
  <c r="AN458" i="2"/>
  <c r="AM458" i="2"/>
  <c r="AL458" i="2"/>
  <c r="AP516" i="2"/>
  <c r="AO501" i="2"/>
  <c r="AQ501" i="2" s="1"/>
  <c r="AQ505" i="2"/>
  <c r="C548" i="2"/>
  <c r="AQ530" i="2"/>
  <c r="AO544" i="2"/>
  <c r="AQ544" i="2" s="1"/>
  <c r="AQ552" i="2"/>
  <c r="AQ570" i="2"/>
  <c r="AO584" i="2"/>
  <c r="AQ584" i="2" s="1"/>
  <c r="C600" i="2"/>
  <c r="AO588" i="2"/>
  <c r="AQ588" i="2" s="1"/>
  <c r="AO613" i="2"/>
  <c r="AQ613" i="2" s="1"/>
  <c r="AQ617" i="2"/>
  <c r="AQ621" i="2"/>
  <c r="AQ639" i="2"/>
  <c r="AM677" i="2"/>
  <c r="AQ664" i="2"/>
  <c r="AM699" i="2"/>
  <c r="AO682" i="2"/>
  <c r="AQ682" i="2" s="1"/>
  <c r="AQ686" i="2"/>
  <c r="AO704" i="2"/>
  <c r="AQ704" i="2" s="1"/>
  <c r="AO723" i="2"/>
  <c r="AQ723" i="2" s="1"/>
  <c r="AQ728" i="2"/>
  <c r="C773" i="2"/>
  <c r="AP779" i="2"/>
  <c r="AQ810" i="2"/>
  <c r="AQ816" i="2"/>
  <c r="AQ851" i="2"/>
  <c r="AQ868" i="2"/>
  <c r="AD877" i="2"/>
  <c r="AN881" i="2"/>
  <c r="AM881" i="2"/>
  <c r="AL881" i="2"/>
  <c r="AN884" i="2"/>
  <c r="AM884" i="2"/>
  <c r="AL884" i="2"/>
  <c r="AN887" i="2"/>
  <c r="AM887" i="2"/>
  <c r="AL887" i="2"/>
  <c r="AN890" i="2"/>
  <c r="AM890" i="2"/>
  <c r="AL890" i="2"/>
  <c r="AN893" i="2"/>
  <c r="AM893" i="2"/>
  <c r="AL893" i="2"/>
  <c r="AN896" i="2"/>
  <c r="AM896" i="2"/>
  <c r="AL896" i="2"/>
  <c r="AN899" i="2"/>
  <c r="AM899" i="2"/>
  <c r="AL899" i="2"/>
  <c r="AN902" i="2"/>
  <c r="AM902" i="2"/>
  <c r="AL902" i="2"/>
  <c r="AN905" i="2"/>
  <c r="AM905" i="2"/>
  <c r="AL905" i="2"/>
  <c r="AN908" i="2"/>
  <c r="AM908" i="2"/>
  <c r="AL908" i="2"/>
  <c r="AN911" i="2"/>
  <c r="AM911" i="2"/>
  <c r="AL911" i="2"/>
  <c r="AN914" i="2"/>
  <c r="AM914" i="2"/>
  <c r="AL914" i="2"/>
  <c r="AQ923" i="2"/>
  <c r="AQ936" i="2"/>
  <c r="AQ941" i="2"/>
  <c r="AQ954" i="2"/>
  <c r="AQ959" i="2"/>
  <c r="C994" i="2"/>
  <c r="AO970" i="2"/>
  <c r="AQ970" i="2" s="1"/>
  <c r="AO976" i="2"/>
  <c r="AQ976" i="2" s="1"/>
  <c r="AM981" i="2"/>
  <c r="AN981" i="2"/>
  <c r="AL981" i="2"/>
  <c r="AO981" i="2" s="1"/>
  <c r="AQ981" i="2" s="1"/>
  <c r="AQ986" i="2"/>
  <c r="AN1009" i="2"/>
  <c r="AM1009" i="2"/>
  <c r="AL1009" i="2"/>
  <c r="W128" i="3"/>
  <c r="AA116" i="3"/>
  <c r="AN210" i="2"/>
  <c r="AM210" i="2"/>
  <c r="AL210" i="2"/>
  <c r="AO260" i="2"/>
  <c r="AQ260" i="2" s="1"/>
  <c r="AO360" i="2"/>
  <c r="AQ360" i="2" s="1"/>
  <c r="AO378" i="2"/>
  <c r="AQ378" i="2" s="1"/>
  <c r="AO393" i="2"/>
  <c r="AQ393" i="2" s="1"/>
  <c r="AN437" i="2"/>
  <c r="AM437" i="2"/>
  <c r="AL437" i="2"/>
  <c r="AN446" i="2"/>
  <c r="AM446" i="2"/>
  <c r="AL446" i="2"/>
  <c r="AO513" i="2"/>
  <c r="AQ513" i="2" s="1"/>
  <c r="AP618" i="2"/>
  <c r="AO607" i="2"/>
  <c r="AQ607" i="2" s="1"/>
  <c r="AO629" i="2"/>
  <c r="AQ629" i="2" s="1"/>
  <c r="AP677" i="2"/>
  <c r="AO672" i="2"/>
  <c r="AQ672" i="2" s="1"/>
  <c r="AO694" i="2"/>
  <c r="AN715" i="2"/>
  <c r="AO717" i="2"/>
  <c r="C877" i="2"/>
  <c r="AN997" i="2"/>
  <c r="AM997" i="2"/>
  <c r="AL997" i="2"/>
  <c r="AN1044" i="2"/>
  <c r="AM1044" i="2"/>
  <c r="AL1044" i="2"/>
  <c r="AO278" i="2"/>
  <c r="AQ278" i="2" s="1"/>
  <c r="W283" i="3"/>
  <c r="AD308" i="2"/>
  <c r="AN327" i="2"/>
  <c r="AM327" i="2"/>
  <c r="AL327" i="2"/>
  <c r="BA116" i="1"/>
  <c r="BA215" i="1"/>
  <c r="B251" i="6"/>
  <c r="B251" i="5"/>
  <c r="BA310" i="1"/>
  <c r="B342" i="6"/>
  <c r="B342" i="5"/>
  <c r="AZ342" i="1"/>
  <c r="AZ357" i="1"/>
  <c r="B486" i="6"/>
  <c r="B486" i="5"/>
  <c r="BA620" i="1"/>
  <c r="AU715" i="1"/>
  <c r="AO737" i="1"/>
  <c r="L765" i="5"/>
  <c r="F775" i="5"/>
  <c r="AF779" i="3"/>
  <c r="AF785" i="3"/>
  <c r="F785" i="5" s="1"/>
  <c r="L785" i="5" s="1"/>
  <c r="H785" i="6" s="1"/>
  <c r="AF794" i="3"/>
  <c r="F794" i="5" s="1"/>
  <c r="L794" i="5" s="1"/>
  <c r="H794" i="6" s="1"/>
  <c r="AF803" i="3"/>
  <c r="F803" i="5" s="1"/>
  <c r="L803" i="5" s="1"/>
  <c r="H803" i="6" s="1"/>
  <c r="AF804" i="3"/>
  <c r="F804" i="5" s="1"/>
  <c r="L804" i="5" s="1"/>
  <c r="H804" i="6" s="1"/>
  <c r="AF806" i="3"/>
  <c r="F806" i="5" s="1"/>
  <c r="L806" i="5" s="1"/>
  <c r="H806" i="6" s="1"/>
  <c r="F809" i="5"/>
  <c r="AF819" i="3"/>
  <c r="AF935" i="3"/>
  <c r="F935" i="5" s="1"/>
  <c r="L935" i="5" s="1"/>
  <c r="H935" i="6" s="1"/>
  <c r="AF953" i="3"/>
  <c r="F953" i="5" s="1"/>
  <c r="L953" i="5" s="1"/>
  <c r="H953" i="6" s="1"/>
  <c r="AP1012" i="1"/>
  <c r="AY1033" i="1"/>
  <c r="X1029" i="3"/>
  <c r="AC1029" i="3" s="1"/>
  <c r="AE1029" i="3" s="1"/>
  <c r="BB1029" i="1"/>
  <c r="X1030" i="3"/>
  <c r="AC1030" i="3" s="1"/>
  <c r="AE1030" i="3" s="1"/>
  <c r="BB1030" i="1"/>
  <c r="BB1031" i="1"/>
  <c r="AO9" i="2"/>
  <c r="AQ19" i="2"/>
  <c r="AN22" i="2"/>
  <c r="AL22" i="2"/>
  <c r="AN67" i="2"/>
  <c r="AM67" i="2"/>
  <c r="AL67" i="2"/>
  <c r="AN76" i="2"/>
  <c r="AM76" i="2"/>
  <c r="AL76" i="2"/>
  <c r="AP98" i="2"/>
  <c r="AP114" i="2" s="1"/>
  <c r="AC114" i="2"/>
  <c r="AN102" i="2"/>
  <c r="AM102" i="2"/>
  <c r="AL102" i="2"/>
  <c r="AO102" i="2" s="1"/>
  <c r="AQ102" i="2" s="1"/>
  <c r="AN111" i="2"/>
  <c r="AM111" i="2"/>
  <c r="AL111" i="2"/>
  <c r="AO111" i="2" s="1"/>
  <c r="AQ111" i="2" s="1"/>
  <c r="AC128" i="2"/>
  <c r="AO130" i="2"/>
  <c r="X130" i="3" s="1"/>
  <c r="AO148" i="2"/>
  <c r="AQ148" i="2" s="1"/>
  <c r="AL153" i="2"/>
  <c r="AN183" i="2"/>
  <c r="AO170" i="2"/>
  <c r="AQ170" i="2" s="1"/>
  <c r="AQ185" i="2"/>
  <c r="AQ196" i="2"/>
  <c r="AN217" i="2"/>
  <c r="AM217" i="2"/>
  <c r="AL217" i="2"/>
  <c r="AN226" i="2"/>
  <c r="AM226" i="2"/>
  <c r="AL226" i="2"/>
  <c r="AN235" i="2"/>
  <c r="AM235" i="2"/>
  <c r="AL235" i="2"/>
  <c r="AO257" i="2"/>
  <c r="AQ257" i="2" s="1"/>
  <c r="AQ261" i="2"/>
  <c r="AO300" i="2"/>
  <c r="AQ300" i="2" s="1"/>
  <c r="AL380" i="2"/>
  <c r="AO375" i="2"/>
  <c r="AQ375" i="2" s="1"/>
  <c r="AN411" i="2"/>
  <c r="AO390" i="2"/>
  <c r="AQ390" i="2" s="1"/>
  <c r="AO408" i="2"/>
  <c r="AQ408" i="2" s="1"/>
  <c r="AN462" i="2"/>
  <c r="AM462" i="2"/>
  <c r="AL462" i="2"/>
  <c r="AO462" i="2" s="1"/>
  <c r="AQ462" i="2" s="1"/>
  <c r="AN471" i="2"/>
  <c r="AM471" i="2"/>
  <c r="AL471" i="2"/>
  <c r="AN480" i="2"/>
  <c r="AM480" i="2"/>
  <c r="AL480" i="2"/>
  <c r="AL516" i="2"/>
  <c r="AO510" i="2"/>
  <c r="AQ510" i="2" s="1"/>
  <c r="AO535" i="2"/>
  <c r="AQ535" i="2" s="1"/>
  <c r="AO557" i="2"/>
  <c r="AQ557" i="2" s="1"/>
  <c r="AO597" i="2"/>
  <c r="AQ597" i="2" s="1"/>
  <c r="W602" i="3"/>
  <c r="AD618" i="2"/>
  <c r="AO604" i="2"/>
  <c r="AQ604" i="2" s="1"/>
  <c r="AO644" i="2"/>
  <c r="AQ644" i="2" s="1"/>
  <c r="W649" i="3"/>
  <c r="AD677" i="2"/>
  <c r="AO669" i="2"/>
  <c r="AQ669" i="2" s="1"/>
  <c r="C699" i="2"/>
  <c r="AP699" i="2"/>
  <c r="AO691" i="2"/>
  <c r="AQ691" i="2" s="1"/>
  <c r="C715" i="2"/>
  <c r="AP715" i="2"/>
  <c r="AO713" i="2"/>
  <c r="AQ713" i="2" s="1"/>
  <c r="AN737" i="2"/>
  <c r="AP877" i="2"/>
  <c r="I1055" i="2"/>
  <c r="O1055" i="2"/>
  <c r="U1055" i="2"/>
  <c r="F114" i="3"/>
  <c r="L114" i="3"/>
  <c r="R114" i="3"/>
  <c r="AN428" i="2"/>
  <c r="AM428" i="2"/>
  <c r="AL428" i="2"/>
  <c r="B27" i="6"/>
  <c r="B27" i="5"/>
  <c r="B27" i="4"/>
  <c r="BA60" i="1"/>
  <c r="BB60" i="1" s="1"/>
  <c r="BA382" i="1"/>
  <c r="BA486" i="1"/>
  <c r="W740" i="3"/>
  <c r="AA740" i="3" s="1"/>
  <c r="AF746" i="3"/>
  <c r="F746" i="5" s="1"/>
  <c r="L746" i="5" s="1"/>
  <c r="H746" i="6" s="1"/>
  <c r="W750" i="3"/>
  <c r="AA750" i="3" s="1"/>
  <c r="I758" i="1"/>
  <c r="I1055" i="1" s="1"/>
  <c r="AP779" i="1"/>
  <c r="AU807" i="1"/>
  <c r="AZ781" i="1"/>
  <c r="AZ782" i="1"/>
  <c r="AZ790" i="1"/>
  <c r="AZ791" i="1"/>
  <c r="AZ799" i="1"/>
  <c r="AZ800" i="1"/>
  <c r="AP819" i="1"/>
  <c r="BA879" i="1"/>
  <c r="F918" i="5"/>
  <c r="AF930" i="3"/>
  <c r="F930" i="5" s="1"/>
  <c r="L930" i="5" s="1"/>
  <c r="H930" i="6" s="1"/>
  <c r="AF948" i="3"/>
  <c r="F948" i="5" s="1"/>
  <c r="L948" i="5" s="1"/>
  <c r="H948" i="6" s="1"/>
  <c r="AF1014" i="3"/>
  <c r="BA1033" i="1"/>
  <c r="BB1026" i="1"/>
  <c r="AZ1027" i="1"/>
  <c r="AZ1028" i="1"/>
  <c r="F1035" i="5"/>
  <c r="AF1053" i="3"/>
  <c r="BB1036" i="1"/>
  <c r="C1054" i="1"/>
  <c r="C1055" i="1" s="1"/>
  <c r="J1054" i="1"/>
  <c r="J1055" i="1" s="1"/>
  <c r="P1054" i="1"/>
  <c r="P1055" i="1" s="1"/>
  <c r="V1054" i="1"/>
  <c r="V1055" i="1" s="1"/>
  <c r="AB1054" i="1"/>
  <c r="AB1055" i="1" s="1"/>
  <c r="AH1054" i="1"/>
  <c r="AH1055" i="1" s="1"/>
  <c r="AN1054" i="1"/>
  <c r="AN1055" i="1" s="1"/>
  <c r="AO13" i="2"/>
  <c r="AQ13" i="2" s="1"/>
  <c r="AN16" i="2"/>
  <c r="AL16" i="2"/>
  <c r="AM22" i="2"/>
  <c r="AN26" i="2"/>
  <c r="AM26" i="2"/>
  <c r="AL26" i="2"/>
  <c r="AN57" i="2"/>
  <c r="AM57" i="2"/>
  <c r="AL57" i="2"/>
  <c r="AN83" i="2"/>
  <c r="AM83" i="2"/>
  <c r="AL83" i="2"/>
  <c r="AN92" i="2"/>
  <c r="AM92" i="2"/>
  <c r="AL92" i="2"/>
  <c r="AN118" i="2"/>
  <c r="AM118" i="2"/>
  <c r="AM128" i="2" s="1"/>
  <c r="AL118" i="2"/>
  <c r="AN127" i="2"/>
  <c r="AM127" i="2"/>
  <c r="AL127" i="2"/>
  <c r="AQ131" i="2"/>
  <c r="AQ149" i="2"/>
  <c r="C183" i="2"/>
  <c r="AQ171" i="2"/>
  <c r="AN207" i="2"/>
  <c r="AM207" i="2"/>
  <c r="AL207" i="2"/>
  <c r="AC249" i="2"/>
  <c r="AP238" i="2"/>
  <c r="AP249" i="2" s="1"/>
  <c r="AN242" i="2"/>
  <c r="AM242" i="2"/>
  <c r="AL242" i="2"/>
  <c r="AQ283" i="2"/>
  <c r="AQ301" i="2"/>
  <c r="AN315" i="2"/>
  <c r="AM315" i="2"/>
  <c r="AL315" i="2"/>
  <c r="AN324" i="2"/>
  <c r="AM324" i="2"/>
  <c r="AL324" i="2"/>
  <c r="AN333" i="2"/>
  <c r="AM333" i="2"/>
  <c r="AL333" i="2"/>
  <c r="AM355" i="2"/>
  <c r="AO345" i="2"/>
  <c r="AQ345" i="2" s="1"/>
  <c r="AQ371" i="2"/>
  <c r="AO372" i="2"/>
  <c r="AQ372" i="2" s="1"/>
  <c r="AP411" i="2"/>
  <c r="AO387" i="2"/>
  <c r="AQ387" i="2" s="1"/>
  <c r="AQ391" i="2"/>
  <c r="AO405" i="2"/>
  <c r="AQ405" i="2" s="1"/>
  <c r="AQ409" i="2"/>
  <c r="AC459" i="2"/>
  <c r="AN416" i="2"/>
  <c r="AM416" i="2"/>
  <c r="AL416" i="2"/>
  <c r="AN425" i="2"/>
  <c r="AM425" i="2"/>
  <c r="AL425" i="2"/>
  <c r="AN434" i="2"/>
  <c r="AM434" i="2"/>
  <c r="AL434" i="2"/>
  <c r="AN443" i="2"/>
  <c r="AM443" i="2"/>
  <c r="AL443" i="2"/>
  <c r="AN452" i="2"/>
  <c r="AM452" i="2"/>
  <c r="AL452" i="2"/>
  <c r="AM516" i="2"/>
  <c r="AO507" i="2"/>
  <c r="AQ507" i="2" s="1"/>
  <c r="AQ511" i="2"/>
  <c r="AQ536" i="2"/>
  <c r="AM585" i="2"/>
  <c r="AO554" i="2"/>
  <c r="AQ576" i="2"/>
  <c r="AL600" i="2"/>
  <c r="AO587" i="2"/>
  <c r="AO594" i="2"/>
  <c r="AQ594" i="2" s="1"/>
  <c r="AQ598" i="2"/>
  <c r="AQ605" i="2"/>
  <c r="AO623" i="2"/>
  <c r="AQ623" i="2" s="1"/>
  <c r="AQ627" i="2"/>
  <c r="AO641" i="2"/>
  <c r="AQ645" i="2"/>
  <c r="AQ652" i="2"/>
  <c r="AO666" i="2"/>
  <c r="AQ666" i="2" s="1"/>
  <c r="AO688" i="2"/>
  <c r="AO710" i="2"/>
  <c r="AQ710" i="2" s="1"/>
  <c r="C737" i="2"/>
  <c r="AP737" i="2"/>
  <c r="AQ733" i="2"/>
  <c r="AQ744" i="2"/>
  <c r="AQ750" i="2"/>
  <c r="AN766" i="2"/>
  <c r="AN773" i="2"/>
  <c r="AL779" i="2"/>
  <c r="AD779" i="2"/>
  <c r="AN783" i="2"/>
  <c r="AM783" i="2"/>
  <c r="AL783" i="2"/>
  <c r="AN786" i="2"/>
  <c r="AM786" i="2"/>
  <c r="AL786" i="2"/>
  <c r="AN789" i="2"/>
  <c r="AM789" i="2"/>
  <c r="AL789" i="2"/>
  <c r="AN792" i="2"/>
  <c r="AM792" i="2"/>
  <c r="AL792" i="2"/>
  <c r="AN795" i="2"/>
  <c r="AM795" i="2"/>
  <c r="AL795" i="2"/>
  <c r="AN798" i="2"/>
  <c r="AM798" i="2"/>
  <c r="AL798" i="2"/>
  <c r="AN801" i="2"/>
  <c r="AM801" i="2"/>
  <c r="AL801" i="2"/>
  <c r="AN804" i="2"/>
  <c r="AM804" i="2"/>
  <c r="AL804" i="2"/>
  <c r="AD819" i="2"/>
  <c r="AN823" i="2"/>
  <c r="AM823" i="2"/>
  <c r="AL823" i="2"/>
  <c r="AN826" i="2"/>
  <c r="AM826" i="2"/>
  <c r="AL826" i="2"/>
  <c r="AN829" i="2"/>
  <c r="AM829" i="2"/>
  <c r="AL829" i="2"/>
  <c r="AN832" i="2"/>
  <c r="AM832" i="2"/>
  <c r="AL832" i="2"/>
  <c r="AN835" i="2"/>
  <c r="AM835" i="2"/>
  <c r="AL835" i="2"/>
  <c r="AN838" i="2"/>
  <c r="AM838" i="2"/>
  <c r="AL838" i="2"/>
  <c r="AN841" i="2"/>
  <c r="AM841" i="2"/>
  <c r="AL841" i="2"/>
  <c r="AQ857" i="2"/>
  <c r="AQ875" i="2"/>
  <c r="AQ930" i="2"/>
  <c r="AQ935" i="2"/>
  <c r="AQ948" i="2"/>
  <c r="AQ953" i="2"/>
  <c r="AO968" i="2"/>
  <c r="AQ971" i="2"/>
  <c r="AN1035" i="2"/>
  <c r="AM1035" i="2"/>
  <c r="AL1035" i="2"/>
  <c r="AO195" i="2"/>
  <c r="AQ195" i="2" s="1"/>
  <c r="AC236" i="2"/>
  <c r="AN318" i="2"/>
  <c r="AM318" i="2"/>
  <c r="AL318" i="2"/>
  <c r="AO351" i="2"/>
  <c r="AQ351" i="2" s="1"/>
  <c r="AN419" i="2"/>
  <c r="AM419" i="2"/>
  <c r="AL419" i="2"/>
  <c r="AC494" i="2"/>
  <c r="AP486" i="2"/>
  <c r="AP494" i="2" s="1"/>
  <c r="AZ153" i="1"/>
  <c r="X704" i="3"/>
  <c r="AC704" i="3" s="1"/>
  <c r="AE704" i="3" s="1"/>
  <c r="AF714" i="3"/>
  <c r="F714" i="5" s="1"/>
  <c r="L714" i="5" s="1"/>
  <c r="H714" i="6" s="1"/>
  <c r="AF788" i="3"/>
  <c r="F788" i="5" s="1"/>
  <c r="L788" i="5" s="1"/>
  <c r="H788" i="6" s="1"/>
  <c r="AF797" i="3"/>
  <c r="F797" i="5" s="1"/>
  <c r="L797" i="5" s="1"/>
  <c r="H797" i="6" s="1"/>
  <c r="BA819" i="1"/>
  <c r="AF821" i="3"/>
  <c r="BA843" i="1"/>
  <c r="AF822" i="3"/>
  <c r="F822" i="5" s="1"/>
  <c r="L822" i="5" s="1"/>
  <c r="H822" i="6" s="1"/>
  <c r="AF823" i="3"/>
  <c r="F823" i="5" s="1"/>
  <c r="L823" i="5" s="1"/>
  <c r="H823" i="6" s="1"/>
  <c r="AF825" i="3"/>
  <c r="F825" i="5" s="1"/>
  <c r="L825" i="5" s="1"/>
  <c r="H825" i="6" s="1"/>
  <c r="AF826" i="3"/>
  <c r="F826" i="5" s="1"/>
  <c r="L826" i="5" s="1"/>
  <c r="H826" i="6" s="1"/>
  <c r="AF828" i="3"/>
  <c r="F828" i="5" s="1"/>
  <c r="L828" i="5" s="1"/>
  <c r="H828" i="6" s="1"/>
  <c r="AF829" i="3"/>
  <c r="F829" i="5" s="1"/>
  <c r="L829" i="5" s="1"/>
  <c r="H829" i="6" s="1"/>
  <c r="AF831" i="3"/>
  <c r="F831" i="5" s="1"/>
  <c r="L831" i="5" s="1"/>
  <c r="H831" i="6" s="1"/>
  <c r="AF832" i="3"/>
  <c r="F832" i="5" s="1"/>
  <c r="L832" i="5" s="1"/>
  <c r="H832" i="6" s="1"/>
  <c r="AF834" i="3"/>
  <c r="F834" i="5" s="1"/>
  <c r="L834" i="5" s="1"/>
  <c r="H834" i="6" s="1"/>
  <c r="AF835" i="3"/>
  <c r="F835" i="5" s="1"/>
  <c r="L835" i="5" s="1"/>
  <c r="H835" i="6" s="1"/>
  <c r="AF837" i="3"/>
  <c r="F837" i="5" s="1"/>
  <c r="L837" i="5" s="1"/>
  <c r="H837" i="6" s="1"/>
  <c r="AF838" i="3"/>
  <c r="F838" i="5" s="1"/>
  <c r="L838" i="5" s="1"/>
  <c r="H838" i="6" s="1"/>
  <c r="AF840" i="3"/>
  <c r="F840" i="5" s="1"/>
  <c r="L840" i="5" s="1"/>
  <c r="H840" i="6" s="1"/>
  <c r="AF841" i="3"/>
  <c r="F841" i="5" s="1"/>
  <c r="L841" i="5" s="1"/>
  <c r="H841" i="6" s="1"/>
  <c r="AP966" i="1"/>
  <c r="X926" i="3"/>
  <c r="AC926" i="3" s="1"/>
  <c r="AE926" i="3" s="1"/>
  <c r="AF931" i="3"/>
  <c r="F931" i="5" s="1"/>
  <c r="L931" i="5" s="1"/>
  <c r="H931" i="6" s="1"/>
  <c r="X944" i="3"/>
  <c r="AC944" i="3" s="1"/>
  <c r="AE944" i="3" s="1"/>
  <c r="AF949" i="3"/>
  <c r="F949" i="5" s="1"/>
  <c r="L949" i="5" s="1"/>
  <c r="H949" i="6" s="1"/>
  <c r="AZ968" i="1"/>
  <c r="AU994" i="1"/>
  <c r="AU1054" i="1" s="1"/>
  <c r="AZ969" i="1"/>
  <c r="AZ970" i="1"/>
  <c r="AZ971" i="1"/>
  <c r="AZ972" i="1"/>
  <c r="AZ973" i="1"/>
  <c r="AZ974" i="1"/>
  <c r="AZ975" i="1"/>
  <c r="AZ976" i="1"/>
  <c r="AZ977" i="1"/>
  <c r="AZ978" i="1"/>
  <c r="AZ979" i="1"/>
  <c r="AZ980" i="1"/>
  <c r="AZ981" i="1"/>
  <c r="AZ982" i="1"/>
  <c r="AZ983" i="1"/>
  <c r="AZ984" i="1"/>
  <c r="AZ985" i="1"/>
  <c r="AZ986" i="1"/>
  <c r="AZ987" i="1"/>
  <c r="AZ988" i="1"/>
  <c r="AZ989" i="1"/>
  <c r="AZ990" i="1"/>
  <c r="AZ991" i="1"/>
  <c r="AZ992" i="1"/>
  <c r="AZ993" i="1"/>
  <c r="AW1012" i="1"/>
  <c r="AF1005" i="3"/>
  <c r="F1005" i="5" s="1"/>
  <c r="L1005" i="5" s="1"/>
  <c r="H1005" i="6" s="1"/>
  <c r="AO1033" i="1"/>
  <c r="X1023" i="3"/>
  <c r="AC1023" i="3" s="1"/>
  <c r="AE1023" i="3" s="1"/>
  <c r="BB1023" i="1"/>
  <c r="AZ1024" i="1"/>
  <c r="AZ1025" i="1"/>
  <c r="AP1053" i="1"/>
  <c r="BB1039" i="1"/>
  <c r="E1054" i="1"/>
  <c r="E1055" i="1" s="1"/>
  <c r="K1054" i="1"/>
  <c r="K1055" i="1" s="1"/>
  <c r="Q1054" i="1"/>
  <c r="Q1055" i="1" s="1"/>
  <c r="W1054" i="1"/>
  <c r="W1055" i="1" s="1"/>
  <c r="AC1054" i="1"/>
  <c r="AC1055" i="1" s="1"/>
  <c r="AI1054" i="1"/>
  <c r="AI1055" i="1" s="1"/>
  <c r="C27" i="2"/>
  <c r="AN10" i="2"/>
  <c r="AL10" i="2"/>
  <c r="AM16" i="2"/>
  <c r="AN20" i="2"/>
  <c r="AM20" i="2"/>
  <c r="AL20" i="2"/>
  <c r="AO23" i="2"/>
  <c r="AQ23" i="2" s="1"/>
  <c r="AC80" i="2"/>
  <c r="AP60" i="2"/>
  <c r="AP80" i="2" s="1"/>
  <c r="AN64" i="2"/>
  <c r="AM64" i="2"/>
  <c r="AL64" i="2"/>
  <c r="AN73" i="2"/>
  <c r="AM73" i="2"/>
  <c r="AL73" i="2"/>
  <c r="AN99" i="2"/>
  <c r="AM99" i="2"/>
  <c r="AL99" i="2"/>
  <c r="AN108" i="2"/>
  <c r="AM108" i="2"/>
  <c r="AL108" i="2"/>
  <c r="C153" i="2"/>
  <c r="AO142" i="2"/>
  <c r="AQ142" i="2" s="1"/>
  <c r="AQ146" i="2"/>
  <c r="AO164" i="2"/>
  <c r="AQ164" i="2" s="1"/>
  <c r="AQ168" i="2"/>
  <c r="AO182" i="2"/>
  <c r="AQ182" i="2" s="1"/>
  <c r="C200" i="2"/>
  <c r="AN200" i="2"/>
  <c r="AQ190" i="2"/>
  <c r="AP213" i="2"/>
  <c r="AN223" i="2"/>
  <c r="AM223" i="2"/>
  <c r="AL223" i="2"/>
  <c r="AN232" i="2"/>
  <c r="AM232" i="2"/>
  <c r="AL232" i="2"/>
  <c r="W249" i="3"/>
  <c r="AA238" i="3"/>
  <c r="AQ255" i="2"/>
  <c r="AO269" i="2"/>
  <c r="AQ269" i="2" s="1"/>
  <c r="AQ273" i="2"/>
  <c r="AO294" i="2"/>
  <c r="AQ298" i="2"/>
  <c r="AC340" i="2"/>
  <c r="AQ346" i="2"/>
  <c r="AP380" i="2"/>
  <c r="AO369" i="2"/>
  <c r="AQ369" i="2" s="1"/>
  <c r="W382" i="3"/>
  <c r="AD411" i="2"/>
  <c r="AO384" i="2"/>
  <c r="AQ388" i="2"/>
  <c r="AO402" i="2"/>
  <c r="AN468" i="2"/>
  <c r="AM468" i="2"/>
  <c r="AL468" i="2"/>
  <c r="AN477" i="2"/>
  <c r="AM477" i="2"/>
  <c r="AL477" i="2"/>
  <c r="AO477" i="2" s="1"/>
  <c r="C516" i="2"/>
  <c r="AO504" i="2"/>
  <c r="AQ504" i="2" s="1"/>
  <c r="AQ508" i="2"/>
  <c r="AO529" i="2"/>
  <c r="AQ529" i="2" s="1"/>
  <c r="AQ533" i="2"/>
  <c r="AO547" i="2"/>
  <c r="AQ547" i="2" s="1"/>
  <c r="C585" i="2"/>
  <c r="AO551" i="2"/>
  <c r="AQ551" i="2" s="1"/>
  <c r="AQ555" i="2"/>
  <c r="AO569" i="2"/>
  <c r="AQ569" i="2" s="1"/>
  <c r="AQ573" i="2"/>
  <c r="AM600" i="2"/>
  <c r="AO591" i="2"/>
  <c r="AQ591" i="2" s="1"/>
  <c r="AQ595" i="2"/>
  <c r="AQ602" i="2"/>
  <c r="AO616" i="2"/>
  <c r="AQ616" i="2" s="1"/>
  <c r="AQ624" i="2"/>
  <c r="AQ642" i="2"/>
  <c r="AQ649" i="2"/>
  <c r="AN758" i="2"/>
  <c r="AQ740" i="2"/>
  <c r="AQ752" i="2"/>
  <c r="C766" i="2"/>
  <c r="AQ763" i="2"/>
  <c r="AL766" i="2"/>
  <c r="AN779" i="2"/>
  <c r="AP807" i="2"/>
  <c r="AL819" i="2"/>
  <c r="AQ814" i="2"/>
  <c r="AQ865" i="2"/>
  <c r="AQ921" i="2"/>
  <c r="AQ933" i="2"/>
  <c r="AQ938" i="2"/>
  <c r="AM994" i="2"/>
  <c r="AQ975" i="2"/>
  <c r="AQ989" i="2"/>
  <c r="J1055" i="2"/>
  <c r="P1055" i="2"/>
  <c r="V1055" i="2"/>
  <c r="AB1055" i="2"/>
  <c r="BA717" i="1"/>
  <c r="W742" i="3"/>
  <c r="AA742" i="3" s="1"/>
  <c r="W745" i="3"/>
  <c r="AA745" i="3" s="1"/>
  <c r="W748" i="3"/>
  <c r="AA748" i="3" s="1"/>
  <c r="W751" i="3"/>
  <c r="AA751" i="3" s="1"/>
  <c r="W754" i="3"/>
  <c r="AA754" i="3" s="1"/>
  <c r="W757" i="3"/>
  <c r="AA757" i="3" s="1"/>
  <c r="BA768" i="1"/>
  <c r="AN12" i="2"/>
  <c r="AO12" i="2" s="1"/>
  <c r="AQ12" i="2" s="1"/>
  <c r="AN18" i="2"/>
  <c r="AO18" i="2" s="1"/>
  <c r="AQ18" i="2" s="1"/>
  <c r="AN24" i="2"/>
  <c r="AO24" i="2" s="1"/>
  <c r="AQ24" i="2" s="1"/>
  <c r="AN29" i="2"/>
  <c r="AO29" i="2" s="1"/>
  <c r="AN32" i="2"/>
  <c r="AO32" i="2" s="1"/>
  <c r="AN35" i="2"/>
  <c r="AO35" i="2" s="1"/>
  <c r="AN38" i="2"/>
  <c r="AO38" i="2" s="1"/>
  <c r="AN41" i="2"/>
  <c r="AO41" i="2" s="1"/>
  <c r="AN44" i="2"/>
  <c r="AO44" i="2" s="1"/>
  <c r="AN47" i="2"/>
  <c r="AO47" i="2" s="1"/>
  <c r="AN50" i="2"/>
  <c r="AO50" i="2" s="1"/>
  <c r="AL52" i="2"/>
  <c r="AO52" i="2" s="1"/>
  <c r="AQ52" i="2" s="1"/>
  <c r="AN53" i="2"/>
  <c r="AO53" i="2" s="1"/>
  <c r="AQ53" i="2" s="1"/>
  <c r="AL55" i="2"/>
  <c r="AO55" i="2" s="1"/>
  <c r="AQ55" i="2" s="1"/>
  <c r="AN56" i="2"/>
  <c r="AO56" i="2" s="1"/>
  <c r="AQ56" i="2" s="1"/>
  <c r="AN60" i="2"/>
  <c r="AL62" i="2"/>
  <c r="AO62" i="2" s="1"/>
  <c r="AQ62" i="2" s="1"/>
  <c r="AN63" i="2"/>
  <c r="AO63" i="2" s="1"/>
  <c r="AQ63" i="2" s="1"/>
  <c r="AL65" i="2"/>
  <c r="AO65" i="2" s="1"/>
  <c r="AQ65" i="2" s="1"/>
  <c r="AN66" i="2"/>
  <c r="AO66" i="2" s="1"/>
  <c r="AL68" i="2"/>
  <c r="AO68" i="2" s="1"/>
  <c r="AN69" i="2"/>
  <c r="AO69" i="2" s="1"/>
  <c r="AL71" i="2"/>
  <c r="AO71" i="2" s="1"/>
  <c r="AQ71" i="2" s="1"/>
  <c r="AN72" i="2"/>
  <c r="AO72" i="2" s="1"/>
  <c r="AQ72" i="2" s="1"/>
  <c r="AL74" i="2"/>
  <c r="AO74" i="2" s="1"/>
  <c r="AN75" i="2"/>
  <c r="AO75" i="2" s="1"/>
  <c r="AL77" i="2"/>
  <c r="AO77" i="2" s="1"/>
  <c r="AQ77" i="2" s="1"/>
  <c r="AN78" i="2"/>
  <c r="AO78" i="2" s="1"/>
  <c r="AN82" i="2"/>
  <c r="AL84" i="2"/>
  <c r="AO84" i="2" s="1"/>
  <c r="AQ84" i="2" s="1"/>
  <c r="AN85" i="2"/>
  <c r="AO85" i="2" s="1"/>
  <c r="AL87" i="2"/>
  <c r="AO87" i="2" s="1"/>
  <c r="AN88" i="2"/>
  <c r="AO88" i="2" s="1"/>
  <c r="AL90" i="2"/>
  <c r="AO90" i="2" s="1"/>
  <c r="AQ90" i="2" s="1"/>
  <c r="AN91" i="2"/>
  <c r="AL93" i="2"/>
  <c r="AO93" i="2" s="1"/>
  <c r="AQ93" i="2" s="1"/>
  <c r="AN94" i="2"/>
  <c r="AO94" i="2" s="1"/>
  <c r="AN98" i="2"/>
  <c r="AL100" i="2"/>
  <c r="AO100" i="2" s="1"/>
  <c r="AQ100" i="2" s="1"/>
  <c r="AN101" i="2"/>
  <c r="AO101" i="2" s="1"/>
  <c r="AL103" i="2"/>
  <c r="AO103" i="2" s="1"/>
  <c r="AQ103" i="2" s="1"/>
  <c r="AN104" i="2"/>
  <c r="AO104" i="2" s="1"/>
  <c r="AQ104" i="2" s="1"/>
  <c r="AL106" i="2"/>
  <c r="AO106" i="2" s="1"/>
  <c r="AN107" i="2"/>
  <c r="AO107" i="2" s="1"/>
  <c r="AQ107" i="2" s="1"/>
  <c r="AL109" i="2"/>
  <c r="AO109" i="2" s="1"/>
  <c r="AQ109" i="2" s="1"/>
  <c r="AN110" i="2"/>
  <c r="AO110" i="2" s="1"/>
  <c r="AL112" i="2"/>
  <c r="AO112" i="2" s="1"/>
  <c r="AQ112" i="2" s="1"/>
  <c r="AN113" i="2"/>
  <c r="AO113" i="2" s="1"/>
  <c r="AL116" i="2"/>
  <c r="AN117" i="2"/>
  <c r="AL119" i="2"/>
  <c r="AO119" i="2" s="1"/>
  <c r="AQ119" i="2" s="1"/>
  <c r="AN120" i="2"/>
  <c r="AO120" i="2" s="1"/>
  <c r="AQ120" i="2" s="1"/>
  <c r="AL122" i="2"/>
  <c r="AO122" i="2" s="1"/>
  <c r="AQ122" i="2" s="1"/>
  <c r="AN123" i="2"/>
  <c r="AO123" i="2" s="1"/>
  <c r="AQ123" i="2" s="1"/>
  <c r="AL125" i="2"/>
  <c r="AO125" i="2" s="1"/>
  <c r="AQ125" i="2" s="1"/>
  <c r="AN126" i="2"/>
  <c r="AO126" i="2" s="1"/>
  <c r="AD153" i="2"/>
  <c r="AD200" i="2"/>
  <c r="AL202" i="2"/>
  <c r="AN203" i="2"/>
  <c r="AO203" i="2" s="1"/>
  <c r="AQ203" i="2" s="1"/>
  <c r="AL205" i="2"/>
  <c r="AO205" i="2" s="1"/>
  <c r="AQ205" i="2" s="1"/>
  <c r="AN206" i="2"/>
  <c r="AO206" i="2" s="1"/>
  <c r="AL208" i="2"/>
  <c r="AO208" i="2" s="1"/>
  <c r="AQ208" i="2" s="1"/>
  <c r="AN209" i="2"/>
  <c r="AO209" i="2" s="1"/>
  <c r="AQ209" i="2" s="1"/>
  <c r="AL211" i="2"/>
  <c r="AO211" i="2" s="1"/>
  <c r="AQ211" i="2" s="1"/>
  <c r="AN212" i="2"/>
  <c r="AO212" i="2" s="1"/>
  <c r="AC213" i="2"/>
  <c r="AL215" i="2"/>
  <c r="AN216" i="2"/>
  <c r="AL218" i="2"/>
  <c r="AO218" i="2" s="1"/>
  <c r="AQ218" i="2" s="1"/>
  <c r="AN219" i="2"/>
  <c r="AO219" i="2" s="1"/>
  <c r="AL221" i="2"/>
  <c r="AO221" i="2" s="1"/>
  <c r="AN222" i="2"/>
  <c r="AO222" i="2" s="1"/>
  <c r="AL224" i="2"/>
  <c r="AO224" i="2" s="1"/>
  <c r="AN225" i="2"/>
  <c r="AO225" i="2" s="1"/>
  <c r="AQ225" i="2" s="1"/>
  <c r="AL227" i="2"/>
  <c r="AO227" i="2" s="1"/>
  <c r="AQ227" i="2" s="1"/>
  <c r="AN228" i="2"/>
  <c r="AO228" i="2" s="1"/>
  <c r="AL230" i="2"/>
  <c r="AO230" i="2" s="1"/>
  <c r="AQ230" i="2" s="1"/>
  <c r="AN231" i="2"/>
  <c r="AO231" i="2" s="1"/>
  <c r="AQ231" i="2" s="1"/>
  <c r="AL233" i="2"/>
  <c r="AO233" i="2" s="1"/>
  <c r="AQ233" i="2" s="1"/>
  <c r="AN234" i="2"/>
  <c r="AO234" i="2" s="1"/>
  <c r="AQ234" i="2" s="1"/>
  <c r="AN238" i="2"/>
  <c r="AL240" i="2"/>
  <c r="AO240" i="2" s="1"/>
  <c r="AQ240" i="2" s="1"/>
  <c r="AN241" i="2"/>
  <c r="AO241" i="2" s="1"/>
  <c r="AL243" i="2"/>
  <c r="AO243" i="2" s="1"/>
  <c r="AQ243" i="2" s="1"/>
  <c r="AN244" i="2"/>
  <c r="AO244" i="2" s="1"/>
  <c r="AL246" i="2"/>
  <c r="AO246" i="2" s="1"/>
  <c r="AQ246" i="2" s="1"/>
  <c r="AN247" i="2"/>
  <c r="AO247" i="2" s="1"/>
  <c r="AL310" i="2"/>
  <c r="AN311" i="2"/>
  <c r="AO311" i="2" s="1"/>
  <c r="AQ311" i="2" s="1"/>
  <c r="AL313" i="2"/>
  <c r="AO313" i="2" s="1"/>
  <c r="AQ313" i="2" s="1"/>
  <c r="AN314" i="2"/>
  <c r="AO314" i="2" s="1"/>
  <c r="AQ314" i="2" s="1"/>
  <c r="AL316" i="2"/>
  <c r="AO316" i="2" s="1"/>
  <c r="AQ316" i="2" s="1"/>
  <c r="AN317" i="2"/>
  <c r="AO317" i="2" s="1"/>
  <c r="AL319" i="2"/>
  <c r="AO319" i="2" s="1"/>
  <c r="AQ319" i="2" s="1"/>
  <c r="AN320" i="2"/>
  <c r="AO320" i="2" s="1"/>
  <c r="AQ320" i="2" s="1"/>
  <c r="AL322" i="2"/>
  <c r="AO322" i="2" s="1"/>
  <c r="AQ322" i="2" s="1"/>
  <c r="AN323" i="2"/>
  <c r="AO323" i="2" s="1"/>
  <c r="AQ323" i="2" s="1"/>
  <c r="AL325" i="2"/>
  <c r="AO325" i="2" s="1"/>
  <c r="AN326" i="2"/>
  <c r="AO326" i="2" s="1"/>
  <c r="AL328" i="2"/>
  <c r="AO328" i="2" s="1"/>
  <c r="AQ328" i="2" s="1"/>
  <c r="AN329" i="2"/>
  <c r="AO329" i="2" s="1"/>
  <c r="AQ329" i="2" s="1"/>
  <c r="AL331" i="2"/>
  <c r="AO331" i="2" s="1"/>
  <c r="AQ331" i="2" s="1"/>
  <c r="AN332" i="2"/>
  <c r="AO332" i="2" s="1"/>
  <c r="AQ332" i="2" s="1"/>
  <c r="AL334" i="2"/>
  <c r="AO334" i="2" s="1"/>
  <c r="AN335" i="2"/>
  <c r="AO335" i="2" s="1"/>
  <c r="AL337" i="2"/>
  <c r="AO337" i="2" s="1"/>
  <c r="AQ337" i="2" s="1"/>
  <c r="AN338" i="2"/>
  <c r="AO338" i="2" s="1"/>
  <c r="AQ338" i="2" s="1"/>
  <c r="AO382" i="2"/>
  <c r="X382" i="3" s="1"/>
  <c r="AL410" i="2"/>
  <c r="AO410" i="2" s="1"/>
  <c r="AQ410" i="2" s="1"/>
  <c r="W459" i="3"/>
  <c r="AA413" i="3"/>
  <c r="AP413" i="2"/>
  <c r="AP459" i="2" s="1"/>
  <c r="AL414" i="2"/>
  <c r="AO414" i="2" s="1"/>
  <c r="AQ414" i="2" s="1"/>
  <c r="AN415" i="2"/>
  <c r="AO415" i="2" s="1"/>
  <c r="AQ415" i="2" s="1"/>
  <c r="AL417" i="2"/>
  <c r="AO417" i="2" s="1"/>
  <c r="AQ417" i="2" s="1"/>
  <c r="AN418" i="2"/>
  <c r="AO418" i="2" s="1"/>
  <c r="AQ418" i="2" s="1"/>
  <c r="AL420" i="2"/>
  <c r="AO420" i="2" s="1"/>
  <c r="AQ420" i="2" s="1"/>
  <c r="AN421" i="2"/>
  <c r="AO421" i="2" s="1"/>
  <c r="AQ421" i="2" s="1"/>
  <c r="AL423" i="2"/>
  <c r="AO423" i="2" s="1"/>
  <c r="AQ423" i="2" s="1"/>
  <c r="AN424" i="2"/>
  <c r="AL426" i="2"/>
  <c r="AO426" i="2" s="1"/>
  <c r="AQ426" i="2" s="1"/>
  <c r="AN427" i="2"/>
  <c r="AO427" i="2" s="1"/>
  <c r="AQ427" i="2" s="1"/>
  <c r="AL429" i="2"/>
  <c r="AO429" i="2" s="1"/>
  <c r="AQ429" i="2" s="1"/>
  <c r="AN430" i="2"/>
  <c r="AO430" i="2" s="1"/>
  <c r="AQ430" i="2" s="1"/>
  <c r="AL432" i="2"/>
  <c r="AO432" i="2" s="1"/>
  <c r="AQ432" i="2" s="1"/>
  <c r="AN433" i="2"/>
  <c r="AO433" i="2" s="1"/>
  <c r="AQ433" i="2" s="1"/>
  <c r="AL435" i="2"/>
  <c r="AO435" i="2" s="1"/>
  <c r="AQ435" i="2" s="1"/>
  <c r="AN436" i="2"/>
  <c r="AO436" i="2" s="1"/>
  <c r="AQ436" i="2" s="1"/>
  <c r="AL438" i="2"/>
  <c r="AO438" i="2" s="1"/>
  <c r="AQ438" i="2" s="1"/>
  <c r="AN439" i="2"/>
  <c r="AO439" i="2" s="1"/>
  <c r="AQ439" i="2" s="1"/>
  <c r="AL441" i="2"/>
  <c r="AO441" i="2" s="1"/>
  <c r="AQ441" i="2" s="1"/>
  <c r="AN442" i="2"/>
  <c r="AO442" i="2" s="1"/>
  <c r="AQ442" i="2" s="1"/>
  <c r="AL444" i="2"/>
  <c r="AO444" i="2" s="1"/>
  <c r="AQ444" i="2" s="1"/>
  <c r="AN445" i="2"/>
  <c r="AO445" i="2" s="1"/>
  <c r="AQ445" i="2" s="1"/>
  <c r="AL447" i="2"/>
  <c r="AO447" i="2" s="1"/>
  <c r="AQ447" i="2" s="1"/>
  <c r="AN448" i="2"/>
  <c r="AO448" i="2" s="1"/>
  <c r="AQ448" i="2" s="1"/>
  <c r="AL450" i="2"/>
  <c r="AO450" i="2" s="1"/>
  <c r="AQ450" i="2" s="1"/>
  <c r="AN451" i="2"/>
  <c r="AO451" i="2" s="1"/>
  <c r="AQ451" i="2" s="1"/>
  <c r="AL453" i="2"/>
  <c r="AO453" i="2" s="1"/>
  <c r="AN454" i="2"/>
  <c r="AO454" i="2" s="1"/>
  <c r="AQ454" i="2" s="1"/>
  <c r="AL456" i="2"/>
  <c r="AO456" i="2" s="1"/>
  <c r="AQ456" i="2" s="1"/>
  <c r="AN457" i="2"/>
  <c r="AO457" i="2" s="1"/>
  <c r="AQ457" i="2" s="1"/>
  <c r="AN461" i="2"/>
  <c r="AL463" i="2"/>
  <c r="AO463" i="2" s="1"/>
  <c r="AQ463" i="2" s="1"/>
  <c r="AN464" i="2"/>
  <c r="AO464" i="2" s="1"/>
  <c r="AL466" i="2"/>
  <c r="AO466" i="2" s="1"/>
  <c r="AQ466" i="2" s="1"/>
  <c r="AN467" i="2"/>
  <c r="AO467" i="2" s="1"/>
  <c r="AL469" i="2"/>
  <c r="AO469" i="2" s="1"/>
  <c r="AQ469" i="2" s="1"/>
  <c r="AN470" i="2"/>
  <c r="AO470" i="2" s="1"/>
  <c r="AL472" i="2"/>
  <c r="AO472" i="2" s="1"/>
  <c r="AQ472" i="2" s="1"/>
  <c r="AN473" i="2"/>
  <c r="AO473" i="2" s="1"/>
  <c r="AA474" i="3"/>
  <c r="AA473" i="3"/>
  <c r="AL475" i="2"/>
  <c r="AO475" i="2" s="1"/>
  <c r="AQ475" i="2" s="1"/>
  <c r="AN476" i="2"/>
  <c r="AO476" i="2" s="1"/>
  <c r="AQ476" i="2" s="1"/>
  <c r="AL478" i="2"/>
  <c r="AO478" i="2" s="1"/>
  <c r="AQ478" i="2" s="1"/>
  <c r="AN479" i="2"/>
  <c r="AO479" i="2" s="1"/>
  <c r="AQ479" i="2" s="1"/>
  <c r="AL481" i="2"/>
  <c r="AO481" i="2" s="1"/>
  <c r="AQ481" i="2" s="1"/>
  <c r="AN482" i="2"/>
  <c r="AO482" i="2" s="1"/>
  <c r="AN486" i="2"/>
  <c r="AN494" i="2" s="1"/>
  <c r="AN488" i="2"/>
  <c r="AO488" i="2" s="1"/>
  <c r="AN490" i="2"/>
  <c r="AO490" i="2" s="1"/>
  <c r="AN492" i="2"/>
  <c r="AO492" i="2" s="1"/>
  <c r="AO496" i="2"/>
  <c r="X496" i="3" s="1"/>
  <c r="AO518" i="2"/>
  <c r="AD699" i="2"/>
  <c r="AD715" i="2"/>
  <c r="AM726" i="2"/>
  <c r="AM729" i="2"/>
  <c r="AO729" i="2" s="1"/>
  <c r="AQ729" i="2" s="1"/>
  <c r="AM732" i="2"/>
  <c r="AO732" i="2" s="1"/>
  <c r="AQ732" i="2" s="1"/>
  <c r="AM735" i="2"/>
  <c r="AO735" i="2" s="1"/>
  <c r="AD737" i="2"/>
  <c r="AM739" i="2"/>
  <c r="AO739" i="2" s="1"/>
  <c r="AM742" i="2"/>
  <c r="AO742" i="2" s="1"/>
  <c r="AQ742" i="2" s="1"/>
  <c r="AM745" i="2"/>
  <c r="AO745" i="2" s="1"/>
  <c r="AM748" i="2"/>
  <c r="AO748" i="2" s="1"/>
  <c r="AM751" i="2"/>
  <c r="AO751" i="2" s="1"/>
  <c r="AM754" i="2"/>
  <c r="AO754" i="2" s="1"/>
  <c r="AM757" i="2"/>
  <c r="AO757" i="2" s="1"/>
  <c r="AQ757" i="2" s="1"/>
  <c r="AM761" i="2"/>
  <c r="AO761" i="2" s="1"/>
  <c r="AM764" i="2"/>
  <c r="AO764" i="2" s="1"/>
  <c r="AD766" i="2"/>
  <c r="AM768" i="2"/>
  <c r="AM771" i="2"/>
  <c r="AO771" i="2" s="1"/>
  <c r="AD773" i="2"/>
  <c r="AM775" i="2"/>
  <c r="AO775" i="2" s="1"/>
  <c r="AM778" i="2"/>
  <c r="AO778" i="2" s="1"/>
  <c r="AL781" i="2"/>
  <c r="AL784" i="2"/>
  <c r="AO784" i="2" s="1"/>
  <c r="AQ784" i="2" s="1"/>
  <c r="AL787" i="2"/>
  <c r="AO787" i="2" s="1"/>
  <c r="AQ787" i="2" s="1"/>
  <c r="AL790" i="2"/>
  <c r="AO790" i="2" s="1"/>
  <c r="AQ790" i="2" s="1"/>
  <c r="AL793" i="2"/>
  <c r="AO793" i="2" s="1"/>
  <c r="AQ793" i="2" s="1"/>
  <c r="AL796" i="2"/>
  <c r="AO796" i="2" s="1"/>
  <c r="AQ796" i="2" s="1"/>
  <c r="AL799" i="2"/>
  <c r="AO799" i="2" s="1"/>
  <c r="AQ799" i="2" s="1"/>
  <c r="AL802" i="2"/>
  <c r="AO802" i="2" s="1"/>
  <c r="AQ802" i="2" s="1"/>
  <c r="AL805" i="2"/>
  <c r="AO805" i="2" s="1"/>
  <c r="AQ805" i="2" s="1"/>
  <c r="AD807" i="2"/>
  <c r="AM809" i="2"/>
  <c r="AO809" i="2" s="1"/>
  <c r="AM812" i="2"/>
  <c r="AO812" i="2" s="1"/>
  <c r="AM815" i="2"/>
  <c r="AO815" i="2" s="1"/>
  <c r="AM818" i="2"/>
  <c r="AO818" i="2" s="1"/>
  <c r="AL821" i="2"/>
  <c r="AL824" i="2"/>
  <c r="AO824" i="2" s="1"/>
  <c r="AQ824" i="2" s="1"/>
  <c r="AL827" i="2"/>
  <c r="AO827" i="2" s="1"/>
  <c r="AQ827" i="2" s="1"/>
  <c r="AL830" i="2"/>
  <c r="AO830" i="2" s="1"/>
  <c r="AQ830" i="2" s="1"/>
  <c r="AL833" i="2"/>
  <c r="AO833" i="2" s="1"/>
  <c r="AQ833" i="2" s="1"/>
  <c r="AL836" i="2"/>
  <c r="AO836" i="2" s="1"/>
  <c r="AQ836" i="2" s="1"/>
  <c r="AL839" i="2"/>
  <c r="AO839" i="2" s="1"/>
  <c r="AQ839" i="2" s="1"/>
  <c r="AL842" i="2"/>
  <c r="AO842" i="2" s="1"/>
  <c r="AQ842" i="2" s="1"/>
  <c r="AM846" i="2"/>
  <c r="AM849" i="2"/>
  <c r="AO849" i="2" s="1"/>
  <c r="AQ849" i="2" s="1"/>
  <c r="AM852" i="2"/>
  <c r="AO852" i="2" s="1"/>
  <c r="AQ852" i="2" s="1"/>
  <c r="AM855" i="2"/>
  <c r="AO855" i="2" s="1"/>
  <c r="AM858" i="2"/>
  <c r="AO858" i="2" s="1"/>
  <c r="AM861" i="2"/>
  <c r="AO861" i="2" s="1"/>
  <c r="AM864" i="2"/>
  <c r="AO864" i="2" s="1"/>
  <c r="AM867" i="2"/>
  <c r="AO867" i="2" s="1"/>
  <c r="AM870" i="2"/>
  <c r="AO870" i="2" s="1"/>
  <c r="AM873" i="2"/>
  <c r="AO873" i="2" s="1"/>
  <c r="AM876" i="2"/>
  <c r="AO876" i="2" s="1"/>
  <c r="AC877" i="2"/>
  <c r="AL879" i="2"/>
  <c r="AL882" i="2"/>
  <c r="AO882" i="2" s="1"/>
  <c r="AQ882" i="2" s="1"/>
  <c r="AL885" i="2"/>
  <c r="AO885" i="2" s="1"/>
  <c r="AQ885" i="2" s="1"/>
  <c r="AL888" i="2"/>
  <c r="AO888" i="2" s="1"/>
  <c r="AQ888" i="2" s="1"/>
  <c r="AL891" i="2"/>
  <c r="AO891" i="2" s="1"/>
  <c r="AQ891" i="2" s="1"/>
  <c r="AL894" i="2"/>
  <c r="AO894" i="2" s="1"/>
  <c r="AQ894" i="2" s="1"/>
  <c r="AL897" i="2"/>
  <c r="AO897" i="2" s="1"/>
  <c r="AQ897" i="2" s="1"/>
  <c r="AL900" i="2"/>
  <c r="AO900" i="2" s="1"/>
  <c r="AQ900" i="2" s="1"/>
  <c r="AL903" i="2"/>
  <c r="AO903" i="2" s="1"/>
  <c r="AQ903" i="2" s="1"/>
  <c r="AL906" i="2"/>
  <c r="AO906" i="2" s="1"/>
  <c r="AQ906" i="2" s="1"/>
  <c r="AL909" i="2"/>
  <c r="AO909" i="2" s="1"/>
  <c r="AQ909" i="2" s="1"/>
  <c r="AL912" i="2"/>
  <c r="AO912" i="2" s="1"/>
  <c r="AQ912" i="2" s="1"/>
  <c r="AL915" i="2"/>
  <c r="AO915" i="2" s="1"/>
  <c r="AQ915" i="2" s="1"/>
  <c r="AM919" i="2"/>
  <c r="AM922" i="2"/>
  <c r="AM925" i="2"/>
  <c r="AO925" i="2" s="1"/>
  <c r="AQ925" i="2" s="1"/>
  <c r="AM928" i="2"/>
  <c r="AO928" i="2" s="1"/>
  <c r="AM931" i="2"/>
  <c r="AO931" i="2" s="1"/>
  <c r="AM934" i="2"/>
  <c r="AO934" i="2" s="1"/>
  <c r="AM937" i="2"/>
  <c r="AO937" i="2" s="1"/>
  <c r="AM940" i="2"/>
  <c r="AO940" i="2" s="1"/>
  <c r="AM943" i="2"/>
  <c r="AO943" i="2" s="1"/>
  <c r="AM946" i="2"/>
  <c r="AO946" i="2" s="1"/>
  <c r="AM949" i="2"/>
  <c r="AM952" i="2"/>
  <c r="AO952" i="2" s="1"/>
  <c r="AM955" i="2"/>
  <c r="AO955" i="2" s="1"/>
  <c r="AM958" i="2"/>
  <c r="AO958" i="2" s="1"/>
  <c r="AM961" i="2"/>
  <c r="AO961" i="2" s="1"/>
  <c r="AM964" i="2"/>
  <c r="AO964" i="2" s="1"/>
  <c r="AO988" i="2"/>
  <c r="AQ988" i="2" s="1"/>
  <c r="AN990" i="2"/>
  <c r="AL993" i="2"/>
  <c r="AO993" i="2" s="1"/>
  <c r="AQ993" i="2" s="1"/>
  <c r="AM1001" i="2"/>
  <c r="AO1001" i="2" s="1"/>
  <c r="AQ1001" i="2" s="1"/>
  <c r="AM1007" i="2"/>
  <c r="AO1007" i="2" s="1"/>
  <c r="AN1015" i="2"/>
  <c r="AN1033" i="2" s="1"/>
  <c r="AM1015" i="2"/>
  <c r="AL1015" i="2"/>
  <c r="AQ1017" i="2"/>
  <c r="AN1028" i="2"/>
  <c r="AM1028" i="2"/>
  <c r="AL1028" i="2"/>
  <c r="AQ1030" i="2"/>
  <c r="AO1039" i="2"/>
  <c r="AQ1039" i="2" s="1"/>
  <c r="AO1048" i="2"/>
  <c r="AQ1048" i="2" s="1"/>
  <c r="V70" i="3"/>
  <c r="V76" i="3"/>
  <c r="W96" i="3"/>
  <c r="AA202" i="3"/>
  <c r="V251" i="3"/>
  <c r="V347" i="3"/>
  <c r="V530" i="3"/>
  <c r="G600" i="3"/>
  <c r="M600" i="3"/>
  <c r="S600" i="3"/>
  <c r="V682" i="3"/>
  <c r="AA60" i="3"/>
  <c r="W80" i="3"/>
  <c r="AA98" i="3"/>
  <c r="AO155" i="2"/>
  <c r="X155" i="3" s="1"/>
  <c r="AD183" i="2"/>
  <c r="AO251" i="2"/>
  <c r="AO342" i="2"/>
  <c r="AD355" i="2"/>
  <c r="AO357" i="2"/>
  <c r="AA461" i="3"/>
  <c r="W484" i="3"/>
  <c r="AA486" i="3"/>
  <c r="AD585" i="2"/>
  <c r="AO620" i="2"/>
  <c r="X620" i="3" s="1"/>
  <c r="AD758" i="2"/>
  <c r="AD843" i="2"/>
  <c r="AD916" i="2"/>
  <c r="AC966" i="2"/>
  <c r="AN1021" i="2"/>
  <c r="AM1021" i="2"/>
  <c r="AL1021" i="2"/>
  <c r="AO1021" i="2" s="1"/>
  <c r="AQ1021" i="2" s="1"/>
  <c r="AQ1023" i="2"/>
  <c r="AN1025" i="2"/>
  <c r="AM1025" i="2"/>
  <c r="AL1025" i="2"/>
  <c r="AQ1027" i="2"/>
  <c r="AP1053" i="2"/>
  <c r="AO1036" i="2"/>
  <c r="AQ1036" i="2" s="1"/>
  <c r="AO1045" i="2"/>
  <c r="AQ1045" i="2" s="1"/>
  <c r="AN1050" i="2"/>
  <c r="AM1050" i="2"/>
  <c r="AL1050" i="2"/>
  <c r="E1054" i="2"/>
  <c r="E1055" i="2" s="1"/>
  <c r="K1054" i="2"/>
  <c r="K1055" i="2" s="1"/>
  <c r="Q1054" i="2"/>
  <c r="Q1055" i="2" s="1"/>
  <c r="W1054" i="2"/>
  <c r="W1055" i="2" s="1"/>
  <c r="V22" i="3"/>
  <c r="V68" i="3"/>
  <c r="V74" i="3"/>
  <c r="V94" i="3"/>
  <c r="V101" i="3"/>
  <c r="V107" i="3"/>
  <c r="V113" i="3"/>
  <c r="V157" i="3"/>
  <c r="V163" i="3"/>
  <c r="V169" i="3"/>
  <c r="V175" i="3"/>
  <c r="V181" i="3"/>
  <c r="V189" i="3"/>
  <c r="V195" i="3"/>
  <c r="V216" i="3"/>
  <c r="V222" i="3"/>
  <c r="V228" i="3"/>
  <c r="V234" i="3"/>
  <c r="I380" i="3"/>
  <c r="O380" i="3"/>
  <c r="V365" i="3"/>
  <c r="W153" i="3"/>
  <c r="AA130" i="3"/>
  <c r="W183" i="3"/>
  <c r="AA155" i="3"/>
  <c r="W281" i="3"/>
  <c r="AA251" i="3"/>
  <c r="W355" i="3"/>
  <c r="AA342" i="3"/>
  <c r="W647" i="3"/>
  <c r="AA620" i="3"/>
  <c r="AA679" i="3"/>
  <c r="W699" i="3"/>
  <c r="W715" i="3"/>
  <c r="AA701" i="3"/>
  <c r="W737" i="3"/>
  <c r="AA717" i="3"/>
  <c r="W758" i="3"/>
  <c r="AA739" i="3"/>
  <c r="W773" i="3"/>
  <c r="W779" i="3"/>
  <c r="W819" i="3"/>
  <c r="C966" i="2"/>
  <c r="AM965" i="2"/>
  <c r="AO965" i="2" s="1"/>
  <c r="AQ965" i="2" s="1"/>
  <c r="AD966" i="2"/>
  <c r="AO979" i="2"/>
  <c r="AQ979" i="2" s="1"/>
  <c r="AL984" i="2"/>
  <c r="AO984" i="2" s="1"/>
  <c r="AQ984" i="2" s="1"/>
  <c r="C1012" i="2"/>
  <c r="AM998" i="2"/>
  <c r="AO998" i="2" s="1"/>
  <c r="AM1004" i="2"/>
  <c r="AO1004" i="2" s="1"/>
  <c r="AO1022" i="2"/>
  <c r="AQ1022" i="2" s="1"/>
  <c r="AO1026" i="2"/>
  <c r="AQ1026" i="2" s="1"/>
  <c r="AN1041" i="2"/>
  <c r="AM1041" i="2"/>
  <c r="AL1041" i="2"/>
  <c r="AQ1043" i="2"/>
  <c r="AO1051" i="2"/>
  <c r="AQ1051" i="2" s="1"/>
  <c r="F1054" i="2"/>
  <c r="F1055" i="2" s="1"/>
  <c r="L1054" i="2"/>
  <c r="L1055" i="2" s="1"/>
  <c r="R1054" i="2"/>
  <c r="R1055" i="2" s="1"/>
  <c r="X1054" i="2"/>
  <c r="X1055" i="2" s="1"/>
  <c r="F27" i="3"/>
  <c r="L27" i="3"/>
  <c r="R27" i="3"/>
  <c r="V30" i="3"/>
  <c r="V31" i="3"/>
  <c r="V32" i="3"/>
  <c r="V33" i="3"/>
  <c r="V34" i="3"/>
  <c r="V35" i="3"/>
  <c r="V36" i="3"/>
  <c r="V37" i="3"/>
  <c r="V38" i="3"/>
  <c r="V39" i="3"/>
  <c r="V40" i="3"/>
  <c r="V41" i="3"/>
  <c r="V42" i="3"/>
  <c r="V43" i="3"/>
  <c r="V44" i="3"/>
  <c r="V45" i="3"/>
  <c r="V46" i="3"/>
  <c r="V47" i="3"/>
  <c r="V48" i="3"/>
  <c r="V49" i="3"/>
  <c r="V50" i="3"/>
  <c r="V51" i="3"/>
  <c r="V52" i="3"/>
  <c r="V53" i="3"/>
  <c r="V54" i="3"/>
  <c r="V55" i="3"/>
  <c r="V56" i="3"/>
  <c r="V57" i="3"/>
  <c r="V60" i="3"/>
  <c r="V67" i="3"/>
  <c r="V73" i="3"/>
  <c r="V79" i="3"/>
  <c r="V87" i="3"/>
  <c r="V93" i="3"/>
  <c r="V100" i="3"/>
  <c r="V106" i="3"/>
  <c r="V112" i="3"/>
  <c r="I183" i="3"/>
  <c r="O183" i="3"/>
  <c r="U183" i="3"/>
  <c r="V156" i="3"/>
  <c r="V162" i="3"/>
  <c r="V168" i="3"/>
  <c r="V174" i="3"/>
  <c r="V180" i="3"/>
  <c r="V188" i="3"/>
  <c r="V194" i="3"/>
  <c r="G213" i="3"/>
  <c r="M213" i="3"/>
  <c r="S213" i="3"/>
  <c r="V205" i="3"/>
  <c r="V211" i="3"/>
  <c r="V215" i="3"/>
  <c r="V221" i="3"/>
  <c r="V227" i="3"/>
  <c r="V233" i="3"/>
  <c r="V239" i="3"/>
  <c r="V240" i="3"/>
  <c r="V241" i="3"/>
  <c r="V242" i="3"/>
  <c r="V243" i="3"/>
  <c r="V244" i="3"/>
  <c r="V245" i="3"/>
  <c r="V246" i="3"/>
  <c r="V247" i="3"/>
  <c r="V248" i="3"/>
  <c r="W487" i="3"/>
  <c r="AA487" i="3" s="1"/>
  <c r="V499" i="3"/>
  <c r="V508" i="3"/>
  <c r="V524" i="3"/>
  <c r="V536" i="3"/>
  <c r="V618" i="3"/>
  <c r="P699" i="3"/>
  <c r="AF845" i="3"/>
  <c r="AF847" i="3"/>
  <c r="F847" i="5" s="1"/>
  <c r="L847" i="5" s="1"/>
  <c r="H847" i="6" s="1"/>
  <c r="AF848" i="3"/>
  <c r="F848" i="5" s="1"/>
  <c r="L848" i="5" s="1"/>
  <c r="H848" i="6" s="1"/>
  <c r="AF850" i="3"/>
  <c r="F850" i="5" s="1"/>
  <c r="L850" i="5" s="1"/>
  <c r="H850" i="6" s="1"/>
  <c r="AF851" i="3"/>
  <c r="F851" i="5" s="1"/>
  <c r="L851" i="5" s="1"/>
  <c r="H851" i="6" s="1"/>
  <c r="AF853" i="3"/>
  <c r="F853" i="5" s="1"/>
  <c r="L853" i="5" s="1"/>
  <c r="H853" i="6" s="1"/>
  <c r="AF854" i="3"/>
  <c r="F854" i="5" s="1"/>
  <c r="L854" i="5" s="1"/>
  <c r="H854" i="6" s="1"/>
  <c r="AF855" i="3"/>
  <c r="F855" i="5" s="1"/>
  <c r="L855" i="5" s="1"/>
  <c r="H855" i="6" s="1"/>
  <c r="AF856" i="3"/>
  <c r="F856" i="5" s="1"/>
  <c r="L856" i="5" s="1"/>
  <c r="H856" i="6" s="1"/>
  <c r="AF857" i="3"/>
  <c r="F857" i="5" s="1"/>
  <c r="L857" i="5" s="1"/>
  <c r="H857" i="6" s="1"/>
  <c r="AF858" i="3"/>
  <c r="F858" i="5" s="1"/>
  <c r="L858" i="5" s="1"/>
  <c r="H858" i="6" s="1"/>
  <c r="AF859" i="3"/>
  <c r="F859" i="5" s="1"/>
  <c r="L859" i="5" s="1"/>
  <c r="H859" i="6" s="1"/>
  <c r="AF860" i="3"/>
  <c r="F860" i="5" s="1"/>
  <c r="L860" i="5" s="1"/>
  <c r="H860" i="6" s="1"/>
  <c r="AF861" i="3"/>
  <c r="F861" i="5" s="1"/>
  <c r="L861" i="5" s="1"/>
  <c r="H861" i="6" s="1"/>
  <c r="AF862" i="3"/>
  <c r="F862" i="5" s="1"/>
  <c r="L862" i="5" s="1"/>
  <c r="H862" i="6" s="1"/>
  <c r="AF863" i="3"/>
  <c r="F863" i="5" s="1"/>
  <c r="L863" i="5" s="1"/>
  <c r="H863" i="6" s="1"/>
  <c r="AF864" i="3"/>
  <c r="F864" i="5" s="1"/>
  <c r="L864" i="5" s="1"/>
  <c r="H864" i="6" s="1"/>
  <c r="AF865" i="3"/>
  <c r="F865" i="5" s="1"/>
  <c r="L865" i="5" s="1"/>
  <c r="H865" i="6" s="1"/>
  <c r="AF866" i="3"/>
  <c r="F866" i="5" s="1"/>
  <c r="L866" i="5" s="1"/>
  <c r="H866" i="6" s="1"/>
  <c r="AF867" i="3"/>
  <c r="F867" i="5" s="1"/>
  <c r="L867" i="5" s="1"/>
  <c r="H867" i="6" s="1"/>
  <c r="AF868" i="3"/>
  <c r="F868" i="5" s="1"/>
  <c r="L868" i="5" s="1"/>
  <c r="H868" i="6" s="1"/>
  <c r="AF869" i="3"/>
  <c r="F869" i="5" s="1"/>
  <c r="L869" i="5" s="1"/>
  <c r="H869" i="6" s="1"/>
  <c r="AF870" i="3"/>
  <c r="F870" i="5" s="1"/>
  <c r="L870" i="5" s="1"/>
  <c r="H870" i="6" s="1"/>
  <c r="AF871" i="3"/>
  <c r="F871" i="5" s="1"/>
  <c r="L871" i="5" s="1"/>
  <c r="H871" i="6" s="1"/>
  <c r="AF872" i="3"/>
  <c r="F872" i="5" s="1"/>
  <c r="L872" i="5" s="1"/>
  <c r="H872" i="6" s="1"/>
  <c r="AF873" i="3"/>
  <c r="F873" i="5" s="1"/>
  <c r="L873" i="5" s="1"/>
  <c r="H873" i="6" s="1"/>
  <c r="AF874" i="3"/>
  <c r="F874" i="5" s="1"/>
  <c r="L874" i="5" s="1"/>
  <c r="H874" i="6" s="1"/>
  <c r="AF875" i="3"/>
  <c r="F875" i="5" s="1"/>
  <c r="L875" i="5" s="1"/>
  <c r="H875" i="6" s="1"/>
  <c r="AF876" i="3"/>
  <c r="F876" i="5" s="1"/>
  <c r="L876" i="5" s="1"/>
  <c r="H876" i="6" s="1"/>
  <c r="AP116" i="2"/>
  <c r="AP128" i="2" s="1"/>
  <c r="W236" i="3"/>
  <c r="AA215" i="3"/>
  <c r="AP215" i="2"/>
  <c r="AP236" i="2" s="1"/>
  <c r="AD281" i="2"/>
  <c r="W340" i="3"/>
  <c r="AA310" i="3"/>
  <c r="AP310" i="2"/>
  <c r="AP340" i="2" s="1"/>
  <c r="AD600" i="2"/>
  <c r="AD647" i="2"/>
  <c r="W807" i="3"/>
  <c r="AC994" i="2"/>
  <c r="AO973" i="2"/>
  <c r="AQ973" i="2" s="1"/>
  <c r="AQ982" i="2"/>
  <c r="AC1012" i="2"/>
  <c r="AN1000" i="2"/>
  <c r="AM1000" i="2"/>
  <c r="AN1006" i="2"/>
  <c r="AM1006" i="2"/>
  <c r="AN1018" i="2"/>
  <c r="AM1018" i="2"/>
  <c r="AL1018" i="2"/>
  <c r="AQ1020" i="2"/>
  <c r="AN1031" i="2"/>
  <c r="AM1031" i="2"/>
  <c r="AL1031" i="2"/>
  <c r="C1054" i="2"/>
  <c r="C1055" i="2" s="1"/>
  <c r="G1054" i="2"/>
  <c r="G1055" i="2" s="1"/>
  <c r="S1054" i="2"/>
  <c r="S1055" i="2" s="1"/>
  <c r="Y1054" i="2"/>
  <c r="Y1055" i="2" s="1"/>
  <c r="V86" i="3"/>
  <c r="V92" i="3"/>
  <c r="V130" i="3"/>
  <c r="H200" i="3"/>
  <c r="N200" i="3"/>
  <c r="T200" i="3"/>
  <c r="V204" i="3"/>
  <c r="V210" i="3"/>
  <c r="V220" i="3"/>
  <c r="V226" i="3"/>
  <c r="V232" i="3"/>
  <c r="I411" i="3"/>
  <c r="O411" i="3"/>
  <c r="U411" i="3"/>
  <c r="W600" i="3"/>
  <c r="W200" i="3"/>
  <c r="AA185" i="3"/>
  <c r="W585" i="3"/>
  <c r="AA550" i="3"/>
  <c r="W766" i="3"/>
  <c r="AA760" i="3"/>
  <c r="AP760" i="2"/>
  <c r="AP766" i="2" s="1"/>
  <c r="AP770" i="2"/>
  <c r="AQ770" i="2" s="1"/>
  <c r="W877" i="3"/>
  <c r="W966" i="3"/>
  <c r="W994" i="3"/>
  <c r="AP968" i="2"/>
  <c r="AP994" i="2" s="1"/>
  <c r="AO985" i="2"/>
  <c r="AQ985" i="2" s="1"/>
  <c r="AL990" i="2"/>
  <c r="AO990" i="2" s="1"/>
  <c r="AQ990" i="2" s="1"/>
  <c r="AD994" i="2"/>
  <c r="W996" i="3"/>
  <c r="W1012" i="3" s="1"/>
  <c r="AD1012" i="2"/>
  <c r="AL1000" i="2"/>
  <c r="AL1006" i="2"/>
  <c r="AC1053" i="2"/>
  <c r="AN1038" i="2"/>
  <c r="AM1038" i="2"/>
  <c r="AL1038" i="2"/>
  <c r="AQ1040" i="2"/>
  <c r="AN1047" i="2"/>
  <c r="AM1047" i="2"/>
  <c r="AL1047" i="2"/>
  <c r="H1054" i="2"/>
  <c r="H1055" i="2" s="1"/>
  <c r="N1054" i="2"/>
  <c r="N1055" i="2" s="1"/>
  <c r="T1054" i="2"/>
  <c r="T1055" i="2" s="1"/>
  <c r="Z1054" i="2"/>
  <c r="Z1055" i="2" s="1"/>
  <c r="V19" i="3"/>
  <c r="V27" i="3" s="1"/>
  <c r="V25" i="3"/>
  <c r="G96" i="3"/>
  <c r="M96" i="3"/>
  <c r="S96" i="3"/>
  <c r="V85" i="3"/>
  <c r="V91" i="3"/>
  <c r="V98" i="3"/>
  <c r="V104" i="3"/>
  <c r="V110" i="3"/>
  <c r="V160" i="3"/>
  <c r="V166" i="3"/>
  <c r="V172" i="3"/>
  <c r="V178" i="3"/>
  <c r="V203" i="3"/>
  <c r="V209" i="3"/>
  <c r="F236" i="3"/>
  <c r="L236" i="3"/>
  <c r="R236" i="3"/>
  <c r="V219" i="3"/>
  <c r="V225" i="3"/>
  <c r="V231" i="3"/>
  <c r="K494" i="3"/>
  <c r="Q494" i="3"/>
  <c r="I548" i="3"/>
  <c r="O548" i="3"/>
  <c r="U548" i="3"/>
  <c r="AD1053" i="2"/>
  <c r="V29" i="3"/>
  <c r="J96" i="3"/>
  <c r="V116" i="3"/>
  <c r="V128" i="3" s="1"/>
  <c r="J213" i="3"/>
  <c r="V238" i="3"/>
  <c r="V276" i="3"/>
  <c r="F340" i="3"/>
  <c r="L340" i="3"/>
  <c r="R340" i="3"/>
  <c r="V312" i="3"/>
  <c r="V318" i="3"/>
  <c r="V324" i="3"/>
  <c r="V330" i="3"/>
  <c r="V336" i="3"/>
  <c r="E357" i="5"/>
  <c r="AG357" i="3"/>
  <c r="V413" i="3"/>
  <c r="V414" i="3"/>
  <c r="V415" i="3"/>
  <c r="V416" i="3"/>
  <c r="V417" i="3"/>
  <c r="V418" i="3"/>
  <c r="V419" i="3"/>
  <c r="V420" i="3"/>
  <c r="V421" i="3"/>
  <c r="V422" i="3"/>
  <c r="V423" i="3"/>
  <c r="V424" i="3"/>
  <c r="V425" i="3"/>
  <c r="V426" i="3"/>
  <c r="V427" i="3"/>
  <c r="V428" i="3"/>
  <c r="V429" i="3"/>
  <c r="V430" i="3"/>
  <c r="V431" i="3"/>
  <c r="V432" i="3"/>
  <c r="V433" i="3"/>
  <c r="V434" i="3"/>
  <c r="V435" i="3"/>
  <c r="V436" i="3"/>
  <c r="V437" i="3"/>
  <c r="V438" i="3"/>
  <c r="V439" i="3"/>
  <c r="V440" i="3"/>
  <c r="V441" i="3"/>
  <c r="V442" i="3"/>
  <c r="V443" i="3"/>
  <c r="V444" i="3"/>
  <c r="V445" i="3"/>
  <c r="V446" i="3"/>
  <c r="V447" i="3"/>
  <c r="V448" i="3"/>
  <c r="V449" i="3"/>
  <c r="V450" i="3"/>
  <c r="V451" i="3"/>
  <c r="V452" i="3"/>
  <c r="V453" i="3"/>
  <c r="V454" i="3"/>
  <c r="V455" i="3"/>
  <c r="V456" i="3"/>
  <c r="V457" i="3"/>
  <c r="V458" i="3"/>
  <c r="V486" i="3"/>
  <c r="V492" i="3"/>
  <c r="J516" i="3"/>
  <c r="P516" i="3"/>
  <c r="V496" i="3"/>
  <c r="V551" i="3"/>
  <c r="V552" i="3"/>
  <c r="V553" i="3"/>
  <c r="V554" i="3"/>
  <c r="V555" i="3"/>
  <c r="V556" i="3"/>
  <c r="V557" i="3"/>
  <c r="V558" i="3"/>
  <c r="V559" i="3"/>
  <c r="V560" i="3"/>
  <c r="V561" i="3"/>
  <c r="V562" i="3"/>
  <c r="V563" i="3"/>
  <c r="V564" i="3"/>
  <c r="V565" i="3"/>
  <c r="V566" i="3"/>
  <c r="V567" i="3"/>
  <c r="V568" i="3"/>
  <c r="V569" i="3"/>
  <c r="V570" i="3"/>
  <c r="V571" i="3"/>
  <c r="V572" i="3"/>
  <c r="V573" i="3"/>
  <c r="V574" i="3"/>
  <c r="V575" i="3"/>
  <c r="V576" i="3"/>
  <c r="V577" i="3"/>
  <c r="V578" i="3"/>
  <c r="V579" i="3"/>
  <c r="V580" i="3"/>
  <c r="V581" i="3"/>
  <c r="V582" i="3"/>
  <c r="V583" i="3"/>
  <c r="V584" i="3"/>
  <c r="F647" i="3"/>
  <c r="L647" i="3"/>
  <c r="R647" i="3"/>
  <c r="V622" i="3"/>
  <c r="V628" i="3"/>
  <c r="V634" i="3"/>
  <c r="V640" i="3"/>
  <c r="V646" i="3"/>
  <c r="K677" i="3"/>
  <c r="Q677" i="3"/>
  <c r="V704" i="3"/>
  <c r="V710" i="3"/>
  <c r="I758" i="3"/>
  <c r="O758" i="3"/>
  <c r="U758" i="3"/>
  <c r="T916" i="3"/>
  <c r="V906" i="3"/>
  <c r="AD1024" i="2"/>
  <c r="W1024" i="3" s="1"/>
  <c r="W1033" i="3" s="1"/>
  <c r="V155" i="3"/>
  <c r="K281" i="3"/>
  <c r="Q281" i="3"/>
  <c r="V272" i="3"/>
  <c r="V278" i="3"/>
  <c r="V314" i="3"/>
  <c r="V320" i="3"/>
  <c r="V326" i="3"/>
  <c r="V332" i="3"/>
  <c r="V338" i="3"/>
  <c r="J355" i="3"/>
  <c r="P355" i="3"/>
  <c r="V342" i="3"/>
  <c r="J380" i="3"/>
  <c r="V357" i="3"/>
  <c r="P380" i="3"/>
  <c r="V383" i="3"/>
  <c r="V384" i="3"/>
  <c r="V385" i="3"/>
  <c r="V386" i="3"/>
  <c r="V387" i="3"/>
  <c r="V388" i="3"/>
  <c r="V389" i="3"/>
  <c r="V390" i="3"/>
  <c r="V391" i="3"/>
  <c r="V392" i="3"/>
  <c r="V393" i="3"/>
  <c r="V394" i="3"/>
  <c r="V395" i="3"/>
  <c r="V396" i="3"/>
  <c r="V397" i="3"/>
  <c r="V398" i="3"/>
  <c r="V399" i="3"/>
  <c r="V400" i="3"/>
  <c r="V401" i="3"/>
  <c r="V402" i="3"/>
  <c r="V403" i="3"/>
  <c r="V404" i="3"/>
  <c r="V405" i="3"/>
  <c r="V406" i="3"/>
  <c r="V407" i="3"/>
  <c r="V408" i="3"/>
  <c r="V409" i="3"/>
  <c r="V410" i="3"/>
  <c r="F494" i="3"/>
  <c r="L494" i="3"/>
  <c r="R494" i="3"/>
  <c r="V488" i="3"/>
  <c r="J548" i="3"/>
  <c r="P548" i="3"/>
  <c r="V518" i="3"/>
  <c r="V548" i="3" s="1"/>
  <c r="V794" i="3"/>
  <c r="I877" i="3"/>
  <c r="O877" i="3"/>
  <c r="U877" i="3"/>
  <c r="V860" i="3"/>
  <c r="N1033" i="3"/>
  <c r="V1024" i="3"/>
  <c r="H114" i="5"/>
  <c r="AL996" i="2"/>
  <c r="AL999" i="2"/>
  <c r="AO999" i="2" s="1"/>
  <c r="AL1002" i="2"/>
  <c r="AO1002" i="2" s="1"/>
  <c r="AQ1002" i="2" s="1"/>
  <c r="AL1005" i="2"/>
  <c r="AO1005" i="2" s="1"/>
  <c r="AQ1005" i="2" s="1"/>
  <c r="AL1008" i="2"/>
  <c r="AO1008" i="2" s="1"/>
  <c r="AL1011" i="2"/>
  <c r="AO1011" i="2" s="1"/>
  <c r="AQ1011" i="2" s="1"/>
  <c r="M1033" i="2"/>
  <c r="AC1033" i="2" s="1"/>
  <c r="V185" i="3"/>
  <c r="F281" i="3"/>
  <c r="L281" i="3"/>
  <c r="R281" i="3"/>
  <c r="V273" i="3"/>
  <c r="V279" i="3"/>
  <c r="V315" i="3"/>
  <c r="V321" i="3"/>
  <c r="V327" i="3"/>
  <c r="V333" i="3"/>
  <c r="V339" i="3"/>
  <c r="K355" i="3"/>
  <c r="Q355" i="3"/>
  <c r="V461" i="3"/>
  <c r="V462" i="3"/>
  <c r="V463" i="3"/>
  <c r="V464" i="3"/>
  <c r="V465" i="3"/>
  <c r="V466" i="3"/>
  <c r="V467" i="3"/>
  <c r="V468" i="3"/>
  <c r="V469" i="3"/>
  <c r="V470" i="3"/>
  <c r="V471" i="3"/>
  <c r="V472" i="3"/>
  <c r="V473" i="3"/>
  <c r="V474" i="3"/>
  <c r="V475" i="3"/>
  <c r="V476" i="3"/>
  <c r="V477" i="3"/>
  <c r="V478" i="3"/>
  <c r="V479" i="3"/>
  <c r="V480" i="3"/>
  <c r="V481" i="3"/>
  <c r="V482" i="3"/>
  <c r="V483" i="3"/>
  <c r="V489" i="3"/>
  <c r="V625" i="3"/>
  <c r="V631" i="3"/>
  <c r="V637" i="3"/>
  <c r="V643" i="3"/>
  <c r="V752" i="3"/>
  <c r="V948" i="3"/>
  <c r="V587" i="3"/>
  <c r="V588" i="3"/>
  <c r="V589" i="3"/>
  <c r="V590" i="3"/>
  <c r="V591" i="3"/>
  <c r="V592" i="3"/>
  <c r="V593" i="3"/>
  <c r="V594" i="3"/>
  <c r="V595" i="3"/>
  <c r="V596" i="3"/>
  <c r="V597" i="3"/>
  <c r="V598" i="3"/>
  <c r="V599" i="3"/>
  <c r="I699" i="3"/>
  <c r="O699" i="3"/>
  <c r="U699" i="3"/>
  <c r="I807" i="3"/>
  <c r="V809" i="3"/>
  <c r="V819" i="3" s="1"/>
  <c r="G877" i="3"/>
  <c r="M877" i="3"/>
  <c r="S877" i="3"/>
  <c r="F916" i="3"/>
  <c r="L916" i="3"/>
  <c r="R916" i="3"/>
  <c r="I966" i="3"/>
  <c r="O966" i="3"/>
  <c r="U966" i="3"/>
  <c r="AM1024" i="2"/>
  <c r="AO1024" i="2" s="1"/>
  <c r="AQ1024" i="2" s="1"/>
  <c r="V275" i="3"/>
  <c r="K340" i="3"/>
  <c r="Q340" i="3"/>
  <c r="V311" i="3"/>
  <c r="V317" i="3"/>
  <c r="V323" i="3"/>
  <c r="V329" i="3"/>
  <c r="V335" i="3"/>
  <c r="U380" i="3"/>
  <c r="V491" i="3"/>
  <c r="K647" i="3"/>
  <c r="Q647" i="3"/>
  <c r="V621" i="3"/>
  <c r="V627" i="3"/>
  <c r="V633" i="3"/>
  <c r="V639" i="3"/>
  <c r="V645" i="3"/>
  <c r="J677" i="3"/>
  <c r="P677" i="3"/>
  <c r="V649" i="3"/>
  <c r="V677" i="3" s="1"/>
  <c r="J699" i="3"/>
  <c r="V679" i="3"/>
  <c r="V699" i="3" s="1"/>
  <c r="V740" i="3"/>
  <c r="G916" i="3"/>
  <c r="M916" i="3"/>
  <c r="S916" i="3"/>
  <c r="S1054" i="3" s="1"/>
  <c r="S1055" i="3" s="1"/>
  <c r="J459" i="3"/>
  <c r="J600" i="3"/>
  <c r="F715" i="3"/>
  <c r="L715" i="3"/>
  <c r="R715" i="3"/>
  <c r="V703" i="3"/>
  <c r="V709" i="3"/>
  <c r="V717" i="3"/>
  <c r="V737" i="3" s="1"/>
  <c r="J807" i="3"/>
  <c r="P807" i="3"/>
  <c r="V790" i="3"/>
  <c r="V797" i="3"/>
  <c r="V842" i="3"/>
  <c r="H877" i="3"/>
  <c r="N877" i="3"/>
  <c r="T877" i="3"/>
  <c r="V856" i="3"/>
  <c r="V863" i="3"/>
  <c r="K916" i="3"/>
  <c r="Q916" i="3"/>
  <c r="V900" i="3"/>
  <c r="V907" i="3"/>
  <c r="G966" i="3"/>
  <c r="M966" i="3"/>
  <c r="S966" i="3"/>
  <c r="V944" i="3"/>
  <c r="V951" i="3"/>
  <c r="J11" i="5"/>
  <c r="J17" i="5"/>
  <c r="V382" i="3"/>
  <c r="V550" i="3"/>
  <c r="V706" i="3"/>
  <c r="V712" i="3"/>
  <c r="V745" i="3"/>
  <c r="V751" i="3"/>
  <c r="V757" i="3"/>
  <c r="H766" i="3"/>
  <c r="N766" i="3"/>
  <c r="T766" i="3"/>
  <c r="V762" i="3"/>
  <c r="K773" i="3"/>
  <c r="Q773" i="3"/>
  <c r="V778" i="3"/>
  <c r="F807" i="3"/>
  <c r="L807" i="3"/>
  <c r="R807" i="3"/>
  <c r="V786" i="3"/>
  <c r="V793" i="3"/>
  <c r="V800" i="3"/>
  <c r="K819" i="3"/>
  <c r="Q819" i="3"/>
  <c r="V816" i="3"/>
  <c r="H843" i="3"/>
  <c r="N843" i="3"/>
  <c r="T843" i="3"/>
  <c r="V824" i="3"/>
  <c r="V831" i="3"/>
  <c r="V838" i="3"/>
  <c r="V845" i="3"/>
  <c r="P877" i="3"/>
  <c r="V852" i="3"/>
  <c r="V859" i="3"/>
  <c r="V866" i="3"/>
  <c r="V874" i="3"/>
  <c r="V882" i="3"/>
  <c r="V889" i="3"/>
  <c r="V896" i="3"/>
  <c r="V903" i="3"/>
  <c r="V910" i="3"/>
  <c r="J966" i="3"/>
  <c r="P966" i="3"/>
  <c r="H966" i="3"/>
  <c r="N966" i="3"/>
  <c r="T966" i="3"/>
  <c r="V926" i="3"/>
  <c r="V933" i="3"/>
  <c r="V940" i="3"/>
  <c r="V947" i="3"/>
  <c r="V701" i="3"/>
  <c r="V707" i="3"/>
  <c r="V713" i="3"/>
  <c r="V714" i="3"/>
  <c r="V761" i="3"/>
  <c r="V777" i="3"/>
  <c r="G807" i="3"/>
  <c r="M807" i="3"/>
  <c r="S807" i="3"/>
  <c r="V785" i="3"/>
  <c r="V792" i="3"/>
  <c r="V799" i="3"/>
  <c r="V830" i="3"/>
  <c r="V837" i="3"/>
  <c r="K877" i="3"/>
  <c r="Q877" i="3"/>
  <c r="V851" i="3"/>
  <c r="V858" i="3"/>
  <c r="V865" i="3"/>
  <c r="I916" i="3"/>
  <c r="O916" i="3"/>
  <c r="O1054" i="3" s="1"/>
  <c r="U916" i="3"/>
  <c r="U1054" i="3" s="1"/>
  <c r="V895" i="3"/>
  <c r="V902" i="3"/>
  <c r="V909" i="3"/>
  <c r="K966" i="3"/>
  <c r="Q966" i="3"/>
  <c r="Q1054" i="3" s="1"/>
  <c r="Q1055" i="3" s="1"/>
  <c r="V939" i="3"/>
  <c r="V946" i="3"/>
  <c r="C1054" i="3"/>
  <c r="C1055" i="3" s="1"/>
  <c r="K715" i="3"/>
  <c r="Q715" i="3"/>
  <c r="V702" i="3"/>
  <c r="V708" i="3"/>
  <c r="V772" i="3"/>
  <c r="V775" i="3"/>
  <c r="V779" i="3" s="1"/>
  <c r="V776" i="3"/>
  <c r="H807" i="3"/>
  <c r="N807" i="3"/>
  <c r="T807" i="3"/>
  <c r="V784" i="3"/>
  <c r="V791" i="3"/>
  <c r="V798" i="3"/>
  <c r="F843" i="3"/>
  <c r="L843" i="3"/>
  <c r="R843" i="3"/>
  <c r="V836" i="3"/>
  <c r="F877" i="3"/>
  <c r="L877" i="3"/>
  <c r="R877" i="3"/>
  <c r="V850" i="3"/>
  <c r="V857" i="3"/>
  <c r="V864" i="3"/>
  <c r="J916" i="3"/>
  <c r="P916" i="3"/>
  <c r="V886" i="3"/>
  <c r="V894" i="3"/>
  <c r="V901" i="3"/>
  <c r="V908" i="3"/>
  <c r="F966" i="3"/>
  <c r="F1054" i="3" s="1"/>
  <c r="L966" i="3"/>
  <c r="R966" i="3"/>
  <c r="R1054" i="3" s="1"/>
  <c r="R1055" i="3" s="1"/>
  <c r="V930" i="3"/>
  <c r="V938" i="3"/>
  <c r="V945" i="3"/>
  <c r="V969" i="3"/>
  <c r="V994" i="3" s="1"/>
  <c r="V1035" i="3"/>
  <c r="V1053" i="3" s="1"/>
  <c r="I27" i="5"/>
  <c r="J64" i="5"/>
  <c r="J70" i="5"/>
  <c r="J76" i="5"/>
  <c r="J236" i="4"/>
  <c r="K260" i="4"/>
  <c r="H260" i="5"/>
  <c r="J260" i="5" s="1"/>
  <c r="K272" i="4"/>
  <c r="H272" i="5"/>
  <c r="J272" i="5" s="1"/>
  <c r="I308" i="5"/>
  <c r="J308" i="4"/>
  <c r="H348" i="5"/>
  <c r="J348" i="5" s="1"/>
  <c r="K348" i="4"/>
  <c r="J359" i="5"/>
  <c r="J365" i="5"/>
  <c r="J371" i="5"/>
  <c r="I380" i="4"/>
  <c r="H424" i="5"/>
  <c r="J424" i="5" s="1"/>
  <c r="K424" i="4"/>
  <c r="H436" i="5"/>
  <c r="J436" i="5" s="1"/>
  <c r="K436" i="4"/>
  <c r="H448" i="5"/>
  <c r="J448" i="5" s="1"/>
  <c r="K448" i="4"/>
  <c r="I462" i="5"/>
  <c r="L462" i="5" s="1"/>
  <c r="H462" i="6" s="1"/>
  <c r="K462" i="4"/>
  <c r="I468" i="5"/>
  <c r="L468" i="5" s="1"/>
  <c r="H468" i="6" s="1"/>
  <c r="K468" i="4"/>
  <c r="I474" i="5"/>
  <c r="L474" i="5" s="1"/>
  <c r="H474" i="6" s="1"/>
  <c r="K474" i="4"/>
  <c r="I480" i="5"/>
  <c r="L480" i="5" s="1"/>
  <c r="H480" i="6" s="1"/>
  <c r="K480" i="4"/>
  <c r="H504" i="5"/>
  <c r="J504" i="5" s="1"/>
  <c r="K504" i="4"/>
  <c r="H588" i="5"/>
  <c r="J588" i="5" s="1"/>
  <c r="K588" i="4"/>
  <c r="H654" i="5"/>
  <c r="J654" i="5" s="1"/>
  <c r="K654" i="4"/>
  <c r="H666" i="5"/>
  <c r="J666" i="5" s="1"/>
  <c r="K666" i="4"/>
  <c r="H681" i="5"/>
  <c r="J681" i="5" s="1"/>
  <c r="K681" i="4"/>
  <c r="H687" i="5"/>
  <c r="J687" i="5" s="1"/>
  <c r="K687" i="4"/>
  <c r="H693" i="5"/>
  <c r="J693" i="5" s="1"/>
  <c r="K693" i="4"/>
  <c r="H724" i="5"/>
  <c r="J724" i="5" s="1"/>
  <c r="K724" i="4"/>
  <c r="H736" i="5"/>
  <c r="J736" i="5" s="1"/>
  <c r="K736" i="4"/>
  <c r="H768" i="5"/>
  <c r="K768" i="4"/>
  <c r="H785" i="5"/>
  <c r="J785" i="5" s="1"/>
  <c r="K785" i="4"/>
  <c r="H797" i="5"/>
  <c r="J797" i="5" s="1"/>
  <c r="K797" i="4"/>
  <c r="I807" i="4"/>
  <c r="H810" i="5"/>
  <c r="J810" i="5" s="1"/>
  <c r="K810" i="4"/>
  <c r="H831" i="5"/>
  <c r="J831" i="5" s="1"/>
  <c r="K831" i="4"/>
  <c r="H856" i="5"/>
  <c r="J856" i="5" s="1"/>
  <c r="K856" i="4"/>
  <c r="H868" i="5"/>
  <c r="J868" i="5" s="1"/>
  <c r="K868" i="4"/>
  <c r="H889" i="5"/>
  <c r="J889" i="5" s="1"/>
  <c r="K889" i="4"/>
  <c r="H901" i="5"/>
  <c r="J901" i="5" s="1"/>
  <c r="K901" i="4"/>
  <c r="H913" i="5"/>
  <c r="J913" i="5" s="1"/>
  <c r="K913" i="4"/>
  <c r="H920" i="5"/>
  <c r="J920" i="5" s="1"/>
  <c r="K920" i="4"/>
  <c r="H932" i="5"/>
  <c r="J932" i="5" s="1"/>
  <c r="K932" i="4"/>
  <c r="H944" i="5"/>
  <c r="J944" i="5" s="1"/>
  <c r="K944" i="4"/>
  <c r="H956" i="5"/>
  <c r="J956" i="5" s="1"/>
  <c r="K956" i="4"/>
  <c r="I966" i="4"/>
  <c r="H969" i="5"/>
  <c r="J969" i="5" s="1"/>
  <c r="K969" i="4"/>
  <c r="H981" i="5"/>
  <c r="J981" i="5" s="1"/>
  <c r="K981" i="4"/>
  <c r="H993" i="5"/>
  <c r="J993" i="5" s="1"/>
  <c r="K993" i="4"/>
  <c r="H1000" i="5"/>
  <c r="J1000" i="5" s="1"/>
  <c r="K1000" i="4"/>
  <c r="H1025" i="5"/>
  <c r="J1025" i="5" s="1"/>
  <c r="K1025" i="4"/>
  <c r="H1038" i="5"/>
  <c r="J1038" i="5" s="1"/>
  <c r="K1038" i="4"/>
  <c r="H1050" i="5"/>
  <c r="J1050" i="5" s="1"/>
  <c r="K1050" i="4"/>
  <c r="H126" i="5"/>
  <c r="J126" i="5" s="1"/>
  <c r="I133" i="5"/>
  <c r="I153" i="5" s="1"/>
  <c r="I145" i="5"/>
  <c r="V739" i="3"/>
  <c r="V770" i="3"/>
  <c r="V782" i="3"/>
  <c r="V918" i="3"/>
  <c r="V1014" i="3"/>
  <c r="V1033" i="3" s="1"/>
  <c r="K9" i="4"/>
  <c r="K11" i="4"/>
  <c r="K13" i="4"/>
  <c r="K15" i="4"/>
  <c r="K17" i="4"/>
  <c r="K19" i="4"/>
  <c r="K21" i="4"/>
  <c r="K23" i="4"/>
  <c r="K25" i="4"/>
  <c r="J29" i="5"/>
  <c r="H58" i="5"/>
  <c r="I80" i="5"/>
  <c r="K83" i="4"/>
  <c r="K85" i="4"/>
  <c r="K87" i="4"/>
  <c r="K89" i="4"/>
  <c r="K91" i="4"/>
  <c r="K93" i="4"/>
  <c r="K95" i="4"/>
  <c r="J96" i="4"/>
  <c r="J99" i="5"/>
  <c r="J105" i="5"/>
  <c r="J111" i="5"/>
  <c r="I128" i="5"/>
  <c r="K131" i="4"/>
  <c r="K135" i="4"/>
  <c r="K137" i="4"/>
  <c r="K139" i="4"/>
  <c r="K141" i="4"/>
  <c r="K143" i="4"/>
  <c r="K147" i="4"/>
  <c r="K149" i="4"/>
  <c r="K151" i="4"/>
  <c r="H183" i="5"/>
  <c r="J155" i="5"/>
  <c r="J159" i="5"/>
  <c r="J165" i="5"/>
  <c r="J171" i="5"/>
  <c r="J177" i="5"/>
  <c r="K203" i="4"/>
  <c r="K205" i="4"/>
  <c r="K207" i="4"/>
  <c r="K209" i="4"/>
  <c r="K211" i="4"/>
  <c r="K215" i="4"/>
  <c r="K217" i="4"/>
  <c r="K219" i="4"/>
  <c r="K221" i="4"/>
  <c r="K223" i="4"/>
  <c r="K225" i="4"/>
  <c r="K227" i="4"/>
  <c r="K229" i="4"/>
  <c r="K231" i="4"/>
  <c r="K233" i="4"/>
  <c r="K235" i="4"/>
  <c r="K255" i="4"/>
  <c r="H258" i="5"/>
  <c r="J258" i="5" s="1"/>
  <c r="K258" i="4"/>
  <c r="J263" i="5"/>
  <c r="K267" i="4"/>
  <c r="H270" i="5"/>
  <c r="J270" i="5" s="1"/>
  <c r="K270" i="4"/>
  <c r="J275" i="5"/>
  <c r="K279" i="4"/>
  <c r="K283" i="4"/>
  <c r="K285" i="4"/>
  <c r="K287" i="4"/>
  <c r="K289" i="4"/>
  <c r="K291" i="4"/>
  <c r="K293" i="4"/>
  <c r="K295" i="4"/>
  <c r="K297" i="4"/>
  <c r="K299" i="4"/>
  <c r="K301" i="4"/>
  <c r="K303" i="4"/>
  <c r="K305" i="4"/>
  <c r="K307" i="4"/>
  <c r="K343" i="4"/>
  <c r="H346" i="5"/>
  <c r="J346" i="5" s="1"/>
  <c r="K346" i="4"/>
  <c r="I380" i="5"/>
  <c r="J380" i="4"/>
  <c r="K419" i="4"/>
  <c r="H422" i="5"/>
  <c r="J422" i="5" s="1"/>
  <c r="K422" i="4"/>
  <c r="K431" i="4"/>
  <c r="H434" i="5"/>
  <c r="J434" i="5" s="1"/>
  <c r="K434" i="4"/>
  <c r="H446" i="5"/>
  <c r="J446" i="5" s="1"/>
  <c r="K446" i="4"/>
  <c r="H458" i="5"/>
  <c r="J458" i="5" s="1"/>
  <c r="K458" i="4"/>
  <c r="H463" i="5"/>
  <c r="J463" i="5" s="1"/>
  <c r="K463" i="4"/>
  <c r="H469" i="5"/>
  <c r="J469" i="5" s="1"/>
  <c r="K469" i="4"/>
  <c r="H475" i="5"/>
  <c r="J475" i="5" s="1"/>
  <c r="K475" i="4"/>
  <c r="H481" i="5"/>
  <c r="J481" i="5" s="1"/>
  <c r="K481" i="4"/>
  <c r="I486" i="5"/>
  <c r="I494" i="5" s="1"/>
  <c r="J494" i="4"/>
  <c r="H502" i="5"/>
  <c r="J502" i="5" s="1"/>
  <c r="K502" i="4"/>
  <c r="H514" i="5"/>
  <c r="J514" i="5" s="1"/>
  <c r="K514" i="4"/>
  <c r="H521" i="5"/>
  <c r="J521" i="5" s="1"/>
  <c r="K521" i="4"/>
  <c r="H527" i="5"/>
  <c r="J527" i="5" s="1"/>
  <c r="K527" i="4"/>
  <c r="H533" i="5"/>
  <c r="J533" i="5" s="1"/>
  <c r="K533" i="4"/>
  <c r="H539" i="5"/>
  <c r="J539" i="5" s="1"/>
  <c r="K539" i="4"/>
  <c r="H545" i="5"/>
  <c r="J545" i="5" s="1"/>
  <c r="K545" i="4"/>
  <c r="J585" i="4"/>
  <c r="H598" i="5"/>
  <c r="J598" i="5" s="1"/>
  <c r="K598" i="4"/>
  <c r="H605" i="5"/>
  <c r="J605" i="5" s="1"/>
  <c r="K605" i="4"/>
  <c r="H611" i="5"/>
  <c r="J611" i="5" s="1"/>
  <c r="K611" i="4"/>
  <c r="H617" i="5"/>
  <c r="J617" i="5" s="1"/>
  <c r="K617" i="4"/>
  <c r="K652" i="4"/>
  <c r="H652" i="5"/>
  <c r="J652" i="5" s="1"/>
  <c r="H664" i="5"/>
  <c r="J664" i="5" s="1"/>
  <c r="K664" i="4"/>
  <c r="H676" i="5"/>
  <c r="J676" i="5" s="1"/>
  <c r="K676" i="4"/>
  <c r="H722" i="5"/>
  <c r="J722" i="5" s="1"/>
  <c r="K722" i="4"/>
  <c r="H734" i="5"/>
  <c r="J734" i="5" s="1"/>
  <c r="K734" i="4"/>
  <c r="H739" i="5"/>
  <c r="K739" i="4"/>
  <c r="H745" i="5"/>
  <c r="J745" i="5" s="1"/>
  <c r="K745" i="4"/>
  <c r="H751" i="5"/>
  <c r="J751" i="5" s="1"/>
  <c r="K751" i="4"/>
  <c r="H757" i="5"/>
  <c r="J757" i="5" s="1"/>
  <c r="K757" i="4"/>
  <c r="I768" i="5"/>
  <c r="I773" i="5" s="1"/>
  <c r="J773" i="4"/>
  <c r="I773" i="4"/>
  <c r="H783" i="5"/>
  <c r="J783" i="5" s="1"/>
  <c r="K783" i="4"/>
  <c r="H795" i="5"/>
  <c r="J795" i="5" s="1"/>
  <c r="K795" i="4"/>
  <c r="H829" i="5"/>
  <c r="J829" i="5" s="1"/>
  <c r="K829" i="4"/>
  <c r="H841" i="5"/>
  <c r="J841" i="5" s="1"/>
  <c r="K841" i="4"/>
  <c r="H854" i="5"/>
  <c r="J854" i="5" s="1"/>
  <c r="K854" i="4"/>
  <c r="H866" i="5"/>
  <c r="J866" i="5" s="1"/>
  <c r="K866" i="4"/>
  <c r="H887" i="5"/>
  <c r="J887" i="5" s="1"/>
  <c r="K887" i="4"/>
  <c r="H899" i="5"/>
  <c r="J899" i="5" s="1"/>
  <c r="K899" i="4"/>
  <c r="H911" i="5"/>
  <c r="J911" i="5" s="1"/>
  <c r="K911" i="4"/>
  <c r="H918" i="5"/>
  <c r="K918" i="4"/>
  <c r="H930" i="5"/>
  <c r="J930" i="5" s="1"/>
  <c r="K930" i="4"/>
  <c r="H942" i="5"/>
  <c r="J942" i="5" s="1"/>
  <c r="K942" i="4"/>
  <c r="H954" i="5"/>
  <c r="J954" i="5" s="1"/>
  <c r="K954" i="4"/>
  <c r="H979" i="5"/>
  <c r="J979" i="5" s="1"/>
  <c r="K979" i="4"/>
  <c r="H991" i="5"/>
  <c r="J991" i="5" s="1"/>
  <c r="K991" i="4"/>
  <c r="H998" i="5"/>
  <c r="J998" i="5" s="1"/>
  <c r="K998" i="4"/>
  <c r="H1010" i="5"/>
  <c r="J1010" i="5" s="1"/>
  <c r="K1010" i="4"/>
  <c r="H1023" i="5"/>
  <c r="J1023" i="5" s="1"/>
  <c r="K1023" i="4"/>
  <c r="I1033" i="4"/>
  <c r="H1036" i="5"/>
  <c r="J1036" i="5" s="1"/>
  <c r="K1036" i="4"/>
  <c r="H1048" i="5"/>
  <c r="J1048" i="5" s="1"/>
  <c r="K1048" i="4"/>
  <c r="H12" i="5"/>
  <c r="J12" i="5" s="1"/>
  <c r="H18" i="5"/>
  <c r="J18" i="5" s="1"/>
  <c r="C96" i="5"/>
  <c r="H86" i="5"/>
  <c r="J86" i="5" s="1"/>
  <c r="H128" i="5"/>
  <c r="H212" i="5"/>
  <c r="J212" i="5" s="1"/>
  <c r="V760" i="3"/>
  <c r="V766" i="3" s="1"/>
  <c r="V821" i="3"/>
  <c r="V879" i="3"/>
  <c r="V999" i="3"/>
  <c r="V1012" i="3" s="1"/>
  <c r="J24" i="5"/>
  <c r="I58" i="4"/>
  <c r="K60" i="4"/>
  <c r="K62" i="4"/>
  <c r="K64" i="4"/>
  <c r="K66" i="4"/>
  <c r="K68" i="4"/>
  <c r="K70" i="4"/>
  <c r="K72" i="4"/>
  <c r="K74" i="4"/>
  <c r="K76" i="4"/>
  <c r="K78" i="4"/>
  <c r="J82" i="5"/>
  <c r="H96" i="5"/>
  <c r="I114" i="4"/>
  <c r="K116" i="4"/>
  <c r="K118" i="4"/>
  <c r="K120" i="4"/>
  <c r="K122" i="4"/>
  <c r="K124" i="4"/>
  <c r="J130" i="5"/>
  <c r="I183" i="5"/>
  <c r="K186" i="4"/>
  <c r="K188" i="4"/>
  <c r="K190" i="4"/>
  <c r="K192" i="4"/>
  <c r="K194" i="4"/>
  <c r="K196" i="4"/>
  <c r="K198" i="4"/>
  <c r="I213" i="4"/>
  <c r="H249" i="5"/>
  <c r="J238" i="5"/>
  <c r="I251" i="5"/>
  <c r="I281" i="5" s="1"/>
  <c r="J281" i="4"/>
  <c r="K253" i="4"/>
  <c r="H256" i="5"/>
  <c r="J256" i="5" s="1"/>
  <c r="K256" i="4"/>
  <c r="K265" i="4"/>
  <c r="H268" i="5"/>
  <c r="J268" i="5" s="1"/>
  <c r="K268" i="4"/>
  <c r="K277" i="4"/>
  <c r="H280" i="5"/>
  <c r="J280" i="5" s="1"/>
  <c r="K280" i="4"/>
  <c r="I281" i="4"/>
  <c r="H310" i="5"/>
  <c r="I340" i="4"/>
  <c r="J349" i="5"/>
  <c r="K353" i="4"/>
  <c r="K357" i="4"/>
  <c r="K359" i="4"/>
  <c r="K361" i="4"/>
  <c r="K363" i="4"/>
  <c r="K365" i="4"/>
  <c r="K367" i="4"/>
  <c r="K369" i="4"/>
  <c r="K371" i="4"/>
  <c r="K373" i="4"/>
  <c r="K375" i="4"/>
  <c r="K377" i="4"/>
  <c r="K379" i="4"/>
  <c r="K383" i="4"/>
  <c r="K385" i="4"/>
  <c r="K387" i="4"/>
  <c r="K389" i="4"/>
  <c r="K391" i="4"/>
  <c r="K393" i="4"/>
  <c r="K395" i="4"/>
  <c r="K397" i="4"/>
  <c r="K399" i="4"/>
  <c r="K401" i="4"/>
  <c r="K403" i="4"/>
  <c r="K405" i="4"/>
  <c r="K407" i="4"/>
  <c r="K409" i="4"/>
  <c r="H413" i="5"/>
  <c r="I459" i="4"/>
  <c r="K417" i="4"/>
  <c r="H420" i="5"/>
  <c r="J420" i="5" s="1"/>
  <c r="K420" i="4"/>
  <c r="K429" i="4"/>
  <c r="H432" i="5"/>
  <c r="J432" i="5" s="1"/>
  <c r="K432" i="4"/>
  <c r="K441" i="4"/>
  <c r="H444" i="5"/>
  <c r="J444" i="5" s="1"/>
  <c r="K444" i="4"/>
  <c r="K453" i="4"/>
  <c r="H456" i="5"/>
  <c r="J456" i="5" s="1"/>
  <c r="K456" i="4"/>
  <c r="I466" i="5"/>
  <c r="L466" i="5" s="1"/>
  <c r="H466" i="6" s="1"/>
  <c r="K466" i="4"/>
  <c r="I472" i="5"/>
  <c r="L472" i="5" s="1"/>
  <c r="H472" i="6" s="1"/>
  <c r="K472" i="4"/>
  <c r="I478" i="5"/>
  <c r="L478" i="5" s="1"/>
  <c r="H478" i="6" s="1"/>
  <c r="K478" i="4"/>
  <c r="K486" i="4"/>
  <c r="K488" i="4"/>
  <c r="K490" i="4"/>
  <c r="K492" i="4"/>
  <c r="H500" i="5"/>
  <c r="J500" i="5" s="1"/>
  <c r="K500" i="4"/>
  <c r="H512" i="5"/>
  <c r="J512" i="5" s="1"/>
  <c r="K512" i="4"/>
  <c r="K550" i="4"/>
  <c r="K552" i="4"/>
  <c r="K554" i="4"/>
  <c r="K556" i="4"/>
  <c r="K558" i="4"/>
  <c r="K560" i="4"/>
  <c r="K562" i="4"/>
  <c r="K564" i="4"/>
  <c r="H596" i="5"/>
  <c r="J596" i="5" s="1"/>
  <c r="K596" i="4"/>
  <c r="H650" i="5"/>
  <c r="J650" i="5" s="1"/>
  <c r="K650" i="4"/>
  <c r="K677" i="4" s="1"/>
  <c r="H662" i="5"/>
  <c r="J662" i="5" s="1"/>
  <c r="K662" i="4"/>
  <c r="H674" i="5"/>
  <c r="J674" i="5" s="1"/>
  <c r="K674" i="4"/>
  <c r="H679" i="5"/>
  <c r="I699" i="4"/>
  <c r="K679" i="4"/>
  <c r="H685" i="5"/>
  <c r="J685" i="5" s="1"/>
  <c r="K685" i="4"/>
  <c r="H691" i="5"/>
  <c r="J691" i="5" s="1"/>
  <c r="K691" i="4"/>
  <c r="H697" i="5"/>
  <c r="J697" i="5" s="1"/>
  <c r="K697" i="4"/>
  <c r="H720" i="5"/>
  <c r="J720" i="5" s="1"/>
  <c r="K720" i="4"/>
  <c r="H732" i="5"/>
  <c r="J732" i="5" s="1"/>
  <c r="K732" i="4"/>
  <c r="I739" i="5"/>
  <c r="I758" i="5" s="1"/>
  <c r="J758" i="4"/>
  <c r="H772" i="5"/>
  <c r="J772" i="5" s="1"/>
  <c r="K772" i="4"/>
  <c r="H781" i="5"/>
  <c r="K781" i="4"/>
  <c r="H793" i="5"/>
  <c r="J793" i="5" s="1"/>
  <c r="K793" i="4"/>
  <c r="H805" i="5"/>
  <c r="J805" i="5" s="1"/>
  <c r="K805" i="4"/>
  <c r="H818" i="5"/>
  <c r="J818" i="5" s="1"/>
  <c r="K818" i="4"/>
  <c r="H827" i="5"/>
  <c r="J827" i="5" s="1"/>
  <c r="K827" i="4"/>
  <c r="H839" i="5"/>
  <c r="J839" i="5" s="1"/>
  <c r="K839" i="4"/>
  <c r="H852" i="5"/>
  <c r="J852" i="5" s="1"/>
  <c r="K852" i="4"/>
  <c r="H864" i="5"/>
  <c r="J864" i="5" s="1"/>
  <c r="K864" i="4"/>
  <c r="H876" i="5"/>
  <c r="J876" i="5" s="1"/>
  <c r="K876" i="4"/>
  <c r="H885" i="5"/>
  <c r="J885" i="5" s="1"/>
  <c r="K885" i="4"/>
  <c r="H897" i="5"/>
  <c r="J897" i="5" s="1"/>
  <c r="K897" i="4"/>
  <c r="H909" i="5"/>
  <c r="J909" i="5" s="1"/>
  <c r="K909" i="4"/>
  <c r="H928" i="5"/>
  <c r="J928" i="5" s="1"/>
  <c r="K928" i="4"/>
  <c r="H940" i="5"/>
  <c r="J940" i="5" s="1"/>
  <c r="K940" i="4"/>
  <c r="H952" i="5"/>
  <c r="J952" i="5" s="1"/>
  <c r="K952" i="4"/>
  <c r="H964" i="5"/>
  <c r="J964" i="5" s="1"/>
  <c r="K964" i="4"/>
  <c r="H977" i="5"/>
  <c r="J977" i="5" s="1"/>
  <c r="K977" i="4"/>
  <c r="H989" i="5"/>
  <c r="J989" i="5" s="1"/>
  <c r="K989" i="4"/>
  <c r="H996" i="5"/>
  <c r="K996" i="4"/>
  <c r="H1008" i="5"/>
  <c r="J1008" i="5" s="1"/>
  <c r="K1008" i="4"/>
  <c r="H1021" i="5"/>
  <c r="J1021" i="5" s="1"/>
  <c r="K1021" i="4"/>
  <c r="H1046" i="5"/>
  <c r="J1046" i="5" s="1"/>
  <c r="K1046" i="4"/>
  <c r="C27" i="5"/>
  <c r="H140" i="5"/>
  <c r="J140" i="5" s="1"/>
  <c r="H152" i="5"/>
  <c r="J152" i="5" s="1"/>
  <c r="C200" i="5"/>
  <c r="J298" i="5"/>
  <c r="J877" i="3"/>
  <c r="I27" i="4"/>
  <c r="K29" i="4"/>
  <c r="K31" i="4"/>
  <c r="K33" i="4"/>
  <c r="K35" i="4"/>
  <c r="K37" i="4"/>
  <c r="K41" i="4"/>
  <c r="K43" i="4"/>
  <c r="K45" i="4"/>
  <c r="K47" i="4"/>
  <c r="K49" i="4"/>
  <c r="K53" i="4"/>
  <c r="K55" i="4"/>
  <c r="K57" i="4"/>
  <c r="J58" i="4"/>
  <c r="I96" i="5"/>
  <c r="K99" i="4"/>
  <c r="K101" i="4"/>
  <c r="K103" i="4"/>
  <c r="K105" i="4"/>
  <c r="K107" i="4"/>
  <c r="K109" i="4"/>
  <c r="K111" i="4"/>
  <c r="K113" i="4"/>
  <c r="J114" i="4"/>
  <c r="J119" i="5"/>
  <c r="J125" i="5"/>
  <c r="I153" i="4"/>
  <c r="K155" i="4"/>
  <c r="K157" i="4"/>
  <c r="K159" i="4"/>
  <c r="K161" i="4"/>
  <c r="K163" i="4"/>
  <c r="K165" i="4"/>
  <c r="K167" i="4"/>
  <c r="K169" i="4"/>
  <c r="K171" i="4"/>
  <c r="K173" i="4"/>
  <c r="K175" i="4"/>
  <c r="K177" i="4"/>
  <c r="K179" i="4"/>
  <c r="K181" i="4"/>
  <c r="J200" i="5"/>
  <c r="I202" i="5"/>
  <c r="I213" i="5" s="1"/>
  <c r="J213" i="4"/>
  <c r="I249" i="5"/>
  <c r="I249" i="4"/>
  <c r="K251" i="4"/>
  <c r="K254" i="4"/>
  <c r="H254" i="5"/>
  <c r="J254" i="5" s="1"/>
  <c r="K263" i="4"/>
  <c r="K266" i="4"/>
  <c r="H266" i="5"/>
  <c r="J266" i="5" s="1"/>
  <c r="K275" i="4"/>
  <c r="K278" i="4"/>
  <c r="H278" i="5"/>
  <c r="J278" i="5" s="1"/>
  <c r="I340" i="5"/>
  <c r="H342" i="5"/>
  <c r="K342" i="4"/>
  <c r="K351" i="4"/>
  <c r="H354" i="5"/>
  <c r="J354" i="5" s="1"/>
  <c r="K354" i="4"/>
  <c r="I355" i="4"/>
  <c r="J382" i="5"/>
  <c r="J411" i="5" s="1"/>
  <c r="H411" i="5"/>
  <c r="I413" i="5"/>
  <c r="I459" i="5" s="1"/>
  <c r="J459" i="4"/>
  <c r="K415" i="4"/>
  <c r="H418" i="5"/>
  <c r="J418" i="5" s="1"/>
  <c r="K418" i="4"/>
  <c r="K427" i="4"/>
  <c r="H430" i="5"/>
  <c r="J430" i="5" s="1"/>
  <c r="K430" i="4"/>
  <c r="J435" i="5"/>
  <c r="K439" i="4"/>
  <c r="H442" i="5"/>
  <c r="J442" i="5" s="1"/>
  <c r="K442" i="4"/>
  <c r="K451" i="4"/>
  <c r="H454" i="5"/>
  <c r="J454" i="5" s="1"/>
  <c r="K454" i="4"/>
  <c r="H461" i="5"/>
  <c r="K461" i="4"/>
  <c r="H467" i="5"/>
  <c r="J467" i="5" s="1"/>
  <c r="K467" i="4"/>
  <c r="H473" i="5"/>
  <c r="J473" i="5" s="1"/>
  <c r="K473" i="4"/>
  <c r="H479" i="5"/>
  <c r="J479" i="5" s="1"/>
  <c r="K479" i="4"/>
  <c r="H498" i="5"/>
  <c r="J498" i="5" s="1"/>
  <c r="K498" i="4"/>
  <c r="H510" i="5"/>
  <c r="J510" i="5" s="1"/>
  <c r="K510" i="4"/>
  <c r="H519" i="5"/>
  <c r="J519" i="5" s="1"/>
  <c r="K519" i="4"/>
  <c r="H525" i="5"/>
  <c r="J525" i="5" s="1"/>
  <c r="K525" i="4"/>
  <c r="H531" i="5"/>
  <c r="J531" i="5" s="1"/>
  <c r="K531" i="4"/>
  <c r="H537" i="5"/>
  <c r="J537" i="5" s="1"/>
  <c r="K537" i="4"/>
  <c r="H543" i="5"/>
  <c r="J543" i="5" s="1"/>
  <c r="K543" i="4"/>
  <c r="H594" i="5"/>
  <c r="J594" i="5" s="1"/>
  <c r="K594" i="4"/>
  <c r="H603" i="5"/>
  <c r="J603" i="5" s="1"/>
  <c r="K603" i="4"/>
  <c r="H609" i="5"/>
  <c r="J609" i="5" s="1"/>
  <c r="K609" i="4"/>
  <c r="H615" i="5"/>
  <c r="J615" i="5" s="1"/>
  <c r="K615" i="4"/>
  <c r="J647" i="4"/>
  <c r="H660" i="5"/>
  <c r="J660" i="5" s="1"/>
  <c r="K660" i="4"/>
  <c r="H672" i="5"/>
  <c r="J672" i="5" s="1"/>
  <c r="K672" i="4"/>
  <c r="I679" i="5"/>
  <c r="I699" i="5" s="1"/>
  <c r="J699" i="4"/>
  <c r="H718" i="5"/>
  <c r="J718" i="5" s="1"/>
  <c r="K718" i="4"/>
  <c r="H730" i="5"/>
  <c r="J730" i="5" s="1"/>
  <c r="K730" i="4"/>
  <c r="H743" i="5"/>
  <c r="J743" i="5" s="1"/>
  <c r="K743" i="4"/>
  <c r="H749" i="5"/>
  <c r="J749" i="5" s="1"/>
  <c r="K749" i="4"/>
  <c r="H755" i="5"/>
  <c r="J755" i="5" s="1"/>
  <c r="K755" i="4"/>
  <c r="H791" i="5"/>
  <c r="J791" i="5" s="1"/>
  <c r="K791" i="4"/>
  <c r="H803" i="5"/>
  <c r="J803" i="5" s="1"/>
  <c r="K803" i="4"/>
  <c r="H816" i="5"/>
  <c r="J816" i="5" s="1"/>
  <c r="K816" i="4"/>
  <c r="H825" i="5"/>
  <c r="J825" i="5" s="1"/>
  <c r="K825" i="4"/>
  <c r="H837" i="5"/>
  <c r="J837" i="5" s="1"/>
  <c r="K837" i="4"/>
  <c r="H850" i="5"/>
  <c r="J850" i="5" s="1"/>
  <c r="K850" i="4"/>
  <c r="H862" i="5"/>
  <c r="J862" i="5" s="1"/>
  <c r="K862" i="4"/>
  <c r="H874" i="5"/>
  <c r="J874" i="5" s="1"/>
  <c r="K874" i="4"/>
  <c r="H883" i="5"/>
  <c r="J883" i="5" s="1"/>
  <c r="K883" i="4"/>
  <c r="H895" i="5"/>
  <c r="J895" i="5" s="1"/>
  <c r="K895" i="4"/>
  <c r="H907" i="5"/>
  <c r="J907" i="5" s="1"/>
  <c r="K907" i="4"/>
  <c r="H926" i="5"/>
  <c r="J926" i="5" s="1"/>
  <c r="K926" i="4"/>
  <c r="H938" i="5"/>
  <c r="J938" i="5" s="1"/>
  <c r="K938" i="4"/>
  <c r="H950" i="5"/>
  <c r="J950" i="5" s="1"/>
  <c r="K950" i="4"/>
  <c r="H962" i="5"/>
  <c r="J962" i="5" s="1"/>
  <c r="K962" i="4"/>
  <c r="H975" i="5"/>
  <c r="J975" i="5" s="1"/>
  <c r="K975" i="4"/>
  <c r="H987" i="5"/>
  <c r="J987" i="5" s="1"/>
  <c r="K987" i="4"/>
  <c r="H1006" i="5"/>
  <c r="J1006" i="5" s="1"/>
  <c r="K1006" i="4"/>
  <c r="H1019" i="5"/>
  <c r="J1019" i="5" s="1"/>
  <c r="K1019" i="4"/>
  <c r="H1031" i="5"/>
  <c r="J1031" i="5" s="1"/>
  <c r="K1031" i="4"/>
  <c r="H1044" i="5"/>
  <c r="J1044" i="5" s="1"/>
  <c r="K1044" i="4"/>
  <c r="C58" i="5"/>
  <c r="C80" i="5"/>
  <c r="H80" i="5"/>
  <c r="C128" i="5"/>
  <c r="H206" i="5"/>
  <c r="J206" i="5" s="1"/>
  <c r="H344" i="5"/>
  <c r="J344" i="5" s="1"/>
  <c r="K10" i="4"/>
  <c r="K14" i="4"/>
  <c r="K16" i="4"/>
  <c r="K20" i="4"/>
  <c r="K22" i="4"/>
  <c r="K24" i="4"/>
  <c r="K26" i="4"/>
  <c r="J27" i="4"/>
  <c r="J30" i="5"/>
  <c r="J32" i="5"/>
  <c r="J34" i="5"/>
  <c r="J36" i="5"/>
  <c r="J38" i="5"/>
  <c r="J40" i="5"/>
  <c r="J42" i="5"/>
  <c r="J44" i="5"/>
  <c r="J46" i="5"/>
  <c r="J48" i="5"/>
  <c r="J50" i="5"/>
  <c r="J52" i="5"/>
  <c r="J54" i="5"/>
  <c r="J56" i="5"/>
  <c r="I80" i="4"/>
  <c r="K82" i="4"/>
  <c r="K84" i="4"/>
  <c r="K88" i="4"/>
  <c r="K90" i="4"/>
  <c r="K92" i="4"/>
  <c r="K94" i="4"/>
  <c r="J102" i="5"/>
  <c r="J108" i="5"/>
  <c r="I128" i="4"/>
  <c r="K130" i="4"/>
  <c r="K132" i="4"/>
  <c r="K134" i="4"/>
  <c r="K136" i="4"/>
  <c r="K138" i="4"/>
  <c r="K142" i="4"/>
  <c r="K144" i="4"/>
  <c r="K146" i="4"/>
  <c r="K148" i="4"/>
  <c r="K150" i="4"/>
  <c r="J153" i="4"/>
  <c r="J156" i="5"/>
  <c r="J162" i="5"/>
  <c r="J168" i="5"/>
  <c r="J174" i="5"/>
  <c r="J180" i="5"/>
  <c r="J182" i="5"/>
  <c r="I200" i="5"/>
  <c r="I200" i="4"/>
  <c r="K202" i="4"/>
  <c r="K204" i="4"/>
  <c r="K208" i="4"/>
  <c r="K210" i="4"/>
  <c r="K216" i="4"/>
  <c r="K218" i="4"/>
  <c r="K220" i="4"/>
  <c r="K222" i="4"/>
  <c r="K224" i="4"/>
  <c r="K226" i="4"/>
  <c r="K228" i="4"/>
  <c r="K230" i="4"/>
  <c r="K232" i="4"/>
  <c r="K234" i="4"/>
  <c r="K238" i="4"/>
  <c r="K240" i="4"/>
  <c r="K242" i="4"/>
  <c r="K244" i="4"/>
  <c r="K246" i="4"/>
  <c r="K248" i="4"/>
  <c r="J249" i="4"/>
  <c r="H252" i="5"/>
  <c r="J252" i="5" s="1"/>
  <c r="K252" i="4"/>
  <c r="J257" i="5"/>
  <c r="K261" i="4"/>
  <c r="H264" i="5"/>
  <c r="J264" i="5" s="1"/>
  <c r="K264" i="4"/>
  <c r="J269" i="5"/>
  <c r="K273" i="4"/>
  <c r="H276" i="5"/>
  <c r="J276" i="5" s="1"/>
  <c r="K276" i="4"/>
  <c r="K284" i="4"/>
  <c r="K286" i="4"/>
  <c r="K288" i="4"/>
  <c r="K290" i="4"/>
  <c r="K292" i="4"/>
  <c r="K294" i="4"/>
  <c r="K296" i="4"/>
  <c r="K298" i="4"/>
  <c r="K300" i="4"/>
  <c r="K302" i="4"/>
  <c r="K304" i="4"/>
  <c r="K306" i="4"/>
  <c r="K310" i="4"/>
  <c r="K312" i="4"/>
  <c r="K314" i="4"/>
  <c r="K316" i="4"/>
  <c r="K318" i="4"/>
  <c r="K320" i="4"/>
  <c r="K322" i="4"/>
  <c r="K324" i="4"/>
  <c r="K326" i="4"/>
  <c r="K328" i="4"/>
  <c r="K330" i="4"/>
  <c r="K332" i="4"/>
  <c r="K334" i="4"/>
  <c r="K336" i="4"/>
  <c r="K338" i="4"/>
  <c r="I342" i="5"/>
  <c r="I355" i="5" s="1"/>
  <c r="J355" i="4"/>
  <c r="J345" i="5"/>
  <c r="K349" i="4"/>
  <c r="H352" i="5"/>
  <c r="J352" i="5" s="1"/>
  <c r="K352" i="4"/>
  <c r="I411" i="5"/>
  <c r="I411" i="4"/>
  <c r="K413" i="4"/>
  <c r="H416" i="5"/>
  <c r="J416" i="5" s="1"/>
  <c r="K416" i="4"/>
  <c r="J421" i="5"/>
  <c r="K425" i="4"/>
  <c r="H428" i="5"/>
  <c r="J428" i="5" s="1"/>
  <c r="K428" i="4"/>
  <c r="J433" i="5"/>
  <c r="K437" i="4"/>
  <c r="H440" i="5"/>
  <c r="J440" i="5" s="1"/>
  <c r="K440" i="4"/>
  <c r="K449" i="4"/>
  <c r="H452" i="5"/>
  <c r="J452" i="5" s="1"/>
  <c r="K452" i="4"/>
  <c r="I461" i="5"/>
  <c r="J484" i="4"/>
  <c r="I464" i="5"/>
  <c r="K464" i="4"/>
  <c r="I470" i="5"/>
  <c r="J470" i="5" s="1"/>
  <c r="K470" i="4"/>
  <c r="I476" i="5"/>
  <c r="K476" i="4"/>
  <c r="I482" i="5"/>
  <c r="K482" i="4"/>
  <c r="I484" i="4"/>
  <c r="H496" i="5"/>
  <c r="I516" i="4"/>
  <c r="K496" i="4"/>
  <c r="H508" i="5"/>
  <c r="J508" i="5" s="1"/>
  <c r="K508" i="4"/>
  <c r="I548" i="4"/>
  <c r="H592" i="5"/>
  <c r="J592" i="5" s="1"/>
  <c r="K592" i="4"/>
  <c r="K620" i="4"/>
  <c r="H658" i="5"/>
  <c r="J658" i="5" s="1"/>
  <c r="K658" i="4"/>
  <c r="H670" i="5"/>
  <c r="J670" i="5" s="1"/>
  <c r="K670" i="4"/>
  <c r="H683" i="5"/>
  <c r="J683" i="5" s="1"/>
  <c r="K683" i="4"/>
  <c r="H689" i="5"/>
  <c r="J689" i="5" s="1"/>
  <c r="K689" i="4"/>
  <c r="H695" i="5"/>
  <c r="J695" i="5" s="1"/>
  <c r="K695" i="4"/>
  <c r="J715" i="4"/>
  <c r="H728" i="5"/>
  <c r="J728" i="5" s="1"/>
  <c r="K728" i="4"/>
  <c r="H770" i="5"/>
  <c r="J770" i="5" s="1"/>
  <c r="K770" i="4"/>
  <c r="I775" i="5"/>
  <c r="I779" i="5" s="1"/>
  <c r="J779" i="4"/>
  <c r="H789" i="5"/>
  <c r="J789" i="5" s="1"/>
  <c r="K789" i="4"/>
  <c r="H801" i="5"/>
  <c r="J801" i="5" s="1"/>
  <c r="K801" i="4"/>
  <c r="H814" i="5"/>
  <c r="J814" i="5" s="1"/>
  <c r="K814" i="4"/>
  <c r="K819" i="4" s="1"/>
  <c r="H823" i="5"/>
  <c r="J823" i="5" s="1"/>
  <c r="K823" i="4"/>
  <c r="H835" i="5"/>
  <c r="J835" i="5" s="1"/>
  <c r="K835" i="4"/>
  <c r="H848" i="5"/>
  <c r="J848" i="5" s="1"/>
  <c r="K848" i="4"/>
  <c r="H860" i="5"/>
  <c r="J860" i="5" s="1"/>
  <c r="K860" i="4"/>
  <c r="H872" i="5"/>
  <c r="J872" i="5" s="1"/>
  <c r="K872" i="4"/>
  <c r="H881" i="5"/>
  <c r="J881" i="5" s="1"/>
  <c r="K881" i="4"/>
  <c r="H893" i="5"/>
  <c r="J893" i="5" s="1"/>
  <c r="K893" i="4"/>
  <c r="H905" i="5"/>
  <c r="J905" i="5" s="1"/>
  <c r="K905" i="4"/>
  <c r="H924" i="5"/>
  <c r="J924" i="5" s="1"/>
  <c r="K924" i="4"/>
  <c r="H936" i="5"/>
  <c r="J936" i="5" s="1"/>
  <c r="K936" i="4"/>
  <c r="H948" i="5"/>
  <c r="J948" i="5" s="1"/>
  <c r="K948" i="4"/>
  <c r="H960" i="5"/>
  <c r="J960" i="5" s="1"/>
  <c r="K960" i="4"/>
  <c r="H973" i="5"/>
  <c r="J973" i="5" s="1"/>
  <c r="K973" i="4"/>
  <c r="H985" i="5"/>
  <c r="J985" i="5" s="1"/>
  <c r="K985" i="4"/>
  <c r="H1004" i="5"/>
  <c r="J1004" i="5" s="1"/>
  <c r="K1004" i="4"/>
  <c r="H1017" i="5"/>
  <c r="J1017" i="5" s="1"/>
  <c r="K1017" i="4"/>
  <c r="H1029" i="5"/>
  <c r="J1029" i="5" s="1"/>
  <c r="K1029" i="4"/>
  <c r="H1042" i="5"/>
  <c r="J1042" i="5" s="1"/>
  <c r="K1042" i="4"/>
  <c r="C114" i="5"/>
  <c r="H200" i="5"/>
  <c r="J292" i="5"/>
  <c r="J468" i="5"/>
  <c r="J9" i="5"/>
  <c r="J15" i="5"/>
  <c r="J21" i="5"/>
  <c r="J80" i="4"/>
  <c r="J83" i="5"/>
  <c r="J85" i="5"/>
  <c r="J87" i="5"/>
  <c r="J89" i="5"/>
  <c r="J91" i="5"/>
  <c r="J93" i="5"/>
  <c r="J95" i="5"/>
  <c r="I114" i="5"/>
  <c r="J128" i="4"/>
  <c r="J131" i="5"/>
  <c r="J135" i="5"/>
  <c r="J137" i="5"/>
  <c r="J139" i="5"/>
  <c r="J141" i="5"/>
  <c r="J143" i="5"/>
  <c r="J145" i="5"/>
  <c r="J147" i="5"/>
  <c r="J149" i="5"/>
  <c r="J151" i="5"/>
  <c r="I183" i="4"/>
  <c r="J200" i="4"/>
  <c r="J203" i="5"/>
  <c r="J205" i="5"/>
  <c r="J207" i="5"/>
  <c r="J209" i="5"/>
  <c r="J211" i="5"/>
  <c r="J215" i="5"/>
  <c r="J217" i="5"/>
  <c r="J219" i="5"/>
  <c r="J221" i="5"/>
  <c r="J223" i="5"/>
  <c r="J225" i="5"/>
  <c r="J227" i="5"/>
  <c r="J229" i="5"/>
  <c r="J231" i="5"/>
  <c r="J233" i="5"/>
  <c r="J235" i="5"/>
  <c r="I236" i="4"/>
  <c r="J239" i="5"/>
  <c r="J241" i="5"/>
  <c r="J245" i="5"/>
  <c r="J247" i="5"/>
  <c r="J255" i="5"/>
  <c r="H262" i="5"/>
  <c r="J262" i="5" s="1"/>
  <c r="K262" i="4"/>
  <c r="J267" i="5"/>
  <c r="H274" i="5"/>
  <c r="J274" i="5" s="1"/>
  <c r="K274" i="4"/>
  <c r="J279" i="5"/>
  <c r="J283" i="5"/>
  <c r="H308" i="5"/>
  <c r="J285" i="5"/>
  <c r="J287" i="5"/>
  <c r="J289" i="5"/>
  <c r="J291" i="5"/>
  <c r="J293" i="5"/>
  <c r="J295" i="5"/>
  <c r="J297" i="5"/>
  <c r="J299" i="5"/>
  <c r="J301" i="5"/>
  <c r="J303" i="5"/>
  <c r="J305" i="5"/>
  <c r="J307" i="5"/>
  <c r="I308" i="4"/>
  <c r="J311" i="5"/>
  <c r="J313" i="5"/>
  <c r="J317" i="5"/>
  <c r="J319" i="5"/>
  <c r="J323" i="5"/>
  <c r="J325" i="5"/>
  <c r="J329" i="5"/>
  <c r="J331" i="5"/>
  <c r="J335" i="5"/>
  <c r="J337" i="5"/>
  <c r="J343" i="5"/>
  <c r="K350" i="4"/>
  <c r="H414" i="5"/>
  <c r="J414" i="5" s="1"/>
  <c r="K414" i="4"/>
  <c r="J419" i="5"/>
  <c r="H426" i="5"/>
  <c r="J426" i="5" s="1"/>
  <c r="K426" i="4"/>
  <c r="J431" i="5"/>
  <c r="H438" i="5"/>
  <c r="J438" i="5" s="1"/>
  <c r="K438" i="4"/>
  <c r="H450" i="5"/>
  <c r="J450" i="5" s="1"/>
  <c r="K450" i="4"/>
  <c r="H465" i="5"/>
  <c r="J465" i="5" s="1"/>
  <c r="K465" i="4"/>
  <c r="H471" i="5"/>
  <c r="J471" i="5" s="1"/>
  <c r="K471" i="4"/>
  <c r="H477" i="5"/>
  <c r="J477" i="5" s="1"/>
  <c r="K477" i="4"/>
  <c r="H483" i="5"/>
  <c r="J483" i="5" s="1"/>
  <c r="K483" i="4"/>
  <c r="H506" i="5"/>
  <c r="J506" i="5" s="1"/>
  <c r="K506" i="4"/>
  <c r="H523" i="5"/>
  <c r="J523" i="5" s="1"/>
  <c r="K523" i="4"/>
  <c r="H529" i="5"/>
  <c r="J529" i="5" s="1"/>
  <c r="K529" i="4"/>
  <c r="H535" i="5"/>
  <c r="J535" i="5" s="1"/>
  <c r="K535" i="4"/>
  <c r="H541" i="5"/>
  <c r="J541" i="5" s="1"/>
  <c r="K541" i="4"/>
  <c r="H547" i="5"/>
  <c r="J547" i="5" s="1"/>
  <c r="K547" i="4"/>
  <c r="H590" i="5"/>
  <c r="J590" i="5" s="1"/>
  <c r="K590" i="4"/>
  <c r="H607" i="5"/>
  <c r="J607" i="5" s="1"/>
  <c r="K607" i="4"/>
  <c r="H613" i="5"/>
  <c r="J613" i="5" s="1"/>
  <c r="K613" i="4"/>
  <c r="H656" i="5"/>
  <c r="J656" i="5" s="1"/>
  <c r="K656" i="4"/>
  <c r="H668" i="5"/>
  <c r="J668" i="5" s="1"/>
  <c r="K668" i="4"/>
  <c r="H726" i="5"/>
  <c r="J726" i="5" s="1"/>
  <c r="K726" i="4"/>
  <c r="H741" i="5"/>
  <c r="J741" i="5" s="1"/>
  <c r="K741" i="4"/>
  <c r="H747" i="5"/>
  <c r="J747" i="5" s="1"/>
  <c r="K747" i="4"/>
  <c r="H753" i="5"/>
  <c r="J753" i="5" s="1"/>
  <c r="K753" i="4"/>
  <c r="H787" i="5"/>
  <c r="J787" i="5" s="1"/>
  <c r="K787" i="4"/>
  <c r="H799" i="5"/>
  <c r="J799" i="5" s="1"/>
  <c r="K799" i="4"/>
  <c r="H812" i="5"/>
  <c r="J812" i="5" s="1"/>
  <c r="K812" i="4"/>
  <c r="H821" i="5"/>
  <c r="K821" i="4"/>
  <c r="H833" i="5"/>
  <c r="J833" i="5" s="1"/>
  <c r="K833" i="4"/>
  <c r="I843" i="4"/>
  <c r="H846" i="5"/>
  <c r="J846" i="5" s="1"/>
  <c r="K846" i="4"/>
  <c r="H858" i="5"/>
  <c r="J858" i="5" s="1"/>
  <c r="K858" i="4"/>
  <c r="H870" i="5"/>
  <c r="J870" i="5" s="1"/>
  <c r="K870" i="4"/>
  <c r="H879" i="5"/>
  <c r="I916" i="4"/>
  <c r="K879" i="4"/>
  <c r="H891" i="5"/>
  <c r="J891" i="5" s="1"/>
  <c r="K891" i="4"/>
  <c r="H903" i="5"/>
  <c r="J903" i="5" s="1"/>
  <c r="K903" i="4"/>
  <c r="H915" i="5"/>
  <c r="J915" i="5" s="1"/>
  <c r="K915" i="4"/>
  <c r="H922" i="5"/>
  <c r="J922" i="5" s="1"/>
  <c r="K922" i="4"/>
  <c r="H934" i="5"/>
  <c r="J934" i="5" s="1"/>
  <c r="K934" i="4"/>
  <c r="H946" i="5"/>
  <c r="J946" i="5" s="1"/>
  <c r="K946" i="4"/>
  <c r="H958" i="5"/>
  <c r="J958" i="5" s="1"/>
  <c r="K958" i="4"/>
  <c r="H971" i="5"/>
  <c r="J971" i="5" s="1"/>
  <c r="K971" i="4"/>
  <c r="K994" i="4" s="1"/>
  <c r="H983" i="5"/>
  <c r="J983" i="5" s="1"/>
  <c r="K983" i="4"/>
  <c r="H1002" i="5"/>
  <c r="J1002" i="5" s="1"/>
  <c r="K1002" i="4"/>
  <c r="I1012" i="4"/>
  <c r="H1015" i="5"/>
  <c r="J1015" i="5" s="1"/>
  <c r="K1015" i="4"/>
  <c r="H1027" i="5"/>
  <c r="J1027" i="5" s="1"/>
  <c r="K1027" i="4"/>
  <c r="H1040" i="5"/>
  <c r="J1040" i="5" s="1"/>
  <c r="K1040" i="4"/>
  <c r="H1052" i="5"/>
  <c r="J1052" i="5" s="1"/>
  <c r="K1052" i="4"/>
  <c r="F1055" i="4"/>
  <c r="H27" i="5"/>
  <c r="C153" i="5"/>
  <c r="H236" i="5"/>
  <c r="H380" i="5"/>
  <c r="C249" i="5"/>
  <c r="C340" i="5"/>
  <c r="J487" i="5"/>
  <c r="I516" i="5"/>
  <c r="J548" i="4"/>
  <c r="J618" i="4"/>
  <c r="I677" i="4"/>
  <c r="J701" i="5"/>
  <c r="H715" i="5"/>
  <c r="I737" i="4"/>
  <c r="H766" i="5"/>
  <c r="J765" i="5"/>
  <c r="I766" i="4"/>
  <c r="I807" i="5"/>
  <c r="I843" i="5"/>
  <c r="I916" i="5"/>
  <c r="I966" i="5"/>
  <c r="I1012" i="5"/>
  <c r="C281" i="5"/>
  <c r="J374" i="5"/>
  <c r="J376" i="5"/>
  <c r="J378" i="5"/>
  <c r="J462" i="5"/>
  <c r="J464" i="5"/>
  <c r="J472" i="5"/>
  <c r="J476" i="5"/>
  <c r="J482" i="5"/>
  <c r="I494" i="4"/>
  <c r="J518" i="5"/>
  <c r="J520" i="5"/>
  <c r="J522" i="5"/>
  <c r="J524" i="5"/>
  <c r="J526" i="5"/>
  <c r="J528" i="5"/>
  <c r="J530" i="5"/>
  <c r="J532" i="5"/>
  <c r="J536" i="5"/>
  <c r="J538" i="5"/>
  <c r="J542" i="5"/>
  <c r="J544" i="5"/>
  <c r="J602" i="5"/>
  <c r="J604" i="5"/>
  <c r="J606" i="5"/>
  <c r="J608" i="5"/>
  <c r="J610" i="5"/>
  <c r="J612" i="5"/>
  <c r="J614" i="5"/>
  <c r="J616" i="5"/>
  <c r="J677" i="4"/>
  <c r="J680" i="5"/>
  <c r="J682" i="5"/>
  <c r="J684" i="5"/>
  <c r="J686" i="5"/>
  <c r="J688" i="5"/>
  <c r="J690" i="5"/>
  <c r="J692" i="5"/>
  <c r="J694" i="5"/>
  <c r="J696" i="5"/>
  <c r="J698" i="5"/>
  <c r="I715" i="5"/>
  <c r="J737" i="4"/>
  <c r="J740" i="5"/>
  <c r="J742" i="5"/>
  <c r="J744" i="5"/>
  <c r="J746" i="5"/>
  <c r="J748" i="5"/>
  <c r="J750" i="5"/>
  <c r="J752" i="5"/>
  <c r="J754" i="5"/>
  <c r="J756" i="5"/>
  <c r="I766" i="5"/>
  <c r="J766" i="4"/>
  <c r="J769" i="5"/>
  <c r="J771" i="5"/>
  <c r="I779" i="4"/>
  <c r="I819" i="4"/>
  <c r="I877" i="4"/>
  <c r="I994" i="4"/>
  <c r="I1053" i="4"/>
  <c r="C183" i="5"/>
  <c r="C355" i="5"/>
  <c r="C380" i="5"/>
  <c r="J507" i="5"/>
  <c r="I548" i="5"/>
  <c r="J587" i="5"/>
  <c r="J600" i="5" s="1"/>
  <c r="I618" i="5"/>
  <c r="J649" i="5"/>
  <c r="J717" i="5"/>
  <c r="J809" i="5"/>
  <c r="J845" i="5"/>
  <c r="J863" i="5"/>
  <c r="J916" i="4"/>
  <c r="J968" i="5"/>
  <c r="J994" i="4"/>
  <c r="J1014" i="5"/>
  <c r="H1033" i="5"/>
  <c r="J1035" i="5"/>
  <c r="J1049" i="5"/>
  <c r="J1051" i="5"/>
  <c r="J1053" i="4"/>
  <c r="H494" i="5"/>
  <c r="J486" i="5"/>
  <c r="J488" i="5"/>
  <c r="J490" i="5"/>
  <c r="J492" i="5"/>
  <c r="K518" i="4"/>
  <c r="K520" i="4"/>
  <c r="K522" i="4"/>
  <c r="K524" i="4"/>
  <c r="K526" i="4"/>
  <c r="K528" i="4"/>
  <c r="K530" i="4"/>
  <c r="K532" i="4"/>
  <c r="K534" i="4"/>
  <c r="K536" i="4"/>
  <c r="K538" i="4"/>
  <c r="K540" i="4"/>
  <c r="K542" i="4"/>
  <c r="K544" i="4"/>
  <c r="K546" i="4"/>
  <c r="J550" i="5"/>
  <c r="H585" i="5"/>
  <c r="J552" i="5"/>
  <c r="J554" i="5"/>
  <c r="J556" i="5"/>
  <c r="J558" i="5"/>
  <c r="J560" i="5"/>
  <c r="J562" i="5"/>
  <c r="J564" i="5"/>
  <c r="J566" i="5"/>
  <c r="J568" i="5"/>
  <c r="J570" i="5"/>
  <c r="J572" i="5"/>
  <c r="J574" i="5"/>
  <c r="J576" i="5"/>
  <c r="J578" i="5"/>
  <c r="J580" i="5"/>
  <c r="J582" i="5"/>
  <c r="J584" i="5"/>
  <c r="I600" i="5"/>
  <c r="I600" i="4"/>
  <c r="K602" i="4"/>
  <c r="K604" i="4"/>
  <c r="K606" i="4"/>
  <c r="K608" i="4"/>
  <c r="K610" i="4"/>
  <c r="K612" i="4"/>
  <c r="K614" i="4"/>
  <c r="K616" i="4"/>
  <c r="J620" i="5"/>
  <c r="H647" i="5"/>
  <c r="J622" i="5"/>
  <c r="J624" i="5"/>
  <c r="J626" i="5"/>
  <c r="J628" i="5"/>
  <c r="J630" i="5"/>
  <c r="J632" i="5"/>
  <c r="J634" i="5"/>
  <c r="J636" i="5"/>
  <c r="J638" i="5"/>
  <c r="J640" i="5"/>
  <c r="J642" i="5"/>
  <c r="J644" i="5"/>
  <c r="J646" i="5"/>
  <c r="K680" i="4"/>
  <c r="K682" i="4"/>
  <c r="K684" i="4"/>
  <c r="K686" i="4"/>
  <c r="K688" i="4"/>
  <c r="K690" i="4"/>
  <c r="K692" i="4"/>
  <c r="K694" i="4"/>
  <c r="K696" i="4"/>
  <c r="K698" i="4"/>
  <c r="J702" i="5"/>
  <c r="J704" i="5"/>
  <c r="J706" i="5"/>
  <c r="J708" i="5"/>
  <c r="J710" i="5"/>
  <c r="J712" i="5"/>
  <c r="J714" i="5"/>
  <c r="K740" i="4"/>
  <c r="K742" i="4"/>
  <c r="K744" i="4"/>
  <c r="K746" i="4"/>
  <c r="K748" i="4"/>
  <c r="K750" i="4"/>
  <c r="K752" i="4"/>
  <c r="K754" i="4"/>
  <c r="K756" i="4"/>
  <c r="J760" i="5"/>
  <c r="J762" i="5"/>
  <c r="J764" i="5"/>
  <c r="K769" i="4"/>
  <c r="K771" i="4"/>
  <c r="H779" i="5"/>
  <c r="J775" i="5"/>
  <c r="J777" i="5"/>
  <c r="I877" i="5"/>
  <c r="C516" i="5"/>
  <c r="C411" i="5"/>
  <c r="C459" i="5"/>
  <c r="C548" i="5"/>
  <c r="C807" i="5"/>
  <c r="C819" i="5"/>
  <c r="C647" i="5"/>
  <c r="C600" i="5"/>
  <c r="C715" i="5"/>
  <c r="C758" i="5"/>
  <c r="C843" i="5"/>
  <c r="C966" i="5"/>
  <c r="C994" i="5"/>
  <c r="C1053" i="5"/>
  <c r="C877" i="5"/>
  <c r="C1012" i="5"/>
  <c r="C27" i="6"/>
  <c r="C183" i="6"/>
  <c r="C114" i="6"/>
  <c r="C200" i="6"/>
  <c r="C380" i="6"/>
  <c r="C355" i="6"/>
  <c r="C411" i="6"/>
  <c r="C459" i="6"/>
  <c r="C585" i="6"/>
  <c r="C618" i="6"/>
  <c r="C737" i="6"/>
  <c r="C758" i="6"/>
  <c r="C600" i="6"/>
  <c r="C807" i="6"/>
  <c r="C647" i="6"/>
  <c r="C766" i="6"/>
  <c r="C966" i="6"/>
  <c r="C1053" i="6"/>
  <c r="AZ11" i="7"/>
  <c r="AF8" i="9"/>
  <c r="C773" i="6"/>
  <c r="AF13" i="9"/>
  <c r="AZ16" i="7"/>
  <c r="AY9" i="7"/>
  <c r="AY14" i="7"/>
  <c r="AL17" i="8"/>
  <c r="AO9" i="8"/>
  <c r="AA13" i="9"/>
  <c r="W16" i="9"/>
  <c r="AY8" i="7"/>
  <c r="AO11" i="7"/>
  <c r="AO17" i="7" s="1"/>
  <c r="AY13" i="7"/>
  <c r="AD17" i="8"/>
  <c r="F12" i="12"/>
  <c r="K10" i="19" s="1"/>
  <c r="F18" i="12"/>
  <c r="K16" i="19" s="1"/>
  <c r="N16" i="19" s="1"/>
  <c r="F24" i="12"/>
  <c r="K22" i="19" s="1"/>
  <c r="N22" i="19" s="1"/>
  <c r="F30" i="12"/>
  <c r="K28" i="19" s="1"/>
  <c r="N28" i="19" s="1"/>
  <c r="F36" i="12"/>
  <c r="K34" i="19" s="1"/>
  <c r="N34" i="19" s="1"/>
  <c r="N7" i="19"/>
  <c r="H17" i="9"/>
  <c r="H14" i="10"/>
  <c r="H15" i="11"/>
  <c r="K7" i="23"/>
  <c r="F15" i="12"/>
  <c r="K13" i="19" s="1"/>
  <c r="N13" i="19" s="1"/>
  <c r="F21" i="12"/>
  <c r="K19" i="19" s="1"/>
  <c r="N19" i="19" s="1"/>
  <c r="F27" i="12"/>
  <c r="K25" i="19" s="1"/>
  <c r="N25" i="19" s="1"/>
  <c r="F33" i="12"/>
  <c r="K31" i="19" s="1"/>
  <c r="N31" i="19" s="1"/>
  <c r="F39" i="12"/>
  <c r="K37" i="19" s="1"/>
  <c r="N37" i="19" s="1"/>
  <c r="W11" i="9"/>
  <c r="W17" i="9" s="1"/>
  <c r="K17" i="9"/>
  <c r="Q17" i="9"/>
  <c r="AX16" i="7"/>
  <c r="AX17" i="7" s="1"/>
  <c r="D9" i="12"/>
  <c r="C10" i="12"/>
  <c r="H8" i="13"/>
  <c r="V13" i="9"/>
  <c r="V16" i="9" s="1"/>
  <c r="F8" i="11"/>
  <c r="L9" i="15"/>
  <c r="L15" i="15"/>
  <c r="L21" i="15"/>
  <c r="L31" i="15"/>
  <c r="F32" i="21"/>
  <c r="H32" i="21" s="1"/>
  <c r="L31" i="23" s="1"/>
  <c r="G10" i="12"/>
  <c r="L7" i="15"/>
  <c r="L13" i="15"/>
  <c r="L19" i="15"/>
  <c r="L39" i="15"/>
  <c r="H20" i="21"/>
  <c r="L19" i="23" s="1"/>
  <c r="F20" i="21"/>
  <c r="G42" i="15"/>
  <c r="M42" i="15"/>
  <c r="L25" i="15"/>
  <c r="F12" i="13"/>
  <c r="H12" i="13" s="1"/>
  <c r="F18" i="13"/>
  <c r="H18" i="13" s="1"/>
  <c r="F24" i="13"/>
  <c r="H24" i="13" s="1"/>
  <c r="F34" i="13"/>
  <c r="H34" i="13" s="1"/>
  <c r="F36" i="13"/>
  <c r="H36" i="13" s="1"/>
  <c r="F42" i="13"/>
  <c r="H42" i="13" s="1"/>
  <c r="D43" i="21"/>
  <c r="H8" i="21"/>
  <c r="F8" i="21"/>
  <c r="F43" i="17"/>
  <c r="G42" i="19"/>
  <c r="F19" i="21"/>
  <c r="H19" i="21" s="1"/>
  <c r="L18" i="23" s="1"/>
  <c r="F31" i="21"/>
  <c r="H31" i="21" s="1"/>
  <c r="L30" i="23" s="1"/>
  <c r="M42" i="19"/>
  <c r="F13" i="21"/>
  <c r="H13" i="21" s="1"/>
  <c r="L12" i="23" s="1"/>
  <c r="F25" i="21"/>
  <c r="H25" i="21" s="1"/>
  <c r="L24" i="23" s="1"/>
  <c r="F14" i="21"/>
  <c r="H14" i="21" s="1"/>
  <c r="L13" i="23" s="1"/>
  <c r="F26" i="21"/>
  <c r="H26" i="21" s="1"/>
  <c r="L25" i="23" s="1"/>
  <c r="F38" i="21"/>
  <c r="H38" i="21" s="1"/>
  <c r="L37" i="23" s="1"/>
  <c r="G42" i="23"/>
  <c r="F11" i="21"/>
  <c r="H11" i="21" s="1"/>
  <c r="L10" i="23" s="1"/>
  <c r="F17" i="21"/>
  <c r="H17" i="21" s="1"/>
  <c r="L16" i="23" s="1"/>
  <c r="F23" i="21"/>
  <c r="H23" i="21" s="1"/>
  <c r="L22" i="23" s="1"/>
  <c r="F29" i="21"/>
  <c r="H29" i="21" s="1"/>
  <c r="L28" i="23" s="1"/>
  <c r="F35" i="21"/>
  <c r="H35" i="21" s="1"/>
  <c r="L34" i="23" s="1"/>
  <c r="F9" i="21"/>
  <c r="H9" i="21" s="1"/>
  <c r="L8" i="23" s="1"/>
  <c r="H15" i="21"/>
  <c r="L14" i="23" s="1"/>
  <c r="F15" i="21"/>
  <c r="F21" i="21"/>
  <c r="H21" i="21" s="1"/>
  <c r="L20" i="23" s="1"/>
  <c r="H27" i="21"/>
  <c r="L26" i="23" s="1"/>
  <c r="F27" i="21"/>
  <c r="H33" i="21"/>
  <c r="L32" i="23" s="1"/>
  <c r="F33" i="21"/>
  <c r="F37" i="21"/>
  <c r="H37" i="21" s="1"/>
  <c r="L36" i="23" s="1"/>
  <c r="F39" i="21"/>
  <c r="H39" i="21" s="1"/>
  <c r="L38" i="23" s="1"/>
  <c r="F41" i="21"/>
  <c r="H41" i="21" s="1"/>
  <c r="L40" i="23" s="1"/>
  <c r="X956" i="3" l="1"/>
  <c r="AC956" i="3" s="1"/>
  <c r="AE956" i="3" s="1"/>
  <c r="AQ956" i="2"/>
  <c r="E273" i="5"/>
  <c r="AG273" i="3"/>
  <c r="X686" i="3"/>
  <c r="AC686" i="3" s="1"/>
  <c r="AE686" i="3" s="1"/>
  <c r="BB686" i="1"/>
  <c r="BB395" i="1"/>
  <c r="AZ411" i="1"/>
  <c r="AM281" i="2"/>
  <c r="BB675" i="1"/>
  <c r="X675" i="3"/>
  <c r="AC675" i="3" s="1"/>
  <c r="AE675" i="3" s="1"/>
  <c r="E675" i="5" s="1"/>
  <c r="X511" i="3"/>
  <c r="AC511" i="3" s="1"/>
  <c r="AE511" i="3" s="1"/>
  <c r="BB511" i="1"/>
  <c r="E346" i="5"/>
  <c r="G346" i="5" s="1"/>
  <c r="AG346" i="3"/>
  <c r="AM647" i="2"/>
  <c r="AO626" i="2"/>
  <c r="AQ626" i="2" s="1"/>
  <c r="H600" i="5"/>
  <c r="J474" i="5"/>
  <c r="J202" i="5"/>
  <c r="L1054" i="3"/>
  <c r="L1055" i="3" s="1"/>
  <c r="K1054" i="3"/>
  <c r="K1055" i="3" s="1"/>
  <c r="P1054" i="3"/>
  <c r="P1055" i="3" s="1"/>
  <c r="G1054" i="3"/>
  <c r="G1055" i="3" s="1"/>
  <c r="M1054" i="3"/>
  <c r="M1055" i="3" s="1"/>
  <c r="V647" i="3"/>
  <c r="W114" i="3"/>
  <c r="AQ467" i="2"/>
  <c r="X467" i="3"/>
  <c r="AC467" i="3" s="1"/>
  <c r="AE467" i="3" s="1"/>
  <c r="AQ247" i="2"/>
  <c r="X247" i="3"/>
  <c r="AC247" i="3" s="1"/>
  <c r="AE247" i="3" s="1"/>
  <c r="E499" i="5"/>
  <c r="H32" i="17"/>
  <c r="X1037" i="3"/>
  <c r="AC1037" i="3" s="1"/>
  <c r="AE1037" i="3" s="1"/>
  <c r="E1037" i="5" s="1"/>
  <c r="AQ1037" i="2"/>
  <c r="AO845" i="2"/>
  <c r="AL877" i="2"/>
  <c r="AQ957" i="2"/>
  <c r="X957" i="3"/>
  <c r="AC957" i="3" s="1"/>
  <c r="AE957" i="3" s="1"/>
  <c r="X365" i="3"/>
  <c r="AC365" i="3" s="1"/>
  <c r="AE365" i="3" s="1"/>
  <c r="AQ365" i="2"/>
  <c r="AN618" i="2"/>
  <c r="AO610" i="2"/>
  <c r="AQ610" i="2" s="1"/>
  <c r="AN677" i="2"/>
  <c r="AO651" i="2"/>
  <c r="AQ259" i="2"/>
  <c r="X259" i="3"/>
  <c r="AC259" i="3" s="1"/>
  <c r="AE259" i="3" s="1"/>
  <c r="E259" i="5" s="1"/>
  <c r="K1033" i="4"/>
  <c r="AQ325" i="2"/>
  <c r="X325" i="3"/>
  <c r="AC325" i="3" s="1"/>
  <c r="AE325" i="3" s="1"/>
  <c r="AQ477" i="2"/>
  <c r="X477" i="3"/>
  <c r="AC477" i="3" s="1"/>
  <c r="AE477" i="3" s="1"/>
  <c r="E938" i="5"/>
  <c r="AM843" i="2"/>
  <c r="AM340" i="2"/>
  <c r="AQ883" i="2"/>
  <c r="X883" i="3"/>
  <c r="AC883" i="3" s="1"/>
  <c r="AE883" i="3" s="1"/>
  <c r="E883" i="5" s="1"/>
  <c r="AQ667" i="2"/>
  <c r="X667" i="3"/>
  <c r="AC667" i="3" s="1"/>
  <c r="AE667" i="3" s="1"/>
  <c r="BB736" i="1"/>
  <c r="AO284" i="2"/>
  <c r="AL308" i="2"/>
  <c r="AL548" i="2"/>
  <c r="AO520" i="2"/>
  <c r="AQ520" i="2" s="1"/>
  <c r="AL355" i="2"/>
  <c r="AO348" i="2"/>
  <c r="AQ348" i="2" s="1"/>
  <c r="AM200" i="2"/>
  <c r="H1054" i="3"/>
  <c r="H1055" i="3" s="1"/>
  <c r="AQ871" i="2"/>
  <c r="X871" i="3"/>
  <c r="AC871" i="3" s="1"/>
  <c r="AE871" i="3" s="1"/>
  <c r="J1054" i="3"/>
  <c r="J1055" i="3" s="1"/>
  <c r="V807" i="3"/>
  <c r="J80" i="5"/>
  <c r="AQ1008" i="2"/>
  <c r="X1008" i="3"/>
  <c r="AC1008" i="3" s="1"/>
  <c r="AE1008" i="3" s="1"/>
  <c r="W494" i="3"/>
  <c r="AQ224" i="2"/>
  <c r="X224" i="3"/>
  <c r="AC224" i="3" s="1"/>
  <c r="AE224" i="3" s="1"/>
  <c r="AO117" i="2"/>
  <c r="AN128" i="2"/>
  <c r="AQ1016" i="2"/>
  <c r="X1016" i="3"/>
  <c r="AC1016" i="3" s="1"/>
  <c r="AE1016" i="3" s="1"/>
  <c r="E814" i="5"/>
  <c r="AG814" i="3"/>
  <c r="AO743" i="2"/>
  <c r="AL758" i="2"/>
  <c r="AM618" i="2"/>
  <c r="AO603" i="2"/>
  <c r="AQ521" i="2"/>
  <c r="X521" i="3"/>
  <c r="AC521" i="3" s="1"/>
  <c r="AE521" i="3" s="1"/>
  <c r="AO622" i="2"/>
  <c r="AQ622" i="2" s="1"/>
  <c r="AL647" i="2"/>
  <c r="AQ541" i="2"/>
  <c r="X541" i="3"/>
  <c r="AC541" i="3" s="1"/>
  <c r="AE541" i="3" s="1"/>
  <c r="E595" i="5"/>
  <c r="AG595" i="3"/>
  <c r="X193" i="3"/>
  <c r="AC193" i="3" s="1"/>
  <c r="AE193" i="3" s="1"/>
  <c r="AQ193" i="2"/>
  <c r="X948" i="3"/>
  <c r="AC948" i="3" s="1"/>
  <c r="AE948" i="3" s="1"/>
  <c r="BB948" i="1"/>
  <c r="X692" i="3"/>
  <c r="AC692" i="3" s="1"/>
  <c r="AE692" i="3" s="1"/>
  <c r="BB692" i="1"/>
  <c r="AZ758" i="1"/>
  <c r="X740" i="3"/>
  <c r="BB740" i="1"/>
  <c r="AZ1012" i="1"/>
  <c r="X1010" i="3"/>
  <c r="AC1010" i="3" s="1"/>
  <c r="AE1010" i="3" s="1"/>
  <c r="K213" i="4"/>
  <c r="K355" i="4"/>
  <c r="F1055" i="3"/>
  <c r="J114" i="5"/>
  <c r="V773" i="3"/>
  <c r="V380" i="3"/>
  <c r="V96" i="3"/>
  <c r="AM737" i="2"/>
  <c r="AQ222" i="2"/>
  <c r="X222" i="3"/>
  <c r="AC222" i="3" s="1"/>
  <c r="AE222" i="3" s="1"/>
  <c r="AQ74" i="2"/>
  <c r="X74" i="3"/>
  <c r="AC74" i="3" s="1"/>
  <c r="AE74" i="3" s="1"/>
  <c r="AN807" i="2"/>
  <c r="X435" i="3"/>
  <c r="AC435" i="3" s="1"/>
  <c r="AE435" i="3" s="1"/>
  <c r="AF968" i="3"/>
  <c r="AO949" i="2"/>
  <c r="AQ949" i="2" s="1"/>
  <c r="AO579" i="2"/>
  <c r="AQ579" i="2" s="1"/>
  <c r="AO424" i="2"/>
  <c r="AQ424" i="2" s="1"/>
  <c r="AQ383" i="2"/>
  <c r="X383" i="3"/>
  <c r="AC383" i="3" s="1"/>
  <c r="AE383" i="3" s="1"/>
  <c r="AL200" i="2"/>
  <c r="AO186" i="2"/>
  <c r="AQ186" i="2" s="1"/>
  <c r="J380" i="5"/>
  <c r="V758" i="3"/>
  <c r="V58" i="3"/>
  <c r="AQ221" i="2"/>
  <c r="X221" i="3"/>
  <c r="AC221" i="3" s="1"/>
  <c r="AE221" i="3" s="1"/>
  <c r="AQ688" i="2"/>
  <c r="X688" i="3"/>
  <c r="AC688" i="3" s="1"/>
  <c r="AE688" i="3" s="1"/>
  <c r="X444" i="3"/>
  <c r="AC444" i="3" s="1"/>
  <c r="AE444" i="3" s="1"/>
  <c r="X72" i="3"/>
  <c r="AC72" i="3" s="1"/>
  <c r="AE72" i="3" s="1"/>
  <c r="L18" i="19"/>
  <c r="N18" i="19" s="1"/>
  <c r="H19" i="17"/>
  <c r="J176" i="5"/>
  <c r="L176" i="5"/>
  <c r="H176" i="6" s="1"/>
  <c r="AQ797" i="2"/>
  <c r="X797" i="3"/>
  <c r="AC797" i="3" s="1"/>
  <c r="AE797" i="3" s="1"/>
  <c r="AQ527" i="2"/>
  <c r="X527" i="3"/>
  <c r="AC527" i="3" s="1"/>
  <c r="AE527" i="3" s="1"/>
  <c r="AO676" i="2"/>
  <c r="AQ401" i="2"/>
  <c r="X401" i="3"/>
  <c r="AC401" i="3" s="1"/>
  <c r="AE401" i="3" s="1"/>
  <c r="AQ680" i="2"/>
  <c r="X680" i="3"/>
  <c r="AC680" i="3" s="1"/>
  <c r="AE680" i="3" s="1"/>
  <c r="E680" i="5" s="1"/>
  <c r="AQ574" i="2"/>
  <c r="X574" i="3"/>
  <c r="AC574" i="3" s="1"/>
  <c r="AE574" i="3" s="1"/>
  <c r="AQ706" i="2"/>
  <c r="X706" i="3"/>
  <c r="AC706" i="3" s="1"/>
  <c r="AE706" i="3" s="1"/>
  <c r="X270" i="3"/>
  <c r="AC270" i="3" s="1"/>
  <c r="AE270" i="3" s="1"/>
  <c r="AQ270" i="2"/>
  <c r="X622" i="3"/>
  <c r="AC622" i="3" s="1"/>
  <c r="AE622" i="3" s="1"/>
  <c r="BB622" i="1"/>
  <c r="X363" i="3"/>
  <c r="AC363" i="3" s="1"/>
  <c r="AE363" i="3" s="1"/>
  <c r="BB363" i="1"/>
  <c r="V17" i="9"/>
  <c r="AQ999" i="2"/>
  <c r="X999" i="3"/>
  <c r="AC999" i="3" s="1"/>
  <c r="AE999" i="3" s="1"/>
  <c r="AO1038" i="2"/>
  <c r="AQ1038" i="2" s="1"/>
  <c r="V153" i="3"/>
  <c r="AQ554" i="2"/>
  <c r="X554" i="3"/>
  <c r="AC554" i="3" s="1"/>
  <c r="AE554" i="3" s="1"/>
  <c r="E921" i="5"/>
  <c r="X825" i="3"/>
  <c r="AC825" i="3" s="1"/>
  <c r="AE825" i="3" s="1"/>
  <c r="AQ825" i="2"/>
  <c r="X834" i="3"/>
  <c r="AC834" i="3" s="1"/>
  <c r="AE834" i="3" s="1"/>
  <c r="AQ834" i="2"/>
  <c r="AN548" i="2"/>
  <c r="AO532" i="2"/>
  <c r="AQ532" i="2" s="1"/>
  <c r="AQ397" i="2"/>
  <c r="X397" i="3"/>
  <c r="AC397" i="3" s="1"/>
  <c r="AE397" i="3" s="1"/>
  <c r="AQ173" i="2"/>
  <c r="X173" i="3"/>
  <c r="AC173" i="3" s="1"/>
  <c r="AE173" i="3" s="1"/>
  <c r="X19" i="3"/>
  <c r="AC19" i="3" s="1"/>
  <c r="AE19" i="3" s="1"/>
  <c r="BB19" i="1"/>
  <c r="L476" i="5"/>
  <c r="H476" i="6" s="1"/>
  <c r="J779" i="5"/>
  <c r="J480" i="5"/>
  <c r="J27" i="5"/>
  <c r="K494" i="4"/>
  <c r="K1053" i="4"/>
  <c r="K600" i="4"/>
  <c r="I1054" i="3"/>
  <c r="I1055" i="3" s="1"/>
  <c r="W1054" i="3"/>
  <c r="V213" i="3"/>
  <c r="AQ294" i="2"/>
  <c r="X294" i="3"/>
  <c r="AC294" i="3" s="1"/>
  <c r="AE294" i="3" s="1"/>
  <c r="X788" i="3"/>
  <c r="AC788" i="3" s="1"/>
  <c r="AE788" i="3" s="1"/>
  <c r="X277" i="3"/>
  <c r="AC277" i="3" s="1"/>
  <c r="AE277" i="3" s="1"/>
  <c r="L10" i="19"/>
  <c r="H11" i="17"/>
  <c r="L509" i="5"/>
  <c r="H509" i="6" s="1"/>
  <c r="J509" i="5"/>
  <c r="AQ1049" i="2"/>
  <c r="X1049" i="3"/>
  <c r="AC1049" i="3" s="1"/>
  <c r="AE1049" i="3" s="1"/>
  <c r="AQ950" i="2"/>
  <c r="X950" i="3"/>
  <c r="AC950" i="3" s="1"/>
  <c r="AE950" i="3" s="1"/>
  <c r="AQ731" i="2"/>
  <c r="X731" i="3"/>
  <c r="AC731" i="3" s="1"/>
  <c r="AE731" i="3" s="1"/>
  <c r="AQ377" i="2"/>
  <c r="X377" i="3"/>
  <c r="AC377" i="3" s="1"/>
  <c r="AE377" i="3" s="1"/>
  <c r="AQ746" i="2"/>
  <c r="X746" i="3"/>
  <c r="AL585" i="2"/>
  <c r="AO566" i="2"/>
  <c r="AO687" i="2"/>
  <c r="AQ687" i="2" s="1"/>
  <c r="AL699" i="2"/>
  <c r="AO720" i="2"/>
  <c r="AL737" i="2"/>
  <c r="AO285" i="2"/>
  <c r="AQ285" i="2" s="1"/>
  <c r="AM308" i="2"/>
  <c r="X1040" i="3"/>
  <c r="AC1040" i="3" s="1"/>
  <c r="AE1040" i="3" s="1"/>
  <c r="BB1040" i="1"/>
  <c r="AQ352" i="2"/>
  <c r="X352" i="3"/>
  <c r="AC352" i="3" s="1"/>
  <c r="AE352" i="3" s="1"/>
  <c r="E392" i="5"/>
  <c r="K392" i="5" s="1"/>
  <c r="E392" i="6" s="1"/>
  <c r="G392" i="6" s="1"/>
  <c r="I392" i="6" s="1"/>
  <c r="AG392" i="3"/>
  <c r="X306" i="3"/>
  <c r="AC306" i="3" s="1"/>
  <c r="AE306" i="3" s="1"/>
  <c r="BB306" i="1"/>
  <c r="K459" i="4"/>
  <c r="K183" i="4"/>
  <c r="K114" i="4"/>
  <c r="AO922" i="2"/>
  <c r="AQ334" i="2"/>
  <c r="X334" i="3"/>
  <c r="AC334" i="3" s="1"/>
  <c r="AE334" i="3" s="1"/>
  <c r="AN236" i="2"/>
  <c r="AQ88" i="2"/>
  <c r="X88" i="3"/>
  <c r="AC88" i="3" s="1"/>
  <c r="AE88" i="3" s="1"/>
  <c r="E88" i="5" s="1"/>
  <c r="AQ68" i="2"/>
  <c r="X68" i="3"/>
  <c r="AC68" i="3" s="1"/>
  <c r="AE68" i="3" s="1"/>
  <c r="AQ402" i="2"/>
  <c r="X402" i="3"/>
  <c r="AC402" i="3" s="1"/>
  <c r="AE402" i="3" s="1"/>
  <c r="L23" i="19"/>
  <c r="H24" i="17"/>
  <c r="AQ880" i="2"/>
  <c r="X880" i="3"/>
  <c r="AC880" i="3" s="1"/>
  <c r="AE880" i="3" s="1"/>
  <c r="AQ848" i="2"/>
  <c r="X848" i="3"/>
  <c r="AC848" i="3" s="1"/>
  <c r="AE848" i="3" s="1"/>
  <c r="AO920" i="2"/>
  <c r="AL966" i="2"/>
  <c r="AQ596" i="2"/>
  <c r="X596" i="3"/>
  <c r="AC596" i="3" s="1"/>
  <c r="AE596" i="3" s="1"/>
  <c r="AQ373" i="2"/>
  <c r="X373" i="3"/>
  <c r="AC373" i="3" s="1"/>
  <c r="AE373" i="3" s="1"/>
  <c r="AQ396" i="2"/>
  <c r="X396" i="3"/>
  <c r="AC396" i="3" s="1"/>
  <c r="AE396" i="3" s="1"/>
  <c r="AO654" i="2"/>
  <c r="AQ654" i="2" s="1"/>
  <c r="AL677" i="2"/>
  <c r="X939" i="3"/>
  <c r="AC939" i="3" s="1"/>
  <c r="AE939" i="3" s="1"/>
  <c r="BB939" i="1"/>
  <c r="X132" i="3"/>
  <c r="AC132" i="3" s="1"/>
  <c r="AE132" i="3" s="1"/>
  <c r="BB132" i="1"/>
  <c r="AQ962" i="2"/>
  <c r="X962" i="3"/>
  <c r="AC962" i="3" s="1"/>
  <c r="AE962" i="3" s="1"/>
  <c r="H737" i="5"/>
  <c r="K877" i="4"/>
  <c r="AC1054" i="2"/>
  <c r="AC1055" i="2" s="1"/>
  <c r="AM966" i="2"/>
  <c r="AQ453" i="2"/>
  <c r="X453" i="3"/>
  <c r="AC453" i="3" s="1"/>
  <c r="AE453" i="3" s="1"/>
  <c r="AQ87" i="2"/>
  <c r="X87" i="3"/>
  <c r="AC87" i="3" s="1"/>
  <c r="AE87" i="3" s="1"/>
  <c r="AQ951" i="2"/>
  <c r="AL114" i="2"/>
  <c r="AQ756" i="2"/>
  <c r="AQ641" i="2"/>
  <c r="X641" i="3"/>
  <c r="AC641" i="3" s="1"/>
  <c r="AE641" i="3" s="1"/>
  <c r="AO840" i="2"/>
  <c r="AQ777" i="2"/>
  <c r="X777" i="3"/>
  <c r="AC777" i="3" s="1"/>
  <c r="AE777" i="3" s="1"/>
  <c r="AM411" i="2"/>
  <c r="BB772" i="1"/>
  <c r="X772" i="3"/>
  <c r="AC772" i="3" s="1"/>
  <c r="AE772" i="3" s="1"/>
  <c r="E598" i="5"/>
  <c r="AG598" i="3"/>
  <c r="AQ1042" i="2"/>
  <c r="X1042" i="3"/>
  <c r="AC1042" i="3" s="1"/>
  <c r="AE1042" i="3" s="1"/>
  <c r="J478" i="5"/>
  <c r="T1054" i="3"/>
  <c r="T1055" i="3" s="1"/>
  <c r="AO1006" i="2"/>
  <c r="AQ1006" i="2" s="1"/>
  <c r="AM877" i="2"/>
  <c r="AQ106" i="2"/>
  <c r="X106" i="3"/>
  <c r="AC106" i="3" s="1"/>
  <c r="AE106" i="3" s="1"/>
  <c r="AQ384" i="2"/>
  <c r="X384" i="3"/>
  <c r="AC384" i="3" s="1"/>
  <c r="AE384" i="3" s="1"/>
  <c r="AM114" i="2"/>
  <c r="AQ694" i="2"/>
  <c r="X694" i="3"/>
  <c r="AC694" i="3" s="1"/>
  <c r="AE694" i="3" s="1"/>
  <c r="E694" i="5" s="1"/>
  <c r="AO859" i="2"/>
  <c r="AO877" i="2" s="1"/>
  <c r="AN877" i="2"/>
  <c r="AQ353" i="2"/>
  <c r="X353" i="3"/>
  <c r="AC353" i="3" s="1"/>
  <c r="AE353" i="3" s="1"/>
  <c r="X683" i="3"/>
  <c r="AC683" i="3" s="1"/>
  <c r="AE683" i="3" s="1"/>
  <c r="BB683" i="1"/>
  <c r="AZ699" i="1"/>
  <c r="X550" i="3"/>
  <c r="AO550" i="2"/>
  <c r="AN585" i="2"/>
  <c r="X119" i="3"/>
  <c r="AC119" i="3" s="1"/>
  <c r="AE119" i="3" s="1"/>
  <c r="BB119" i="1"/>
  <c r="E951" i="5"/>
  <c r="K951" i="5" s="1"/>
  <c r="E951" i="6" s="1"/>
  <c r="G951" i="6" s="1"/>
  <c r="I951" i="6" s="1"/>
  <c r="AG951" i="3"/>
  <c r="X508" i="3"/>
  <c r="AC508" i="3" s="1"/>
  <c r="AE508" i="3" s="1"/>
  <c r="BB508" i="1"/>
  <c r="K737" i="4"/>
  <c r="I1054" i="5"/>
  <c r="K647" i="4"/>
  <c r="J128" i="5"/>
  <c r="N1054" i="3"/>
  <c r="N1055" i="3" s="1"/>
  <c r="V516" i="3"/>
  <c r="AN1012" i="2"/>
  <c r="AP1054" i="2"/>
  <c r="AP1055" i="2" s="1"/>
  <c r="AM1033" i="2"/>
  <c r="AQ212" i="2"/>
  <c r="X212" i="3"/>
  <c r="AC212" i="3" s="1"/>
  <c r="AE212" i="3" s="1"/>
  <c r="AL281" i="2"/>
  <c r="X538" i="3"/>
  <c r="AC538" i="3" s="1"/>
  <c r="AE538" i="3" s="1"/>
  <c r="AQ571" i="2"/>
  <c r="X571" i="3"/>
  <c r="AC571" i="3" s="1"/>
  <c r="AE571" i="3" s="1"/>
  <c r="AQ611" i="2"/>
  <c r="X611" i="3"/>
  <c r="AC611" i="3" s="1"/>
  <c r="AE611" i="3" s="1"/>
  <c r="AQ289" i="2"/>
  <c r="X289" i="3"/>
  <c r="AC289" i="3" s="1"/>
  <c r="AE289" i="3" s="1"/>
  <c r="X190" i="3"/>
  <c r="AC190" i="3" s="1"/>
  <c r="AE190" i="3" s="1"/>
  <c r="BB190" i="1"/>
  <c r="BB859" i="1"/>
  <c r="AZ877" i="1"/>
  <c r="X358" i="3"/>
  <c r="AC358" i="3" s="1"/>
  <c r="BB358" i="1"/>
  <c r="AO835" i="2"/>
  <c r="AQ835" i="2" s="1"/>
  <c r="AO823" i="2"/>
  <c r="AQ823" i="2" s="1"/>
  <c r="AO26" i="2"/>
  <c r="AQ26" i="2" s="1"/>
  <c r="AO480" i="2"/>
  <c r="AQ480" i="2" s="1"/>
  <c r="AY1054" i="1"/>
  <c r="AO312" i="2"/>
  <c r="AQ312" i="2" s="1"/>
  <c r="X227" i="3"/>
  <c r="AC227" i="3" s="1"/>
  <c r="AE227" i="3" s="1"/>
  <c r="E227" i="5" s="1"/>
  <c r="AZ647" i="1"/>
  <c r="AO105" i="2"/>
  <c r="K715" i="4"/>
  <c r="AO711" i="2"/>
  <c r="AO856" i="2"/>
  <c r="AO813" i="2"/>
  <c r="AO406" i="2"/>
  <c r="AO558" i="2"/>
  <c r="AQ558" i="2" s="1"/>
  <c r="AO276" i="2"/>
  <c r="AQ276" i="2" s="1"/>
  <c r="X386" i="3"/>
  <c r="AC386" i="3" s="1"/>
  <c r="AE386" i="3" s="1"/>
  <c r="X199" i="3"/>
  <c r="AC199" i="3" s="1"/>
  <c r="AE199" i="3" s="1"/>
  <c r="X681" i="3"/>
  <c r="AC681" i="3" s="1"/>
  <c r="AE681" i="3" s="1"/>
  <c r="X523" i="3"/>
  <c r="AC523" i="3" s="1"/>
  <c r="AE523" i="3" s="1"/>
  <c r="BB523" i="1"/>
  <c r="X589" i="3"/>
  <c r="AC589" i="3" s="1"/>
  <c r="AE589" i="3" s="1"/>
  <c r="X367" i="3"/>
  <c r="AC367" i="3" s="1"/>
  <c r="AE367" i="3" s="1"/>
  <c r="AO1054" i="1"/>
  <c r="AO1055" i="1" s="1"/>
  <c r="AN843" i="2"/>
  <c r="AM236" i="2"/>
  <c r="AN916" i="2"/>
  <c r="AO124" i="2"/>
  <c r="AQ124" i="2" s="1"/>
  <c r="K766" i="4"/>
  <c r="H31" i="17"/>
  <c r="H36" i="17"/>
  <c r="H35" i="17"/>
  <c r="AO659" i="2"/>
  <c r="AQ659" i="2" s="1"/>
  <c r="AO681" i="2"/>
  <c r="AQ681" i="2" s="1"/>
  <c r="AO719" i="2"/>
  <c r="AO765" i="2"/>
  <c r="AO395" i="2"/>
  <c r="AQ395" i="2" s="1"/>
  <c r="AO528" i="2"/>
  <c r="AQ528" i="2" s="1"/>
  <c r="AO368" i="2"/>
  <c r="X933" i="3"/>
  <c r="AC933" i="3" s="1"/>
  <c r="AE933" i="3" s="1"/>
  <c r="BB933" i="1"/>
  <c r="X690" i="3"/>
  <c r="AC690" i="3" s="1"/>
  <c r="AE690" i="3" s="1"/>
  <c r="X640" i="3"/>
  <c r="AC640" i="3" s="1"/>
  <c r="AE640" i="3" s="1"/>
  <c r="X175" i="3"/>
  <c r="AC175" i="3" s="1"/>
  <c r="AE175" i="3" s="1"/>
  <c r="AO159" i="2"/>
  <c r="AQ159" i="2" s="1"/>
  <c r="X697" i="3"/>
  <c r="AC697" i="3" s="1"/>
  <c r="AE697" i="3" s="1"/>
  <c r="X252" i="3"/>
  <c r="AC252" i="3" s="1"/>
  <c r="AE252" i="3" s="1"/>
  <c r="BB252" i="1"/>
  <c r="AO296" i="2"/>
  <c r="AQ296" i="2" s="1"/>
  <c r="X750" i="3"/>
  <c r="AC750" i="3" s="1"/>
  <c r="AE750" i="3" s="1"/>
  <c r="AO91" i="2"/>
  <c r="AO832" i="2"/>
  <c r="AQ832" i="2" s="1"/>
  <c r="AM807" i="2"/>
  <c r="AO471" i="2"/>
  <c r="AQ471" i="2" s="1"/>
  <c r="AO339" i="2"/>
  <c r="AC752" i="3"/>
  <c r="AE752" i="3" s="1"/>
  <c r="X584" i="3"/>
  <c r="AC584" i="3" s="1"/>
  <c r="AE584" i="3" s="1"/>
  <c r="AO37" i="2"/>
  <c r="AQ37" i="2" s="1"/>
  <c r="X597" i="3"/>
  <c r="AC597" i="3" s="1"/>
  <c r="AE597" i="3" s="1"/>
  <c r="AO95" i="2"/>
  <c r="AQ95" i="2" s="1"/>
  <c r="N38" i="19"/>
  <c r="N15" i="19"/>
  <c r="H20" i="17"/>
  <c r="H16" i="17"/>
  <c r="H23" i="17"/>
  <c r="AO736" i="2"/>
  <c r="AQ736" i="2" s="1"/>
  <c r="AO637" i="2"/>
  <c r="AQ637" i="2" s="1"/>
  <c r="AO673" i="2"/>
  <c r="AO714" i="2"/>
  <c r="AO991" i="2"/>
  <c r="AQ991" i="2" s="1"/>
  <c r="AN647" i="2"/>
  <c r="AO506" i="2"/>
  <c r="AO665" i="2"/>
  <c r="AQ665" i="2" s="1"/>
  <c r="AO910" i="2"/>
  <c r="AN281" i="2"/>
  <c r="AO140" i="2"/>
  <c r="X565" i="3"/>
  <c r="AC565" i="3" s="1"/>
  <c r="AE565" i="3" s="1"/>
  <c r="AM27" i="2"/>
  <c r="N20" i="19"/>
  <c r="H12" i="17"/>
  <c r="AN17" i="7"/>
  <c r="AO144" i="2"/>
  <c r="AQ144" i="2" s="1"/>
  <c r="X945" i="3"/>
  <c r="AC945" i="3" s="1"/>
  <c r="AE945" i="3" s="1"/>
  <c r="X556" i="3"/>
  <c r="AC556" i="3" s="1"/>
  <c r="AE556" i="3" s="1"/>
  <c r="BB258" i="1"/>
  <c r="AO178" i="2"/>
  <c r="X687" i="3"/>
  <c r="AC687" i="3" s="1"/>
  <c r="AE687" i="3" s="1"/>
  <c r="AO288" i="2"/>
  <c r="AQ288" i="2" s="1"/>
  <c r="X625" i="3"/>
  <c r="AC625" i="3" s="1"/>
  <c r="AE625" i="3" s="1"/>
  <c r="X297" i="3"/>
  <c r="AC297" i="3" s="1"/>
  <c r="AE297" i="3" s="1"/>
  <c r="BB297" i="1"/>
  <c r="BB80" i="1"/>
  <c r="AN994" i="2"/>
  <c r="AM213" i="2"/>
  <c r="V11" i="9"/>
  <c r="AO803" i="2"/>
  <c r="AQ803" i="2" s="1"/>
  <c r="AO370" i="2"/>
  <c r="AO191" i="2"/>
  <c r="X349" i="3"/>
  <c r="AC349" i="3" s="1"/>
  <c r="AE349" i="3" s="1"/>
  <c r="X646" i="3"/>
  <c r="AC646" i="3" s="1"/>
  <c r="AE646" i="3" s="1"/>
  <c r="X361" i="3"/>
  <c r="AC361" i="3" s="1"/>
  <c r="AE361" i="3" s="1"/>
  <c r="X407" i="3"/>
  <c r="AC407" i="3" s="1"/>
  <c r="AE407" i="3" s="1"/>
  <c r="BB610" i="1"/>
  <c r="X610" i="3"/>
  <c r="AC610" i="3" s="1"/>
  <c r="AE610" i="3" s="1"/>
  <c r="X730" i="3"/>
  <c r="AC730" i="3" s="1"/>
  <c r="AE730" i="3" s="1"/>
  <c r="AO841" i="2"/>
  <c r="AQ841" i="2" s="1"/>
  <c r="AO829" i="2"/>
  <c r="AQ829" i="2" s="1"/>
  <c r="X179" i="3"/>
  <c r="AC179" i="3" s="1"/>
  <c r="AE179" i="3" s="1"/>
  <c r="AM58" i="2"/>
  <c r="AO34" i="2"/>
  <c r="AQ34" i="2" s="1"/>
  <c r="AZ618" i="1"/>
  <c r="AZ585" i="1"/>
  <c r="N23" i="19"/>
  <c r="AO913" i="2"/>
  <c r="AO776" i="2"/>
  <c r="AO724" i="2"/>
  <c r="AO760" i="2"/>
  <c r="AO854" i="2"/>
  <c r="AO863" i="2"/>
  <c r="AO987" i="2"/>
  <c r="AQ987" i="2" s="1"/>
  <c r="AO502" i="2"/>
  <c r="AO663" i="2"/>
  <c r="AO172" i="2"/>
  <c r="AO592" i="2"/>
  <c r="AQ592" i="2" s="1"/>
  <c r="AO307" i="2"/>
  <c r="X255" i="3"/>
  <c r="AC255" i="3" s="1"/>
  <c r="AE255" i="3" s="1"/>
  <c r="BB255" i="1"/>
  <c r="AO498" i="2"/>
  <c r="AQ498" i="2" s="1"/>
  <c r="X163" i="3"/>
  <c r="AC163" i="3" s="1"/>
  <c r="AE163" i="3" s="1"/>
  <c r="X643" i="3"/>
  <c r="AC643" i="3" s="1"/>
  <c r="AE643" i="3" s="1"/>
  <c r="X398" i="3"/>
  <c r="AC398" i="3" s="1"/>
  <c r="AE398" i="3" s="1"/>
  <c r="AO258" i="2"/>
  <c r="AQ258" i="2" s="1"/>
  <c r="AO468" i="2"/>
  <c r="AQ468" i="2" s="1"/>
  <c r="AM96" i="2"/>
  <c r="AO210" i="2"/>
  <c r="AQ210" i="2" s="1"/>
  <c r="AO336" i="2"/>
  <c r="AQ336" i="2" s="1"/>
  <c r="X588" i="3"/>
  <c r="AC588" i="3" s="1"/>
  <c r="AE588" i="3" s="1"/>
  <c r="X408" i="3"/>
  <c r="AC408" i="3" s="1"/>
  <c r="AE408" i="3" s="1"/>
  <c r="AO49" i="2"/>
  <c r="AQ49" i="2" s="1"/>
  <c r="G16" i="11"/>
  <c r="AO1019" i="2"/>
  <c r="AO769" i="2"/>
  <c r="AO753" i="2"/>
  <c r="H15" i="17"/>
  <c r="AL773" i="2"/>
  <c r="AO703" i="2"/>
  <c r="AO715" i="2" s="1"/>
  <c r="AO709" i="2"/>
  <c r="AO684" i="2"/>
  <c r="AO725" i="2"/>
  <c r="AM494" i="2"/>
  <c r="AO295" i="2"/>
  <c r="X364" i="3"/>
  <c r="AC364" i="3" s="1"/>
  <c r="AE364" i="3" s="1"/>
  <c r="X487" i="3"/>
  <c r="AC487" i="3" s="1"/>
  <c r="AE487" i="3" s="1"/>
  <c r="X634" i="3"/>
  <c r="AC634" i="3" s="1"/>
  <c r="AE634" i="3" s="1"/>
  <c r="X389" i="3"/>
  <c r="AC389" i="3" s="1"/>
  <c r="AE389" i="3" s="1"/>
  <c r="X514" i="3"/>
  <c r="AC514" i="3" s="1"/>
  <c r="AE514" i="3" s="1"/>
  <c r="BB514" i="1"/>
  <c r="AO10" i="2"/>
  <c r="AQ10" i="2" s="1"/>
  <c r="AO318" i="2"/>
  <c r="AQ318" i="2" s="1"/>
  <c r="K779" i="4"/>
  <c r="N35" i="19"/>
  <c r="AO872" i="2"/>
  <c r="AO762" i="2"/>
  <c r="AO708" i="2"/>
  <c r="AQ708" i="2" s="1"/>
  <c r="AO741" i="2"/>
  <c r="AO969" i="2"/>
  <c r="AQ969" i="2" s="1"/>
  <c r="AO581" i="2"/>
  <c r="AO657" i="2"/>
  <c r="AO167" i="2"/>
  <c r="X708" i="3"/>
  <c r="AC708" i="3" s="1"/>
  <c r="AE708" i="3" s="1"/>
  <c r="AO267" i="2"/>
  <c r="X932" i="3"/>
  <c r="AC932" i="3" s="1"/>
  <c r="AE932" i="3" s="1"/>
  <c r="X577" i="3"/>
  <c r="AC577" i="3" s="1"/>
  <c r="AE577" i="3" s="1"/>
  <c r="X374" i="3"/>
  <c r="AC374" i="3" s="1"/>
  <c r="AE374" i="3" s="1"/>
  <c r="AN27" i="2"/>
  <c r="AO838" i="2"/>
  <c r="AQ838" i="2" s="1"/>
  <c r="AO826" i="2"/>
  <c r="AQ826" i="2" s="1"/>
  <c r="AO57" i="2"/>
  <c r="AQ57" i="2" s="1"/>
  <c r="AO321" i="2"/>
  <c r="X578" i="3"/>
  <c r="AC578" i="3" s="1"/>
  <c r="AE578" i="3" s="1"/>
  <c r="AO121" i="2"/>
  <c r="AQ121" i="2" s="1"/>
  <c r="AO42" i="2"/>
  <c r="AQ42" i="2" s="1"/>
  <c r="AO862" i="2"/>
  <c r="AO734" i="2"/>
  <c r="AQ734" i="2" s="1"/>
  <c r="AO817" i="2"/>
  <c r="AO385" i="2"/>
  <c r="AO727" i="2"/>
  <c r="AO646" i="2"/>
  <c r="AQ646" i="2" s="1"/>
  <c r="AO349" i="2"/>
  <c r="AQ349" i="2" s="1"/>
  <c r="AO509" i="2"/>
  <c r="BB927" i="1"/>
  <c r="X505" i="3"/>
  <c r="AC505" i="3" s="1"/>
  <c r="AE505" i="3" s="1"/>
  <c r="BB505" i="1"/>
  <c r="BB288" i="1"/>
  <c r="X25" i="3"/>
  <c r="AC25" i="3" s="1"/>
  <c r="AE25" i="3" s="1"/>
  <c r="X261" i="3"/>
  <c r="AC261" i="3" s="1"/>
  <c r="AE261" i="3" s="1"/>
  <c r="BB261" i="1"/>
  <c r="X160" i="3"/>
  <c r="AC160" i="3" s="1"/>
  <c r="AE160" i="3" s="1"/>
  <c r="X169" i="3"/>
  <c r="AC169" i="3" s="1"/>
  <c r="AE169" i="3" s="1"/>
  <c r="X562" i="3"/>
  <c r="AC562" i="3" s="1"/>
  <c r="AE562" i="3" s="1"/>
  <c r="AM916" i="2"/>
  <c r="X390" i="3"/>
  <c r="AC390" i="3" s="1"/>
  <c r="AE390" i="3" s="1"/>
  <c r="E390" i="5" s="1"/>
  <c r="AO483" i="2"/>
  <c r="AQ483" i="2" s="1"/>
  <c r="AO86" i="2"/>
  <c r="AQ86" i="2" s="1"/>
  <c r="N27" i="19"/>
  <c r="AO895" i="2"/>
  <c r="AO755" i="2"/>
  <c r="AO689" i="2"/>
  <c r="AO963" i="2"/>
  <c r="AQ963" i="2" s="1"/>
  <c r="AO850" i="2"/>
  <c r="AO927" i="2"/>
  <c r="AQ927" i="2" s="1"/>
  <c r="AO640" i="2"/>
  <c r="AQ640" i="2" s="1"/>
  <c r="AO568" i="2"/>
  <c r="AQ568" i="2" s="1"/>
  <c r="AO860" i="2"/>
  <c r="AO698" i="2"/>
  <c r="AO699" i="2" s="1"/>
  <c r="AO582" i="2"/>
  <c r="AQ582" i="2" s="1"/>
  <c r="AO722" i="2"/>
  <c r="AO631" i="2"/>
  <c r="AQ631" i="2" s="1"/>
  <c r="AO280" i="2"/>
  <c r="X963" i="3"/>
  <c r="AC963" i="3" s="1"/>
  <c r="AE963" i="3" s="1"/>
  <c r="BB963" i="1"/>
  <c r="X404" i="3"/>
  <c r="AC404" i="3" s="1"/>
  <c r="AE404" i="3" s="1"/>
  <c r="AO263" i="2"/>
  <c r="AQ263" i="2" s="1"/>
  <c r="X276" i="3"/>
  <c r="AC276" i="3" s="1"/>
  <c r="AE276" i="3" s="1"/>
  <c r="BB276" i="1"/>
  <c r="AO265" i="2"/>
  <c r="X559" i="3"/>
  <c r="AC559" i="3" s="1"/>
  <c r="AE559" i="3" s="1"/>
  <c r="AO11" i="2"/>
  <c r="AO21" i="2"/>
  <c r="AQ21" i="2" s="1"/>
  <c r="X279" i="3"/>
  <c r="AC279" i="3" s="1"/>
  <c r="AE279" i="3" s="1"/>
  <c r="BB279" i="1"/>
  <c r="X705" i="3"/>
  <c r="AC705" i="3" s="1"/>
  <c r="AE705" i="3" s="1"/>
  <c r="AQ952" i="2"/>
  <c r="X952" i="3"/>
  <c r="AC952" i="3" s="1"/>
  <c r="AE952" i="3" s="1"/>
  <c r="AQ934" i="2"/>
  <c r="X934" i="3"/>
  <c r="AC934" i="3" s="1"/>
  <c r="AE934" i="3" s="1"/>
  <c r="AQ864" i="2"/>
  <c r="X864" i="3"/>
  <c r="AC864" i="3" s="1"/>
  <c r="AE864" i="3" s="1"/>
  <c r="AO819" i="2"/>
  <c r="AQ809" i="2"/>
  <c r="X809" i="3"/>
  <c r="AO779" i="2"/>
  <c r="AQ775" i="2"/>
  <c r="X775" i="3"/>
  <c r="AQ761" i="2"/>
  <c r="X761" i="3"/>
  <c r="AC761" i="3" s="1"/>
  <c r="AE761" i="3" s="1"/>
  <c r="AO766" i="2"/>
  <c r="AQ490" i="2"/>
  <c r="X490" i="3"/>
  <c r="AC490" i="3" s="1"/>
  <c r="AE490" i="3" s="1"/>
  <c r="AQ94" i="2"/>
  <c r="X94" i="3"/>
  <c r="AC94" i="3" s="1"/>
  <c r="AE94" i="3" s="1"/>
  <c r="AQ85" i="2"/>
  <c r="X85" i="3"/>
  <c r="AC85" i="3" s="1"/>
  <c r="AE85" i="3" s="1"/>
  <c r="AQ38" i="2"/>
  <c r="X38" i="3"/>
  <c r="AC38" i="3" s="1"/>
  <c r="AE38" i="3" s="1"/>
  <c r="AC155" i="3"/>
  <c r="AQ931" i="2"/>
  <c r="X931" i="3"/>
  <c r="AC931" i="3" s="1"/>
  <c r="AE931" i="3" s="1"/>
  <c r="AQ861" i="2"/>
  <c r="X861" i="3"/>
  <c r="AC861" i="3" s="1"/>
  <c r="AE861" i="3" s="1"/>
  <c r="AQ488" i="2"/>
  <c r="X488" i="3"/>
  <c r="AC488" i="3" s="1"/>
  <c r="AE488" i="3" s="1"/>
  <c r="AQ470" i="2"/>
  <c r="X470" i="3"/>
  <c r="AC470" i="3" s="1"/>
  <c r="AE470" i="3" s="1"/>
  <c r="AQ241" i="2"/>
  <c r="X241" i="3"/>
  <c r="AC241" i="3" s="1"/>
  <c r="AE241" i="3" s="1"/>
  <c r="AQ113" i="2"/>
  <c r="X113" i="3"/>
  <c r="AC113" i="3" s="1"/>
  <c r="AE113" i="3" s="1"/>
  <c r="AQ35" i="2"/>
  <c r="X35" i="3"/>
  <c r="AC35" i="3" s="1"/>
  <c r="AE35" i="3" s="1"/>
  <c r="AQ1004" i="2"/>
  <c r="X1004" i="3"/>
  <c r="AC1004" i="3" s="1"/>
  <c r="AE1004" i="3" s="1"/>
  <c r="AQ964" i="2"/>
  <c r="X964" i="3"/>
  <c r="AC964" i="3" s="1"/>
  <c r="AE964" i="3" s="1"/>
  <c r="AQ946" i="2"/>
  <c r="X946" i="3"/>
  <c r="AC946" i="3" s="1"/>
  <c r="AE946" i="3" s="1"/>
  <c r="AQ928" i="2"/>
  <c r="X928" i="3"/>
  <c r="AC928" i="3" s="1"/>
  <c r="AE928" i="3" s="1"/>
  <c r="AQ876" i="2"/>
  <c r="X876" i="3"/>
  <c r="AC876" i="3" s="1"/>
  <c r="AE876" i="3" s="1"/>
  <c r="AQ858" i="2"/>
  <c r="X858" i="3"/>
  <c r="AC858" i="3" s="1"/>
  <c r="AE858" i="3" s="1"/>
  <c r="AQ771" i="2"/>
  <c r="X771" i="3"/>
  <c r="AC771" i="3" s="1"/>
  <c r="AE771" i="3" s="1"/>
  <c r="AQ754" i="2"/>
  <c r="X754" i="3"/>
  <c r="AC754" i="3" s="1"/>
  <c r="AE754" i="3" s="1"/>
  <c r="AQ228" i="2"/>
  <c r="X228" i="3"/>
  <c r="AC228" i="3" s="1"/>
  <c r="AE228" i="3" s="1"/>
  <c r="AQ219" i="2"/>
  <c r="X219" i="3"/>
  <c r="AC219" i="3" s="1"/>
  <c r="AE219" i="3" s="1"/>
  <c r="AQ91" i="2"/>
  <c r="X91" i="3"/>
  <c r="AC91" i="3" s="1"/>
  <c r="AE91" i="3" s="1"/>
  <c r="AQ50" i="2"/>
  <c r="X50" i="3"/>
  <c r="AC50" i="3" s="1"/>
  <c r="AE50" i="3" s="1"/>
  <c r="AQ32" i="2"/>
  <c r="X32" i="3"/>
  <c r="AC32" i="3" s="1"/>
  <c r="AE32" i="3" s="1"/>
  <c r="E752" i="5"/>
  <c r="AG752" i="3"/>
  <c r="AQ998" i="2"/>
  <c r="X998" i="3"/>
  <c r="AC998" i="3" s="1"/>
  <c r="AE998" i="3" s="1"/>
  <c r="AQ1007" i="2"/>
  <c r="X1007" i="3"/>
  <c r="AC1007" i="3" s="1"/>
  <c r="AE1007" i="3" s="1"/>
  <c r="AQ961" i="2"/>
  <c r="X961" i="3"/>
  <c r="AC961" i="3" s="1"/>
  <c r="AE961" i="3" s="1"/>
  <c r="AQ943" i="2"/>
  <c r="X943" i="3"/>
  <c r="AC943" i="3" s="1"/>
  <c r="AE943" i="3" s="1"/>
  <c r="AQ873" i="2"/>
  <c r="X873" i="3"/>
  <c r="AC873" i="3" s="1"/>
  <c r="AE873" i="3" s="1"/>
  <c r="AQ855" i="2"/>
  <c r="X855" i="3"/>
  <c r="AC855" i="3" s="1"/>
  <c r="AE855" i="3" s="1"/>
  <c r="AQ818" i="2"/>
  <c r="X818" i="3"/>
  <c r="AC818" i="3" s="1"/>
  <c r="AE818" i="3" s="1"/>
  <c r="AQ751" i="2"/>
  <c r="X751" i="3"/>
  <c r="AC751" i="3" s="1"/>
  <c r="AE751" i="3" s="1"/>
  <c r="AQ735" i="2"/>
  <c r="X735" i="3"/>
  <c r="AC735" i="3" s="1"/>
  <c r="AE735" i="3" s="1"/>
  <c r="AQ482" i="2"/>
  <c r="X482" i="3"/>
  <c r="AC482" i="3" s="1"/>
  <c r="AE482" i="3" s="1"/>
  <c r="AQ335" i="2"/>
  <c r="X335" i="3"/>
  <c r="AC335" i="3" s="1"/>
  <c r="AE335" i="3" s="1"/>
  <c r="AQ326" i="2"/>
  <c r="X326" i="3"/>
  <c r="AC326" i="3" s="1"/>
  <c r="AE326" i="3" s="1"/>
  <c r="AQ317" i="2"/>
  <c r="X317" i="3"/>
  <c r="AC317" i="3" s="1"/>
  <c r="AE317" i="3" s="1"/>
  <c r="AQ110" i="2"/>
  <c r="X110" i="3"/>
  <c r="AC110" i="3" s="1"/>
  <c r="AE110" i="3" s="1"/>
  <c r="AQ101" i="2"/>
  <c r="X101" i="3"/>
  <c r="AC101" i="3" s="1"/>
  <c r="AE101" i="3" s="1"/>
  <c r="AQ78" i="2"/>
  <c r="X78" i="3"/>
  <c r="AC78" i="3" s="1"/>
  <c r="AE78" i="3" s="1"/>
  <c r="AQ69" i="2"/>
  <c r="X69" i="3"/>
  <c r="AC69" i="3" s="1"/>
  <c r="AE69" i="3" s="1"/>
  <c r="AQ47" i="2"/>
  <c r="X47" i="3"/>
  <c r="AC47" i="3" s="1"/>
  <c r="AE47" i="3" s="1"/>
  <c r="AQ958" i="2"/>
  <c r="X958" i="3"/>
  <c r="AC958" i="3" s="1"/>
  <c r="AE958" i="3" s="1"/>
  <c r="AQ940" i="2"/>
  <c r="X940" i="3"/>
  <c r="AC940" i="3" s="1"/>
  <c r="AE940" i="3" s="1"/>
  <c r="AQ922" i="2"/>
  <c r="X922" i="3"/>
  <c r="AC922" i="3" s="1"/>
  <c r="AE922" i="3" s="1"/>
  <c r="AQ870" i="2"/>
  <c r="X870" i="3"/>
  <c r="AC870" i="3" s="1"/>
  <c r="AE870" i="3" s="1"/>
  <c r="AQ815" i="2"/>
  <c r="X815" i="3"/>
  <c r="AC815" i="3" s="1"/>
  <c r="AE815" i="3" s="1"/>
  <c r="AQ748" i="2"/>
  <c r="X748" i="3"/>
  <c r="AC748" i="3" s="1"/>
  <c r="AE748" i="3" s="1"/>
  <c r="AQ44" i="2"/>
  <c r="X44" i="3"/>
  <c r="AC44" i="3" s="1"/>
  <c r="AE44" i="3" s="1"/>
  <c r="AC130" i="3"/>
  <c r="AQ955" i="2"/>
  <c r="X955" i="3"/>
  <c r="AC955" i="3" s="1"/>
  <c r="AE955" i="3" s="1"/>
  <c r="AQ937" i="2"/>
  <c r="X937" i="3"/>
  <c r="AC937" i="3" s="1"/>
  <c r="AE937" i="3" s="1"/>
  <c r="AQ867" i="2"/>
  <c r="X867" i="3"/>
  <c r="AC867" i="3" s="1"/>
  <c r="AE867" i="3" s="1"/>
  <c r="AQ812" i="2"/>
  <c r="X812" i="3"/>
  <c r="AC812" i="3" s="1"/>
  <c r="AE812" i="3" s="1"/>
  <c r="AQ778" i="2"/>
  <c r="X778" i="3"/>
  <c r="AC778" i="3" s="1"/>
  <c r="AE778" i="3" s="1"/>
  <c r="AQ764" i="2"/>
  <c r="X764" i="3"/>
  <c r="AC764" i="3" s="1"/>
  <c r="AE764" i="3" s="1"/>
  <c r="AQ745" i="2"/>
  <c r="X745" i="3"/>
  <c r="AC745" i="3" s="1"/>
  <c r="AE745" i="3" s="1"/>
  <c r="AQ492" i="2"/>
  <c r="X492" i="3"/>
  <c r="AC492" i="3" s="1"/>
  <c r="AE492" i="3" s="1"/>
  <c r="AQ473" i="2"/>
  <c r="X473" i="3"/>
  <c r="AC473" i="3" s="1"/>
  <c r="AE473" i="3" s="1"/>
  <c r="AQ464" i="2"/>
  <c r="X464" i="3"/>
  <c r="AC464" i="3" s="1"/>
  <c r="AE464" i="3" s="1"/>
  <c r="AQ244" i="2"/>
  <c r="X244" i="3"/>
  <c r="AC244" i="3" s="1"/>
  <c r="AE244" i="3" s="1"/>
  <c r="AQ206" i="2"/>
  <c r="X206" i="3"/>
  <c r="AC206" i="3" s="1"/>
  <c r="AE206" i="3" s="1"/>
  <c r="AQ126" i="2"/>
  <c r="X126" i="3"/>
  <c r="AC126" i="3" s="1"/>
  <c r="AE126" i="3" s="1"/>
  <c r="AQ117" i="2"/>
  <c r="X117" i="3"/>
  <c r="AC117" i="3" s="1"/>
  <c r="AE117" i="3" s="1"/>
  <c r="AQ75" i="2"/>
  <c r="X75" i="3"/>
  <c r="AC75" i="3" s="1"/>
  <c r="AE75" i="3" s="1"/>
  <c r="AQ66" i="2"/>
  <c r="X66" i="3"/>
  <c r="AC66" i="3" s="1"/>
  <c r="AE66" i="3" s="1"/>
  <c r="AQ41" i="2"/>
  <c r="X41" i="3"/>
  <c r="AC41" i="3" s="1"/>
  <c r="AE41" i="3" s="1"/>
  <c r="AO17" i="8"/>
  <c r="AQ9" i="8"/>
  <c r="AQ17" i="8" s="1"/>
  <c r="J781" i="5"/>
  <c r="J807" i="5" s="1"/>
  <c r="H807" i="5"/>
  <c r="AL843" i="2"/>
  <c r="AO821" i="2"/>
  <c r="E944" i="5"/>
  <c r="AG944" i="3"/>
  <c r="AL484" i="2"/>
  <c r="E247" i="5"/>
  <c r="AG247" i="3"/>
  <c r="G145" i="5"/>
  <c r="M145" i="5" s="1"/>
  <c r="K145" i="5"/>
  <c r="E145" i="6" s="1"/>
  <c r="G145" i="6" s="1"/>
  <c r="E953" i="5"/>
  <c r="AG953" i="3"/>
  <c r="E682" i="5"/>
  <c r="AG682" i="3"/>
  <c r="E652" i="5"/>
  <c r="AG652" i="3"/>
  <c r="E578" i="5"/>
  <c r="AG578" i="3"/>
  <c r="X560" i="3"/>
  <c r="AC560" i="3" s="1"/>
  <c r="AE560" i="3" s="1"/>
  <c r="X504" i="3"/>
  <c r="AC504" i="3" s="1"/>
  <c r="AE504" i="3" s="1"/>
  <c r="BB504" i="1"/>
  <c r="X302" i="3"/>
  <c r="AC302" i="3" s="1"/>
  <c r="AE302" i="3" s="1"/>
  <c r="BB302" i="1"/>
  <c r="E542" i="5"/>
  <c r="AG542" i="3"/>
  <c r="E999" i="5"/>
  <c r="AG999" i="3"/>
  <c r="E831" i="5"/>
  <c r="AG831" i="3"/>
  <c r="E692" i="5"/>
  <c r="AG692" i="3"/>
  <c r="AZ516" i="1"/>
  <c r="AF241" i="3"/>
  <c r="F241" i="5" s="1"/>
  <c r="L241" i="5" s="1"/>
  <c r="H241" i="6" s="1"/>
  <c r="BB241" i="1"/>
  <c r="E874" i="5"/>
  <c r="AG874" i="3"/>
  <c r="X612" i="3"/>
  <c r="AC612" i="3" s="1"/>
  <c r="AE612" i="3" s="1"/>
  <c r="BB612" i="1"/>
  <c r="E402" i="5"/>
  <c r="AG402" i="3"/>
  <c r="X225" i="3"/>
  <c r="AC225" i="3" s="1"/>
  <c r="AE225" i="3" s="1"/>
  <c r="BB225" i="1"/>
  <c r="E68" i="5"/>
  <c r="AG68" i="3"/>
  <c r="E444" i="5"/>
  <c r="AG444" i="3"/>
  <c r="E632" i="5"/>
  <c r="AG632" i="3"/>
  <c r="F380" i="5"/>
  <c r="L357" i="5"/>
  <c r="AF185" i="3"/>
  <c r="BA200" i="1"/>
  <c r="E453" i="5"/>
  <c r="AG453" i="3"/>
  <c r="X319" i="3"/>
  <c r="AC319" i="3" s="1"/>
  <c r="AE319" i="3" s="1"/>
  <c r="E221" i="5"/>
  <c r="AG221" i="3"/>
  <c r="F43" i="21"/>
  <c r="H10" i="12"/>
  <c r="G11" i="12"/>
  <c r="K7" i="15"/>
  <c r="K42" i="19"/>
  <c r="C1054" i="6"/>
  <c r="C1055" i="6" s="1"/>
  <c r="J647" i="5"/>
  <c r="J494" i="5"/>
  <c r="H1053" i="5"/>
  <c r="J737" i="5"/>
  <c r="I1054" i="4"/>
  <c r="I1055" i="4" s="1"/>
  <c r="H916" i="5"/>
  <c r="J879" i="5"/>
  <c r="J916" i="5" s="1"/>
  <c r="J496" i="5"/>
  <c r="H516" i="5"/>
  <c r="K340" i="4"/>
  <c r="K281" i="4"/>
  <c r="K1012" i="4"/>
  <c r="K807" i="4"/>
  <c r="K80" i="4"/>
  <c r="J466" i="5"/>
  <c r="K308" i="4"/>
  <c r="K27" i="4"/>
  <c r="H773" i="5"/>
  <c r="J768" i="5"/>
  <c r="J773" i="5" s="1"/>
  <c r="V600" i="3"/>
  <c r="V484" i="3"/>
  <c r="AD1033" i="2"/>
  <c r="V114" i="3"/>
  <c r="AO1047" i="2"/>
  <c r="AO1000" i="2"/>
  <c r="AO1018" i="2"/>
  <c r="AO1033" i="2" s="1"/>
  <c r="V236" i="3"/>
  <c r="V80" i="3"/>
  <c r="AQ342" i="2"/>
  <c r="AQ355" i="2" s="1"/>
  <c r="AO355" i="2"/>
  <c r="AM758" i="2"/>
  <c r="AN484" i="2"/>
  <c r="AF768" i="3"/>
  <c r="BA773" i="1"/>
  <c r="AO64" i="2"/>
  <c r="AO20" i="2"/>
  <c r="E1023" i="5"/>
  <c r="AG1023" i="3"/>
  <c r="X991" i="3"/>
  <c r="AC991" i="3" s="1"/>
  <c r="AE991" i="3" s="1"/>
  <c r="BB991" i="1"/>
  <c r="X985" i="3"/>
  <c r="AC985" i="3" s="1"/>
  <c r="AE985" i="3" s="1"/>
  <c r="BB985" i="1"/>
  <c r="X979" i="3"/>
  <c r="AC979" i="3" s="1"/>
  <c r="AE979" i="3" s="1"/>
  <c r="BB979" i="1"/>
  <c r="X973" i="3"/>
  <c r="AC973" i="3" s="1"/>
  <c r="AE973" i="3" s="1"/>
  <c r="BB973" i="1"/>
  <c r="X968" i="3"/>
  <c r="BB968" i="1"/>
  <c r="AZ994" i="1"/>
  <c r="AO419" i="2"/>
  <c r="AM1012" i="2"/>
  <c r="AO804" i="2"/>
  <c r="AQ804" i="2" s="1"/>
  <c r="AO798" i="2"/>
  <c r="AO792" i="2"/>
  <c r="AO786" i="2"/>
  <c r="AO118" i="2"/>
  <c r="AO83" i="2"/>
  <c r="AF879" i="3"/>
  <c r="BA916" i="1"/>
  <c r="BA1054" i="1" s="1"/>
  <c r="X782" i="3"/>
  <c r="AC782" i="3" s="1"/>
  <c r="AE782" i="3" s="1"/>
  <c r="BB782" i="1"/>
  <c r="AM766" i="2"/>
  <c r="AQ550" i="2"/>
  <c r="AO235" i="2"/>
  <c r="AO217" i="2"/>
  <c r="AO200" i="2"/>
  <c r="AO67" i="2"/>
  <c r="AL27" i="2"/>
  <c r="H765" i="6"/>
  <c r="BB357" i="1"/>
  <c r="AZ380" i="1"/>
  <c r="AO446" i="2"/>
  <c r="AO449" i="2"/>
  <c r="AO431" i="2"/>
  <c r="AO413" i="2"/>
  <c r="AL459" i="2"/>
  <c r="AO204" i="2"/>
  <c r="AQ204" i="2" s="1"/>
  <c r="E1020" i="5"/>
  <c r="AG1020" i="3"/>
  <c r="X805" i="3"/>
  <c r="AC805" i="3" s="1"/>
  <c r="AE805" i="3" s="1"/>
  <c r="BB805" i="1"/>
  <c r="X785" i="3"/>
  <c r="AC785" i="3" s="1"/>
  <c r="AE785" i="3" s="1"/>
  <c r="BB785" i="1"/>
  <c r="X701" i="3"/>
  <c r="AZ715" i="1"/>
  <c r="BB701" i="1"/>
  <c r="BB715" i="1" s="1"/>
  <c r="AF413" i="3"/>
  <c r="BA459" i="1"/>
  <c r="K371" i="5"/>
  <c r="E371" i="6" s="1"/>
  <c r="G371" i="6" s="1"/>
  <c r="I371" i="6" s="1"/>
  <c r="G371" i="5"/>
  <c r="M371" i="5" s="1"/>
  <c r="X109" i="3"/>
  <c r="AC109" i="3" s="1"/>
  <c r="AE109" i="3" s="1"/>
  <c r="AO455" i="2"/>
  <c r="AO61" i="2"/>
  <c r="E942" i="5"/>
  <c r="AG942" i="3"/>
  <c r="X915" i="3"/>
  <c r="AC915" i="3" s="1"/>
  <c r="AE915" i="3" s="1"/>
  <c r="X897" i="3"/>
  <c r="AC897" i="3" s="1"/>
  <c r="AE897" i="3" s="1"/>
  <c r="X763" i="3"/>
  <c r="AC763" i="3" s="1"/>
  <c r="AE763" i="3" s="1"/>
  <c r="BB763" i="1"/>
  <c r="X546" i="3"/>
  <c r="AC546" i="3" s="1"/>
  <c r="AE546" i="3" s="1"/>
  <c r="BB546" i="1"/>
  <c r="X528" i="3"/>
  <c r="AC528" i="3" s="1"/>
  <c r="AE528" i="3" s="1"/>
  <c r="BB528" i="1"/>
  <c r="X507" i="3"/>
  <c r="AC507" i="3" s="1"/>
  <c r="AE507" i="3" s="1"/>
  <c r="BB507" i="1"/>
  <c r="X481" i="3"/>
  <c r="AC481" i="3" s="1"/>
  <c r="AE481" i="3" s="1"/>
  <c r="BB481" i="1"/>
  <c r="X451" i="3"/>
  <c r="AC451" i="3" s="1"/>
  <c r="AE451" i="3" s="1"/>
  <c r="BB451" i="1"/>
  <c r="X433" i="3"/>
  <c r="AC433" i="3" s="1"/>
  <c r="AE433" i="3" s="1"/>
  <c r="BB433" i="1"/>
  <c r="X415" i="3"/>
  <c r="AC415" i="3" s="1"/>
  <c r="AE415" i="3" s="1"/>
  <c r="BB415" i="1"/>
  <c r="X305" i="3"/>
  <c r="AC305" i="3" s="1"/>
  <c r="AE305" i="3" s="1"/>
  <c r="BB305" i="1"/>
  <c r="X287" i="3"/>
  <c r="AC287" i="3" s="1"/>
  <c r="AE287" i="3" s="1"/>
  <c r="BB287" i="1"/>
  <c r="X269" i="3"/>
  <c r="AC269" i="3" s="1"/>
  <c r="AE269" i="3" s="1"/>
  <c r="BB269" i="1"/>
  <c r="X251" i="3"/>
  <c r="AZ281" i="1"/>
  <c r="BB251" i="1"/>
  <c r="BB185" i="1"/>
  <c r="X131" i="3"/>
  <c r="AC131" i="3" s="1"/>
  <c r="AE131" i="3" s="1"/>
  <c r="BB131" i="1"/>
  <c r="X104" i="3"/>
  <c r="AC104" i="3" s="1"/>
  <c r="AE104" i="3" s="1"/>
  <c r="X34" i="3"/>
  <c r="AC34" i="3" s="1"/>
  <c r="AE34" i="3" s="1"/>
  <c r="X1048" i="3"/>
  <c r="AC1048" i="3" s="1"/>
  <c r="AE1048" i="3" s="1"/>
  <c r="AE358" i="3"/>
  <c r="AO48" i="2"/>
  <c r="AQ48" i="2" s="1"/>
  <c r="G499" i="5"/>
  <c r="M499" i="5" s="1"/>
  <c r="K499" i="5"/>
  <c r="E499" i="6" s="1"/>
  <c r="G499" i="6" s="1"/>
  <c r="I499" i="6" s="1"/>
  <c r="X468" i="3"/>
  <c r="AC468" i="3" s="1"/>
  <c r="AE468" i="3" s="1"/>
  <c r="AO474" i="2"/>
  <c r="E901" i="5"/>
  <c r="AG901" i="3"/>
  <c r="E500" i="5"/>
  <c r="AG500" i="3"/>
  <c r="X429" i="3"/>
  <c r="AC429" i="3" s="1"/>
  <c r="AE429" i="3" s="1"/>
  <c r="E409" i="5"/>
  <c r="AG409" i="3"/>
  <c r="E301" i="5"/>
  <c r="AG301" i="3"/>
  <c r="E954" i="5"/>
  <c r="AG954" i="3"/>
  <c r="E929" i="5"/>
  <c r="AG929" i="3"/>
  <c r="F715" i="5"/>
  <c r="L701" i="5"/>
  <c r="X665" i="3"/>
  <c r="AC665" i="3" s="1"/>
  <c r="AE665" i="3" s="1"/>
  <c r="BB665" i="1"/>
  <c r="X633" i="3"/>
  <c r="AC633" i="3" s="1"/>
  <c r="AE633" i="3" s="1"/>
  <c r="BB633" i="1"/>
  <c r="X615" i="3"/>
  <c r="AC615" i="3" s="1"/>
  <c r="AE615" i="3" s="1"/>
  <c r="BB615" i="1"/>
  <c r="X582" i="3"/>
  <c r="AC582" i="3" s="1"/>
  <c r="AE582" i="3" s="1"/>
  <c r="BB582" i="1"/>
  <c r="X564" i="3"/>
  <c r="AC564" i="3" s="1"/>
  <c r="AE564" i="3" s="1"/>
  <c r="BB564" i="1"/>
  <c r="G343" i="5"/>
  <c r="M343" i="5" s="1"/>
  <c r="K343" i="5"/>
  <c r="E343" i="6" s="1"/>
  <c r="G343" i="6" s="1"/>
  <c r="I343" i="6" s="1"/>
  <c r="X246" i="3"/>
  <c r="AC246" i="3" s="1"/>
  <c r="AE246" i="3" s="1"/>
  <c r="BB246" i="1"/>
  <c r="X195" i="3"/>
  <c r="AC195" i="3" s="1"/>
  <c r="AE195" i="3" s="1"/>
  <c r="BB195" i="1"/>
  <c r="X174" i="3"/>
  <c r="AC174" i="3" s="1"/>
  <c r="AE174" i="3" s="1"/>
  <c r="BB174" i="1"/>
  <c r="X156" i="3"/>
  <c r="AC156" i="3" s="1"/>
  <c r="AE156" i="3" s="1"/>
  <c r="BB156" i="1"/>
  <c r="X90" i="3"/>
  <c r="AC90" i="3" s="1"/>
  <c r="AE90" i="3" s="1"/>
  <c r="BB90" i="1"/>
  <c r="BB48" i="1"/>
  <c r="X30" i="3"/>
  <c r="AC30" i="3" s="1"/>
  <c r="AE30" i="3" s="1"/>
  <c r="BB30" i="1"/>
  <c r="AZ58" i="1"/>
  <c r="X12" i="3"/>
  <c r="AC12" i="3" s="1"/>
  <c r="AE12" i="3" s="1"/>
  <c r="BB12" i="1"/>
  <c r="BB1012" i="1"/>
  <c r="E304" i="5"/>
  <c r="AG304" i="3"/>
  <c r="E147" i="5"/>
  <c r="AG147" i="3"/>
  <c r="X1051" i="3"/>
  <c r="AC1051" i="3" s="1"/>
  <c r="AE1051" i="3" s="1"/>
  <c r="X1038" i="3"/>
  <c r="AC1038" i="3" s="1"/>
  <c r="AE1038" i="3" s="1"/>
  <c r="E1017" i="5"/>
  <c r="AG1017" i="3"/>
  <c r="X912" i="3"/>
  <c r="AC912" i="3" s="1"/>
  <c r="AE912" i="3" s="1"/>
  <c r="X894" i="3"/>
  <c r="AC894" i="3" s="1"/>
  <c r="AE894" i="3" s="1"/>
  <c r="E875" i="5"/>
  <c r="AG875" i="3"/>
  <c r="E857" i="5"/>
  <c r="AG857" i="3"/>
  <c r="AF770" i="3"/>
  <c r="F770" i="5" s="1"/>
  <c r="L770" i="5" s="1"/>
  <c r="H770" i="6" s="1"/>
  <c r="X717" i="3"/>
  <c r="BB717" i="1"/>
  <c r="AZ737" i="1"/>
  <c r="E693" i="5"/>
  <c r="AG693" i="3"/>
  <c r="X666" i="3"/>
  <c r="AC666" i="3" s="1"/>
  <c r="AE666" i="3" s="1"/>
  <c r="X651" i="3"/>
  <c r="AC651" i="3" s="1"/>
  <c r="AE651" i="3" s="1"/>
  <c r="X472" i="3"/>
  <c r="AC472" i="3" s="1"/>
  <c r="AE472" i="3" s="1"/>
  <c r="X366" i="3"/>
  <c r="AC366" i="3" s="1"/>
  <c r="AE366" i="3" s="1"/>
  <c r="AF355" i="3"/>
  <c r="AZ340" i="1"/>
  <c r="BB310" i="1"/>
  <c r="E150" i="5"/>
  <c r="AG150" i="3"/>
  <c r="AO39" i="2"/>
  <c r="AQ39" i="2" s="1"/>
  <c r="E889" i="5"/>
  <c r="AG889" i="3"/>
  <c r="E521" i="5"/>
  <c r="AG521" i="3"/>
  <c r="X432" i="3"/>
  <c r="AC432" i="3" s="1"/>
  <c r="AE432" i="3" s="1"/>
  <c r="AN213" i="2"/>
  <c r="AL80" i="2"/>
  <c r="AO36" i="2"/>
  <c r="AQ36" i="2" s="1"/>
  <c r="E865" i="5"/>
  <c r="AG865" i="3"/>
  <c r="E847" i="5"/>
  <c r="AG847" i="3"/>
  <c r="X626" i="3"/>
  <c r="AC626" i="3" s="1"/>
  <c r="AE626" i="3" s="1"/>
  <c r="AF380" i="3"/>
  <c r="E350" i="5"/>
  <c r="AG350" i="3"/>
  <c r="E344" i="5"/>
  <c r="AG344" i="3"/>
  <c r="X123" i="3"/>
  <c r="AC123" i="3" s="1"/>
  <c r="AE123" i="3" s="1"/>
  <c r="BB123" i="1"/>
  <c r="K921" i="5"/>
  <c r="E921" i="6" s="1"/>
  <c r="G921" i="6" s="1"/>
  <c r="I921" i="6" s="1"/>
  <c r="G921" i="5"/>
  <c r="M921" i="5" s="1"/>
  <c r="E512" i="5"/>
  <c r="AG512" i="3"/>
  <c r="X107" i="3"/>
  <c r="AC107" i="3" s="1"/>
  <c r="AE107" i="3" s="1"/>
  <c r="L482" i="5"/>
  <c r="H482" i="6" s="1"/>
  <c r="X465" i="3"/>
  <c r="AC465" i="3" s="1"/>
  <c r="AE465" i="3" s="1"/>
  <c r="L470" i="5"/>
  <c r="H470" i="6" s="1"/>
  <c r="X95" i="3"/>
  <c r="AC95" i="3" s="1"/>
  <c r="AE95" i="3" s="1"/>
  <c r="J679" i="5"/>
  <c r="J699" i="5" s="1"/>
  <c r="H699" i="5"/>
  <c r="E962" i="5"/>
  <c r="AG962" i="3"/>
  <c r="F1014" i="5"/>
  <c r="AF1033" i="3"/>
  <c r="AQ9" i="2"/>
  <c r="E467" i="5"/>
  <c r="AG467" i="3"/>
  <c r="AM80" i="2"/>
  <c r="E688" i="5"/>
  <c r="AG688" i="3"/>
  <c r="E658" i="5"/>
  <c r="AG658" i="3"/>
  <c r="E584" i="5"/>
  <c r="AG584" i="3"/>
  <c r="X572" i="3"/>
  <c r="AC572" i="3" s="1"/>
  <c r="AE572" i="3" s="1"/>
  <c r="X525" i="3"/>
  <c r="AC525" i="3" s="1"/>
  <c r="AE525" i="3" s="1"/>
  <c r="BB525" i="1"/>
  <c r="X266" i="3"/>
  <c r="AC266" i="3" s="1"/>
  <c r="AE266" i="3" s="1"/>
  <c r="BB266" i="1"/>
  <c r="E179" i="5"/>
  <c r="AG179" i="3"/>
  <c r="X161" i="3"/>
  <c r="AC161" i="3" s="1"/>
  <c r="AE161" i="3" s="1"/>
  <c r="X26" i="3"/>
  <c r="AC26" i="3" s="1"/>
  <c r="AE26" i="3" s="1"/>
  <c r="E435" i="5"/>
  <c r="AG435" i="3"/>
  <c r="E825" i="5"/>
  <c r="AG825" i="3"/>
  <c r="E588" i="5"/>
  <c r="AG588" i="3"/>
  <c r="E334" i="5"/>
  <c r="AG334" i="3"/>
  <c r="E262" i="5"/>
  <c r="AG262" i="3"/>
  <c r="X965" i="3"/>
  <c r="AC965" i="3" s="1"/>
  <c r="AE965" i="3" s="1"/>
  <c r="G747" i="5"/>
  <c r="M747" i="5" s="1"/>
  <c r="K747" i="5"/>
  <c r="E747" i="6" s="1"/>
  <c r="G747" i="6" s="1"/>
  <c r="I747" i="6" s="1"/>
  <c r="X630" i="3"/>
  <c r="AC630" i="3" s="1"/>
  <c r="AE630" i="3" s="1"/>
  <c r="BB630" i="1"/>
  <c r="E396" i="5"/>
  <c r="AG396" i="3"/>
  <c r="X192" i="3"/>
  <c r="AC192" i="3" s="1"/>
  <c r="AE192" i="3" s="1"/>
  <c r="BB192" i="1"/>
  <c r="AF82" i="3"/>
  <c r="BB82" i="1"/>
  <c r="BB96" i="1" s="1"/>
  <c r="BA96" i="1"/>
  <c r="X62" i="3"/>
  <c r="AC62" i="3" s="1"/>
  <c r="AE62" i="3" s="1"/>
  <c r="X9" i="3"/>
  <c r="AZ27" i="1"/>
  <c r="BB9" i="1"/>
  <c r="E403" i="5"/>
  <c r="AG403" i="3"/>
  <c r="G598" i="5"/>
  <c r="M598" i="5" s="1"/>
  <c r="K598" i="5"/>
  <c r="E598" i="6" s="1"/>
  <c r="G598" i="6" s="1"/>
  <c r="I598" i="6" s="1"/>
  <c r="E222" i="5"/>
  <c r="AG222" i="3"/>
  <c r="E224" i="5"/>
  <c r="AG224" i="3"/>
  <c r="F44" i="12"/>
  <c r="X13" i="9"/>
  <c r="AY16" i="7"/>
  <c r="BA13" i="7"/>
  <c r="AF16" i="9"/>
  <c r="D12" i="11"/>
  <c r="C1054" i="5"/>
  <c r="C1055" i="5" s="1"/>
  <c r="K618" i="4"/>
  <c r="K548" i="4"/>
  <c r="J1054" i="4"/>
  <c r="J1055" i="4" s="1"/>
  <c r="J1033" i="5"/>
  <c r="H877" i="5"/>
  <c r="J677" i="5"/>
  <c r="H618" i="5"/>
  <c r="J133" i="5"/>
  <c r="J153" i="5" s="1"/>
  <c r="K153" i="4"/>
  <c r="K484" i="4"/>
  <c r="H355" i="5"/>
  <c r="J342" i="5"/>
  <c r="J355" i="5" s="1"/>
  <c r="H213" i="5"/>
  <c r="J96" i="5"/>
  <c r="J183" i="5"/>
  <c r="V966" i="3"/>
  <c r="V715" i="3"/>
  <c r="V585" i="3"/>
  <c r="V200" i="3"/>
  <c r="AD1054" i="2"/>
  <c r="AD1055" i="2" s="1"/>
  <c r="AL1033" i="2"/>
  <c r="AO1031" i="2"/>
  <c r="F845" i="5"/>
  <c r="AF877" i="3"/>
  <c r="AO1041" i="2"/>
  <c r="AO1050" i="2"/>
  <c r="V281" i="3"/>
  <c r="AM773" i="2"/>
  <c r="AQ518" i="2"/>
  <c r="AN249" i="2"/>
  <c r="AO238" i="2"/>
  <c r="AN80" i="2"/>
  <c r="AN58" i="2"/>
  <c r="AO232" i="2"/>
  <c r="AO108" i="2"/>
  <c r="AP1054" i="1"/>
  <c r="AP1055" i="1" s="1"/>
  <c r="X989" i="3"/>
  <c r="AC989" i="3" s="1"/>
  <c r="AE989" i="3" s="1"/>
  <c r="BB989" i="1"/>
  <c r="X983" i="3"/>
  <c r="AC983" i="3" s="1"/>
  <c r="AE983" i="3" s="1"/>
  <c r="BB983" i="1"/>
  <c r="X977" i="3"/>
  <c r="AC977" i="3" s="1"/>
  <c r="AE977" i="3" s="1"/>
  <c r="BB977" i="1"/>
  <c r="X971" i="3"/>
  <c r="AC971" i="3" s="1"/>
  <c r="AE971" i="3" s="1"/>
  <c r="BB971" i="1"/>
  <c r="F821" i="5"/>
  <c r="AF843" i="3"/>
  <c r="E777" i="5"/>
  <c r="AG777" i="3"/>
  <c r="E704" i="5"/>
  <c r="AG704" i="3"/>
  <c r="AO443" i="2"/>
  <c r="AO425" i="2"/>
  <c r="AO333" i="2"/>
  <c r="AO315" i="2"/>
  <c r="BB1028" i="1"/>
  <c r="X800" i="3"/>
  <c r="AC800" i="3" s="1"/>
  <c r="AE800" i="3" s="1"/>
  <c r="BB800" i="1"/>
  <c r="AF486" i="3"/>
  <c r="BA494" i="1"/>
  <c r="AO428" i="2"/>
  <c r="AO726" i="2"/>
  <c r="W677" i="3"/>
  <c r="AA649" i="3"/>
  <c r="AF116" i="3"/>
  <c r="BA128" i="1"/>
  <c r="W308" i="3"/>
  <c r="AA283" i="3"/>
  <c r="AO997" i="2"/>
  <c r="AO919" i="2"/>
  <c r="AO914" i="2"/>
  <c r="AO908" i="2"/>
  <c r="AO902" i="2"/>
  <c r="AO896" i="2"/>
  <c r="AO890" i="2"/>
  <c r="AO884" i="2"/>
  <c r="AO486" i="2"/>
  <c r="AN459" i="2"/>
  <c r="AO239" i="2"/>
  <c r="AO89" i="2"/>
  <c r="X803" i="3"/>
  <c r="AC803" i="3" s="1"/>
  <c r="AE803" i="3" s="1"/>
  <c r="BB803" i="1"/>
  <c r="AF550" i="3"/>
  <c r="BA585" i="1"/>
  <c r="E377" i="5"/>
  <c r="AG377" i="3"/>
  <c r="X336" i="3"/>
  <c r="AC336" i="3" s="1"/>
  <c r="AE336" i="3" s="1"/>
  <c r="X318" i="3"/>
  <c r="AC318" i="3" s="1"/>
  <c r="AE318" i="3" s="1"/>
  <c r="X142" i="3"/>
  <c r="AC142" i="3" s="1"/>
  <c r="AE142" i="3" s="1"/>
  <c r="X124" i="3"/>
  <c r="AC124" i="3" s="1"/>
  <c r="AE124" i="3" s="1"/>
  <c r="X103" i="3"/>
  <c r="AC103" i="3" s="1"/>
  <c r="AE103" i="3" s="1"/>
  <c r="AO245" i="2"/>
  <c r="AO40" i="2"/>
  <c r="AL58" i="2"/>
  <c r="X909" i="3"/>
  <c r="AC909" i="3" s="1"/>
  <c r="AE909" i="3" s="1"/>
  <c r="X891" i="3"/>
  <c r="AC891" i="3" s="1"/>
  <c r="AE891" i="3" s="1"/>
  <c r="BB819" i="1"/>
  <c r="X723" i="3"/>
  <c r="AC723" i="3" s="1"/>
  <c r="AE723" i="3" s="1"/>
  <c r="X540" i="3"/>
  <c r="AC540" i="3" s="1"/>
  <c r="AE540" i="3" s="1"/>
  <c r="BB540" i="1"/>
  <c r="X522" i="3"/>
  <c r="AC522" i="3" s="1"/>
  <c r="AE522" i="3" s="1"/>
  <c r="BB522" i="1"/>
  <c r="X501" i="3"/>
  <c r="AC501" i="3" s="1"/>
  <c r="AE501" i="3" s="1"/>
  <c r="BB501" i="1"/>
  <c r="X463" i="3"/>
  <c r="AC463" i="3" s="1"/>
  <c r="AE463" i="3" s="1"/>
  <c r="BB463" i="1"/>
  <c r="X445" i="3"/>
  <c r="AC445" i="3" s="1"/>
  <c r="AE445" i="3" s="1"/>
  <c r="BB445" i="1"/>
  <c r="X427" i="3"/>
  <c r="AC427" i="3" s="1"/>
  <c r="AE427" i="3" s="1"/>
  <c r="BB427" i="1"/>
  <c r="X299" i="3"/>
  <c r="AC299" i="3" s="1"/>
  <c r="AE299" i="3" s="1"/>
  <c r="BB299" i="1"/>
  <c r="X263" i="3"/>
  <c r="AC263" i="3" s="1"/>
  <c r="AE263" i="3" s="1"/>
  <c r="BB263" i="1"/>
  <c r="X231" i="3"/>
  <c r="AC231" i="3" s="1"/>
  <c r="AE231" i="3" s="1"/>
  <c r="BB231" i="1"/>
  <c r="AC185" i="3"/>
  <c r="X120" i="3"/>
  <c r="AC120" i="3" s="1"/>
  <c r="AE120" i="3" s="1"/>
  <c r="BB120" i="1"/>
  <c r="X56" i="3"/>
  <c r="AC56" i="3" s="1"/>
  <c r="AE56" i="3" s="1"/>
  <c r="E146" i="5"/>
  <c r="AG146" i="3"/>
  <c r="X125" i="3"/>
  <c r="AC125" i="3" s="1"/>
  <c r="AE125" i="3" s="1"/>
  <c r="X93" i="3"/>
  <c r="AC93" i="3" s="1"/>
  <c r="AE93" i="3" s="1"/>
  <c r="X13" i="3"/>
  <c r="AC13" i="3" s="1"/>
  <c r="AE13" i="3" s="1"/>
  <c r="AW1054" i="1"/>
  <c r="AW1055" i="1" s="1"/>
  <c r="E948" i="5"/>
  <c r="AG948" i="3"/>
  <c r="E923" i="5"/>
  <c r="AG923" i="3"/>
  <c r="X821" i="3"/>
  <c r="BB821" i="1"/>
  <c r="BB843" i="1" s="1"/>
  <c r="AZ843" i="1"/>
  <c r="E797" i="5"/>
  <c r="AG797" i="3"/>
  <c r="E788" i="5"/>
  <c r="AG788" i="3"/>
  <c r="X535" i="3"/>
  <c r="AC535" i="3" s="1"/>
  <c r="AE535" i="3" s="1"/>
  <c r="X520" i="3"/>
  <c r="AC520" i="3" s="1"/>
  <c r="AE520" i="3" s="1"/>
  <c r="E362" i="5"/>
  <c r="AG362" i="3"/>
  <c r="X354" i="3"/>
  <c r="AC354" i="3" s="1"/>
  <c r="AE354" i="3" s="1"/>
  <c r="BB354" i="1"/>
  <c r="E749" i="5"/>
  <c r="AG749" i="3"/>
  <c r="E497" i="5"/>
  <c r="AG497" i="3"/>
  <c r="X417" i="3"/>
  <c r="AC417" i="3" s="1"/>
  <c r="AE417" i="3" s="1"/>
  <c r="E400" i="5"/>
  <c r="AG400" i="3"/>
  <c r="E298" i="5"/>
  <c r="AG298" i="3"/>
  <c r="X84" i="3"/>
  <c r="AC84" i="3" s="1"/>
  <c r="AE84" i="3" s="1"/>
  <c r="AO45" i="2"/>
  <c r="AQ45" i="2" s="1"/>
  <c r="X949" i="3"/>
  <c r="AC949" i="3" s="1"/>
  <c r="AE949" i="3" s="1"/>
  <c r="E772" i="5"/>
  <c r="AG772" i="3"/>
  <c r="X710" i="3"/>
  <c r="AC710" i="3" s="1"/>
  <c r="AE710" i="3" s="1"/>
  <c r="X659" i="3"/>
  <c r="AC659" i="3" s="1"/>
  <c r="AE659" i="3" s="1"/>
  <c r="BB659" i="1"/>
  <c r="X645" i="3"/>
  <c r="AC645" i="3" s="1"/>
  <c r="AE645" i="3" s="1"/>
  <c r="BB645" i="1"/>
  <c r="X627" i="3"/>
  <c r="AC627" i="3" s="1"/>
  <c r="AE627" i="3" s="1"/>
  <c r="BB627" i="1"/>
  <c r="X609" i="3"/>
  <c r="AC609" i="3" s="1"/>
  <c r="AE609" i="3" s="1"/>
  <c r="BB609" i="1"/>
  <c r="X576" i="3"/>
  <c r="AC576" i="3" s="1"/>
  <c r="AE576" i="3" s="1"/>
  <c r="BB576" i="1"/>
  <c r="X558" i="3"/>
  <c r="AC558" i="3" s="1"/>
  <c r="AE558" i="3" s="1"/>
  <c r="BB558" i="1"/>
  <c r="E491" i="5"/>
  <c r="AG491" i="3"/>
  <c r="X475" i="3"/>
  <c r="AC475" i="3" s="1"/>
  <c r="AE475" i="3" s="1"/>
  <c r="BB475" i="1"/>
  <c r="AZ236" i="1"/>
  <c r="BB215" i="1"/>
  <c r="X189" i="3"/>
  <c r="AC189" i="3" s="1"/>
  <c r="AE189" i="3" s="1"/>
  <c r="BB189" i="1"/>
  <c r="X168" i="3"/>
  <c r="AC168" i="3" s="1"/>
  <c r="AE168" i="3" s="1"/>
  <c r="BB168" i="1"/>
  <c r="X135" i="3"/>
  <c r="AC135" i="3" s="1"/>
  <c r="AE135" i="3" s="1"/>
  <c r="BB135" i="1"/>
  <c r="BB42" i="1"/>
  <c r="X24" i="3"/>
  <c r="AC24" i="3" s="1"/>
  <c r="AE24" i="3" s="1"/>
  <c r="BB24" i="1"/>
  <c r="E292" i="5"/>
  <c r="AG292" i="3"/>
  <c r="AO31" i="2"/>
  <c r="E1049" i="5"/>
  <c r="AG1049" i="3"/>
  <c r="E1016" i="5"/>
  <c r="AG1016" i="3"/>
  <c r="E924" i="5"/>
  <c r="AG924" i="3"/>
  <c r="X906" i="3"/>
  <c r="AC906" i="3" s="1"/>
  <c r="AE906" i="3" s="1"/>
  <c r="X888" i="3"/>
  <c r="AC888" i="3" s="1"/>
  <c r="AE888" i="3" s="1"/>
  <c r="E869" i="5"/>
  <c r="AG869" i="3"/>
  <c r="E851" i="5"/>
  <c r="AG851" i="3"/>
  <c r="K628" i="5"/>
  <c r="E628" i="6" s="1"/>
  <c r="G628" i="6" s="1"/>
  <c r="I628" i="6" s="1"/>
  <c r="G628" i="5"/>
  <c r="M628" i="5" s="1"/>
  <c r="X616" i="3"/>
  <c r="AC616" i="3" s="1"/>
  <c r="AE616" i="3" s="1"/>
  <c r="AF518" i="3"/>
  <c r="BA548" i="1"/>
  <c r="E373" i="5"/>
  <c r="AG373" i="3"/>
  <c r="E363" i="5"/>
  <c r="AG363" i="3"/>
  <c r="K187" i="5"/>
  <c r="E187" i="6" s="1"/>
  <c r="G187" i="6" s="1"/>
  <c r="I187" i="6" s="1"/>
  <c r="G187" i="5"/>
  <c r="M187" i="5" s="1"/>
  <c r="K166" i="5"/>
  <c r="E166" i="6" s="1"/>
  <c r="G166" i="6" s="1"/>
  <c r="I166" i="6" s="1"/>
  <c r="G166" i="5"/>
  <c r="M166" i="5" s="1"/>
  <c r="X52" i="3"/>
  <c r="AC52" i="3" s="1"/>
  <c r="AE52" i="3" s="1"/>
  <c r="E941" i="5"/>
  <c r="AG941" i="3"/>
  <c r="X852" i="3"/>
  <c r="AC852" i="3" s="1"/>
  <c r="AE852" i="3" s="1"/>
  <c r="X450" i="3"/>
  <c r="AC450" i="3" s="1"/>
  <c r="AE450" i="3" s="1"/>
  <c r="X426" i="3"/>
  <c r="AC426" i="3" s="1"/>
  <c r="AE426" i="3" s="1"/>
  <c r="E397" i="5"/>
  <c r="AG397" i="3"/>
  <c r="E1052" i="5"/>
  <c r="AG1052" i="3"/>
  <c r="X732" i="3"/>
  <c r="AC732" i="3" s="1"/>
  <c r="AE732" i="3" s="1"/>
  <c r="BB732" i="1"/>
  <c r="AF679" i="3"/>
  <c r="BA699" i="1"/>
  <c r="G493" i="5"/>
  <c r="M493" i="5" s="1"/>
  <c r="K493" i="5"/>
  <c r="E493" i="6" s="1"/>
  <c r="G493" i="6" s="1"/>
  <c r="I493" i="6" s="1"/>
  <c r="X466" i="3"/>
  <c r="AC466" i="3" s="1"/>
  <c r="AE466" i="3" s="1"/>
  <c r="BB466" i="1"/>
  <c r="X332" i="3"/>
  <c r="AC332" i="3" s="1"/>
  <c r="AE332" i="3" s="1"/>
  <c r="BB332" i="1"/>
  <c r="X216" i="3"/>
  <c r="AC216" i="3" s="1"/>
  <c r="AE216" i="3" s="1"/>
  <c r="BB216" i="1"/>
  <c r="AF155" i="3"/>
  <c r="BA183" i="1"/>
  <c r="AN340" i="2"/>
  <c r="E527" i="5"/>
  <c r="AG527" i="3"/>
  <c r="BA27" i="1"/>
  <c r="X291" i="3"/>
  <c r="AC291" i="3" s="1"/>
  <c r="AE291" i="3" s="1"/>
  <c r="X313" i="3"/>
  <c r="AC313" i="3" s="1"/>
  <c r="AE313" i="3" s="1"/>
  <c r="X713" i="3"/>
  <c r="AC713" i="3" s="1"/>
  <c r="AE713" i="3" s="1"/>
  <c r="X372" i="3"/>
  <c r="AC372" i="3" s="1"/>
  <c r="AE372" i="3" s="1"/>
  <c r="H1012" i="5"/>
  <c r="J996" i="5"/>
  <c r="J1012" i="5" s="1"/>
  <c r="AQ251" i="2"/>
  <c r="AO310" i="2"/>
  <c r="AL340" i="2"/>
  <c r="AO202" i="2"/>
  <c r="AL213" i="2"/>
  <c r="AN96" i="2"/>
  <c r="X984" i="3"/>
  <c r="AC984" i="3" s="1"/>
  <c r="AE984" i="3" s="1"/>
  <c r="BB984" i="1"/>
  <c r="X972" i="3"/>
  <c r="AC972" i="3" s="1"/>
  <c r="AE972" i="3" s="1"/>
  <c r="BB972" i="1"/>
  <c r="F1053" i="5"/>
  <c r="L1035" i="5"/>
  <c r="BB781" i="1"/>
  <c r="AZ807" i="1"/>
  <c r="W618" i="3"/>
  <c r="AA602" i="3"/>
  <c r="AC602" i="3" s="1"/>
  <c r="E1030" i="5"/>
  <c r="AG1030" i="3"/>
  <c r="AF215" i="3"/>
  <c r="BA236" i="1"/>
  <c r="AM459" i="2"/>
  <c r="X784" i="3"/>
  <c r="AC784" i="3" s="1"/>
  <c r="AE784" i="3" s="1"/>
  <c r="BB784" i="1"/>
  <c r="E664" i="5"/>
  <c r="AG664" i="3"/>
  <c r="E590" i="5"/>
  <c r="AG590" i="3"/>
  <c r="X543" i="3"/>
  <c r="AC543" i="3" s="1"/>
  <c r="AE543" i="3" s="1"/>
  <c r="BB543" i="1"/>
  <c r="E173" i="5"/>
  <c r="AG173" i="3"/>
  <c r="AU1055" i="1"/>
  <c r="E837" i="5"/>
  <c r="AG837" i="3"/>
  <c r="E822" i="5"/>
  <c r="AG822" i="3"/>
  <c r="E683" i="5"/>
  <c r="AG683" i="3"/>
  <c r="E536" i="5"/>
  <c r="AG536" i="3"/>
  <c r="X662" i="3"/>
  <c r="AC662" i="3" s="1"/>
  <c r="AE662" i="3" s="1"/>
  <c r="BB662" i="1"/>
  <c r="E384" i="5"/>
  <c r="AG384" i="3"/>
  <c r="E74" i="5"/>
  <c r="AG74" i="3"/>
  <c r="G181" i="5"/>
  <c r="M181" i="5" s="1"/>
  <c r="K181" i="5"/>
  <c r="E181" i="6" s="1"/>
  <c r="G181" i="6" s="1"/>
  <c r="I181" i="6" s="1"/>
  <c r="AC550" i="3"/>
  <c r="E611" i="5"/>
  <c r="AG611" i="3"/>
  <c r="E695" i="5"/>
  <c r="AG695" i="3"/>
  <c r="E143" i="5"/>
  <c r="AG143" i="3"/>
  <c r="X328" i="3"/>
  <c r="AC328" i="3" s="1"/>
  <c r="AE328" i="3" s="1"/>
  <c r="F43" i="13"/>
  <c r="J877" i="5"/>
  <c r="H677" i="5"/>
  <c r="J618" i="5"/>
  <c r="J548" i="5"/>
  <c r="J715" i="5"/>
  <c r="J236" i="5"/>
  <c r="H484" i="5"/>
  <c r="J461" i="5"/>
  <c r="H459" i="5"/>
  <c r="J413" i="5"/>
  <c r="J459" i="5" s="1"/>
  <c r="H340" i="5"/>
  <c r="J310" i="5"/>
  <c r="J340" i="5" s="1"/>
  <c r="K200" i="4"/>
  <c r="K758" i="4"/>
  <c r="J58" i="5"/>
  <c r="V411" i="3"/>
  <c r="AL1012" i="2"/>
  <c r="AO996" i="2"/>
  <c r="V459" i="3"/>
  <c r="V249" i="3"/>
  <c r="AO1025" i="2"/>
  <c r="AQ1025" i="2" s="1"/>
  <c r="AQ155" i="2"/>
  <c r="AO1015" i="2"/>
  <c r="AO781" i="2"/>
  <c r="AL807" i="2"/>
  <c r="AO516" i="2"/>
  <c r="AQ496" i="2"/>
  <c r="AO73" i="2"/>
  <c r="BB1025" i="1"/>
  <c r="X988" i="3"/>
  <c r="AC988" i="3" s="1"/>
  <c r="AE988" i="3" s="1"/>
  <c r="BB988" i="1"/>
  <c r="X982" i="3"/>
  <c r="AC982" i="3" s="1"/>
  <c r="AE982" i="3" s="1"/>
  <c r="BB982" i="1"/>
  <c r="X976" i="3"/>
  <c r="AC976" i="3" s="1"/>
  <c r="AE976" i="3" s="1"/>
  <c r="BB976" i="1"/>
  <c r="X970" i="3"/>
  <c r="AC970" i="3" s="1"/>
  <c r="AE970" i="3" s="1"/>
  <c r="BB970" i="1"/>
  <c r="G938" i="5"/>
  <c r="M938" i="5" s="1"/>
  <c r="K938" i="5"/>
  <c r="E938" i="6" s="1"/>
  <c r="G938" i="6" s="1"/>
  <c r="I938" i="6" s="1"/>
  <c r="AO1035" i="2"/>
  <c r="X1035" i="3" s="1"/>
  <c r="AL1053" i="2"/>
  <c r="AO801" i="2"/>
  <c r="AO795" i="2"/>
  <c r="AO789" i="2"/>
  <c r="AO783" i="2"/>
  <c r="AO127" i="2"/>
  <c r="AO92" i="2"/>
  <c r="AL96" i="2"/>
  <c r="X1027" i="3"/>
  <c r="AC1027" i="3" s="1"/>
  <c r="AE1027" i="3" s="1"/>
  <c r="BB1027" i="1"/>
  <c r="X799" i="3"/>
  <c r="AC799" i="3" s="1"/>
  <c r="AE799" i="3" s="1"/>
  <c r="BB799" i="1"/>
  <c r="AF382" i="3"/>
  <c r="BA411" i="1"/>
  <c r="AO226" i="2"/>
  <c r="AO76" i="2"/>
  <c r="AO22" i="2"/>
  <c r="X1036" i="3"/>
  <c r="AC1036" i="3" s="1"/>
  <c r="AE1036" i="3" s="1"/>
  <c r="E1029" i="5"/>
  <c r="AG1029" i="3"/>
  <c r="F819" i="5"/>
  <c r="L809" i="5"/>
  <c r="AF620" i="3"/>
  <c r="BA647" i="1"/>
  <c r="AO327" i="2"/>
  <c r="AO966" i="2"/>
  <c r="AQ918" i="2"/>
  <c r="AO437" i="2"/>
  <c r="AO1009" i="2"/>
  <c r="AO846" i="2"/>
  <c r="AO458" i="2"/>
  <c r="AO440" i="2"/>
  <c r="AO422" i="2"/>
  <c r="AM249" i="2"/>
  <c r="X1022" i="3"/>
  <c r="AC1022" i="3" s="1"/>
  <c r="AE1022" i="3" s="1"/>
  <c r="BB1022" i="1"/>
  <c r="X802" i="3"/>
  <c r="AC802" i="3" s="1"/>
  <c r="AE802" i="3" s="1"/>
  <c r="BB802" i="1"/>
  <c r="AF496" i="3"/>
  <c r="BA516" i="1"/>
  <c r="BB496" i="1"/>
  <c r="X479" i="3"/>
  <c r="AC479" i="3" s="1"/>
  <c r="AE479" i="3" s="1"/>
  <c r="X211" i="3"/>
  <c r="AC211" i="3" s="1"/>
  <c r="AE211" i="3" s="1"/>
  <c r="X139" i="3"/>
  <c r="AC139" i="3" s="1"/>
  <c r="AE139" i="3" s="1"/>
  <c r="X100" i="3"/>
  <c r="AC100" i="3" s="1"/>
  <c r="AE100" i="3" s="1"/>
  <c r="AO51" i="2"/>
  <c r="AQ51" i="2" s="1"/>
  <c r="BB699" i="1"/>
  <c r="BB600" i="1"/>
  <c r="X537" i="3"/>
  <c r="AC537" i="3" s="1"/>
  <c r="AE537" i="3" s="1"/>
  <c r="BB537" i="1"/>
  <c r="X519" i="3"/>
  <c r="AC519" i="3" s="1"/>
  <c r="AE519" i="3" s="1"/>
  <c r="BB519" i="1"/>
  <c r="BB548" i="1" s="1"/>
  <c r="X498" i="3"/>
  <c r="AC498" i="3" s="1"/>
  <c r="AE498" i="3" s="1"/>
  <c r="BB498" i="1"/>
  <c r="X442" i="3"/>
  <c r="AC442" i="3" s="1"/>
  <c r="AE442" i="3" s="1"/>
  <c r="BB442" i="1"/>
  <c r="X424" i="3"/>
  <c r="AC424" i="3" s="1"/>
  <c r="AE424" i="3" s="1"/>
  <c r="BB424" i="1"/>
  <c r="X296" i="3"/>
  <c r="AC296" i="3" s="1"/>
  <c r="AE296" i="3" s="1"/>
  <c r="BB296" i="1"/>
  <c r="X278" i="3"/>
  <c r="AC278" i="3" s="1"/>
  <c r="AE278" i="3" s="1"/>
  <c r="BB278" i="1"/>
  <c r="X260" i="3"/>
  <c r="AC260" i="3" s="1"/>
  <c r="AE260" i="3" s="1"/>
  <c r="BB260" i="1"/>
  <c r="BB99" i="1"/>
  <c r="X23" i="3"/>
  <c r="AC23" i="3" s="1"/>
  <c r="AE23" i="3" s="1"/>
  <c r="E731" i="5"/>
  <c r="AG731" i="3"/>
  <c r="E515" i="5"/>
  <c r="AG515" i="3"/>
  <c r="X420" i="3"/>
  <c r="AC420" i="3" s="1"/>
  <c r="AE420" i="3" s="1"/>
  <c r="E286" i="5"/>
  <c r="AG286" i="3"/>
  <c r="E256" i="5"/>
  <c r="AG256" i="3"/>
  <c r="AZ1053" i="1"/>
  <c r="BB1035" i="1"/>
  <c r="BB1053" i="1" s="1"/>
  <c r="E959" i="5"/>
  <c r="AG959" i="3"/>
  <c r="E898" i="5"/>
  <c r="AG898" i="3"/>
  <c r="E880" i="5"/>
  <c r="AG880" i="3"/>
  <c r="X842" i="3"/>
  <c r="AC842" i="3" s="1"/>
  <c r="AE842" i="3" s="1"/>
  <c r="X839" i="3"/>
  <c r="AC839" i="3" s="1"/>
  <c r="AE839" i="3" s="1"/>
  <c r="X836" i="3"/>
  <c r="AC836" i="3" s="1"/>
  <c r="AE836" i="3" s="1"/>
  <c r="X833" i="3"/>
  <c r="AC833" i="3" s="1"/>
  <c r="AE833" i="3" s="1"/>
  <c r="X830" i="3"/>
  <c r="AC830" i="3" s="1"/>
  <c r="AE830" i="3" s="1"/>
  <c r="X827" i="3"/>
  <c r="AC827" i="3" s="1"/>
  <c r="AE827" i="3" s="1"/>
  <c r="X824" i="3"/>
  <c r="AC824" i="3" s="1"/>
  <c r="AE824" i="3" s="1"/>
  <c r="E733" i="5"/>
  <c r="AG733" i="3"/>
  <c r="AG680" i="3"/>
  <c r="X594" i="3"/>
  <c r="AC594" i="3" s="1"/>
  <c r="AE594" i="3" s="1"/>
  <c r="X547" i="3"/>
  <c r="AC547" i="3" s="1"/>
  <c r="AE547" i="3" s="1"/>
  <c r="E514" i="5"/>
  <c r="AG514" i="3"/>
  <c r="X351" i="3"/>
  <c r="AC351" i="3" s="1"/>
  <c r="AE351" i="3" s="1"/>
  <c r="BB351" i="1"/>
  <c r="X303" i="3"/>
  <c r="AC303" i="3" s="1"/>
  <c r="AE303" i="3" s="1"/>
  <c r="X218" i="3"/>
  <c r="AC218" i="3" s="1"/>
  <c r="AE218" i="3" s="1"/>
  <c r="F618" i="5"/>
  <c r="L602" i="5"/>
  <c r="AZ548" i="1"/>
  <c r="E868" i="5"/>
  <c r="AG868" i="3"/>
  <c r="X674" i="3"/>
  <c r="AC674" i="3" s="1"/>
  <c r="AE674" i="3" s="1"/>
  <c r="BB674" i="1"/>
  <c r="X656" i="3"/>
  <c r="AC656" i="3" s="1"/>
  <c r="AE656" i="3" s="1"/>
  <c r="BB656" i="1"/>
  <c r="X642" i="3"/>
  <c r="AC642" i="3" s="1"/>
  <c r="AE642" i="3" s="1"/>
  <c r="BB642" i="1"/>
  <c r="X624" i="3"/>
  <c r="AC624" i="3" s="1"/>
  <c r="AE624" i="3" s="1"/>
  <c r="BB624" i="1"/>
  <c r="X606" i="3"/>
  <c r="AC606" i="3" s="1"/>
  <c r="AE606" i="3" s="1"/>
  <c r="BB606" i="1"/>
  <c r="X573" i="3"/>
  <c r="AC573" i="3" s="1"/>
  <c r="AE573" i="3" s="1"/>
  <c r="BB573" i="1"/>
  <c r="X555" i="3"/>
  <c r="AC555" i="3" s="1"/>
  <c r="AE555" i="3" s="1"/>
  <c r="BB555" i="1"/>
  <c r="X376" i="3"/>
  <c r="AC376" i="3" s="1"/>
  <c r="AE376" i="3" s="1"/>
  <c r="BB376" i="1"/>
  <c r="K346" i="5"/>
  <c r="E346" i="6" s="1"/>
  <c r="G346" i="6" s="1"/>
  <c r="I346" i="6" s="1"/>
  <c r="X323" i="3"/>
  <c r="AC323" i="3" s="1"/>
  <c r="AE323" i="3" s="1"/>
  <c r="BB323" i="1"/>
  <c r="X204" i="3"/>
  <c r="AC204" i="3" s="1"/>
  <c r="AE204" i="3" s="1"/>
  <c r="BB204" i="1"/>
  <c r="X186" i="3"/>
  <c r="AC186" i="3" s="1"/>
  <c r="AE186" i="3" s="1"/>
  <c r="BB186" i="1"/>
  <c r="X165" i="3"/>
  <c r="AC165" i="3" s="1"/>
  <c r="AE165" i="3" s="1"/>
  <c r="BB165" i="1"/>
  <c r="X57" i="3"/>
  <c r="AC57" i="3" s="1"/>
  <c r="AE57" i="3" s="1"/>
  <c r="BB57" i="1"/>
  <c r="X39" i="3"/>
  <c r="AC39" i="3" s="1"/>
  <c r="AE39" i="3" s="1"/>
  <c r="BB39" i="1"/>
  <c r="X21" i="3"/>
  <c r="AC21" i="3" s="1"/>
  <c r="AE21" i="3" s="1"/>
  <c r="BB21" i="1"/>
  <c r="G157" i="5"/>
  <c r="M157" i="5" s="1"/>
  <c r="K157" i="5"/>
  <c r="E157" i="6" s="1"/>
  <c r="G157" i="6" s="1"/>
  <c r="I157" i="6" s="1"/>
  <c r="E533" i="5"/>
  <c r="AG533" i="3"/>
  <c r="E503" i="5"/>
  <c r="AG503" i="3"/>
  <c r="X441" i="3"/>
  <c r="AC441" i="3" s="1"/>
  <c r="AE441" i="3" s="1"/>
  <c r="BB382" i="1"/>
  <c r="BB411" i="1" s="1"/>
  <c r="BB877" i="1"/>
  <c r="E811" i="5"/>
  <c r="AG811" i="3"/>
  <c r="X660" i="3"/>
  <c r="AC660" i="3" s="1"/>
  <c r="AE660" i="3" s="1"/>
  <c r="X613" i="3"/>
  <c r="AC613" i="3" s="1"/>
  <c r="AE613" i="3" s="1"/>
  <c r="G595" i="5"/>
  <c r="M595" i="5" s="1"/>
  <c r="K595" i="5"/>
  <c r="E595" i="6" s="1"/>
  <c r="G595" i="6" s="1"/>
  <c r="I595" i="6" s="1"/>
  <c r="G583" i="5"/>
  <c r="M583" i="5" s="1"/>
  <c r="K583" i="5"/>
  <c r="E583" i="6" s="1"/>
  <c r="G583" i="6" s="1"/>
  <c r="I583" i="6" s="1"/>
  <c r="X338" i="3"/>
  <c r="AC338" i="3" s="1"/>
  <c r="AE338" i="3" s="1"/>
  <c r="AF283" i="3"/>
  <c r="BA308" i="1"/>
  <c r="X37" i="3"/>
  <c r="AC37" i="3" s="1"/>
  <c r="AE37" i="3" s="1"/>
  <c r="X240" i="3"/>
  <c r="AC240" i="3" s="1"/>
  <c r="AE240" i="3" s="1"/>
  <c r="AL411" i="2"/>
  <c r="AF649" i="3"/>
  <c r="BA677" i="1"/>
  <c r="E638" i="5"/>
  <c r="AG638" i="3"/>
  <c r="X629" i="3"/>
  <c r="AC629" i="3" s="1"/>
  <c r="AE629" i="3" s="1"/>
  <c r="X623" i="3"/>
  <c r="AC623" i="3" s="1"/>
  <c r="AE623" i="3" s="1"/>
  <c r="E617" i="5"/>
  <c r="AG617" i="3"/>
  <c r="E608" i="5"/>
  <c r="AG608" i="3"/>
  <c r="X410" i="3"/>
  <c r="AC410" i="3" s="1"/>
  <c r="AE410" i="3" s="1"/>
  <c r="E353" i="5"/>
  <c r="AG353" i="3"/>
  <c r="E347" i="5"/>
  <c r="AG347" i="3"/>
  <c r="AF205" i="3"/>
  <c r="F205" i="5" s="1"/>
  <c r="L205" i="5" s="1"/>
  <c r="H205" i="6" s="1"/>
  <c r="BB205" i="1"/>
  <c r="X144" i="3"/>
  <c r="AC144" i="3" s="1"/>
  <c r="AE144" i="3" s="1"/>
  <c r="BB144" i="1"/>
  <c r="AF29" i="3"/>
  <c r="BA58" i="1"/>
  <c r="AF461" i="3"/>
  <c r="BA484" i="1"/>
  <c r="BB461" i="1"/>
  <c r="BB484" i="1" s="1"/>
  <c r="E391" i="5"/>
  <c r="AG391" i="3"/>
  <c r="E277" i="5"/>
  <c r="AG277" i="3"/>
  <c r="F9" i="5"/>
  <c r="AF27" i="3"/>
  <c r="X331" i="3"/>
  <c r="AC331" i="3" s="1"/>
  <c r="AE331" i="3" s="1"/>
  <c r="L464" i="5"/>
  <c r="H464" i="6" s="1"/>
  <c r="X233" i="3"/>
  <c r="AC233" i="3" s="1"/>
  <c r="AE233" i="3" s="1"/>
  <c r="L133" i="5"/>
  <c r="H133" i="6" s="1"/>
  <c r="BA249" i="1"/>
  <c r="X230" i="3"/>
  <c r="AC230" i="3" s="1"/>
  <c r="AE230" i="3" s="1"/>
  <c r="BA213" i="1"/>
  <c r="L7" i="23"/>
  <c r="L42" i="23" s="1"/>
  <c r="H43" i="21"/>
  <c r="H8" i="11"/>
  <c r="H10" i="11" s="1"/>
  <c r="H16" i="11" s="1"/>
  <c r="F10" i="11"/>
  <c r="F16" i="11" s="1"/>
  <c r="J213" i="5"/>
  <c r="X990" i="3"/>
  <c r="AC990" i="3" s="1"/>
  <c r="AE990" i="3" s="1"/>
  <c r="BB990" i="1"/>
  <c r="E926" i="5"/>
  <c r="AG926" i="3"/>
  <c r="E1043" i="5"/>
  <c r="AG1043" i="3"/>
  <c r="X804" i="3"/>
  <c r="AC804" i="3" s="1"/>
  <c r="AE804" i="3" s="1"/>
  <c r="BB804" i="1"/>
  <c r="E670" i="5"/>
  <c r="AG670" i="3"/>
  <c r="E596" i="5"/>
  <c r="AG596" i="3"/>
  <c r="E554" i="5"/>
  <c r="AG554" i="3"/>
  <c r="X430" i="3"/>
  <c r="AC430" i="3" s="1"/>
  <c r="AE430" i="3" s="1"/>
  <c r="BB430" i="1"/>
  <c r="X284" i="3"/>
  <c r="AC284" i="3" s="1"/>
  <c r="AE284" i="3" s="1"/>
  <c r="BB284" i="1"/>
  <c r="BB308" i="1" s="1"/>
  <c r="E271" i="5"/>
  <c r="AG271" i="3"/>
  <c r="E886" i="5"/>
  <c r="AG886" i="3"/>
  <c r="X849" i="3"/>
  <c r="AC849" i="3" s="1"/>
  <c r="AE849" i="3" s="1"/>
  <c r="E828" i="5"/>
  <c r="AG828" i="3"/>
  <c r="E597" i="5"/>
  <c r="AG597" i="3"/>
  <c r="X413" i="3"/>
  <c r="AZ459" i="1"/>
  <c r="BB413" i="1"/>
  <c r="E1046" i="5"/>
  <c r="AG1046" i="3"/>
  <c r="E810" i="5"/>
  <c r="AG810" i="3"/>
  <c r="X579" i="3"/>
  <c r="AC579" i="3" s="1"/>
  <c r="AE579" i="3" s="1"/>
  <c r="BB579" i="1"/>
  <c r="E408" i="5"/>
  <c r="AG408" i="3"/>
  <c r="X171" i="3"/>
  <c r="AC171" i="3" s="1"/>
  <c r="AE171" i="3" s="1"/>
  <c r="BB171" i="1"/>
  <c r="BB45" i="1"/>
  <c r="E1008" i="5"/>
  <c r="AG1008" i="3"/>
  <c r="E1032" i="5"/>
  <c r="AG1032" i="3"/>
  <c r="E325" i="5"/>
  <c r="AG325" i="3"/>
  <c r="E641" i="5"/>
  <c r="AG641" i="3"/>
  <c r="E477" i="5"/>
  <c r="AG477" i="3"/>
  <c r="E212" i="5"/>
  <c r="AG212" i="3"/>
  <c r="H43" i="13"/>
  <c r="X8" i="9"/>
  <c r="AY11" i="7"/>
  <c r="BA8" i="7"/>
  <c r="X14" i="9"/>
  <c r="AC14" i="9" s="1"/>
  <c r="AE14" i="9" s="1"/>
  <c r="BA14" i="7"/>
  <c r="D7" i="11"/>
  <c r="AF11" i="9"/>
  <c r="AF17" i="9" s="1"/>
  <c r="H994" i="5"/>
  <c r="J819" i="5"/>
  <c r="H548" i="5"/>
  <c r="K916" i="4"/>
  <c r="K1054" i="4" s="1"/>
  <c r="K843" i="4"/>
  <c r="J308" i="5"/>
  <c r="K516" i="4"/>
  <c r="K58" i="4"/>
  <c r="J249" i="5"/>
  <c r="V916" i="3"/>
  <c r="K966" i="4"/>
  <c r="H758" i="5"/>
  <c r="J739" i="5"/>
  <c r="J758" i="5" s="1"/>
  <c r="J251" i="5"/>
  <c r="J281" i="5" s="1"/>
  <c r="K236" i="4"/>
  <c r="U1055" i="3"/>
  <c r="V877" i="3"/>
  <c r="V1054" i="3" s="1"/>
  <c r="AQ620" i="2"/>
  <c r="AQ647" i="2" s="1"/>
  <c r="AO647" i="2"/>
  <c r="AQ357" i="2"/>
  <c r="AO380" i="2"/>
  <c r="AO215" i="2"/>
  <c r="AL236" i="2"/>
  <c r="AN114" i="2"/>
  <c r="AO98" i="2"/>
  <c r="AO461" i="2"/>
  <c r="W411" i="3"/>
  <c r="AA382" i="3"/>
  <c r="AC382" i="3" s="1"/>
  <c r="X1024" i="3"/>
  <c r="AC1024" i="3" s="1"/>
  <c r="AE1024" i="3" s="1"/>
  <c r="BB1024" i="1"/>
  <c r="X993" i="3"/>
  <c r="AC993" i="3" s="1"/>
  <c r="AE993" i="3" s="1"/>
  <c r="BB993" i="1"/>
  <c r="X987" i="3"/>
  <c r="AC987" i="3" s="1"/>
  <c r="AE987" i="3" s="1"/>
  <c r="BB987" i="1"/>
  <c r="X981" i="3"/>
  <c r="AC981" i="3" s="1"/>
  <c r="AE981" i="3" s="1"/>
  <c r="BB981" i="1"/>
  <c r="X975" i="3"/>
  <c r="AC975" i="3" s="1"/>
  <c r="AE975" i="3" s="1"/>
  <c r="BB975" i="1"/>
  <c r="X969" i="3"/>
  <c r="AC969" i="3" s="1"/>
  <c r="AE969" i="3" s="1"/>
  <c r="BB969" i="1"/>
  <c r="E750" i="5"/>
  <c r="AG750" i="3"/>
  <c r="AM1053" i="2"/>
  <c r="AQ968" i="2"/>
  <c r="AQ994" i="2" s="1"/>
  <c r="AO994" i="2"/>
  <c r="AQ587" i="2"/>
  <c r="X1039" i="3"/>
  <c r="AC1039" i="3" s="1"/>
  <c r="AE1039" i="3" s="1"/>
  <c r="AF966" i="3"/>
  <c r="X791" i="3"/>
  <c r="AC791" i="3" s="1"/>
  <c r="AE791" i="3" s="1"/>
  <c r="BB791" i="1"/>
  <c r="AF60" i="3"/>
  <c r="BA80" i="1"/>
  <c r="AY1055" i="1"/>
  <c r="F779" i="5"/>
  <c r="L775" i="5"/>
  <c r="AF310" i="3"/>
  <c r="BA340" i="1"/>
  <c r="X1021" i="3"/>
  <c r="AC1021" i="3" s="1"/>
  <c r="AE1021" i="3" s="1"/>
  <c r="BB1021" i="1"/>
  <c r="X794" i="3"/>
  <c r="AC794" i="3" s="1"/>
  <c r="AE794" i="3" s="1"/>
  <c r="BB794" i="1"/>
  <c r="AZ773" i="1"/>
  <c r="BB768" i="1"/>
  <c r="X476" i="3"/>
  <c r="AC476" i="3" s="1"/>
  <c r="AE476" i="3" s="1"/>
  <c r="X330" i="3"/>
  <c r="AC330" i="3" s="1"/>
  <c r="AE330" i="3" s="1"/>
  <c r="X312" i="3"/>
  <c r="AC312" i="3" s="1"/>
  <c r="AE312" i="3" s="1"/>
  <c r="X208" i="3"/>
  <c r="AC208" i="3" s="1"/>
  <c r="AE208" i="3" s="1"/>
  <c r="E151" i="5"/>
  <c r="AG151" i="3"/>
  <c r="E136" i="5"/>
  <c r="AG136" i="3"/>
  <c r="X903" i="3"/>
  <c r="AC903" i="3" s="1"/>
  <c r="AE903" i="3" s="1"/>
  <c r="X885" i="3"/>
  <c r="AC885" i="3" s="1"/>
  <c r="AE885" i="3" s="1"/>
  <c r="E866" i="5"/>
  <c r="AG866" i="3"/>
  <c r="E848" i="5"/>
  <c r="AG848" i="3"/>
  <c r="X770" i="3"/>
  <c r="AC770" i="3" s="1"/>
  <c r="AE770" i="3" s="1"/>
  <c r="BB770" i="1"/>
  <c r="X757" i="3"/>
  <c r="AC757" i="3" s="1"/>
  <c r="AE757" i="3" s="1"/>
  <c r="AC744" i="3"/>
  <c r="AE744" i="3" s="1"/>
  <c r="X691" i="3"/>
  <c r="AC691" i="3" s="1"/>
  <c r="AE691" i="3" s="1"/>
  <c r="E685" i="5"/>
  <c r="AG685" i="3"/>
  <c r="E667" i="5"/>
  <c r="AG667" i="3"/>
  <c r="E661" i="5"/>
  <c r="AG661" i="3"/>
  <c r="E655" i="5"/>
  <c r="AG655" i="3"/>
  <c r="AZ677" i="1"/>
  <c r="E599" i="5"/>
  <c r="AG599" i="3"/>
  <c r="E593" i="5"/>
  <c r="AG593" i="3"/>
  <c r="X575" i="3"/>
  <c r="AC575" i="3" s="1"/>
  <c r="AE575" i="3" s="1"/>
  <c r="X569" i="3"/>
  <c r="AC569" i="3" s="1"/>
  <c r="AE569" i="3" s="1"/>
  <c r="E563" i="5"/>
  <c r="AG563" i="3"/>
  <c r="X557" i="3"/>
  <c r="AC557" i="3" s="1"/>
  <c r="AE557" i="3" s="1"/>
  <c r="X551" i="3"/>
  <c r="AC551" i="3" s="1"/>
  <c r="AE551" i="3" s="1"/>
  <c r="X534" i="3"/>
  <c r="AC534" i="3" s="1"/>
  <c r="AE534" i="3" s="1"/>
  <c r="BB534" i="1"/>
  <c r="X513" i="3"/>
  <c r="AC513" i="3" s="1"/>
  <c r="AE513" i="3" s="1"/>
  <c r="BB513" i="1"/>
  <c r="X457" i="3"/>
  <c r="AC457" i="3" s="1"/>
  <c r="AE457" i="3" s="1"/>
  <c r="BB457" i="1"/>
  <c r="X439" i="3"/>
  <c r="AC439" i="3" s="1"/>
  <c r="AE439" i="3" s="1"/>
  <c r="BB439" i="1"/>
  <c r="X421" i="3"/>
  <c r="AC421" i="3" s="1"/>
  <c r="AE421" i="3" s="1"/>
  <c r="BB421" i="1"/>
  <c r="X329" i="3"/>
  <c r="AC329" i="3" s="1"/>
  <c r="AE329" i="3" s="1"/>
  <c r="BB329" i="1"/>
  <c r="X293" i="3"/>
  <c r="AC293" i="3" s="1"/>
  <c r="AE293" i="3" s="1"/>
  <c r="BB293" i="1"/>
  <c r="X275" i="3"/>
  <c r="AC275" i="3" s="1"/>
  <c r="AE275" i="3" s="1"/>
  <c r="BB275" i="1"/>
  <c r="X257" i="3"/>
  <c r="AC257" i="3" s="1"/>
  <c r="AE257" i="3" s="1"/>
  <c r="BB257" i="1"/>
  <c r="BB210" i="1"/>
  <c r="E194" i="5"/>
  <c r="AG194" i="3"/>
  <c r="E188" i="5"/>
  <c r="AG188" i="3"/>
  <c r="X182" i="3"/>
  <c r="AC182" i="3" s="1"/>
  <c r="AE182" i="3" s="1"/>
  <c r="E176" i="5"/>
  <c r="AG176" i="3"/>
  <c r="X170" i="3"/>
  <c r="AC170" i="3" s="1"/>
  <c r="AE170" i="3" s="1"/>
  <c r="X164" i="3"/>
  <c r="AC164" i="3" s="1"/>
  <c r="AE164" i="3" s="1"/>
  <c r="E158" i="5"/>
  <c r="AG158" i="3"/>
  <c r="E152" i="5"/>
  <c r="AG152" i="3"/>
  <c r="X17" i="3"/>
  <c r="AC17" i="3" s="1"/>
  <c r="AE17" i="3" s="1"/>
  <c r="E138" i="5"/>
  <c r="AG138" i="3"/>
  <c r="X55" i="3"/>
  <c r="AC55" i="3" s="1"/>
  <c r="AE55" i="3" s="1"/>
  <c r="X63" i="3"/>
  <c r="AC63" i="3" s="1"/>
  <c r="AE63" i="3" s="1"/>
  <c r="X1002" i="3"/>
  <c r="AC1002" i="3" s="1"/>
  <c r="AE1002" i="3" s="1"/>
  <c r="X796" i="3"/>
  <c r="AC796" i="3" s="1"/>
  <c r="AE796" i="3" s="1"/>
  <c r="X787" i="3"/>
  <c r="AC787" i="3" s="1"/>
  <c r="AE787" i="3" s="1"/>
  <c r="AC740" i="3"/>
  <c r="AE740" i="3" s="1"/>
  <c r="X544" i="3"/>
  <c r="AC544" i="3" s="1"/>
  <c r="AE544" i="3" s="1"/>
  <c r="X529" i="3"/>
  <c r="AC529" i="3" s="1"/>
  <c r="AE529" i="3" s="1"/>
  <c r="X478" i="3"/>
  <c r="AC478" i="3" s="1"/>
  <c r="AE478" i="3" s="1"/>
  <c r="E379" i="5"/>
  <c r="AG379" i="3"/>
  <c r="X348" i="3"/>
  <c r="AC348" i="3" s="1"/>
  <c r="AE348" i="3" s="1"/>
  <c r="BB348" i="1"/>
  <c r="X300" i="3"/>
  <c r="AC300" i="3" s="1"/>
  <c r="AE300" i="3" s="1"/>
  <c r="X285" i="3"/>
  <c r="AC285" i="3" s="1"/>
  <c r="AE285" i="3" s="1"/>
  <c r="K273" i="5"/>
  <c r="E273" i="6" s="1"/>
  <c r="G273" i="6" s="1"/>
  <c r="I273" i="6" s="1"/>
  <c r="G273" i="5"/>
  <c r="M273" i="5" s="1"/>
  <c r="K264" i="5"/>
  <c r="E264" i="6" s="1"/>
  <c r="G264" i="6" s="1"/>
  <c r="I264" i="6" s="1"/>
  <c r="G264" i="5"/>
  <c r="M264" i="5" s="1"/>
  <c r="X49" i="3"/>
  <c r="AC49" i="3" s="1"/>
  <c r="AE49" i="3" s="1"/>
  <c r="W516" i="3"/>
  <c r="AA496" i="3"/>
  <c r="AC496" i="3" s="1"/>
  <c r="AO46" i="2"/>
  <c r="E1010" i="5"/>
  <c r="AG1010" i="3"/>
  <c r="X518" i="3"/>
  <c r="X414" i="3"/>
  <c r="AC414" i="3" s="1"/>
  <c r="AE414" i="3" s="1"/>
  <c r="E394" i="5"/>
  <c r="AG394" i="3"/>
  <c r="AZ308" i="1"/>
  <c r="BB116" i="1"/>
  <c r="AO229" i="2"/>
  <c r="X918" i="3"/>
  <c r="AZ966" i="1"/>
  <c r="BB918" i="1"/>
  <c r="BB966" i="1" s="1"/>
  <c r="E707" i="5"/>
  <c r="AG707" i="3"/>
  <c r="X671" i="3"/>
  <c r="AC671" i="3" s="1"/>
  <c r="AE671" i="3" s="1"/>
  <c r="BB671" i="1"/>
  <c r="X653" i="3"/>
  <c r="AC653" i="3" s="1"/>
  <c r="AE653" i="3" s="1"/>
  <c r="BB653" i="1"/>
  <c r="X639" i="3"/>
  <c r="AC639" i="3" s="1"/>
  <c r="AE639" i="3" s="1"/>
  <c r="BB639" i="1"/>
  <c r="X621" i="3"/>
  <c r="AC621" i="3" s="1"/>
  <c r="AE621" i="3" s="1"/>
  <c r="BB621" i="1"/>
  <c r="X603" i="3"/>
  <c r="AC603" i="3" s="1"/>
  <c r="AE603" i="3" s="1"/>
  <c r="BB603" i="1"/>
  <c r="X570" i="3"/>
  <c r="AC570" i="3" s="1"/>
  <c r="AE570" i="3" s="1"/>
  <c r="BB570" i="1"/>
  <c r="X552" i="3"/>
  <c r="AC552" i="3" s="1"/>
  <c r="AE552" i="3" s="1"/>
  <c r="BB552" i="1"/>
  <c r="X405" i="3"/>
  <c r="AC405" i="3" s="1"/>
  <c r="AE405" i="3" s="1"/>
  <c r="X399" i="3"/>
  <c r="AC399" i="3" s="1"/>
  <c r="AE399" i="3" s="1"/>
  <c r="X393" i="3"/>
  <c r="AC393" i="3" s="1"/>
  <c r="AE393" i="3" s="1"/>
  <c r="X387" i="3"/>
  <c r="AC387" i="3" s="1"/>
  <c r="AE387" i="3" s="1"/>
  <c r="M346" i="5"/>
  <c r="X180" i="3"/>
  <c r="AC180" i="3" s="1"/>
  <c r="AE180" i="3" s="1"/>
  <c r="BB180" i="1"/>
  <c r="X162" i="3"/>
  <c r="AC162" i="3" s="1"/>
  <c r="AE162" i="3" s="1"/>
  <c r="BB162" i="1"/>
  <c r="X111" i="3"/>
  <c r="AC111" i="3" s="1"/>
  <c r="AE111" i="3" s="1"/>
  <c r="BB111" i="1"/>
  <c r="X77" i="3"/>
  <c r="AC77" i="3" s="1"/>
  <c r="AE77" i="3" s="1"/>
  <c r="X71" i="3"/>
  <c r="AC71" i="3" s="1"/>
  <c r="AE71" i="3" s="1"/>
  <c r="X65" i="3"/>
  <c r="AC65" i="3" s="1"/>
  <c r="AE65" i="3" s="1"/>
  <c r="BB54" i="1"/>
  <c r="BB36" i="1"/>
  <c r="X18" i="3"/>
  <c r="AC18" i="3" s="1"/>
  <c r="AE18" i="3" s="1"/>
  <c r="BB18" i="1"/>
  <c r="E289" i="5"/>
  <c r="AG289" i="3"/>
  <c r="X1005" i="3"/>
  <c r="AC1005" i="3" s="1"/>
  <c r="AE1005" i="3" s="1"/>
  <c r="X900" i="3"/>
  <c r="AC900" i="3" s="1"/>
  <c r="AE900" i="3" s="1"/>
  <c r="X882" i="3"/>
  <c r="AC882" i="3" s="1"/>
  <c r="AE882" i="3" s="1"/>
  <c r="E696" i="5"/>
  <c r="AG696" i="3"/>
  <c r="X672" i="3"/>
  <c r="AC672" i="3" s="1"/>
  <c r="AE672" i="3" s="1"/>
  <c r="X607" i="3"/>
  <c r="AC607" i="3" s="1"/>
  <c r="AE607" i="3" s="1"/>
  <c r="X369" i="3"/>
  <c r="AC369" i="3" s="1"/>
  <c r="AE369" i="3" s="1"/>
  <c r="X360" i="3"/>
  <c r="E196" i="5"/>
  <c r="AG196" i="3"/>
  <c r="AF100" i="3"/>
  <c r="F100" i="5" s="1"/>
  <c r="L100" i="5" s="1"/>
  <c r="H100" i="6" s="1"/>
  <c r="BB100" i="1"/>
  <c r="BA114" i="1"/>
  <c r="X925" i="3"/>
  <c r="AC925" i="3" s="1"/>
  <c r="AE925" i="3" s="1"/>
  <c r="F781" i="5"/>
  <c r="AF807" i="3"/>
  <c r="E545" i="5"/>
  <c r="AG545" i="3"/>
  <c r="X447" i="3"/>
  <c r="AC447" i="3" s="1"/>
  <c r="AE447" i="3" s="1"/>
  <c r="X423" i="3"/>
  <c r="AC423" i="3" s="1"/>
  <c r="AE423" i="3" s="1"/>
  <c r="AO43" i="2"/>
  <c r="X1011" i="3"/>
  <c r="AC1011" i="3" s="1"/>
  <c r="AE1011" i="3" s="1"/>
  <c r="E936" i="5"/>
  <c r="AG936" i="3"/>
  <c r="E871" i="5"/>
  <c r="AG871" i="3"/>
  <c r="E853" i="5"/>
  <c r="AG853" i="3"/>
  <c r="E718" i="5"/>
  <c r="AG718" i="3"/>
  <c r="X322" i="3"/>
  <c r="AC322" i="3" s="1"/>
  <c r="AE322" i="3" s="1"/>
  <c r="X102" i="3"/>
  <c r="AC102" i="3" s="1"/>
  <c r="AE102" i="3" s="1"/>
  <c r="BB102" i="1"/>
  <c r="AP773" i="2"/>
  <c r="F996" i="5"/>
  <c r="AF1012" i="3"/>
  <c r="E524" i="5"/>
  <c r="AG524" i="3"/>
  <c r="BB486" i="1"/>
  <c r="BB494" i="1" s="1"/>
  <c r="X337" i="3"/>
  <c r="AC337" i="3" s="1"/>
  <c r="AE337" i="3" s="1"/>
  <c r="X209" i="3"/>
  <c r="AC209" i="3" s="1"/>
  <c r="AE209" i="3" s="1"/>
  <c r="X480" i="3"/>
  <c r="AC480" i="3" s="1"/>
  <c r="AE480" i="3" s="1"/>
  <c r="E702" i="5"/>
  <c r="AG702" i="3"/>
  <c r="BB249" i="1"/>
  <c r="F202" i="5"/>
  <c r="AF213" i="3"/>
  <c r="N7" i="23"/>
  <c r="AF717" i="3"/>
  <c r="BA737" i="1"/>
  <c r="X978" i="3"/>
  <c r="AC978" i="3" s="1"/>
  <c r="AE978" i="3" s="1"/>
  <c r="BB978" i="1"/>
  <c r="AQ739" i="2"/>
  <c r="AO758" i="2"/>
  <c r="X342" i="3"/>
  <c r="BB342" i="1"/>
  <c r="AZ355" i="1"/>
  <c r="AQ717" i="2"/>
  <c r="E106" i="5"/>
  <c r="AG106" i="3"/>
  <c r="AQ29" i="2"/>
  <c r="X760" i="3"/>
  <c r="AZ766" i="1"/>
  <c r="BB760" i="1"/>
  <c r="BB766" i="1" s="1"/>
  <c r="X448" i="3"/>
  <c r="AC448" i="3" s="1"/>
  <c r="AE448" i="3" s="1"/>
  <c r="BB448" i="1"/>
  <c r="E197" i="5"/>
  <c r="AG197" i="3"/>
  <c r="E907" i="5"/>
  <c r="AG907" i="3"/>
  <c r="E904" i="5"/>
  <c r="AG904" i="3"/>
  <c r="E834" i="5"/>
  <c r="AG834" i="3"/>
  <c r="X739" i="3"/>
  <c r="E538" i="5"/>
  <c r="AG538" i="3"/>
  <c r="E294" i="5"/>
  <c r="AG294" i="3"/>
  <c r="X561" i="3"/>
  <c r="AC561" i="3" s="1"/>
  <c r="AE561" i="3" s="1"/>
  <c r="BB561" i="1"/>
  <c r="F968" i="5"/>
  <c r="AF994" i="3"/>
  <c r="F355" i="5"/>
  <c r="L342" i="5"/>
  <c r="E87" i="5"/>
  <c r="AG87" i="3"/>
  <c r="E72" i="5"/>
  <c r="AG72" i="3"/>
  <c r="K712" i="5"/>
  <c r="E712" i="6" s="1"/>
  <c r="G712" i="6" s="1"/>
  <c r="I712" i="6" s="1"/>
  <c r="G712" i="5"/>
  <c r="M712" i="5" s="1"/>
  <c r="AC620" i="3"/>
  <c r="X378" i="3"/>
  <c r="AC378" i="3" s="1"/>
  <c r="AE378" i="3" s="1"/>
  <c r="E119" i="5"/>
  <c r="AG119" i="3"/>
  <c r="L42" i="15"/>
  <c r="D10" i="12"/>
  <c r="K8" i="15" s="1"/>
  <c r="N8" i="15" s="1"/>
  <c r="C11" i="12"/>
  <c r="X9" i="9"/>
  <c r="AC9" i="9" s="1"/>
  <c r="AE9" i="9" s="1"/>
  <c r="BA9" i="7"/>
  <c r="AZ17" i="7"/>
  <c r="J585" i="5"/>
  <c r="J1053" i="5"/>
  <c r="J994" i="5"/>
  <c r="H819" i="5"/>
  <c r="J766" i="5"/>
  <c r="J821" i="5"/>
  <c r="J843" i="5" s="1"/>
  <c r="H843" i="5"/>
  <c r="I484" i="5"/>
  <c r="I1055" i="5" s="1"/>
  <c r="K249" i="4"/>
  <c r="K96" i="4"/>
  <c r="K699" i="4"/>
  <c r="K585" i="4"/>
  <c r="K411" i="4"/>
  <c r="K380" i="4"/>
  <c r="H153" i="5"/>
  <c r="K128" i="4"/>
  <c r="V843" i="3"/>
  <c r="H966" i="5"/>
  <c r="J918" i="5"/>
  <c r="J966" i="5" s="1"/>
  <c r="H281" i="5"/>
  <c r="K773" i="4"/>
  <c r="O1055" i="3"/>
  <c r="V340" i="3"/>
  <c r="V355" i="3"/>
  <c r="V183" i="3"/>
  <c r="V494" i="3"/>
  <c r="G357" i="5"/>
  <c r="K357" i="5"/>
  <c r="M1054" i="2"/>
  <c r="M1055" i="2" s="1"/>
  <c r="AO1028" i="2"/>
  <c r="AQ1028" i="2" s="1"/>
  <c r="AL916" i="2"/>
  <c r="AO879" i="2"/>
  <c r="AM819" i="2"/>
  <c r="AM779" i="2"/>
  <c r="AQ382" i="2"/>
  <c r="AO411" i="2"/>
  <c r="AO116" i="2"/>
  <c r="AL128" i="2"/>
  <c r="AO223" i="2"/>
  <c r="AO99" i="2"/>
  <c r="AQ99" i="2" s="1"/>
  <c r="X992" i="3"/>
  <c r="AC992" i="3" s="1"/>
  <c r="AE992" i="3" s="1"/>
  <c r="BB992" i="1"/>
  <c r="X986" i="3"/>
  <c r="AC986" i="3" s="1"/>
  <c r="AE986" i="3" s="1"/>
  <c r="BB986" i="1"/>
  <c r="X980" i="3"/>
  <c r="AC980" i="3" s="1"/>
  <c r="AE980" i="3" s="1"/>
  <c r="BB980" i="1"/>
  <c r="X974" i="3"/>
  <c r="AC974" i="3" s="1"/>
  <c r="AE974" i="3" s="1"/>
  <c r="BB974" i="1"/>
  <c r="AN1053" i="2"/>
  <c r="AN1054" i="2" s="1"/>
  <c r="AL994" i="2"/>
  <c r="AO452" i="2"/>
  <c r="AO434" i="2"/>
  <c r="AO416" i="2"/>
  <c r="AO324" i="2"/>
  <c r="AO242" i="2"/>
  <c r="AO207" i="2"/>
  <c r="AO16" i="2"/>
  <c r="X1026" i="3"/>
  <c r="AC1026" i="3" s="1"/>
  <c r="AE1026" i="3" s="1"/>
  <c r="L918" i="5"/>
  <c r="F966" i="5"/>
  <c r="X790" i="3"/>
  <c r="AC790" i="3" s="1"/>
  <c r="AE790" i="3" s="1"/>
  <c r="BB790" i="1"/>
  <c r="AO768" i="2"/>
  <c r="X768" i="3" s="1"/>
  <c r="AM484" i="2"/>
  <c r="AO153" i="2"/>
  <c r="AQ130" i="2"/>
  <c r="AO1044" i="2"/>
  <c r="AQ760" i="2"/>
  <c r="AO911" i="2"/>
  <c r="AO905" i="2"/>
  <c r="AO899" i="2"/>
  <c r="AO893" i="2"/>
  <c r="AO887" i="2"/>
  <c r="AO881" i="2"/>
  <c r="AQ845" i="2"/>
  <c r="AO248" i="2"/>
  <c r="AL249" i="2"/>
  <c r="AO54" i="2"/>
  <c r="AQ54" i="2" s="1"/>
  <c r="AO14" i="2"/>
  <c r="X1045" i="3"/>
  <c r="AC1045" i="3" s="1"/>
  <c r="AE1045" i="3" s="1"/>
  <c r="X806" i="3"/>
  <c r="AC806" i="3" s="1"/>
  <c r="AE806" i="3" s="1"/>
  <c r="BB806" i="1"/>
  <c r="X793" i="3"/>
  <c r="AC793" i="3" s="1"/>
  <c r="AE793" i="3" s="1"/>
  <c r="BB793" i="1"/>
  <c r="AF760" i="3"/>
  <c r="BA766" i="1"/>
  <c r="X205" i="3"/>
  <c r="AC205" i="3" s="1"/>
  <c r="AE205" i="3" s="1"/>
  <c r="X148" i="3"/>
  <c r="AC148" i="3" s="1"/>
  <c r="AE148" i="3" s="1"/>
  <c r="E133" i="5"/>
  <c r="AG133" i="3"/>
  <c r="X112" i="3"/>
  <c r="AC112" i="3" s="1"/>
  <c r="AE112" i="3" s="1"/>
  <c r="W548" i="3"/>
  <c r="AA518" i="3"/>
  <c r="AQ1014" i="2"/>
  <c r="AO82" i="2"/>
  <c r="BB879" i="1"/>
  <c r="BB916" i="1" s="1"/>
  <c r="AZ916" i="1"/>
  <c r="AF739" i="3"/>
  <c r="BA758" i="1"/>
  <c r="X729" i="3"/>
  <c r="AC729" i="3" s="1"/>
  <c r="AE729" i="3" s="1"/>
  <c r="BB729" i="1"/>
  <c r="E706" i="5"/>
  <c r="AG706" i="3"/>
  <c r="AC679" i="3"/>
  <c r="AC649" i="3"/>
  <c r="X587" i="3"/>
  <c r="BB550" i="1"/>
  <c r="X531" i="3"/>
  <c r="AC531" i="3" s="1"/>
  <c r="AE531" i="3" s="1"/>
  <c r="BB531" i="1"/>
  <c r="X510" i="3"/>
  <c r="AC510" i="3" s="1"/>
  <c r="AE510" i="3" s="1"/>
  <c r="BB510" i="1"/>
  <c r="X454" i="3"/>
  <c r="AC454" i="3" s="1"/>
  <c r="AE454" i="3" s="1"/>
  <c r="BB454" i="1"/>
  <c r="X436" i="3"/>
  <c r="AC436" i="3" s="1"/>
  <c r="AE436" i="3" s="1"/>
  <c r="BB436" i="1"/>
  <c r="X418" i="3"/>
  <c r="AC418" i="3" s="1"/>
  <c r="AE418" i="3" s="1"/>
  <c r="BB418" i="1"/>
  <c r="X311" i="3"/>
  <c r="AC311" i="3" s="1"/>
  <c r="AE311" i="3" s="1"/>
  <c r="BB311" i="1"/>
  <c r="X290" i="3"/>
  <c r="AC290" i="3" s="1"/>
  <c r="AE290" i="3" s="1"/>
  <c r="BB290" i="1"/>
  <c r="X272" i="3"/>
  <c r="AC272" i="3" s="1"/>
  <c r="AE272" i="3" s="1"/>
  <c r="BB272" i="1"/>
  <c r="X254" i="3"/>
  <c r="AC254" i="3" s="1"/>
  <c r="AE254" i="3" s="1"/>
  <c r="BB254" i="1"/>
  <c r="X141" i="3"/>
  <c r="AC141" i="3" s="1"/>
  <c r="AE141" i="3" s="1"/>
  <c r="BB141" i="1"/>
  <c r="X53" i="3"/>
  <c r="AC53" i="3" s="1"/>
  <c r="AE53" i="3" s="1"/>
  <c r="X29" i="3"/>
  <c r="BB10" i="1"/>
  <c r="E930" i="5"/>
  <c r="AG930" i="3"/>
  <c r="X469" i="3"/>
  <c r="AC469" i="3" s="1"/>
  <c r="AE469" i="3" s="1"/>
  <c r="E388" i="5"/>
  <c r="AG388" i="3"/>
  <c r="E274" i="5"/>
  <c r="AG274" i="3"/>
  <c r="E892" i="5"/>
  <c r="AG892" i="3"/>
  <c r="X841" i="3"/>
  <c r="AC841" i="3" s="1"/>
  <c r="AE841" i="3" s="1"/>
  <c r="X838" i="3"/>
  <c r="AC838" i="3" s="1"/>
  <c r="AE838" i="3" s="1"/>
  <c r="X835" i="3"/>
  <c r="AC835" i="3" s="1"/>
  <c r="AE835" i="3" s="1"/>
  <c r="X832" i="3"/>
  <c r="AC832" i="3" s="1"/>
  <c r="AE832" i="3" s="1"/>
  <c r="X829" i="3"/>
  <c r="AC829" i="3" s="1"/>
  <c r="AE829" i="3" s="1"/>
  <c r="X826" i="3"/>
  <c r="AC826" i="3" s="1"/>
  <c r="AE826" i="3" s="1"/>
  <c r="X823" i="3"/>
  <c r="AC823" i="3" s="1"/>
  <c r="AE823" i="3" s="1"/>
  <c r="G814" i="5"/>
  <c r="M814" i="5" s="1"/>
  <c r="K814" i="5"/>
  <c r="E814" i="6" s="1"/>
  <c r="G814" i="6" s="1"/>
  <c r="I814" i="6" s="1"/>
  <c r="BB739" i="1"/>
  <c r="E686" i="5"/>
  <c r="AG686" i="3"/>
  <c r="X591" i="3"/>
  <c r="AC591" i="3" s="1"/>
  <c r="AE591" i="3" s="1"/>
  <c r="X526" i="3"/>
  <c r="AC526" i="3" s="1"/>
  <c r="AE526" i="3" s="1"/>
  <c r="E365" i="5"/>
  <c r="AG365" i="3"/>
  <c r="E359" i="5"/>
  <c r="AG359" i="3"/>
  <c r="X345" i="3"/>
  <c r="AC345" i="3" s="1"/>
  <c r="AE345" i="3" s="1"/>
  <c r="BB345" i="1"/>
  <c r="X316" i="3"/>
  <c r="AC316" i="3" s="1"/>
  <c r="AE316" i="3" s="1"/>
  <c r="E539" i="5"/>
  <c r="AG539" i="3"/>
  <c r="AC283" i="3"/>
  <c r="E253" i="5"/>
  <c r="AG253" i="3"/>
  <c r="AZ128" i="1"/>
  <c r="F251" i="5"/>
  <c r="AF281" i="3"/>
  <c r="AO79" i="2"/>
  <c r="E816" i="5"/>
  <c r="AG816" i="3"/>
  <c r="AC756" i="3"/>
  <c r="AE756" i="3" s="1"/>
  <c r="E721" i="5"/>
  <c r="AG721" i="3"/>
  <c r="AF715" i="3"/>
  <c r="X668" i="3"/>
  <c r="AC668" i="3" s="1"/>
  <c r="AE668" i="3" s="1"/>
  <c r="BB668" i="1"/>
  <c r="X650" i="3"/>
  <c r="AC650" i="3" s="1"/>
  <c r="AE650" i="3" s="1"/>
  <c r="BB650" i="1"/>
  <c r="X636" i="3"/>
  <c r="AC636" i="3" s="1"/>
  <c r="AE636" i="3" s="1"/>
  <c r="BB636" i="1"/>
  <c r="X567" i="3"/>
  <c r="AC567" i="3" s="1"/>
  <c r="AE567" i="3" s="1"/>
  <c r="BB567" i="1"/>
  <c r="X198" i="3"/>
  <c r="AC198" i="3" s="1"/>
  <c r="AE198" i="3" s="1"/>
  <c r="BB198" i="1"/>
  <c r="X177" i="3"/>
  <c r="AC177" i="3" s="1"/>
  <c r="AE177" i="3" s="1"/>
  <c r="BB177" i="1"/>
  <c r="X159" i="3"/>
  <c r="AC159" i="3" s="1"/>
  <c r="AE159" i="3" s="1"/>
  <c r="BB159" i="1"/>
  <c r="AF98" i="3"/>
  <c r="X51" i="3"/>
  <c r="AC51" i="3" s="1"/>
  <c r="AE51" i="3" s="1"/>
  <c r="BB51" i="1"/>
  <c r="X33" i="3"/>
  <c r="AC33" i="3" s="1"/>
  <c r="AE33" i="3" s="1"/>
  <c r="BB33" i="1"/>
  <c r="BB58" i="1" s="1"/>
  <c r="X15" i="3"/>
  <c r="AC15" i="3" s="1"/>
  <c r="AE15" i="3" s="1"/>
  <c r="BB15" i="1"/>
  <c r="E132" i="5"/>
  <c r="AG132" i="3"/>
  <c r="AO70" i="2"/>
  <c r="X1006" i="3"/>
  <c r="AC1006" i="3" s="1"/>
  <c r="AE1006" i="3" s="1"/>
  <c r="AC746" i="3"/>
  <c r="AE746" i="3" s="1"/>
  <c r="E530" i="5"/>
  <c r="AG530" i="3"/>
  <c r="E489" i="5"/>
  <c r="AG489" i="3"/>
  <c r="X438" i="3"/>
  <c r="AC438" i="3" s="1"/>
  <c r="AE438" i="3" s="1"/>
  <c r="AO220" i="2"/>
  <c r="X1014" i="3"/>
  <c r="BB1014" i="1"/>
  <c r="AZ1033" i="1"/>
  <c r="X1001" i="3"/>
  <c r="AC1001" i="3" s="1"/>
  <c r="AE1001" i="3" s="1"/>
  <c r="E960" i="5"/>
  <c r="AG960" i="3"/>
  <c r="E935" i="5"/>
  <c r="AG935" i="3"/>
  <c r="X845" i="3"/>
  <c r="X669" i="3"/>
  <c r="AC669" i="3" s="1"/>
  <c r="AE669" i="3" s="1"/>
  <c r="X654" i="3"/>
  <c r="AC654" i="3" s="1"/>
  <c r="AE654" i="3" s="1"/>
  <c r="X604" i="3"/>
  <c r="AC604" i="3" s="1"/>
  <c r="AE604" i="3" s="1"/>
  <c r="G580" i="5"/>
  <c r="M580" i="5" s="1"/>
  <c r="K580" i="5"/>
  <c r="E580" i="6" s="1"/>
  <c r="G580" i="6" s="1"/>
  <c r="I580" i="6" s="1"/>
  <c r="G553" i="5"/>
  <c r="M553" i="5" s="1"/>
  <c r="K553" i="5"/>
  <c r="E553" i="6" s="1"/>
  <c r="G553" i="6" s="1"/>
  <c r="I553" i="6" s="1"/>
  <c r="X320" i="3"/>
  <c r="AC320" i="3" s="1"/>
  <c r="AE320" i="3" s="1"/>
  <c r="X243" i="3"/>
  <c r="AC243" i="3" s="1"/>
  <c r="AE243" i="3" s="1"/>
  <c r="X98" i="3"/>
  <c r="BB98" i="1"/>
  <c r="AZ114" i="1"/>
  <c r="X10" i="3"/>
  <c r="AC10" i="3" s="1"/>
  <c r="AE10" i="3" s="1"/>
  <c r="E1040" i="5"/>
  <c r="AG1040" i="3"/>
  <c r="E268" i="5"/>
  <c r="AG268" i="3"/>
  <c r="E137" i="5"/>
  <c r="AG137" i="3"/>
  <c r="AO1003" i="2"/>
  <c r="AO60" i="2"/>
  <c r="E947" i="5"/>
  <c r="AG947" i="3"/>
  <c r="X742" i="3"/>
  <c r="AC742" i="3" s="1"/>
  <c r="AE742" i="3" s="1"/>
  <c r="X644" i="3"/>
  <c r="AC644" i="3" s="1"/>
  <c r="AE644" i="3" s="1"/>
  <c r="X635" i="3"/>
  <c r="AC635" i="3" s="1"/>
  <c r="AE635" i="3" s="1"/>
  <c r="BB620" i="1"/>
  <c r="E614" i="5"/>
  <c r="AG614" i="3"/>
  <c r="E605" i="5"/>
  <c r="AG605" i="3"/>
  <c r="AF587" i="3"/>
  <c r="BA600" i="1"/>
  <c r="X375" i="3"/>
  <c r="AC375" i="3" s="1"/>
  <c r="AE375" i="3" s="1"/>
  <c r="BB344" i="1"/>
  <c r="X314" i="3"/>
  <c r="AC314" i="3" s="1"/>
  <c r="AE314" i="3" s="1"/>
  <c r="BB314" i="1"/>
  <c r="X234" i="3"/>
  <c r="AC234" i="3" s="1"/>
  <c r="AE234" i="3" s="1"/>
  <c r="BB234" i="1"/>
  <c r="X203" i="3"/>
  <c r="AC203" i="3" s="1"/>
  <c r="AE203" i="3" s="1"/>
  <c r="E134" i="5"/>
  <c r="AG134" i="3"/>
  <c r="X456" i="3"/>
  <c r="AC456" i="3" s="1"/>
  <c r="AE456" i="3" s="1"/>
  <c r="X122" i="3"/>
  <c r="AC122" i="3" s="1"/>
  <c r="AE122" i="3" s="1"/>
  <c r="X86" i="3"/>
  <c r="AC86" i="3" s="1"/>
  <c r="AE86" i="3" s="1"/>
  <c r="E149" i="5"/>
  <c r="AG149" i="3"/>
  <c r="X462" i="3"/>
  <c r="AC462" i="3" s="1"/>
  <c r="AE462" i="3" s="1"/>
  <c r="L145" i="5"/>
  <c r="H145" i="6" s="1"/>
  <c r="AF238" i="3"/>
  <c r="F130" i="5"/>
  <c r="AF153" i="3"/>
  <c r="E728" i="5"/>
  <c r="AG728" i="3"/>
  <c r="E487" i="5" l="1"/>
  <c r="AG487" i="3"/>
  <c r="E640" i="5"/>
  <c r="AG640" i="3"/>
  <c r="BA1055" i="1"/>
  <c r="AQ167" i="2"/>
  <c r="X167" i="3"/>
  <c r="AC167" i="3" s="1"/>
  <c r="AE167" i="3" s="1"/>
  <c r="E687" i="5"/>
  <c r="AG687" i="3"/>
  <c r="E690" i="5"/>
  <c r="AG690" i="3"/>
  <c r="E190" i="5"/>
  <c r="AG190" i="3"/>
  <c r="AG383" i="3"/>
  <c r="E383" i="5"/>
  <c r="BB677" i="1"/>
  <c r="BB618" i="1"/>
  <c r="X210" i="3"/>
  <c r="AC210" i="3" s="1"/>
  <c r="AE210" i="3" s="1"/>
  <c r="X483" i="3"/>
  <c r="AC483" i="3" s="1"/>
  <c r="AE483" i="3" s="1"/>
  <c r="G392" i="5"/>
  <c r="M392" i="5" s="1"/>
  <c r="BB213" i="1"/>
  <c r="AQ548" i="2"/>
  <c r="X471" i="3"/>
  <c r="AC471" i="3" s="1"/>
  <c r="AE471" i="3" s="1"/>
  <c r="E471" i="5" s="1"/>
  <c r="AG227" i="3"/>
  <c r="AQ657" i="2"/>
  <c r="X657" i="3"/>
  <c r="AC657" i="3" s="1"/>
  <c r="AE657" i="3" s="1"/>
  <c r="AQ663" i="2"/>
  <c r="X663" i="3"/>
  <c r="AC663" i="3" s="1"/>
  <c r="AE663" i="3" s="1"/>
  <c r="AQ191" i="2"/>
  <c r="AQ200" i="2" s="1"/>
  <c r="X191" i="3"/>
  <c r="AC191" i="3" s="1"/>
  <c r="AE191" i="3" s="1"/>
  <c r="AQ178" i="2"/>
  <c r="X178" i="3"/>
  <c r="AC178" i="3" s="1"/>
  <c r="AE178" i="3" s="1"/>
  <c r="X631" i="3"/>
  <c r="AC631" i="3" s="1"/>
  <c r="AE631" i="3" s="1"/>
  <c r="AG386" i="3"/>
  <c r="E386" i="5"/>
  <c r="AQ920" i="2"/>
  <c r="X920" i="3"/>
  <c r="AC920" i="3" s="1"/>
  <c r="AE920" i="3" s="1"/>
  <c r="E352" i="5"/>
  <c r="AG352" i="3"/>
  <c r="H43" i="17"/>
  <c r="AQ651" i="2"/>
  <c r="AO677" i="2"/>
  <c r="AQ698" i="2"/>
  <c r="X698" i="3"/>
  <c r="AC698" i="3" s="1"/>
  <c r="AE698" i="3" s="1"/>
  <c r="E646" i="5"/>
  <c r="AG646" i="3"/>
  <c r="AQ140" i="2"/>
  <c r="X140" i="3"/>
  <c r="AC140" i="3" s="1"/>
  <c r="AE140" i="3" s="1"/>
  <c r="BB758" i="1"/>
  <c r="AG390" i="3"/>
  <c r="AO737" i="2"/>
  <c r="AQ600" i="2"/>
  <c r="AG259" i="3"/>
  <c r="AG88" i="3"/>
  <c r="E276" i="5"/>
  <c r="AG276" i="3"/>
  <c r="E562" i="5"/>
  <c r="AG562" i="3"/>
  <c r="X927" i="3"/>
  <c r="AC927" i="3" s="1"/>
  <c r="AE927" i="3" s="1"/>
  <c r="AQ321" i="2"/>
  <c r="X321" i="3"/>
  <c r="AC321" i="3" s="1"/>
  <c r="AE321" i="3" s="1"/>
  <c r="AQ581" i="2"/>
  <c r="X581" i="3"/>
  <c r="AC581" i="3" s="1"/>
  <c r="AE581" i="3" s="1"/>
  <c r="E389" i="5"/>
  <c r="AG389" i="3"/>
  <c r="AQ502" i="2"/>
  <c r="X502" i="3"/>
  <c r="AC502" i="3" s="1"/>
  <c r="AE502" i="3" s="1"/>
  <c r="AQ370" i="2"/>
  <c r="X370" i="3"/>
  <c r="AC370" i="3" s="1"/>
  <c r="AE370" i="3" s="1"/>
  <c r="E933" i="5"/>
  <c r="AG933" i="3"/>
  <c r="X734" i="3"/>
  <c r="AC734" i="3" s="1"/>
  <c r="AE734" i="3" s="1"/>
  <c r="L42" i="19"/>
  <c r="AG401" i="3"/>
  <c r="E401" i="5"/>
  <c r="E708" i="5"/>
  <c r="AG708" i="3"/>
  <c r="AQ265" i="2"/>
  <c r="X265" i="3"/>
  <c r="AC265" i="3" s="1"/>
  <c r="AE265" i="3" s="1"/>
  <c r="E349" i="5"/>
  <c r="AG349" i="3"/>
  <c r="E199" i="5"/>
  <c r="AG199" i="3"/>
  <c r="BB183" i="1"/>
  <c r="AN1055" i="2"/>
  <c r="AO600" i="2"/>
  <c r="AO183" i="2"/>
  <c r="W1055" i="3"/>
  <c r="AG169" i="3"/>
  <c r="E169" i="5"/>
  <c r="AQ509" i="2"/>
  <c r="X509" i="3"/>
  <c r="AC509" i="3" s="1"/>
  <c r="AE509" i="3" s="1"/>
  <c r="E634" i="5"/>
  <c r="AG634" i="3"/>
  <c r="AQ753" i="2"/>
  <c r="X753" i="3"/>
  <c r="AC753" i="3" s="1"/>
  <c r="AE753" i="3" s="1"/>
  <c r="E398" i="5"/>
  <c r="AG398" i="3"/>
  <c r="X258" i="3"/>
  <c r="AC258" i="3" s="1"/>
  <c r="AE258" i="3" s="1"/>
  <c r="AQ910" i="2"/>
  <c r="X910" i="3"/>
  <c r="AC910" i="3" s="1"/>
  <c r="AE910" i="3" s="1"/>
  <c r="AQ368" i="2"/>
  <c r="X368" i="3"/>
  <c r="AC368" i="3" s="1"/>
  <c r="AE368" i="3" s="1"/>
  <c r="E939" i="5"/>
  <c r="AG939" i="3"/>
  <c r="AO548" i="2"/>
  <c r="BB153" i="1"/>
  <c r="X699" i="3"/>
  <c r="X45" i="3"/>
  <c r="AC45" i="3" s="1"/>
  <c r="AE45" i="3" s="1"/>
  <c r="AG675" i="3"/>
  <c r="AO281" i="2"/>
  <c r="X42" i="3"/>
  <c r="AC42" i="3" s="1"/>
  <c r="AE42" i="3" s="1"/>
  <c r="X48" i="3"/>
  <c r="AC48" i="3" s="1"/>
  <c r="AE48" i="3" s="1"/>
  <c r="AG404" i="3"/>
  <c r="E404" i="5"/>
  <c r="X850" i="3"/>
  <c r="AC850" i="3" s="1"/>
  <c r="AE850" i="3" s="1"/>
  <c r="AQ850" i="2"/>
  <c r="E160" i="5"/>
  <c r="AG160" i="3"/>
  <c r="AQ741" i="2"/>
  <c r="X741" i="3"/>
  <c r="AC741" i="3" s="1"/>
  <c r="AE741" i="3" s="1"/>
  <c r="AQ769" i="2"/>
  <c r="X769" i="3"/>
  <c r="AC769" i="3" s="1"/>
  <c r="AE769" i="3" s="1"/>
  <c r="E643" i="5"/>
  <c r="AG643" i="3"/>
  <c r="X863" i="3"/>
  <c r="AC863" i="3" s="1"/>
  <c r="AE863" i="3" s="1"/>
  <c r="AQ863" i="2"/>
  <c r="E556" i="5"/>
  <c r="AG556" i="3"/>
  <c r="E622" i="5"/>
  <c r="AG622" i="3"/>
  <c r="AQ676" i="2"/>
  <c r="X676" i="3"/>
  <c r="AC676" i="3" s="1"/>
  <c r="AE676" i="3" s="1"/>
  <c r="AQ603" i="2"/>
  <c r="AQ618" i="2" s="1"/>
  <c r="AO618" i="2"/>
  <c r="X395" i="3"/>
  <c r="AC395" i="3" s="1"/>
  <c r="AE395" i="3" s="1"/>
  <c r="AQ339" i="2"/>
  <c r="X339" i="3"/>
  <c r="AC339" i="3" s="1"/>
  <c r="AE339" i="3" s="1"/>
  <c r="AQ859" i="2"/>
  <c r="X859" i="3"/>
  <c r="AC859" i="3" s="1"/>
  <c r="AE859" i="3" s="1"/>
  <c r="AQ566" i="2"/>
  <c r="X566" i="3"/>
  <c r="AC566" i="3" s="1"/>
  <c r="AE566" i="3" s="1"/>
  <c r="X121" i="3"/>
  <c r="AC121" i="3" s="1"/>
  <c r="AE121" i="3" s="1"/>
  <c r="E121" i="5" s="1"/>
  <c r="X568" i="3"/>
  <c r="AC568" i="3" s="1"/>
  <c r="AE568" i="3" s="1"/>
  <c r="X592" i="3"/>
  <c r="AC592" i="3" s="1"/>
  <c r="AE592" i="3" s="1"/>
  <c r="AQ1019" i="2"/>
  <c r="X1019" i="3"/>
  <c r="AC1019" i="3" s="1"/>
  <c r="AE1019" i="3" s="1"/>
  <c r="E163" i="5"/>
  <c r="AG163" i="3"/>
  <c r="AQ854" i="2"/>
  <c r="X854" i="3"/>
  <c r="AC854" i="3" s="1"/>
  <c r="AE854" i="3" s="1"/>
  <c r="E945" i="5"/>
  <c r="AG945" i="3"/>
  <c r="AQ506" i="2"/>
  <c r="AQ516" i="2" s="1"/>
  <c r="X506" i="3"/>
  <c r="AC506" i="3" s="1"/>
  <c r="AE506" i="3" s="1"/>
  <c r="AQ406" i="2"/>
  <c r="X406" i="3"/>
  <c r="AC406" i="3" s="1"/>
  <c r="AE406" i="3" s="1"/>
  <c r="E571" i="5"/>
  <c r="AG571" i="3"/>
  <c r="N10" i="19"/>
  <c r="N42" i="19" s="1"/>
  <c r="AQ703" i="2"/>
  <c r="X703" i="3"/>
  <c r="AC703" i="3" s="1"/>
  <c r="AE703" i="3" s="1"/>
  <c r="AG694" i="3"/>
  <c r="AG1037" i="3"/>
  <c r="J516" i="5"/>
  <c r="E705" i="5"/>
  <c r="AG705" i="3"/>
  <c r="E963" i="5"/>
  <c r="AG963" i="3"/>
  <c r="X689" i="3"/>
  <c r="AC689" i="3" s="1"/>
  <c r="AE689" i="3" s="1"/>
  <c r="AQ689" i="2"/>
  <c r="X727" i="3"/>
  <c r="AC727" i="3" s="1"/>
  <c r="AE727" i="3" s="1"/>
  <c r="AQ727" i="2"/>
  <c r="AQ762" i="2"/>
  <c r="X762" i="3"/>
  <c r="AC762" i="3" s="1"/>
  <c r="AE762" i="3" s="1"/>
  <c r="E364" i="5"/>
  <c r="AG364" i="3"/>
  <c r="X637" i="3"/>
  <c r="AC637" i="3" s="1"/>
  <c r="AE637" i="3" s="1"/>
  <c r="E730" i="5"/>
  <c r="AG730" i="3"/>
  <c r="X765" i="3"/>
  <c r="AC765" i="3" s="1"/>
  <c r="AE765" i="3" s="1"/>
  <c r="AQ765" i="2"/>
  <c r="AQ813" i="2"/>
  <c r="X813" i="3"/>
  <c r="AC813" i="3" s="1"/>
  <c r="AE813" i="3" s="1"/>
  <c r="E19" i="5"/>
  <c r="AG19" i="3"/>
  <c r="E270" i="5"/>
  <c r="AG270" i="3"/>
  <c r="E559" i="5"/>
  <c r="AG559" i="3"/>
  <c r="E681" i="5"/>
  <c r="AG681" i="3"/>
  <c r="E505" i="5"/>
  <c r="AG505" i="3"/>
  <c r="AQ172" i="2"/>
  <c r="AQ183" i="2" s="1"/>
  <c r="X172" i="3"/>
  <c r="AC172" i="3" s="1"/>
  <c r="AE172" i="3" s="1"/>
  <c r="AO27" i="2"/>
  <c r="AQ766" i="2"/>
  <c r="AQ380" i="2"/>
  <c r="AQ585" i="2"/>
  <c r="AQ280" i="2"/>
  <c r="X280" i="3"/>
  <c r="AC280" i="3" s="1"/>
  <c r="AE280" i="3" s="1"/>
  <c r="AQ755" i="2"/>
  <c r="X755" i="3"/>
  <c r="AC755" i="3" s="1"/>
  <c r="AE755" i="3" s="1"/>
  <c r="E261" i="5"/>
  <c r="AG261" i="3"/>
  <c r="AQ385" i="2"/>
  <c r="X385" i="3"/>
  <c r="AC385" i="3" s="1"/>
  <c r="AE385" i="3" s="1"/>
  <c r="AG374" i="3"/>
  <c r="E374" i="5"/>
  <c r="AQ872" i="2"/>
  <c r="X872" i="3"/>
  <c r="AC872" i="3" s="1"/>
  <c r="AE872" i="3" s="1"/>
  <c r="X295" i="3"/>
  <c r="AC295" i="3" s="1"/>
  <c r="AE295" i="3" s="1"/>
  <c r="AQ295" i="2"/>
  <c r="AQ724" i="2"/>
  <c r="X724" i="3"/>
  <c r="AC724" i="3" s="1"/>
  <c r="AE724" i="3" s="1"/>
  <c r="AG610" i="3"/>
  <c r="E610" i="5"/>
  <c r="E252" i="5"/>
  <c r="AG252" i="3"/>
  <c r="AQ719" i="2"/>
  <c r="X719" i="3"/>
  <c r="AC719" i="3" s="1"/>
  <c r="AE719" i="3" s="1"/>
  <c r="E367" i="5"/>
  <c r="AG367" i="3"/>
  <c r="AQ856" i="2"/>
  <c r="X856" i="3"/>
  <c r="AC856" i="3" s="1"/>
  <c r="AE856" i="3" s="1"/>
  <c r="E950" i="5"/>
  <c r="AG950" i="3"/>
  <c r="AG193" i="3"/>
  <c r="E193" i="5"/>
  <c r="AQ743" i="2"/>
  <c r="AQ758" i="2" s="1"/>
  <c r="X743" i="3"/>
  <c r="AC743" i="3" s="1"/>
  <c r="AE743" i="3" s="1"/>
  <c r="AQ284" i="2"/>
  <c r="AO308" i="2"/>
  <c r="E957" i="5"/>
  <c r="AG957" i="3"/>
  <c r="AQ709" i="2"/>
  <c r="X709" i="3"/>
  <c r="AC709" i="3" s="1"/>
  <c r="AE709" i="3" s="1"/>
  <c r="AY17" i="7"/>
  <c r="X532" i="3"/>
  <c r="AC532" i="3" s="1"/>
  <c r="AE532" i="3" s="1"/>
  <c r="X1025" i="3"/>
  <c r="AC1025" i="3" s="1"/>
  <c r="AE1025" i="3" s="1"/>
  <c r="AO585" i="2"/>
  <c r="E279" i="5"/>
  <c r="AG279" i="3"/>
  <c r="AQ895" i="2"/>
  <c r="X895" i="3"/>
  <c r="AC895" i="3" s="1"/>
  <c r="AE895" i="3" s="1"/>
  <c r="E25" i="5"/>
  <c r="AG25" i="3"/>
  <c r="AQ817" i="2"/>
  <c r="AQ819" i="2" s="1"/>
  <c r="X817" i="3"/>
  <c r="AC817" i="3" s="1"/>
  <c r="AE817" i="3" s="1"/>
  <c r="E577" i="5"/>
  <c r="AG577" i="3"/>
  <c r="X776" i="3"/>
  <c r="AC776" i="3" s="1"/>
  <c r="AE776" i="3" s="1"/>
  <c r="AQ776" i="2"/>
  <c r="AQ714" i="2"/>
  <c r="X714" i="3"/>
  <c r="AC714" i="3" s="1"/>
  <c r="AE714" i="3" s="1"/>
  <c r="E697" i="5"/>
  <c r="AG697" i="3"/>
  <c r="AG589" i="3"/>
  <c r="E589" i="5"/>
  <c r="X711" i="3"/>
  <c r="AC711" i="3" s="1"/>
  <c r="AE711" i="3" s="1"/>
  <c r="AQ711" i="2"/>
  <c r="AQ840" i="2"/>
  <c r="X840" i="3"/>
  <c r="AC840" i="3" s="1"/>
  <c r="AE840" i="3" s="1"/>
  <c r="AQ720" i="2"/>
  <c r="X720" i="3"/>
  <c r="AC720" i="3" s="1"/>
  <c r="AE720" i="3" s="1"/>
  <c r="AG565" i="3"/>
  <c r="E565" i="5"/>
  <c r="E1042" i="5"/>
  <c r="AG1042" i="3"/>
  <c r="X860" i="3"/>
  <c r="AC860" i="3" s="1"/>
  <c r="AE860" i="3" s="1"/>
  <c r="AQ860" i="2"/>
  <c r="AQ153" i="2"/>
  <c r="BB128" i="1"/>
  <c r="G951" i="5"/>
  <c r="M951" i="5" s="1"/>
  <c r="AG883" i="3"/>
  <c r="AQ722" i="2"/>
  <c r="X722" i="3"/>
  <c r="AC722" i="3" s="1"/>
  <c r="AE722" i="3" s="1"/>
  <c r="E932" i="5"/>
  <c r="AG932" i="3"/>
  <c r="AQ725" i="2"/>
  <c r="X725" i="3"/>
  <c r="AC725" i="3" s="1"/>
  <c r="AE725" i="3" s="1"/>
  <c r="E255" i="5"/>
  <c r="AG255" i="3"/>
  <c r="AQ913" i="2"/>
  <c r="X913" i="3"/>
  <c r="AC913" i="3" s="1"/>
  <c r="AE913" i="3" s="1"/>
  <c r="E407" i="5"/>
  <c r="AG407" i="3"/>
  <c r="AG297" i="3"/>
  <c r="E297" i="5"/>
  <c r="AQ673" i="2"/>
  <c r="X673" i="3"/>
  <c r="AC673" i="3" s="1"/>
  <c r="AE673" i="3" s="1"/>
  <c r="E508" i="5"/>
  <c r="AG508" i="3"/>
  <c r="E574" i="5"/>
  <c r="AG574" i="3"/>
  <c r="X736" i="3"/>
  <c r="AC736" i="3" s="1"/>
  <c r="AE736" i="3" s="1"/>
  <c r="AQ411" i="2"/>
  <c r="AQ11" i="2"/>
  <c r="X11" i="3"/>
  <c r="AC11" i="3" s="1"/>
  <c r="AE11" i="3" s="1"/>
  <c r="X288" i="3"/>
  <c r="AC288" i="3" s="1"/>
  <c r="AE288" i="3" s="1"/>
  <c r="X862" i="3"/>
  <c r="AC862" i="3" s="1"/>
  <c r="AE862" i="3" s="1"/>
  <c r="AQ862" i="2"/>
  <c r="AQ267" i="2"/>
  <c r="AQ281" i="2" s="1"/>
  <c r="X267" i="3"/>
  <c r="AC267" i="3" s="1"/>
  <c r="AE267" i="3" s="1"/>
  <c r="AQ684" i="2"/>
  <c r="AQ699" i="2" s="1"/>
  <c r="X684" i="3"/>
  <c r="AC684" i="3" s="1"/>
  <c r="AE684" i="3" s="1"/>
  <c r="AQ307" i="2"/>
  <c r="X307" i="3"/>
  <c r="AC307" i="3" s="1"/>
  <c r="AE307" i="3" s="1"/>
  <c r="E361" i="5"/>
  <c r="AG361" i="3"/>
  <c r="E625" i="5"/>
  <c r="AG625" i="3"/>
  <c r="AG175" i="3"/>
  <c r="E175" i="5"/>
  <c r="AG523" i="3"/>
  <c r="E523" i="5"/>
  <c r="AQ105" i="2"/>
  <c r="X105" i="3"/>
  <c r="AC105" i="3" s="1"/>
  <c r="AE105" i="3" s="1"/>
  <c r="E306" i="5"/>
  <c r="AG306" i="3"/>
  <c r="E541" i="5"/>
  <c r="AG541" i="3"/>
  <c r="E511" i="5"/>
  <c r="AG511" i="3"/>
  <c r="E956" i="5"/>
  <c r="AG956" i="3"/>
  <c r="AC618" i="3"/>
  <c r="AE602" i="3"/>
  <c r="AC516" i="3"/>
  <c r="AE496" i="3"/>
  <c r="AE382" i="3"/>
  <c r="AC411" i="3"/>
  <c r="X773" i="3"/>
  <c r="AC768" i="3"/>
  <c r="E177" i="5"/>
  <c r="AG177" i="3"/>
  <c r="E141" i="5"/>
  <c r="AG141" i="3"/>
  <c r="AQ116" i="2"/>
  <c r="AO128" i="2"/>
  <c r="X116" i="3"/>
  <c r="L968" i="5"/>
  <c r="F994" i="5"/>
  <c r="AC760" i="3"/>
  <c r="X766" i="3"/>
  <c r="G524" i="5"/>
  <c r="M524" i="5" s="1"/>
  <c r="K524" i="5"/>
  <c r="E524" i="6" s="1"/>
  <c r="G524" i="6" s="1"/>
  <c r="I524" i="6" s="1"/>
  <c r="K853" i="5"/>
  <c r="E853" i="6" s="1"/>
  <c r="G853" i="6" s="1"/>
  <c r="I853" i="6" s="1"/>
  <c r="G853" i="5"/>
  <c r="M853" i="5" s="1"/>
  <c r="G545" i="5"/>
  <c r="M545" i="5" s="1"/>
  <c r="K545" i="5"/>
  <c r="E545" i="6" s="1"/>
  <c r="G545" i="6" s="1"/>
  <c r="I545" i="6" s="1"/>
  <c r="K196" i="5"/>
  <c r="E196" i="6" s="1"/>
  <c r="G196" i="6" s="1"/>
  <c r="I196" i="6" s="1"/>
  <c r="G196" i="5"/>
  <c r="M196" i="5" s="1"/>
  <c r="G696" i="5"/>
  <c r="M696" i="5" s="1"/>
  <c r="K696" i="5"/>
  <c r="E696" i="6" s="1"/>
  <c r="G696" i="6" s="1"/>
  <c r="I696" i="6" s="1"/>
  <c r="AC918" i="3"/>
  <c r="G158" i="5"/>
  <c r="M158" i="5" s="1"/>
  <c r="K158" i="5"/>
  <c r="E158" i="6" s="1"/>
  <c r="G158" i="6" s="1"/>
  <c r="I158" i="6" s="1"/>
  <c r="E323" i="5"/>
  <c r="AG323" i="3"/>
  <c r="G733" i="5"/>
  <c r="M733" i="5" s="1"/>
  <c r="K733" i="5"/>
  <c r="E733" i="6" s="1"/>
  <c r="G733" i="6" s="1"/>
  <c r="I733" i="6" s="1"/>
  <c r="E424" i="5"/>
  <c r="AG424" i="3"/>
  <c r="AQ1015" i="2"/>
  <c r="X1015" i="3"/>
  <c r="AC1015" i="3" s="1"/>
  <c r="AE1015" i="3" s="1"/>
  <c r="E445" i="5"/>
  <c r="AG445" i="3"/>
  <c r="K728" i="5"/>
  <c r="E728" i="6" s="1"/>
  <c r="G728" i="6" s="1"/>
  <c r="I728" i="6" s="1"/>
  <c r="G728" i="5"/>
  <c r="M728" i="5" s="1"/>
  <c r="K134" i="5"/>
  <c r="E134" i="6" s="1"/>
  <c r="G134" i="6" s="1"/>
  <c r="I134" i="6" s="1"/>
  <c r="G134" i="5"/>
  <c r="M134" i="5" s="1"/>
  <c r="E10" i="5"/>
  <c r="AG10" i="3"/>
  <c r="E669" i="5"/>
  <c r="AG669" i="3"/>
  <c r="AQ220" i="2"/>
  <c r="X220" i="3"/>
  <c r="AC220" i="3" s="1"/>
  <c r="AE220" i="3" s="1"/>
  <c r="E746" i="5"/>
  <c r="AG746" i="3"/>
  <c r="E33" i="5"/>
  <c r="AG33" i="3"/>
  <c r="E316" i="5"/>
  <c r="AG316" i="3"/>
  <c r="K365" i="5"/>
  <c r="E365" i="6" s="1"/>
  <c r="G365" i="6" s="1"/>
  <c r="I365" i="6" s="1"/>
  <c r="G365" i="5"/>
  <c r="M365" i="5" s="1"/>
  <c r="E838" i="5"/>
  <c r="AG838" i="3"/>
  <c r="AE679" i="3"/>
  <c r="AQ887" i="2"/>
  <c r="X887" i="3"/>
  <c r="AC887" i="3" s="1"/>
  <c r="AE887" i="3" s="1"/>
  <c r="AQ1044" i="2"/>
  <c r="X1044" i="3"/>
  <c r="AC1044" i="3" s="1"/>
  <c r="AE1044" i="3" s="1"/>
  <c r="AQ207" i="2"/>
  <c r="X207" i="3"/>
  <c r="AC207" i="3" s="1"/>
  <c r="AE207" i="3" s="1"/>
  <c r="AQ879" i="2"/>
  <c r="AO916" i="2"/>
  <c r="V1055" i="3"/>
  <c r="AG9" i="9"/>
  <c r="C8" i="11"/>
  <c r="G119" i="5"/>
  <c r="M119" i="5" s="1"/>
  <c r="K119" i="5"/>
  <c r="E119" i="6" s="1"/>
  <c r="G119" i="6" s="1"/>
  <c r="I119" i="6" s="1"/>
  <c r="H342" i="6"/>
  <c r="H355" i="6" s="1"/>
  <c r="L355" i="5"/>
  <c r="AC739" i="3"/>
  <c r="G907" i="5"/>
  <c r="M907" i="5" s="1"/>
  <c r="K907" i="5"/>
  <c r="E907" i="6" s="1"/>
  <c r="G907" i="6" s="1"/>
  <c r="I907" i="6" s="1"/>
  <c r="E448" i="5"/>
  <c r="AG448" i="3"/>
  <c r="X355" i="3"/>
  <c r="AC342" i="3"/>
  <c r="F717" i="5"/>
  <c r="AF737" i="3"/>
  <c r="E1011" i="5"/>
  <c r="AG1011" i="3"/>
  <c r="E18" i="5"/>
  <c r="AG18" i="3"/>
  <c r="E71" i="5"/>
  <c r="AG71" i="3"/>
  <c r="E405" i="5"/>
  <c r="AG405" i="3"/>
  <c r="E603" i="5"/>
  <c r="AG603" i="3"/>
  <c r="E653" i="5"/>
  <c r="AG653" i="3"/>
  <c r="AQ229" i="2"/>
  <c r="X229" i="3"/>
  <c r="AC229" i="3" s="1"/>
  <c r="AE229" i="3" s="1"/>
  <c r="X548" i="3"/>
  <c r="AC518" i="3"/>
  <c r="E348" i="5"/>
  <c r="AG348" i="3"/>
  <c r="E529" i="5"/>
  <c r="AG529" i="3"/>
  <c r="E796" i="5"/>
  <c r="AG796" i="3"/>
  <c r="E182" i="5"/>
  <c r="AG182" i="3"/>
  <c r="E210" i="5"/>
  <c r="AG210" i="3"/>
  <c r="E293" i="5"/>
  <c r="AG293" i="3"/>
  <c r="E439" i="5"/>
  <c r="AG439" i="3"/>
  <c r="E534" i="5"/>
  <c r="AG534" i="3"/>
  <c r="E575" i="5"/>
  <c r="AG575" i="3"/>
  <c r="G599" i="5"/>
  <c r="M599" i="5" s="1"/>
  <c r="K599" i="5"/>
  <c r="E599" i="6" s="1"/>
  <c r="G599" i="6" s="1"/>
  <c r="I599" i="6" s="1"/>
  <c r="E691" i="5"/>
  <c r="AG691" i="3"/>
  <c r="E770" i="5"/>
  <c r="AG770" i="3"/>
  <c r="E903" i="5"/>
  <c r="AG903" i="3"/>
  <c r="E794" i="5"/>
  <c r="AG794" i="3"/>
  <c r="AM1054" i="2"/>
  <c r="AM1055" i="2" s="1"/>
  <c r="E975" i="5"/>
  <c r="AG975" i="3"/>
  <c r="E993" i="5"/>
  <c r="AG993" i="3"/>
  <c r="G1032" i="5"/>
  <c r="M1032" i="5" s="1"/>
  <c r="K1032" i="5"/>
  <c r="E1032" i="6" s="1"/>
  <c r="G1032" i="6" s="1"/>
  <c r="I1032" i="6" s="1"/>
  <c r="E45" i="5"/>
  <c r="AG45" i="3"/>
  <c r="E579" i="5"/>
  <c r="AG579" i="3"/>
  <c r="G886" i="5"/>
  <c r="M886" i="5" s="1"/>
  <c r="K886" i="5"/>
  <c r="E886" i="6" s="1"/>
  <c r="G886" i="6" s="1"/>
  <c r="I886" i="6" s="1"/>
  <c r="E430" i="5"/>
  <c r="AG430" i="3"/>
  <c r="G670" i="5"/>
  <c r="M670" i="5" s="1"/>
  <c r="K670" i="5"/>
  <c r="E670" i="6" s="1"/>
  <c r="G670" i="6" s="1"/>
  <c r="I670" i="6" s="1"/>
  <c r="G926" i="5"/>
  <c r="M926" i="5" s="1"/>
  <c r="K926" i="5"/>
  <c r="E926" i="6" s="1"/>
  <c r="G926" i="6" s="1"/>
  <c r="I926" i="6" s="1"/>
  <c r="F27" i="5"/>
  <c r="L9" i="5"/>
  <c r="G391" i="5"/>
  <c r="M391" i="5" s="1"/>
  <c r="K391" i="5"/>
  <c r="E391" i="6" s="1"/>
  <c r="G391" i="6" s="1"/>
  <c r="I391" i="6" s="1"/>
  <c r="K617" i="5"/>
  <c r="E617" i="6" s="1"/>
  <c r="F617" i="6" s="1"/>
  <c r="G617" i="5"/>
  <c r="M617" i="5" s="1"/>
  <c r="F649" i="5"/>
  <c r="AF677" i="3"/>
  <c r="E240" i="5"/>
  <c r="AG240" i="3"/>
  <c r="E338" i="5"/>
  <c r="AG338" i="3"/>
  <c r="E660" i="5"/>
  <c r="AG660" i="3"/>
  <c r="E555" i="5"/>
  <c r="AG555" i="3"/>
  <c r="E624" i="5"/>
  <c r="AG624" i="3"/>
  <c r="E674" i="5"/>
  <c r="AG674" i="3"/>
  <c r="G259" i="5"/>
  <c r="M259" i="5" s="1"/>
  <c r="K259" i="5"/>
  <c r="E259" i="6" s="1"/>
  <c r="G259" i="6" s="1"/>
  <c r="I259" i="6" s="1"/>
  <c r="E351" i="5"/>
  <c r="AG351" i="3"/>
  <c r="E547" i="5"/>
  <c r="AG547" i="3"/>
  <c r="E836" i="5"/>
  <c r="AG836" i="3"/>
  <c r="G898" i="5"/>
  <c r="M898" i="5" s="1"/>
  <c r="K898" i="5"/>
  <c r="E898" i="6" s="1"/>
  <c r="G898" i="6" s="1"/>
  <c r="I898" i="6" s="1"/>
  <c r="K515" i="5"/>
  <c r="E515" i="6" s="1"/>
  <c r="G515" i="6" s="1"/>
  <c r="I515" i="6" s="1"/>
  <c r="G515" i="5"/>
  <c r="M515" i="5" s="1"/>
  <c r="E211" i="5"/>
  <c r="AG211" i="3"/>
  <c r="E802" i="5"/>
  <c r="AG802" i="3"/>
  <c r="AQ422" i="2"/>
  <c r="X422" i="3"/>
  <c r="AC422" i="3" s="1"/>
  <c r="AE422" i="3" s="1"/>
  <c r="AQ226" i="2"/>
  <c r="X226" i="3"/>
  <c r="AC226" i="3" s="1"/>
  <c r="AE226" i="3" s="1"/>
  <c r="E1027" i="5"/>
  <c r="AG1027" i="3"/>
  <c r="AQ795" i="2"/>
  <c r="X795" i="3"/>
  <c r="AC795" i="3" s="1"/>
  <c r="AE795" i="3" s="1"/>
  <c r="AQ781" i="2"/>
  <c r="AO807" i="2"/>
  <c r="G695" i="5"/>
  <c r="M695" i="5" s="1"/>
  <c r="K695" i="5"/>
  <c r="E695" i="6" s="1"/>
  <c r="G695" i="6" s="1"/>
  <c r="I695" i="6" s="1"/>
  <c r="K611" i="5"/>
  <c r="E611" i="6" s="1"/>
  <c r="F611" i="6" s="1"/>
  <c r="G611" i="5"/>
  <c r="M611" i="5" s="1"/>
  <c r="G74" i="5"/>
  <c r="M74" i="5" s="1"/>
  <c r="K74" i="5"/>
  <c r="E74" i="6" s="1"/>
  <c r="G74" i="6" s="1"/>
  <c r="I74" i="6" s="1"/>
  <c r="G683" i="5"/>
  <c r="M683" i="5" s="1"/>
  <c r="K683" i="5"/>
  <c r="E683" i="6" s="1"/>
  <c r="G683" i="6" s="1"/>
  <c r="I683" i="6" s="1"/>
  <c r="K1030" i="5"/>
  <c r="E1030" i="6" s="1"/>
  <c r="G1030" i="6" s="1"/>
  <c r="I1030" i="6" s="1"/>
  <c r="G1030" i="5"/>
  <c r="M1030" i="5" s="1"/>
  <c r="H1035" i="6"/>
  <c r="H1053" i="6" s="1"/>
  <c r="L1053" i="5"/>
  <c r="E291" i="5"/>
  <c r="AG291" i="3"/>
  <c r="E332" i="5"/>
  <c r="AG332" i="3"/>
  <c r="X618" i="3"/>
  <c r="G397" i="5"/>
  <c r="M397" i="5" s="1"/>
  <c r="K397" i="5"/>
  <c r="E397" i="6" s="1"/>
  <c r="G397" i="6" s="1"/>
  <c r="I397" i="6" s="1"/>
  <c r="F518" i="5"/>
  <c r="AF548" i="3"/>
  <c r="E888" i="5"/>
  <c r="AG888" i="3"/>
  <c r="G292" i="5"/>
  <c r="M292" i="5" s="1"/>
  <c r="K292" i="5"/>
  <c r="E292" i="6" s="1"/>
  <c r="G292" i="6" s="1"/>
  <c r="I292" i="6" s="1"/>
  <c r="E24" i="5"/>
  <c r="AG24" i="3"/>
  <c r="E168" i="5"/>
  <c r="AG168" i="3"/>
  <c r="E710" i="5"/>
  <c r="AG710" i="3"/>
  <c r="K497" i="5"/>
  <c r="E497" i="6" s="1"/>
  <c r="G497" i="6" s="1"/>
  <c r="I497" i="6" s="1"/>
  <c r="G497" i="5"/>
  <c r="M497" i="5" s="1"/>
  <c r="E520" i="5"/>
  <c r="AG520" i="3"/>
  <c r="AC821" i="3"/>
  <c r="X843" i="3"/>
  <c r="E13" i="5"/>
  <c r="AG13" i="3"/>
  <c r="E891" i="5"/>
  <c r="AG891" i="3"/>
  <c r="E124" i="5"/>
  <c r="AG124" i="3"/>
  <c r="AQ908" i="2"/>
  <c r="X908" i="3"/>
  <c r="AC908" i="3" s="1"/>
  <c r="AE908" i="3" s="1"/>
  <c r="AQ315" i="2"/>
  <c r="X315" i="3"/>
  <c r="AC315" i="3" s="1"/>
  <c r="AE315" i="3" s="1"/>
  <c r="AQ1041" i="2"/>
  <c r="X1041" i="3"/>
  <c r="AC1041" i="3" s="1"/>
  <c r="AE1041" i="3" s="1"/>
  <c r="AC13" i="9"/>
  <c r="X16" i="9"/>
  <c r="G222" i="5"/>
  <c r="M222" i="5" s="1"/>
  <c r="K222" i="5"/>
  <c r="E222" i="6" s="1"/>
  <c r="G222" i="6" s="1"/>
  <c r="I222" i="6" s="1"/>
  <c r="K334" i="5"/>
  <c r="E334" i="6" s="1"/>
  <c r="G334" i="6" s="1"/>
  <c r="I334" i="6" s="1"/>
  <c r="G334" i="5"/>
  <c r="M334" i="5" s="1"/>
  <c r="G825" i="5"/>
  <c r="M825" i="5" s="1"/>
  <c r="K825" i="5"/>
  <c r="E825" i="6" s="1"/>
  <c r="G825" i="6" s="1"/>
  <c r="I825" i="6" s="1"/>
  <c r="E161" i="5"/>
  <c r="AG161" i="3"/>
  <c r="E525" i="5"/>
  <c r="AG525" i="3"/>
  <c r="E666" i="5"/>
  <c r="AG666" i="3"/>
  <c r="BB737" i="1"/>
  <c r="K875" i="5"/>
  <c r="E875" i="6" s="1"/>
  <c r="G875" i="6" s="1"/>
  <c r="I875" i="6" s="1"/>
  <c r="G875" i="5"/>
  <c r="M875" i="5" s="1"/>
  <c r="E1051" i="5"/>
  <c r="AG1051" i="3"/>
  <c r="E30" i="5"/>
  <c r="AG30" i="3"/>
  <c r="E156" i="5"/>
  <c r="AG156" i="3"/>
  <c r="E246" i="5"/>
  <c r="AG246" i="3"/>
  <c r="E564" i="5"/>
  <c r="AG564" i="3"/>
  <c r="E633" i="5"/>
  <c r="AG633" i="3"/>
  <c r="G929" i="5"/>
  <c r="M929" i="5" s="1"/>
  <c r="K929" i="5"/>
  <c r="E929" i="6" s="1"/>
  <c r="G929" i="6" s="1"/>
  <c r="I929" i="6" s="1"/>
  <c r="E34" i="5"/>
  <c r="AG34" i="3"/>
  <c r="BB281" i="1"/>
  <c r="E287" i="5"/>
  <c r="AG287" i="3"/>
  <c r="E433" i="5"/>
  <c r="AG433" i="3"/>
  <c r="E507" i="5"/>
  <c r="AG507" i="3"/>
  <c r="E763" i="5"/>
  <c r="AG763" i="3"/>
  <c r="G942" i="5"/>
  <c r="M942" i="5" s="1"/>
  <c r="K942" i="5"/>
  <c r="E942" i="6" s="1"/>
  <c r="G942" i="6" s="1"/>
  <c r="I942" i="6" s="1"/>
  <c r="E785" i="5"/>
  <c r="AG785" i="3"/>
  <c r="BB380" i="1"/>
  <c r="AQ217" i="2"/>
  <c r="X217" i="3"/>
  <c r="AC217" i="3" s="1"/>
  <c r="AE217" i="3" s="1"/>
  <c r="E782" i="5"/>
  <c r="AG782" i="3"/>
  <c r="AQ419" i="2"/>
  <c r="X419" i="3"/>
  <c r="AC419" i="3" s="1"/>
  <c r="AE419" i="3" s="1"/>
  <c r="F185" i="5"/>
  <c r="AF200" i="3"/>
  <c r="G402" i="5"/>
  <c r="M402" i="5" s="1"/>
  <c r="K402" i="5"/>
  <c r="E402" i="6" s="1"/>
  <c r="G402" i="6" s="1"/>
  <c r="I402" i="6" s="1"/>
  <c r="K227" i="5"/>
  <c r="E227" i="6" s="1"/>
  <c r="G227" i="6" s="1"/>
  <c r="I227" i="6" s="1"/>
  <c r="G227" i="5"/>
  <c r="M227" i="5" s="1"/>
  <c r="G652" i="5"/>
  <c r="M652" i="5" s="1"/>
  <c r="K652" i="5"/>
  <c r="E652" i="6" s="1"/>
  <c r="G652" i="6" s="1"/>
  <c r="I652" i="6" s="1"/>
  <c r="AQ821" i="2"/>
  <c r="AQ843" i="2" s="1"/>
  <c r="AO843" i="2"/>
  <c r="E41" i="5"/>
  <c r="AG41" i="3"/>
  <c r="E117" i="5"/>
  <c r="AG117" i="3"/>
  <c r="E244" i="5"/>
  <c r="AG244" i="3"/>
  <c r="E492" i="5"/>
  <c r="AG492" i="3"/>
  <c r="E778" i="5"/>
  <c r="AG778" i="3"/>
  <c r="E937" i="5"/>
  <c r="AG937" i="3"/>
  <c r="E44" i="5"/>
  <c r="AG44" i="3"/>
  <c r="E815" i="5"/>
  <c r="AG815" i="3"/>
  <c r="E940" i="5"/>
  <c r="AG940" i="3"/>
  <c r="E47" i="5"/>
  <c r="AG47" i="3"/>
  <c r="E101" i="5"/>
  <c r="AG101" i="3"/>
  <c r="E326" i="5"/>
  <c r="AG326" i="3"/>
  <c r="E735" i="5"/>
  <c r="AG735" i="3"/>
  <c r="E855" i="5"/>
  <c r="AG855" i="3"/>
  <c r="E961" i="5"/>
  <c r="AG961" i="3"/>
  <c r="E50" i="5"/>
  <c r="AG50" i="3"/>
  <c r="E228" i="5"/>
  <c r="AG228" i="3"/>
  <c r="E858" i="5"/>
  <c r="AG858" i="3"/>
  <c r="E946" i="5"/>
  <c r="AG946" i="3"/>
  <c r="E35" i="5"/>
  <c r="AG35" i="3"/>
  <c r="E470" i="5"/>
  <c r="AG470" i="3"/>
  <c r="E931" i="5"/>
  <c r="AG931" i="3"/>
  <c r="X779" i="3"/>
  <c r="AC775" i="3"/>
  <c r="E864" i="5"/>
  <c r="AG864" i="3"/>
  <c r="E203" i="5"/>
  <c r="AG203" i="3"/>
  <c r="G137" i="5"/>
  <c r="M137" i="5" s="1"/>
  <c r="K137" i="5"/>
  <c r="E137" i="6" s="1"/>
  <c r="G137" i="6" s="1"/>
  <c r="I137" i="6" s="1"/>
  <c r="E438" i="5"/>
  <c r="AG438" i="3"/>
  <c r="G253" i="5"/>
  <c r="M253" i="5" s="1"/>
  <c r="K253" i="5"/>
  <c r="E253" i="6" s="1"/>
  <c r="G253" i="6" s="1"/>
  <c r="I253" i="6" s="1"/>
  <c r="E841" i="5"/>
  <c r="AG841" i="3"/>
  <c r="E793" i="5"/>
  <c r="AG793" i="3"/>
  <c r="AQ893" i="2"/>
  <c r="X893" i="3"/>
  <c r="AC893" i="3" s="1"/>
  <c r="AE893" i="3" s="1"/>
  <c r="AQ242" i="2"/>
  <c r="X242" i="3"/>
  <c r="AC242" i="3" s="1"/>
  <c r="AE242" i="3" s="1"/>
  <c r="E180" i="5"/>
  <c r="AG180" i="3"/>
  <c r="E544" i="5"/>
  <c r="AG544" i="3"/>
  <c r="E1039" i="5"/>
  <c r="AG1039" i="3"/>
  <c r="C13" i="11"/>
  <c r="AG14" i="9"/>
  <c r="AC413" i="3"/>
  <c r="E233" i="5"/>
  <c r="AG233" i="3"/>
  <c r="K353" i="5"/>
  <c r="E353" i="6" s="1"/>
  <c r="G353" i="6" s="1"/>
  <c r="I353" i="6" s="1"/>
  <c r="G353" i="5"/>
  <c r="M353" i="5" s="1"/>
  <c r="E165" i="5"/>
  <c r="AG165" i="3"/>
  <c r="G941" i="5"/>
  <c r="M941" i="5" s="1"/>
  <c r="K941" i="5"/>
  <c r="E941" i="6" s="1"/>
  <c r="G941" i="6" s="1"/>
  <c r="I941" i="6" s="1"/>
  <c r="E93" i="5"/>
  <c r="AG93" i="3"/>
  <c r="E522" i="5"/>
  <c r="AG522" i="3"/>
  <c r="F550" i="5"/>
  <c r="AF585" i="3"/>
  <c r="AQ914" i="2"/>
  <c r="X914" i="3"/>
  <c r="AC914" i="3" s="1"/>
  <c r="AE914" i="3" s="1"/>
  <c r="AQ333" i="2"/>
  <c r="X333" i="3"/>
  <c r="AC333" i="3" s="1"/>
  <c r="AE333" i="3" s="1"/>
  <c r="E95" i="5"/>
  <c r="AG95" i="3"/>
  <c r="G512" i="5"/>
  <c r="M512" i="5" s="1"/>
  <c r="K512" i="5"/>
  <c r="E512" i="6" s="1"/>
  <c r="G512" i="6" s="1"/>
  <c r="I512" i="6" s="1"/>
  <c r="G889" i="5"/>
  <c r="M889" i="5" s="1"/>
  <c r="K889" i="5"/>
  <c r="E889" i="6" s="1"/>
  <c r="G889" i="6" s="1"/>
  <c r="I889" i="6" s="1"/>
  <c r="E894" i="5"/>
  <c r="AG894" i="3"/>
  <c r="F413" i="5"/>
  <c r="AF459" i="3"/>
  <c r="AQ786" i="2"/>
  <c r="X786" i="3"/>
  <c r="AC786" i="3" s="1"/>
  <c r="AE786" i="3" s="1"/>
  <c r="E973" i="5"/>
  <c r="AG973" i="3"/>
  <c r="N7" i="15"/>
  <c r="H357" i="6"/>
  <c r="H380" i="6" s="1"/>
  <c r="L380" i="5"/>
  <c r="K692" i="5"/>
  <c r="E692" i="6" s="1"/>
  <c r="G692" i="6" s="1"/>
  <c r="I692" i="6" s="1"/>
  <c r="G692" i="5"/>
  <c r="M692" i="5" s="1"/>
  <c r="G542" i="5"/>
  <c r="M542" i="5" s="1"/>
  <c r="K542" i="5"/>
  <c r="E542" i="6" s="1"/>
  <c r="G542" i="6" s="1"/>
  <c r="I542" i="6" s="1"/>
  <c r="K1055" i="4"/>
  <c r="AQ779" i="2"/>
  <c r="E86" i="5"/>
  <c r="AG86" i="3"/>
  <c r="BB114" i="1"/>
  <c r="G721" i="5"/>
  <c r="M721" i="5" s="1"/>
  <c r="K721" i="5"/>
  <c r="E721" i="6" s="1"/>
  <c r="G721" i="6" s="1"/>
  <c r="I721" i="6" s="1"/>
  <c r="AQ79" i="2"/>
  <c r="X79" i="3"/>
  <c r="AC79" i="3" s="1"/>
  <c r="AE79" i="3" s="1"/>
  <c r="E345" i="5"/>
  <c r="AG345" i="3"/>
  <c r="E826" i="5"/>
  <c r="AG826" i="3"/>
  <c r="G930" i="5"/>
  <c r="M930" i="5" s="1"/>
  <c r="K930" i="5"/>
  <c r="E930" i="6" s="1"/>
  <c r="G930" i="6" s="1"/>
  <c r="I930" i="6" s="1"/>
  <c r="BB585" i="1"/>
  <c r="E148" i="5"/>
  <c r="AG148" i="3"/>
  <c r="AQ248" i="2"/>
  <c r="X248" i="3"/>
  <c r="AC248" i="3" s="1"/>
  <c r="AE248" i="3" s="1"/>
  <c r="AQ899" i="2"/>
  <c r="X899" i="3"/>
  <c r="AC899" i="3" s="1"/>
  <c r="AE899" i="3" s="1"/>
  <c r="AQ324" i="2"/>
  <c r="X324" i="3"/>
  <c r="AC324" i="3" s="1"/>
  <c r="AE324" i="3" s="1"/>
  <c r="J1054" i="5"/>
  <c r="D11" i="12"/>
  <c r="K9" i="15" s="1"/>
  <c r="N9" i="15" s="1"/>
  <c r="C12" i="12"/>
  <c r="G834" i="5"/>
  <c r="M834" i="5" s="1"/>
  <c r="K834" i="5"/>
  <c r="E834" i="6" s="1"/>
  <c r="G834" i="6" s="1"/>
  <c r="I834" i="6" s="1"/>
  <c r="E480" i="5"/>
  <c r="AG480" i="3"/>
  <c r="E102" i="5"/>
  <c r="AG102" i="3"/>
  <c r="AC360" i="3"/>
  <c r="X380" i="3"/>
  <c r="E882" i="5"/>
  <c r="AG882" i="3"/>
  <c r="K289" i="5"/>
  <c r="E289" i="6" s="1"/>
  <c r="G289" i="6" s="1"/>
  <c r="I289" i="6" s="1"/>
  <c r="G289" i="5"/>
  <c r="M289" i="5" s="1"/>
  <c r="X36" i="3"/>
  <c r="AC36" i="3" s="1"/>
  <c r="AE36" i="3" s="1"/>
  <c r="E552" i="5"/>
  <c r="AG552" i="3"/>
  <c r="E621" i="5"/>
  <c r="AG621" i="3"/>
  <c r="E671" i="5"/>
  <c r="AG671" i="3"/>
  <c r="E49" i="5"/>
  <c r="AG49" i="3"/>
  <c r="K379" i="5"/>
  <c r="E379" i="6" s="1"/>
  <c r="G379" i="6" s="1"/>
  <c r="I379" i="6" s="1"/>
  <c r="G379" i="5"/>
  <c r="M379" i="5" s="1"/>
  <c r="E63" i="5"/>
  <c r="AG63" i="3"/>
  <c r="E17" i="5"/>
  <c r="AG17" i="3"/>
  <c r="E164" i="5"/>
  <c r="AG164" i="3"/>
  <c r="G188" i="5"/>
  <c r="M188" i="5" s="1"/>
  <c r="K188" i="5"/>
  <c r="E188" i="6" s="1"/>
  <c r="G188" i="6" s="1"/>
  <c r="I188" i="6" s="1"/>
  <c r="E257" i="5"/>
  <c r="AG257" i="3"/>
  <c r="E329" i="5"/>
  <c r="AG329" i="3"/>
  <c r="E457" i="5"/>
  <c r="AG457" i="3"/>
  <c r="E557" i="5"/>
  <c r="AG557" i="3"/>
  <c r="K848" i="5"/>
  <c r="E848" i="6" s="1"/>
  <c r="G848" i="6" s="1"/>
  <c r="I848" i="6" s="1"/>
  <c r="G848" i="5"/>
  <c r="M848" i="5" s="1"/>
  <c r="E208" i="5"/>
  <c r="AG208" i="3"/>
  <c r="BB773" i="1"/>
  <c r="E1021" i="5"/>
  <c r="AG1021" i="3"/>
  <c r="G750" i="5"/>
  <c r="M750" i="5" s="1"/>
  <c r="K750" i="5"/>
  <c r="E750" i="6" s="1"/>
  <c r="G750" i="6" s="1"/>
  <c r="I750" i="6" s="1"/>
  <c r="E981" i="5"/>
  <c r="AG981" i="3"/>
  <c r="E1024" i="5"/>
  <c r="AG1024" i="3"/>
  <c r="AO114" i="2"/>
  <c r="AQ98" i="2"/>
  <c r="BA11" i="7"/>
  <c r="G641" i="5"/>
  <c r="M641" i="5" s="1"/>
  <c r="K641" i="5"/>
  <c r="E641" i="6" s="1"/>
  <c r="G641" i="6" s="1"/>
  <c r="I641" i="6" s="1"/>
  <c r="K1008" i="5"/>
  <c r="E1008" i="6" s="1"/>
  <c r="G1008" i="6" s="1"/>
  <c r="I1008" i="6" s="1"/>
  <c r="G1008" i="5"/>
  <c r="M1008" i="5" s="1"/>
  <c r="E171" i="5"/>
  <c r="AG171" i="3"/>
  <c r="K810" i="5"/>
  <c r="E810" i="6" s="1"/>
  <c r="G810" i="6" s="1"/>
  <c r="I810" i="6" s="1"/>
  <c r="G810" i="5"/>
  <c r="M810" i="5" s="1"/>
  <c r="G271" i="5"/>
  <c r="M271" i="5" s="1"/>
  <c r="K271" i="5"/>
  <c r="E271" i="6" s="1"/>
  <c r="G271" i="6" s="1"/>
  <c r="I271" i="6" s="1"/>
  <c r="K554" i="5"/>
  <c r="E554" i="6" s="1"/>
  <c r="G554" i="6" s="1"/>
  <c r="I554" i="6" s="1"/>
  <c r="G554" i="5"/>
  <c r="M554" i="5" s="1"/>
  <c r="E804" i="5"/>
  <c r="AG804" i="3"/>
  <c r="E990" i="5"/>
  <c r="AG990" i="3"/>
  <c r="G277" i="5"/>
  <c r="M277" i="5" s="1"/>
  <c r="K277" i="5"/>
  <c r="E277" i="6" s="1"/>
  <c r="G277" i="6" s="1"/>
  <c r="I277" i="6" s="1"/>
  <c r="E410" i="5"/>
  <c r="AG410" i="3"/>
  <c r="E629" i="5"/>
  <c r="AG629" i="3"/>
  <c r="G675" i="5"/>
  <c r="M675" i="5" s="1"/>
  <c r="K675" i="5"/>
  <c r="E675" i="6" s="1"/>
  <c r="G675" i="6" s="1"/>
  <c r="I675" i="6" s="1"/>
  <c r="E573" i="5"/>
  <c r="AG573" i="3"/>
  <c r="E642" i="5"/>
  <c r="AG642" i="3"/>
  <c r="E824" i="5"/>
  <c r="AG824" i="3"/>
  <c r="E842" i="5"/>
  <c r="AG842" i="3"/>
  <c r="G959" i="5"/>
  <c r="M959" i="5" s="1"/>
  <c r="K959" i="5"/>
  <c r="E959" i="6" s="1"/>
  <c r="G959" i="6" s="1"/>
  <c r="I959" i="6" s="1"/>
  <c r="G731" i="5"/>
  <c r="M731" i="5" s="1"/>
  <c r="K731" i="5"/>
  <c r="E731" i="6" s="1"/>
  <c r="G731" i="6" s="1"/>
  <c r="I731" i="6" s="1"/>
  <c r="BB516" i="1"/>
  <c r="AQ458" i="2"/>
  <c r="X458" i="3"/>
  <c r="AC458" i="3" s="1"/>
  <c r="AE458" i="3" s="1"/>
  <c r="AQ327" i="2"/>
  <c r="X327" i="3"/>
  <c r="AC327" i="3" s="1"/>
  <c r="AE327" i="3" s="1"/>
  <c r="G1029" i="5"/>
  <c r="M1029" i="5" s="1"/>
  <c r="K1029" i="5"/>
  <c r="E1029" i="6" s="1"/>
  <c r="G1029" i="6" s="1"/>
  <c r="I1029" i="6" s="1"/>
  <c r="F382" i="5"/>
  <c r="AF411" i="3"/>
  <c r="AQ92" i="2"/>
  <c r="X92" i="3"/>
  <c r="AC92" i="3" s="1"/>
  <c r="AE92" i="3" s="1"/>
  <c r="AL1054" i="2"/>
  <c r="AL1055" i="2" s="1"/>
  <c r="AQ73" i="2"/>
  <c r="X73" i="3"/>
  <c r="AC73" i="3" s="1"/>
  <c r="AE73" i="3" s="1"/>
  <c r="E328" i="5"/>
  <c r="AG328" i="3"/>
  <c r="G384" i="5"/>
  <c r="M384" i="5" s="1"/>
  <c r="K384" i="5"/>
  <c r="E384" i="6" s="1"/>
  <c r="G384" i="6" s="1"/>
  <c r="I384" i="6" s="1"/>
  <c r="G536" i="5"/>
  <c r="M536" i="5" s="1"/>
  <c r="K536" i="5"/>
  <c r="E536" i="6" s="1"/>
  <c r="G536" i="6" s="1"/>
  <c r="I536" i="6" s="1"/>
  <c r="G822" i="5"/>
  <c r="M822" i="5" s="1"/>
  <c r="K822" i="5"/>
  <c r="E822" i="6" s="1"/>
  <c r="G822" i="6" s="1"/>
  <c r="I822" i="6" s="1"/>
  <c r="AO213" i="2"/>
  <c r="AQ202" i="2"/>
  <c r="AQ213" i="2" s="1"/>
  <c r="X202" i="3"/>
  <c r="E713" i="5"/>
  <c r="AG713" i="3"/>
  <c r="F155" i="5"/>
  <c r="AF183" i="3"/>
  <c r="E466" i="5"/>
  <c r="AG466" i="3"/>
  <c r="F679" i="5"/>
  <c r="AF699" i="3"/>
  <c r="E450" i="5"/>
  <c r="AG450" i="3"/>
  <c r="E52" i="5"/>
  <c r="AG52" i="3"/>
  <c r="G363" i="5"/>
  <c r="M363" i="5" s="1"/>
  <c r="K363" i="5"/>
  <c r="E363" i="6" s="1"/>
  <c r="G363" i="6" s="1"/>
  <c r="I363" i="6" s="1"/>
  <c r="G883" i="5"/>
  <c r="M883" i="5" s="1"/>
  <c r="K883" i="5"/>
  <c r="E883" i="6" s="1"/>
  <c r="G883" i="6" s="1"/>
  <c r="I883" i="6" s="1"/>
  <c r="E42" i="5"/>
  <c r="AG42" i="3"/>
  <c r="E189" i="5"/>
  <c r="AG189" i="3"/>
  <c r="K772" i="5"/>
  <c r="E772" i="6" s="1"/>
  <c r="G772" i="6" s="1"/>
  <c r="I772" i="6" s="1"/>
  <c r="G772" i="5"/>
  <c r="M772" i="5" s="1"/>
  <c r="G923" i="5"/>
  <c r="M923" i="5" s="1"/>
  <c r="K923" i="5"/>
  <c r="E923" i="6" s="1"/>
  <c r="G923" i="6" s="1"/>
  <c r="I923" i="6" s="1"/>
  <c r="E125" i="5"/>
  <c r="AG125" i="3"/>
  <c r="X200" i="3"/>
  <c r="E318" i="5"/>
  <c r="AG318" i="3"/>
  <c r="AQ884" i="2"/>
  <c r="X884" i="3"/>
  <c r="AC884" i="3" s="1"/>
  <c r="AE884" i="3" s="1"/>
  <c r="AQ919" i="2"/>
  <c r="X919" i="3"/>
  <c r="AC919" i="3" s="1"/>
  <c r="AE919" i="3" s="1"/>
  <c r="AQ425" i="2"/>
  <c r="X425" i="3"/>
  <c r="AC425" i="3" s="1"/>
  <c r="AE425" i="3" s="1"/>
  <c r="AQ232" i="2"/>
  <c r="X232" i="3"/>
  <c r="AC232" i="3" s="1"/>
  <c r="AE232" i="3" s="1"/>
  <c r="F877" i="5"/>
  <c r="L845" i="5"/>
  <c r="J12" i="11"/>
  <c r="D15" i="11"/>
  <c r="E62" i="5"/>
  <c r="AG62" i="3"/>
  <c r="E965" i="5"/>
  <c r="AG965" i="3"/>
  <c r="G588" i="5"/>
  <c r="M588" i="5" s="1"/>
  <c r="K588" i="5"/>
  <c r="E588" i="6" s="1"/>
  <c r="G588" i="6" s="1"/>
  <c r="I588" i="6" s="1"/>
  <c r="K179" i="5"/>
  <c r="E179" i="6" s="1"/>
  <c r="G179" i="6" s="1"/>
  <c r="I179" i="6" s="1"/>
  <c r="G179" i="5"/>
  <c r="M179" i="5" s="1"/>
  <c r="F1033" i="5"/>
  <c r="L1014" i="5"/>
  <c r="E472" i="5"/>
  <c r="AG472" i="3"/>
  <c r="E912" i="5"/>
  <c r="AG912" i="3"/>
  <c r="K147" i="5"/>
  <c r="E147" i="6" s="1"/>
  <c r="G147" i="6" s="1"/>
  <c r="I147" i="6" s="1"/>
  <c r="G147" i="5"/>
  <c r="M147" i="5" s="1"/>
  <c r="E48" i="5"/>
  <c r="AG48" i="3"/>
  <c r="E174" i="5"/>
  <c r="AG174" i="3"/>
  <c r="E582" i="5"/>
  <c r="AG582" i="3"/>
  <c r="E665" i="5"/>
  <c r="AG665" i="3"/>
  <c r="G954" i="5"/>
  <c r="M954" i="5" s="1"/>
  <c r="K954" i="5"/>
  <c r="E954" i="6" s="1"/>
  <c r="G954" i="6" s="1"/>
  <c r="I954" i="6" s="1"/>
  <c r="G409" i="5"/>
  <c r="M409" i="5" s="1"/>
  <c r="K409" i="5"/>
  <c r="E409" i="6" s="1"/>
  <c r="G409" i="6" s="1"/>
  <c r="I409" i="6" s="1"/>
  <c r="X281" i="3"/>
  <c r="AC251" i="3"/>
  <c r="E305" i="5"/>
  <c r="AG305" i="3"/>
  <c r="E451" i="5"/>
  <c r="AG451" i="3"/>
  <c r="E528" i="5"/>
  <c r="AG528" i="3"/>
  <c r="AQ455" i="2"/>
  <c r="X455" i="3"/>
  <c r="AC455" i="3" s="1"/>
  <c r="AE455" i="3" s="1"/>
  <c r="E805" i="5"/>
  <c r="AG805" i="3"/>
  <c r="AQ431" i="2"/>
  <c r="X431" i="3"/>
  <c r="AC431" i="3" s="1"/>
  <c r="AE431" i="3" s="1"/>
  <c r="F879" i="5"/>
  <c r="AF916" i="3"/>
  <c r="AF1054" i="3" s="1"/>
  <c r="AQ792" i="2"/>
  <c r="X792" i="3"/>
  <c r="AC792" i="3" s="1"/>
  <c r="AE792" i="3" s="1"/>
  <c r="AQ1018" i="2"/>
  <c r="AQ1033" i="2" s="1"/>
  <c r="X1018" i="3"/>
  <c r="AC1018" i="3" s="1"/>
  <c r="AE1018" i="3" s="1"/>
  <c r="H1054" i="5"/>
  <c r="H1055" i="5" s="1"/>
  <c r="E319" i="5"/>
  <c r="AG319" i="3"/>
  <c r="G68" i="5"/>
  <c r="M68" i="5" s="1"/>
  <c r="K68" i="5"/>
  <c r="E68" i="6" s="1"/>
  <c r="G68" i="6" s="1"/>
  <c r="I68" i="6" s="1"/>
  <c r="E612" i="5"/>
  <c r="AG612" i="3"/>
  <c r="E560" i="5"/>
  <c r="AG560" i="3"/>
  <c r="G682" i="5"/>
  <c r="M682" i="5" s="1"/>
  <c r="K682" i="5"/>
  <c r="E682" i="6" s="1"/>
  <c r="G682" i="6" s="1"/>
  <c r="I682" i="6" s="1"/>
  <c r="K247" i="5"/>
  <c r="E247" i="6" s="1"/>
  <c r="G247" i="6" s="1"/>
  <c r="I247" i="6" s="1"/>
  <c r="G247" i="5"/>
  <c r="M247" i="5" s="1"/>
  <c r="E66" i="5"/>
  <c r="AG66" i="3"/>
  <c r="E126" i="5"/>
  <c r="AG126" i="3"/>
  <c r="E464" i="5"/>
  <c r="AG464" i="3"/>
  <c r="E745" i="5"/>
  <c r="AG745" i="3"/>
  <c r="E812" i="5"/>
  <c r="AG812" i="3"/>
  <c r="E955" i="5"/>
  <c r="AG955" i="3"/>
  <c r="E870" i="5"/>
  <c r="AG870" i="3"/>
  <c r="E958" i="5"/>
  <c r="AG958" i="3"/>
  <c r="E69" i="5"/>
  <c r="AG69" i="3"/>
  <c r="E110" i="5"/>
  <c r="AG110" i="3"/>
  <c r="E335" i="5"/>
  <c r="AG335" i="3"/>
  <c r="E751" i="5"/>
  <c r="AG751" i="3"/>
  <c r="E873" i="5"/>
  <c r="AG873" i="3"/>
  <c r="E1007" i="5"/>
  <c r="AG1007" i="3"/>
  <c r="E91" i="5"/>
  <c r="AG91" i="3"/>
  <c r="E754" i="5"/>
  <c r="AG754" i="3"/>
  <c r="E876" i="5"/>
  <c r="AG876" i="3"/>
  <c r="E964" i="5"/>
  <c r="AG964" i="3"/>
  <c r="E113" i="5"/>
  <c r="AG113" i="3"/>
  <c r="E488" i="5"/>
  <c r="AG488" i="3"/>
  <c r="AE155" i="3"/>
  <c r="AC183" i="3"/>
  <c r="E934" i="5"/>
  <c r="AG934" i="3"/>
  <c r="E375" i="5"/>
  <c r="AG375" i="3"/>
  <c r="E1006" i="5"/>
  <c r="AG1006" i="3"/>
  <c r="E823" i="5"/>
  <c r="AG823" i="3"/>
  <c r="E436" i="5"/>
  <c r="AG436" i="3"/>
  <c r="F739" i="5"/>
  <c r="AF758" i="3"/>
  <c r="E974" i="5"/>
  <c r="AG974" i="3"/>
  <c r="E378" i="5"/>
  <c r="AG378" i="3"/>
  <c r="K702" i="5"/>
  <c r="E702" i="6" s="1"/>
  <c r="G702" i="6" s="1"/>
  <c r="I702" i="6" s="1"/>
  <c r="G702" i="5"/>
  <c r="M702" i="5" s="1"/>
  <c r="E1002" i="5"/>
  <c r="AG1002" i="3"/>
  <c r="G533" i="5"/>
  <c r="M533" i="5" s="1"/>
  <c r="K533" i="5"/>
  <c r="E533" i="6" s="1"/>
  <c r="G533" i="6" s="1"/>
  <c r="I533" i="6" s="1"/>
  <c r="E839" i="5"/>
  <c r="AG839" i="3"/>
  <c r="E519" i="5"/>
  <c r="AG519" i="3"/>
  <c r="AQ440" i="2"/>
  <c r="X440" i="3"/>
  <c r="AC440" i="3" s="1"/>
  <c r="AE440" i="3" s="1"/>
  <c r="E976" i="5"/>
  <c r="AG976" i="3"/>
  <c r="AO1012" i="2"/>
  <c r="AQ996" i="2"/>
  <c r="X996" i="3"/>
  <c r="E784" i="5"/>
  <c r="AG784" i="3"/>
  <c r="E906" i="5"/>
  <c r="AG906" i="3"/>
  <c r="E627" i="5"/>
  <c r="AG627" i="3"/>
  <c r="K788" i="5"/>
  <c r="E788" i="6" s="1"/>
  <c r="G788" i="6" s="1"/>
  <c r="I788" i="6" s="1"/>
  <c r="G788" i="5"/>
  <c r="M788" i="5" s="1"/>
  <c r="E909" i="5"/>
  <c r="AG909" i="3"/>
  <c r="E977" i="5"/>
  <c r="AG977" i="3"/>
  <c r="E572" i="5"/>
  <c r="AG572" i="3"/>
  <c r="E432" i="5"/>
  <c r="AG432" i="3"/>
  <c r="AC717" i="3"/>
  <c r="E104" i="5"/>
  <c r="AG104" i="3"/>
  <c r="AQ61" i="2"/>
  <c r="X61" i="3"/>
  <c r="AC61" i="3" s="1"/>
  <c r="AE61" i="3" s="1"/>
  <c r="AO459" i="2"/>
  <c r="AQ413" i="2"/>
  <c r="AQ235" i="2"/>
  <c r="X235" i="3"/>
  <c r="AC235" i="3" s="1"/>
  <c r="AE235" i="3" s="1"/>
  <c r="E991" i="5"/>
  <c r="AG991" i="3"/>
  <c r="F768" i="5"/>
  <c r="AF773" i="3"/>
  <c r="K221" i="5"/>
  <c r="E221" i="6" s="1"/>
  <c r="G221" i="6" s="1"/>
  <c r="I221" i="6" s="1"/>
  <c r="G221" i="5"/>
  <c r="M221" i="5" s="1"/>
  <c r="E504" i="5"/>
  <c r="AG504" i="3"/>
  <c r="F153" i="5"/>
  <c r="L130" i="5"/>
  <c r="BB647" i="1"/>
  <c r="E1001" i="5"/>
  <c r="AG1001" i="3"/>
  <c r="AQ70" i="2"/>
  <c r="X70" i="3"/>
  <c r="AC70" i="3" s="1"/>
  <c r="AE70" i="3" s="1"/>
  <c r="E51" i="5"/>
  <c r="AG51" i="3"/>
  <c r="AE283" i="3"/>
  <c r="F238" i="5"/>
  <c r="AF249" i="3"/>
  <c r="E122" i="5"/>
  <c r="AG122" i="3"/>
  <c r="E234" i="5"/>
  <c r="AG234" i="3"/>
  <c r="F587" i="5"/>
  <c r="AF600" i="3"/>
  <c r="E635" i="5"/>
  <c r="AG635" i="3"/>
  <c r="G947" i="5"/>
  <c r="M947" i="5" s="1"/>
  <c r="K947" i="5"/>
  <c r="E947" i="6" s="1"/>
  <c r="G947" i="6" s="1"/>
  <c r="I947" i="6" s="1"/>
  <c r="G268" i="5"/>
  <c r="M268" i="5" s="1"/>
  <c r="K268" i="5"/>
  <c r="E268" i="6" s="1"/>
  <c r="G268" i="6" s="1"/>
  <c r="I268" i="6" s="1"/>
  <c r="AC98" i="3"/>
  <c r="AC845" i="3"/>
  <c r="K489" i="5"/>
  <c r="E489" i="6" s="1"/>
  <c r="G489" i="6" s="1"/>
  <c r="I489" i="6" s="1"/>
  <c r="G489" i="5"/>
  <c r="M489" i="5" s="1"/>
  <c r="F98" i="5"/>
  <c r="AF114" i="3"/>
  <c r="E198" i="5"/>
  <c r="AG198" i="3"/>
  <c r="E650" i="5"/>
  <c r="AG650" i="3"/>
  <c r="E756" i="5"/>
  <c r="AG756" i="3"/>
  <c r="E526" i="5"/>
  <c r="AG526" i="3"/>
  <c r="E829" i="5"/>
  <c r="AG829" i="3"/>
  <c r="G892" i="5"/>
  <c r="M892" i="5" s="1"/>
  <c r="K892" i="5"/>
  <c r="E892" i="6" s="1"/>
  <c r="G892" i="6" s="1"/>
  <c r="I892" i="6" s="1"/>
  <c r="G388" i="5"/>
  <c r="M388" i="5" s="1"/>
  <c r="K388" i="5"/>
  <c r="E388" i="6" s="1"/>
  <c r="G388" i="6" s="1"/>
  <c r="I388" i="6" s="1"/>
  <c r="E254" i="5"/>
  <c r="AG254" i="3"/>
  <c r="E311" i="5"/>
  <c r="AG311" i="3"/>
  <c r="E454" i="5"/>
  <c r="AG454" i="3"/>
  <c r="AC587" i="3"/>
  <c r="X600" i="3"/>
  <c r="K706" i="5"/>
  <c r="E706" i="6" s="1"/>
  <c r="G706" i="6" s="1"/>
  <c r="I706" i="6" s="1"/>
  <c r="G706" i="5"/>
  <c r="M706" i="5" s="1"/>
  <c r="E205" i="5"/>
  <c r="AG205" i="3"/>
  <c r="E806" i="5"/>
  <c r="AG806" i="3"/>
  <c r="AQ905" i="2"/>
  <c r="X905" i="3"/>
  <c r="AC905" i="3" s="1"/>
  <c r="AE905" i="3" s="1"/>
  <c r="H918" i="6"/>
  <c r="H966" i="6" s="1"/>
  <c r="L966" i="5"/>
  <c r="AQ416" i="2"/>
  <c r="X416" i="3"/>
  <c r="AC416" i="3" s="1"/>
  <c r="AE416" i="3" s="1"/>
  <c r="E980" i="5"/>
  <c r="AG980" i="3"/>
  <c r="K72" i="5"/>
  <c r="E72" i="6" s="1"/>
  <c r="G72" i="6" s="1"/>
  <c r="I72" i="6" s="1"/>
  <c r="G72" i="5"/>
  <c r="M72" i="5" s="1"/>
  <c r="G390" i="5"/>
  <c r="M390" i="5" s="1"/>
  <c r="K390" i="5"/>
  <c r="E390" i="6" s="1"/>
  <c r="G390" i="6" s="1"/>
  <c r="I390" i="6" s="1"/>
  <c r="G294" i="5"/>
  <c r="M294" i="5" s="1"/>
  <c r="K294" i="5"/>
  <c r="E294" i="6" s="1"/>
  <c r="G294" i="6" s="1"/>
  <c r="I294" i="6" s="1"/>
  <c r="AO58" i="2"/>
  <c r="E209" i="5"/>
  <c r="AG209" i="3"/>
  <c r="E322" i="5"/>
  <c r="AG322" i="3"/>
  <c r="K871" i="5"/>
  <c r="E871" i="6" s="1"/>
  <c r="G871" i="6" s="1"/>
  <c r="I871" i="6" s="1"/>
  <c r="G871" i="5"/>
  <c r="M871" i="5" s="1"/>
  <c r="L781" i="5"/>
  <c r="F807" i="5"/>
  <c r="E369" i="5"/>
  <c r="AG369" i="3"/>
  <c r="E672" i="5"/>
  <c r="AG672" i="3"/>
  <c r="E900" i="5"/>
  <c r="AG900" i="3"/>
  <c r="E111" i="5"/>
  <c r="AG111" i="3"/>
  <c r="E387" i="5"/>
  <c r="AG387" i="3"/>
  <c r="E285" i="5"/>
  <c r="AG285" i="3"/>
  <c r="E478" i="5"/>
  <c r="AG478" i="3"/>
  <c r="E55" i="5"/>
  <c r="AG55" i="3"/>
  <c r="E170" i="5"/>
  <c r="AG170" i="3"/>
  <c r="G655" i="5"/>
  <c r="M655" i="5" s="1"/>
  <c r="K655" i="5"/>
  <c r="E655" i="6" s="1"/>
  <c r="G655" i="6" s="1"/>
  <c r="I655" i="6" s="1"/>
  <c r="E744" i="5"/>
  <c r="AG744" i="3"/>
  <c r="E312" i="5"/>
  <c r="AG312" i="3"/>
  <c r="F60" i="5"/>
  <c r="AF80" i="3"/>
  <c r="G477" i="5"/>
  <c r="M477" i="5" s="1"/>
  <c r="K477" i="5"/>
  <c r="E477" i="6" s="1"/>
  <c r="G477" i="6" s="1"/>
  <c r="I477" i="6" s="1"/>
  <c r="G828" i="5"/>
  <c r="M828" i="5" s="1"/>
  <c r="K828" i="5"/>
  <c r="E828" i="6" s="1"/>
  <c r="G828" i="6" s="1"/>
  <c r="I828" i="6" s="1"/>
  <c r="E331" i="5"/>
  <c r="AG331" i="3"/>
  <c r="F461" i="5"/>
  <c r="AF484" i="3"/>
  <c r="E37" i="5"/>
  <c r="AG37" i="3"/>
  <c r="E441" i="5"/>
  <c r="AG441" i="3"/>
  <c r="E39" i="5"/>
  <c r="AG39" i="3"/>
  <c r="E186" i="5"/>
  <c r="AG186" i="3"/>
  <c r="H602" i="6"/>
  <c r="L618" i="5"/>
  <c r="K680" i="5"/>
  <c r="E680" i="6" s="1"/>
  <c r="G680" i="6" s="1"/>
  <c r="I680" i="6" s="1"/>
  <c r="G680" i="5"/>
  <c r="M680" i="5" s="1"/>
  <c r="E827" i="5"/>
  <c r="AG827" i="3"/>
  <c r="G286" i="5"/>
  <c r="M286" i="5" s="1"/>
  <c r="K286" i="5"/>
  <c r="E286" i="6" s="1"/>
  <c r="G286" i="6" s="1"/>
  <c r="I286" i="6" s="1"/>
  <c r="E23" i="5"/>
  <c r="AG23" i="3"/>
  <c r="E278" i="5"/>
  <c r="AG278" i="3"/>
  <c r="E442" i="5"/>
  <c r="AG442" i="3"/>
  <c r="E537" i="5"/>
  <c r="AG537" i="3"/>
  <c r="E100" i="5"/>
  <c r="AG100" i="3"/>
  <c r="AQ846" i="2"/>
  <c r="AQ877" i="2" s="1"/>
  <c r="X846" i="3"/>
  <c r="AC846" i="3" s="1"/>
  <c r="AE846" i="3" s="1"/>
  <c r="E1036" i="5"/>
  <c r="AG1036" i="3"/>
  <c r="AQ127" i="2"/>
  <c r="X127" i="3"/>
  <c r="AC127" i="3" s="1"/>
  <c r="AE127" i="3" s="1"/>
  <c r="AO1053" i="2"/>
  <c r="AQ1035" i="2"/>
  <c r="E982" i="5"/>
  <c r="AG982" i="3"/>
  <c r="AE550" i="3"/>
  <c r="E543" i="5"/>
  <c r="AG543" i="3"/>
  <c r="G88" i="5"/>
  <c r="M88" i="5" s="1"/>
  <c r="K88" i="5"/>
  <c r="E88" i="6" s="1"/>
  <c r="G88" i="6" s="1"/>
  <c r="I88" i="6" s="1"/>
  <c r="E972" i="5"/>
  <c r="AG972" i="3"/>
  <c r="E313" i="5"/>
  <c r="AG313" i="3"/>
  <c r="K851" i="5"/>
  <c r="E851" i="6" s="1"/>
  <c r="G851" i="6" s="1"/>
  <c r="I851" i="6" s="1"/>
  <c r="G851" i="5"/>
  <c r="M851" i="5" s="1"/>
  <c r="G924" i="5"/>
  <c r="M924" i="5" s="1"/>
  <c r="K924" i="5"/>
  <c r="E924" i="6" s="1"/>
  <c r="G924" i="6" s="1"/>
  <c r="I924" i="6" s="1"/>
  <c r="K1049" i="5"/>
  <c r="E1049" i="6" s="1"/>
  <c r="G1049" i="6" s="1"/>
  <c r="I1049" i="6" s="1"/>
  <c r="G1049" i="5"/>
  <c r="M1049" i="5" s="1"/>
  <c r="BB236" i="1"/>
  <c r="E475" i="5"/>
  <c r="AG475" i="3"/>
  <c r="E576" i="5"/>
  <c r="AG576" i="3"/>
  <c r="E645" i="5"/>
  <c r="AG645" i="3"/>
  <c r="E949" i="5"/>
  <c r="AG949" i="3"/>
  <c r="G400" i="5"/>
  <c r="M400" i="5" s="1"/>
  <c r="K400" i="5"/>
  <c r="E400" i="6" s="1"/>
  <c r="G400" i="6" s="1"/>
  <c r="I400" i="6" s="1"/>
  <c r="K749" i="5"/>
  <c r="E749" i="6" s="1"/>
  <c r="G749" i="6" s="1"/>
  <c r="I749" i="6" s="1"/>
  <c r="G749" i="5"/>
  <c r="M749" i="5" s="1"/>
  <c r="K362" i="5"/>
  <c r="E362" i="6" s="1"/>
  <c r="G362" i="6" s="1"/>
  <c r="I362" i="6" s="1"/>
  <c r="G362" i="5"/>
  <c r="M362" i="5" s="1"/>
  <c r="K797" i="5"/>
  <c r="E797" i="6" s="1"/>
  <c r="G797" i="6" s="1"/>
  <c r="I797" i="6" s="1"/>
  <c r="G797" i="5"/>
  <c r="M797" i="5" s="1"/>
  <c r="AC200" i="3"/>
  <c r="AE185" i="3"/>
  <c r="E299" i="5"/>
  <c r="AG299" i="3"/>
  <c r="E463" i="5"/>
  <c r="AG463" i="3"/>
  <c r="E540" i="5"/>
  <c r="AG540" i="3"/>
  <c r="AQ40" i="2"/>
  <c r="X40" i="3"/>
  <c r="AC40" i="3" s="1"/>
  <c r="AE40" i="3" s="1"/>
  <c r="E336" i="5"/>
  <c r="AG336" i="3"/>
  <c r="E803" i="5"/>
  <c r="AG803" i="3"/>
  <c r="AQ890" i="2"/>
  <c r="X890" i="3"/>
  <c r="AC890" i="3" s="1"/>
  <c r="AE890" i="3" s="1"/>
  <c r="AQ997" i="2"/>
  <c r="X997" i="3"/>
  <c r="AC997" i="3" s="1"/>
  <c r="AE997" i="3" s="1"/>
  <c r="E800" i="5"/>
  <c r="AG800" i="3"/>
  <c r="AQ443" i="2"/>
  <c r="X443" i="3"/>
  <c r="AC443" i="3" s="1"/>
  <c r="AE443" i="3" s="1"/>
  <c r="L821" i="5"/>
  <c r="F843" i="5"/>
  <c r="E983" i="5"/>
  <c r="AG983" i="3"/>
  <c r="AQ1031" i="2"/>
  <c r="X1031" i="3"/>
  <c r="AC1031" i="3" s="1"/>
  <c r="AE1031" i="3" s="1"/>
  <c r="G396" i="5"/>
  <c r="M396" i="5" s="1"/>
  <c r="K396" i="5"/>
  <c r="E396" i="6" s="1"/>
  <c r="G396" i="6" s="1"/>
  <c r="I396" i="6" s="1"/>
  <c r="K584" i="5"/>
  <c r="E584" i="6" s="1"/>
  <c r="G584" i="6" s="1"/>
  <c r="I584" i="6" s="1"/>
  <c r="G584" i="5"/>
  <c r="M584" i="5" s="1"/>
  <c r="E465" i="5"/>
  <c r="AG465" i="3"/>
  <c r="G344" i="5"/>
  <c r="M344" i="5" s="1"/>
  <c r="K344" i="5"/>
  <c r="E344" i="6" s="1"/>
  <c r="G344" i="6" s="1"/>
  <c r="I344" i="6" s="1"/>
  <c r="G847" i="5"/>
  <c r="M847" i="5" s="1"/>
  <c r="K847" i="5"/>
  <c r="E847" i="6" s="1"/>
  <c r="G847" i="6" s="1"/>
  <c r="I847" i="6" s="1"/>
  <c r="G521" i="5"/>
  <c r="M521" i="5" s="1"/>
  <c r="K521" i="5"/>
  <c r="E521" i="6" s="1"/>
  <c r="G521" i="6" s="1"/>
  <c r="I521" i="6" s="1"/>
  <c r="BB340" i="1"/>
  <c r="E12" i="5"/>
  <c r="AG12" i="3"/>
  <c r="H701" i="6"/>
  <c r="H715" i="6" s="1"/>
  <c r="L715" i="5"/>
  <c r="E429" i="5"/>
  <c r="AG429" i="3"/>
  <c r="G901" i="5"/>
  <c r="M901" i="5" s="1"/>
  <c r="K901" i="5"/>
  <c r="E901" i="6" s="1"/>
  <c r="G901" i="6" s="1"/>
  <c r="I901" i="6" s="1"/>
  <c r="E468" i="5"/>
  <c r="AG468" i="3"/>
  <c r="E358" i="5"/>
  <c r="AG358" i="3"/>
  <c r="E131" i="5"/>
  <c r="AG131" i="3"/>
  <c r="E897" i="5"/>
  <c r="AG897" i="3"/>
  <c r="E109" i="5"/>
  <c r="AG109" i="3"/>
  <c r="AQ449" i="2"/>
  <c r="X449" i="3"/>
  <c r="AC449" i="3" s="1"/>
  <c r="AE449" i="3" s="1"/>
  <c r="AQ798" i="2"/>
  <c r="X798" i="3"/>
  <c r="AC798" i="3" s="1"/>
  <c r="AE798" i="3" s="1"/>
  <c r="E979" i="5"/>
  <c r="AG979" i="3"/>
  <c r="G1023" i="5"/>
  <c r="M1023" i="5" s="1"/>
  <c r="K1023" i="5"/>
  <c r="E1023" i="6" s="1"/>
  <c r="G1023" i="6" s="1"/>
  <c r="I1023" i="6" s="1"/>
  <c r="AQ1000" i="2"/>
  <c r="X1000" i="3"/>
  <c r="AC1000" i="3" s="1"/>
  <c r="AE1000" i="3" s="1"/>
  <c r="H11" i="12"/>
  <c r="K9" i="23" s="1"/>
  <c r="N9" i="23" s="1"/>
  <c r="G12" i="12"/>
  <c r="G831" i="5"/>
  <c r="M831" i="5" s="1"/>
  <c r="K831" i="5"/>
  <c r="E831" i="6" s="1"/>
  <c r="G831" i="6" s="1"/>
  <c r="I831" i="6" s="1"/>
  <c r="X516" i="3"/>
  <c r="K752" i="5"/>
  <c r="E752" i="6" s="1"/>
  <c r="G752" i="6" s="1"/>
  <c r="I752" i="6" s="1"/>
  <c r="G752" i="5"/>
  <c r="M752" i="5" s="1"/>
  <c r="X183" i="3"/>
  <c r="E94" i="5"/>
  <c r="AG94" i="3"/>
  <c r="X819" i="3"/>
  <c r="AC809" i="3"/>
  <c r="K614" i="5"/>
  <c r="E614" i="6" s="1"/>
  <c r="F614" i="6" s="1"/>
  <c r="G614" i="5"/>
  <c r="M614" i="5" s="1"/>
  <c r="G960" i="5"/>
  <c r="M960" i="5" s="1"/>
  <c r="K960" i="5"/>
  <c r="E960" i="6" s="1"/>
  <c r="G960" i="6" s="1"/>
  <c r="I960" i="6" s="1"/>
  <c r="E636" i="5"/>
  <c r="AG636" i="3"/>
  <c r="K686" i="5"/>
  <c r="E686" i="6" s="1"/>
  <c r="G686" i="6" s="1"/>
  <c r="I686" i="6" s="1"/>
  <c r="G686" i="5"/>
  <c r="M686" i="5" s="1"/>
  <c r="G274" i="5"/>
  <c r="M274" i="5" s="1"/>
  <c r="K274" i="5"/>
  <c r="E274" i="6" s="1"/>
  <c r="G274" i="6" s="1"/>
  <c r="I274" i="6" s="1"/>
  <c r="E531" i="5"/>
  <c r="AG531" i="3"/>
  <c r="G133" i="5"/>
  <c r="M133" i="5" s="1"/>
  <c r="K133" i="5"/>
  <c r="E133" i="6" s="1"/>
  <c r="G133" i="6" s="1"/>
  <c r="I133" i="6" s="1"/>
  <c r="E992" i="5"/>
  <c r="AG992" i="3"/>
  <c r="AQ43" i="2"/>
  <c r="X43" i="3"/>
  <c r="AC43" i="3" s="1"/>
  <c r="AE43" i="3" s="1"/>
  <c r="E77" i="5"/>
  <c r="AG77" i="3"/>
  <c r="E551" i="5"/>
  <c r="AG551" i="3"/>
  <c r="G667" i="5"/>
  <c r="M667" i="5" s="1"/>
  <c r="K667" i="5"/>
  <c r="E667" i="6" s="1"/>
  <c r="G667" i="6" s="1"/>
  <c r="I667" i="6" s="1"/>
  <c r="G151" i="5"/>
  <c r="M151" i="5" s="1"/>
  <c r="K151" i="5"/>
  <c r="E151" i="6" s="1"/>
  <c r="G151" i="6" s="1"/>
  <c r="I151" i="6" s="1"/>
  <c r="E144" i="5"/>
  <c r="AG144" i="3"/>
  <c r="E21" i="5"/>
  <c r="AG21" i="3"/>
  <c r="E594" i="5"/>
  <c r="AG594" i="3"/>
  <c r="E260" i="5"/>
  <c r="AG260" i="3"/>
  <c r="AQ801" i="2"/>
  <c r="X801" i="3"/>
  <c r="AC801" i="3" s="1"/>
  <c r="AE801" i="3" s="1"/>
  <c r="K173" i="5"/>
  <c r="E173" i="6" s="1"/>
  <c r="G173" i="6" s="1"/>
  <c r="I173" i="6" s="1"/>
  <c r="G173" i="5"/>
  <c r="M173" i="5" s="1"/>
  <c r="E372" i="5"/>
  <c r="AG372" i="3"/>
  <c r="E426" i="5"/>
  <c r="AG426" i="3"/>
  <c r="E558" i="5"/>
  <c r="AG558" i="3"/>
  <c r="G298" i="5"/>
  <c r="M298" i="5" s="1"/>
  <c r="K298" i="5"/>
  <c r="E298" i="6" s="1"/>
  <c r="G298" i="6" s="1"/>
  <c r="I298" i="6" s="1"/>
  <c r="E354" i="5"/>
  <c r="AG354" i="3"/>
  <c r="E120" i="5"/>
  <c r="AG120" i="3"/>
  <c r="E142" i="5"/>
  <c r="AG142" i="3"/>
  <c r="AQ486" i="2"/>
  <c r="AQ494" i="2" s="1"/>
  <c r="AO494" i="2"/>
  <c r="X486" i="3"/>
  <c r="F486" i="5"/>
  <c r="AF494" i="3"/>
  <c r="K777" i="5"/>
  <c r="E777" i="6" s="1"/>
  <c r="G777" i="6" s="1"/>
  <c r="I777" i="6" s="1"/>
  <c r="G777" i="5"/>
  <c r="M777" i="5" s="1"/>
  <c r="AQ108" i="2"/>
  <c r="X108" i="3"/>
  <c r="AC108" i="3" s="1"/>
  <c r="AE108" i="3" s="1"/>
  <c r="E192" i="5"/>
  <c r="AG192" i="3"/>
  <c r="G688" i="5"/>
  <c r="M688" i="5" s="1"/>
  <c r="K688" i="5"/>
  <c r="E688" i="6" s="1"/>
  <c r="G688" i="6" s="1"/>
  <c r="I688" i="6" s="1"/>
  <c r="E626" i="5"/>
  <c r="AG626" i="3"/>
  <c r="E366" i="5"/>
  <c r="AG366" i="3"/>
  <c r="E85" i="5"/>
  <c r="AG85" i="3"/>
  <c r="E243" i="5"/>
  <c r="AG243" i="3"/>
  <c r="E604" i="5"/>
  <c r="AG604" i="3"/>
  <c r="BB1033" i="1"/>
  <c r="G132" i="5"/>
  <c r="M132" i="5" s="1"/>
  <c r="K132" i="5"/>
  <c r="E132" i="6" s="1"/>
  <c r="G132" i="6" s="1"/>
  <c r="I132" i="6" s="1"/>
  <c r="L251" i="5"/>
  <c r="F281" i="5"/>
  <c r="K359" i="5"/>
  <c r="E359" i="6" s="1"/>
  <c r="G359" i="6" s="1"/>
  <c r="I359" i="6" s="1"/>
  <c r="G359" i="5"/>
  <c r="M359" i="5" s="1"/>
  <c r="E591" i="5"/>
  <c r="AG591" i="3"/>
  <c r="E832" i="5"/>
  <c r="AG832" i="3"/>
  <c r="E469" i="5"/>
  <c r="AG469" i="3"/>
  <c r="AC29" i="3"/>
  <c r="AC677" i="3"/>
  <c r="AE649" i="3"/>
  <c r="X879" i="3"/>
  <c r="E1045" i="5"/>
  <c r="AG1045" i="3"/>
  <c r="AQ911" i="2"/>
  <c r="X911" i="3"/>
  <c r="AC911" i="3" s="1"/>
  <c r="AE911" i="3" s="1"/>
  <c r="E1026" i="5"/>
  <c r="AG1026" i="3"/>
  <c r="AQ434" i="2"/>
  <c r="X434" i="3"/>
  <c r="AC434" i="3" s="1"/>
  <c r="AE434" i="3" s="1"/>
  <c r="E357" i="6"/>
  <c r="AE620" i="3"/>
  <c r="G904" i="5"/>
  <c r="M904" i="5" s="1"/>
  <c r="K904" i="5"/>
  <c r="E904" i="6" s="1"/>
  <c r="G904" i="6" s="1"/>
  <c r="I904" i="6" s="1"/>
  <c r="G197" i="5"/>
  <c r="M197" i="5" s="1"/>
  <c r="K197" i="5"/>
  <c r="E197" i="6" s="1"/>
  <c r="G197" i="6" s="1"/>
  <c r="I197" i="6" s="1"/>
  <c r="E978" i="5"/>
  <c r="AG978" i="3"/>
  <c r="F213" i="5"/>
  <c r="L202" i="5"/>
  <c r="E337" i="5"/>
  <c r="AG337" i="3"/>
  <c r="E423" i="5"/>
  <c r="AG423" i="3"/>
  <c r="E925" i="5"/>
  <c r="AG925" i="3"/>
  <c r="E607" i="5"/>
  <c r="AG607" i="3"/>
  <c r="E1005" i="5"/>
  <c r="AG1005" i="3"/>
  <c r="X54" i="3"/>
  <c r="AC54" i="3" s="1"/>
  <c r="AE54" i="3" s="1"/>
  <c r="E393" i="5"/>
  <c r="AG393" i="3"/>
  <c r="E570" i="5"/>
  <c r="AG570" i="3"/>
  <c r="E639" i="5"/>
  <c r="AG639" i="3"/>
  <c r="G707" i="5"/>
  <c r="M707" i="5" s="1"/>
  <c r="K707" i="5"/>
  <c r="E707" i="6" s="1"/>
  <c r="G707" i="6" s="1"/>
  <c r="I707" i="6" s="1"/>
  <c r="G394" i="5"/>
  <c r="M394" i="5" s="1"/>
  <c r="K394" i="5"/>
  <c r="E394" i="6" s="1"/>
  <c r="G394" i="6" s="1"/>
  <c r="I394" i="6" s="1"/>
  <c r="G1010" i="5"/>
  <c r="M1010" i="5" s="1"/>
  <c r="K1010" i="5"/>
  <c r="E1010" i="6" s="1"/>
  <c r="G1010" i="6" s="1"/>
  <c r="I1010" i="6" s="1"/>
  <c r="E300" i="5"/>
  <c r="AG300" i="3"/>
  <c r="E740" i="5"/>
  <c r="AG740" i="3"/>
  <c r="G194" i="5"/>
  <c r="M194" i="5" s="1"/>
  <c r="K194" i="5"/>
  <c r="E194" i="6" s="1"/>
  <c r="G194" i="6" s="1"/>
  <c r="I194" i="6" s="1"/>
  <c r="E275" i="5"/>
  <c r="AG275" i="3"/>
  <c r="E421" i="5"/>
  <c r="AG421" i="3"/>
  <c r="E513" i="5"/>
  <c r="AG513" i="3"/>
  <c r="K563" i="5"/>
  <c r="E563" i="6" s="1"/>
  <c r="G563" i="6" s="1"/>
  <c r="I563" i="6" s="1"/>
  <c r="G563" i="5"/>
  <c r="M563" i="5" s="1"/>
  <c r="K593" i="5"/>
  <c r="E593" i="6" s="1"/>
  <c r="G593" i="6" s="1"/>
  <c r="I593" i="6" s="1"/>
  <c r="G593" i="5"/>
  <c r="M593" i="5" s="1"/>
  <c r="E757" i="5"/>
  <c r="AG757" i="3"/>
  <c r="K866" i="5"/>
  <c r="E866" i="6" s="1"/>
  <c r="G866" i="6" s="1"/>
  <c r="I866" i="6" s="1"/>
  <c r="G866" i="5"/>
  <c r="M866" i="5" s="1"/>
  <c r="E330" i="5"/>
  <c r="AG330" i="3"/>
  <c r="F310" i="5"/>
  <c r="AF340" i="3"/>
  <c r="E969" i="5"/>
  <c r="AG969" i="3"/>
  <c r="E987" i="5"/>
  <c r="AG987" i="3"/>
  <c r="X11" i="9"/>
  <c r="X17" i="9" s="1"/>
  <c r="AC8" i="9"/>
  <c r="K325" i="5"/>
  <c r="E325" i="6" s="1"/>
  <c r="G325" i="6" s="1"/>
  <c r="I325" i="6" s="1"/>
  <c r="G325" i="5"/>
  <c r="M325" i="5" s="1"/>
  <c r="G408" i="5"/>
  <c r="M408" i="5" s="1"/>
  <c r="K408" i="5"/>
  <c r="E408" i="6" s="1"/>
  <c r="G408" i="6" s="1"/>
  <c r="I408" i="6" s="1"/>
  <c r="K1046" i="5"/>
  <c r="E1046" i="6" s="1"/>
  <c r="G1046" i="6" s="1"/>
  <c r="I1046" i="6" s="1"/>
  <c r="G1046" i="5"/>
  <c r="M1046" i="5" s="1"/>
  <c r="E849" i="5"/>
  <c r="AG849" i="3"/>
  <c r="E284" i="5"/>
  <c r="AG284" i="3"/>
  <c r="G596" i="5"/>
  <c r="M596" i="5" s="1"/>
  <c r="K596" i="5"/>
  <c r="E596" i="6" s="1"/>
  <c r="G596" i="6" s="1"/>
  <c r="I596" i="6" s="1"/>
  <c r="K1043" i="5"/>
  <c r="E1043" i="6" s="1"/>
  <c r="G1043" i="6" s="1"/>
  <c r="I1043" i="6" s="1"/>
  <c r="G1043" i="5"/>
  <c r="M1043" i="5" s="1"/>
  <c r="E230" i="5"/>
  <c r="AG230" i="3"/>
  <c r="E483" i="5"/>
  <c r="AG483" i="3"/>
  <c r="K608" i="5"/>
  <c r="E608" i="6" s="1"/>
  <c r="G608" i="6" s="1"/>
  <c r="G608" i="5"/>
  <c r="M608" i="5" s="1"/>
  <c r="G638" i="5"/>
  <c r="M638" i="5" s="1"/>
  <c r="K638" i="5"/>
  <c r="E638" i="6" s="1"/>
  <c r="G638" i="6" s="1"/>
  <c r="I638" i="6" s="1"/>
  <c r="G811" i="5"/>
  <c r="M811" i="5" s="1"/>
  <c r="K811" i="5"/>
  <c r="E811" i="6" s="1"/>
  <c r="G811" i="6" s="1"/>
  <c r="I811" i="6" s="1"/>
  <c r="E376" i="5"/>
  <c r="AG376" i="3"/>
  <c r="E606" i="5"/>
  <c r="AG606" i="3"/>
  <c r="E656" i="5"/>
  <c r="AG656" i="3"/>
  <c r="G868" i="5"/>
  <c r="M868" i="5" s="1"/>
  <c r="K868" i="5"/>
  <c r="E868" i="6" s="1"/>
  <c r="G868" i="6" s="1"/>
  <c r="I868" i="6" s="1"/>
  <c r="E303" i="5"/>
  <c r="AG303" i="3"/>
  <c r="K514" i="5"/>
  <c r="E514" i="6" s="1"/>
  <c r="G514" i="6" s="1"/>
  <c r="I514" i="6" s="1"/>
  <c r="G514" i="5"/>
  <c r="M514" i="5" s="1"/>
  <c r="E830" i="5"/>
  <c r="AG830" i="3"/>
  <c r="G880" i="5"/>
  <c r="M880" i="5" s="1"/>
  <c r="K880" i="5"/>
  <c r="E880" i="6" s="1"/>
  <c r="G880" i="6" s="1"/>
  <c r="I880" i="6" s="1"/>
  <c r="AZ1054" i="1"/>
  <c r="AZ1055" i="1" s="1"/>
  <c r="E420" i="5"/>
  <c r="AG420" i="3"/>
  <c r="F496" i="5"/>
  <c r="AF516" i="3"/>
  <c r="E1022" i="5"/>
  <c r="AG1022" i="3"/>
  <c r="AQ1009" i="2"/>
  <c r="X1009" i="3"/>
  <c r="AC1009" i="3" s="1"/>
  <c r="AE1009" i="3" s="1"/>
  <c r="F620" i="5"/>
  <c r="AF647" i="3"/>
  <c r="AQ22" i="2"/>
  <c r="X22" i="3"/>
  <c r="AC22" i="3" s="1"/>
  <c r="AE22" i="3" s="1"/>
  <c r="E799" i="5"/>
  <c r="AG799" i="3"/>
  <c r="AQ783" i="2"/>
  <c r="X783" i="3"/>
  <c r="AC783" i="3" s="1"/>
  <c r="AE783" i="3" s="1"/>
  <c r="G143" i="5"/>
  <c r="M143" i="5" s="1"/>
  <c r="K143" i="5"/>
  <c r="E143" i="6" s="1"/>
  <c r="G143" i="6" s="1"/>
  <c r="I143" i="6" s="1"/>
  <c r="E662" i="5"/>
  <c r="AG662" i="3"/>
  <c r="G837" i="5"/>
  <c r="M837" i="5" s="1"/>
  <c r="K837" i="5"/>
  <c r="E837" i="6" s="1"/>
  <c r="G837" i="6" s="1"/>
  <c r="I837" i="6" s="1"/>
  <c r="F215" i="5"/>
  <c r="AF236" i="3"/>
  <c r="BB807" i="1"/>
  <c r="AQ310" i="2"/>
  <c r="AO340" i="2"/>
  <c r="E216" i="5"/>
  <c r="AG216" i="3"/>
  <c r="E732" i="5"/>
  <c r="AG732" i="3"/>
  <c r="K1052" i="5"/>
  <c r="E1052" i="6" s="1"/>
  <c r="G1052" i="6" s="1"/>
  <c r="I1052" i="6" s="1"/>
  <c r="G1052" i="5"/>
  <c r="M1052" i="5" s="1"/>
  <c r="K373" i="5"/>
  <c r="E373" i="6" s="1"/>
  <c r="G373" i="6" s="1"/>
  <c r="I373" i="6" s="1"/>
  <c r="G373" i="5"/>
  <c r="M373" i="5" s="1"/>
  <c r="AQ31" i="2"/>
  <c r="X31" i="3"/>
  <c r="AC31" i="3" s="1"/>
  <c r="AE31" i="3" s="1"/>
  <c r="E135" i="5"/>
  <c r="AG135" i="3"/>
  <c r="E417" i="5"/>
  <c r="AG417" i="3"/>
  <c r="G948" i="5"/>
  <c r="M948" i="5" s="1"/>
  <c r="K948" i="5"/>
  <c r="E948" i="6" s="1"/>
  <c r="G948" i="6" s="1"/>
  <c r="I948" i="6" s="1"/>
  <c r="K146" i="5"/>
  <c r="E146" i="6" s="1"/>
  <c r="G146" i="6" s="1"/>
  <c r="I146" i="6" s="1"/>
  <c r="G146" i="5"/>
  <c r="M146" i="5" s="1"/>
  <c r="E723" i="5"/>
  <c r="AG723" i="3"/>
  <c r="AQ245" i="2"/>
  <c r="X245" i="3"/>
  <c r="AC245" i="3" s="1"/>
  <c r="AE245" i="3" s="1"/>
  <c r="AQ89" i="2"/>
  <c r="X89" i="3"/>
  <c r="AC89" i="3" s="1"/>
  <c r="AE89" i="3" s="1"/>
  <c r="AQ896" i="2"/>
  <c r="X896" i="3"/>
  <c r="AC896" i="3" s="1"/>
  <c r="AE896" i="3" s="1"/>
  <c r="AQ726" i="2"/>
  <c r="AQ737" i="2" s="1"/>
  <c r="X726" i="3"/>
  <c r="AC726" i="3" s="1"/>
  <c r="AE726" i="3" s="1"/>
  <c r="BA16" i="7"/>
  <c r="K224" i="5"/>
  <c r="E224" i="6" s="1"/>
  <c r="G224" i="6" s="1"/>
  <c r="I224" i="6" s="1"/>
  <c r="G224" i="5"/>
  <c r="M224" i="5" s="1"/>
  <c r="G403" i="5"/>
  <c r="M403" i="5" s="1"/>
  <c r="K403" i="5"/>
  <c r="E403" i="6" s="1"/>
  <c r="G403" i="6" s="1"/>
  <c r="I403" i="6" s="1"/>
  <c r="G262" i="5"/>
  <c r="M262" i="5" s="1"/>
  <c r="K262" i="5"/>
  <c r="E262" i="6" s="1"/>
  <c r="G262" i="6" s="1"/>
  <c r="I262" i="6" s="1"/>
  <c r="G435" i="5"/>
  <c r="M435" i="5" s="1"/>
  <c r="K435" i="5"/>
  <c r="E435" i="6" s="1"/>
  <c r="G435" i="6" s="1"/>
  <c r="I435" i="6" s="1"/>
  <c r="E266" i="5"/>
  <c r="AG266" i="3"/>
  <c r="G467" i="5"/>
  <c r="M467" i="5" s="1"/>
  <c r="K467" i="5"/>
  <c r="E467" i="6" s="1"/>
  <c r="G467" i="6" s="1"/>
  <c r="I467" i="6" s="1"/>
  <c r="G962" i="5"/>
  <c r="M962" i="5" s="1"/>
  <c r="K962" i="5"/>
  <c r="E962" i="6" s="1"/>
  <c r="G962" i="6" s="1"/>
  <c r="I962" i="6" s="1"/>
  <c r="G150" i="5"/>
  <c r="M150" i="5" s="1"/>
  <c r="K150" i="5"/>
  <c r="E150" i="6" s="1"/>
  <c r="G150" i="6" s="1"/>
  <c r="I150" i="6" s="1"/>
  <c r="G693" i="5"/>
  <c r="M693" i="5" s="1"/>
  <c r="K693" i="5"/>
  <c r="E693" i="6" s="1"/>
  <c r="G693" i="6" s="1"/>
  <c r="I693" i="6" s="1"/>
  <c r="K857" i="5"/>
  <c r="E857" i="6" s="1"/>
  <c r="G857" i="6" s="1"/>
  <c r="I857" i="6" s="1"/>
  <c r="G857" i="5"/>
  <c r="M857" i="5" s="1"/>
  <c r="G1017" i="5"/>
  <c r="M1017" i="5" s="1"/>
  <c r="K1017" i="5"/>
  <c r="E1017" i="6" s="1"/>
  <c r="G1017" i="6" s="1"/>
  <c r="I1017" i="6" s="1"/>
  <c r="G304" i="5"/>
  <c r="M304" i="5" s="1"/>
  <c r="K304" i="5"/>
  <c r="E304" i="6" s="1"/>
  <c r="G304" i="6" s="1"/>
  <c r="I304" i="6" s="1"/>
  <c r="E90" i="5"/>
  <c r="AG90" i="3"/>
  <c r="E195" i="5"/>
  <c r="AG195" i="3"/>
  <c r="E615" i="5"/>
  <c r="AG615" i="3"/>
  <c r="K301" i="5"/>
  <c r="E301" i="6" s="1"/>
  <c r="G301" i="6" s="1"/>
  <c r="I301" i="6" s="1"/>
  <c r="G301" i="5"/>
  <c r="M301" i="5" s="1"/>
  <c r="AQ474" i="2"/>
  <c r="X474" i="3"/>
  <c r="AC474" i="3" s="1"/>
  <c r="AE474" i="3" s="1"/>
  <c r="E269" i="5"/>
  <c r="AG269" i="3"/>
  <c r="E415" i="5"/>
  <c r="AG415" i="3"/>
  <c r="E481" i="5"/>
  <c r="AG481" i="3"/>
  <c r="E546" i="5"/>
  <c r="AG546" i="3"/>
  <c r="E915" i="5"/>
  <c r="AG915" i="3"/>
  <c r="AC701" i="3"/>
  <c r="G1020" i="5"/>
  <c r="M1020" i="5" s="1"/>
  <c r="K1020" i="5"/>
  <c r="E1020" i="6" s="1"/>
  <c r="G1020" i="6" s="1"/>
  <c r="I1020" i="6" s="1"/>
  <c r="AQ446" i="2"/>
  <c r="X446" i="3"/>
  <c r="AC446" i="3" s="1"/>
  <c r="AE446" i="3" s="1"/>
  <c r="AQ67" i="2"/>
  <c r="X67" i="3"/>
  <c r="AC67" i="3" s="1"/>
  <c r="AE67" i="3" s="1"/>
  <c r="AQ83" i="2"/>
  <c r="X83" i="3"/>
  <c r="AC83" i="3" s="1"/>
  <c r="AE83" i="3" s="1"/>
  <c r="BB994" i="1"/>
  <c r="AQ20" i="2"/>
  <c r="X20" i="3"/>
  <c r="AC20" i="3" s="1"/>
  <c r="AE20" i="3" s="1"/>
  <c r="AQ1047" i="2"/>
  <c r="X1047" i="3"/>
  <c r="AC1047" i="3" s="1"/>
  <c r="AE1047" i="3" s="1"/>
  <c r="K8" i="23"/>
  <c r="G453" i="5"/>
  <c r="M453" i="5" s="1"/>
  <c r="K453" i="5"/>
  <c r="E453" i="6" s="1"/>
  <c r="G453" i="6" s="1"/>
  <c r="I453" i="6" s="1"/>
  <c r="G632" i="5"/>
  <c r="M632" i="5" s="1"/>
  <c r="K632" i="5"/>
  <c r="E632" i="6" s="1"/>
  <c r="G632" i="6" s="1"/>
  <c r="I632" i="6" s="1"/>
  <c r="G444" i="5"/>
  <c r="M444" i="5" s="1"/>
  <c r="K444" i="5"/>
  <c r="E444" i="6" s="1"/>
  <c r="G444" i="6" s="1"/>
  <c r="I444" i="6" s="1"/>
  <c r="E225" i="5"/>
  <c r="AG225" i="3"/>
  <c r="G874" i="5"/>
  <c r="M874" i="5" s="1"/>
  <c r="K874" i="5"/>
  <c r="E874" i="6" s="1"/>
  <c r="G874" i="6" s="1"/>
  <c r="I874" i="6" s="1"/>
  <c r="K578" i="5"/>
  <c r="E578" i="6" s="1"/>
  <c r="G578" i="6" s="1"/>
  <c r="I578" i="6" s="1"/>
  <c r="G578" i="5"/>
  <c r="M578" i="5" s="1"/>
  <c r="G953" i="5"/>
  <c r="M953" i="5" s="1"/>
  <c r="K953" i="5"/>
  <c r="E953" i="6" s="1"/>
  <c r="G953" i="6" s="1"/>
  <c r="I953" i="6" s="1"/>
  <c r="E75" i="5"/>
  <c r="AG75" i="3"/>
  <c r="E206" i="5"/>
  <c r="AG206" i="3"/>
  <c r="E473" i="5"/>
  <c r="AG473" i="3"/>
  <c r="E764" i="5"/>
  <c r="AG764" i="3"/>
  <c r="E867" i="5"/>
  <c r="AG867" i="3"/>
  <c r="AE130" i="3"/>
  <c r="E748" i="5"/>
  <c r="AG748" i="3"/>
  <c r="E922" i="5"/>
  <c r="AG922" i="3"/>
  <c r="E78" i="5"/>
  <c r="AG78" i="3"/>
  <c r="E317" i="5"/>
  <c r="AG317" i="3"/>
  <c r="E482" i="5"/>
  <c r="AG482" i="3"/>
  <c r="E818" i="5"/>
  <c r="AG818" i="3"/>
  <c r="E943" i="5"/>
  <c r="AG943" i="3"/>
  <c r="E998" i="5"/>
  <c r="AG998" i="3"/>
  <c r="E32" i="5"/>
  <c r="AG32" i="3"/>
  <c r="E219" i="5"/>
  <c r="AG219" i="3"/>
  <c r="E771" i="5"/>
  <c r="AG771" i="3"/>
  <c r="E928" i="5"/>
  <c r="AG928" i="3"/>
  <c r="E1004" i="5"/>
  <c r="AG1004" i="3"/>
  <c r="E241" i="5"/>
  <c r="AG241" i="3"/>
  <c r="E861" i="5"/>
  <c r="AG861" i="3"/>
  <c r="E761" i="5"/>
  <c r="AG761" i="3"/>
  <c r="E952" i="5"/>
  <c r="AG952" i="3"/>
  <c r="G149" i="5"/>
  <c r="M149" i="5" s="1"/>
  <c r="K149" i="5"/>
  <c r="E149" i="6" s="1"/>
  <c r="G149" i="6" s="1"/>
  <c r="I149" i="6" s="1"/>
  <c r="E290" i="5"/>
  <c r="AG290" i="3"/>
  <c r="E790" i="5"/>
  <c r="AG790" i="3"/>
  <c r="G694" i="5"/>
  <c r="M694" i="5" s="1"/>
  <c r="K694" i="5"/>
  <c r="E694" i="6" s="1"/>
  <c r="G694" i="6" s="1"/>
  <c r="I694" i="6" s="1"/>
  <c r="E476" i="5"/>
  <c r="AG476" i="3"/>
  <c r="G212" i="5"/>
  <c r="M212" i="5" s="1"/>
  <c r="K212" i="5"/>
  <c r="E212" i="6" s="1"/>
  <c r="G212" i="6" s="1"/>
  <c r="I212" i="6" s="1"/>
  <c r="E623" i="5"/>
  <c r="AG623" i="3"/>
  <c r="E218" i="5"/>
  <c r="AG218" i="3"/>
  <c r="G256" i="5"/>
  <c r="M256" i="5" s="1"/>
  <c r="K256" i="5"/>
  <c r="E256" i="6" s="1"/>
  <c r="G256" i="6" s="1"/>
  <c r="I256" i="6" s="1"/>
  <c r="E479" i="5"/>
  <c r="AG479" i="3"/>
  <c r="E1025" i="5"/>
  <c r="AG1025" i="3"/>
  <c r="G664" i="5"/>
  <c r="M664" i="5" s="1"/>
  <c r="K664" i="5"/>
  <c r="E664" i="6" s="1"/>
  <c r="G664" i="6" s="1"/>
  <c r="I664" i="6" s="1"/>
  <c r="E616" i="5"/>
  <c r="AG616" i="3"/>
  <c r="E535" i="5"/>
  <c r="AG535" i="3"/>
  <c r="E263" i="5"/>
  <c r="AG263" i="3"/>
  <c r="F116" i="5"/>
  <c r="AF128" i="3"/>
  <c r="AC9" i="3"/>
  <c r="E123" i="5"/>
  <c r="AG123" i="3"/>
  <c r="E490" i="5"/>
  <c r="AG490" i="3"/>
  <c r="E456" i="5"/>
  <c r="AG456" i="3"/>
  <c r="E644" i="5"/>
  <c r="AG644" i="3"/>
  <c r="AO80" i="2"/>
  <c r="AQ60" i="2"/>
  <c r="X60" i="3"/>
  <c r="E15" i="5"/>
  <c r="AG15" i="3"/>
  <c r="E462" i="5"/>
  <c r="AG462" i="3"/>
  <c r="E314" i="5"/>
  <c r="AG314" i="3"/>
  <c r="K605" i="5"/>
  <c r="E605" i="6" s="1"/>
  <c r="F605" i="6" s="1"/>
  <c r="G605" i="5"/>
  <c r="M605" i="5" s="1"/>
  <c r="E742" i="5"/>
  <c r="AG742" i="3"/>
  <c r="AQ1003" i="2"/>
  <c r="X1003" i="3"/>
  <c r="AC1003" i="3" s="1"/>
  <c r="AE1003" i="3" s="1"/>
  <c r="K1040" i="5"/>
  <c r="E1040" i="6" s="1"/>
  <c r="G1040" i="6" s="1"/>
  <c r="I1040" i="6" s="1"/>
  <c r="G1040" i="5"/>
  <c r="M1040" i="5" s="1"/>
  <c r="E320" i="5"/>
  <c r="AG320" i="3"/>
  <c r="E654" i="5"/>
  <c r="AG654" i="3"/>
  <c r="G935" i="5"/>
  <c r="M935" i="5" s="1"/>
  <c r="K935" i="5"/>
  <c r="E935" i="6" s="1"/>
  <c r="G935" i="6" s="1"/>
  <c r="I935" i="6" s="1"/>
  <c r="AC1014" i="3"/>
  <c r="K530" i="5"/>
  <c r="E530" i="6" s="1"/>
  <c r="G530" i="6" s="1"/>
  <c r="I530" i="6" s="1"/>
  <c r="G530" i="5"/>
  <c r="M530" i="5" s="1"/>
  <c r="E159" i="5"/>
  <c r="AG159" i="3"/>
  <c r="E567" i="5"/>
  <c r="AG567" i="3"/>
  <c r="E668" i="5"/>
  <c r="AG668" i="3"/>
  <c r="K816" i="5"/>
  <c r="E816" i="6" s="1"/>
  <c r="G816" i="6" s="1"/>
  <c r="I816" i="6" s="1"/>
  <c r="G816" i="5"/>
  <c r="M816" i="5" s="1"/>
  <c r="G539" i="5"/>
  <c r="M539" i="5" s="1"/>
  <c r="K539" i="5"/>
  <c r="E539" i="6" s="1"/>
  <c r="G539" i="6" s="1"/>
  <c r="I539" i="6" s="1"/>
  <c r="E835" i="5"/>
  <c r="AG835" i="3"/>
  <c r="E53" i="5"/>
  <c r="AG53" i="3"/>
  <c r="E272" i="5"/>
  <c r="AG272" i="3"/>
  <c r="E418" i="5"/>
  <c r="AG418" i="3"/>
  <c r="E510" i="5"/>
  <c r="AG510" i="3"/>
  <c r="X677" i="3"/>
  <c r="E729" i="5"/>
  <c r="AG729" i="3"/>
  <c r="AO96" i="2"/>
  <c r="AQ82" i="2"/>
  <c r="AQ96" i="2" s="1"/>
  <c r="X82" i="3"/>
  <c r="E112" i="5"/>
  <c r="AG112" i="3"/>
  <c r="F760" i="5"/>
  <c r="AF766" i="3"/>
  <c r="AQ14" i="2"/>
  <c r="AQ27" i="2" s="1"/>
  <c r="X14" i="3"/>
  <c r="AC14" i="3" s="1"/>
  <c r="AE14" i="3" s="1"/>
  <c r="AQ881" i="2"/>
  <c r="X881" i="3"/>
  <c r="AC881" i="3" s="1"/>
  <c r="AE881" i="3" s="1"/>
  <c r="AO773" i="2"/>
  <c r="AQ768" i="2"/>
  <c r="AQ773" i="2" s="1"/>
  <c r="AQ16" i="2"/>
  <c r="X16" i="3"/>
  <c r="AC16" i="3" s="1"/>
  <c r="AE16" i="3" s="1"/>
  <c r="AQ452" i="2"/>
  <c r="X452" i="3"/>
  <c r="AC452" i="3" s="1"/>
  <c r="AE452" i="3" s="1"/>
  <c r="E986" i="5"/>
  <c r="AG986" i="3"/>
  <c r="AQ223" i="2"/>
  <c r="X223" i="3"/>
  <c r="AC223" i="3" s="1"/>
  <c r="AE223" i="3" s="1"/>
  <c r="M357" i="5"/>
  <c r="K87" i="5"/>
  <c r="E87" i="6" s="1"/>
  <c r="G87" i="6" s="1"/>
  <c r="I87" i="6" s="1"/>
  <c r="G87" i="5"/>
  <c r="M87" i="5" s="1"/>
  <c r="E561" i="5"/>
  <c r="AG561" i="3"/>
  <c r="K538" i="5"/>
  <c r="E538" i="6" s="1"/>
  <c r="G538" i="6" s="1"/>
  <c r="I538" i="6" s="1"/>
  <c r="G538" i="5"/>
  <c r="M538" i="5" s="1"/>
  <c r="K106" i="5"/>
  <c r="E106" i="6" s="1"/>
  <c r="G106" i="6" s="1"/>
  <c r="I106" i="6" s="1"/>
  <c r="G106" i="5"/>
  <c r="M106" i="5" s="1"/>
  <c r="BB355" i="1"/>
  <c r="F1012" i="5"/>
  <c r="L996" i="5"/>
  <c r="G718" i="5"/>
  <c r="M718" i="5" s="1"/>
  <c r="K718" i="5"/>
  <c r="E718" i="6" s="1"/>
  <c r="G718" i="6" s="1"/>
  <c r="I718" i="6" s="1"/>
  <c r="G936" i="5"/>
  <c r="M936" i="5" s="1"/>
  <c r="K936" i="5"/>
  <c r="E936" i="6" s="1"/>
  <c r="G936" i="6" s="1"/>
  <c r="I936" i="6" s="1"/>
  <c r="E447" i="5"/>
  <c r="AG447" i="3"/>
  <c r="E65" i="5"/>
  <c r="AG65" i="3"/>
  <c r="E162" i="5"/>
  <c r="AG162" i="3"/>
  <c r="E399" i="5"/>
  <c r="AG399" i="3"/>
  <c r="K1037" i="5"/>
  <c r="E1037" i="6" s="1"/>
  <c r="G1037" i="6" s="1"/>
  <c r="I1037" i="6" s="1"/>
  <c r="G1037" i="5"/>
  <c r="M1037" i="5" s="1"/>
  <c r="E414" i="5"/>
  <c r="AG414" i="3"/>
  <c r="AQ46" i="2"/>
  <c r="X46" i="3"/>
  <c r="AC46" i="3" s="1"/>
  <c r="AE46" i="3" s="1"/>
  <c r="E787" i="5"/>
  <c r="AG787" i="3"/>
  <c r="G138" i="5"/>
  <c r="M138" i="5" s="1"/>
  <c r="K138" i="5"/>
  <c r="E138" i="6" s="1"/>
  <c r="G138" i="6" s="1"/>
  <c r="I138" i="6" s="1"/>
  <c r="K152" i="5"/>
  <c r="E152" i="6" s="1"/>
  <c r="G152" i="6" s="1"/>
  <c r="I152" i="6" s="1"/>
  <c r="G152" i="5"/>
  <c r="M152" i="5" s="1"/>
  <c r="G176" i="5"/>
  <c r="M176" i="5" s="1"/>
  <c r="K176" i="5"/>
  <c r="E176" i="6" s="1"/>
  <c r="G176" i="6" s="1"/>
  <c r="I176" i="6" s="1"/>
  <c r="E569" i="5"/>
  <c r="AG569" i="3"/>
  <c r="G661" i="5"/>
  <c r="M661" i="5" s="1"/>
  <c r="K661" i="5"/>
  <c r="E661" i="6" s="1"/>
  <c r="G661" i="6" s="1"/>
  <c r="I661" i="6" s="1"/>
  <c r="K685" i="5"/>
  <c r="E685" i="6" s="1"/>
  <c r="G685" i="6" s="1"/>
  <c r="I685" i="6" s="1"/>
  <c r="G685" i="5"/>
  <c r="M685" i="5" s="1"/>
  <c r="E885" i="5"/>
  <c r="AG885" i="3"/>
  <c r="G136" i="5"/>
  <c r="M136" i="5" s="1"/>
  <c r="K136" i="5"/>
  <c r="E136" i="6" s="1"/>
  <c r="G136" i="6" s="1"/>
  <c r="I136" i="6" s="1"/>
  <c r="H775" i="6"/>
  <c r="H779" i="6" s="1"/>
  <c r="L779" i="5"/>
  <c r="E791" i="5"/>
  <c r="AG791" i="3"/>
  <c r="AO484" i="2"/>
  <c r="AQ461" i="2"/>
  <c r="AQ484" i="2" s="1"/>
  <c r="X461" i="3"/>
  <c r="AQ215" i="2"/>
  <c r="AO236" i="2"/>
  <c r="D10" i="11"/>
  <c r="D16" i="11" s="1"/>
  <c r="J7" i="11"/>
  <c r="BB459" i="1"/>
  <c r="K597" i="5"/>
  <c r="E597" i="6" s="1"/>
  <c r="G597" i="6" s="1"/>
  <c r="I597" i="6" s="1"/>
  <c r="G597" i="5"/>
  <c r="M597" i="5" s="1"/>
  <c r="F29" i="5"/>
  <c r="AF58" i="3"/>
  <c r="K347" i="5"/>
  <c r="E347" i="6" s="1"/>
  <c r="G347" i="6" s="1"/>
  <c r="I347" i="6" s="1"/>
  <c r="G347" i="5"/>
  <c r="M347" i="5" s="1"/>
  <c r="F283" i="5"/>
  <c r="AF308" i="3"/>
  <c r="E613" i="5"/>
  <c r="AG613" i="3"/>
  <c r="K503" i="5"/>
  <c r="E503" i="6" s="1"/>
  <c r="G503" i="6" s="1"/>
  <c r="I503" i="6" s="1"/>
  <c r="G503" i="5"/>
  <c r="M503" i="5" s="1"/>
  <c r="E57" i="5"/>
  <c r="AG57" i="3"/>
  <c r="E204" i="5"/>
  <c r="AG204" i="3"/>
  <c r="E532" i="5"/>
  <c r="AG532" i="3"/>
  <c r="E833" i="5"/>
  <c r="AG833" i="3"/>
  <c r="AC1035" i="3"/>
  <c r="X99" i="3"/>
  <c r="AC99" i="3" s="1"/>
  <c r="AE99" i="3" s="1"/>
  <c r="E296" i="5"/>
  <c r="AG296" i="3"/>
  <c r="E498" i="5"/>
  <c r="AG498" i="3"/>
  <c r="E139" i="5"/>
  <c r="AG139" i="3"/>
  <c r="AQ437" i="2"/>
  <c r="X437" i="3"/>
  <c r="AC437" i="3" s="1"/>
  <c r="AE437" i="3" s="1"/>
  <c r="H809" i="6"/>
  <c r="H819" i="6" s="1"/>
  <c r="L819" i="5"/>
  <c r="AQ76" i="2"/>
  <c r="X76" i="3"/>
  <c r="AC76" i="3" s="1"/>
  <c r="AE76" i="3" s="1"/>
  <c r="AQ789" i="2"/>
  <c r="X789" i="3"/>
  <c r="AC789" i="3" s="1"/>
  <c r="AE789" i="3" s="1"/>
  <c r="E970" i="5"/>
  <c r="AG970" i="3"/>
  <c r="E988" i="5"/>
  <c r="AG988" i="3"/>
  <c r="J484" i="5"/>
  <c r="K590" i="5"/>
  <c r="E590" i="6" s="1"/>
  <c r="G590" i="6" s="1"/>
  <c r="I590" i="6" s="1"/>
  <c r="G590" i="5"/>
  <c r="M590" i="5" s="1"/>
  <c r="X781" i="3"/>
  <c r="E984" i="5"/>
  <c r="AG984" i="3"/>
  <c r="G527" i="5"/>
  <c r="M527" i="5" s="1"/>
  <c r="K527" i="5"/>
  <c r="E527" i="6" s="1"/>
  <c r="G527" i="6" s="1"/>
  <c r="I527" i="6" s="1"/>
  <c r="E852" i="5"/>
  <c r="AG852" i="3"/>
  <c r="K869" i="5"/>
  <c r="E869" i="6" s="1"/>
  <c r="G869" i="6" s="1"/>
  <c r="I869" i="6" s="1"/>
  <c r="G869" i="5"/>
  <c r="M869" i="5" s="1"/>
  <c r="G1016" i="5"/>
  <c r="M1016" i="5" s="1"/>
  <c r="K1016" i="5"/>
  <c r="E1016" i="6" s="1"/>
  <c r="G1016" i="6" s="1"/>
  <c r="I1016" i="6" s="1"/>
  <c r="X215" i="3"/>
  <c r="G491" i="5"/>
  <c r="M491" i="5" s="1"/>
  <c r="K491" i="5"/>
  <c r="E491" i="6" s="1"/>
  <c r="G491" i="6" s="1"/>
  <c r="I491" i="6" s="1"/>
  <c r="E609" i="5"/>
  <c r="AG609" i="3"/>
  <c r="E659" i="5"/>
  <c r="AG659" i="3"/>
  <c r="E84" i="5"/>
  <c r="AG84" i="3"/>
  <c r="E56" i="5"/>
  <c r="AG56" i="3"/>
  <c r="E231" i="5"/>
  <c r="AG231" i="3"/>
  <c r="E427" i="5"/>
  <c r="AG427" i="3"/>
  <c r="E501" i="5"/>
  <c r="AG501" i="3"/>
  <c r="E103" i="5"/>
  <c r="AG103" i="3"/>
  <c r="G377" i="5"/>
  <c r="M377" i="5" s="1"/>
  <c r="K377" i="5"/>
  <c r="E377" i="6" s="1"/>
  <c r="G377" i="6" s="1"/>
  <c r="I377" i="6" s="1"/>
  <c r="AQ239" i="2"/>
  <c r="X239" i="3"/>
  <c r="AC239" i="3" s="1"/>
  <c r="AE239" i="3" s="1"/>
  <c r="AQ902" i="2"/>
  <c r="X902" i="3"/>
  <c r="AC902" i="3" s="1"/>
  <c r="AE902" i="3" s="1"/>
  <c r="AQ428" i="2"/>
  <c r="X428" i="3"/>
  <c r="AC428" i="3" s="1"/>
  <c r="AE428" i="3" s="1"/>
  <c r="X1028" i="3"/>
  <c r="AC1028" i="3" s="1"/>
  <c r="AE1028" i="3" s="1"/>
  <c r="G704" i="5"/>
  <c r="M704" i="5" s="1"/>
  <c r="K704" i="5"/>
  <c r="E704" i="6" s="1"/>
  <c r="G704" i="6" s="1"/>
  <c r="I704" i="6" s="1"/>
  <c r="E971" i="5"/>
  <c r="AG971" i="3"/>
  <c r="E989" i="5"/>
  <c r="AG989" i="3"/>
  <c r="AO249" i="2"/>
  <c r="AQ238" i="2"/>
  <c r="X238" i="3"/>
  <c r="AQ1050" i="2"/>
  <c r="X1050" i="3"/>
  <c r="AC1050" i="3" s="1"/>
  <c r="AE1050" i="3" s="1"/>
  <c r="BB27" i="1"/>
  <c r="F82" i="5"/>
  <c r="AF96" i="3"/>
  <c r="E630" i="5"/>
  <c r="AG630" i="3"/>
  <c r="E26" i="5"/>
  <c r="AG26" i="3"/>
  <c r="G658" i="5"/>
  <c r="M658" i="5" s="1"/>
  <c r="K658" i="5"/>
  <c r="E658" i="6" s="1"/>
  <c r="G658" i="6" s="1"/>
  <c r="I658" i="6" s="1"/>
  <c r="E107" i="5"/>
  <c r="AG107" i="3"/>
  <c r="G350" i="5"/>
  <c r="M350" i="5" s="1"/>
  <c r="K350" i="5"/>
  <c r="E350" i="6" s="1"/>
  <c r="G350" i="6" s="1"/>
  <c r="I350" i="6" s="1"/>
  <c r="K865" i="5"/>
  <c r="E865" i="6" s="1"/>
  <c r="G865" i="6" s="1"/>
  <c r="I865" i="6" s="1"/>
  <c r="G865" i="5"/>
  <c r="M865" i="5" s="1"/>
  <c r="X310" i="3"/>
  <c r="E651" i="5"/>
  <c r="AG651" i="3"/>
  <c r="E1038" i="5"/>
  <c r="AG1038" i="3"/>
  <c r="G500" i="5"/>
  <c r="M500" i="5" s="1"/>
  <c r="K500" i="5"/>
  <c r="E500" i="6" s="1"/>
  <c r="G500" i="6" s="1"/>
  <c r="I500" i="6" s="1"/>
  <c r="E1048" i="5"/>
  <c r="AG1048" i="3"/>
  <c r="BB200" i="1"/>
  <c r="AQ118" i="2"/>
  <c r="X118" i="3"/>
  <c r="AC118" i="3" s="1"/>
  <c r="AE118" i="3" s="1"/>
  <c r="AC968" i="3"/>
  <c r="X994" i="3"/>
  <c r="E985" i="5"/>
  <c r="AG985" i="3"/>
  <c r="AQ64" i="2"/>
  <c r="X64" i="3"/>
  <c r="AC64" i="3" s="1"/>
  <c r="AE64" i="3" s="1"/>
  <c r="K999" i="5"/>
  <c r="E999" i="6" s="1"/>
  <c r="G999" i="6" s="1"/>
  <c r="I999" i="6" s="1"/>
  <c r="G999" i="5"/>
  <c r="M999" i="5" s="1"/>
  <c r="E302" i="5"/>
  <c r="AG302" i="3"/>
  <c r="I145" i="6"/>
  <c r="G944" i="5"/>
  <c r="M944" i="5" s="1"/>
  <c r="K944" i="5"/>
  <c r="E944" i="6" s="1"/>
  <c r="G944" i="6" s="1"/>
  <c r="I944" i="6" s="1"/>
  <c r="G487" i="5"/>
  <c r="M487" i="5" s="1"/>
  <c r="K487" i="5"/>
  <c r="E487" i="6" s="1"/>
  <c r="G487" i="6" s="1"/>
  <c r="I487" i="6" s="1"/>
  <c r="E38" i="5"/>
  <c r="AG38" i="3"/>
  <c r="X411" i="3"/>
  <c r="E736" i="5" l="1"/>
  <c r="AG736" i="3"/>
  <c r="G190" i="5"/>
  <c r="M190" i="5" s="1"/>
  <c r="K190" i="5"/>
  <c r="E190" i="6" s="1"/>
  <c r="G190" i="6" s="1"/>
  <c r="I190" i="6" s="1"/>
  <c r="E872" i="5"/>
  <c r="AG872" i="3"/>
  <c r="AQ340" i="2"/>
  <c r="X308" i="3"/>
  <c r="AQ966" i="2"/>
  <c r="G574" i="5"/>
  <c r="M574" i="5" s="1"/>
  <c r="K574" i="5"/>
  <c r="E574" i="6" s="1"/>
  <c r="G574" i="6" s="1"/>
  <c r="I574" i="6" s="1"/>
  <c r="G255" i="5"/>
  <c r="M255" i="5" s="1"/>
  <c r="K255" i="5"/>
  <c r="E255" i="6" s="1"/>
  <c r="G255" i="6" s="1"/>
  <c r="I255" i="6" s="1"/>
  <c r="E860" i="5"/>
  <c r="AG860" i="3"/>
  <c r="K25" i="5"/>
  <c r="E25" i="6" s="1"/>
  <c r="G25" i="6" s="1"/>
  <c r="I25" i="6" s="1"/>
  <c r="G25" i="5"/>
  <c r="M25" i="5" s="1"/>
  <c r="G957" i="5"/>
  <c r="M957" i="5" s="1"/>
  <c r="K957" i="5"/>
  <c r="E957" i="6" s="1"/>
  <c r="G957" i="6" s="1"/>
  <c r="I957" i="6" s="1"/>
  <c r="K367" i="5"/>
  <c r="E367" i="6" s="1"/>
  <c r="G367" i="6" s="1"/>
  <c r="I367" i="6" s="1"/>
  <c r="G367" i="5"/>
  <c r="M367" i="5" s="1"/>
  <c r="G364" i="5"/>
  <c r="M364" i="5" s="1"/>
  <c r="K364" i="5"/>
  <c r="E364" i="6" s="1"/>
  <c r="G364" i="6" s="1"/>
  <c r="I364" i="6" s="1"/>
  <c r="K945" i="5"/>
  <c r="E945" i="6" s="1"/>
  <c r="G945" i="6" s="1"/>
  <c r="I945" i="6" s="1"/>
  <c r="G945" i="5"/>
  <c r="M945" i="5" s="1"/>
  <c r="K199" i="5"/>
  <c r="E199" i="6" s="1"/>
  <c r="G199" i="6" s="1"/>
  <c r="I199" i="6" s="1"/>
  <c r="G199" i="5"/>
  <c r="M199" i="5" s="1"/>
  <c r="K933" i="5"/>
  <c r="E933" i="6" s="1"/>
  <c r="G933" i="6" s="1"/>
  <c r="I933" i="6" s="1"/>
  <c r="G933" i="5"/>
  <c r="M933" i="5" s="1"/>
  <c r="K690" i="5"/>
  <c r="E690" i="6" s="1"/>
  <c r="G690" i="6" s="1"/>
  <c r="I690" i="6" s="1"/>
  <c r="G690" i="5"/>
  <c r="M690" i="5" s="1"/>
  <c r="E295" i="5"/>
  <c r="AG295" i="3"/>
  <c r="G705" i="5"/>
  <c r="M705" i="5" s="1"/>
  <c r="K705" i="5"/>
  <c r="E705" i="6" s="1"/>
  <c r="G705" i="6" s="1"/>
  <c r="I705" i="6" s="1"/>
  <c r="E684" i="5"/>
  <c r="AG684" i="3"/>
  <c r="AG121" i="3"/>
  <c r="AO1054" i="2"/>
  <c r="AF1055" i="3"/>
  <c r="AG471" i="3"/>
  <c r="X758" i="3"/>
  <c r="K523" i="5"/>
  <c r="E523" i="6" s="1"/>
  <c r="G523" i="6" s="1"/>
  <c r="I523" i="6" s="1"/>
  <c r="G523" i="5"/>
  <c r="M523" i="5" s="1"/>
  <c r="E267" i="5"/>
  <c r="AG267" i="3"/>
  <c r="E725" i="5"/>
  <c r="AG725" i="3"/>
  <c r="E895" i="5"/>
  <c r="AG895" i="3"/>
  <c r="E719" i="5"/>
  <c r="AG719" i="3"/>
  <c r="G374" i="5"/>
  <c r="M374" i="5" s="1"/>
  <c r="K374" i="5"/>
  <c r="E374" i="6" s="1"/>
  <c r="G374" i="6" s="1"/>
  <c r="I374" i="6" s="1"/>
  <c r="K270" i="5"/>
  <c r="E270" i="6" s="1"/>
  <c r="G270" i="6" s="1"/>
  <c r="I270" i="6" s="1"/>
  <c r="G270" i="5"/>
  <c r="M270" i="5" s="1"/>
  <c r="E762" i="5"/>
  <c r="AG762" i="3"/>
  <c r="E854" i="5"/>
  <c r="AG854" i="3"/>
  <c r="E859" i="5"/>
  <c r="AG859" i="3"/>
  <c r="G556" i="5"/>
  <c r="M556" i="5" s="1"/>
  <c r="K556" i="5"/>
  <c r="E556" i="6" s="1"/>
  <c r="G556" i="6" s="1"/>
  <c r="I556" i="6" s="1"/>
  <c r="AG850" i="3"/>
  <c r="E850" i="5"/>
  <c r="K634" i="5"/>
  <c r="E634" i="6" s="1"/>
  <c r="G634" i="6" s="1"/>
  <c r="I634" i="6" s="1"/>
  <c r="G634" i="5"/>
  <c r="M634" i="5" s="1"/>
  <c r="E370" i="5"/>
  <c r="AG370" i="3"/>
  <c r="G562" i="5"/>
  <c r="M562" i="5" s="1"/>
  <c r="K562" i="5"/>
  <c r="E562" i="6" s="1"/>
  <c r="G562" i="6" s="1"/>
  <c r="I562" i="6" s="1"/>
  <c r="K646" i="5"/>
  <c r="E646" i="6" s="1"/>
  <c r="G646" i="6" s="1"/>
  <c r="I646" i="6" s="1"/>
  <c r="G646" i="5"/>
  <c r="M646" i="5" s="1"/>
  <c r="E631" i="5"/>
  <c r="AG631" i="3"/>
  <c r="AQ58" i="2"/>
  <c r="K508" i="5"/>
  <c r="E508" i="6" s="1"/>
  <c r="G508" i="6" s="1"/>
  <c r="I508" i="6" s="1"/>
  <c r="G508" i="5"/>
  <c r="M508" i="5" s="1"/>
  <c r="G1042" i="5"/>
  <c r="M1042" i="5" s="1"/>
  <c r="K1042" i="5"/>
  <c r="E1042" i="6" s="1"/>
  <c r="G1042" i="6" s="1"/>
  <c r="I1042" i="6" s="1"/>
  <c r="G697" i="5"/>
  <c r="M697" i="5" s="1"/>
  <c r="K697" i="5"/>
  <c r="E697" i="6" s="1"/>
  <c r="G697" i="6" s="1"/>
  <c r="I697" i="6" s="1"/>
  <c r="AQ308" i="2"/>
  <c r="AG703" i="3"/>
  <c r="E703" i="5"/>
  <c r="G404" i="5"/>
  <c r="M404" i="5" s="1"/>
  <c r="K404" i="5"/>
  <c r="E404" i="6" s="1"/>
  <c r="G404" i="6" s="1"/>
  <c r="I404" i="6" s="1"/>
  <c r="K939" i="5"/>
  <c r="E939" i="6" s="1"/>
  <c r="G939" i="6" s="1"/>
  <c r="I939" i="6" s="1"/>
  <c r="G939" i="5"/>
  <c r="M939" i="5" s="1"/>
  <c r="E509" i="5"/>
  <c r="AG509" i="3"/>
  <c r="G349" i="5"/>
  <c r="M349" i="5" s="1"/>
  <c r="K349" i="5"/>
  <c r="E349" i="6" s="1"/>
  <c r="G349" i="6" s="1"/>
  <c r="I349" i="6" s="1"/>
  <c r="E698" i="5"/>
  <c r="AG698" i="3"/>
  <c r="E178" i="5"/>
  <c r="AG178" i="3"/>
  <c r="G687" i="5"/>
  <c r="M687" i="5" s="1"/>
  <c r="K687" i="5"/>
  <c r="E687" i="6" s="1"/>
  <c r="G687" i="6" s="1"/>
  <c r="I687" i="6" s="1"/>
  <c r="E637" i="5"/>
  <c r="AG637" i="3"/>
  <c r="K175" i="5"/>
  <c r="E175" i="6" s="1"/>
  <c r="G175" i="6" s="1"/>
  <c r="I175" i="6" s="1"/>
  <c r="G175" i="5"/>
  <c r="M175" i="5" s="1"/>
  <c r="E673" i="5"/>
  <c r="AG673" i="3"/>
  <c r="G565" i="5"/>
  <c r="M565" i="5" s="1"/>
  <c r="K565" i="5"/>
  <c r="E565" i="6" s="1"/>
  <c r="G565" i="6" s="1"/>
  <c r="I565" i="6" s="1"/>
  <c r="E714" i="5"/>
  <c r="AG714" i="3"/>
  <c r="E743" i="5"/>
  <c r="AG743" i="3"/>
  <c r="E385" i="5"/>
  <c r="AG385" i="3"/>
  <c r="K19" i="5"/>
  <c r="E19" i="6" s="1"/>
  <c r="G19" i="6" s="1"/>
  <c r="I19" i="6" s="1"/>
  <c r="G19" i="5"/>
  <c r="M19" i="5" s="1"/>
  <c r="AQ715" i="2"/>
  <c r="E339" i="5"/>
  <c r="AG339" i="3"/>
  <c r="E863" i="5"/>
  <c r="AG863" i="3"/>
  <c r="AG368" i="3"/>
  <c r="E368" i="5"/>
  <c r="E265" i="5"/>
  <c r="AG265" i="3"/>
  <c r="AG502" i="3"/>
  <c r="E502" i="5"/>
  <c r="K276" i="5"/>
  <c r="E276" i="6" s="1"/>
  <c r="G276" i="6" s="1"/>
  <c r="I276" i="6" s="1"/>
  <c r="G276" i="5"/>
  <c r="M276" i="5" s="1"/>
  <c r="E167" i="5"/>
  <c r="AG167" i="3"/>
  <c r="AG927" i="3"/>
  <c r="E927" i="5"/>
  <c r="X1053" i="3"/>
  <c r="AC647" i="3"/>
  <c r="G956" i="5"/>
  <c r="M956" i="5" s="1"/>
  <c r="K956" i="5"/>
  <c r="E956" i="6" s="1"/>
  <c r="G956" i="6" s="1"/>
  <c r="I956" i="6" s="1"/>
  <c r="E862" i="5"/>
  <c r="AG862" i="3"/>
  <c r="G932" i="5"/>
  <c r="M932" i="5" s="1"/>
  <c r="K932" i="5"/>
  <c r="E932" i="6" s="1"/>
  <c r="G932" i="6" s="1"/>
  <c r="I932" i="6" s="1"/>
  <c r="K279" i="5"/>
  <c r="E279" i="6" s="1"/>
  <c r="G279" i="6" s="1"/>
  <c r="I279" i="6" s="1"/>
  <c r="G279" i="5"/>
  <c r="M279" i="5" s="1"/>
  <c r="K252" i="5"/>
  <c r="E252" i="6" s="1"/>
  <c r="G252" i="6" s="1"/>
  <c r="I252" i="6" s="1"/>
  <c r="G252" i="5"/>
  <c r="M252" i="5" s="1"/>
  <c r="E172" i="5"/>
  <c r="AG172" i="3"/>
  <c r="AG813" i="3"/>
  <c r="E813" i="5"/>
  <c r="E727" i="5"/>
  <c r="AG727" i="3"/>
  <c r="G163" i="5"/>
  <c r="M163" i="5" s="1"/>
  <c r="K163" i="5"/>
  <c r="E163" i="6" s="1"/>
  <c r="G163" i="6" s="1"/>
  <c r="I163" i="6" s="1"/>
  <c r="G169" i="5"/>
  <c r="M169" i="5" s="1"/>
  <c r="K169" i="5"/>
  <c r="E169" i="6" s="1"/>
  <c r="G169" i="6" s="1"/>
  <c r="I169" i="6" s="1"/>
  <c r="E191" i="5"/>
  <c r="AG191" i="3"/>
  <c r="AG711" i="3"/>
  <c r="E711" i="5"/>
  <c r="K386" i="5"/>
  <c r="E386" i="6" s="1"/>
  <c r="G386" i="6" s="1"/>
  <c r="I386" i="6" s="1"/>
  <c r="G386" i="5"/>
  <c r="M386" i="5" s="1"/>
  <c r="AC153" i="3"/>
  <c r="E288" i="5"/>
  <c r="AG288" i="3"/>
  <c r="G297" i="5"/>
  <c r="M297" i="5" s="1"/>
  <c r="K297" i="5"/>
  <c r="E297" i="6" s="1"/>
  <c r="G297" i="6" s="1"/>
  <c r="I297" i="6" s="1"/>
  <c r="AG722" i="3"/>
  <c r="E722" i="5"/>
  <c r="E720" i="5"/>
  <c r="AG720" i="3"/>
  <c r="G193" i="5"/>
  <c r="M193" i="5" s="1"/>
  <c r="K193" i="5"/>
  <c r="E193" i="6" s="1"/>
  <c r="G193" i="6" s="1"/>
  <c r="I193" i="6" s="1"/>
  <c r="G610" i="5"/>
  <c r="M610" i="5" s="1"/>
  <c r="K610" i="5"/>
  <c r="E610" i="6" s="1"/>
  <c r="F610" i="6" s="1"/>
  <c r="E1019" i="5"/>
  <c r="AG1019" i="3"/>
  <c r="E395" i="5"/>
  <c r="AG395" i="3"/>
  <c r="G643" i="5"/>
  <c r="M643" i="5" s="1"/>
  <c r="K643" i="5"/>
  <c r="E643" i="6" s="1"/>
  <c r="G643" i="6" s="1"/>
  <c r="I643" i="6" s="1"/>
  <c r="E910" i="5"/>
  <c r="AG910" i="3"/>
  <c r="AQ677" i="2"/>
  <c r="G306" i="5"/>
  <c r="M306" i="5" s="1"/>
  <c r="K306" i="5"/>
  <c r="E306" i="6" s="1"/>
  <c r="G306" i="6" s="1"/>
  <c r="I306" i="6" s="1"/>
  <c r="E734" i="5"/>
  <c r="AG734" i="3"/>
  <c r="E105" i="5"/>
  <c r="AG105" i="3"/>
  <c r="G589" i="5"/>
  <c r="M589" i="5" s="1"/>
  <c r="K589" i="5"/>
  <c r="E589" i="6" s="1"/>
  <c r="G589" i="6" s="1"/>
  <c r="I589" i="6" s="1"/>
  <c r="G559" i="5"/>
  <c r="M559" i="5" s="1"/>
  <c r="K559" i="5"/>
  <c r="E559" i="6" s="1"/>
  <c r="G559" i="6" s="1"/>
  <c r="I559" i="6" s="1"/>
  <c r="E566" i="5"/>
  <c r="AG566" i="3"/>
  <c r="K622" i="5"/>
  <c r="E622" i="6" s="1"/>
  <c r="G622" i="6" s="1"/>
  <c r="I622" i="6" s="1"/>
  <c r="G622" i="5"/>
  <c r="M622" i="5" s="1"/>
  <c r="K160" i="5"/>
  <c r="E160" i="6" s="1"/>
  <c r="G160" i="6" s="1"/>
  <c r="I160" i="6" s="1"/>
  <c r="G160" i="5"/>
  <c r="M160" i="5" s="1"/>
  <c r="BB1054" i="1"/>
  <c r="BB1055" i="1" s="1"/>
  <c r="AC308" i="3"/>
  <c r="AC699" i="3"/>
  <c r="G511" i="5"/>
  <c r="M511" i="5" s="1"/>
  <c r="K511" i="5"/>
  <c r="E511" i="6" s="1"/>
  <c r="G511" i="6" s="1"/>
  <c r="I511" i="6" s="1"/>
  <c r="K625" i="5"/>
  <c r="E625" i="6" s="1"/>
  <c r="G625" i="6" s="1"/>
  <c r="I625" i="6" s="1"/>
  <c r="G625" i="5"/>
  <c r="M625" i="5" s="1"/>
  <c r="E11" i="5"/>
  <c r="AG11" i="3"/>
  <c r="AG776" i="3"/>
  <c r="E776" i="5"/>
  <c r="K261" i="5"/>
  <c r="E261" i="6" s="1"/>
  <c r="G261" i="6" s="1"/>
  <c r="I261" i="6" s="1"/>
  <c r="G261" i="5"/>
  <c r="M261" i="5" s="1"/>
  <c r="E689" i="5"/>
  <c r="AG689" i="3"/>
  <c r="G571" i="5"/>
  <c r="M571" i="5" s="1"/>
  <c r="K571" i="5"/>
  <c r="E571" i="6" s="1"/>
  <c r="G571" i="6" s="1"/>
  <c r="I571" i="6" s="1"/>
  <c r="E769" i="5"/>
  <c r="AG769" i="3"/>
  <c r="K708" i="5"/>
  <c r="E708" i="6" s="1"/>
  <c r="G708" i="6" s="1"/>
  <c r="I708" i="6" s="1"/>
  <c r="G708" i="5"/>
  <c r="M708" i="5" s="1"/>
  <c r="K389" i="5"/>
  <c r="E389" i="6" s="1"/>
  <c r="G389" i="6" s="1"/>
  <c r="I389" i="6" s="1"/>
  <c r="G389" i="5"/>
  <c r="M389" i="5" s="1"/>
  <c r="E663" i="5"/>
  <c r="AG663" i="3"/>
  <c r="AQ249" i="2"/>
  <c r="X153" i="3"/>
  <c r="AG840" i="3"/>
  <c r="E840" i="5"/>
  <c r="E724" i="5"/>
  <c r="AG724" i="3"/>
  <c r="E755" i="5"/>
  <c r="AG755" i="3"/>
  <c r="G505" i="5"/>
  <c r="M505" i="5" s="1"/>
  <c r="K505" i="5"/>
  <c r="E505" i="6" s="1"/>
  <c r="G505" i="6" s="1"/>
  <c r="I505" i="6" s="1"/>
  <c r="E765" i="5"/>
  <c r="AG765" i="3"/>
  <c r="E406" i="5"/>
  <c r="AG406" i="3"/>
  <c r="E592" i="5"/>
  <c r="AG592" i="3"/>
  <c r="E258" i="5"/>
  <c r="AG258" i="3"/>
  <c r="G401" i="5"/>
  <c r="M401" i="5" s="1"/>
  <c r="K401" i="5"/>
  <c r="E401" i="6" s="1"/>
  <c r="G401" i="6" s="1"/>
  <c r="I401" i="6" s="1"/>
  <c r="E581" i="5"/>
  <c r="AG581" i="3"/>
  <c r="K383" i="5"/>
  <c r="E383" i="6" s="1"/>
  <c r="G383" i="6" s="1"/>
  <c r="I383" i="6" s="1"/>
  <c r="G383" i="5"/>
  <c r="M383" i="5" s="1"/>
  <c r="K640" i="5"/>
  <c r="E640" i="6" s="1"/>
  <c r="G640" i="6" s="1"/>
  <c r="I640" i="6" s="1"/>
  <c r="G640" i="5"/>
  <c r="M640" i="5" s="1"/>
  <c r="E753" i="5"/>
  <c r="AG753" i="3"/>
  <c r="X647" i="3"/>
  <c r="X585" i="3"/>
  <c r="K541" i="5"/>
  <c r="E541" i="6" s="1"/>
  <c r="G541" i="6" s="1"/>
  <c r="I541" i="6" s="1"/>
  <c r="G541" i="5"/>
  <c r="M541" i="5" s="1"/>
  <c r="K361" i="5"/>
  <c r="E361" i="6" s="1"/>
  <c r="G361" i="6" s="1"/>
  <c r="I361" i="6" s="1"/>
  <c r="G361" i="5"/>
  <c r="M361" i="5" s="1"/>
  <c r="G407" i="5"/>
  <c r="M407" i="5" s="1"/>
  <c r="K407" i="5"/>
  <c r="E407" i="6" s="1"/>
  <c r="G407" i="6" s="1"/>
  <c r="I407" i="6" s="1"/>
  <c r="G577" i="5"/>
  <c r="M577" i="5" s="1"/>
  <c r="K577" i="5"/>
  <c r="E577" i="6" s="1"/>
  <c r="G577" i="6" s="1"/>
  <c r="I577" i="6" s="1"/>
  <c r="G950" i="5"/>
  <c r="M950" i="5" s="1"/>
  <c r="K950" i="5"/>
  <c r="E950" i="6" s="1"/>
  <c r="G950" i="6" s="1"/>
  <c r="I950" i="6" s="1"/>
  <c r="K963" i="5"/>
  <c r="E963" i="6" s="1"/>
  <c r="G963" i="6" s="1"/>
  <c r="I963" i="6" s="1"/>
  <c r="G963" i="5"/>
  <c r="M963" i="5" s="1"/>
  <c r="AG568" i="3"/>
  <c r="E568" i="5"/>
  <c r="E676" i="5"/>
  <c r="AG676" i="3"/>
  <c r="E741" i="5"/>
  <c r="AG741" i="3"/>
  <c r="G352" i="5"/>
  <c r="M352" i="5" s="1"/>
  <c r="K352" i="5"/>
  <c r="E352" i="6" s="1"/>
  <c r="G352" i="6" s="1"/>
  <c r="I352" i="6" s="1"/>
  <c r="E657" i="5"/>
  <c r="AG657" i="3"/>
  <c r="E140" i="5"/>
  <c r="AG140" i="3"/>
  <c r="X715" i="3"/>
  <c r="AC585" i="3"/>
  <c r="E307" i="5"/>
  <c r="AG307" i="3"/>
  <c r="E913" i="5"/>
  <c r="AG913" i="3"/>
  <c r="E817" i="5"/>
  <c r="AG817" i="3"/>
  <c r="AG709" i="3"/>
  <c r="E709" i="5"/>
  <c r="E856" i="5"/>
  <c r="AG856" i="3"/>
  <c r="AG280" i="3"/>
  <c r="E280" i="5"/>
  <c r="G681" i="5"/>
  <c r="M681" i="5" s="1"/>
  <c r="K681" i="5"/>
  <c r="E681" i="6" s="1"/>
  <c r="G681" i="6" s="1"/>
  <c r="I681" i="6" s="1"/>
  <c r="K730" i="5"/>
  <c r="E730" i="6" s="1"/>
  <c r="G730" i="6" s="1"/>
  <c r="I730" i="6" s="1"/>
  <c r="G730" i="5"/>
  <c r="M730" i="5" s="1"/>
  <c r="E506" i="5"/>
  <c r="AG506" i="3"/>
  <c r="K398" i="5"/>
  <c r="E398" i="6" s="1"/>
  <c r="G398" i="6" s="1"/>
  <c r="I398" i="6" s="1"/>
  <c r="G398" i="5"/>
  <c r="M398" i="5" s="1"/>
  <c r="AG321" i="3"/>
  <c r="E321" i="5"/>
  <c r="E920" i="5"/>
  <c r="AG920" i="3"/>
  <c r="G985" i="5"/>
  <c r="M985" i="5" s="1"/>
  <c r="K985" i="5"/>
  <c r="E985" i="6" s="1"/>
  <c r="G985" i="6" s="1"/>
  <c r="I985" i="6" s="1"/>
  <c r="G651" i="5"/>
  <c r="M651" i="5" s="1"/>
  <c r="K651" i="5"/>
  <c r="E651" i="6" s="1"/>
  <c r="G651" i="6" s="1"/>
  <c r="I651" i="6" s="1"/>
  <c r="E64" i="5"/>
  <c r="AG64" i="3"/>
  <c r="E118" i="5"/>
  <c r="AG118" i="3"/>
  <c r="K26" i="5"/>
  <c r="E26" i="6" s="1"/>
  <c r="G26" i="6" s="1"/>
  <c r="I26" i="6" s="1"/>
  <c r="G26" i="5"/>
  <c r="M26" i="5" s="1"/>
  <c r="E1050" i="5"/>
  <c r="AG1050" i="3"/>
  <c r="K989" i="5"/>
  <c r="E989" i="6" s="1"/>
  <c r="G989" i="6" s="1"/>
  <c r="I989" i="6" s="1"/>
  <c r="G989" i="5"/>
  <c r="M989" i="5" s="1"/>
  <c r="E428" i="5"/>
  <c r="AG428" i="3"/>
  <c r="X236" i="3"/>
  <c r="AC215" i="3"/>
  <c r="AC781" i="3"/>
  <c r="X807" i="3"/>
  <c r="E76" i="5"/>
  <c r="AG76" i="3"/>
  <c r="E99" i="5"/>
  <c r="AG99" i="3"/>
  <c r="K57" i="5"/>
  <c r="E57" i="6" s="1"/>
  <c r="G57" i="6" s="1"/>
  <c r="I57" i="6" s="1"/>
  <c r="G57" i="5"/>
  <c r="M57" i="5" s="1"/>
  <c r="K613" i="5"/>
  <c r="E613" i="6" s="1"/>
  <c r="F613" i="6" s="1"/>
  <c r="G613" i="5"/>
  <c r="M613" i="5" s="1"/>
  <c r="F58" i="5"/>
  <c r="L29" i="5"/>
  <c r="K791" i="5"/>
  <c r="E791" i="6" s="1"/>
  <c r="G791" i="6" s="1"/>
  <c r="I791" i="6" s="1"/>
  <c r="G791" i="5"/>
  <c r="M791" i="5" s="1"/>
  <c r="K885" i="5"/>
  <c r="E885" i="6" s="1"/>
  <c r="G885" i="6" s="1"/>
  <c r="I885" i="6" s="1"/>
  <c r="G885" i="5"/>
  <c r="M885" i="5" s="1"/>
  <c r="K569" i="5"/>
  <c r="E569" i="6" s="1"/>
  <c r="G569" i="6" s="1"/>
  <c r="I569" i="6" s="1"/>
  <c r="G569" i="5"/>
  <c r="M569" i="5" s="1"/>
  <c r="K399" i="5"/>
  <c r="E399" i="6" s="1"/>
  <c r="G399" i="6" s="1"/>
  <c r="I399" i="6" s="1"/>
  <c r="G399" i="5"/>
  <c r="M399" i="5" s="1"/>
  <c r="K986" i="5"/>
  <c r="E986" i="6" s="1"/>
  <c r="G986" i="6" s="1"/>
  <c r="I986" i="6" s="1"/>
  <c r="G986" i="5"/>
  <c r="M986" i="5" s="1"/>
  <c r="L760" i="5"/>
  <c r="F766" i="5"/>
  <c r="K418" i="5"/>
  <c r="E418" i="6" s="1"/>
  <c r="G418" i="6" s="1"/>
  <c r="I418" i="6" s="1"/>
  <c r="G418" i="5"/>
  <c r="M418" i="5" s="1"/>
  <c r="G159" i="5"/>
  <c r="M159" i="5" s="1"/>
  <c r="K159" i="5"/>
  <c r="E159" i="6" s="1"/>
  <c r="G159" i="6" s="1"/>
  <c r="I159" i="6" s="1"/>
  <c r="G15" i="5"/>
  <c r="M15" i="5" s="1"/>
  <c r="K15" i="5"/>
  <c r="E15" i="6" s="1"/>
  <c r="G15" i="6" s="1"/>
  <c r="I15" i="6" s="1"/>
  <c r="X27" i="3"/>
  <c r="G479" i="5"/>
  <c r="M479" i="5" s="1"/>
  <c r="K479" i="5"/>
  <c r="E479" i="6" s="1"/>
  <c r="G479" i="6" s="1"/>
  <c r="I479" i="6" s="1"/>
  <c r="G623" i="5"/>
  <c r="M623" i="5" s="1"/>
  <c r="K623" i="5"/>
  <c r="E623" i="6" s="1"/>
  <c r="G623" i="6" s="1"/>
  <c r="I623" i="6" s="1"/>
  <c r="E130" i="5"/>
  <c r="AG130" i="3"/>
  <c r="AG153" i="3" s="1"/>
  <c r="AE153" i="3"/>
  <c r="E20" i="5"/>
  <c r="AG20" i="3"/>
  <c r="K481" i="5"/>
  <c r="E481" i="6" s="1"/>
  <c r="G481" i="6" s="1"/>
  <c r="I481" i="6" s="1"/>
  <c r="G481" i="5"/>
  <c r="M481" i="5" s="1"/>
  <c r="G195" i="5"/>
  <c r="M195" i="5" s="1"/>
  <c r="K195" i="5"/>
  <c r="E195" i="6" s="1"/>
  <c r="G195" i="6" s="1"/>
  <c r="I195" i="6" s="1"/>
  <c r="G266" i="5"/>
  <c r="M266" i="5" s="1"/>
  <c r="K266" i="5"/>
  <c r="E266" i="6" s="1"/>
  <c r="G266" i="6" s="1"/>
  <c r="I266" i="6" s="1"/>
  <c r="E896" i="5"/>
  <c r="AG896" i="3"/>
  <c r="L215" i="5"/>
  <c r="F236" i="5"/>
  <c r="E22" i="5"/>
  <c r="AG22" i="3"/>
  <c r="G830" i="5"/>
  <c r="M830" i="5" s="1"/>
  <c r="K830" i="5"/>
  <c r="E830" i="6" s="1"/>
  <c r="G830" i="6" s="1"/>
  <c r="I830" i="6" s="1"/>
  <c r="G376" i="5"/>
  <c r="M376" i="5" s="1"/>
  <c r="K376" i="5"/>
  <c r="E376" i="6" s="1"/>
  <c r="G376" i="6" s="1"/>
  <c r="I376" i="6" s="1"/>
  <c r="I608" i="6"/>
  <c r="G618" i="6"/>
  <c r="G849" i="5"/>
  <c r="M849" i="5" s="1"/>
  <c r="K849" i="5"/>
  <c r="E849" i="6" s="1"/>
  <c r="G849" i="6" s="1"/>
  <c r="I849" i="6" s="1"/>
  <c r="G987" i="5"/>
  <c r="M987" i="5" s="1"/>
  <c r="K987" i="5"/>
  <c r="E987" i="6" s="1"/>
  <c r="G987" i="6" s="1"/>
  <c r="I987" i="6" s="1"/>
  <c r="G330" i="5"/>
  <c r="M330" i="5" s="1"/>
  <c r="K330" i="5"/>
  <c r="E330" i="6" s="1"/>
  <c r="G330" i="6" s="1"/>
  <c r="I330" i="6" s="1"/>
  <c r="G421" i="5"/>
  <c r="M421" i="5" s="1"/>
  <c r="K421" i="5"/>
  <c r="E421" i="6" s="1"/>
  <c r="G421" i="6" s="1"/>
  <c r="I421" i="6" s="1"/>
  <c r="K740" i="5"/>
  <c r="E740" i="6" s="1"/>
  <c r="G740" i="6" s="1"/>
  <c r="I740" i="6" s="1"/>
  <c r="G740" i="5"/>
  <c r="M740" i="5" s="1"/>
  <c r="K570" i="5"/>
  <c r="E570" i="6" s="1"/>
  <c r="G570" i="6" s="1"/>
  <c r="I570" i="6" s="1"/>
  <c r="G570" i="5"/>
  <c r="M570" i="5" s="1"/>
  <c r="E620" i="5"/>
  <c r="AE647" i="3"/>
  <c r="AG620" i="3"/>
  <c r="AG647" i="3" s="1"/>
  <c r="AC879" i="3"/>
  <c r="X916" i="3"/>
  <c r="K469" i="5"/>
  <c r="E469" i="6" s="1"/>
  <c r="G469" i="6" s="1"/>
  <c r="I469" i="6" s="1"/>
  <c r="G469" i="5"/>
  <c r="M469" i="5" s="1"/>
  <c r="G142" i="5"/>
  <c r="M142" i="5" s="1"/>
  <c r="K142" i="5"/>
  <c r="E142" i="6" s="1"/>
  <c r="G142" i="6" s="1"/>
  <c r="I142" i="6" s="1"/>
  <c r="G426" i="5"/>
  <c r="M426" i="5" s="1"/>
  <c r="K426" i="5"/>
  <c r="E426" i="6" s="1"/>
  <c r="G426" i="6" s="1"/>
  <c r="I426" i="6" s="1"/>
  <c r="G21" i="5"/>
  <c r="M21" i="5" s="1"/>
  <c r="K21" i="5"/>
  <c r="E21" i="6" s="1"/>
  <c r="G21" i="6" s="1"/>
  <c r="I21" i="6" s="1"/>
  <c r="K77" i="5"/>
  <c r="E77" i="6" s="1"/>
  <c r="G77" i="6" s="1"/>
  <c r="I77" i="6" s="1"/>
  <c r="G77" i="5"/>
  <c r="M77" i="5" s="1"/>
  <c r="K992" i="5"/>
  <c r="E992" i="6" s="1"/>
  <c r="G992" i="6" s="1"/>
  <c r="I992" i="6" s="1"/>
  <c r="G992" i="5"/>
  <c r="M992" i="5" s="1"/>
  <c r="G636" i="5"/>
  <c r="M636" i="5" s="1"/>
  <c r="K636" i="5"/>
  <c r="E636" i="6" s="1"/>
  <c r="G636" i="6" s="1"/>
  <c r="I636" i="6" s="1"/>
  <c r="G131" i="5"/>
  <c r="M131" i="5" s="1"/>
  <c r="K131" i="5"/>
  <c r="E131" i="6" s="1"/>
  <c r="G131" i="6" s="1"/>
  <c r="I131" i="6" s="1"/>
  <c r="G465" i="5"/>
  <c r="M465" i="5" s="1"/>
  <c r="K465" i="5"/>
  <c r="E465" i="6" s="1"/>
  <c r="G465" i="6" s="1"/>
  <c r="I465" i="6" s="1"/>
  <c r="K463" i="5"/>
  <c r="E463" i="6" s="1"/>
  <c r="G463" i="6" s="1"/>
  <c r="I463" i="6" s="1"/>
  <c r="G463" i="5"/>
  <c r="M463" i="5" s="1"/>
  <c r="K576" i="5"/>
  <c r="E576" i="6" s="1"/>
  <c r="G576" i="6" s="1"/>
  <c r="I576" i="6" s="1"/>
  <c r="G576" i="5"/>
  <c r="M576" i="5" s="1"/>
  <c r="AQ1053" i="2"/>
  <c r="E846" i="5"/>
  <c r="AG846" i="3"/>
  <c r="K39" i="5"/>
  <c r="E39" i="6" s="1"/>
  <c r="G39" i="6" s="1"/>
  <c r="I39" i="6" s="1"/>
  <c r="G39" i="5"/>
  <c r="M39" i="5" s="1"/>
  <c r="L461" i="5"/>
  <c r="F484" i="5"/>
  <c r="G744" i="5"/>
  <c r="M744" i="5" s="1"/>
  <c r="K744" i="5"/>
  <c r="E744" i="6" s="1"/>
  <c r="G744" i="6" s="1"/>
  <c r="I744" i="6" s="1"/>
  <c r="G170" i="5"/>
  <c r="M170" i="5" s="1"/>
  <c r="K170" i="5"/>
  <c r="E170" i="6" s="1"/>
  <c r="G170" i="6" s="1"/>
  <c r="I170" i="6" s="1"/>
  <c r="G478" i="5"/>
  <c r="M478" i="5" s="1"/>
  <c r="K478" i="5"/>
  <c r="E478" i="6" s="1"/>
  <c r="G478" i="6" s="1"/>
  <c r="I478" i="6" s="1"/>
  <c r="G111" i="5"/>
  <c r="M111" i="5" s="1"/>
  <c r="K111" i="5"/>
  <c r="E111" i="6" s="1"/>
  <c r="G111" i="6" s="1"/>
  <c r="I111" i="6" s="1"/>
  <c r="G369" i="5"/>
  <c r="M369" i="5" s="1"/>
  <c r="K369" i="5"/>
  <c r="E369" i="6" s="1"/>
  <c r="G369" i="6" s="1"/>
  <c r="I369" i="6" s="1"/>
  <c r="K322" i="5"/>
  <c r="E322" i="6" s="1"/>
  <c r="G322" i="6" s="1"/>
  <c r="I322" i="6" s="1"/>
  <c r="G322" i="5"/>
  <c r="M322" i="5" s="1"/>
  <c r="E905" i="5"/>
  <c r="AG905" i="3"/>
  <c r="G205" i="5"/>
  <c r="M205" i="5" s="1"/>
  <c r="K205" i="5"/>
  <c r="E205" i="6" s="1"/>
  <c r="G205" i="6" s="1"/>
  <c r="I205" i="6" s="1"/>
  <c r="K454" i="5"/>
  <c r="E454" i="6" s="1"/>
  <c r="G454" i="6" s="1"/>
  <c r="I454" i="6" s="1"/>
  <c r="G454" i="5"/>
  <c r="M454" i="5" s="1"/>
  <c r="G526" i="5"/>
  <c r="M526" i="5" s="1"/>
  <c r="K526" i="5"/>
  <c r="E526" i="6" s="1"/>
  <c r="G526" i="6" s="1"/>
  <c r="I526" i="6" s="1"/>
  <c r="AE845" i="3"/>
  <c r="AC877" i="3"/>
  <c r="E70" i="5"/>
  <c r="AG70" i="3"/>
  <c r="F773" i="5"/>
  <c r="L768" i="5"/>
  <c r="X737" i="3"/>
  <c r="K977" i="5"/>
  <c r="E977" i="6" s="1"/>
  <c r="G977" i="6" s="1"/>
  <c r="I977" i="6" s="1"/>
  <c r="G977" i="5"/>
  <c r="M977" i="5" s="1"/>
  <c r="G627" i="5"/>
  <c r="M627" i="5" s="1"/>
  <c r="K627" i="5"/>
  <c r="E627" i="6" s="1"/>
  <c r="G627" i="6" s="1"/>
  <c r="I627" i="6" s="1"/>
  <c r="AQ1012" i="2"/>
  <c r="G805" i="5"/>
  <c r="M805" i="5" s="1"/>
  <c r="K805" i="5"/>
  <c r="E805" i="6" s="1"/>
  <c r="G805" i="6" s="1"/>
  <c r="I805" i="6" s="1"/>
  <c r="K528" i="5"/>
  <c r="E528" i="6" s="1"/>
  <c r="G528" i="6" s="1"/>
  <c r="I528" i="6" s="1"/>
  <c r="G528" i="5"/>
  <c r="M528" i="5" s="1"/>
  <c r="K665" i="5"/>
  <c r="E665" i="6" s="1"/>
  <c r="G665" i="6" s="1"/>
  <c r="I665" i="6" s="1"/>
  <c r="G665" i="5"/>
  <c r="M665" i="5" s="1"/>
  <c r="G48" i="5"/>
  <c r="M48" i="5" s="1"/>
  <c r="K48" i="5"/>
  <c r="E48" i="6" s="1"/>
  <c r="G48" i="6" s="1"/>
  <c r="I48" i="6" s="1"/>
  <c r="G472" i="5"/>
  <c r="M472" i="5" s="1"/>
  <c r="K472" i="5"/>
  <c r="E472" i="6" s="1"/>
  <c r="G472" i="6" s="1"/>
  <c r="I472" i="6" s="1"/>
  <c r="G62" i="5"/>
  <c r="M62" i="5" s="1"/>
  <c r="K62" i="5"/>
  <c r="E62" i="6" s="1"/>
  <c r="G62" i="6" s="1"/>
  <c r="I62" i="6" s="1"/>
  <c r="K328" i="5"/>
  <c r="E328" i="6" s="1"/>
  <c r="G328" i="6" s="1"/>
  <c r="I328" i="6" s="1"/>
  <c r="G328" i="5"/>
  <c r="M328" i="5" s="1"/>
  <c r="E458" i="5"/>
  <c r="AG458" i="3"/>
  <c r="G629" i="5"/>
  <c r="M629" i="5" s="1"/>
  <c r="K629" i="5"/>
  <c r="E629" i="6" s="1"/>
  <c r="G629" i="6" s="1"/>
  <c r="I629" i="6" s="1"/>
  <c r="G990" i="5"/>
  <c r="M990" i="5" s="1"/>
  <c r="K990" i="5"/>
  <c r="E990" i="6" s="1"/>
  <c r="G990" i="6" s="1"/>
  <c r="I990" i="6" s="1"/>
  <c r="G457" i="5"/>
  <c r="M457" i="5" s="1"/>
  <c r="K457" i="5"/>
  <c r="E457" i="6" s="1"/>
  <c r="G457" i="6" s="1"/>
  <c r="I457" i="6" s="1"/>
  <c r="G63" i="5"/>
  <c r="M63" i="5" s="1"/>
  <c r="K63" i="5"/>
  <c r="E63" i="6" s="1"/>
  <c r="G63" i="6" s="1"/>
  <c r="I63" i="6" s="1"/>
  <c r="K552" i="5"/>
  <c r="E552" i="6" s="1"/>
  <c r="G552" i="6" s="1"/>
  <c r="I552" i="6" s="1"/>
  <c r="G552" i="5"/>
  <c r="M552" i="5" s="1"/>
  <c r="J1055" i="5"/>
  <c r="E242" i="5"/>
  <c r="AG242" i="3"/>
  <c r="AE775" i="3"/>
  <c r="AC779" i="3"/>
  <c r="E217" i="5"/>
  <c r="AG217" i="3"/>
  <c r="G433" i="5"/>
  <c r="M433" i="5" s="1"/>
  <c r="K433" i="5"/>
  <c r="E433" i="6" s="1"/>
  <c r="G433" i="6" s="1"/>
  <c r="I433" i="6" s="1"/>
  <c r="G525" i="5"/>
  <c r="M525" i="5" s="1"/>
  <c r="K525" i="5"/>
  <c r="E525" i="6" s="1"/>
  <c r="G525" i="6" s="1"/>
  <c r="I525" i="6" s="1"/>
  <c r="G124" i="5"/>
  <c r="M124" i="5" s="1"/>
  <c r="K124" i="5"/>
  <c r="E124" i="6" s="1"/>
  <c r="G124" i="6" s="1"/>
  <c r="I124" i="6" s="1"/>
  <c r="K13" i="5"/>
  <c r="E13" i="6" s="1"/>
  <c r="G13" i="6" s="1"/>
  <c r="I13" i="6" s="1"/>
  <c r="G13" i="5"/>
  <c r="M13" i="5" s="1"/>
  <c r="G24" i="5"/>
  <c r="M24" i="5" s="1"/>
  <c r="K24" i="5"/>
  <c r="E24" i="6" s="1"/>
  <c r="G24" i="6" s="1"/>
  <c r="I24" i="6" s="1"/>
  <c r="F548" i="5"/>
  <c r="L518" i="5"/>
  <c r="E226" i="5"/>
  <c r="AG226" i="3"/>
  <c r="G802" i="5"/>
  <c r="M802" i="5" s="1"/>
  <c r="K802" i="5"/>
  <c r="E802" i="6" s="1"/>
  <c r="G802" i="6" s="1"/>
  <c r="I802" i="6" s="1"/>
  <c r="K351" i="5"/>
  <c r="E351" i="6" s="1"/>
  <c r="G351" i="6" s="1"/>
  <c r="I351" i="6" s="1"/>
  <c r="G351" i="5"/>
  <c r="M351" i="5" s="1"/>
  <c r="G624" i="5"/>
  <c r="M624" i="5" s="1"/>
  <c r="K624" i="5"/>
  <c r="E624" i="6" s="1"/>
  <c r="G624" i="6" s="1"/>
  <c r="I624" i="6" s="1"/>
  <c r="G338" i="5"/>
  <c r="M338" i="5" s="1"/>
  <c r="K338" i="5"/>
  <c r="E338" i="6" s="1"/>
  <c r="G338" i="6" s="1"/>
  <c r="I338" i="6" s="1"/>
  <c r="E229" i="5"/>
  <c r="AG229" i="3"/>
  <c r="AC355" i="3"/>
  <c r="AE342" i="3"/>
  <c r="AE739" i="3"/>
  <c r="AC758" i="3"/>
  <c r="E8" i="11"/>
  <c r="K8" i="11" s="1"/>
  <c r="O8" i="11" s="1"/>
  <c r="I8" i="11"/>
  <c r="M8" i="11" s="1"/>
  <c r="K746" i="5"/>
  <c r="E746" i="6" s="1"/>
  <c r="G746" i="6" s="1"/>
  <c r="I746" i="6" s="1"/>
  <c r="G746" i="5"/>
  <c r="M746" i="5" s="1"/>
  <c r="G10" i="5"/>
  <c r="M10" i="5" s="1"/>
  <c r="K10" i="5"/>
  <c r="E10" i="6" s="1"/>
  <c r="G10" i="6" s="1"/>
  <c r="I10" i="6" s="1"/>
  <c r="G445" i="5"/>
  <c r="M445" i="5" s="1"/>
  <c r="K445" i="5"/>
  <c r="E445" i="6" s="1"/>
  <c r="G445" i="6" s="1"/>
  <c r="I445" i="6" s="1"/>
  <c r="X128" i="3"/>
  <c r="AC116" i="3"/>
  <c r="G177" i="5"/>
  <c r="M177" i="5" s="1"/>
  <c r="K177" i="5"/>
  <c r="E177" i="6" s="1"/>
  <c r="G177" i="6" s="1"/>
  <c r="I177" i="6" s="1"/>
  <c r="K971" i="5"/>
  <c r="E971" i="6" s="1"/>
  <c r="G971" i="6" s="1"/>
  <c r="I971" i="6" s="1"/>
  <c r="G971" i="5"/>
  <c r="M971" i="5" s="1"/>
  <c r="F96" i="5"/>
  <c r="L82" i="5"/>
  <c r="AE968" i="3"/>
  <c r="AC994" i="3"/>
  <c r="G38" i="5"/>
  <c r="M38" i="5" s="1"/>
  <c r="K38" i="5"/>
  <c r="E38" i="6" s="1"/>
  <c r="G38" i="6" s="1"/>
  <c r="I38" i="6" s="1"/>
  <c r="K107" i="5"/>
  <c r="E107" i="6" s="1"/>
  <c r="G107" i="6" s="1"/>
  <c r="I107" i="6" s="1"/>
  <c r="G107" i="5"/>
  <c r="M107" i="5" s="1"/>
  <c r="G501" i="5"/>
  <c r="M501" i="5" s="1"/>
  <c r="K501" i="5"/>
  <c r="E501" i="6" s="1"/>
  <c r="G501" i="6" s="1"/>
  <c r="I501" i="6" s="1"/>
  <c r="G56" i="5"/>
  <c r="M56" i="5" s="1"/>
  <c r="K56" i="5"/>
  <c r="E56" i="6" s="1"/>
  <c r="G56" i="6" s="1"/>
  <c r="I56" i="6" s="1"/>
  <c r="K659" i="5"/>
  <c r="E659" i="6" s="1"/>
  <c r="G659" i="6" s="1"/>
  <c r="I659" i="6" s="1"/>
  <c r="G659" i="5"/>
  <c r="M659" i="5" s="1"/>
  <c r="K988" i="5"/>
  <c r="E988" i="6" s="1"/>
  <c r="G988" i="6" s="1"/>
  <c r="I988" i="6" s="1"/>
  <c r="G988" i="5"/>
  <c r="M988" i="5" s="1"/>
  <c r="G139" i="5"/>
  <c r="M139" i="5" s="1"/>
  <c r="K139" i="5"/>
  <c r="E139" i="6" s="1"/>
  <c r="G139" i="6" s="1"/>
  <c r="I139" i="6" s="1"/>
  <c r="AC1053" i="3"/>
  <c r="AE1035" i="3"/>
  <c r="AQ236" i="2"/>
  <c r="H996" i="6"/>
  <c r="H1012" i="6" s="1"/>
  <c r="L1012" i="5"/>
  <c r="E452" i="5"/>
  <c r="AG452" i="3"/>
  <c r="E881" i="5"/>
  <c r="AG881" i="3"/>
  <c r="K729" i="5"/>
  <c r="E729" i="6" s="1"/>
  <c r="G729" i="6" s="1"/>
  <c r="I729" i="6" s="1"/>
  <c r="G729" i="5"/>
  <c r="M729" i="5" s="1"/>
  <c r="E1003" i="5"/>
  <c r="AG1003" i="3"/>
  <c r="AC60" i="3"/>
  <c r="X80" i="3"/>
  <c r="G456" i="5"/>
  <c r="M456" i="5" s="1"/>
  <c r="K456" i="5"/>
  <c r="E456" i="6" s="1"/>
  <c r="G456" i="6" s="1"/>
  <c r="I456" i="6" s="1"/>
  <c r="AE9" i="3"/>
  <c r="AC27" i="3"/>
  <c r="K535" i="5"/>
  <c r="E535" i="6" s="1"/>
  <c r="G535" i="6" s="1"/>
  <c r="I535" i="6" s="1"/>
  <c r="G535" i="5"/>
  <c r="M535" i="5" s="1"/>
  <c r="G861" i="5"/>
  <c r="M861" i="5" s="1"/>
  <c r="K861" i="5"/>
  <c r="E861" i="6" s="1"/>
  <c r="G861" i="6" s="1"/>
  <c r="I861" i="6" s="1"/>
  <c r="K928" i="5"/>
  <c r="E928" i="6" s="1"/>
  <c r="G928" i="6" s="1"/>
  <c r="I928" i="6" s="1"/>
  <c r="G928" i="5"/>
  <c r="M928" i="5" s="1"/>
  <c r="G32" i="5"/>
  <c r="M32" i="5" s="1"/>
  <c r="K32" i="5"/>
  <c r="E32" i="6" s="1"/>
  <c r="G32" i="6" s="1"/>
  <c r="I32" i="6" s="1"/>
  <c r="G818" i="5"/>
  <c r="M818" i="5" s="1"/>
  <c r="K818" i="5"/>
  <c r="E818" i="6" s="1"/>
  <c r="G818" i="6" s="1"/>
  <c r="I818" i="6" s="1"/>
  <c r="K78" i="5"/>
  <c r="E78" i="6" s="1"/>
  <c r="G78" i="6" s="1"/>
  <c r="I78" i="6" s="1"/>
  <c r="G78" i="5"/>
  <c r="M78" i="5" s="1"/>
  <c r="G473" i="5"/>
  <c r="M473" i="5" s="1"/>
  <c r="K473" i="5"/>
  <c r="E473" i="6" s="1"/>
  <c r="G473" i="6" s="1"/>
  <c r="I473" i="6" s="1"/>
  <c r="G225" i="5"/>
  <c r="M225" i="5" s="1"/>
  <c r="K225" i="5"/>
  <c r="E225" i="6" s="1"/>
  <c r="G225" i="6" s="1"/>
  <c r="I225" i="6" s="1"/>
  <c r="E446" i="5"/>
  <c r="AG446" i="3"/>
  <c r="K723" i="5"/>
  <c r="E723" i="6" s="1"/>
  <c r="G723" i="6" s="1"/>
  <c r="I723" i="6" s="1"/>
  <c r="G723" i="5"/>
  <c r="M723" i="5" s="1"/>
  <c r="G417" i="5"/>
  <c r="M417" i="5" s="1"/>
  <c r="K417" i="5"/>
  <c r="E417" i="6" s="1"/>
  <c r="G417" i="6" s="1"/>
  <c r="I417" i="6" s="1"/>
  <c r="G216" i="5"/>
  <c r="M216" i="5" s="1"/>
  <c r="K216" i="5"/>
  <c r="E216" i="6" s="1"/>
  <c r="G216" i="6" s="1"/>
  <c r="I216" i="6" s="1"/>
  <c r="G1022" i="5"/>
  <c r="M1022" i="5" s="1"/>
  <c r="K1022" i="5"/>
  <c r="E1022" i="6" s="1"/>
  <c r="G1022" i="6" s="1"/>
  <c r="I1022" i="6" s="1"/>
  <c r="G420" i="5"/>
  <c r="M420" i="5" s="1"/>
  <c r="K420" i="5"/>
  <c r="E420" i="6" s="1"/>
  <c r="G420" i="6" s="1"/>
  <c r="I420" i="6" s="1"/>
  <c r="K607" i="5"/>
  <c r="E607" i="6" s="1"/>
  <c r="F607" i="6" s="1"/>
  <c r="G607" i="5"/>
  <c r="M607" i="5" s="1"/>
  <c r="K337" i="5"/>
  <c r="E337" i="6" s="1"/>
  <c r="G337" i="6" s="1"/>
  <c r="I337" i="6" s="1"/>
  <c r="G337" i="5"/>
  <c r="M337" i="5" s="1"/>
  <c r="G1026" i="5"/>
  <c r="M1026" i="5" s="1"/>
  <c r="K1026" i="5"/>
  <c r="E1026" i="6" s="1"/>
  <c r="G1026" i="6" s="1"/>
  <c r="I1026" i="6" s="1"/>
  <c r="E649" i="5"/>
  <c r="AE677" i="3"/>
  <c r="AG649" i="3"/>
  <c r="G604" i="5"/>
  <c r="M604" i="5" s="1"/>
  <c r="K604" i="5"/>
  <c r="E604" i="6" s="1"/>
  <c r="F604" i="6" s="1"/>
  <c r="G366" i="5"/>
  <c r="M366" i="5" s="1"/>
  <c r="K366" i="5"/>
  <c r="E366" i="6" s="1"/>
  <c r="G366" i="6" s="1"/>
  <c r="I366" i="6" s="1"/>
  <c r="G192" i="5"/>
  <c r="M192" i="5" s="1"/>
  <c r="K192" i="5"/>
  <c r="E192" i="6" s="1"/>
  <c r="G192" i="6" s="1"/>
  <c r="I192" i="6" s="1"/>
  <c r="F494" i="5"/>
  <c r="L486" i="5"/>
  <c r="E43" i="5"/>
  <c r="AG43" i="3"/>
  <c r="AE809" i="3"/>
  <c r="AC819" i="3"/>
  <c r="H12" i="12"/>
  <c r="G13" i="12"/>
  <c r="G12" i="5"/>
  <c r="M12" i="5" s="1"/>
  <c r="K12" i="5"/>
  <c r="E12" i="6" s="1"/>
  <c r="G12" i="6" s="1"/>
  <c r="I12" i="6" s="1"/>
  <c r="K313" i="5"/>
  <c r="E313" i="6" s="1"/>
  <c r="G313" i="6" s="1"/>
  <c r="I313" i="6" s="1"/>
  <c r="G313" i="5"/>
  <c r="M313" i="5" s="1"/>
  <c r="G543" i="5"/>
  <c r="M543" i="5" s="1"/>
  <c r="K543" i="5"/>
  <c r="E543" i="6" s="1"/>
  <c r="G543" i="6" s="1"/>
  <c r="I543" i="6" s="1"/>
  <c r="AO1055" i="2"/>
  <c r="K442" i="5"/>
  <c r="E442" i="6" s="1"/>
  <c r="G442" i="6" s="1"/>
  <c r="I442" i="6" s="1"/>
  <c r="G442" i="5"/>
  <c r="M442" i="5" s="1"/>
  <c r="K980" i="5"/>
  <c r="E980" i="6" s="1"/>
  <c r="G980" i="6" s="1"/>
  <c r="I980" i="6" s="1"/>
  <c r="G980" i="5"/>
  <c r="M980" i="5" s="1"/>
  <c r="G198" i="5"/>
  <c r="M198" i="5" s="1"/>
  <c r="K198" i="5"/>
  <c r="E198" i="6" s="1"/>
  <c r="G198" i="6" s="1"/>
  <c r="I198" i="6" s="1"/>
  <c r="X877" i="3"/>
  <c r="G234" i="5"/>
  <c r="M234" i="5" s="1"/>
  <c r="K234" i="5"/>
  <c r="E234" i="6" s="1"/>
  <c r="G234" i="6" s="1"/>
  <c r="I234" i="6" s="1"/>
  <c r="F249" i="5"/>
  <c r="L238" i="5"/>
  <c r="E61" i="5"/>
  <c r="AG61" i="3"/>
  <c r="G519" i="5"/>
  <c r="M519" i="5" s="1"/>
  <c r="K519" i="5"/>
  <c r="E519" i="6" s="1"/>
  <c r="G519" i="6" s="1"/>
  <c r="I519" i="6" s="1"/>
  <c r="K1002" i="5"/>
  <c r="E1002" i="6" s="1"/>
  <c r="G1002" i="6" s="1"/>
  <c r="I1002" i="6" s="1"/>
  <c r="G1002" i="5"/>
  <c r="M1002" i="5" s="1"/>
  <c r="K378" i="5"/>
  <c r="E378" i="6" s="1"/>
  <c r="G378" i="6" s="1"/>
  <c r="I378" i="6" s="1"/>
  <c r="G378" i="5"/>
  <c r="M378" i="5" s="1"/>
  <c r="K436" i="5"/>
  <c r="E436" i="6" s="1"/>
  <c r="G436" i="6" s="1"/>
  <c r="I436" i="6" s="1"/>
  <c r="G436" i="5"/>
  <c r="M436" i="5" s="1"/>
  <c r="G375" i="5"/>
  <c r="M375" i="5" s="1"/>
  <c r="K375" i="5"/>
  <c r="E375" i="6" s="1"/>
  <c r="G375" i="6" s="1"/>
  <c r="I375" i="6" s="1"/>
  <c r="K488" i="5"/>
  <c r="E488" i="6" s="1"/>
  <c r="G488" i="6" s="1"/>
  <c r="I488" i="6" s="1"/>
  <c r="G488" i="5"/>
  <c r="M488" i="5" s="1"/>
  <c r="G876" i="5"/>
  <c r="M876" i="5" s="1"/>
  <c r="K876" i="5"/>
  <c r="E876" i="6" s="1"/>
  <c r="G876" i="6" s="1"/>
  <c r="I876" i="6" s="1"/>
  <c r="K1007" i="5"/>
  <c r="E1007" i="6" s="1"/>
  <c r="G1007" i="6" s="1"/>
  <c r="I1007" i="6" s="1"/>
  <c r="G1007" i="5"/>
  <c r="M1007" i="5" s="1"/>
  <c r="G335" i="5"/>
  <c r="M335" i="5" s="1"/>
  <c r="K335" i="5"/>
  <c r="E335" i="6" s="1"/>
  <c r="G335" i="6" s="1"/>
  <c r="I335" i="6" s="1"/>
  <c r="K958" i="5"/>
  <c r="E958" i="6" s="1"/>
  <c r="G958" i="6" s="1"/>
  <c r="I958" i="6" s="1"/>
  <c r="G958" i="5"/>
  <c r="M958" i="5" s="1"/>
  <c r="G812" i="5"/>
  <c r="M812" i="5" s="1"/>
  <c r="K812" i="5"/>
  <c r="E812" i="6" s="1"/>
  <c r="G812" i="6" s="1"/>
  <c r="I812" i="6" s="1"/>
  <c r="K126" i="5"/>
  <c r="E126" i="6" s="1"/>
  <c r="G126" i="6" s="1"/>
  <c r="I126" i="6" s="1"/>
  <c r="G126" i="5"/>
  <c r="M126" i="5" s="1"/>
  <c r="L879" i="5"/>
  <c r="F916" i="5"/>
  <c r="F1054" i="5" s="1"/>
  <c r="E455" i="5"/>
  <c r="AG455" i="3"/>
  <c r="H1014" i="6"/>
  <c r="H1033" i="6" s="1"/>
  <c r="L1033" i="5"/>
  <c r="E232" i="5"/>
  <c r="AG232" i="3"/>
  <c r="E884" i="5"/>
  <c r="AG884" i="3"/>
  <c r="G125" i="5"/>
  <c r="M125" i="5" s="1"/>
  <c r="K125" i="5"/>
  <c r="E125" i="6" s="1"/>
  <c r="G125" i="6" s="1"/>
  <c r="I125" i="6" s="1"/>
  <c r="G189" i="5"/>
  <c r="M189" i="5" s="1"/>
  <c r="K189" i="5"/>
  <c r="E189" i="6" s="1"/>
  <c r="G189" i="6" s="1"/>
  <c r="I189" i="6" s="1"/>
  <c r="F699" i="5"/>
  <c r="L679" i="5"/>
  <c r="G713" i="5"/>
  <c r="M713" i="5" s="1"/>
  <c r="K713" i="5"/>
  <c r="E713" i="6" s="1"/>
  <c r="G713" i="6" s="1"/>
  <c r="I713" i="6" s="1"/>
  <c r="E73" i="5"/>
  <c r="AG73" i="3"/>
  <c r="F411" i="5"/>
  <c r="L382" i="5"/>
  <c r="K1024" i="5"/>
  <c r="E1024" i="6" s="1"/>
  <c r="G1024" i="6" s="1"/>
  <c r="I1024" i="6" s="1"/>
  <c r="G1024" i="5"/>
  <c r="M1024" i="5" s="1"/>
  <c r="K1021" i="5"/>
  <c r="E1021" i="6" s="1"/>
  <c r="G1021" i="6" s="1"/>
  <c r="I1021" i="6" s="1"/>
  <c r="G1021" i="5"/>
  <c r="M1021" i="5" s="1"/>
  <c r="E36" i="5"/>
  <c r="AG36" i="3"/>
  <c r="K480" i="5"/>
  <c r="E480" i="6" s="1"/>
  <c r="G480" i="6" s="1"/>
  <c r="I480" i="6" s="1"/>
  <c r="G480" i="5"/>
  <c r="M480" i="5" s="1"/>
  <c r="E324" i="5"/>
  <c r="AG324" i="3"/>
  <c r="K86" i="5"/>
  <c r="E86" i="6" s="1"/>
  <c r="G86" i="6" s="1"/>
  <c r="I86" i="6" s="1"/>
  <c r="G86" i="5"/>
  <c r="M86" i="5" s="1"/>
  <c r="G973" i="5"/>
  <c r="M973" i="5" s="1"/>
  <c r="K973" i="5"/>
  <c r="E973" i="6" s="1"/>
  <c r="G973" i="6" s="1"/>
  <c r="I973" i="6" s="1"/>
  <c r="K894" i="5"/>
  <c r="E894" i="6" s="1"/>
  <c r="G894" i="6" s="1"/>
  <c r="I894" i="6" s="1"/>
  <c r="G894" i="5"/>
  <c r="M894" i="5" s="1"/>
  <c r="G95" i="5"/>
  <c r="M95" i="5" s="1"/>
  <c r="K95" i="5"/>
  <c r="E95" i="6" s="1"/>
  <c r="G95" i="6" s="1"/>
  <c r="I95" i="6" s="1"/>
  <c r="F585" i="5"/>
  <c r="L550" i="5"/>
  <c r="K233" i="5"/>
  <c r="E233" i="6" s="1"/>
  <c r="G233" i="6" s="1"/>
  <c r="I233" i="6" s="1"/>
  <c r="G233" i="5"/>
  <c r="M233" i="5" s="1"/>
  <c r="G1039" i="5"/>
  <c r="M1039" i="5" s="1"/>
  <c r="K1039" i="5"/>
  <c r="E1039" i="6" s="1"/>
  <c r="G1039" i="6" s="1"/>
  <c r="I1039" i="6" s="1"/>
  <c r="K841" i="5"/>
  <c r="E841" i="6" s="1"/>
  <c r="G841" i="6" s="1"/>
  <c r="I841" i="6" s="1"/>
  <c r="G841" i="5"/>
  <c r="M841" i="5" s="1"/>
  <c r="G35" i="5"/>
  <c r="M35" i="5" s="1"/>
  <c r="K35" i="5"/>
  <c r="E35" i="6" s="1"/>
  <c r="G35" i="6" s="1"/>
  <c r="I35" i="6" s="1"/>
  <c r="G228" i="5"/>
  <c r="M228" i="5" s="1"/>
  <c r="K228" i="5"/>
  <c r="E228" i="6" s="1"/>
  <c r="G228" i="6" s="1"/>
  <c r="I228" i="6" s="1"/>
  <c r="G855" i="5"/>
  <c r="M855" i="5" s="1"/>
  <c r="K855" i="5"/>
  <c r="E855" i="6" s="1"/>
  <c r="G855" i="6" s="1"/>
  <c r="I855" i="6" s="1"/>
  <c r="K101" i="5"/>
  <c r="E101" i="6" s="1"/>
  <c r="G101" i="6" s="1"/>
  <c r="I101" i="6" s="1"/>
  <c r="G101" i="5"/>
  <c r="M101" i="5" s="1"/>
  <c r="G815" i="5"/>
  <c r="M815" i="5" s="1"/>
  <c r="K815" i="5"/>
  <c r="E815" i="6" s="1"/>
  <c r="G815" i="6" s="1"/>
  <c r="I815" i="6" s="1"/>
  <c r="G778" i="5"/>
  <c r="M778" i="5" s="1"/>
  <c r="K778" i="5"/>
  <c r="E778" i="6" s="1"/>
  <c r="G778" i="6" s="1"/>
  <c r="I778" i="6" s="1"/>
  <c r="G117" i="5"/>
  <c r="M117" i="5" s="1"/>
  <c r="K117" i="5"/>
  <c r="E117" i="6" s="1"/>
  <c r="G117" i="6" s="1"/>
  <c r="I117" i="6" s="1"/>
  <c r="F200" i="5"/>
  <c r="L185" i="5"/>
  <c r="G246" i="5"/>
  <c r="M246" i="5" s="1"/>
  <c r="K246" i="5"/>
  <c r="E246" i="6" s="1"/>
  <c r="G246" i="6" s="1"/>
  <c r="I246" i="6" s="1"/>
  <c r="E315" i="5"/>
  <c r="AG315" i="3"/>
  <c r="G332" i="5"/>
  <c r="M332" i="5" s="1"/>
  <c r="K332" i="5"/>
  <c r="E332" i="6" s="1"/>
  <c r="G332" i="6" s="1"/>
  <c r="I332" i="6" s="1"/>
  <c r="AQ807" i="2"/>
  <c r="K794" i="5"/>
  <c r="E794" i="6" s="1"/>
  <c r="G794" i="6" s="1"/>
  <c r="I794" i="6" s="1"/>
  <c r="G794" i="5"/>
  <c r="M794" i="5" s="1"/>
  <c r="K691" i="5"/>
  <c r="E691" i="6" s="1"/>
  <c r="G691" i="6" s="1"/>
  <c r="I691" i="6" s="1"/>
  <c r="G691" i="5"/>
  <c r="M691" i="5" s="1"/>
  <c r="G534" i="5"/>
  <c r="M534" i="5" s="1"/>
  <c r="K534" i="5"/>
  <c r="E534" i="6" s="1"/>
  <c r="G534" i="6" s="1"/>
  <c r="I534" i="6" s="1"/>
  <c r="K210" i="5"/>
  <c r="E210" i="6" s="1"/>
  <c r="G210" i="6" s="1"/>
  <c r="I210" i="6" s="1"/>
  <c r="G210" i="5"/>
  <c r="M210" i="5" s="1"/>
  <c r="K529" i="5"/>
  <c r="E529" i="6" s="1"/>
  <c r="G529" i="6" s="1"/>
  <c r="I529" i="6" s="1"/>
  <c r="G529" i="5"/>
  <c r="M529" i="5" s="1"/>
  <c r="K405" i="5"/>
  <c r="E405" i="6" s="1"/>
  <c r="G405" i="6" s="1"/>
  <c r="I405" i="6" s="1"/>
  <c r="G405" i="5"/>
  <c r="M405" i="5" s="1"/>
  <c r="E1044" i="5"/>
  <c r="AG1044" i="3"/>
  <c r="E220" i="5"/>
  <c r="AG220" i="3"/>
  <c r="E1015" i="5"/>
  <c r="AG1015" i="3"/>
  <c r="AC966" i="3"/>
  <c r="AE918" i="3"/>
  <c r="E382" i="5"/>
  <c r="AG382" i="3"/>
  <c r="AG411" i="3" s="1"/>
  <c r="AE411" i="3"/>
  <c r="G1038" i="5"/>
  <c r="M1038" i="5" s="1"/>
  <c r="K1038" i="5"/>
  <c r="E1038" i="6" s="1"/>
  <c r="G1038" i="6" s="1"/>
  <c r="I1038" i="6" s="1"/>
  <c r="K532" i="5"/>
  <c r="E532" i="6" s="1"/>
  <c r="G532" i="6" s="1"/>
  <c r="I532" i="6" s="1"/>
  <c r="G532" i="5"/>
  <c r="M532" i="5" s="1"/>
  <c r="G787" i="5"/>
  <c r="M787" i="5" s="1"/>
  <c r="K787" i="5"/>
  <c r="E787" i="6" s="1"/>
  <c r="G787" i="6" s="1"/>
  <c r="I787" i="6" s="1"/>
  <c r="G414" i="5"/>
  <c r="M414" i="5" s="1"/>
  <c r="K414" i="5"/>
  <c r="E414" i="6" s="1"/>
  <c r="G414" i="6" s="1"/>
  <c r="I414" i="6" s="1"/>
  <c r="G162" i="5"/>
  <c r="M162" i="5" s="1"/>
  <c r="K162" i="5"/>
  <c r="E162" i="6" s="1"/>
  <c r="G162" i="6" s="1"/>
  <c r="I162" i="6" s="1"/>
  <c r="G447" i="5"/>
  <c r="M447" i="5" s="1"/>
  <c r="K447" i="5"/>
  <c r="E447" i="6" s="1"/>
  <c r="G447" i="6" s="1"/>
  <c r="I447" i="6" s="1"/>
  <c r="K112" i="5"/>
  <c r="E112" i="6" s="1"/>
  <c r="G112" i="6" s="1"/>
  <c r="I112" i="6" s="1"/>
  <c r="G112" i="5"/>
  <c r="M112" i="5" s="1"/>
  <c r="G272" i="5"/>
  <c r="M272" i="5" s="1"/>
  <c r="K272" i="5"/>
  <c r="E272" i="6" s="1"/>
  <c r="G272" i="6" s="1"/>
  <c r="I272" i="6" s="1"/>
  <c r="K835" i="5"/>
  <c r="E835" i="6" s="1"/>
  <c r="G835" i="6" s="1"/>
  <c r="I835" i="6" s="1"/>
  <c r="G835" i="5"/>
  <c r="M835" i="5" s="1"/>
  <c r="G668" i="5"/>
  <c r="M668" i="5" s="1"/>
  <c r="K668" i="5"/>
  <c r="E668" i="6" s="1"/>
  <c r="G668" i="6" s="1"/>
  <c r="I668" i="6" s="1"/>
  <c r="K654" i="5"/>
  <c r="E654" i="6" s="1"/>
  <c r="G654" i="6" s="1"/>
  <c r="I654" i="6" s="1"/>
  <c r="G654" i="5"/>
  <c r="M654" i="5" s="1"/>
  <c r="G314" i="5"/>
  <c r="M314" i="5" s="1"/>
  <c r="K314" i="5"/>
  <c r="E314" i="6" s="1"/>
  <c r="G314" i="6" s="1"/>
  <c r="I314" i="6" s="1"/>
  <c r="AQ80" i="2"/>
  <c r="G790" i="5"/>
  <c r="M790" i="5" s="1"/>
  <c r="K790" i="5"/>
  <c r="E790" i="6" s="1"/>
  <c r="G790" i="6" s="1"/>
  <c r="I790" i="6" s="1"/>
  <c r="K952" i="5"/>
  <c r="E952" i="6" s="1"/>
  <c r="G952" i="6" s="1"/>
  <c r="I952" i="6" s="1"/>
  <c r="G952" i="5"/>
  <c r="M952" i="5" s="1"/>
  <c r="K915" i="5"/>
  <c r="E915" i="6" s="1"/>
  <c r="G915" i="6" s="1"/>
  <c r="I915" i="6" s="1"/>
  <c r="G915" i="5"/>
  <c r="M915" i="5" s="1"/>
  <c r="G415" i="5"/>
  <c r="M415" i="5" s="1"/>
  <c r="K415" i="5"/>
  <c r="E415" i="6" s="1"/>
  <c r="G415" i="6" s="1"/>
  <c r="I415" i="6" s="1"/>
  <c r="G90" i="5"/>
  <c r="M90" i="5" s="1"/>
  <c r="K90" i="5"/>
  <c r="E90" i="6" s="1"/>
  <c r="G90" i="6" s="1"/>
  <c r="I90" i="6" s="1"/>
  <c r="E89" i="5"/>
  <c r="AG89" i="3"/>
  <c r="E783" i="5"/>
  <c r="AG783" i="3"/>
  <c r="G656" i="5"/>
  <c r="M656" i="5" s="1"/>
  <c r="K656" i="5"/>
  <c r="E656" i="6" s="1"/>
  <c r="G656" i="6" s="1"/>
  <c r="I656" i="6" s="1"/>
  <c r="G483" i="5"/>
  <c r="M483" i="5" s="1"/>
  <c r="K483" i="5"/>
  <c r="E483" i="6" s="1"/>
  <c r="G483" i="6" s="1"/>
  <c r="I483" i="6" s="1"/>
  <c r="G969" i="5"/>
  <c r="M969" i="5" s="1"/>
  <c r="K969" i="5"/>
  <c r="E969" i="6" s="1"/>
  <c r="G969" i="6" s="1"/>
  <c r="I969" i="6" s="1"/>
  <c r="G275" i="5"/>
  <c r="M275" i="5" s="1"/>
  <c r="K275" i="5"/>
  <c r="E275" i="6" s="1"/>
  <c r="G275" i="6" s="1"/>
  <c r="I275" i="6" s="1"/>
  <c r="G300" i="5"/>
  <c r="M300" i="5" s="1"/>
  <c r="K300" i="5"/>
  <c r="E300" i="6" s="1"/>
  <c r="G300" i="6" s="1"/>
  <c r="I300" i="6" s="1"/>
  <c r="K393" i="5"/>
  <c r="E393" i="6" s="1"/>
  <c r="G393" i="6" s="1"/>
  <c r="I393" i="6" s="1"/>
  <c r="G393" i="5"/>
  <c r="M393" i="5" s="1"/>
  <c r="H202" i="6"/>
  <c r="H213" i="6" s="1"/>
  <c r="L213" i="5"/>
  <c r="E911" i="5"/>
  <c r="AG911" i="3"/>
  <c r="K832" i="5"/>
  <c r="E832" i="6" s="1"/>
  <c r="G832" i="6" s="1"/>
  <c r="I832" i="6" s="1"/>
  <c r="G832" i="5"/>
  <c r="M832" i="5" s="1"/>
  <c r="H251" i="6"/>
  <c r="H281" i="6" s="1"/>
  <c r="L281" i="5"/>
  <c r="E108" i="5"/>
  <c r="AG108" i="3"/>
  <c r="X494" i="3"/>
  <c r="AC486" i="3"/>
  <c r="K120" i="5"/>
  <c r="E120" i="6" s="1"/>
  <c r="G120" i="6" s="1"/>
  <c r="I120" i="6" s="1"/>
  <c r="G120" i="5"/>
  <c r="M120" i="5" s="1"/>
  <c r="K558" i="5"/>
  <c r="E558" i="6" s="1"/>
  <c r="G558" i="6" s="1"/>
  <c r="I558" i="6" s="1"/>
  <c r="G558" i="5"/>
  <c r="M558" i="5" s="1"/>
  <c r="G372" i="5"/>
  <c r="M372" i="5" s="1"/>
  <c r="K372" i="5"/>
  <c r="E372" i="6" s="1"/>
  <c r="G372" i="6" s="1"/>
  <c r="I372" i="6" s="1"/>
  <c r="G260" i="5"/>
  <c r="M260" i="5" s="1"/>
  <c r="K260" i="5"/>
  <c r="E260" i="6" s="1"/>
  <c r="G260" i="6" s="1"/>
  <c r="I260" i="6" s="1"/>
  <c r="G144" i="5"/>
  <c r="M144" i="5" s="1"/>
  <c r="K144" i="5"/>
  <c r="E144" i="6" s="1"/>
  <c r="G144" i="6" s="1"/>
  <c r="I144" i="6" s="1"/>
  <c r="K551" i="5"/>
  <c r="E551" i="6" s="1"/>
  <c r="G551" i="6" s="1"/>
  <c r="I551" i="6" s="1"/>
  <c r="G551" i="5"/>
  <c r="M551" i="5" s="1"/>
  <c r="G979" i="5"/>
  <c r="M979" i="5" s="1"/>
  <c r="K979" i="5"/>
  <c r="E979" i="6" s="1"/>
  <c r="G979" i="6" s="1"/>
  <c r="I979" i="6" s="1"/>
  <c r="G109" i="5"/>
  <c r="M109" i="5" s="1"/>
  <c r="K109" i="5"/>
  <c r="E109" i="6" s="1"/>
  <c r="G109" i="6" s="1"/>
  <c r="I109" i="6" s="1"/>
  <c r="K983" i="5"/>
  <c r="E983" i="6" s="1"/>
  <c r="G983" i="6" s="1"/>
  <c r="I983" i="6" s="1"/>
  <c r="G983" i="5"/>
  <c r="M983" i="5" s="1"/>
  <c r="K800" i="5"/>
  <c r="E800" i="6" s="1"/>
  <c r="G800" i="6" s="1"/>
  <c r="I800" i="6" s="1"/>
  <c r="G800" i="5"/>
  <c r="M800" i="5" s="1"/>
  <c r="K803" i="5"/>
  <c r="E803" i="6" s="1"/>
  <c r="G803" i="6" s="1"/>
  <c r="I803" i="6" s="1"/>
  <c r="G803" i="5"/>
  <c r="M803" i="5" s="1"/>
  <c r="K299" i="5"/>
  <c r="E299" i="6" s="1"/>
  <c r="G299" i="6" s="1"/>
  <c r="I299" i="6" s="1"/>
  <c r="G299" i="5"/>
  <c r="M299" i="5" s="1"/>
  <c r="K949" i="5"/>
  <c r="E949" i="6" s="1"/>
  <c r="G949" i="6" s="1"/>
  <c r="I949" i="6" s="1"/>
  <c r="G949" i="5"/>
  <c r="M949" i="5" s="1"/>
  <c r="K475" i="5"/>
  <c r="E475" i="6" s="1"/>
  <c r="G475" i="6" s="1"/>
  <c r="I475" i="6" s="1"/>
  <c r="G475" i="5"/>
  <c r="M475" i="5" s="1"/>
  <c r="E550" i="5"/>
  <c r="AG550" i="3"/>
  <c r="AG585" i="3" s="1"/>
  <c r="AE585" i="3"/>
  <c r="E127" i="5"/>
  <c r="AG127" i="3"/>
  <c r="H618" i="6"/>
  <c r="I602" i="6"/>
  <c r="I618" i="6" s="1"/>
  <c r="G441" i="5"/>
  <c r="M441" i="5" s="1"/>
  <c r="K441" i="5"/>
  <c r="E441" i="6" s="1"/>
  <c r="G441" i="6" s="1"/>
  <c r="I441" i="6" s="1"/>
  <c r="K331" i="5"/>
  <c r="E331" i="6" s="1"/>
  <c r="G331" i="6" s="1"/>
  <c r="I331" i="6" s="1"/>
  <c r="G331" i="5"/>
  <c r="M331" i="5" s="1"/>
  <c r="F80" i="5"/>
  <c r="L60" i="5"/>
  <c r="G55" i="5"/>
  <c r="M55" i="5" s="1"/>
  <c r="K55" i="5"/>
  <c r="E55" i="6" s="1"/>
  <c r="G55" i="6" s="1"/>
  <c r="I55" i="6" s="1"/>
  <c r="G285" i="5"/>
  <c r="M285" i="5" s="1"/>
  <c r="K285" i="5"/>
  <c r="E285" i="6" s="1"/>
  <c r="G285" i="6" s="1"/>
  <c r="I285" i="6" s="1"/>
  <c r="K900" i="5"/>
  <c r="E900" i="6" s="1"/>
  <c r="G900" i="6" s="1"/>
  <c r="I900" i="6" s="1"/>
  <c r="G900" i="5"/>
  <c r="M900" i="5" s="1"/>
  <c r="H781" i="6"/>
  <c r="H807" i="6" s="1"/>
  <c r="L807" i="5"/>
  <c r="E416" i="5"/>
  <c r="AG416" i="3"/>
  <c r="G311" i="5"/>
  <c r="M311" i="5" s="1"/>
  <c r="K311" i="5"/>
  <c r="E311" i="6" s="1"/>
  <c r="G311" i="6" s="1"/>
  <c r="I311" i="6" s="1"/>
  <c r="AC114" i="3"/>
  <c r="AE98" i="3"/>
  <c r="E283" i="5"/>
  <c r="AE308" i="3"/>
  <c r="AG283" i="3"/>
  <c r="AG308" i="3" s="1"/>
  <c r="G504" i="5"/>
  <c r="M504" i="5" s="1"/>
  <c r="K504" i="5"/>
  <c r="E504" i="6" s="1"/>
  <c r="G504" i="6" s="1"/>
  <c r="I504" i="6" s="1"/>
  <c r="G991" i="5"/>
  <c r="M991" i="5" s="1"/>
  <c r="K991" i="5"/>
  <c r="E991" i="6" s="1"/>
  <c r="G991" i="6" s="1"/>
  <c r="I991" i="6" s="1"/>
  <c r="G432" i="5"/>
  <c r="M432" i="5" s="1"/>
  <c r="K432" i="5"/>
  <c r="E432" i="6" s="1"/>
  <c r="G432" i="6" s="1"/>
  <c r="I432" i="6" s="1"/>
  <c r="K909" i="5"/>
  <c r="E909" i="6" s="1"/>
  <c r="G909" i="6" s="1"/>
  <c r="I909" i="6" s="1"/>
  <c r="G909" i="5"/>
  <c r="M909" i="5" s="1"/>
  <c r="K906" i="5"/>
  <c r="E906" i="6" s="1"/>
  <c r="G906" i="6" s="1"/>
  <c r="I906" i="6" s="1"/>
  <c r="G906" i="5"/>
  <c r="M906" i="5" s="1"/>
  <c r="E1018" i="5"/>
  <c r="AG1018" i="3"/>
  <c r="G451" i="5"/>
  <c r="M451" i="5" s="1"/>
  <c r="K451" i="5"/>
  <c r="E451" i="6" s="1"/>
  <c r="G451" i="6" s="1"/>
  <c r="I451" i="6" s="1"/>
  <c r="K582" i="5"/>
  <c r="E582" i="6" s="1"/>
  <c r="G582" i="6" s="1"/>
  <c r="I582" i="6" s="1"/>
  <c r="G582" i="5"/>
  <c r="M582" i="5" s="1"/>
  <c r="G471" i="5"/>
  <c r="M471" i="5" s="1"/>
  <c r="K471" i="5"/>
  <c r="E471" i="6" s="1"/>
  <c r="G471" i="6" s="1"/>
  <c r="I471" i="6" s="1"/>
  <c r="X213" i="3"/>
  <c r="AC202" i="3"/>
  <c r="G842" i="5"/>
  <c r="M842" i="5" s="1"/>
  <c r="K842" i="5"/>
  <c r="E842" i="6" s="1"/>
  <c r="G842" i="6" s="1"/>
  <c r="I842" i="6" s="1"/>
  <c r="G642" i="5"/>
  <c r="M642" i="5" s="1"/>
  <c r="K642" i="5"/>
  <c r="E642" i="6" s="1"/>
  <c r="G642" i="6" s="1"/>
  <c r="I642" i="6" s="1"/>
  <c r="K410" i="5"/>
  <c r="E410" i="6" s="1"/>
  <c r="G410" i="6" s="1"/>
  <c r="I410" i="6" s="1"/>
  <c r="G410" i="5"/>
  <c r="M410" i="5" s="1"/>
  <c r="G804" i="5"/>
  <c r="M804" i="5" s="1"/>
  <c r="K804" i="5"/>
  <c r="E804" i="6" s="1"/>
  <c r="G804" i="6" s="1"/>
  <c r="I804" i="6" s="1"/>
  <c r="G329" i="5"/>
  <c r="M329" i="5" s="1"/>
  <c r="K329" i="5"/>
  <c r="E329" i="6" s="1"/>
  <c r="G329" i="6" s="1"/>
  <c r="I329" i="6" s="1"/>
  <c r="G164" i="5"/>
  <c r="M164" i="5" s="1"/>
  <c r="K164" i="5"/>
  <c r="E164" i="6" s="1"/>
  <c r="G164" i="6" s="1"/>
  <c r="I164" i="6" s="1"/>
  <c r="K671" i="5"/>
  <c r="E671" i="6" s="1"/>
  <c r="G671" i="6" s="1"/>
  <c r="I671" i="6" s="1"/>
  <c r="G671" i="5"/>
  <c r="M671" i="5" s="1"/>
  <c r="G148" i="5"/>
  <c r="M148" i="5" s="1"/>
  <c r="K148" i="5"/>
  <c r="E148" i="6" s="1"/>
  <c r="G148" i="6" s="1"/>
  <c r="I148" i="6" s="1"/>
  <c r="K826" i="5"/>
  <c r="E826" i="6" s="1"/>
  <c r="G826" i="6" s="1"/>
  <c r="I826" i="6" s="1"/>
  <c r="G826" i="5"/>
  <c r="M826" i="5" s="1"/>
  <c r="E786" i="5"/>
  <c r="AG786" i="3"/>
  <c r="E333" i="5"/>
  <c r="AG333" i="3"/>
  <c r="AC459" i="3"/>
  <c r="AE413" i="3"/>
  <c r="E893" i="5"/>
  <c r="AG893" i="3"/>
  <c r="E419" i="5"/>
  <c r="AG419" i="3"/>
  <c r="K763" i="5"/>
  <c r="E763" i="6" s="1"/>
  <c r="G763" i="6" s="1"/>
  <c r="I763" i="6" s="1"/>
  <c r="G763" i="5"/>
  <c r="M763" i="5" s="1"/>
  <c r="K287" i="5"/>
  <c r="E287" i="6" s="1"/>
  <c r="G287" i="6" s="1"/>
  <c r="I287" i="6" s="1"/>
  <c r="G287" i="5"/>
  <c r="M287" i="5" s="1"/>
  <c r="K666" i="5"/>
  <c r="E666" i="6" s="1"/>
  <c r="G666" i="6" s="1"/>
  <c r="I666" i="6" s="1"/>
  <c r="G666" i="5"/>
  <c r="M666" i="5" s="1"/>
  <c r="K161" i="5"/>
  <c r="E161" i="6" s="1"/>
  <c r="G161" i="6" s="1"/>
  <c r="I161" i="6" s="1"/>
  <c r="G161" i="5"/>
  <c r="M161" i="5" s="1"/>
  <c r="K891" i="5"/>
  <c r="E891" i="6" s="1"/>
  <c r="G891" i="6" s="1"/>
  <c r="I891" i="6" s="1"/>
  <c r="G891" i="5"/>
  <c r="M891" i="5" s="1"/>
  <c r="AC843" i="3"/>
  <c r="AE821" i="3"/>
  <c r="G710" i="5"/>
  <c r="M710" i="5" s="1"/>
  <c r="K710" i="5"/>
  <c r="E710" i="6" s="1"/>
  <c r="G710" i="6" s="1"/>
  <c r="I710" i="6" s="1"/>
  <c r="E795" i="5"/>
  <c r="AG795" i="3"/>
  <c r="G211" i="5"/>
  <c r="M211" i="5" s="1"/>
  <c r="K211" i="5"/>
  <c r="E211" i="6" s="1"/>
  <c r="G211" i="6" s="1"/>
  <c r="I211" i="6" s="1"/>
  <c r="G836" i="5"/>
  <c r="M836" i="5" s="1"/>
  <c r="K836" i="5"/>
  <c r="E836" i="6" s="1"/>
  <c r="G836" i="6" s="1"/>
  <c r="I836" i="6" s="1"/>
  <c r="K555" i="5"/>
  <c r="E555" i="6" s="1"/>
  <c r="G555" i="6" s="1"/>
  <c r="I555" i="6" s="1"/>
  <c r="G555" i="5"/>
  <c r="M555" i="5" s="1"/>
  <c r="G240" i="5"/>
  <c r="M240" i="5" s="1"/>
  <c r="K240" i="5"/>
  <c r="E240" i="6" s="1"/>
  <c r="G240" i="6" s="1"/>
  <c r="I240" i="6" s="1"/>
  <c r="K579" i="5"/>
  <c r="E579" i="6" s="1"/>
  <c r="G579" i="6" s="1"/>
  <c r="I579" i="6" s="1"/>
  <c r="G579" i="5"/>
  <c r="M579" i="5" s="1"/>
  <c r="G993" i="5"/>
  <c r="M993" i="5" s="1"/>
  <c r="K993" i="5"/>
  <c r="E993" i="6" s="1"/>
  <c r="G993" i="6" s="1"/>
  <c r="I993" i="6" s="1"/>
  <c r="K316" i="5"/>
  <c r="E316" i="6" s="1"/>
  <c r="G316" i="6" s="1"/>
  <c r="I316" i="6" s="1"/>
  <c r="G316" i="5"/>
  <c r="M316" i="5" s="1"/>
  <c r="G323" i="5"/>
  <c r="M323" i="5" s="1"/>
  <c r="K323" i="5"/>
  <c r="E323" i="6" s="1"/>
  <c r="G323" i="6" s="1"/>
  <c r="I323" i="6" s="1"/>
  <c r="X966" i="3"/>
  <c r="AQ128" i="2"/>
  <c r="E496" i="5"/>
  <c r="AG496" i="3"/>
  <c r="AG516" i="3" s="1"/>
  <c r="AE516" i="3"/>
  <c r="X249" i="3"/>
  <c r="AC238" i="3"/>
  <c r="G103" i="5"/>
  <c r="M103" i="5" s="1"/>
  <c r="K103" i="5"/>
  <c r="E103" i="6" s="1"/>
  <c r="G103" i="6" s="1"/>
  <c r="I103" i="6" s="1"/>
  <c r="G427" i="5"/>
  <c r="M427" i="5" s="1"/>
  <c r="K427" i="5"/>
  <c r="E427" i="6" s="1"/>
  <c r="G427" i="6" s="1"/>
  <c r="I427" i="6" s="1"/>
  <c r="G609" i="5"/>
  <c r="M609" i="5" s="1"/>
  <c r="K609" i="5"/>
  <c r="E609" i="6" s="1"/>
  <c r="F609" i="6" s="1"/>
  <c r="K970" i="5"/>
  <c r="E970" i="6" s="1"/>
  <c r="G970" i="6" s="1"/>
  <c r="I970" i="6" s="1"/>
  <c r="G970" i="5"/>
  <c r="M970" i="5" s="1"/>
  <c r="G498" i="5"/>
  <c r="M498" i="5" s="1"/>
  <c r="K498" i="5"/>
  <c r="E498" i="6" s="1"/>
  <c r="G498" i="6" s="1"/>
  <c r="I498" i="6" s="1"/>
  <c r="K561" i="5"/>
  <c r="E561" i="6" s="1"/>
  <c r="G561" i="6" s="1"/>
  <c r="I561" i="6" s="1"/>
  <c r="G561" i="5"/>
  <c r="M561" i="5" s="1"/>
  <c r="E223" i="5"/>
  <c r="AG223" i="3"/>
  <c r="E16" i="5"/>
  <c r="AG16" i="3"/>
  <c r="E14" i="5"/>
  <c r="AG14" i="3"/>
  <c r="X96" i="3"/>
  <c r="AC82" i="3"/>
  <c r="X1033" i="3"/>
  <c r="G490" i="5"/>
  <c r="M490" i="5" s="1"/>
  <c r="K490" i="5"/>
  <c r="E490" i="6" s="1"/>
  <c r="G490" i="6" s="1"/>
  <c r="I490" i="6" s="1"/>
  <c r="F128" i="5"/>
  <c r="L116" i="5"/>
  <c r="K241" i="5"/>
  <c r="E241" i="6" s="1"/>
  <c r="G241" i="6" s="1"/>
  <c r="I241" i="6" s="1"/>
  <c r="G241" i="5"/>
  <c r="M241" i="5" s="1"/>
  <c r="K771" i="5"/>
  <c r="E771" i="6" s="1"/>
  <c r="G771" i="6" s="1"/>
  <c r="I771" i="6" s="1"/>
  <c r="G771" i="5"/>
  <c r="M771" i="5" s="1"/>
  <c r="G998" i="5"/>
  <c r="M998" i="5" s="1"/>
  <c r="K998" i="5"/>
  <c r="E998" i="6" s="1"/>
  <c r="G998" i="6" s="1"/>
  <c r="I998" i="6" s="1"/>
  <c r="G482" i="5"/>
  <c r="M482" i="5" s="1"/>
  <c r="K482" i="5"/>
  <c r="E482" i="6" s="1"/>
  <c r="G482" i="6" s="1"/>
  <c r="I482" i="6" s="1"/>
  <c r="K922" i="5"/>
  <c r="E922" i="6" s="1"/>
  <c r="G922" i="6" s="1"/>
  <c r="I922" i="6" s="1"/>
  <c r="G922" i="5"/>
  <c r="M922" i="5" s="1"/>
  <c r="G867" i="5"/>
  <c r="M867" i="5" s="1"/>
  <c r="K867" i="5"/>
  <c r="E867" i="6" s="1"/>
  <c r="G867" i="6" s="1"/>
  <c r="I867" i="6" s="1"/>
  <c r="G206" i="5"/>
  <c r="M206" i="5" s="1"/>
  <c r="K206" i="5"/>
  <c r="E206" i="6" s="1"/>
  <c r="G206" i="6" s="1"/>
  <c r="I206" i="6" s="1"/>
  <c r="N8" i="23"/>
  <c r="E83" i="5"/>
  <c r="AG83" i="3"/>
  <c r="K135" i="5"/>
  <c r="E135" i="6" s="1"/>
  <c r="G135" i="6" s="1"/>
  <c r="I135" i="6" s="1"/>
  <c r="G135" i="5"/>
  <c r="M135" i="5" s="1"/>
  <c r="F647" i="5"/>
  <c r="L620" i="5"/>
  <c r="F516" i="5"/>
  <c r="L496" i="5"/>
  <c r="AC11" i="9"/>
  <c r="AE8" i="9"/>
  <c r="E54" i="5"/>
  <c r="AG54" i="3"/>
  <c r="K925" i="5"/>
  <c r="E925" i="6" s="1"/>
  <c r="G925" i="6" s="1"/>
  <c r="I925" i="6" s="1"/>
  <c r="G925" i="5"/>
  <c r="M925" i="5" s="1"/>
  <c r="G357" i="6"/>
  <c r="AC58" i="3"/>
  <c r="AE29" i="3"/>
  <c r="K243" i="5"/>
  <c r="E243" i="6" s="1"/>
  <c r="G243" i="6" s="1"/>
  <c r="I243" i="6" s="1"/>
  <c r="G243" i="5"/>
  <c r="M243" i="5" s="1"/>
  <c r="G626" i="5"/>
  <c r="M626" i="5" s="1"/>
  <c r="K626" i="5"/>
  <c r="E626" i="6" s="1"/>
  <c r="G626" i="6" s="1"/>
  <c r="I626" i="6" s="1"/>
  <c r="E1000" i="5"/>
  <c r="AG1000" i="3"/>
  <c r="E798" i="5"/>
  <c r="AG798" i="3"/>
  <c r="G358" i="5"/>
  <c r="K358" i="5"/>
  <c r="G429" i="5"/>
  <c r="M429" i="5" s="1"/>
  <c r="K429" i="5"/>
  <c r="E429" i="6" s="1"/>
  <c r="G429" i="6" s="1"/>
  <c r="I429" i="6" s="1"/>
  <c r="E997" i="5"/>
  <c r="AG997" i="3"/>
  <c r="E185" i="5"/>
  <c r="AG185" i="3"/>
  <c r="AG200" i="3" s="1"/>
  <c r="AE200" i="3"/>
  <c r="G972" i="5"/>
  <c r="M972" i="5" s="1"/>
  <c r="K972" i="5"/>
  <c r="E972" i="6" s="1"/>
  <c r="G972" i="6" s="1"/>
  <c r="I972" i="6" s="1"/>
  <c r="K100" i="5"/>
  <c r="E100" i="6" s="1"/>
  <c r="G100" i="6" s="1"/>
  <c r="I100" i="6" s="1"/>
  <c r="G100" i="5"/>
  <c r="M100" i="5" s="1"/>
  <c r="G278" i="5"/>
  <c r="M278" i="5" s="1"/>
  <c r="K278" i="5"/>
  <c r="E278" i="6" s="1"/>
  <c r="G278" i="6" s="1"/>
  <c r="I278" i="6" s="1"/>
  <c r="G756" i="5"/>
  <c r="M756" i="5" s="1"/>
  <c r="K756" i="5"/>
  <c r="E756" i="6" s="1"/>
  <c r="G756" i="6" s="1"/>
  <c r="I756" i="6" s="1"/>
  <c r="F114" i="5"/>
  <c r="L98" i="5"/>
  <c r="X114" i="3"/>
  <c r="G635" i="5"/>
  <c r="M635" i="5" s="1"/>
  <c r="K635" i="5"/>
  <c r="E635" i="6" s="1"/>
  <c r="G635" i="6" s="1"/>
  <c r="I635" i="6" s="1"/>
  <c r="K1001" i="5"/>
  <c r="E1001" i="6" s="1"/>
  <c r="G1001" i="6" s="1"/>
  <c r="I1001" i="6" s="1"/>
  <c r="G1001" i="5"/>
  <c r="M1001" i="5" s="1"/>
  <c r="E235" i="5"/>
  <c r="AG235" i="3"/>
  <c r="K976" i="5"/>
  <c r="E976" i="6" s="1"/>
  <c r="G976" i="6" s="1"/>
  <c r="I976" i="6" s="1"/>
  <c r="G976" i="5"/>
  <c r="M976" i="5" s="1"/>
  <c r="G839" i="5"/>
  <c r="M839" i="5" s="1"/>
  <c r="K839" i="5"/>
  <c r="E839" i="6" s="1"/>
  <c r="G839" i="6" s="1"/>
  <c r="I839" i="6" s="1"/>
  <c r="K974" i="5"/>
  <c r="E974" i="6" s="1"/>
  <c r="G974" i="6" s="1"/>
  <c r="I974" i="6" s="1"/>
  <c r="G974" i="5"/>
  <c r="M974" i="5" s="1"/>
  <c r="K823" i="5"/>
  <c r="E823" i="6" s="1"/>
  <c r="G823" i="6" s="1"/>
  <c r="I823" i="6" s="1"/>
  <c r="G823" i="5"/>
  <c r="M823" i="5" s="1"/>
  <c r="K934" i="5"/>
  <c r="E934" i="6" s="1"/>
  <c r="G934" i="6" s="1"/>
  <c r="I934" i="6" s="1"/>
  <c r="G934" i="5"/>
  <c r="M934" i="5" s="1"/>
  <c r="K113" i="5"/>
  <c r="E113" i="6" s="1"/>
  <c r="G113" i="6" s="1"/>
  <c r="I113" i="6" s="1"/>
  <c r="G113" i="5"/>
  <c r="M113" i="5" s="1"/>
  <c r="K754" i="5"/>
  <c r="E754" i="6" s="1"/>
  <c r="G754" i="6" s="1"/>
  <c r="I754" i="6" s="1"/>
  <c r="G754" i="5"/>
  <c r="M754" i="5" s="1"/>
  <c r="G873" i="5"/>
  <c r="M873" i="5" s="1"/>
  <c r="K873" i="5"/>
  <c r="E873" i="6" s="1"/>
  <c r="G873" i="6" s="1"/>
  <c r="I873" i="6" s="1"/>
  <c r="G110" i="5"/>
  <c r="M110" i="5" s="1"/>
  <c r="K110" i="5"/>
  <c r="E110" i="6" s="1"/>
  <c r="G110" i="6" s="1"/>
  <c r="I110" i="6" s="1"/>
  <c r="G870" i="5"/>
  <c r="M870" i="5" s="1"/>
  <c r="K870" i="5"/>
  <c r="E870" i="6" s="1"/>
  <c r="G870" i="6" s="1"/>
  <c r="I870" i="6" s="1"/>
  <c r="G745" i="5"/>
  <c r="M745" i="5" s="1"/>
  <c r="K745" i="5"/>
  <c r="E745" i="6" s="1"/>
  <c r="G745" i="6" s="1"/>
  <c r="I745" i="6" s="1"/>
  <c r="K66" i="5"/>
  <c r="E66" i="6" s="1"/>
  <c r="G66" i="6" s="1"/>
  <c r="I66" i="6" s="1"/>
  <c r="G66" i="5"/>
  <c r="M66" i="5" s="1"/>
  <c r="K560" i="5"/>
  <c r="E560" i="6" s="1"/>
  <c r="G560" i="6" s="1"/>
  <c r="I560" i="6" s="1"/>
  <c r="G560" i="5"/>
  <c r="M560" i="5" s="1"/>
  <c r="E431" i="5"/>
  <c r="AG431" i="3"/>
  <c r="E425" i="5"/>
  <c r="AG425" i="3"/>
  <c r="G42" i="5"/>
  <c r="M42" i="5" s="1"/>
  <c r="K42" i="5"/>
  <c r="E42" i="6" s="1"/>
  <c r="G42" i="6" s="1"/>
  <c r="I42" i="6" s="1"/>
  <c r="K52" i="5"/>
  <c r="E52" i="6" s="1"/>
  <c r="G52" i="6" s="1"/>
  <c r="I52" i="6" s="1"/>
  <c r="G52" i="5"/>
  <c r="M52" i="5" s="1"/>
  <c r="G466" i="5"/>
  <c r="M466" i="5" s="1"/>
  <c r="K466" i="5"/>
  <c r="E466" i="6" s="1"/>
  <c r="G466" i="6" s="1"/>
  <c r="I466" i="6" s="1"/>
  <c r="BA17" i="7"/>
  <c r="G981" i="5"/>
  <c r="M981" i="5" s="1"/>
  <c r="K981" i="5"/>
  <c r="E981" i="6" s="1"/>
  <c r="G981" i="6" s="1"/>
  <c r="I981" i="6" s="1"/>
  <c r="AE360" i="3"/>
  <c r="AC380" i="3"/>
  <c r="E899" i="5"/>
  <c r="AG899" i="3"/>
  <c r="C23" i="23"/>
  <c r="I23" i="23" s="1"/>
  <c r="Q23" i="23" s="1"/>
  <c r="C23" i="19"/>
  <c r="I23" i="19" s="1"/>
  <c r="Q23" i="19" s="1"/>
  <c r="C23" i="15"/>
  <c r="I23" i="15" s="1"/>
  <c r="Q23" i="15" s="1"/>
  <c r="K522" i="5"/>
  <c r="E522" i="6" s="1"/>
  <c r="G522" i="6" s="1"/>
  <c r="I522" i="6" s="1"/>
  <c r="G522" i="5"/>
  <c r="M522" i="5" s="1"/>
  <c r="G165" i="5"/>
  <c r="M165" i="5" s="1"/>
  <c r="K165" i="5"/>
  <c r="E165" i="6" s="1"/>
  <c r="G165" i="6" s="1"/>
  <c r="I165" i="6" s="1"/>
  <c r="X459" i="3"/>
  <c r="K544" i="5"/>
  <c r="E544" i="6" s="1"/>
  <c r="G544" i="6" s="1"/>
  <c r="I544" i="6" s="1"/>
  <c r="G544" i="5"/>
  <c r="M544" i="5" s="1"/>
  <c r="K203" i="5"/>
  <c r="E203" i="6" s="1"/>
  <c r="G203" i="6" s="1"/>
  <c r="I203" i="6" s="1"/>
  <c r="G203" i="5"/>
  <c r="M203" i="5" s="1"/>
  <c r="K931" i="5"/>
  <c r="E931" i="6" s="1"/>
  <c r="G931" i="6" s="1"/>
  <c r="I931" i="6" s="1"/>
  <c r="G931" i="5"/>
  <c r="M931" i="5" s="1"/>
  <c r="K946" i="5"/>
  <c r="E946" i="6" s="1"/>
  <c r="G946" i="6" s="1"/>
  <c r="I946" i="6" s="1"/>
  <c r="G946" i="5"/>
  <c r="M946" i="5" s="1"/>
  <c r="G50" i="5"/>
  <c r="M50" i="5" s="1"/>
  <c r="K50" i="5"/>
  <c r="E50" i="6" s="1"/>
  <c r="G50" i="6" s="1"/>
  <c r="I50" i="6" s="1"/>
  <c r="K735" i="5"/>
  <c r="E735" i="6" s="1"/>
  <c r="G735" i="6" s="1"/>
  <c r="I735" i="6" s="1"/>
  <c r="G735" i="5"/>
  <c r="M735" i="5" s="1"/>
  <c r="G47" i="5"/>
  <c r="M47" i="5" s="1"/>
  <c r="K47" i="5"/>
  <c r="E47" i="6" s="1"/>
  <c r="G47" i="6" s="1"/>
  <c r="I47" i="6" s="1"/>
  <c r="G44" i="5"/>
  <c r="M44" i="5" s="1"/>
  <c r="K44" i="5"/>
  <c r="E44" i="6" s="1"/>
  <c r="G44" i="6" s="1"/>
  <c r="I44" i="6" s="1"/>
  <c r="G492" i="5"/>
  <c r="M492" i="5" s="1"/>
  <c r="K492" i="5"/>
  <c r="E492" i="6" s="1"/>
  <c r="G492" i="6" s="1"/>
  <c r="I492" i="6" s="1"/>
  <c r="G41" i="5"/>
  <c r="M41" i="5" s="1"/>
  <c r="K41" i="5"/>
  <c r="E41" i="6" s="1"/>
  <c r="G41" i="6" s="1"/>
  <c r="I41" i="6" s="1"/>
  <c r="K633" i="5"/>
  <c r="E633" i="6" s="1"/>
  <c r="G633" i="6" s="1"/>
  <c r="I633" i="6" s="1"/>
  <c r="G633" i="5"/>
  <c r="M633" i="5" s="1"/>
  <c r="G156" i="5"/>
  <c r="M156" i="5" s="1"/>
  <c r="K156" i="5"/>
  <c r="E156" i="6" s="1"/>
  <c r="G156" i="6" s="1"/>
  <c r="I156" i="6" s="1"/>
  <c r="G1051" i="5"/>
  <c r="M1051" i="5" s="1"/>
  <c r="K1051" i="5"/>
  <c r="E1051" i="6" s="1"/>
  <c r="G1051" i="6" s="1"/>
  <c r="I1051" i="6" s="1"/>
  <c r="E908" i="5"/>
  <c r="AG908" i="3"/>
  <c r="G291" i="5"/>
  <c r="M291" i="5" s="1"/>
  <c r="K291" i="5"/>
  <c r="E291" i="6" s="1"/>
  <c r="G291" i="6" s="1"/>
  <c r="I291" i="6" s="1"/>
  <c r="E422" i="5"/>
  <c r="AG422" i="3"/>
  <c r="H9" i="6"/>
  <c r="H27" i="6" s="1"/>
  <c r="L27" i="5"/>
  <c r="K903" i="5"/>
  <c r="E903" i="6" s="1"/>
  <c r="G903" i="6" s="1"/>
  <c r="I903" i="6" s="1"/>
  <c r="G903" i="5"/>
  <c r="M903" i="5" s="1"/>
  <c r="G439" i="5"/>
  <c r="M439" i="5" s="1"/>
  <c r="K439" i="5"/>
  <c r="E439" i="6" s="1"/>
  <c r="G439" i="6" s="1"/>
  <c r="I439" i="6" s="1"/>
  <c r="K182" i="5"/>
  <c r="E182" i="6" s="1"/>
  <c r="G182" i="6" s="1"/>
  <c r="I182" i="6" s="1"/>
  <c r="G182" i="5"/>
  <c r="M182" i="5" s="1"/>
  <c r="K348" i="5"/>
  <c r="E348" i="6" s="1"/>
  <c r="G348" i="6" s="1"/>
  <c r="I348" i="6" s="1"/>
  <c r="G348" i="5"/>
  <c r="M348" i="5" s="1"/>
  <c r="K653" i="5"/>
  <c r="E653" i="6" s="1"/>
  <c r="G653" i="6" s="1"/>
  <c r="I653" i="6" s="1"/>
  <c r="G653" i="5"/>
  <c r="M653" i="5" s="1"/>
  <c r="K71" i="5"/>
  <c r="E71" i="6" s="1"/>
  <c r="G71" i="6" s="1"/>
  <c r="I71" i="6" s="1"/>
  <c r="G71" i="5"/>
  <c r="M71" i="5" s="1"/>
  <c r="K1011" i="5"/>
  <c r="E1011" i="6" s="1"/>
  <c r="G1011" i="6" s="1"/>
  <c r="I1011" i="6" s="1"/>
  <c r="G1011" i="5"/>
  <c r="M1011" i="5" s="1"/>
  <c r="K448" i="5"/>
  <c r="E448" i="6" s="1"/>
  <c r="G448" i="6" s="1"/>
  <c r="I448" i="6" s="1"/>
  <c r="G448" i="5"/>
  <c r="M448" i="5" s="1"/>
  <c r="C22" i="23"/>
  <c r="I22" i="23" s="1"/>
  <c r="Q22" i="23" s="1"/>
  <c r="C22" i="19"/>
  <c r="I22" i="19" s="1"/>
  <c r="Q22" i="19" s="1"/>
  <c r="C22" i="15"/>
  <c r="I22" i="15" s="1"/>
  <c r="Q22" i="15" s="1"/>
  <c r="E887" i="5"/>
  <c r="AG887" i="3"/>
  <c r="AC766" i="3"/>
  <c r="AE760" i="3"/>
  <c r="E902" i="5"/>
  <c r="AG902" i="3"/>
  <c r="X484" i="3"/>
  <c r="AC461" i="3"/>
  <c r="K302" i="5"/>
  <c r="E302" i="6" s="1"/>
  <c r="G302" i="6" s="1"/>
  <c r="I302" i="6" s="1"/>
  <c r="G302" i="5"/>
  <c r="M302" i="5" s="1"/>
  <c r="E789" i="5"/>
  <c r="AG789" i="3"/>
  <c r="E437" i="5"/>
  <c r="AG437" i="3"/>
  <c r="G833" i="5"/>
  <c r="M833" i="5" s="1"/>
  <c r="K833" i="5"/>
  <c r="E833" i="6" s="1"/>
  <c r="G833" i="6" s="1"/>
  <c r="I833" i="6" s="1"/>
  <c r="K204" i="5"/>
  <c r="E204" i="6" s="1"/>
  <c r="G204" i="6" s="1"/>
  <c r="I204" i="6" s="1"/>
  <c r="G204" i="5"/>
  <c r="M204" i="5" s="1"/>
  <c r="J10" i="11"/>
  <c r="N7" i="11"/>
  <c r="N10" i="11" s="1"/>
  <c r="N16" i="11" s="1"/>
  <c r="K65" i="5"/>
  <c r="E65" i="6" s="1"/>
  <c r="G65" i="6" s="1"/>
  <c r="I65" i="6" s="1"/>
  <c r="G65" i="5"/>
  <c r="M65" i="5" s="1"/>
  <c r="G510" i="5"/>
  <c r="M510" i="5" s="1"/>
  <c r="K510" i="5"/>
  <c r="E510" i="6" s="1"/>
  <c r="G510" i="6" s="1"/>
  <c r="I510" i="6" s="1"/>
  <c r="G53" i="5"/>
  <c r="M53" i="5" s="1"/>
  <c r="K53" i="5"/>
  <c r="E53" i="6" s="1"/>
  <c r="G53" i="6" s="1"/>
  <c r="I53" i="6" s="1"/>
  <c r="K567" i="5"/>
  <c r="E567" i="6" s="1"/>
  <c r="G567" i="6" s="1"/>
  <c r="I567" i="6" s="1"/>
  <c r="G567" i="5"/>
  <c r="M567" i="5" s="1"/>
  <c r="AE1014" i="3"/>
  <c r="AC1033" i="3"/>
  <c r="G320" i="5"/>
  <c r="M320" i="5" s="1"/>
  <c r="K320" i="5"/>
  <c r="E320" i="6" s="1"/>
  <c r="G320" i="6" s="1"/>
  <c r="I320" i="6" s="1"/>
  <c r="K742" i="5"/>
  <c r="E742" i="6" s="1"/>
  <c r="G742" i="6" s="1"/>
  <c r="I742" i="6" s="1"/>
  <c r="G742" i="5"/>
  <c r="M742" i="5" s="1"/>
  <c r="K462" i="5"/>
  <c r="E462" i="6" s="1"/>
  <c r="G462" i="6" s="1"/>
  <c r="I462" i="6" s="1"/>
  <c r="G462" i="5"/>
  <c r="M462" i="5" s="1"/>
  <c r="G1025" i="5"/>
  <c r="M1025" i="5" s="1"/>
  <c r="K1025" i="5"/>
  <c r="E1025" i="6" s="1"/>
  <c r="G1025" i="6" s="1"/>
  <c r="I1025" i="6" s="1"/>
  <c r="K218" i="5"/>
  <c r="E218" i="6" s="1"/>
  <c r="G218" i="6" s="1"/>
  <c r="I218" i="6" s="1"/>
  <c r="G218" i="5"/>
  <c r="M218" i="5" s="1"/>
  <c r="G476" i="5"/>
  <c r="M476" i="5" s="1"/>
  <c r="K476" i="5"/>
  <c r="E476" i="6" s="1"/>
  <c r="G476" i="6" s="1"/>
  <c r="I476" i="6" s="1"/>
  <c r="K290" i="5"/>
  <c r="E290" i="6" s="1"/>
  <c r="G290" i="6" s="1"/>
  <c r="I290" i="6" s="1"/>
  <c r="G290" i="5"/>
  <c r="M290" i="5" s="1"/>
  <c r="E1047" i="5"/>
  <c r="AG1047" i="3"/>
  <c r="G546" i="5"/>
  <c r="M546" i="5" s="1"/>
  <c r="K546" i="5"/>
  <c r="E546" i="6" s="1"/>
  <c r="G546" i="6" s="1"/>
  <c r="I546" i="6" s="1"/>
  <c r="G269" i="5"/>
  <c r="M269" i="5" s="1"/>
  <c r="K269" i="5"/>
  <c r="E269" i="6" s="1"/>
  <c r="G269" i="6" s="1"/>
  <c r="I269" i="6" s="1"/>
  <c r="G615" i="5"/>
  <c r="M615" i="5" s="1"/>
  <c r="K615" i="5"/>
  <c r="E615" i="6" s="1"/>
  <c r="F615" i="6" s="1"/>
  <c r="E726" i="5"/>
  <c r="AG726" i="3"/>
  <c r="E245" i="5"/>
  <c r="AG245" i="3"/>
  <c r="E31" i="5"/>
  <c r="AG31" i="3"/>
  <c r="G662" i="5"/>
  <c r="M662" i="5" s="1"/>
  <c r="K662" i="5"/>
  <c r="E662" i="6" s="1"/>
  <c r="G662" i="6" s="1"/>
  <c r="I662" i="6" s="1"/>
  <c r="E1009" i="5"/>
  <c r="AG1009" i="3"/>
  <c r="G303" i="5"/>
  <c r="M303" i="5" s="1"/>
  <c r="K303" i="5"/>
  <c r="E303" i="6" s="1"/>
  <c r="G303" i="6" s="1"/>
  <c r="I303" i="6" s="1"/>
  <c r="G606" i="5"/>
  <c r="M606" i="5" s="1"/>
  <c r="K606" i="5"/>
  <c r="E606" i="6" s="1"/>
  <c r="F606" i="6" s="1"/>
  <c r="K230" i="5"/>
  <c r="E230" i="6" s="1"/>
  <c r="G230" i="6" s="1"/>
  <c r="I230" i="6" s="1"/>
  <c r="G230" i="5"/>
  <c r="M230" i="5" s="1"/>
  <c r="K284" i="5"/>
  <c r="E284" i="6" s="1"/>
  <c r="G284" i="6" s="1"/>
  <c r="I284" i="6" s="1"/>
  <c r="G284" i="5"/>
  <c r="M284" i="5" s="1"/>
  <c r="F340" i="5"/>
  <c r="L310" i="5"/>
  <c r="G757" i="5"/>
  <c r="M757" i="5" s="1"/>
  <c r="K757" i="5"/>
  <c r="E757" i="6" s="1"/>
  <c r="G757" i="6" s="1"/>
  <c r="I757" i="6" s="1"/>
  <c r="G513" i="5"/>
  <c r="M513" i="5" s="1"/>
  <c r="K513" i="5"/>
  <c r="E513" i="6" s="1"/>
  <c r="G513" i="6" s="1"/>
  <c r="I513" i="6" s="1"/>
  <c r="K639" i="5"/>
  <c r="E639" i="6" s="1"/>
  <c r="G639" i="6" s="1"/>
  <c r="I639" i="6" s="1"/>
  <c r="G639" i="5"/>
  <c r="M639" i="5" s="1"/>
  <c r="E434" i="5"/>
  <c r="AG434" i="3"/>
  <c r="X58" i="3"/>
  <c r="G591" i="5"/>
  <c r="M591" i="5" s="1"/>
  <c r="K591" i="5"/>
  <c r="E591" i="6" s="1"/>
  <c r="G591" i="6" s="1"/>
  <c r="I591" i="6" s="1"/>
  <c r="K354" i="5"/>
  <c r="E354" i="6" s="1"/>
  <c r="G354" i="6" s="1"/>
  <c r="I354" i="6" s="1"/>
  <c r="G354" i="5"/>
  <c r="M354" i="5" s="1"/>
  <c r="K594" i="5"/>
  <c r="E594" i="6" s="1"/>
  <c r="G594" i="6" s="1"/>
  <c r="I594" i="6" s="1"/>
  <c r="G594" i="5"/>
  <c r="M594" i="5" s="1"/>
  <c r="G531" i="5"/>
  <c r="M531" i="5" s="1"/>
  <c r="K531" i="5"/>
  <c r="E531" i="6" s="1"/>
  <c r="G531" i="6" s="1"/>
  <c r="I531" i="6" s="1"/>
  <c r="G94" i="5"/>
  <c r="M94" i="5" s="1"/>
  <c r="K94" i="5"/>
  <c r="E94" i="6" s="1"/>
  <c r="G94" i="6" s="1"/>
  <c r="I94" i="6" s="1"/>
  <c r="K897" i="5"/>
  <c r="E897" i="6" s="1"/>
  <c r="G897" i="6" s="1"/>
  <c r="I897" i="6" s="1"/>
  <c r="G897" i="5"/>
  <c r="M897" i="5" s="1"/>
  <c r="H821" i="6"/>
  <c r="H843" i="6" s="1"/>
  <c r="L843" i="5"/>
  <c r="G336" i="5"/>
  <c r="M336" i="5" s="1"/>
  <c r="K336" i="5"/>
  <c r="E336" i="6" s="1"/>
  <c r="G336" i="6" s="1"/>
  <c r="I336" i="6" s="1"/>
  <c r="G540" i="5"/>
  <c r="M540" i="5" s="1"/>
  <c r="K540" i="5"/>
  <c r="E540" i="6" s="1"/>
  <c r="G540" i="6" s="1"/>
  <c r="I540" i="6" s="1"/>
  <c r="K645" i="5"/>
  <c r="E645" i="6" s="1"/>
  <c r="G645" i="6" s="1"/>
  <c r="I645" i="6" s="1"/>
  <c r="G645" i="5"/>
  <c r="M645" i="5" s="1"/>
  <c r="G827" i="5"/>
  <c r="M827" i="5" s="1"/>
  <c r="K827" i="5"/>
  <c r="E827" i="6" s="1"/>
  <c r="G827" i="6" s="1"/>
  <c r="I827" i="6" s="1"/>
  <c r="G186" i="5"/>
  <c r="M186" i="5" s="1"/>
  <c r="K186" i="5"/>
  <c r="E186" i="6" s="1"/>
  <c r="G186" i="6" s="1"/>
  <c r="I186" i="6" s="1"/>
  <c r="G37" i="5"/>
  <c r="M37" i="5" s="1"/>
  <c r="K37" i="5"/>
  <c r="E37" i="6" s="1"/>
  <c r="G37" i="6" s="1"/>
  <c r="I37" i="6" s="1"/>
  <c r="G312" i="5"/>
  <c r="M312" i="5" s="1"/>
  <c r="K312" i="5"/>
  <c r="E312" i="6" s="1"/>
  <c r="G312" i="6" s="1"/>
  <c r="I312" i="6" s="1"/>
  <c r="K387" i="5"/>
  <c r="E387" i="6" s="1"/>
  <c r="G387" i="6" s="1"/>
  <c r="I387" i="6" s="1"/>
  <c r="G387" i="5"/>
  <c r="M387" i="5" s="1"/>
  <c r="K672" i="5"/>
  <c r="E672" i="6" s="1"/>
  <c r="G672" i="6" s="1"/>
  <c r="I672" i="6" s="1"/>
  <c r="G672" i="5"/>
  <c r="M672" i="5" s="1"/>
  <c r="K209" i="5"/>
  <c r="E209" i="6" s="1"/>
  <c r="G209" i="6" s="1"/>
  <c r="I209" i="6" s="1"/>
  <c r="G209" i="5"/>
  <c r="M209" i="5" s="1"/>
  <c r="K806" i="5"/>
  <c r="E806" i="6" s="1"/>
  <c r="G806" i="6" s="1"/>
  <c r="I806" i="6" s="1"/>
  <c r="G806" i="5"/>
  <c r="M806" i="5" s="1"/>
  <c r="AC600" i="3"/>
  <c r="AE587" i="3"/>
  <c r="G254" i="5"/>
  <c r="M254" i="5" s="1"/>
  <c r="K254" i="5"/>
  <c r="E254" i="6" s="1"/>
  <c r="G254" i="6" s="1"/>
  <c r="I254" i="6" s="1"/>
  <c r="K829" i="5"/>
  <c r="E829" i="6" s="1"/>
  <c r="G829" i="6" s="1"/>
  <c r="I829" i="6" s="1"/>
  <c r="G829" i="5"/>
  <c r="M829" i="5" s="1"/>
  <c r="G104" i="5"/>
  <c r="M104" i="5" s="1"/>
  <c r="K104" i="5"/>
  <c r="E104" i="6" s="1"/>
  <c r="G104" i="6" s="1"/>
  <c r="I104" i="6" s="1"/>
  <c r="K572" i="5"/>
  <c r="E572" i="6" s="1"/>
  <c r="G572" i="6" s="1"/>
  <c r="I572" i="6" s="1"/>
  <c r="G572" i="5"/>
  <c r="M572" i="5" s="1"/>
  <c r="G784" i="5"/>
  <c r="M784" i="5" s="1"/>
  <c r="K784" i="5"/>
  <c r="E784" i="6" s="1"/>
  <c r="G784" i="6" s="1"/>
  <c r="I784" i="6" s="1"/>
  <c r="E440" i="5"/>
  <c r="AG440" i="3"/>
  <c r="E792" i="5"/>
  <c r="AG792" i="3"/>
  <c r="K305" i="5"/>
  <c r="E305" i="6" s="1"/>
  <c r="G305" i="6" s="1"/>
  <c r="I305" i="6" s="1"/>
  <c r="G305" i="5"/>
  <c r="M305" i="5" s="1"/>
  <c r="G174" i="5"/>
  <c r="M174" i="5" s="1"/>
  <c r="K174" i="5"/>
  <c r="E174" i="6" s="1"/>
  <c r="G174" i="6" s="1"/>
  <c r="I174" i="6" s="1"/>
  <c r="K912" i="5"/>
  <c r="E912" i="6" s="1"/>
  <c r="G912" i="6" s="1"/>
  <c r="I912" i="6" s="1"/>
  <c r="G912" i="5"/>
  <c r="M912" i="5" s="1"/>
  <c r="G965" i="5"/>
  <c r="M965" i="5" s="1"/>
  <c r="K965" i="5"/>
  <c r="E965" i="6" s="1"/>
  <c r="G965" i="6" s="1"/>
  <c r="I965" i="6" s="1"/>
  <c r="J15" i="11"/>
  <c r="N12" i="11"/>
  <c r="N15" i="11" s="1"/>
  <c r="G318" i="5"/>
  <c r="M318" i="5" s="1"/>
  <c r="K318" i="5"/>
  <c r="E318" i="6" s="1"/>
  <c r="G318" i="6" s="1"/>
  <c r="I318" i="6" s="1"/>
  <c r="E92" i="5"/>
  <c r="AG92" i="3"/>
  <c r="E327" i="5"/>
  <c r="AG327" i="3"/>
  <c r="G824" i="5"/>
  <c r="M824" i="5" s="1"/>
  <c r="K824" i="5"/>
  <c r="E824" i="6" s="1"/>
  <c r="G824" i="6" s="1"/>
  <c r="I824" i="6" s="1"/>
  <c r="K573" i="5"/>
  <c r="E573" i="6" s="1"/>
  <c r="G573" i="6" s="1"/>
  <c r="I573" i="6" s="1"/>
  <c r="G573" i="5"/>
  <c r="M573" i="5" s="1"/>
  <c r="G171" i="5"/>
  <c r="M171" i="5" s="1"/>
  <c r="K171" i="5"/>
  <c r="E171" i="6" s="1"/>
  <c r="G171" i="6" s="1"/>
  <c r="I171" i="6" s="1"/>
  <c r="AQ114" i="2"/>
  <c r="G208" i="5"/>
  <c r="M208" i="5" s="1"/>
  <c r="K208" i="5"/>
  <c r="E208" i="6" s="1"/>
  <c r="G208" i="6" s="1"/>
  <c r="I208" i="6" s="1"/>
  <c r="K557" i="5"/>
  <c r="E557" i="6" s="1"/>
  <c r="G557" i="6" s="1"/>
  <c r="I557" i="6" s="1"/>
  <c r="G557" i="5"/>
  <c r="M557" i="5" s="1"/>
  <c r="G257" i="5"/>
  <c r="M257" i="5" s="1"/>
  <c r="K257" i="5"/>
  <c r="E257" i="6" s="1"/>
  <c r="G257" i="6" s="1"/>
  <c r="I257" i="6" s="1"/>
  <c r="G17" i="5"/>
  <c r="M17" i="5" s="1"/>
  <c r="K17" i="5"/>
  <c r="E17" i="6" s="1"/>
  <c r="G17" i="6" s="1"/>
  <c r="I17" i="6" s="1"/>
  <c r="G49" i="5"/>
  <c r="M49" i="5" s="1"/>
  <c r="K49" i="5"/>
  <c r="E49" i="6" s="1"/>
  <c r="G49" i="6" s="1"/>
  <c r="I49" i="6" s="1"/>
  <c r="G621" i="5"/>
  <c r="M621" i="5" s="1"/>
  <c r="K621" i="5"/>
  <c r="E621" i="6" s="1"/>
  <c r="G621" i="6" s="1"/>
  <c r="I621" i="6" s="1"/>
  <c r="D12" i="12"/>
  <c r="C13" i="12"/>
  <c r="K345" i="5"/>
  <c r="E345" i="6" s="1"/>
  <c r="G345" i="6" s="1"/>
  <c r="I345" i="6" s="1"/>
  <c r="G345" i="5"/>
  <c r="M345" i="5" s="1"/>
  <c r="E914" i="5"/>
  <c r="AG914" i="3"/>
  <c r="K785" i="5"/>
  <c r="E785" i="6" s="1"/>
  <c r="G785" i="6" s="1"/>
  <c r="I785" i="6" s="1"/>
  <c r="G785" i="5"/>
  <c r="M785" i="5" s="1"/>
  <c r="G507" i="5"/>
  <c r="M507" i="5" s="1"/>
  <c r="K507" i="5"/>
  <c r="E507" i="6" s="1"/>
  <c r="G507" i="6" s="1"/>
  <c r="I507" i="6" s="1"/>
  <c r="AC16" i="9"/>
  <c r="AE13" i="9"/>
  <c r="G520" i="5"/>
  <c r="M520" i="5" s="1"/>
  <c r="K520" i="5"/>
  <c r="E520" i="6" s="1"/>
  <c r="G520" i="6" s="1"/>
  <c r="I520" i="6" s="1"/>
  <c r="G168" i="5"/>
  <c r="M168" i="5" s="1"/>
  <c r="K168" i="5"/>
  <c r="E168" i="6" s="1"/>
  <c r="G168" i="6" s="1"/>
  <c r="I168" i="6" s="1"/>
  <c r="K888" i="5"/>
  <c r="E888" i="6" s="1"/>
  <c r="G888" i="6" s="1"/>
  <c r="I888" i="6" s="1"/>
  <c r="G888" i="5"/>
  <c r="M888" i="5" s="1"/>
  <c r="K547" i="5"/>
  <c r="E547" i="6" s="1"/>
  <c r="G547" i="6" s="1"/>
  <c r="I547" i="6" s="1"/>
  <c r="G547" i="5"/>
  <c r="M547" i="5" s="1"/>
  <c r="G674" i="5"/>
  <c r="M674" i="5" s="1"/>
  <c r="K674" i="5"/>
  <c r="E674" i="6" s="1"/>
  <c r="G674" i="6" s="1"/>
  <c r="I674" i="6" s="1"/>
  <c r="K660" i="5"/>
  <c r="E660" i="6" s="1"/>
  <c r="G660" i="6" s="1"/>
  <c r="I660" i="6" s="1"/>
  <c r="G660" i="5"/>
  <c r="M660" i="5" s="1"/>
  <c r="F677" i="5"/>
  <c r="L649" i="5"/>
  <c r="K430" i="5"/>
  <c r="E430" i="6" s="1"/>
  <c r="G430" i="6" s="1"/>
  <c r="I430" i="6" s="1"/>
  <c r="G430" i="5"/>
  <c r="M430" i="5" s="1"/>
  <c r="K45" i="5"/>
  <c r="E45" i="6" s="1"/>
  <c r="G45" i="6" s="1"/>
  <c r="I45" i="6" s="1"/>
  <c r="G45" i="5"/>
  <c r="M45" i="5" s="1"/>
  <c r="G975" i="5"/>
  <c r="M975" i="5" s="1"/>
  <c r="K975" i="5"/>
  <c r="E975" i="6" s="1"/>
  <c r="G975" i="6" s="1"/>
  <c r="I975" i="6" s="1"/>
  <c r="AE518" i="3"/>
  <c r="AC548" i="3"/>
  <c r="AQ916" i="2"/>
  <c r="K838" i="5"/>
  <c r="E838" i="6" s="1"/>
  <c r="G838" i="6" s="1"/>
  <c r="I838" i="6" s="1"/>
  <c r="G838" i="5"/>
  <c r="M838" i="5" s="1"/>
  <c r="K33" i="5"/>
  <c r="E33" i="6" s="1"/>
  <c r="G33" i="6" s="1"/>
  <c r="I33" i="6" s="1"/>
  <c r="G33" i="5"/>
  <c r="M33" i="5" s="1"/>
  <c r="G669" i="5"/>
  <c r="M669" i="5" s="1"/>
  <c r="K669" i="5"/>
  <c r="E669" i="6" s="1"/>
  <c r="G669" i="6" s="1"/>
  <c r="I669" i="6" s="1"/>
  <c r="K424" i="5"/>
  <c r="E424" i="6" s="1"/>
  <c r="G424" i="6" s="1"/>
  <c r="I424" i="6" s="1"/>
  <c r="G424" i="5"/>
  <c r="M424" i="5" s="1"/>
  <c r="K141" i="5"/>
  <c r="E141" i="6" s="1"/>
  <c r="G141" i="6" s="1"/>
  <c r="I141" i="6" s="1"/>
  <c r="G141" i="5"/>
  <c r="M141" i="5" s="1"/>
  <c r="AC773" i="3"/>
  <c r="AE768" i="3"/>
  <c r="E602" i="5"/>
  <c r="AE618" i="3"/>
  <c r="AG602" i="3"/>
  <c r="AG618" i="3" s="1"/>
  <c r="G630" i="5"/>
  <c r="M630" i="5" s="1"/>
  <c r="K630" i="5"/>
  <c r="E630" i="6" s="1"/>
  <c r="G630" i="6" s="1"/>
  <c r="I630" i="6" s="1"/>
  <c r="G852" i="5"/>
  <c r="M852" i="5" s="1"/>
  <c r="K852" i="5"/>
  <c r="E852" i="6" s="1"/>
  <c r="G852" i="6" s="1"/>
  <c r="I852" i="6" s="1"/>
  <c r="L283" i="5"/>
  <c r="F308" i="5"/>
  <c r="G1048" i="5"/>
  <c r="M1048" i="5" s="1"/>
  <c r="K1048" i="5"/>
  <c r="E1048" i="6" s="1"/>
  <c r="G1048" i="6" s="1"/>
  <c r="I1048" i="6" s="1"/>
  <c r="E239" i="5"/>
  <c r="AG239" i="3"/>
  <c r="X340" i="3"/>
  <c r="AC310" i="3"/>
  <c r="E1028" i="5"/>
  <c r="AG1028" i="3"/>
  <c r="G231" i="5"/>
  <c r="M231" i="5" s="1"/>
  <c r="K231" i="5"/>
  <c r="E231" i="6" s="1"/>
  <c r="G231" i="6" s="1"/>
  <c r="I231" i="6" s="1"/>
  <c r="G84" i="5"/>
  <c r="M84" i="5" s="1"/>
  <c r="K84" i="5"/>
  <c r="E84" i="6" s="1"/>
  <c r="G84" i="6" s="1"/>
  <c r="I84" i="6" s="1"/>
  <c r="G984" i="5"/>
  <c r="M984" i="5" s="1"/>
  <c r="K984" i="5"/>
  <c r="E984" i="6" s="1"/>
  <c r="G984" i="6" s="1"/>
  <c r="I984" i="6" s="1"/>
  <c r="K296" i="5"/>
  <c r="E296" i="6" s="1"/>
  <c r="G296" i="6" s="1"/>
  <c r="I296" i="6" s="1"/>
  <c r="G296" i="5"/>
  <c r="M296" i="5" s="1"/>
  <c r="E46" i="5"/>
  <c r="AG46" i="3"/>
  <c r="G644" i="5"/>
  <c r="M644" i="5" s="1"/>
  <c r="K644" i="5"/>
  <c r="E644" i="6" s="1"/>
  <c r="G644" i="6" s="1"/>
  <c r="I644" i="6" s="1"/>
  <c r="G123" i="5"/>
  <c r="M123" i="5" s="1"/>
  <c r="K123" i="5"/>
  <c r="E123" i="6" s="1"/>
  <c r="G123" i="6" s="1"/>
  <c r="I123" i="6" s="1"/>
  <c r="G263" i="5"/>
  <c r="M263" i="5" s="1"/>
  <c r="K263" i="5"/>
  <c r="E263" i="6" s="1"/>
  <c r="G263" i="6" s="1"/>
  <c r="I263" i="6" s="1"/>
  <c r="G616" i="5"/>
  <c r="M616" i="5" s="1"/>
  <c r="K616" i="5"/>
  <c r="E616" i="6" s="1"/>
  <c r="F616" i="6" s="1"/>
  <c r="G761" i="5"/>
  <c r="M761" i="5" s="1"/>
  <c r="K761" i="5"/>
  <c r="E761" i="6" s="1"/>
  <c r="G761" i="6" s="1"/>
  <c r="I761" i="6" s="1"/>
  <c r="G1004" i="5"/>
  <c r="M1004" i="5" s="1"/>
  <c r="K1004" i="5"/>
  <c r="E1004" i="6" s="1"/>
  <c r="G1004" i="6" s="1"/>
  <c r="I1004" i="6" s="1"/>
  <c r="G219" i="5"/>
  <c r="M219" i="5" s="1"/>
  <c r="K219" i="5"/>
  <c r="E219" i="6" s="1"/>
  <c r="G219" i="6" s="1"/>
  <c r="I219" i="6" s="1"/>
  <c r="K943" i="5"/>
  <c r="E943" i="6" s="1"/>
  <c r="G943" i="6" s="1"/>
  <c r="I943" i="6" s="1"/>
  <c r="G943" i="5"/>
  <c r="M943" i="5" s="1"/>
  <c r="G317" i="5"/>
  <c r="M317" i="5" s="1"/>
  <c r="K317" i="5"/>
  <c r="E317" i="6" s="1"/>
  <c r="G317" i="6" s="1"/>
  <c r="I317" i="6" s="1"/>
  <c r="K748" i="5"/>
  <c r="E748" i="6" s="1"/>
  <c r="G748" i="6" s="1"/>
  <c r="I748" i="6" s="1"/>
  <c r="G748" i="5"/>
  <c r="M748" i="5" s="1"/>
  <c r="G764" i="5"/>
  <c r="M764" i="5" s="1"/>
  <c r="K764" i="5"/>
  <c r="E764" i="6" s="1"/>
  <c r="G764" i="6" s="1"/>
  <c r="I764" i="6" s="1"/>
  <c r="G75" i="5"/>
  <c r="M75" i="5" s="1"/>
  <c r="K75" i="5"/>
  <c r="E75" i="6" s="1"/>
  <c r="G75" i="6" s="1"/>
  <c r="I75" i="6" s="1"/>
  <c r="E67" i="5"/>
  <c r="AG67" i="3"/>
  <c r="AC715" i="3"/>
  <c r="AE701" i="3"/>
  <c r="E474" i="5"/>
  <c r="AG474" i="3"/>
  <c r="K732" i="5"/>
  <c r="E732" i="6" s="1"/>
  <c r="G732" i="6" s="1"/>
  <c r="I732" i="6" s="1"/>
  <c r="G732" i="5"/>
  <c r="M732" i="5" s="1"/>
  <c r="G799" i="5"/>
  <c r="M799" i="5" s="1"/>
  <c r="K799" i="5"/>
  <c r="E799" i="6" s="1"/>
  <c r="G799" i="6" s="1"/>
  <c r="I799" i="6" s="1"/>
  <c r="K121" i="5"/>
  <c r="E121" i="6" s="1"/>
  <c r="G121" i="6" s="1"/>
  <c r="I121" i="6" s="1"/>
  <c r="G121" i="5"/>
  <c r="M121" i="5" s="1"/>
  <c r="K1005" i="5"/>
  <c r="E1005" i="6" s="1"/>
  <c r="G1005" i="6" s="1"/>
  <c r="I1005" i="6" s="1"/>
  <c r="G1005" i="5"/>
  <c r="M1005" i="5" s="1"/>
  <c r="G423" i="5"/>
  <c r="M423" i="5" s="1"/>
  <c r="K423" i="5"/>
  <c r="E423" i="6" s="1"/>
  <c r="G423" i="6" s="1"/>
  <c r="I423" i="6" s="1"/>
  <c r="G978" i="5"/>
  <c r="M978" i="5" s="1"/>
  <c r="K978" i="5"/>
  <c r="E978" i="6" s="1"/>
  <c r="G978" i="6" s="1"/>
  <c r="I978" i="6" s="1"/>
  <c r="G1045" i="5"/>
  <c r="M1045" i="5" s="1"/>
  <c r="K1045" i="5"/>
  <c r="E1045" i="6" s="1"/>
  <c r="G1045" i="6" s="1"/>
  <c r="I1045" i="6" s="1"/>
  <c r="G85" i="5"/>
  <c r="M85" i="5" s="1"/>
  <c r="K85" i="5"/>
  <c r="E85" i="6" s="1"/>
  <c r="G85" i="6" s="1"/>
  <c r="I85" i="6" s="1"/>
  <c r="E801" i="5"/>
  <c r="AG801" i="3"/>
  <c r="E449" i="5"/>
  <c r="AG449" i="3"/>
  <c r="K468" i="5"/>
  <c r="E468" i="6" s="1"/>
  <c r="G468" i="6" s="1"/>
  <c r="I468" i="6" s="1"/>
  <c r="G468" i="5"/>
  <c r="M468" i="5" s="1"/>
  <c r="C36" i="19"/>
  <c r="I36" i="19" s="1"/>
  <c r="Q36" i="19" s="1"/>
  <c r="C36" i="23"/>
  <c r="I36" i="23" s="1"/>
  <c r="Q36" i="23" s="1"/>
  <c r="C36" i="15"/>
  <c r="I36" i="15" s="1"/>
  <c r="Q36" i="15" s="1"/>
  <c r="E1031" i="5"/>
  <c r="AG1031" i="3"/>
  <c r="E443" i="5"/>
  <c r="AG443" i="3"/>
  <c r="E890" i="5"/>
  <c r="AG890" i="3"/>
  <c r="E40" i="5"/>
  <c r="AG40" i="3"/>
  <c r="K982" i="5"/>
  <c r="E982" i="6" s="1"/>
  <c r="G982" i="6" s="1"/>
  <c r="I982" i="6" s="1"/>
  <c r="G982" i="5"/>
  <c r="M982" i="5" s="1"/>
  <c r="G1036" i="5"/>
  <c r="M1036" i="5" s="1"/>
  <c r="K1036" i="5"/>
  <c r="E1036" i="6" s="1"/>
  <c r="G1036" i="6" s="1"/>
  <c r="I1036" i="6" s="1"/>
  <c r="G537" i="5"/>
  <c r="M537" i="5" s="1"/>
  <c r="K537" i="5"/>
  <c r="E537" i="6" s="1"/>
  <c r="G537" i="6" s="1"/>
  <c r="I537" i="6" s="1"/>
  <c r="G23" i="5"/>
  <c r="M23" i="5" s="1"/>
  <c r="K23" i="5"/>
  <c r="E23" i="6" s="1"/>
  <c r="G23" i="6" s="1"/>
  <c r="I23" i="6" s="1"/>
  <c r="G650" i="5"/>
  <c r="M650" i="5" s="1"/>
  <c r="K650" i="5"/>
  <c r="E650" i="6" s="1"/>
  <c r="G650" i="6" s="1"/>
  <c r="I650" i="6" s="1"/>
  <c r="L587" i="5"/>
  <c r="F600" i="5"/>
  <c r="G122" i="5"/>
  <c r="M122" i="5" s="1"/>
  <c r="K122" i="5"/>
  <c r="E122" i="6" s="1"/>
  <c r="G122" i="6" s="1"/>
  <c r="I122" i="6" s="1"/>
  <c r="K51" i="5"/>
  <c r="E51" i="6" s="1"/>
  <c r="G51" i="6" s="1"/>
  <c r="I51" i="6" s="1"/>
  <c r="G51" i="5"/>
  <c r="M51" i="5" s="1"/>
  <c r="H130" i="6"/>
  <c r="H153" i="6" s="1"/>
  <c r="L153" i="5"/>
  <c r="AQ459" i="2"/>
  <c r="AC737" i="3"/>
  <c r="AE717" i="3"/>
  <c r="X1012" i="3"/>
  <c r="AC996" i="3"/>
  <c r="L739" i="5"/>
  <c r="F758" i="5"/>
  <c r="G1006" i="5"/>
  <c r="M1006" i="5" s="1"/>
  <c r="K1006" i="5"/>
  <c r="E1006" i="6" s="1"/>
  <c r="G1006" i="6" s="1"/>
  <c r="I1006" i="6" s="1"/>
  <c r="E155" i="5"/>
  <c r="AG155" i="3"/>
  <c r="AE183" i="3"/>
  <c r="K964" i="5"/>
  <c r="E964" i="6" s="1"/>
  <c r="G964" i="6" s="1"/>
  <c r="I964" i="6" s="1"/>
  <c r="G964" i="5"/>
  <c r="M964" i="5" s="1"/>
  <c r="G91" i="5"/>
  <c r="M91" i="5" s="1"/>
  <c r="K91" i="5"/>
  <c r="E91" i="6" s="1"/>
  <c r="G91" i="6" s="1"/>
  <c r="I91" i="6" s="1"/>
  <c r="G751" i="5"/>
  <c r="M751" i="5" s="1"/>
  <c r="K751" i="5"/>
  <c r="E751" i="6" s="1"/>
  <c r="G751" i="6" s="1"/>
  <c r="I751" i="6" s="1"/>
  <c r="G69" i="5"/>
  <c r="M69" i="5" s="1"/>
  <c r="K69" i="5"/>
  <c r="E69" i="6" s="1"/>
  <c r="G69" i="6" s="1"/>
  <c r="I69" i="6" s="1"/>
  <c r="K955" i="5"/>
  <c r="E955" i="6" s="1"/>
  <c r="G955" i="6" s="1"/>
  <c r="I955" i="6" s="1"/>
  <c r="G955" i="5"/>
  <c r="M955" i="5" s="1"/>
  <c r="G464" i="5"/>
  <c r="M464" i="5" s="1"/>
  <c r="K464" i="5"/>
  <c r="E464" i="6" s="1"/>
  <c r="G464" i="6" s="1"/>
  <c r="I464" i="6" s="1"/>
  <c r="G612" i="5"/>
  <c r="M612" i="5" s="1"/>
  <c r="K612" i="5"/>
  <c r="E612" i="6" s="1"/>
  <c r="F612" i="6" s="1"/>
  <c r="K319" i="5"/>
  <c r="E319" i="6" s="1"/>
  <c r="G319" i="6" s="1"/>
  <c r="I319" i="6" s="1"/>
  <c r="G319" i="5"/>
  <c r="M319" i="5" s="1"/>
  <c r="AC281" i="3"/>
  <c r="AE251" i="3"/>
  <c r="H845" i="6"/>
  <c r="H877" i="6" s="1"/>
  <c r="L877" i="5"/>
  <c r="E919" i="5"/>
  <c r="AG919" i="3"/>
  <c r="G450" i="5"/>
  <c r="M450" i="5" s="1"/>
  <c r="K450" i="5"/>
  <c r="E450" i="6" s="1"/>
  <c r="G450" i="6" s="1"/>
  <c r="I450" i="6" s="1"/>
  <c r="F183" i="5"/>
  <c r="L155" i="5"/>
  <c r="K882" i="5"/>
  <c r="E882" i="6" s="1"/>
  <c r="G882" i="6" s="1"/>
  <c r="I882" i="6" s="1"/>
  <c r="G882" i="5"/>
  <c r="M882" i="5" s="1"/>
  <c r="G102" i="5"/>
  <c r="M102" i="5" s="1"/>
  <c r="K102" i="5"/>
  <c r="E102" i="6" s="1"/>
  <c r="G102" i="6" s="1"/>
  <c r="I102" i="6" s="1"/>
  <c r="E248" i="5"/>
  <c r="AG248" i="3"/>
  <c r="E79" i="5"/>
  <c r="AG79" i="3"/>
  <c r="F459" i="5"/>
  <c r="L413" i="5"/>
  <c r="K93" i="5"/>
  <c r="E93" i="6" s="1"/>
  <c r="G93" i="6" s="1"/>
  <c r="I93" i="6" s="1"/>
  <c r="G93" i="5"/>
  <c r="M93" i="5" s="1"/>
  <c r="I13" i="11"/>
  <c r="M13" i="11" s="1"/>
  <c r="E13" i="11"/>
  <c r="K13" i="11" s="1"/>
  <c r="O13" i="11" s="1"/>
  <c r="G180" i="5"/>
  <c r="M180" i="5" s="1"/>
  <c r="K180" i="5"/>
  <c r="E180" i="6" s="1"/>
  <c r="G180" i="6" s="1"/>
  <c r="I180" i="6" s="1"/>
  <c r="G793" i="5"/>
  <c r="M793" i="5" s="1"/>
  <c r="K793" i="5"/>
  <c r="E793" i="6" s="1"/>
  <c r="G793" i="6" s="1"/>
  <c r="I793" i="6" s="1"/>
  <c r="G438" i="5"/>
  <c r="M438" i="5" s="1"/>
  <c r="K438" i="5"/>
  <c r="E438" i="6" s="1"/>
  <c r="G438" i="6" s="1"/>
  <c r="I438" i="6" s="1"/>
  <c r="G864" i="5"/>
  <c r="M864" i="5" s="1"/>
  <c r="K864" i="5"/>
  <c r="E864" i="6" s="1"/>
  <c r="G864" i="6" s="1"/>
  <c r="I864" i="6" s="1"/>
  <c r="G470" i="5"/>
  <c r="M470" i="5" s="1"/>
  <c r="K470" i="5"/>
  <c r="E470" i="6" s="1"/>
  <c r="G470" i="6" s="1"/>
  <c r="I470" i="6" s="1"/>
  <c r="G858" i="5"/>
  <c r="M858" i="5" s="1"/>
  <c r="K858" i="5"/>
  <c r="E858" i="6" s="1"/>
  <c r="G858" i="6" s="1"/>
  <c r="I858" i="6" s="1"/>
  <c r="K961" i="5"/>
  <c r="E961" i="6" s="1"/>
  <c r="G961" i="6" s="1"/>
  <c r="I961" i="6" s="1"/>
  <c r="G961" i="5"/>
  <c r="M961" i="5" s="1"/>
  <c r="G326" i="5"/>
  <c r="M326" i="5" s="1"/>
  <c r="K326" i="5"/>
  <c r="E326" i="6" s="1"/>
  <c r="G326" i="6" s="1"/>
  <c r="I326" i="6" s="1"/>
  <c r="K940" i="5"/>
  <c r="E940" i="6" s="1"/>
  <c r="G940" i="6" s="1"/>
  <c r="I940" i="6" s="1"/>
  <c r="G940" i="5"/>
  <c r="M940" i="5" s="1"/>
  <c r="K937" i="5"/>
  <c r="E937" i="6" s="1"/>
  <c r="G937" i="6" s="1"/>
  <c r="I937" i="6" s="1"/>
  <c r="G937" i="5"/>
  <c r="M937" i="5" s="1"/>
  <c r="K244" i="5"/>
  <c r="E244" i="6" s="1"/>
  <c r="G244" i="6" s="1"/>
  <c r="I244" i="6" s="1"/>
  <c r="G244" i="5"/>
  <c r="M244" i="5" s="1"/>
  <c r="K782" i="5"/>
  <c r="E782" i="6" s="1"/>
  <c r="G782" i="6" s="1"/>
  <c r="I782" i="6" s="1"/>
  <c r="G782" i="5"/>
  <c r="M782" i="5" s="1"/>
  <c r="K34" i="5"/>
  <c r="E34" i="6" s="1"/>
  <c r="G34" i="6" s="1"/>
  <c r="I34" i="6" s="1"/>
  <c r="G34" i="5"/>
  <c r="M34" i="5" s="1"/>
  <c r="K564" i="5"/>
  <c r="E564" i="6" s="1"/>
  <c r="G564" i="6" s="1"/>
  <c r="I564" i="6" s="1"/>
  <c r="G564" i="5"/>
  <c r="M564" i="5" s="1"/>
  <c r="G30" i="5"/>
  <c r="M30" i="5" s="1"/>
  <c r="K30" i="5"/>
  <c r="E30" i="6" s="1"/>
  <c r="G30" i="6" s="1"/>
  <c r="I30" i="6" s="1"/>
  <c r="E1041" i="5"/>
  <c r="AG1041" i="3"/>
  <c r="K1027" i="5"/>
  <c r="E1027" i="6" s="1"/>
  <c r="G1027" i="6" s="1"/>
  <c r="I1027" i="6" s="1"/>
  <c r="G1027" i="5"/>
  <c r="M1027" i="5" s="1"/>
  <c r="G770" i="5"/>
  <c r="M770" i="5" s="1"/>
  <c r="K770" i="5"/>
  <c r="E770" i="6" s="1"/>
  <c r="G770" i="6" s="1"/>
  <c r="I770" i="6" s="1"/>
  <c r="K575" i="5"/>
  <c r="E575" i="6" s="1"/>
  <c r="G575" i="6" s="1"/>
  <c r="I575" i="6" s="1"/>
  <c r="G575" i="5"/>
  <c r="M575" i="5" s="1"/>
  <c r="K293" i="5"/>
  <c r="E293" i="6" s="1"/>
  <c r="G293" i="6" s="1"/>
  <c r="I293" i="6" s="1"/>
  <c r="G293" i="5"/>
  <c r="M293" i="5" s="1"/>
  <c r="G796" i="5"/>
  <c r="M796" i="5" s="1"/>
  <c r="K796" i="5"/>
  <c r="E796" i="6" s="1"/>
  <c r="G796" i="6" s="1"/>
  <c r="I796" i="6" s="1"/>
  <c r="G603" i="5"/>
  <c r="M603" i="5" s="1"/>
  <c r="K603" i="5"/>
  <c r="E603" i="6" s="1"/>
  <c r="F603" i="6" s="1"/>
  <c r="G18" i="5"/>
  <c r="M18" i="5" s="1"/>
  <c r="K18" i="5"/>
  <c r="E18" i="6" s="1"/>
  <c r="G18" i="6" s="1"/>
  <c r="I18" i="6" s="1"/>
  <c r="F737" i="5"/>
  <c r="L717" i="5"/>
  <c r="E207" i="5"/>
  <c r="AG207" i="3"/>
  <c r="E679" i="5"/>
  <c r="AE699" i="3"/>
  <c r="AG679" i="3"/>
  <c r="H968" i="6"/>
  <c r="H994" i="6" s="1"/>
  <c r="L994" i="5"/>
  <c r="G657" i="5" l="1"/>
  <c r="M657" i="5" s="1"/>
  <c r="K657" i="5"/>
  <c r="E657" i="6" s="1"/>
  <c r="G657" i="6" s="1"/>
  <c r="I657" i="6" s="1"/>
  <c r="K592" i="5"/>
  <c r="E592" i="6" s="1"/>
  <c r="G592" i="6" s="1"/>
  <c r="I592" i="6" s="1"/>
  <c r="G592" i="5"/>
  <c r="M592" i="5" s="1"/>
  <c r="AG183" i="3"/>
  <c r="G167" i="5"/>
  <c r="M167" i="5" s="1"/>
  <c r="K167" i="5"/>
  <c r="E167" i="6" s="1"/>
  <c r="G167" i="6" s="1"/>
  <c r="I167" i="6" s="1"/>
  <c r="K339" i="5"/>
  <c r="E339" i="6" s="1"/>
  <c r="G339" i="6" s="1"/>
  <c r="I339" i="6" s="1"/>
  <c r="G339" i="5"/>
  <c r="M339" i="5" s="1"/>
  <c r="G684" i="5"/>
  <c r="M684" i="5" s="1"/>
  <c r="K684" i="5"/>
  <c r="E684" i="6" s="1"/>
  <c r="G684" i="6" s="1"/>
  <c r="I684" i="6" s="1"/>
  <c r="G506" i="5"/>
  <c r="M506" i="5" s="1"/>
  <c r="K506" i="5"/>
  <c r="E506" i="6" s="1"/>
  <c r="G506" i="6" s="1"/>
  <c r="I506" i="6" s="1"/>
  <c r="G817" i="5"/>
  <c r="M817" i="5" s="1"/>
  <c r="K817" i="5"/>
  <c r="E817" i="6" s="1"/>
  <c r="G817" i="6" s="1"/>
  <c r="I817" i="6" s="1"/>
  <c r="G406" i="5"/>
  <c r="M406" i="5" s="1"/>
  <c r="K406" i="5"/>
  <c r="E406" i="6" s="1"/>
  <c r="G406" i="6" s="1"/>
  <c r="I406" i="6" s="1"/>
  <c r="G689" i="5"/>
  <c r="M689" i="5" s="1"/>
  <c r="K689" i="5"/>
  <c r="E689" i="6" s="1"/>
  <c r="G689" i="6" s="1"/>
  <c r="I689" i="6" s="1"/>
  <c r="G395" i="5"/>
  <c r="M395" i="5" s="1"/>
  <c r="K395" i="5"/>
  <c r="E395" i="6" s="1"/>
  <c r="G395" i="6" s="1"/>
  <c r="I395" i="6" s="1"/>
  <c r="G673" i="5"/>
  <c r="M673" i="5" s="1"/>
  <c r="K673" i="5"/>
  <c r="E673" i="6" s="1"/>
  <c r="G673" i="6" s="1"/>
  <c r="I673" i="6" s="1"/>
  <c r="G370" i="5"/>
  <c r="M370" i="5" s="1"/>
  <c r="K370" i="5"/>
  <c r="E370" i="6" s="1"/>
  <c r="G370" i="6" s="1"/>
  <c r="I370" i="6" s="1"/>
  <c r="G762" i="5"/>
  <c r="M762" i="5" s="1"/>
  <c r="K762" i="5"/>
  <c r="E762" i="6" s="1"/>
  <c r="G762" i="6" s="1"/>
  <c r="I762" i="6" s="1"/>
  <c r="K267" i="5"/>
  <c r="E267" i="6" s="1"/>
  <c r="G267" i="6" s="1"/>
  <c r="I267" i="6" s="1"/>
  <c r="G267" i="5"/>
  <c r="M267" i="5" s="1"/>
  <c r="K863" i="5"/>
  <c r="E863" i="6" s="1"/>
  <c r="G863" i="6" s="1"/>
  <c r="I863" i="6" s="1"/>
  <c r="G863" i="5"/>
  <c r="M863" i="5" s="1"/>
  <c r="F1055" i="5"/>
  <c r="AG677" i="3"/>
  <c r="G105" i="5"/>
  <c r="M105" i="5" s="1"/>
  <c r="K105" i="5"/>
  <c r="E105" i="6" s="1"/>
  <c r="G105" i="6" s="1"/>
  <c r="I105" i="6" s="1"/>
  <c r="G295" i="5"/>
  <c r="M295" i="5" s="1"/>
  <c r="K295" i="5"/>
  <c r="E295" i="6" s="1"/>
  <c r="G295" i="6" s="1"/>
  <c r="I295" i="6" s="1"/>
  <c r="K698" i="5"/>
  <c r="E698" i="6" s="1"/>
  <c r="G698" i="6" s="1"/>
  <c r="I698" i="6" s="1"/>
  <c r="G698" i="5"/>
  <c r="M698" i="5" s="1"/>
  <c r="AG699" i="3"/>
  <c r="G913" i="5"/>
  <c r="M913" i="5" s="1"/>
  <c r="K913" i="5"/>
  <c r="E913" i="6" s="1"/>
  <c r="G913" i="6" s="1"/>
  <c r="I913" i="6" s="1"/>
  <c r="K741" i="5"/>
  <c r="E741" i="6" s="1"/>
  <c r="G741" i="6" s="1"/>
  <c r="I741" i="6" s="1"/>
  <c r="G741" i="5"/>
  <c r="M741" i="5" s="1"/>
  <c r="G765" i="5"/>
  <c r="M765" i="5" s="1"/>
  <c r="K765" i="5"/>
  <c r="E765" i="6" s="1"/>
  <c r="G765" i="6" s="1"/>
  <c r="G663" i="5"/>
  <c r="M663" i="5" s="1"/>
  <c r="K663" i="5"/>
  <c r="E663" i="6" s="1"/>
  <c r="G663" i="6" s="1"/>
  <c r="I663" i="6" s="1"/>
  <c r="G1019" i="5"/>
  <c r="M1019" i="5" s="1"/>
  <c r="K1019" i="5"/>
  <c r="E1019" i="6" s="1"/>
  <c r="G1019" i="6" s="1"/>
  <c r="I1019" i="6" s="1"/>
  <c r="K288" i="5"/>
  <c r="E288" i="6" s="1"/>
  <c r="G288" i="6" s="1"/>
  <c r="I288" i="6" s="1"/>
  <c r="G288" i="5"/>
  <c r="M288" i="5" s="1"/>
  <c r="G502" i="5"/>
  <c r="M502" i="5" s="1"/>
  <c r="K502" i="5"/>
  <c r="E502" i="6" s="1"/>
  <c r="G502" i="6" s="1"/>
  <c r="I502" i="6" s="1"/>
  <c r="G509" i="5"/>
  <c r="M509" i="5" s="1"/>
  <c r="K509" i="5"/>
  <c r="E509" i="6" s="1"/>
  <c r="G509" i="6" s="1"/>
  <c r="I509" i="6" s="1"/>
  <c r="K709" i="5"/>
  <c r="E709" i="6" s="1"/>
  <c r="G709" i="6" s="1"/>
  <c r="I709" i="6" s="1"/>
  <c r="G709" i="5"/>
  <c r="M709" i="5" s="1"/>
  <c r="G191" i="5"/>
  <c r="M191" i="5" s="1"/>
  <c r="K191" i="5"/>
  <c r="E191" i="6" s="1"/>
  <c r="G191" i="6" s="1"/>
  <c r="I191" i="6" s="1"/>
  <c r="J16" i="11"/>
  <c r="G776" i="5"/>
  <c r="M776" i="5" s="1"/>
  <c r="K776" i="5"/>
  <c r="E776" i="6" s="1"/>
  <c r="G776" i="6" s="1"/>
  <c r="I776" i="6" s="1"/>
  <c r="K734" i="5"/>
  <c r="E734" i="6" s="1"/>
  <c r="G734" i="6" s="1"/>
  <c r="I734" i="6" s="1"/>
  <c r="G734" i="5"/>
  <c r="M734" i="5" s="1"/>
  <c r="K727" i="5"/>
  <c r="E727" i="6" s="1"/>
  <c r="G727" i="6" s="1"/>
  <c r="I727" i="6" s="1"/>
  <c r="G727" i="5"/>
  <c r="M727" i="5" s="1"/>
  <c r="G862" i="5"/>
  <c r="M862" i="5" s="1"/>
  <c r="K862" i="5"/>
  <c r="E862" i="6" s="1"/>
  <c r="G862" i="6" s="1"/>
  <c r="I862" i="6" s="1"/>
  <c r="K850" i="5"/>
  <c r="E850" i="6" s="1"/>
  <c r="G850" i="6" s="1"/>
  <c r="I850" i="6" s="1"/>
  <c r="G850" i="5"/>
  <c r="M850" i="5" s="1"/>
  <c r="K722" i="5"/>
  <c r="E722" i="6" s="1"/>
  <c r="G722" i="6" s="1"/>
  <c r="I722" i="6" s="1"/>
  <c r="G722" i="5"/>
  <c r="M722" i="5" s="1"/>
  <c r="G725" i="5"/>
  <c r="M725" i="5" s="1"/>
  <c r="K725" i="5"/>
  <c r="E725" i="6" s="1"/>
  <c r="G725" i="6" s="1"/>
  <c r="I725" i="6" s="1"/>
  <c r="K307" i="5"/>
  <c r="E307" i="6" s="1"/>
  <c r="G307" i="6" s="1"/>
  <c r="I307" i="6" s="1"/>
  <c r="G307" i="5"/>
  <c r="M307" i="5" s="1"/>
  <c r="K676" i="5"/>
  <c r="E676" i="6" s="1"/>
  <c r="G676" i="6" s="1"/>
  <c r="I676" i="6" s="1"/>
  <c r="G676" i="5"/>
  <c r="M676" i="5" s="1"/>
  <c r="K581" i="5"/>
  <c r="E581" i="6" s="1"/>
  <c r="G581" i="6" s="1"/>
  <c r="I581" i="6" s="1"/>
  <c r="G581" i="5"/>
  <c r="M581" i="5" s="1"/>
  <c r="K813" i="5"/>
  <c r="E813" i="6" s="1"/>
  <c r="G813" i="6" s="1"/>
  <c r="I813" i="6" s="1"/>
  <c r="G813" i="5"/>
  <c r="M813" i="5" s="1"/>
  <c r="K385" i="5"/>
  <c r="E385" i="6" s="1"/>
  <c r="G385" i="6" s="1"/>
  <c r="I385" i="6" s="1"/>
  <c r="G385" i="5"/>
  <c r="M385" i="5" s="1"/>
  <c r="G637" i="5"/>
  <c r="M637" i="5" s="1"/>
  <c r="K637" i="5"/>
  <c r="E637" i="6" s="1"/>
  <c r="G637" i="6" s="1"/>
  <c r="I637" i="6" s="1"/>
  <c r="K872" i="5"/>
  <c r="E872" i="6" s="1"/>
  <c r="G872" i="6" s="1"/>
  <c r="I872" i="6" s="1"/>
  <c r="G872" i="5"/>
  <c r="M872" i="5" s="1"/>
  <c r="G280" i="5"/>
  <c r="M280" i="5" s="1"/>
  <c r="K280" i="5"/>
  <c r="E280" i="6" s="1"/>
  <c r="G280" i="6" s="1"/>
  <c r="I280" i="6" s="1"/>
  <c r="G568" i="5"/>
  <c r="M568" i="5" s="1"/>
  <c r="K568" i="5"/>
  <c r="E568" i="6" s="1"/>
  <c r="G568" i="6" s="1"/>
  <c r="I568" i="6" s="1"/>
  <c r="G265" i="5"/>
  <c r="M265" i="5" s="1"/>
  <c r="K265" i="5"/>
  <c r="E265" i="6" s="1"/>
  <c r="G265" i="6" s="1"/>
  <c r="I265" i="6" s="1"/>
  <c r="K753" i="5"/>
  <c r="E753" i="6" s="1"/>
  <c r="G753" i="6" s="1"/>
  <c r="I753" i="6" s="1"/>
  <c r="G753" i="5"/>
  <c r="M753" i="5" s="1"/>
  <c r="K854" i="5"/>
  <c r="E854" i="6" s="1"/>
  <c r="G854" i="6" s="1"/>
  <c r="I854" i="6" s="1"/>
  <c r="G854" i="5"/>
  <c r="M854" i="5" s="1"/>
  <c r="X1054" i="3"/>
  <c r="X1055" i="3" s="1"/>
  <c r="G920" i="5"/>
  <c r="M920" i="5" s="1"/>
  <c r="K920" i="5"/>
  <c r="E920" i="6" s="1"/>
  <c r="G920" i="6" s="1"/>
  <c r="I920" i="6" s="1"/>
  <c r="K755" i="5"/>
  <c r="E755" i="6" s="1"/>
  <c r="G755" i="6" s="1"/>
  <c r="I755" i="6" s="1"/>
  <c r="G755" i="5"/>
  <c r="M755" i="5" s="1"/>
  <c r="G11" i="5"/>
  <c r="M11" i="5" s="1"/>
  <c r="K11" i="5"/>
  <c r="E11" i="6" s="1"/>
  <c r="G11" i="6" s="1"/>
  <c r="I11" i="6" s="1"/>
  <c r="K711" i="5"/>
  <c r="E711" i="6" s="1"/>
  <c r="G711" i="6" s="1"/>
  <c r="I711" i="6" s="1"/>
  <c r="G711" i="5"/>
  <c r="M711" i="5" s="1"/>
  <c r="G368" i="5"/>
  <c r="M368" i="5" s="1"/>
  <c r="K368" i="5"/>
  <c r="E368" i="6" s="1"/>
  <c r="G368" i="6" s="1"/>
  <c r="I368" i="6" s="1"/>
  <c r="K743" i="5"/>
  <c r="E743" i="6" s="1"/>
  <c r="G743" i="6" s="1"/>
  <c r="I743" i="6" s="1"/>
  <c r="G743" i="5"/>
  <c r="M743" i="5" s="1"/>
  <c r="G631" i="5"/>
  <c r="M631" i="5" s="1"/>
  <c r="K631" i="5"/>
  <c r="E631" i="6" s="1"/>
  <c r="G631" i="6" s="1"/>
  <c r="I631" i="6" s="1"/>
  <c r="K719" i="5"/>
  <c r="E719" i="6" s="1"/>
  <c r="G719" i="6" s="1"/>
  <c r="I719" i="6" s="1"/>
  <c r="G719" i="5"/>
  <c r="M719" i="5" s="1"/>
  <c r="G321" i="5"/>
  <c r="M321" i="5" s="1"/>
  <c r="K321" i="5"/>
  <c r="E321" i="6" s="1"/>
  <c r="G321" i="6" s="1"/>
  <c r="I321" i="6" s="1"/>
  <c r="K566" i="5"/>
  <c r="E566" i="6" s="1"/>
  <c r="G566" i="6" s="1"/>
  <c r="I566" i="6" s="1"/>
  <c r="G566" i="5"/>
  <c r="M566" i="5" s="1"/>
  <c r="K172" i="5"/>
  <c r="E172" i="6" s="1"/>
  <c r="G172" i="6" s="1"/>
  <c r="I172" i="6" s="1"/>
  <c r="G172" i="5"/>
  <c r="M172" i="5" s="1"/>
  <c r="K703" i="5"/>
  <c r="E703" i="6" s="1"/>
  <c r="G703" i="6" s="1"/>
  <c r="I703" i="6" s="1"/>
  <c r="G703" i="5"/>
  <c r="M703" i="5" s="1"/>
  <c r="G860" i="5"/>
  <c r="M860" i="5" s="1"/>
  <c r="K860" i="5"/>
  <c r="E860" i="6" s="1"/>
  <c r="G860" i="6" s="1"/>
  <c r="I860" i="6" s="1"/>
  <c r="G840" i="5"/>
  <c r="M840" i="5" s="1"/>
  <c r="K840" i="5"/>
  <c r="E840" i="6" s="1"/>
  <c r="G840" i="6" s="1"/>
  <c r="I840" i="6" s="1"/>
  <c r="G856" i="5"/>
  <c r="M856" i="5" s="1"/>
  <c r="K856" i="5"/>
  <c r="E856" i="6" s="1"/>
  <c r="G856" i="6" s="1"/>
  <c r="I856" i="6" s="1"/>
  <c r="K140" i="5"/>
  <c r="E140" i="6" s="1"/>
  <c r="G140" i="6" s="1"/>
  <c r="I140" i="6" s="1"/>
  <c r="G140" i="5"/>
  <c r="M140" i="5" s="1"/>
  <c r="G258" i="5"/>
  <c r="M258" i="5" s="1"/>
  <c r="K258" i="5"/>
  <c r="E258" i="6" s="1"/>
  <c r="G258" i="6" s="1"/>
  <c r="I258" i="6" s="1"/>
  <c r="G724" i="5"/>
  <c r="M724" i="5" s="1"/>
  <c r="K724" i="5"/>
  <c r="E724" i="6" s="1"/>
  <c r="G724" i="6" s="1"/>
  <c r="I724" i="6" s="1"/>
  <c r="K769" i="5"/>
  <c r="E769" i="6" s="1"/>
  <c r="G769" i="6" s="1"/>
  <c r="I769" i="6" s="1"/>
  <c r="G769" i="5"/>
  <c r="M769" i="5" s="1"/>
  <c r="G910" i="5"/>
  <c r="M910" i="5" s="1"/>
  <c r="K910" i="5"/>
  <c r="E910" i="6" s="1"/>
  <c r="G910" i="6" s="1"/>
  <c r="I910" i="6" s="1"/>
  <c r="G720" i="5"/>
  <c r="M720" i="5" s="1"/>
  <c r="K720" i="5"/>
  <c r="E720" i="6" s="1"/>
  <c r="G720" i="6" s="1"/>
  <c r="I720" i="6" s="1"/>
  <c r="K927" i="5"/>
  <c r="E927" i="6" s="1"/>
  <c r="G927" i="6" s="1"/>
  <c r="I927" i="6" s="1"/>
  <c r="G927" i="5"/>
  <c r="M927" i="5" s="1"/>
  <c r="K714" i="5"/>
  <c r="E714" i="6" s="1"/>
  <c r="G714" i="6" s="1"/>
  <c r="I714" i="6" s="1"/>
  <c r="G714" i="5"/>
  <c r="M714" i="5" s="1"/>
  <c r="K178" i="5"/>
  <c r="E178" i="6" s="1"/>
  <c r="G178" i="6" s="1"/>
  <c r="I178" i="6" s="1"/>
  <c r="G178" i="5"/>
  <c r="M178" i="5" s="1"/>
  <c r="K859" i="5"/>
  <c r="E859" i="6" s="1"/>
  <c r="G859" i="6" s="1"/>
  <c r="I859" i="6" s="1"/>
  <c r="G859" i="5"/>
  <c r="M859" i="5" s="1"/>
  <c r="G895" i="5"/>
  <c r="M895" i="5" s="1"/>
  <c r="K895" i="5"/>
  <c r="E895" i="6" s="1"/>
  <c r="G895" i="6" s="1"/>
  <c r="I895" i="6" s="1"/>
  <c r="G736" i="5"/>
  <c r="M736" i="5" s="1"/>
  <c r="K736" i="5"/>
  <c r="E736" i="6" s="1"/>
  <c r="G736" i="6" s="1"/>
  <c r="I736" i="6" s="1"/>
  <c r="K679" i="5"/>
  <c r="E699" i="5"/>
  <c r="G679" i="5"/>
  <c r="H717" i="6"/>
  <c r="H737" i="6" s="1"/>
  <c r="L737" i="5"/>
  <c r="G1041" i="5"/>
  <c r="M1041" i="5" s="1"/>
  <c r="K1041" i="5"/>
  <c r="E1041" i="6" s="1"/>
  <c r="G1041" i="6" s="1"/>
  <c r="I1041" i="6" s="1"/>
  <c r="E251" i="5"/>
  <c r="AE281" i="3"/>
  <c r="AG251" i="3"/>
  <c r="AG281" i="3" s="1"/>
  <c r="H739" i="6"/>
  <c r="H758" i="6" s="1"/>
  <c r="L758" i="5"/>
  <c r="H283" i="6"/>
  <c r="H308" i="6" s="1"/>
  <c r="L308" i="5"/>
  <c r="G31" i="5"/>
  <c r="M31" i="5" s="1"/>
  <c r="K31" i="5"/>
  <c r="E31" i="6" s="1"/>
  <c r="G31" i="6" s="1"/>
  <c r="I31" i="6" s="1"/>
  <c r="G1047" i="5"/>
  <c r="M1047" i="5" s="1"/>
  <c r="K1047" i="5"/>
  <c r="E1047" i="6" s="1"/>
  <c r="G1047" i="6" s="1"/>
  <c r="I1047" i="6" s="1"/>
  <c r="K425" i="5"/>
  <c r="E425" i="6" s="1"/>
  <c r="G425" i="6" s="1"/>
  <c r="I425" i="6" s="1"/>
  <c r="G425" i="5"/>
  <c r="M425" i="5" s="1"/>
  <c r="K235" i="5"/>
  <c r="E235" i="6" s="1"/>
  <c r="G235" i="6" s="1"/>
  <c r="I235" i="6" s="1"/>
  <c r="G235" i="5"/>
  <c r="M235" i="5" s="1"/>
  <c r="H98" i="6"/>
  <c r="H114" i="6" s="1"/>
  <c r="L114" i="5"/>
  <c r="G185" i="5"/>
  <c r="E200" i="5"/>
  <c r="K185" i="5"/>
  <c r="E358" i="6"/>
  <c r="AE11" i="9"/>
  <c r="C7" i="11"/>
  <c r="AG8" i="9"/>
  <c r="G16" i="5"/>
  <c r="M16" i="5" s="1"/>
  <c r="K16" i="5"/>
  <c r="E16" i="6" s="1"/>
  <c r="G16" i="6" s="1"/>
  <c r="I16" i="6" s="1"/>
  <c r="H60" i="6"/>
  <c r="H80" i="6" s="1"/>
  <c r="L80" i="5"/>
  <c r="G550" i="5"/>
  <c r="K550" i="5"/>
  <c r="E585" i="5"/>
  <c r="AC494" i="3"/>
  <c r="AE486" i="3"/>
  <c r="E918" i="5"/>
  <c r="AG918" i="3"/>
  <c r="AG966" i="3" s="1"/>
  <c r="AE966" i="3"/>
  <c r="K315" i="5"/>
  <c r="E315" i="6" s="1"/>
  <c r="G315" i="6" s="1"/>
  <c r="I315" i="6" s="1"/>
  <c r="G315" i="5"/>
  <c r="M315" i="5" s="1"/>
  <c r="G324" i="5"/>
  <c r="M324" i="5" s="1"/>
  <c r="K324" i="5"/>
  <c r="E324" i="6" s="1"/>
  <c r="G324" i="6" s="1"/>
  <c r="I324" i="6" s="1"/>
  <c r="G73" i="5"/>
  <c r="M73" i="5" s="1"/>
  <c r="K73" i="5"/>
  <c r="E73" i="6" s="1"/>
  <c r="G73" i="6" s="1"/>
  <c r="I73" i="6" s="1"/>
  <c r="G232" i="5"/>
  <c r="M232" i="5" s="1"/>
  <c r="K232" i="5"/>
  <c r="E232" i="6" s="1"/>
  <c r="G232" i="6" s="1"/>
  <c r="I232" i="6" s="1"/>
  <c r="H879" i="6"/>
  <c r="H916" i="6" s="1"/>
  <c r="H1054" i="6" s="1"/>
  <c r="L916" i="5"/>
  <c r="L1054" i="5" s="1"/>
  <c r="E809" i="5"/>
  <c r="AE819" i="3"/>
  <c r="AG809" i="3"/>
  <c r="AG819" i="3" s="1"/>
  <c r="E1035" i="5"/>
  <c r="AE1053" i="3"/>
  <c r="AG1035" i="3"/>
  <c r="AG1053" i="3" s="1"/>
  <c r="H82" i="6"/>
  <c r="H96" i="6" s="1"/>
  <c r="L96" i="5"/>
  <c r="AC128" i="3"/>
  <c r="AE116" i="3"/>
  <c r="E342" i="5"/>
  <c r="AG342" i="3"/>
  <c r="AG355" i="3" s="1"/>
  <c r="AE355" i="3"/>
  <c r="G905" i="5"/>
  <c r="M905" i="5" s="1"/>
  <c r="K905" i="5"/>
  <c r="E905" i="6" s="1"/>
  <c r="G905" i="6" s="1"/>
  <c r="I905" i="6" s="1"/>
  <c r="G846" i="5"/>
  <c r="M846" i="5" s="1"/>
  <c r="K846" i="5"/>
  <c r="E846" i="6" s="1"/>
  <c r="G846" i="6" s="1"/>
  <c r="I846" i="6" s="1"/>
  <c r="G22" i="5"/>
  <c r="M22" i="5" s="1"/>
  <c r="K22" i="5"/>
  <c r="E22" i="6" s="1"/>
  <c r="G22" i="6" s="1"/>
  <c r="I22" i="6" s="1"/>
  <c r="K20" i="5"/>
  <c r="E20" i="6" s="1"/>
  <c r="G20" i="6" s="1"/>
  <c r="I20" i="6" s="1"/>
  <c r="G20" i="5"/>
  <c r="M20" i="5" s="1"/>
  <c r="G76" i="5"/>
  <c r="M76" i="5" s="1"/>
  <c r="K76" i="5"/>
  <c r="E76" i="6" s="1"/>
  <c r="G76" i="6" s="1"/>
  <c r="I76" i="6" s="1"/>
  <c r="G1050" i="5"/>
  <c r="M1050" i="5" s="1"/>
  <c r="K1050" i="5"/>
  <c r="E1050" i="6" s="1"/>
  <c r="G1050" i="6" s="1"/>
  <c r="I1050" i="6" s="1"/>
  <c r="G64" i="5"/>
  <c r="M64" i="5" s="1"/>
  <c r="K64" i="5"/>
  <c r="E64" i="6" s="1"/>
  <c r="G64" i="6" s="1"/>
  <c r="I64" i="6" s="1"/>
  <c r="C13" i="23"/>
  <c r="I13" i="23" s="1"/>
  <c r="Q13" i="23" s="1"/>
  <c r="C13" i="19"/>
  <c r="I13" i="19" s="1"/>
  <c r="Q13" i="19" s="1"/>
  <c r="C13" i="15"/>
  <c r="I13" i="15" s="1"/>
  <c r="Q13" i="15" s="1"/>
  <c r="K602" i="5"/>
  <c r="E618" i="5"/>
  <c r="G602" i="5"/>
  <c r="D13" i="12"/>
  <c r="K11" i="15" s="1"/>
  <c r="N11" i="15" s="1"/>
  <c r="C14" i="12"/>
  <c r="K92" i="5"/>
  <c r="E92" i="6" s="1"/>
  <c r="G92" i="6" s="1"/>
  <c r="I92" i="6" s="1"/>
  <c r="G92" i="5"/>
  <c r="M92" i="5" s="1"/>
  <c r="AC484" i="3"/>
  <c r="AE461" i="3"/>
  <c r="G422" i="5"/>
  <c r="M422" i="5" s="1"/>
  <c r="K422" i="5"/>
  <c r="E422" i="6" s="1"/>
  <c r="G422" i="6" s="1"/>
  <c r="I422" i="6" s="1"/>
  <c r="E360" i="5"/>
  <c r="AG360" i="3"/>
  <c r="AG380" i="3" s="1"/>
  <c r="AE380" i="3"/>
  <c r="M358" i="5"/>
  <c r="I357" i="6"/>
  <c r="AC17" i="9"/>
  <c r="AC96" i="3"/>
  <c r="AE82" i="3"/>
  <c r="E821" i="5"/>
  <c r="AE843" i="3"/>
  <c r="AG821" i="3"/>
  <c r="AG843" i="3" s="1"/>
  <c r="C32" i="19"/>
  <c r="I32" i="19" s="1"/>
  <c r="Q32" i="19" s="1"/>
  <c r="C32" i="23"/>
  <c r="I32" i="23" s="1"/>
  <c r="Q32" i="23" s="1"/>
  <c r="C32" i="15"/>
  <c r="I32" i="15" s="1"/>
  <c r="Q32" i="15" s="1"/>
  <c r="G783" i="5"/>
  <c r="M783" i="5" s="1"/>
  <c r="K783" i="5"/>
  <c r="E783" i="6" s="1"/>
  <c r="G783" i="6" s="1"/>
  <c r="I783" i="6" s="1"/>
  <c r="G1044" i="5"/>
  <c r="M1044" i="5" s="1"/>
  <c r="K1044" i="5"/>
  <c r="E1044" i="6" s="1"/>
  <c r="G1044" i="6" s="1"/>
  <c r="I1044" i="6" s="1"/>
  <c r="H550" i="6"/>
  <c r="H585" i="6" s="1"/>
  <c r="L585" i="5"/>
  <c r="E677" i="5"/>
  <c r="G649" i="5"/>
  <c r="K649" i="5"/>
  <c r="G446" i="5"/>
  <c r="M446" i="5" s="1"/>
  <c r="K446" i="5"/>
  <c r="E446" i="6" s="1"/>
  <c r="G446" i="6" s="1"/>
  <c r="I446" i="6" s="1"/>
  <c r="E9" i="5"/>
  <c r="AE27" i="3"/>
  <c r="AG9" i="3"/>
  <c r="AG27" i="3" s="1"/>
  <c r="G1003" i="5"/>
  <c r="M1003" i="5" s="1"/>
  <c r="K1003" i="5"/>
  <c r="E1003" i="6" s="1"/>
  <c r="G1003" i="6" s="1"/>
  <c r="I1003" i="6" s="1"/>
  <c r="G452" i="5"/>
  <c r="M452" i="5" s="1"/>
  <c r="K452" i="5"/>
  <c r="E452" i="6" s="1"/>
  <c r="G452" i="6" s="1"/>
  <c r="I452" i="6" s="1"/>
  <c r="G226" i="5"/>
  <c r="M226" i="5" s="1"/>
  <c r="K226" i="5"/>
  <c r="E226" i="6" s="1"/>
  <c r="G226" i="6" s="1"/>
  <c r="I226" i="6" s="1"/>
  <c r="G242" i="5"/>
  <c r="M242" i="5" s="1"/>
  <c r="K242" i="5"/>
  <c r="E242" i="6" s="1"/>
  <c r="G242" i="6" s="1"/>
  <c r="I242" i="6" s="1"/>
  <c r="AQ1054" i="2"/>
  <c r="AQ1055" i="2" s="1"/>
  <c r="AC916" i="3"/>
  <c r="AE879" i="3"/>
  <c r="E183" i="5"/>
  <c r="K155" i="5"/>
  <c r="G155" i="5"/>
  <c r="K449" i="5"/>
  <c r="E449" i="6" s="1"/>
  <c r="G449" i="6" s="1"/>
  <c r="I449" i="6" s="1"/>
  <c r="G449" i="5"/>
  <c r="M449" i="5" s="1"/>
  <c r="G67" i="5"/>
  <c r="M67" i="5" s="1"/>
  <c r="K67" i="5"/>
  <c r="E67" i="6" s="1"/>
  <c r="G67" i="6" s="1"/>
  <c r="I67" i="6" s="1"/>
  <c r="G239" i="5"/>
  <c r="M239" i="5" s="1"/>
  <c r="K239" i="5"/>
  <c r="E239" i="6" s="1"/>
  <c r="G239" i="6" s="1"/>
  <c r="I239" i="6" s="1"/>
  <c r="E768" i="5"/>
  <c r="AE773" i="3"/>
  <c r="AG768" i="3"/>
  <c r="AG773" i="3" s="1"/>
  <c r="AE16" i="9"/>
  <c r="C12" i="11"/>
  <c r="AG13" i="9"/>
  <c r="AG16" i="9" s="1"/>
  <c r="K10" i="15"/>
  <c r="G434" i="5"/>
  <c r="M434" i="5" s="1"/>
  <c r="K434" i="5"/>
  <c r="E434" i="6" s="1"/>
  <c r="G434" i="6" s="1"/>
  <c r="I434" i="6" s="1"/>
  <c r="G1009" i="5"/>
  <c r="M1009" i="5" s="1"/>
  <c r="K1009" i="5"/>
  <c r="E1009" i="6" s="1"/>
  <c r="G1009" i="6" s="1"/>
  <c r="I1009" i="6" s="1"/>
  <c r="G245" i="5"/>
  <c r="M245" i="5" s="1"/>
  <c r="K245" i="5"/>
  <c r="E245" i="6" s="1"/>
  <c r="G245" i="6" s="1"/>
  <c r="I245" i="6" s="1"/>
  <c r="K437" i="5"/>
  <c r="E437" i="6" s="1"/>
  <c r="G437" i="6" s="1"/>
  <c r="I437" i="6" s="1"/>
  <c r="G437" i="5"/>
  <c r="M437" i="5" s="1"/>
  <c r="G887" i="5"/>
  <c r="M887" i="5" s="1"/>
  <c r="K887" i="5"/>
  <c r="E887" i="6" s="1"/>
  <c r="G887" i="6" s="1"/>
  <c r="I887" i="6" s="1"/>
  <c r="K431" i="5"/>
  <c r="E431" i="6" s="1"/>
  <c r="G431" i="6" s="1"/>
  <c r="I431" i="6" s="1"/>
  <c r="G431" i="5"/>
  <c r="M431" i="5" s="1"/>
  <c r="G997" i="5"/>
  <c r="M997" i="5" s="1"/>
  <c r="K997" i="5"/>
  <c r="E997" i="6" s="1"/>
  <c r="G997" i="6" s="1"/>
  <c r="I997" i="6" s="1"/>
  <c r="H496" i="6"/>
  <c r="H516" i="6" s="1"/>
  <c r="L516" i="5"/>
  <c r="H116" i="6"/>
  <c r="H128" i="6" s="1"/>
  <c r="L128" i="5"/>
  <c r="K223" i="5"/>
  <c r="E223" i="6" s="1"/>
  <c r="G223" i="6" s="1"/>
  <c r="I223" i="6" s="1"/>
  <c r="G223" i="5"/>
  <c r="M223" i="5" s="1"/>
  <c r="E516" i="5"/>
  <c r="K496" i="5"/>
  <c r="G496" i="5"/>
  <c r="K419" i="5"/>
  <c r="E419" i="6" s="1"/>
  <c r="G419" i="6" s="1"/>
  <c r="I419" i="6" s="1"/>
  <c r="G419" i="5"/>
  <c r="M419" i="5" s="1"/>
  <c r="K333" i="5"/>
  <c r="E333" i="6" s="1"/>
  <c r="G333" i="6" s="1"/>
  <c r="I333" i="6" s="1"/>
  <c r="G333" i="5"/>
  <c r="M333" i="5" s="1"/>
  <c r="K1018" i="5"/>
  <c r="E1018" i="6" s="1"/>
  <c r="G1018" i="6" s="1"/>
  <c r="I1018" i="6" s="1"/>
  <c r="G1018" i="5"/>
  <c r="M1018" i="5" s="1"/>
  <c r="G61" i="5"/>
  <c r="M61" i="5" s="1"/>
  <c r="K61" i="5"/>
  <c r="E61" i="6" s="1"/>
  <c r="G61" i="6" s="1"/>
  <c r="I61" i="6" s="1"/>
  <c r="G43" i="5"/>
  <c r="M43" i="5" s="1"/>
  <c r="K43" i="5"/>
  <c r="E43" i="6" s="1"/>
  <c r="G43" i="6" s="1"/>
  <c r="I43" i="6" s="1"/>
  <c r="H518" i="6"/>
  <c r="H548" i="6" s="1"/>
  <c r="L548" i="5"/>
  <c r="G458" i="5"/>
  <c r="M458" i="5" s="1"/>
  <c r="K458" i="5"/>
  <c r="E458" i="6" s="1"/>
  <c r="G458" i="6" s="1"/>
  <c r="I458" i="6" s="1"/>
  <c r="G70" i="5"/>
  <c r="M70" i="5" s="1"/>
  <c r="K70" i="5"/>
  <c r="E70" i="6" s="1"/>
  <c r="G70" i="6" s="1"/>
  <c r="I70" i="6" s="1"/>
  <c r="H461" i="6"/>
  <c r="H484" i="6" s="1"/>
  <c r="L484" i="5"/>
  <c r="H215" i="6"/>
  <c r="H236" i="6" s="1"/>
  <c r="L236" i="5"/>
  <c r="AC807" i="3"/>
  <c r="AE781" i="3"/>
  <c r="G428" i="5"/>
  <c r="M428" i="5" s="1"/>
  <c r="K428" i="5"/>
  <c r="E428" i="6" s="1"/>
  <c r="G428" i="6" s="1"/>
  <c r="I428" i="6" s="1"/>
  <c r="G1031" i="5"/>
  <c r="M1031" i="5" s="1"/>
  <c r="K1031" i="5"/>
  <c r="E1031" i="6" s="1"/>
  <c r="G1031" i="6" s="1"/>
  <c r="I1031" i="6" s="1"/>
  <c r="K919" i="5"/>
  <c r="E919" i="6" s="1"/>
  <c r="G919" i="6" s="1"/>
  <c r="I919" i="6" s="1"/>
  <c r="G919" i="5"/>
  <c r="M919" i="5" s="1"/>
  <c r="E717" i="5"/>
  <c r="AG717" i="3"/>
  <c r="AG737" i="3" s="1"/>
  <c r="AE737" i="3"/>
  <c r="K890" i="5"/>
  <c r="E890" i="6" s="1"/>
  <c r="G890" i="6" s="1"/>
  <c r="I890" i="6" s="1"/>
  <c r="G890" i="5"/>
  <c r="M890" i="5" s="1"/>
  <c r="K914" i="5"/>
  <c r="E914" i="6" s="1"/>
  <c r="G914" i="6" s="1"/>
  <c r="I914" i="6" s="1"/>
  <c r="G914" i="5"/>
  <c r="M914" i="5" s="1"/>
  <c r="G792" i="5"/>
  <c r="M792" i="5" s="1"/>
  <c r="K792" i="5"/>
  <c r="E792" i="6" s="1"/>
  <c r="G792" i="6" s="1"/>
  <c r="I792" i="6" s="1"/>
  <c r="H310" i="6"/>
  <c r="H340" i="6" s="1"/>
  <c r="L340" i="5"/>
  <c r="G798" i="5"/>
  <c r="M798" i="5" s="1"/>
  <c r="K798" i="5"/>
  <c r="E798" i="6" s="1"/>
  <c r="G798" i="6" s="1"/>
  <c r="I798" i="6" s="1"/>
  <c r="G83" i="5"/>
  <c r="M83" i="5" s="1"/>
  <c r="K83" i="5"/>
  <c r="E83" i="6" s="1"/>
  <c r="G83" i="6" s="1"/>
  <c r="I83" i="6" s="1"/>
  <c r="E308" i="5"/>
  <c r="K283" i="5"/>
  <c r="G283" i="5"/>
  <c r="G416" i="5"/>
  <c r="M416" i="5" s="1"/>
  <c r="K416" i="5"/>
  <c r="E416" i="6" s="1"/>
  <c r="G416" i="6" s="1"/>
  <c r="I416" i="6" s="1"/>
  <c r="K127" i="5"/>
  <c r="E127" i="6" s="1"/>
  <c r="G127" i="6" s="1"/>
  <c r="I127" i="6" s="1"/>
  <c r="G127" i="5"/>
  <c r="M127" i="5" s="1"/>
  <c r="G108" i="5"/>
  <c r="M108" i="5" s="1"/>
  <c r="K108" i="5"/>
  <c r="E108" i="6" s="1"/>
  <c r="G108" i="6" s="1"/>
  <c r="I108" i="6" s="1"/>
  <c r="G911" i="5"/>
  <c r="M911" i="5" s="1"/>
  <c r="K911" i="5"/>
  <c r="E911" i="6" s="1"/>
  <c r="G911" i="6" s="1"/>
  <c r="I911" i="6" s="1"/>
  <c r="G89" i="5"/>
  <c r="M89" i="5" s="1"/>
  <c r="K89" i="5"/>
  <c r="E89" i="6" s="1"/>
  <c r="G89" i="6" s="1"/>
  <c r="I89" i="6" s="1"/>
  <c r="K1015" i="5"/>
  <c r="E1015" i="6" s="1"/>
  <c r="G1015" i="6" s="1"/>
  <c r="I1015" i="6" s="1"/>
  <c r="G1015" i="5"/>
  <c r="M1015" i="5" s="1"/>
  <c r="H185" i="6"/>
  <c r="H200" i="6" s="1"/>
  <c r="L200" i="5"/>
  <c r="H382" i="6"/>
  <c r="H411" i="6" s="1"/>
  <c r="L411" i="5"/>
  <c r="H679" i="6"/>
  <c r="H699" i="6" s="1"/>
  <c r="L699" i="5"/>
  <c r="H238" i="6"/>
  <c r="H249" i="6" s="1"/>
  <c r="L249" i="5"/>
  <c r="H13" i="12"/>
  <c r="K11" i="23" s="1"/>
  <c r="N11" i="23" s="1"/>
  <c r="G14" i="12"/>
  <c r="H486" i="6"/>
  <c r="H494" i="6" s="1"/>
  <c r="L494" i="5"/>
  <c r="K229" i="5"/>
  <c r="E229" i="6" s="1"/>
  <c r="G229" i="6" s="1"/>
  <c r="I229" i="6" s="1"/>
  <c r="G229" i="5"/>
  <c r="M229" i="5" s="1"/>
  <c r="K217" i="5"/>
  <c r="E217" i="6" s="1"/>
  <c r="G217" i="6" s="1"/>
  <c r="I217" i="6" s="1"/>
  <c r="G217" i="5"/>
  <c r="M217" i="5" s="1"/>
  <c r="E153" i="5"/>
  <c r="G130" i="5"/>
  <c r="K130" i="5"/>
  <c r="H29" i="6"/>
  <c r="H58" i="6" s="1"/>
  <c r="L58" i="5"/>
  <c r="AC1012" i="3"/>
  <c r="AE996" i="3"/>
  <c r="K79" i="5"/>
  <c r="E79" i="6" s="1"/>
  <c r="G79" i="6" s="1"/>
  <c r="I79" i="6" s="1"/>
  <c r="G79" i="5"/>
  <c r="M79" i="5" s="1"/>
  <c r="H155" i="6"/>
  <c r="H183" i="6" s="1"/>
  <c r="L183" i="5"/>
  <c r="K46" i="5"/>
  <c r="E46" i="6" s="1"/>
  <c r="G46" i="6" s="1"/>
  <c r="I46" i="6" s="1"/>
  <c r="G46" i="5"/>
  <c r="M46" i="5" s="1"/>
  <c r="E518" i="5"/>
  <c r="AG518" i="3"/>
  <c r="AG548" i="3" s="1"/>
  <c r="AE548" i="3"/>
  <c r="E587" i="5"/>
  <c r="AG587" i="3"/>
  <c r="AG600" i="3" s="1"/>
  <c r="AE600" i="3"/>
  <c r="K726" i="5"/>
  <c r="E726" i="6" s="1"/>
  <c r="G726" i="6" s="1"/>
  <c r="I726" i="6" s="1"/>
  <c r="G726" i="5"/>
  <c r="M726" i="5" s="1"/>
  <c r="E1014" i="5"/>
  <c r="AE1033" i="3"/>
  <c r="AG1014" i="3"/>
  <c r="AG1033" i="3" s="1"/>
  <c r="G789" i="5"/>
  <c r="M789" i="5" s="1"/>
  <c r="K789" i="5"/>
  <c r="E789" i="6" s="1"/>
  <c r="G789" i="6" s="1"/>
  <c r="I789" i="6" s="1"/>
  <c r="K902" i="5"/>
  <c r="E902" i="6" s="1"/>
  <c r="G902" i="6" s="1"/>
  <c r="I902" i="6" s="1"/>
  <c r="G902" i="5"/>
  <c r="M902" i="5" s="1"/>
  <c r="E29" i="5"/>
  <c r="AE58" i="3"/>
  <c r="AG29" i="3"/>
  <c r="AG58" i="3" s="1"/>
  <c r="H620" i="6"/>
  <c r="H647" i="6" s="1"/>
  <c r="L647" i="5"/>
  <c r="K14" i="5"/>
  <c r="E14" i="6" s="1"/>
  <c r="G14" i="6" s="1"/>
  <c r="I14" i="6" s="1"/>
  <c r="G14" i="5"/>
  <c r="M14" i="5" s="1"/>
  <c r="AC249" i="3"/>
  <c r="AE238" i="3"/>
  <c r="G795" i="5"/>
  <c r="M795" i="5" s="1"/>
  <c r="K795" i="5"/>
  <c r="E795" i="6" s="1"/>
  <c r="G795" i="6" s="1"/>
  <c r="I795" i="6" s="1"/>
  <c r="G893" i="5"/>
  <c r="M893" i="5" s="1"/>
  <c r="K893" i="5"/>
  <c r="E893" i="6" s="1"/>
  <c r="G893" i="6" s="1"/>
  <c r="I893" i="6" s="1"/>
  <c r="G786" i="5"/>
  <c r="M786" i="5" s="1"/>
  <c r="K786" i="5"/>
  <c r="E786" i="6" s="1"/>
  <c r="G786" i="6" s="1"/>
  <c r="I786" i="6" s="1"/>
  <c r="E98" i="5"/>
  <c r="AE114" i="3"/>
  <c r="AG98" i="3"/>
  <c r="AG114" i="3" s="1"/>
  <c r="G36" i="5"/>
  <c r="M36" i="5" s="1"/>
  <c r="K36" i="5"/>
  <c r="E36" i="6" s="1"/>
  <c r="G36" i="6" s="1"/>
  <c r="I36" i="6" s="1"/>
  <c r="K884" i="5"/>
  <c r="E884" i="6" s="1"/>
  <c r="G884" i="6" s="1"/>
  <c r="I884" i="6" s="1"/>
  <c r="G884" i="5"/>
  <c r="M884" i="5" s="1"/>
  <c r="K455" i="5"/>
  <c r="E455" i="6" s="1"/>
  <c r="G455" i="6" s="1"/>
  <c r="I455" i="6" s="1"/>
  <c r="G455" i="5"/>
  <c r="M455" i="5" s="1"/>
  <c r="K10" i="23"/>
  <c r="E845" i="5"/>
  <c r="AG845" i="3"/>
  <c r="AG877" i="3" s="1"/>
  <c r="AE877" i="3"/>
  <c r="G620" i="5"/>
  <c r="E647" i="5"/>
  <c r="K620" i="5"/>
  <c r="K896" i="5"/>
  <c r="E896" i="6" s="1"/>
  <c r="G896" i="6" s="1"/>
  <c r="I896" i="6" s="1"/>
  <c r="G896" i="5"/>
  <c r="M896" i="5" s="1"/>
  <c r="H760" i="6"/>
  <c r="H766" i="6" s="1"/>
  <c r="L766" i="5"/>
  <c r="G99" i="5"/>
  <c r="M99" i="5" s="1"/>
  <c r="K99" i="5"/>
  <c r="E99" i="6" s="1"/>
  <c r="G99" i="6" s="1"/>
  <c r="I99" i="6" s="1"/>
  <c r="G118" i="5"/>
  <c r="M118" i="5" s="1"/>
  <c r="K118" i="5"/>
  <c r="E118" i="6" s="1"/>
  <c r="G118" i="6" s="1"/>
  <c r="I118" i="6" s="1"/>
  <c r="H587" i="6"/>
  <c r="H600" i="6" s="1"/>
  <c r="L600" i="5"/>
  <c r="K40" i="5"/>
  <c r="E40" i="6" s="1"/>
  <c r="G40" i="6" s="1"/>
  <c r="I40" i="6" s="1"/>
  <c r="G40" i="5"/>
  <c r="M40" i="5" s="1"/>
  <c r="G801" i="5"/>
  <c r="M801" i="5" s="1"/>
  <c r="K801" i="5"/>
  <c r="E801" i="6" s="1"/>
  <c r="G801" i="6" s="1"/>
  <c r="I801" i="6" s="1"/>
  <c r="K474" i="5"/>
  <c r="E474" i="6" s="1"/>
  <c r="G474" i="6" s="1"/>
  <c r="I474" i="6" s="1"/>
  <c r="G474" i="5"/>
  <c r="M474" i="5" s="1"/>
  <c r="G1028" i="5"/>
  <c r="M1028" i="5" s="1"/>
  <c r="K1028" i="5"/>
  <c r="E1028" i="6" s="1"/>
  <c r="G1028" i="6" s="1"/>
  <c r="I1028" i="6" s="1"/>
  <c r="K207" i="5"/>
  <c r="E207" i="6" s="1"/>
  <c r="G207" i="6" s="1"/>
  <c r="I207" i="6" s="1"/>
  <c r="G207" i="5"/>
  <c r="M207" i="5" s="1"/>
  <c r="H413" i="6"/>
  <c r="H459" i="6" s="1"/>
  <c r="L459" i="5"/>
  <c r="G248" i="5"/>
  <c r="M248" i="5" s="1"/>
  <c r="K248" i="5"/>
  <c r="E248" i="6" s="1"/>
  <c r="G248" i="6" s="1"/>
  <c r="I248" i="6" s="1"/>
  <c r="K443" i="5"/>
  <c r="E443" i="6" s="1"/>
  <c r="G443" i="6" s="1"/>
  <c r="I443" i="6" s="1"/>
  <c r="G443" i="5"/>
  <c r="M443" i="5" s="1"/>
  <c r="E701" i="5"/>
  <c r="AE715" i="3"/>
  <c r="AG701" i="3"/>
  <c r="AG715" i="3" s="1"/>
  <c r="AC340" i="3"/>
  <c r="AE310" i="3"/>
  <c r="H649" i="6"/>
  <c r="H677" i="6" s="1"/>
  <c r="L677" i="5"/>
  <c r="K327" i="5"/>
  <c r="E327" i="6" s="1"/>
  <c r="G327" i="6" s="1"/>
  <c r="I327" i="6" s="1"/>
  <c r="G327" i="5"/>
  <c r="M327" i="5" s="1"/>
  <c r="G440" i="5"/>
  <c r="M440" i="5" s="1"/>
  <c r="K440" i="5"/>
  <c r="E440" i="6" s="1"/>
  <c r="G440" i="6" s="1"/>
  <c r="I440" i="6" s="1"/>
  <c r="E760" i="5"/>
  <c r="AG760" i="3"/>
  <c r="AG766" i="3" s="1"/>
  <c r="AE766" i="3"/>
  <c r="C7" i="23"/>
  <c r="C7" i="19"/>
  <c r="C7" i="15"/>
  <c r="K908" i="5"/>
  <c r="E908" i="6" s="1"/>
  <c r="G908" i="6" s="1"/>
  <c r="I908" i="6" s="1"/>
  <c r="G908" i="5"/>
  <c r="M908" i="5" s="1"/>
  <c r="G899" i="5"/>
  <c r="M899" i="5" s="1"/>
  <c r="K899" i="5"/>
  <c r="E899" i="6" s="1"/>
  <c r="G899" i="6" s="1"/>
  <c r="I899" i="6" s="1"/>
  <c r="G1000" i="5"/>
  <c r="M1000" i="5" s="1"/>
  <c r="K1000" i="5"/>
  <c r="E1000" i="6" s="1"/>
  <c r="G1000" i="6" s="1"/>
  <c r="I1000" i="6" s="1"/>
  <c r="G54" i="5"/>
  <c r="M54" i="5" s="1"/>
  <c r="K54" i="5"/>
  <c r="E54" i="6" s="1"/>
  <c r="G54" i="6" s="1"/>
  <c r="I54" i="6" s="1"/>
  <c r="E413" i="5"/>
  <c r="AG413" i="3"/>
  <c r="AG459" i="3" s="1"/>
  <c r="AE459" i="3"/>
  <c r="AC213" i="3"/>
  <c r="AE202" i="3"/>
  <c r="C19" i="23"/>
  <c r="I19" i="23" s="1"/>
  <c r="Q19" i="23" s="1"/>
  <c r="C19" i="19"/>
  <c r="I19" i="19" s="1"/>
  <c r="Q19" i="19" s="1"/>
  <c r="C19" i="15"/>
  <c r="I19" i="15" s="1"/>
  <c r="Q19" i="15" s="1"/>
  <c r="C16" i="23"/>
  <c r="I16" i="23" s="1"/>
  <c r="Q16" i="23" s="1"/>
  <c r="C16" i="19"/>
  <c r="I16" i="19" s="1"/>
  <c r="Q16" i="19" s="1"/>
  <c r="C16" i="15"/>
  <c r="I16" i="15" s="1"/>
  <c r="Q16" i="15" s="1"/>
  <c r="E411" i="5"/>
  <c r="G382" i="5"/>
  <c r="K382" i="5"/>
  <c r="G220" i="5"/>
  <c r="M220" i="5" s="1"/>
  <c r="K220" i="5"/>
  <c r="E220" i="6" s="1"/>
  <c r="G220" i="6" s="1"/>
  <c r="I220" i="6" s="1"/>
  <c r="AC80" i="3"/>
  <c r="AE60" i="3"/>
  <c r="G881" i="5"/>
  <c r="M881" i="5" s="1"/>
  <c r="K881" i="5"/>
  <c r="E881" i="6" s="1"/>
  <c r="G881" i="6" s="1"/>
  <c r="I881" i="6" s="1"/>
  <c r="E968" i="5"/>
  <c r="AE994" i="3"/>
  <c r="AG968" i="3"/>
  <c r="AG994" i="3" s="1"/>
  <c r="E739" i="5"/>
  <c r="AG739" i="3"/>
  <c r="AG758" i="3" s="1"/>
  <c r="AE758" i="3"/>
  <c r="E775" i="5"/>
  <c r="AE779" i="3"/>
  <c r="AG775" i="3"/>
  <c r="AG779" i="3" s="1"/>
  <c r="H768" i="6"/>
  <c r="H773" i="6" s="1"/>
  <c r="L773" i="5"/>
  <c r="B32" i="23"/>
  <c r="B32" i="19"/>
  <c r="B32" i="15"/>
  <c r="AC236" i="3"/>
  <c r="AE215" i="3"/>
  <c r="AC1054" i="3" l="1"/>
  <c r="AC1055" i="3" s="1"/>
  <c r="C41" i="19"/>
  <c r="I41" i="19" s="1"/>
  <c r="Q41" i="19" s="1"/>
  <c r="C41" i="23"/>
  <c r="I41" i="23" s="1"/>
  <c r="Q41" i="23" s="1"/>
  <c r="C41" i="15"/>
  <c r="I41" i="15" s="1"/>
  <c r="Q41" i="15" s="1"/>
  <c r="H1055" i="6"/>
  <c r="H32" i="23"/>
  <c r="D32" i="23"/>
  <c r="E382" i="6"/>
  <c r="K411" i="5"/>
  <c r="G768" i="5"/>
  <c r="K768" i="5"/>
  <c r="E773" i="5"/>
  <c r="H32" i="15"/>
  <c r="D32" i="15"/>
  <c r="K760" i="5"/>
  <c r="G760" i="5"/>
  <c r="E766" i="5"/>
  <c r="C34" i="23"/>
  <c r="I34" i="23" s="1"/>
  <c r="Q34" i="23" s="1"/>
  <c r="C34" i="19"/>
  <c r="I34" i="19" s="1"/>
  <c r="Q34" i="19" s="1"/>
  <c r="C34" i="15"/>
  <c r="I34" i="15" s="1"/>
  <c r="Q34" i="15" s="1"/>
  <c r="N10" i="23"/>
  <c r="E58" i="5"/>
  <c r="G29" i="5"/>
  <c r="K29" i="5"/>
  <c r="K587" i="5"/>
  <c r="E600" i="5"/>
  <c r="G587" i="5"/>
  <c r="H14" i="12"/>
  <c r="G15" i="12"/>
  <c r="C21" i="23"/>
  <c r="I21" i="23" s="1"/>
  <c r="Q21" i="23" s="1"/>
  <c r="C21" i="19"/>
  <c r="I21" i="19" s="1"/>
  <c r="Q21" i="19" s="1"/>
  <c r="C21" i="15"/>
  <c r="I21" i="15" s="1"/>
  <c r="Q21" i="15" s="1"/>
  <c r="E879" i="5"/>
  <c r="AG879" i="3"/>
  <c r="AG916" i="3" s="1"/>
  <c r="AE916" i="3"/>
  <c r="G677" i="5"/>
  <c r="M649" i="5"/>
  <c r="M677" i="5" s="1"/>
  <c r="D14" i="12"/>
  <c r="C15" i="12"/>
  <c r="K342" i="5"/>
  <c r="G342" i="5"/>
  <c r="E355" i="5"/>
  <c r="E486" i="5"/>
  <c r="AE494" i="3"/>
  <c r="AG486" i="3"/>
  <c r="AG494" i="3" s="1"/>
  <c r="C9" i="23"/>
  <c r="I9" i="23" s="1"/>
  <c r="Q9" i="23" s="1"/>
  <c r="C9" i="19"/>
  <c r="I9" i="19" s="1"/>
  <c r="Q9" i="19" s="1"/>
  <c r="C9" i="15"/>
  <c r="I9" i="15" s="1"/>
  <c r="Q9" i="15" s="1"/>
  <c r="C11" i="23"/>
  <c r="I11" i="23" s="1"/>
  <c r="Q11" i="23" s="1"/>
  <c r="C11" i="19"/>
  <c r="I11" i="19" s="1"/>
  <c r="Q11" i="19" s="1"/>
  <c r="C11" i="15"/>
  <c r="I11" i="15" s="1"/>
  <c r="Q11" i="15" s="1"/>
  <c r="C38" i="23"/>
  <c r="I38" i="23" s="1"/>
  <c r="Q38" i="23" s="1"/>
  <c r="C38" i="19"/>
  <c r="I38" i="19" s="1"/>
  <c r="Q38" i="19" s="1"/>
  <c r="C38" i="15"/>
  <c r="I38" i="15" s="1"/>
  <c r="Q38" i="15" s="1"/>
  <c r="C39" i="23"/>
  <c r="I39" i="23" s="1"/>
  <c r="Q39" i="23" s="1"/>
  <c r="C39" i="19"/>
  <c r="I39" i="19" s="1"/>
  <c r="Q39" i="19" s="1"/>
  <c r="C39" i="15"/>
  <c r="I39" i="15" s="1"/>
  <c r="Q39" i="15" s="1"/>
  <c r="C12" i="19"/>
  <c r="I12" i="19" s="1"/>
  <c r="Q12" i="19" s="1"/>
  <c r="C12" i="23"/>
  <c r="I12" i="23" s="1"/>
  <c r="Q12" i="23" s="1"/>
  <c r="C12" i="15"/>
  <c r="I12" i="15" s="1"/>
  <c r="Q12" i="15" s="1"/>
  <c r="H32" i="19"/>
  <c r="D32" i="19"/>
  <c r="E779" i="5"/>
  <c r="G775" i="5"/>
  <c r="K775" i="5"/>
  <c r="E994" i="5"/>
  <c r="K968" i="5"/>
  <c r="G968" i="5"/>
  <c r="I7" i="15"/>
  <c r="E310" i="5"/>
  <c r="AE340" i="3"/>
  <c r="AG310" i="3"/>
  <c r="AG340" i="3" s="1"/>
  <c r="C31" i="23"/>
  <c r="I31" i="23" s="1"/>
  <c r="Q31" i="23" s="1"/>
  <c r="C31" i="19"/>
  <c r="I31" i="19" s="1"/>
  <c r="Q31" i="19" s="1"/>
  <c r="C31" i="15"/>
  <c r="I31" i="15" s="1"/>
  <c r="Q31" i="15" s="1"/>
  <c r="M620" i="5"/>
  <c r="M647" i="5" s="1"/>
  <c r="G647" i="5"/>
  <c r="E1033" i="5"/>
  <c r="K1014" i="5"/>
  <c r="G1014" i="5"/>
  <c r="C14" i="23"/>
  <c r="I14" i="23" s="1"/>
  <c r="Q14" i="23" s="1"/>
  <c r="C14" i="19"/>
  <c r="I14" i="19" s="1"/>
  <c r="Q14" i="19" s="1"/>
  <c r="C14" i="15"/>
  <c r="I14" i="15" s="1"/>
  <c r="Q14" i="15" s="1"/>
  <c r="C24" i="23"/>
  <c r="I24" i="23" s="1"/>
  <c r="Q24" i="23" s="1"/>
  <c r="C24" i="19"/>
  <c r="I24" i="19" s="1"/>
  <c r="Q24" i="19" s="1"/>
  <c r="C24" i="15"/>
  <c r="I24" i="15" s="1"/>
  <c r="Q24" i="15" s="1"/>
  <c r="C17" i="23"/>
  <c r="I17" i="23" s="1"/>
  <c r="Q17" i="23" s="1"/>
  <c r="C17" i="19"/>
  <c r="I17" i="19" s="1"/>
  <c r="Q17" i="19" s="1"/>
  <c r="C17" i="15"/>
  <c r="I17" i="15" s="1"/>
  <c r="Q17" i="15" s="1"/>
  <c r="E843" i="5"/>
  <c r="G821" i="5"/>
  <c r="K821" i="5"/>
  <c r="E116" i="5"/>
  <c r="AE128" i="3"/>
  <c r="AG116" i="3"/>
  <c r="AG128" i="3" s="1"/>
  <c r="G1035" i="5"/>
  <c r="K1035" i="5"/>
  <c r="E1053" i="5"/>
  <c r="G358" i="6"/>
  <c r="C37" i="23"/>
  <c r="I37" i="23" s="1"/>
  <c r="Q37" i="23" s="1"/>
  <c r="C37" i="19"/>
  <c r="I37" i="19" s="1"/>
  <c r="Q37" i="19" s="1"/>
  <c r="C37" i="15"/>
  <c r="I37" i="15" s="1"/>
  <c r="Q37" i="15" s="1"/>
  <c r="I7" i="19"/>
  <c r="E27" i="5"/>
  <c r="G9" i="5"/>
  <c r="K9" i="5"/>
  <c r="E82" i="5"/>
  <c r="AG82" i="3"/>
  <c r="AG96" i="3" s="1"/>
  <c r="AE96" i="3"/>
  <c r="E461" i="5"/>
  <c r="AE484" i="3"/>
  <c r="AG461" i="3"/>
  <c r="AG484" i="3" s="1"/>
  <c r="G618" i="5"/>
  <c r="M602" i="5"/>
  <c r="M618" i="5" s="1"/>
  <c r="E185" i="6"/>
  <c r="K200" i="5"/>
  <c r="G699" i="5"/>
  <c r="M679" i="5"/>
  <c r="M699" i="5" s="1"/>
  <c r="C8" i="23"/>
  <c r="I8" i="23" s="1"/>
  <c r="Q8" i="23" s="1"/>
  <c r="C8" i="19"/>
  <c r="I8" i="19" s="1"/>
  <c r="Q8" i="19" s="1"/>
  <c r="C8" i="15"/>
  <c r="I8" i="15" s="1"/>
  <c r="Q8" i="15" s="1"/>
  <c r="G516" i="5"/>
  <c r="M496" i="5"/>
  <c r="M516" i="5" s="1"/>
  <c r="E215" i="5"/>
  <c r="AE236" i="3"/>
  <c r="AG215" i="3"/>
  <c r="AG236" i="3" s="1"/>
  <c r="G411" i="5"/>
  <c r="M382" i="5"/>
  <c r="M411" i="5" s="1"/>
  <c r="K413" i="5"/>
  <c r="E459" i="5"/>
  <c r="G413" i="5"/>
  <c r="I7" i="23"/>
  <c r="E114" i="5"/>
  <c r="G98" i="5"/>
  <c r="K98" i="5"/>
  <c r="C33" i="23"/>
  <c r="I33" i="23" s="1"/>
  <c r="Q33" i="23" s="1"/>
  <c r="C33" i="19"/>
  <c r="I33" i="19" s="1"/>
  <c r="Q33" i="19" s="1"/>
  <c r="C33" i="15"/>
  <c r="I33" i="15" s="1"/>
  <c r="Q33" i="15" s="1"/>
  <c r="E548" i="5"/>
  <c r="G518" i="5"/>
  <c r="K518" i="5"/>
  <c r="E130" i="6"/>
  <c r="K153" i="5"/>
  <c r="C18" i="23"/>
  <c r="I18" i="23" s="1"/>
  <c r="Q18" i="23" s="1"/>
  <c r="C18" i="19"/>
  <c r="I18" i="19" s="1"/>
  <c r="Q18" i="19" s="1"/>
  <c r="C18" i="15"/>
  <c r="I18" i="15" s="1"/>
  <c r="Q18" i="15" s="1"/>
  <c r="C15" i="23"/>
  <c r="I15" i="23" s="1"/>
  <c r="Q15" i="23" s="1"/>
  <c r="C15" i="15"/>
  <c r="I15" i="15" s="1"/>
  <c r="Q15" i="15" s="1"/>
  <c r="C15" i="19"/>
  <c r="I15" i="19" s="1"/>
  <c r="Q15" i="19" s="1"/>
  <c r="E737" i="5"/>
  <c r="K717" i="5"/>
  <c r="G717" i="5"/>
  <c r="C26" i="23"/>
  <c r="I26" i="23" s="1"/>
  <c r="Q26" i="23" s="1"/>
  <c r="C26" i="19"/>
  <c r="I26" i="19" s="1"/>
  <c r="Q26" i="19" s="1"/>
  <c r="C26" i="15"/>
  <c r="I26" i="15" s="1"/>
  <c r="Q26" i="15" s="1"/>
  <c r="C29" i="23"/>
  <c r="I29" i="23" s="1"/>
  <c r="Q29" i="23" s="1"/>
  <c r="C29" i="19"/>
  <c r="I29" i="19" s="1"/>
  <c r="Q29" i="19" s="1"/>
  <c r="C29" i="15"/>
  <c r="I29" i="15" s="1"/>
  <c r="Q29" i="15" s="1"/>
  <c r="E496" i="6"/>
  <c r="K516" i="5"/>
  <c r="G183" i="5"/>
  <c r="M155" i="5"/>
  <c r="M183" i="5" s="1"/>
  <c r="C30" i="23"/>
  <c r="I30" i="23" s="1"/>
  <c r="Q30" i="23" s="1"/>
  <c r="C30" i="19"/>
  <c r="I30" i="19" s="1"/>
  <c r="Q30" i="19" s="1"/>
  <c r="C30" i="15"/>
  <c r="I30" i="15" s="1"/>
  <c r="Q30" i="15" s="1"/>
  <c r="E550" i="6"/>
  <c r="K585" i="5"/>
  <c r="E7" i="11"/>
  <c r="AG11" i="9"/>
  <c r="AG17" i="9" s="1"/>
  <c r="E281" i="5"/>
  <c r="G251" i="5"/>
  <c r="K251" i="5"/>
  <c r="N10" i="15"/>
  <c r="C40" i="23"/>
  <c r="I40" i="23" s="1"/>
  <c r="Q40" i="23" s="1"/>
  <c r="C40" i="19"/>
  <c r="I40" i="19" s="1"/>
  <c r="Q40" i="19" s="1"/>
  <c r="C40" i="15"/>
  <c r="I40" i="15" s="1"/>
  <c r="Q40" i="15" s="1"/>
  <c r="G739" i="5"/>
  <c r="K739" i="5"/>
  <c r="E758" i="5"/>
  <c r="E60" i="5"/>
  <c r="AE80" i="3"/>
  <c r="AG60" i="3"/>
  <c r="AG80" i="3" s="1"/>
  <c r="I765" i="6"/>
  <c r="E877" i="5"/>
  <c r="K845" i="5"/>
  <c r="G845" i="5"/>
  <c r="E238" i="5"/>
  <c r="AE249" i="3"/>
  <c r="AG238" i="3"/>
  <c r="AG249" i="3" s="1"/>
  <c r="E996" i="5"/>
  <c r="AG996" i="3"/>
  <c r="AG1012" i="3" s="1"/>
  <c r="AG1054" i="3" s="1"/>
  <c r="AE1012" i="3"/>
  <c r="G153" i="5"/>
  <c r="M130" i="5"/>
  <c r="M153" i="5" s="1"/>
  <c r="G308" i="5"/>
  <c r="M283" i="5"/>
  <c r="M308" i="5" s="1"/>
  <c r="E781" i="5"/>
  <c r="AE807" i="3"/>
  <c r="AG781" i="3"/>
  <c r="AG807" i="3" s="1"/>
  <c r="C28" i="23"/>
  <c r="I28" i="23" s="1"/>
  <c r="Q28" i="23" s="1"/>
  <c r="C28" i="19"/>
  <c r="I28" i="19" s="1"/>
  <c r="Q28" i="19" s="1"/>
  <c r="C28" i="15"/>
  <c r="I28" i="15" s="1"/>
  <c r="Q28" i="15" s="1"/>
  <c r="C15" i="11"/>
  <c r="E12" i="11"/>
  <c r="I12" i="11"/>
  <c r="E155" i="6"/>
  <c r="K183" i="5"/>
  <c r="E602" i="6"/>
  <c r="K618" i="5"/>
  <c r="C10" i="19"/>
  <c r="I10" i="19" s="1"/>
  <c r="Q10" i="19" s="1"/>
  <c r="C10" i="23"/>
  <c r="I10" i="23" s="1"/>
  <c r="Q10" i="23" s="1"/>
  <c r="C10" i="15"/>
  <c r="I10" i="15" s="1"/>
  <c r="Q10" i="15" s="1"/>
  <c r="G809" i="5"/>
  <c r="K809" i="5"/>
  <c r="E819" i="5"/>
  <c r="G585" i="5"/>
  <c r="M550" i="5"/>
  <c r="M585" i="5" s="1"/>
  <c r="C10" i="11"/>
  <c r="I7" i="11"/>
  <c r="G200" i="5"/>
  <c r="M185" i="5"/>
  <c r="M200" i="5" s="1"/>
  <c r="C20" i="23"/>
  <c r="I20" i="23" s="1"/>
  <c r="Q20" i="23" s="1"/>
  <c r="C20" i="19"/>
  <c r="I20" i="19" s="1"/>
  <c r="Q20" i="19" s="1"/>
  <c r="C20" i="15"/>
  <c r="I20" i="15" s="1"/>
  <c r="Q20" i="15" s="1"/>
  <c r="E679" i="6"/>
  <c r="K699" i="5"/>
  <c r="E202" i="5"/>
  <c r="AG202" i="3"/>
  <c r="AG213" i="3" s="1"/>
  <c r="AE213" i="3"/>
  <c r="G701" i="5"/>
  <c r="E715" i="5"/>
  <c r="K701" i="5"/>
  <c r="C25" i="23"/>
  <c r="I25" i="23" s="1"/>
  <c r="Q25" i="23" s="1"/>
  <c r="C25" i="19"/>
  <c r="I25" i="19" s="1"/>
  <c r="Q25" i="19" s="1"/>
  <c r="C25" i="15"/>
  <c r="I25" i="15" s="1"/>
  <c r="Q25" i="15" s="1"/>
  <c r="E620" i="6"/>
  <c r="K647" i="5"/>
  <c r="C27" i="23"/>
  <c r="I27" i="23" s="1"/>
  <c r="Q27" i="23" s="1"/>
  <c r="C27" i="15"/>
  <c r="I27" i="15" s="1"/>
  <c r="Q27" i="15" s="1"/>
  <c r="C27" i="19"/>
  <c r="I27" i="19" s="1"/>
  <c r="Q27" i="19" s="1"/>
  <c r="C35" i="23"/>
  <c r="I35" i="23" s="1"/>
  <c r="Q35" i="23" s="1"/>
  <c r="C35" i="19"/>
  <c r="I35" i="19" s="1"/>
  <c r="Q35" i="19" s="1"/>
  <c r="C35" i="15"/>
  <c r="I35" i="15" s="1"/>
  <c r="Q35" i="15" s="1"/>
  <c r="E283" i="6"/>
  <c r="K308" i="5"/>
  <c r="E649" i="6"/>
  <c r="K677" i="5"/>
  <c r="G360" i="5"/>
  <c r="K360" i="5"/>
  <c r="E380" i="5"/>
  <c r="L1055" i="5"/>
  <c r="G918" i="5"/>
  <c r="K918" i="5"/>
  <c r="E966" i="5"/>
  <c r="AE17" i="9"/>
  <c r="C42" i="23" l="1"/>
  <c r="C16" i="11"/>
  <c r="AE1054" i="3"/>
  <c r="AE1055" i="3" s="1"/>
  <c r="M809" i="5"/>
  <c r="M819" i="5" s="1"/>
  <c r="G819" i="5"/>
  <c r="E739" i="6"/>
  <c r="K758" i="5"/>
  <c r="G130" i="6"/>
  <c r="E153" i="6"/>
  <c r="G459" i="5"/>
  <c r="M413" i="5"/>
  <c r="M459" i="5" s="1"/>
  <c r="C42" i="19"/>
  <c r="K12" i="11"/>
  <c r="E15" i="11"/>
  <c r="G877" i="5"/>
  <c r="M845" i="5"/>
  <c r="M877" i="5" s="1"/>
  <c r="G202" i="5"/>
  <c r="K202" i="5"/>
  <c r="E213" i="5"/>
  <c r="K60" i="5"/>
  <c r="E80" i="5"/>
  <c r="G60" i="5"/>
  <c r="E717" i="6"/>
  <c r="K737" i="5"/>
  <c r="E360" i="6"/>
  <c r="K380" i="5"/>
  <c r="E308" i="6"/>
  <c r="G283" i="6"/>
  <c r="E701" i="6"/>
  <c r="K715" i="5"/>
  <c r="E809" i="6"/>
  <c r="K819" i="5"/>
  <c r="F602" i="6"/>
  <c r="E618" i="6"/>
  <c r="F618" i="6" s="1"/>
  <c r="K996" i="5"/>
  <c r="E1012" i="5"/>
  <c r="G996" i="5"/>
  <c r="K7" i="11"/>
  <c r="E10" i="11"/>
  <c r="E16" i="11" s="1"/>
  <c r="Q7" i="23"/>
  <c r="Q42" i="23" s="1"/>
  <c r="I42" i="23"/>
  <c r="E200" i="6"/>
  <c r="G185" i="6"/>
  <c r="K310" i="5"/>
  <c r="E340" i="5"/>
  <c r="G310" i="5"/>
  <c r="E775" i="6"/>
  <c r="K779" i="5"/>
  <c r="E29" i="6"/>
  <c r="K58" i="5"/>
  <c r="J32" i="15"/>
  <c r="C42" i="15"/>
  <c r="M775" i="5"/>
  <c r="M779" i="5" s="1"/>
  <c r="G779" i="5"/>
  <c r="M342" i="5"/>
  <c r="M355" i="5" s="1"/>
  <c r="G355" i="5"/>
  <c r="H15" i="12"/>
  <c r="K13" i="23" s="1"/>
  <c r="N13" i="23" s="1"/>
  <c r="G16" i="12"/>
  <c r="G58" i="5"/>
  <c r="M29" i="5"/>
  <c r="M58" i="5" s="1"/>
  <c r="J32" i="23"/>
  <c r="M360" i="5"/>
  <c r="M380" i="5" s="1"/>
  <c r="G380" i="5"/>
  <c r="I42" i="19"/>
  <c r="Q7" i="19"/>
  <c r="Q42" i="19" s="1"/>
  <c r="E821" i="6"/>
  <c r="K843" i="5"/>
  <c r="K12" i="23"/>
  <c r="E768" i="6"/>
  <c r="K773" i="5"/>
  <c r="E918" i="6"/>
  <c r="K966" i="5"/>
  <c r="G679" i="6"/>
  <c r="E699" i="6"/>
  <c r="I358" i="6"/>
  <c r="G620" i="6"/>
  <c r="E647" i="6"/>
  <c r="E251" i="6"/>
  <c r="K281" i="5"/>
  <c r="G1033" i="5"/>
  <c r="M1014" i="5"/>
  <c r="M1033" i="5" s="1"/>
  <c r="I42" i="15"/>
  <c r="Q7" i="15"/>
  <c r="Q42" i="15" s="1"/>
  <c r="E342" i="6"/>
  <c r="K355" i="5"/>
  <c r="I15" i="11"/>
  <c r="M12" i="11"/>
  <c r="M15" i="11" s="1"/>
  <c r="K238" i="5"/>
  <c r="E249" i="5"/>
  <c r="G238" i="5"/>
  <c r="G281" i="5"/>
  <c r="M251" i="5"/>
  <c r="M281" i="5" s="1"/>
  <c r="E516" i="6"/>
  <c r="G496" i="6"/>
  <c r="E518" i="6"/>
  <c r="K548" i="5"/>
  <c r="E98" i="6"/>
  <c r="K114" i="5"/>
  <c r="E236" i="5"/>
  <c r="K215" i="5"/>
  <c r="G215" i="5"/>
  <c r="G82" i="5"/>
  <c r="E96" i="5"/>
  <c r="K82" i="5"/>
  <c r="E1035" i="6"/>
  <c r="K1053" i="5"/>
  <c r="G843" i="5"/>
  <c r="M821" i="5"/>
  <c r="M843" i="5" s="1"/>
  <c r="E1014" i="6"/>
  <c r="K1033" i="5"/>
  <c r="G994" i="5"/>
  <c r="M968" i="5"/>
  <c r="M994" i="5" s="1"/>
  <c r="D15" i="12"/>
  <c r="K13" i="15" s="1"/>
  <c r="N13" i="15" s="1"/>
  <c r="C16" i="12"/>
  <c r="E916" i="5"/>
  <c r="K879" i="5"/>
  <c r="G879" i="5"/>
  <c r="G600" i="5"/>
  <c r="M587" i="5"/>
  <c r="M600" i="5" s="1"/>
  <c r="M760" i="5"/>
  <c r="M766" i="5" s="1"/>
  <c r="G766" i="5"/>
  <c r="M768" i="5"/>
  <c r="M773" i="5" s="1"/>
  <c r="G773" i="5"/>
  <c r="G715" i="5"/>
  <c r="M701" i="5"/>
  <c r="M715" i="5" s="1"/>
  <c r="G155" i="6"/>
  <c r="E183" i="6"/>
  <c r="AG1055" i="3"/>
  <c r="G737" i="5"/>
  <c r="M717" i="5"/>
  <c r="M737" i="5" s="1"/>
  <c r="G548" i="5"/>
  <c r="M518" i="5"/>
  <c r="M548" i="5" s="1"/>
  <c r="M98" i="5"/>
  <c r="M114" i="5" s="1"/>
  <c r="G114" i="5"/>
  <c r="E413" i="6"/>
  <c r="K459" i="5"/>
  <c r="E9" i="6"/>
  <c r="K27" i="5"/>
  <c r="M1035" i="5"/>
  <c r="M1053" i="5" s="1"/>
  <c r="G1053" i="5"/>
  <c r="E968" i="6"/>
  <c r="K994" i="5"/>
  <c r="O32" i="19"/>
  <c r="P32" i="19"/>
  <c r="R32" i="19" s="1"/>
  <c r="J38" i="20" s="1"/>
  <c r="J32" i="19"/>
  <c r="G486" i="5"/>
  <c r="E494" i="5"/>
  <c r="K486" i="5"/>
  <c r="K12" i="15"/>
  <c r="E760" i="6"/>
  <c r="K766" i="5"/>
  <c r="M7" i="11"/>
  <c r="M10" i="11" s="1"/>
  <c r="I10" i="11"/>
  <c r="I16" i="11" s="1"/>
  <c r="E128" i="5"/>
  <c r="G116" i="5"/>
  <c r="K116" i="5"/>
  <c r="M918" i="5"/>
  <c r="M966" i="5" s="1"/>
  <c r="G966" i="5"/>
  <c r="M739" i="5"/>
  <c r="M758" i="5" s="1"/>
  <c r="G758" i="5"/>
  <c r="E585" i="6"/>
  <c r="G550" i="6"/>
  <c r="G649" i="6"/>
  <c r="E677" i="6"/>
  <c r="E807" i="5"/>
  <c r="G781" i="5"/>
  <c r="K781" i="5"/>
  <c r="E845" i="6"/>
  <c r="K877" i="5"/>
  <c r="G461" i="5"/>
  <c r="K461" i="5"/>
  <c r="E484" i="5"/>
  <c r="M9" i="5"/>
  <c r="M27" i="5" s="1"/>
  <c r="G27" i="5"/>
  <c r="E587" i="6"/>
  <c r="K600" i="5"/>
  <c r="E411" i="6"/>
  <c r="G382" i="6"/>
  <c r="E1054" i="5" l="1"/>
  <c r="E1055" i="5" s="1"/>
  <c r="E461" i="6"/>
  <c r="K484" i="5"/>
  <c r="M461" i="5"/>
  <c r="M484" i="5" s="1"/>
  <c r="G484" i="5"/>
  <c r="E781" i="6"/>
  <c r="K807" i="5"/>
  <c r="E116" i="6"/>
  <c r="K128" i="5"/>
  <c r="E994" i="6"/>
  <c r="G968" i="6"/>
  <c r="E1053" i="6"/>
  <c r="G1035" i="6"/>
  <c r="E966" i="6"/>
  <c r="G918" i="6"/>
  <c r="G340" i="5"/>
  <c r="M310" i="5"/>
  <c r="M340" i="5" s="1"/>
  <c r="I382" i="6"/>
  <c r="I411" i="6" s="1"/>
  <c r="G411" i="6"/>
  <c r="G807" i="5"/>
  <c r="M781" i="5"/>
  <c r="M807" i="5" s="1"/>
  <c r="M116" i="5"/>
  <c r="M128" i="5" s="1"/>
  <c r="G128" i="5"/>
  <c r="G760" i="6"/>
  <c r="E766" i="6"/>
  <c r="G494" i="5"/>
  <c r="M486" i="5"/>
  <c r="M494" i="5" s="1"/>
  <c r="E879" i="6"/>
  <c r="K916" i="5"/>
  <c r="E82" i="6"/>
  <c r="K96" i="5"/>
  <c r="G1014" i="6"/>
  <c r="E1033" i="6"/>
  <c r="G98" i="6"/>
  <c r="E114" i="6"/>
  <c r="E773" i="6"/>
  <c r="G768" i="6"/>
  <c r="E310" i="6"/>
  <c r="K340" i="5"/>
  <c r="K10" i="11"/>
  <c r="O7" i="11"/>
  <c r="O10" i="11" s="1"/>
  <c r="E60" i="6"/>
  <c r="K80" i="5"/>
  <c r="G153" i="6"/>
  <c r="I130" i="6"/>
  <c r="I153" i="6" s="1"/>
  <c r="E355" i="6"/>
  <c r="G342" i="6"/>
  <c r="G809" i="6"/>
  <c r="E819" i="6"/>
  <c r="D16" i="12"/>
  <c r="C17" i="12"/>
  <c r="G251" i="6"/>
  <c r="E281" i="6"/>
  <c r="I185" i="6"/>
  <c r="I200" i="6" s="1"/>
  <c r="G200" i="6"/>
  <c r="G360" i="6"/>
  <c r="E380" i="6"/>
  <c r="O12" i="11"/>
  <c r="O15" i="11" s="1"/>
  <c r="K15" i="11"/>
  <c r="I649" i="6"/>
  <c r="I677" i="6" s="1"/>
  <c r="G677" i="6"/>
  <c r="N12" i="15"/>
  <c r="E27" i="6"/>
  <c r="G9" i="6"/>
  <c r="G236" i="5"/>
  <c r="M215" i="5"/>
  <c r="M236" i="5" s="1"/>
  <c r="E548" i="6"/>
  <c r="G518" i="6"/>
  <c r="G699" i="6"/>
  <c r="I679" i="6"/>
  <c r="I699" i="6" s="1"/>
  <c r="N12" i="23"/>
  <c r="H16" i="12"/>
  <c r="G17" i="12"/>
  <c r="E202" i="6"/>
  <c r="K213" i="5"/>
  <c r="G739" i="6"/>
  <c r="E758" i="6"/>
  <c r="G183" i="6"/>
  <c r="I155" i="6"/>
  <c r="I183" i="6" s="1"/>
  <c r="G96" i="5"/>
  <c r="M82" i="5"/>
  <c r="M96" i="5" s="1"/>
  <c r="M238" i="5"/>
  <c r="M249" i="5" s="1"/>
  <c r="G249" i="5"/>
  <c r="E58" i="6"/>
  <c r="G29" i="6"/>
  <c r="M996" i="5"/>
  <c r="M1012" i="5" s="1"/>
  <c r="G1012" i="5"/>
  <c r="G587" i="6"/>
  <c r="E600" i="6"/>
  <c r="E877" i="6"/>
  <c r="G845" i="6"/>
  <c r="M16" i="11"/>
  <c r="E486" i="6"/>
  <c r="K494" i="5"/>
  <c r="E215" i="6"/>
  <c r="K236" i="5"/>
  <c r="G516" i="6"/>
  <c r="I496" i="6"/>
  <c r="I516" i="6" s="1"/>
  <c r="E238" i="6"/>
  <c r="K249" i="5"/>
  <c r="G647" i="6"/>
  <c r="I620" i="6"/>
  <c r="I647" i="6" s="1"/>
  <c r="G775" i="6"/>
  <c r="E779" i="6"/>
  <c r="E996" i="6"/>
  <c r="K1012" i="5"/>
  <c r="K1054" i="5" s="1"/>
  <c r="K1055" i="5" s="1"/>
  <c r="G701" i="6"/>
  <c r="E715" i="6"/>
  <c r="G717" i="6"/>
  <c r="E737" i="6"/>
  <c r="M202" i="5"/>
  <c r="M213" i="5" s="1"/>
  <c r="G213" i="5"/>
  <c r="I550" i="6"/>
  <c r="I585" i="6" s="1"/>
  <c r="G585" i="6"/>
  <c r="G413" i="6"/>
  <c r="E459" i="6"/>
  <c r="G916" i="5"/>
  <c r="M879" i="5"/>
  <c r="M916" i="5" s="1"/>
  <c r="E843" i="6"/>
  <c r="G821" i="6"/>
  <c r="I283" i="6"/>
  <c r="I308" i="6" s="1"/>
  <c r="G308" i="6"/>
  <c r="G80" i="5"/>
  <c r="M60" i="5"/>
  <c r="M80" i="5" s="1"/>
  <c r="O16" i="11" l="1"/>
  <c r="G1054" i="5"/>
  <c r="G1055" i="5" s="1"/>
  <c r="M1054" i="5"/>
  <c r="M1055" i="5" s="1"/>
  <c r="B33" i="19"/>
  <c r="B33" i="23"/>
  <c r="B33" i="15"/>
  <c r="F647" i="6"/>
  <c r="G238" i="6"/>
  <c r="E249" i="6"/>
  <c r="G819" i="6"/>
  <c r="F819" i="6" s="1"/>
  <c r="I809" i="6"/>
  <c r="I819" i="6" s="1"/>
  <c r="E494" i="6"/>
  <c r="G486" i="6"/>
  <c r="E128" i="6"/>
  <c r="G116" i="6"/>
  <c r="G737" i="6"/>
  <c r="I717" i="6"/>
  <c r="I737" i="6" s="1"/>
  <c r="G779" i="6"/>
  <c r="F779" i="6" s="1"/>
  <c r="I775" i="6"/>
  <c r="I779" i="6" s="1"/>
  <c r="B28" i="23"/>
  <c r="B28" i="19"/>
  <c r="B28" i="15"/>
  <c r="F516" i="6"/>
  <c r="E213" i="6"/>
  <c r="G202" i="6"/>
  <c r="B35" i="23"/>
  <c r="B35" i="19"/>
  <c r="B35" i="15"/>
  <c r="F699" i="6"/>
  <c r="G281" i="6"/>
  <c r="I251" i="6"/>
  <c r="I281" i="6" s="1"/>
  <c r="K16" i="11"/>
  <c r="G114" i="6"/>
  <c r="I98" i="6"/>
  <c r="I114" i="6" s="1"/>
  <c r="E96" i="6"/>
  <c r="G82" i="6"/>
  <c r="B24" i="23"/>
  <c r="B24" i="19"/>
  <c r="B24" i="15"/>
  <c r="F411" i="6"/>
  <c r="I1035" i="6"/>
  <c r="I1053" i="6" s="1"/>
  <c r="G1053" i="6"/>
  <c r="G215" i="6"/>
  <c r="E236" i="6"/>
  <c r="E1012" i="6"/>
  <c r="G996" i="6"/>
  <c r="G758" i="6"/>
  <c r="I739" i="6"/>
  <c r="I758" i="6" s="1"/>
  <c r="E80" i="6"/>
  <c r="G60" i="6"/>
  <c r="G966" i="6"/>
  <c r="F966" i="6" s="1"/>
  <c r="I918" i="6"/>
  <c r="I966" i="6" s="1"/>
  <c r="B20" i="23"/>
  <c r="B20" i="19"/>
  <c r="B20" i="15"/>
  <c r="F308" i="6"/>
  <c r="I9" i="6"/>
  <c r="I27" i="6" s="1"/>
  <c r="G27" i="6"/>
  <c r="I342" i="6"/>
  <c r="I355" i="6" s="1"/>
  <c r="G355" i="6"/>
  <c r="E484" i="6"/>
  <c r="G461" i="6"/>
  <c r="G459" i="6"/>
  <c r="I413" i="6"/>
  <c r="I459" i="6" s="1"/>
  <c r="G843" i="6"/>
  <c r="F843" i="6" s="1"/>
  <c r="I821" i="6"/>
  <c r="I843" i="6" s="1"/>
  <c r="B30" i="23"/>
  <c r="B30" i="19"/>
  <c r="B30" i="15"/>
  <c r="F585" i="6"/>
  <c r="G877" i="6"/>
  <c r="F877" i="6" s="1"/>
  <c r="I845" i="6"/>
  <c r="I877" i="6" s="1"/>
  <c r="I29" i="6"/>
  <c r="I58" i="6" s="1"/>
  <c r="G58" i="6"/>
  <c r="H17" i="12"/>
  <c r="K15" i="23" s="1"/>
  <c r="N15" i="23" s="1"/>
  <c r="G18" i="12"/>
  <c r="I518" i="6"/>
  <c r="I548" i="6" s="1"/>
  <c r="G548" i="6"/>
  <c r="D17" i="12"/>
  <c r="K15" i="15" s="1"/>
  <c r="N15" i="15" s="1"/>
  <c r="C18" i="12"/>
  <c r="I760" i="6"/>
  <c r="I766" i="6" s="1"/>
  <c r="G766" i="6"/>
  <c r="E807" i="6"/>
  <c r="G781" i="6"/>
  <c r="G715" i="6"/>
  <c r="I701" i="6"/>
  <c r="I715" i="6" s="1"/>
  <c r="B14" i="23"/>
  <c r="B14" i="19"/>
  <c r="B14" i="15"/>
  <c r="F183" i="6"/>
  <c r="K14" i="23"/>
  <c r="I360" i="6"/>
  <c r="I380" i="6" s="1"/>
  <c r="G380" i="6"/>
  <c r="K14" i="15"/>
  <c r="B13" i="23"/>
  <c r="B13" i="19"/>
  <c r="B13" i="15"/>
  <c r="F153" i="6"/>
  <c r="G310" i="6"/>
  <c r="E340" i="6"/>
  <c r="G1033" i="6"/>
  <c r="F1033" i="6" s="1"/>
  <c r="I1014" i="6"/>
  <c r="I1033" i="6" s="1"/>
  <c r="E916" i="6"/>
  <c r="G879" i="6"/>
  <c r="G994" i="6"/>
  <c r="F994" i="6" s="1"/>
  <c r="I968" i="6"/>
  <c r="I994" i="6" s="1"/>
  <c r="B34" i="23"/>
  <c r="B34" i="19"/>
  <c r="B34" i="15"/>
  <c r="F677" i="6"/>
  <c r="B15" i="23"/>
  <c r="B15" i="19"/>
  <c r="B15" i="15"/>
  <c r="F200" i="6"/>
  <c r="G773" i="6"/>
  <c r="I768" i="6"/>
  <c r="I773" i="6" s="1"/>
  <c r="I587" i="6"/>
  <c r="I600" i="6" s="1"/>
  <c r="G600" i="6"/>
  <c r="E1054" i="6" l="1"/>
  <c r="E1055" i="6" s="1"/>
  <c r="B31" i="23"/>
  <c r="B31" i="19"/>
  <c r="B31" i="15"/>
  <c r="F600" i="6"/>
  <c r="H14" i="23"/>
  <c r="D14" i="23"/>
  <c r="H18" i="12"/>
  <c r="G19" i="12"/>
  <c r="B7" i="23"/>
  <c r="B7" i="19"/>
  <c r="B7" i="15"/>
  <c r="F27" i="6"/>
  <c r="D35" i="15"/>
  <c r="H35" i="15"/>
  <c r="D28" i="15"/>
  <c r="H28" i="15"/>
  <c r="B37" i="23"/>
  <c r="B37" i="19"/>
  <c r="B37" i="15"/>
  <c r="F737" i="6"/>
  <c r="D33" i="19"/>
  <c r="H33" i="19"/>
  <c r="H15" i="15"/>
  <c r="D15" i="15"/>
  <c r="D34" i="23"/>
  <c r="H34" i="23"/>
  <c r="D13" i="23"/>
  <c r="H13" i="23"/>
  <c r="H30" i="15"/>
  <c r="D30" i="15"/>
  <c r="B25" i="23"/>
  <c r="B25" i="19"/>
  <c r="B25" i="15"/>
  <c r="F459" i="6"/>
  <c r="H24" i="15"/>
  <c r="D24" i="15"/>
  <c r="B11" i="23"/>
  <c r="B11" i="19"/>
  <c r="B11" i="15"/>
  <c r="F114" i="6"/>
  <c r="D35" i="19"/>
  <c r="H35" i="19"/>
  <c r="D28" i="19"/>
  <c r="H28" i="19"/>
  <c r="I116" i="6"/>
  <c r="I128" i="6" s="1"/>
  <c r="G128" i="6"/>
  <c r="H15" i="19"/>
  <c r="D15" i="19"/>
  <c r="N14" i="23"/>
  <c r="B8" i="23"/>
  <c r="B8" i="19"/>
  <c r="B8" i="15"/>
  <c r="F58" i="6"/>
  <c r="G484" i="6"/>
  <c r="I461" i="6"/>
  <c r="I484" i="6" s="1"/>
  <c r="I60" i="6"/>
  <c r="I80" i="6" s="1"/>
  <c r="G80" i="6"/>
  <c r="H24" i="19"/>
  <c r="D24" i="19"/>
  <c r="H35" i="23"/>
  <c r="D35" i="23"/>
  <c r="D28" i="23"/>
  <c r="H28" i="23"/>
  <c r="G249" i="6"/>
  <c r="I238" i="6"/>
  <c r="I249" i="6" s="1"/>
  <c r="H15" i="23"/>
  <c r="D15" i="23"/>
  <c r="G340" i="6"/>
  <c r="I310" i="6"/>
  <c r="I340" i="6" s="1"/>
  <c r="N14" i="15"/>
  <c r="G807" i="6"/>
  <c r="F807" i="6" s="1"/>
  <c r="I781" i="6"/>
  <c r="I807" i="6" s="1"/>
  <c r="D30" i="23"/>
  <c r="H30" i="23"/>
  <c r="H20" i="15"/>
  <c r="D20" i="15"/>
  <c r="I215" i="6"/>
  <c r="I236" i="6" s="1"/>
  <c r="G236" i="6"/>
  <c r="H24" i="23"/>
  <c r="D24" i="23"/>
  <c r="I202" i="6"/>
  <c r="I213" i="6" s="1"/>
  <c r="G213" i="6"/>
  <c r="G494" i="6"/>
  <c r="I486" i="6"/>
  <c r="I494" i="6" s="1"/>
  <c r="B36" i="23"/>
  <c r="B36" i="19"/>
  <c r="B36" i="15"/>
  <c r="F715" i="6"/>
  <c r="D18" i="12"/>
  <c r="C19" i="12"/>
  <c r="H30" i="19"/>
  <c r="D30" i="19"/>
  <c r="G916" i="6"/>
  <c r="F916" i="6" s="1"/>
  <c r="I879" i="6"/>
  <c r="I916" i="6" s="1"/>
  <c r="B23" i="23"/>
  <c r="B23" i="19"/>
  <c r="B23" i="15"/>
  <c r="F380" i="6"/>
  <c r="H14" i="15"/>
  <c r="D14" i="15"/>
  <c r="B29" i="23"/>
  <c r="B29" i="19"/>
  <c r="B29" i="15"/>
  <c r="F548" i="6"/>
  <c r="B22" i="23"/>
  <c r="B22" i="19"/>
  <c r="B22" i="15"/>
  <c r="F355" i="6"/>
  <c r="H20" i="19"/>
  <c r="D20" i="19"/>
  <c r="F1053" i="6"/>
  <c r="G96" i="6"/>
  <c r="I82" i="6"/>
  <c r="I96" i="6" s="1"/>
  <c r="B19" i="19"/>
  <c r="B19" i="23"/>
  <c r="B19" i="15"/>
  <c r="F281" i="6"/>
  <c r="D33" i="15"/>
  <c r="H33" i="15"/>
  <c r="B40" i="23"/>
  <c r="B40" i="19"/>
  <c r="B40" i="15"/>
  <c r="F773" i="6"/>
  <c r="D34" i="15"/>
  <c r="H34" i="15"/>
  <c r="H13" i="15"/>
  <c r="D13" i="15"/>
  <c r="D14" i="19"/>
  <c r="H14" i="19"/>
  <c r="H20" i="23"/>
  <c r="D20" i="23"/>
  <c r="B38" i="23"/>
  <c r="B38" i="19"/>
  <c r="B38" i="15"/>
  <c r="F758" i="6"/>
  <c r="D33" i="23"/>
  <c r="H33" i="23"/>
  <c r="H34" i="19"/>
  <c r="D34" i="19"/>
  <c r="H13" i="19"/>
  <c r="D13" i="19"/>
  <c r="B39" i="23"/>
  <c r="B39" i="19"/>
  <c r="B39" i="15"/>
  <c r="F766" i="6"/>
  <c r="G1012" i="6"/>
  <c r="F1012" i="6" s="1"/>
  <c r="I996" i="6"/>
  <c r="I1012" i="6" s="1"/>
  <c r="I1054" i="6" l="1"/>
  <c r="I1055" i="6" s="1"/>
  <c r="K16" i="15"/>
  <c r="N16" i="15" s="1"/>
  <c r="J35" i="23"/>
  <c r="D31" i="23"/>
  <c r="H31" i="23"/>
  <c r="J13" i="19"/>
  <c r="O13" i="19"/>
  <c r="P13" i="19" s="1"/>
  <c r="R13" i="19" s="1"/>
  <c r="J19" i="20" s="1"/>
  <c r="P14" i="19"/>
  <c r="R14" i="19" s="1"/>
  <c r="J20" i="20" s="1"/>
  <c r="J14" i="19"/>
  <c r="O14" i="19"/>
  <c r="H22" i="19"/>
  <c r="D22" i="19"/>
  <c r="B16" i="23"/>
  <c r="B16" i="19"/>
  <c r="B16" i="15"/>
  <c r="F213" i="6"/>
  <c r="J35" i="19"/>
  <c r="O35" i="19"/>
  <c r="P35" i="19" s="1"/>
  <c r="R35" i="19" s="1"/>
  <c r="J41" i="20" s="1"/>
  <c r="D37" i="19"/>
  <c r="H37" i="19"/>
  <c r="H29" i="23"/>
  <c r="D29" i="23"/>
  <c r="K16" i="23"/>
  <c r="N16" i="23" s="1"/>
  <c r="G1054" i="6"/>
  <c r="H38" i="15"/>
  <c r="D38" i="15"/>
  <c r="H40" i="15"/>
  <c r="D40" i="15"/>
  <c r="H19" i="15"/>
  <c r="D19" i="15"/>
  <c r="D22" i="23"/>
  <c r="H22" i="23"/>
  <c r="J14" i="15"/>
  <c r="O14" i="15"/>
  <c r="P14" i="15" s="1"/>
  <c r="R14" i="15" s="1"/>
  <c r="H36" i="15"/>
  <c r="D36" i="15"/>
  <c r="J20" i="15"/>
  <c r="B18" i="23"/>
  <c r="B18" i="19"/>
  <c r="B18" i="15"/>
  <c r="F249" i="6"/>
  <c r="O24" i="19"/>
  <c r="J24" i="19"/>
  <c r="P24" i="19"/>
  <c r="R24" i="19" s="1"/>
  <c r="J30" i="20" s="1"/>
  <c r="H8" i="15"/>
  <c r="D8" i="15"/>
  <c r="P15" i="19"/>
  <c r="R15" i="19" s="1"/>
  <c r="J21" i="20" s="1"/>
  <c r="J15" i="19"/>
  <c r="O15" i="19"/>
  <c r="J24" i="15"/>
  <c r="J30" i="15"/>
  <c r="J15" i="15"/>
  <c r="O15" i="15"/>
  <c r="P15" i="15" s="1"/>
  <c r="R15" i="15" s="1"/>
  <c r="D37" i="23"/>
  <c r="H37" i="23"/>
  <c r="H7" i="15"/>
  <c r="D7" i="15"/>
  <c r="P14" i="23"/>
  <c r="R14" i="23" s="1"/>
  <c r="J20" i="24" s="1"/>
  <c r="J14" i="23"/>
  <c r="O14" i="23"/>
  <c r="D22" i="15"/>
  <c r="H22" i="15"/>
  <c r="H11" i="23"/>
  <c r="D11" i="23"/>
  <c r="D25" i="23"/>
  <c r="H25" i="23"/>
  <c r="H39" i="15"/>
  <c r="D39" i="15"/>
  <c r="H38" i="19"/>
  <c r="D38" i="19"/>
  <c r="D40" i="19"/>
  <c r="H40" i="19"/>
  <c r="D19" i="23"/>
  <c r="H19" i="23"/>
  <c r="H36" i="19"/>
  <c r="D36" i="19"/>
  <c r="J30" i="23"/>
  <c r="J28" i="23"/>
  <c r="B9" i="23"/>
  <c r="B9" i="19"/>
  <c r="B9" i="15"/>
  <c r="F80" i="6"/>
  <c r="H8" i="19"/>
  <c r="D8" i="19"/>
  <c r="B12" i="23"/>
  <c r="B12" i="19"/>
  <c r="B12" i="15"/>
  <c r="F128" i="6"/>
  <c r="O13" i="23"/>
  <c r="P13" i="23" s="1"/>
  <c r="R13" i="23" s="1"/>
  <c r="J19" i="24" s="1"/>
  <c r="J13" i="23"/>
  <c r="J33" i="19"/>
  <c r="O33" i="19"/>
  <c r="P33" i="19" s="1"/>
  <c r="R33" i="19" s="1"/>
  <c r="J39" i="20" s="1"/>
  <c r="J28" i="15"/>
  <c r="H7" i="19"/>
  <c r="D7" i="19"/>
  <c r="J20" i="23"/>
  <c r="O15" i="23"/>
  <c r="J15" i="23"/>
  <c r="P15" i="23"/>
  <c r="R15" i="23" s="1"/>
  <c r="J21" i="24" s="1"/>
  <c r="O34" i="19"/>
  <c r="P34" i="19" s="1"/>
  <c r="R34" i="19" s="1"/>
  <c r="J40" i="20" s="1"/>
  <c r="J34" i="19"/>
  <c r="D39" i="19"/>
  <c r="H39" i="19"/>
  <c r="J33" i="23"/>
  <c r="H38" i="23"/>
  <c r="D38" i="23"/>
  <c r="O13" i="15"/>
  <c r="P13" i="15" s="1"/>
  <c r="R13" i="15" s="1"/>
  <c r="J13" i="15"/>
  <c r="D40" i="23"/>
  <c r="H40" i="23"/>
  <c r="H19" i="19"/>
  <c r="D19" i="19"/>
  <c r="J20" i="19"/>
  <c r="O20" i="19"/>
  <c r="P20" i="19" s="1"/>
  <c r="R20" i="19" s="1"/>
  <c r="J26" i="20" s="1"/>
  <c r="H29" i="15"/>
  <c r="D29" i="15"/>
  <c r="D23" i="15"/>
  <c r="H23" i="15"/>
  <c r="O30" i="19"/>
  <c r="P30" i="19" s="1"/>
  <c r="R30" i="19" s="1"/>
  <c r="J36" i="20" s="1"/>
  <c r="J30" i="19"/>
  <c r="D36" i="23"/>
  <c r="H36" i="23"/>
  <c r="J24" i="23"/>
  <c r="B21" i="23"/>
  <c r="B21" i="19"/>
  <c r="B21" i="15"/>
  <c r="F340" i="6"/>
  <c r="H8" i="23"/>
  <c r="D8" i="23"/>
  <c r="D11" i="15"/>
  <c r="H11" i="15"/>
  <c r="D25" i="15"/>
  <c r="H25" i="15"/>
  <c r="D7" i="23"/>
  <c r="H7" i="23"/>
  <c r="H31" i="15"/>
  <c r="D31" i="15"/>
  <c r="B10" i="19"/>
  <c r="B10" i="23"/>
  <c r="B10" i="15"/>
  <c r="F96" i="6"/>
  <c r="D23" i="23"/>
  <c r="H23" i="23"/>
  <c r="B27" i="23"/>
  <c r="B27" i="19"/>
  <c r="B27" i="15"/>
  <c r="F494" i="6"/>
  <c r="B26" i="23"/>
  <c r="B26" i="19"/>
  <c r="B26" i="15"/>
  <c r="H37" i="15"/>
  <c r="D37" i="15"/>
  <c r="D39" i="23"/>
  <c r="H39" i="23"/>
  <c r="J34" i="15"/>
  <c r="J33" i="15"/>
  <c r="D29" i="19"/>
  <c r="H29" i="19"/>
  <c r="D23" i="19"/>
  <c r="H23" i="19"/>
  <c r="D19" i="12"/>
  <c r="K17" i="15" s="1"/>
  <c r="N17" i="15" s="1"/>
  <c r="C20" i="12"/>
  <c r="B17" i="23"/>
  <c r="B17" i="19"/>
  <c r="B17" i="15"/>
  <c r="F236" i="6"/>
  <c r="O28" i="19"/>
  <c r="P28" i="19" s="1"/>
  <c r="R28" i="19" s="1"/>
  <c r="J34" i="20" s="1"/>
  <c r="J28" i="19"/>
  <c r="H11" i="19"/>
  <c r="D11" i="19"/>
  <c r="D25" i="19"/>
  <c r="H25" i="19"/>
  <c r="J34" i="23"/>
  <c r="J35" i="15"/>
  <c r="H19" i="12"/>
  <c r="K17" i="23" s="1"/>
  <c r="N17" i="23" s="1"/>
  <c r="G20" i="12"/>
  <c r="D31" i="19"/>
  <c r="H31" i="19"/>
  <c r="S14" i="15" l="1"/>
  <c r="T14" i="15" s="1"/>
  <c r="J20" i="16" s="1"/>
  <c r="J31" i="19"/>
  <c r="O31" i="19"/>
  <c r="P31" i="19" s="1"/>
  <c r="R31" i="19" s="1"/>
  <c r="J37" i="20" s="1"/>
  <c r="D10" i="23"/>
  <c r="H10" i="23"/>
  <c r="H21" i="23"/>
  <c r="D21" i="23"/>
  <c r="J29" i="15"/>
  <c r="J40" i="23"/>
  <c r="J38" i="23"/>
  <c r="H12" i="23"/>
  <c r="D12" i="23"/>
  <c r="H9" i="23"/>
  <c r="D9" i="23"/>
  <c r="J22" i="23"/>
  <c r="J29" i="23"/>
  <c r="J31" i="23"/>
  <c r="J23" i="19"/>
  <c r="O23" i="19"/>
  <c r="P23" i="19" s="1"/>
  <c r="R23" i="19" s="1"/>
  <c r="J29" i="20" s="1"/>
  <c r="H27" i="15"/>
  <c r="D27" i="15"/>
  <c r="D10" i="15"/>
  <c r="H10" i="15"/>
  <c r="J7" i="23"/>
  <c r="P7" i="23"/>
  <c r="O7" i="23"/>
  <c r="H18" i="15"/>
  <c r="D18" i="15"/>
  <c r="J38" i="15"/>
  <c r="J37" i="19"/>
  <c r="O37" i="19"/>
  <c r="P37" i="19" s="1"/>
  <c r="R37" i="19" s="1"/>
  <c r="J43" i="20" s="1"/>
  <c r="D16" i="15"/>
  <c r="H16" i="15"/>
  <c r="D17" i="15"/>
  <c r="H17" i="15"/>
  <c r="D27" i="19"/>
  <c r="H27" i="19"/>
  <c r="J11" i="23"/>
  <c r="O11" i="23"/>
  <c r="P11" i="23" s="1"/>
  <c r="R11" i="23" s="1"/>
  <c r="J17" i="24" s="1"/>
  <c r="B41" i="23"/>
  <c r="B42" i="23" s="1"/>
  <c r="B41" i="19"/>
  <c r="B41" i="15"/>
  <c r="B42" i="15" s="1"/>
  <c r="F1054" i="6"/>
  <c r="G1055" i="6"/>
  <c r="F1055" i="6" s="1"/>
  <c r="D16" i="19"/>
  <c r="H16" i="19"/>
  <c r="J11" i="19"/>
  <c r="O11" i="19"/>
  <c r="P11" i="19" s="1"/>
  <c r="R11" i="19" s="1"/>
  <c r="J17" i="20" s="1"/>
  <c r="J29" i="19"/>
  <c r="O29" i="19"/>
  <c r="P29" i="19" s="1"/>
  <c r="R29" i="19" s="1"/>
  <c r="J35" i="20" s="1"/>
  <c r="H26" i="15"/>
  <c r="D26" i="15"/>
  <c r="H10" i="19"/>
  <c r="D10" i="19"/>
  <c r="J25" i="15"/>
  <c r="J23" i="15"/>
  <c r="S13" i="15"/>
  <c r="T13" i="15" s="1"/>
  <c r="J19" i="16" s="1"/>
  <c r="J19" i="23"/>
  <c r="O7" i="15"/>
  <c r="P7" i="15" s="1"/>
  <c r="J7" i="15"/>
  <c r="S15" i="15"/>
  <c r="T15" i="15" s="1"/>
  <c r="J21" i="16" s="1"/>
  <c r="H18" i="23"/>
  <c r="D18" i="23"/>
  <c r="J19" i="15"/>
  <c r="D16" i="23"/>
  <c r="H16" i="23"/>
  <c r="H20" i="12"/>
  <c r="K18" i="23" s="1"/>
  <c r="N18" i="23" s="1"/>
  <c r="G21" i="12"/>
  <c r="H17" i="23"/>
  <c r="D17" i="23"/>
  <c r="H26" i="19"/>
  <c r="D26" i="19"/>
  <c r="J23" i="23"/>
  <c r="H21" i="15"/>
  <c r="D21" i="15"/>
  <c r="J36" i="23"/>
  <c r="J39" i="19"/>
  <c r="O39" i="19"/>
  <c r="P39" i="19" s="1"/>
  <c r="R39" i="19" s="1"/>
  <c r="J45" i="20" s="1"/>
  <c r="J7" i="19"/>
  <c r="O7" i="19"/>
  <c r="P7" i="19" s="1"/>
  <c r="H12" i="15"/>
  <c r="D12" i="15"/>
  <c r="H9" i="15"/>
  <c r="D9" i="15"/>
  <c r="J39" i="15"/>
  <c r="J37" i="15"/>
  <c r="J8" i="23"/>
  <c r="O8" i="23"/>
  <c r="P8" i="23" s="1"/>
  <c r="R8" i="23" s="1"/>
  <c r="J14" i="24" s="1"/>
  <c r="J8" i="19"/>
  <c r="O8" i="19"/>
  <c r="P8" i="19" s="1"/>
  <c r="R8" i="19" s="1"/>
  <c r="J14" i="20" s="1"/>
  <c r="O36" i="19"/>
  <c r="P36" i="19" s="1"/>
  <c r="R36" i="19" s="1"/>
  <c r="J42" i="20" s="1"/>
  <c r="J36" i="19"/>
  <c r="O38" i="19"/>
  <c r="P38" i="19" s="1"/>
  <c r="R38" i="19" s="1"/>
  <c r="J44" i="20" s="1"/>
  <c r="J38" i="19"/>
  <c r="J8" i="15"/>
  <c r="O8" i="15"/>
  <c r="P8" i="15" s="1"/>
  <c r="R8" i="15" s="1"/>
  <c r="H18" i="19"/>
  <c r="D18" i="19"/>
  <c r="J36" i="15"/>
  <c r="H17" i="19"/>
  <c r="D17" i="19"/>
  <c r="D27" i="23"/>
  <c r="H27" i="23"/>
  <c r="J22" i="15"/>
  <c r="D20" i="12"/>
  <c r="K18" i="15" s="1"/>
  <c r="N18" i="15" s="1"/>
  <c r="C21" i="12"/>
  <c r="J39" i="23"/>
  <c r="H26" i="23"/>
  <c r="D26" i="23"/>
  <c r="J31" i="15"/>
  <c r="J11" i="15"/>
  <c r="O11" i="15"/>
  <c r="P11" i="15" s="1"/>
  <c r="R11" i="15" s="1"/>
  <c r="H21" i="19"/>
  <c r="D21" i="19"/>
  <c r="J19" i="19"/>
  <c r="O19" i="19"/>
  <c r="P19" i="19" s="1"/>
  <c r="R19" i="19" s="1"/>
  <c r="J25" i="20" s="1"/>
  <c r="B42" i="19"/>
  <c r="H12" i="19"/>
  <c r="D12" i="19"/>
  <c r="H9" i="19"/>
  <c r="D9" i="19"/>
  <c r="J40" i="19"/>
  <c r="O40" i="19"/>
  <c r="P40" i="19" s="1"/>
  <c r="R40" i="19" s="1"/>
  <c r="J46" i="20" s="1"/>
  <c r="J25" i="23"/>
  <c r="J37" i="23"/>
  <c r="J40" i="15"/>
  <c r="O22" i="19"/>
  <c r="P22" i="19" s="1"/>
  <c r="R22" i="19" s="1"/>
  <c r="J28" i="20" s="1"/>
  <c r="J22" i="19"/>
  <c r="O25" i="19"/>
  <c r="P25" i="19" s="1"/>
  <c r="R25" i="19" s="1"/>
  <c r="J31" i="20" s="1"/>
  <c r="J25" i="19"/>
  <c r="R7" i="19" l="1"/>
  <c r="S11" i="15"/>
  <c r="T11" i="15" s="1"/>
  <c r="J17" i="16" s="1"/>
  <c r="J21" i="19"/>
  <c r="O21" i="19"/>
  <c r="P21" i="19" s="1"/>
  <c r="R21" i="19" s="1"/>
  <c r="J27" i="20" s="1"/>
  <c r="D21" i="12"/>
  <c r="K19" i="15" s="1"/>
  <c r="N19" i="15" s="1"/>
  <c r="O19" i="15" s="1"/>
  <c r="P19" i="15" s="1"/>
  <c r="R19" i="15" s="1"/>
  <c r="C22" i="12"/>
  <c r="H21" i="12"/>
  <c r="K19" i="23" s="1"/>
  <c r="N19" i="23" s="1"/>
  <c r="O19" i="23" s="1"/>
  <c r="P19" i="23" s="1"/>
  <c r="R19" i="23" s="1"/>
  <c r="J25" i="24" s="1"/>
  <c r="G22" i="12"/>
  <c r="J26" i="15"/>
  <c r="O18" i="15"/>
  <c r="P18" i="15" s="1"/>
  <c r="R18" i="15" s="1"/>
  <c r="J18" i="15"/>
  <c r="O12" i="23"/>
  <c r="P12" i="23" s="1"/>
  <c r="R12" i="23" s="1"/>
  <c r="J18" i="24" s="1"/>
  <c r="J12" i="23"/>
  <c r="J26" i="23"/>
  <c r="J18" i="19"/>
  <c r="O18" i="19"/>
  <c r="P18" i="19" s="1"/>
  <c r="R18" i="19" s="1"/>
  <c r="J24" i="20" s="1"/>
  <c r="J16" i="19"/>
  <c r="O16" i="19"/>
  <c r="P16" i="19" s="1"/>
  <c r="R16" i="19" s="1"/>
  <c r="J22" i="20" s="1"/>
  <c r="H41" i="23"/>
  <c r="D41" i="23"/>
  <c r="D42" i="23" s="1"/>
  <c r="J17" i="15"/>
  <c r="O17" i="15"/>
  <c r="P17" i="15" s="1"/>
  <c r="R17" i="15" s="1"/>
  <c r="J10" i="23"/>
  <c r="O10" i="23"/>
  <c r="P10" i="23" s="1"/>
  <c r="R10" i="23" s="1"/>
  <c r="J16" i="24" s="1"/>
  <c r="J17" i="19"/>
  <c r="O17" i="19"/>
  <c r="P17" i="19" s="1"/>
  <c r="R17" i="19" s="1"/>
  <c r="J23" i="20" s="1"/>
  <c r="J9" i="15"/>
  <c r="O9" i="15"/>
  <c r="P9" i="15" s="1"/>
  <c r="R9" i="15" s="1"/>
  <c r="O16" i="23"/>
  <c r="P16" i="23" s="1"/>
  <c r="R16" i="23" s="1"/>
  <c r="J22" i="24" s="1"/>
  <c r="J16" i="23"/>
  <c r="J27" i="15"/>
  <c r="J9" i="19"/>
  <c r="O9" i="19"/>
  <c r="P9" i="19" s="1"/>
  <c r="O26" i="19"/>
  <c r="P26" i="19"/>
  <c r="R26" i="19" s="1"/>
  <c r="J32" i="20" s="1"/>
  <c r="J26" i="19"/>
  <c r="O18" i="23"/>
  <c r="P18" i="23"/>
  <c r="R18" i="23" s="1"/>
  <c r="J24" i="24" s="1"/>
  <c r="J18" i="23"/>
  <c r="J16" i="15"/>
  <c r="O16" i="15"/>
  <c r="P16" i="15" s="1"/>
  <c r="R16" i="15" s="1"/>
  <c r="R7" i="23"/>
  <c r="S8" i="15"/>
  <c r="T8" i="15" s="1"/>
  <c r="J14" i="16" s="1"/>
  <c r="O12" i="15"/>
  <c r="P12" i="15" s="1"/>
  <c r="R12" i="15" s="1"/>
  <c r="J12" i="15"/>
  <c r="J21" i="15"/>
  <c r="J10" i="19"/>
  <c r="O10" i="19"/>
  <c r="P10" i="19" s="1"/>
  <c r="R10" i="19" s="1"/>
  <c r="J16" i="20" s="1"/>
  <c r="O9" i="23"/>
  <c r="P9" i="23" s="1"/>
  <c r="J9" i="23"/>
  <c r="D41" i="15"/>
  <c r="D42" i="15" s="1"/>
  <c r="H41" i="15"/>
  <c r="J27" i="19"/>
  <c r="O27" i="19"/>
  <c r="P27" i="19" s="1"/>
  <c r="R27" i="19" s="1"/>
  <c r="J33" i="20" s="1"/>
  <c r="J21" i="23"/>
  <c r="P12" i="19"/>
  <c r="R12" i="19" s="1"/>
  <c r="J18" i="20" s="1"/>
  <c r="J12" i="19"/>
  <c r="O12" i="19"/>
  <c r="J27" i="23"/>
  <c r="J17" i="23"/>
  <c r="O17" i="23"/>
  <c r="P17" i="23" s="1"/>
  <c r="R17" i="23" s="1"/>
  <c r="J23" i="24" s="1"/>
  <c r="J10" i="15"/>
  <c r="O10" i="15"/>
  <c r="P10" i="15" s="1"/>
  <c r="R10" i="15" s="1"/>
  <c r="D41" i="19"/>
  <c r="D42" i="19" s="1"/>
  <c r="H41" i="19"/>
  <c r="R7" i="15"/>
  <c r="S10" i="15" l="1"/>
  <c r="T10" i="15"/>
  <c r="J16" i="16" s="1"/>
  <c r="S12" i="15"/>
  <c r="T12" i="15" s="1"/>
  <c r="J18" i="16" s="1"/>
  <c r="R9" i="19"/>
  <c r="J15" i="20" s="1"/>
  <c r="R9" i="23"/>
  <c r="J15" i="24" s="1"/>
  <c r="S17" i="15"/>
  <c r="T17" i="15" s="1"/>
  <c r="J23" i="16" s="1"/>
  <c r="S9" i="15"/>
  <c r="T9" i="15" s="1"/>
  <c r="J15" i="16" s="1"/>
  <c r="J41" i="15"/>
  <c r="J42" i="15" s="1"/>
  <c r="J41" i="19"/>
  <c r="J42" i="19" s="1"/>
  <c r="O41" i="19"/>
  <c r="P41" i="19" s="1"/>
  <c r="D22" i="12"/>
  <c r="C23" i="12"/>
  <c r="H42" i="19"/>
  <c r="S7" i="15"/>
  <c r="T7" i="15" s="1"/>
  <c r="S19" i="15"/>
  <c r="T19" i="15" s="1"/>
  <c r="J25" i="16" s="1"/>
  <c r="S16" i="15"/>
  <c r="T16" i="15" s="1"/>
  <c r="J22" i="16" s="1"/>
  <c r="J41" i="23"/>
  <c r="J42" i="23" s="1"/>
  <c r="J13" i="20"/>
  <c r="H42" i="23"/>
  <c r="H22" i="12"/>
  <c r="G23" i="12"/>
  <c r="J13" i="24"/>
  <c r="S18" i="15"/>
  <c r="T18" i="15" s="1"/>
  <c r="J24" i="16" s="1"/>
  <c r="H42" i="15"/>
  <c r="R41" i="19" l="1"/>
  <c r="P42" i="19"/>
  <c r="J13" i="16"/>
  <c r="H23" i="12"/>
  <c r="K21" i="23" s="1"/>
  <c r="N21" i="23" s="1"/>
  <c r="O21" i="23" s="1"/>
  <c r="P21" i="23" s="1"/>
  <c r="R21" i="23" s="1"/>
  <c r="J27" i="24" s="1"/>
  <c r="G24" i="12"/>
  <c r="K20" i="23"/>
  <c r="N20" i="23" s="1"/>
  <c r="O20" i="23" s="1"/>
  <c r="P20" i="23" s="1"/>
  <c r="D23" i="12"/>
  <c r="K21" i="15" s="1"/>
  <c r="N21" i="15" s="1"/>
  <c r="O21" i="15" s="1"/>
  <c r="P21" i="15" s="1"/>
  <c r="R21" i="15" s="1"/>
  <c r="C24" i="12"/>
  <c r="K20" i="15"/>
  <c r="N20" i="15" s="1"/>
  <c r="O20" i="15" s="1"/>
  <c r="P20" i="15" s="1"/>
  <c r="S21" i="15" l="1"/>
  <c r="T21" i="15" s="1"/>
  <c r="J27" i="16" s="1"/>
  <c r="D24" i="12"/>
  <c r="K22" i="15" s="1"/>
  <c r="N22" i="15" s="1"/>
  <c r="O22" i="15" s="1"/>
  <c r="P22" i="15" s="1"/>
  <c r="R22" i="15" s="1"/>
  <c r="C25" i="12"/>
  <c r="R20" i="23"/>
  <c r="R20" i="15"/>
  <c r="H24" i="12"/>
  <c r="K22" i="23" s="1"/>
  <c r="N22" i="23" s="1"/>
  <c r="O22" i="23" s="1"/>
  <c r="P22" i="23" s="1"/>
  <c r="R22" i="23" s="1"/>
  <c r="J28" i="24" s="1"/>
  <c r="G25" i="12"/>
  <c r="J47" i="20"/>
  <c r="J48" i="20" s="1"/>
  <c r="R42" i="19"/>
  <c r="S22" i="15" l="1"/>
  <c r="T22" i="15" s="1"/>
  <c r="J28" i="16" s="1"/>
  <c r="D25" i="12"/>
  <c r="K23" i="15" s="1"/>
  <c r="N23" i="15" s="1"/>
  <c r="O23" i="15" s="1"/>
  <c r="P23" i="15" s="1"/>
  <c r="R23" i="15" s="1"/>
  <c r="C26" i="12"/>
  <c r="S20" i="15"/>
  <c r="J26" i="24"/>
  <c r="H25" i="12"/>
  <c r="K23" i="23" s="1"/>
  <c r="N23" i="23" s="1"/>
  <c r="O23" i="23" s="1"/>
  <c r="P23" i="23" s="1"/>
  <c r="R23" i="23" s="1"/>
  <c r="J29" i="24" s="1"/>
  <c r="G26" i="12"/>
  <c r="D26" i="12" l="1"/>
  <c r="K24" i="15" s="1"/>
  <c r="N24" i="15" s="1"/>
  <c r="O24" i="15" s="1"/>
  <c r="P24" i="15" s="1"/>
  <c r="R24" i="15" s="1"/>
  <c r="C27" i="12"/>
  <c r="S23" i="15"/>
  <c r="T23" i="15" s="1"/>
  <c r="J29" i="16" s="1"/>
  <c r="H26" i="12"/>
  <c r="G27" i="12"/>
  <c r="T20" i="15"/>
  <c r="J26" i="16" l="1"/>
  <c r="H27" i="12"/>
  <c r="K25" i="23" s="1"/>
  <c r="N25" i="23" s="1"/>
  <c r="O25" i="23" s="1"/>
  <c r="P25" i="23" s="1"/>
  <c r="R25" i="23" s="1"/>
  <c r="J31" i="24" s="1"/>
  <c r="G28" i="12"/>
  <c r="K24" i="23"/>
  <c r="N24" i="23" s="1"/>
  <c r="O24" i="23" s="1"/>
  <c r="P24" i="23" s="1"/>
  <c r="R24" i="23" s="1"/>
  <c r="D27" i="12"/>
  <c r="K25" i="15" s="1"/>
  <c r="N25" i="15" s="1"/>
  <c r="O25" i="15" s="1"/>
  <c r="P25" i="15" s="1"/>
  <c r="R25" i="15" s="1"/>
  <c r="C28" i="12"/>
  <c r="S24" i="15"/>
  <c r="J30" i="24" l="1"/>
  <c r="T24" i="15"/>
  <c r="H28" i="12"/>
  <c r="K26" i="23" s="1"/>
  <c r="N26" i="23" s="1"/>
  <c r="O26" i="23" s="1"/>
  <c r="P26" i="23" s="1"/>
  <c r="R26" i="23" s="1"/>
  <c r="J32" i="24" s="1"/>
  <c r="G29" i="12"/>
  <c r="D28" i="12"/>
  <c r="C29" i="12"/>
  <c r="S25" i="15"/>
  <c r="T25" i="15" s="1"/>
  <c r="J31" i="16" s="1"/>
  <c r="H29" i="12" l="1"/>
  <c r="G30" i="12"/>
  <c r="J30" i="16"/>
  <c r="D29" i="12"/>
  <c r="K27" i="15" s="1"/>
  <c r="N27" i="15" s="1"/>
  <c r="O27" i="15" s="1"/>
  <c r="P27" i="15" s="1"/>
  <c r="R27" i="15" s="1"/>
  <c r="C30" i="12"/>
  <c r="K26" i="15"/>
  <c r="N26" i="15" s="1"/>
  <c r="O26" i="15" s="1"/>
  <c r="P26" i="15" s="1"/>
  <c r="R26" i="15" s="1"/>
  <c r="S27" i="15" l="1"/>
  <c r="T27" i="15" s="1"/>
  <c r="J33" i="16" s="1"/>
  <c r="S26" i="15"/>
  <c r="T26" i="15"/>
  <c r="H30" i="12"/>
  <c r="K28" i="23" s="1"/>
  <c r="N28" i="23" s="1"/>
  <c r="O28" i="23" s="1"/>
  <c r="P28" i="23" s="1"/>
  <c r="R28" i="23" s="1"/>
  <c r="J34" i="24" s="1"/>
  <c r="G31" i="12"/>
  <c r="D30" i="12"/>
  <c r="K28" i="15" s="1"/>
  <c r="N28" i="15" s="1"/>
  <c r="O28" i="15" s="1"/>
  <c r="P28" i="15" s="1"/>
  <c r="R28" i="15" s="1"/>
  <c r="C31" i="12"/>
  <c r="K27" i="23"/>
  <c r="N27" i="23" s="1"/>
  <c r="O27" i="23" s="1"/>
  <c r="P27" i="23" s="1"/>
  <c r="R27" i="23" s="1"/>
  <c r="J33" i="24" s="1"/>
  <c r="J32" i="16" l="1"/>
  <c r="D31" i="12"/>
  <c r="K29" i="15" s="1"/>
  <c r="N29" i="15" s="1"/>
  <c r="O29" i="15" s="1"/>
  <c r="P29" i="15" s="1"/>
  <c r="R29" i="15" s="1"/>
  <c r="C32" i="12"/>
  <c r="S28" i="15"/>
  <c r="T28" i="15" s="1"/>
  <c r="H31" i="12"/>
  <c r="G32" i="12"/>
  <c r="J34" i="16" l="1"/>
  <c r="D32" i="12"/>
  <c r="K30" i="15" s="1"/>
  <c r="N30" i="15" s="1"/>
  <c r="O30" i="15" s="1"/>
  <c r="P30" i="15" s="1"/>
  <c r="R30" i="15" s="1"/>
  <c r="C33" i="12"/>
  <c r="H32" i="12"/>
  <c r="K30" i="23" s="1"/>
  <c r="N30" i="23" s="1"/>
  <c r="O30" i="23" s="1"/>
  <c r="P30" i="23" s="1"/>
  <c r="R30" i="23" s="1"/>
  <c r="J36" i="24" s="1"/>
  <c r="G33" i="12"/>
  <c r="S29" i="15"/>
  <c r="T29" i="15" s="1"/>
  <c r="J35" i="16" s="1"/>
  <c r="K29" i="23"/>
  <c r="N29" i="23" s="1"/>
  <c r="O29" i="23" s="1"/>
  <c r="P29" i="23" s="1"/>
  <c r="R29" i="23" s="1"/>
  <c r="J35" i="24" s="1"/>
  <c r="D33" i="12" l="1"/>
  <c r="C34" i="12"/>
  <c r="H33" i="12"/>
  <c r="K31" i="23" s="1"/>
  <c r="N31" i="23" s="1"/>
  <c r="O31" i="23" s="1"/>
  <c r="P31" i="23" s="1"/>
  <c r="R31" i="23" s="1"/>
  <c r="J37" i="24" s="1"/>
  <c r="G34" i="12"/>
  <c r="S30" i="15"/>
  <c r="T30" i="15" s="1"/>
  <c r="J36" i="16" s="1"/>
  <c r="H34" i="12" l="1"/>
  <c r="K32" i="23" s="1"/>
  <c r="N32" i="23" s="1"/>
  <c r="O32" i="23" s="1"/>
  <c r="P32" i="23" s="1"/>
  <c r="R32" i="23" s="1"/>
  <c r="J38" i="24" s="1"/>
  <c r="G35" i="12"/>
  <c r="K31" i="15"/>
  <c r="N31" i="15" s="1"/>
  <c r="O31" i="15" s="1"/>
  <c r="P31" i="15" s="1"/>
  <c r="R31" i="15" s="1"/>
  <c r="D34" i="12"/>
  <c r="K32" i="15" s="1"/>
  <c r="N32" i="15" s="1"/>
  <c r="O32" i="15" s="1"/>
  <c r="P32" i="15" s="1"/>
  <c r="R32" i="15" s="1"/>
  <c r="C35" i="12"/>
  <c r="D35" i="12" l="1"/>
  <c r="K33" i="15" s="1"/>
  <c r="N33" i="15" s="1"/>
  <c r="O33" i="15" s="1"/>
  <c r="P33" i="15" s="1"/>
  <c r="R33" i="15" s="1"/>
  <c r="C36" i="12"/>
  <c r="S32" i="15"/>
  <c r="T32" i="15" s="1"/>
  <c r="J38" i="16" s="1"/>
  <c r="S31" i="15"/>
  <c r="T31" i="15" s="1"/>
  <c r="J37" i="16" s="1"/>
  <c r="H35" i="12"/>
  <c r="K33" i="23" s="1"/>
  <c r="N33" i="23" s="1"/>
  <c r="O33" i="23" s="1"/>
  <c r="P33" i="23" s="1"/>
  <c r="R33" i="23" s="1"/>
  <c r="J39" i="24" s="1"/>
  <c r="G36" i="12"/>
  <c r="H36" i="12" l="1"/>
  <c r="K34" i="23" s="1"/>
  <c r="N34" i="23" s="1"/>
  <c r="O34" i="23" s="1"/>
  <c r="P34" i="23" s="1"/>
  <c r="R34" i="23" s="1"/>
  <c r="J40" i="24" s="1"/>
  <c r="G37" i="12"/>
  <c r="D36" i="12"/>
  <c r="K34" i="15" s="1"/>
  <c r="N34" i="15" s="1"/>
  <c r="O34" i="15" s="1"/>
  <c r="P34" i="15" s="1"/>
  <c r="R34" i="15" s="1"/>
  <c r="C37" i="12"/>
  <c r="S33" i="15"/>
  <c r="T33" i="15" s="1"/>
  <c r="J39" i="16" s="1"/>
  <c r="D37" i="12" l="1"/>
  <c r="K35" i="15" s="1"/>
  <c r="N35" i="15" s="1"/>
  <c r="O35" i="15" s="1"/>
  <c r="P35" i="15" s="1"/>
  <c r="R35" i="15" s="1"/>
  <c r="C38" i="12"/>
  <c r="H37" i="12"/>
  <c r="G38" i="12"/>
  <c r="S34" i="15"/>
  <c r="T34" i="15" s="1"/>
  <c r="J40" i="16" s="1"/>
  <c r="K35" i="23" l="1"/>
  <c r="N35" i="23" s="1"/>
  <c r="O35" i="23" s="1"/>
  <c r="P35" i="23" s="1"/>
  <c r="R35" i="23" s="1"/>
  <c r="J41" i="24" s="1"/>
  <c r="H38" i="12"/>
  <c r="K36" i="23" s="1"/>
  <c r="N36" i="23" s="1"/>
  <c r="O36" i="23" s="1"/>
  <c r="P36" i="23" s="1"/>
  <c r="R36" i="23" s="1"/>
  <c r="J42" i="24" s="1"/>
  <c r="G39" i="12"/>
  <c r="D38" i="12"/>
  <c r="C39" i="12"/>
  <c r="S35" i="15"/>
  <c r="T35" i="15" s="1"/>
  <c r="J41" i="16" s="1"/>
  <c r="D39" i="12" l="1"/>
  <c r="K37" i="15" s="1"/>
  <c r="N37" i="15" s="1"/>
  <c r="O37" i="15" s="1"/>
  <c r="P37" i="15" s="1"/>
  <c r="R37" i="15" s="1"/>
  <c r="C40" i="12"/>
  <c r="K36" i="15"/>
  <c r="N36" i="15" s="1"/>
  <c r="O36" i="15" s="1"/>
  <c r="P36" i="15" s="1"/>
  <c r="R36" i="15" s="1"/>
  <c r="H39" i="12"/>
  <c r="K37" i="23" s="1"/>
  <c r="N37" i="23" s="1"/>
  <c r="O37" i="23" s="1"/>
  <c r="P37" i="23" s="1"/>
  <c r="R37" i="23" s="1"/>
  <c r="J43" i="24" s="1"/>
  <c r="G40" i="12"/>
  <c r="S36" i="15" l="1"/>
  <c r="T36" i="15" s="1"/>
  <c r="J42" i="16" s="1"/>
  <c r="D40" i="12"/>
  <c r="C41" i="12"/>
  <c r="S37" i="15"/>
  <c r="T37" i="15" s="1"/>
  <c r="J43" i="16" s="1"/>
  <c r="H40" i="12"/>
  <c r="K38" i="23" s="1"/>
  <c r="N38" i="23" s="1"/>
  <c r="O38" i="23" s="1"/>
  <c r="P38" i="23" s="1"/>
  <c r="R38" i="23" s="1"/>
  <c r="J44" i="24" s="1"/>
  <c r="G41" i="12"/>
  <c r="K38" i="15" l="1"/>
  <c r="N38" i="15" s="1"/>
  <c r="O38" i="15" s="1"/>
  <c r="P38" i="15" s="1"/>
  <c r="R38" i="15" s="1"/>
  <c r="H41" i="12"/>
  <c r="G42" i="12"/>
  <c r="D41" i="12"/>
  <c r="K39" i="15" s="1"/>
  <c r="N39" i="15" s="1"/>
  <c r="O39" i="15" s="1"/>
  <c r="P39" i="15" s="1"/>
  <c r="R39" i="15" s="1"/>
  <c r="C42" i="12"/>
  <c r="S39" i="15" l="1"/>
  <c r="T39" i="15"/>
  <c r="J45" i="16" s="1"/>
  <c r="C43" i="12"/>
  <c r="D43" i="12" s="1"/>
  <c r="K41" i="15" s="1"/>
  <c r="D42" i="12"/>
  <c r="K40" i="15" s="1"/>
  <c r="N40" i="15" s="1"/>
  <c r="O40" i="15" s="1"/>
  <c r="P40" i="15" s="1"/>
  <c r="R40" i="15" s="1"/>
  <c r="G43" i="12"/>
  <c r="H43" i="12" s="1"/>
  <c r="K41" i="23" s="1"/>
  <c r="H42" i="12"/>
  <c r="K40" i="23" s="1"/>
  <c r="N40" i="23" s="1"/>
  <c r="O40" i="23" s="1"/>
  <c r="P40" i="23" s="1"/>
  <c r="R40" i="23" s="1"/>
  <c r="J46" i="24" s="1"/>
  <c r="K39" i="23"/>
  <c r="N39" i="23" s="1"/>
  <c r="O39" i="23" s="1"/>
  <c r="P39" i="23" s="1"/>
  <c r="R39" i="23" s="1"/>
  <c r="J45" i="24" s="1"/>
  <c r="S38" i="15"/>
  <c r="T38" i="15" s="1"/>
  <c r="J44" i="16" s="1"/>
  <c r="S40" i="15" l="1"/>
  <c r="T40" i="15" s="1"/>
  <c r="J46" i="16" s="1"/>
  <c r="N41" i="15"/>
  <c r="K42" i="15"/>
  <c r="H44" i="12"/>
  <c r="N41" i="23"/>
  <c r="K42" i="23"/>
  <c r="D44" i="12"/>
  <c r="N42" i="23" l="1"/>
  <c r="O41" i="23"/>
  <c r="P41" i="23" s="1"/>
  <c r="N42" i="15"/>
  <c r="O41" i="15"/>
  <c r="P41" i="15" s="1"/>
  <c r="R41" i="15" l="1"/>
  <c r="P42" i="15"/>
  <c r="R41" i="23"/>
  <c r="P42" i="23"/>
  <c r="S41" i="15" l="1"/>
  <c r="S42" i="15" s="1"/>
  <c r="R42" i="15"/>
  <c r="J47" i="24"/>
  <c r="J48" i="24" s="1"/>
  <c r="R42" i="23"/>
  <c r="T41" i="15" l="1"/>
  <c r="J47" i="16" l="1"/>
  <c r="J48" i="16" s="1"/>
  <c r="T42" i="15"/>
</calcChain>
</file>

<file path=xl/sharedStrings.xml><?xml version="1.0" encoding="utf-8"?>
<sst xmlns="http://schemas.openxmlformats.org/spreadsheetml/2006/main" count="14065" uniqueCount="1285">
  <si>
    <t>Таблица 1</t>
  </si>
  <si>
    <t xml:space="preserve">Расчет субвенции на реализацию основных общеобразовательных программ дошкольного образования в муниципальных образовательных организациях </t>
  </si>
  <si>
    <t xml:space="preserve">Образовательная  организация
</t>
  </si>
  <si>
    <t>Численность воспитанников групп общеразвивающей направленности</t>
  </si>
  <si>
    <t>Норматив</t>
  </si>
  <si>
    <t>Коэффициенты</t>
  </si>
  <si>
    <t>ФОТ по нормативу, тыс. руб.</t>
  </si>
  <si>
    <t>Коэффициент на воспит. с ОВЗ и РАС - 2,1</t>
  </si>
  <si>
    <t>ФОТ по нормативу с учетом коэффициента на воспитанников с ОВЗ и РАС</t>
  </si>
  <si>
    <t>Коэффициент на воспит. с РАС , которым треб. тьютор - 11,5</t>
  </si>
  <si>
    <t>ФОТ по нормативу с учетом коэффициента на воспитанников с РАС, которым требуется тьютор</t>
  </si>
  <si>
    <t>ФОТ по нормативу, ВСЕГО, тыс. руб.</t>
  </si>
  <si>
    <t xml:space="preserve"> Расходы  на приобретение учебников, учебных пособий, средств обучения, игр, игрушек, тыс. руб. </t>
  </si>
  <si>
    <t>ИТОГО, тыс. руб.</t>
  </si>
  <si>
    <t>Район</t>
  </si>
  <si>
    <t xml:space="preserve">Кол-во дошкольных учреждений </t>
  </si>
  <si>
    <t>Место нахождения организации</t>
  </si>
  <si>
    <t>от 3 до 7 лет</t>
  </si>
  <si>
    <t>от 3 до 7 лет
круглосут.</t>
  </si>
  <si>
    <t>до 3 лет</t>
  </si>
  <si>
    <t>до 3 лет
круглосут.</t>
  </si>
  <si>
    <t xml:space="preserve">Количество воспитанников (группы общеразвивающ.вида) всего, чел. </t>
  </si>
  <si>
    <t>Количество групп всего</t>
  </si>
  <si>
    <t>ФОТ с начислениями
город-71,115
село-88,895</t>
  </si>
  <si>
    <t xml:space="preserve">Расходы  на приобретение учебников, учебных пособий, средств обучения, игр, игрушек   </t>
  </si>
  <si>
    <t>в группах с воспитанниками в возрасте до 3-х лет</t>
  </si>
  <si>
    <t>в группах с 24-часовым пребыванием детей</t>
  </si>
  <si>
    <t>Численность воспитанников без ОВЗ И РАС</t>
  </si>
  <si>
    <t>Численность воспитанников с ОВЗ</t>
  </si>
  <si>
    <t>Численность воспитанников с РАС</t>
  </si>
  <si>
    <t>Численность вос-ков с РАС, которым требуется тьюторское сопровождение</t>
  </si>
  <si>
    <t>Кол-во групп всего</t>
  </si>
  <si>
    <t>в том числе:</t>
  </si>
  <si>
    <r>
      <rPr>
        <sz val="8"/>
        <rFont val="Tahoma"/>
        <family val="2"/>
        <charset val="204"/>
      </rPr>
      <t xml:space="preserve">кол-во групп с детьми </t>
    </r>
    <r>
      <rPr>
        <b/>
        <sz val="8"/>
        <rFont val="Tahoma"/>
        <family val="2"/>
        <charset val="204"/>
      </rPr>
      <t>без</t>
    </r>
    <r>
      <rPr>
        <sz val="8"/>
        <rFont val="Tahoma"/>
        <family val="2"/>
        <charset val="204"/>
      </rPr>
      <t xml:space="preserve"> ОВЗ и РАС</t>
    </r>
  </si>
  <si>
    <t>кол-во групп с детьми с ОВЗ и РАС</t>
  </si>
  <si>
    <t>кол-во групп с детьми с ОВЗ без РАС</t>
  </si>
  <si>
    <t>кол-во групп с детьми с РАС без ОВЗ</t>
  </si>
  <si>
    <t>город
село</t>
  </si>
  <si>
    <t>Баганский район</t>
  </si>
  <si>
    <t>МКДОУ Баганский дс № 1 "Колокольчик"</t>
  </si>
  <si>
    <t>село</t>
  </si>
  <si>
    <t>МКДОУ Баганский дс № 2 "Солнышко"</t>
  </si>
  <si>
    <t>МКДОУ Баганский дс № 3 "Теремок"</t>
  </si>
  <si>
    <t>МКДОУ Ивановский дс</t>
  </si>
  <si>
    <t>МКДОУ Казанский дс</t>
  </si>
  <si>
    <t>МКДОУ Кузнецовский дс</t>
  </si>
  <si>
    <t>МКДОУ Палецкий дс</t>
  </si>
  <si>
    <t>МКДОУ Савкинский дс</t>
  </si>
  <si>
    <t>МКДОУ Соловьевский дс</t>
  </si>
  <si>
    <t>МКОУ Андреевская СОШ</t>
  </si>
  <si>
    <t>МКОУ Владимировская ООШ</t>
  </si>
  <si>
    <t>МБОУ Вознесенская СОШ</t>
  </si>
  <si>
    <t>МКОУ Казанская СОШ</t>
  </si>
  <si>
    <t>МКОУ Лепокуровская СОШ</t>
  </si>
  <si>
    <t>МКОУ Мироновская СОШ</t>
  </si>
  <si>
    <t>МБОУ Теренгульская СОШ</t>
  </si>
  <si>
    <t>МКОУ Баганская СОШ № 2</t>
  </si>
  <si>
    <t>МКОУ Бочанихинская НОШ</t>
  </si>
  <si>
    <t>Итого</t>
  </si>
  <si>
    <t>Барабинский район</t>
  </si>
  <si>
    <t>МКДОУ №1 "Ручеек"</t>
  </si>
  <si>
    <t>город</t>
  </si>
  <si>
    <t>МКДОУ №2 "Золотой ключик"</t>
  </si>
  <si>
    <t>МБДОУ №3</t>
  </si>
  <si>
    <t>МБДОУ №4 "Колокольчик"</t>
  </si>
  <si>
    <t>МБДОУ №5 "Рябинка"</t>
  </si>
  <si>
    <t>МБДОУ №6 "Сказка"</t>
  </si>
  <si>
    <t>МБДОУ №7 "Радуга"</t>
  </si>
  <si>
    <t>МБДОУ №8 "Солнышко"</t>
  </si>
  <si>
    <t>МКДОУ Зюзинский детский сад</t>
  </si>
  <si>
    <t>МКДОУ "Новокурупкаевский детский сад"</t>
  </si>
  <si>
    <t>МКДОУ Новоярковский детский сад</t>
  </si>
  <si>
    <t>МКДОУ Новоспасский детский сад</t>
  </si>
  <si>
    <t>МКДОУ Новоульяновский детский сад</t>
  </si>
  <si>
    <t>МКДОУ Новокозловский детский сад</t>
  </si>
  <si>
    <t>МКДОУ Новочановский детский сад</t>
  </si>
  <si>
    <t>МКДОУ Старощербаковский детский сад "Березка"</t>
  </si>
  <si>
    <t>МКДОУ Шубинский детский сад</t>
  </si>
  <si>
    <t>МКОУ Новоярковская СОШ</t>
  </si>
  <si>
    <t>МКОУ Бадажковская ООШ</t>
  </si>
  <si>
    <t>МКОУ Кармаклинская СОШ</t>
  </si>
  <si>
    <t>МКОУ Кожевниковская НОШ</t>
  </si>
  <si>
    <t>МКОУ Зюзинская СОШ</t>
  </si>
  <si>
    <t>МКОУ Новоспасская СОШ</t>
  </si>
  <si>
    <t>МКОУ Новочановская СОШ</t>
  </si>
  <si>
    <t>МКОУ Таскаевская СОШ</t>
  </si>
  <si>
    <t>МКОУ Тополевская ООШ</t>
  </si>
  <si>
    <t>МКОУ Новониколаевская ООШ</t>
  </si>
  <si>
    <t>МКОУ Квашнинская ООШ</t>
  </si>
  <si>
    <t>МКОУ Устьянцевская СОШ</t>
  </si>
  <si>
    <t>Болотнинский район</t>
  </si>
  <si>
    <t>МБДОУ детский сад "Малышок"</t>
  </si>
  <si>
    <t>Болотнинский</t>
  </si>
  <si>
    <t>МБДОУ детский сад "Улыбка"</t>
  </si>
  <si>
    <t>МБДОУ детский сад "Теремок"</t>
  </si>
  <si>
    <t>МБДОУ детский сад "Сказка"</t>
  </si>
  <si>
    <t>МКОУ Ачинская СОШ</t>
  </si>
  <si>
    <t>МКОУ Байкальская СОШ</t>
  </si>
  <si>
    <t>МКОУ Баратаевская СОШ</t>
  </si>
  <si>
    <t>МКОУ Боровская СОШ</t>
  </si>
  <si>
    <t>МКОУ Варламовская СОШ</t>
  </si>
  <si>
    <t>МКОУ Дивинская СОШ</t>
  </si>
  <si>
    <t>МКОУ Егоровская СОШ</t>
  </si>
  <si>
    <t>МКОУ Зудовская СОШ</t>
  </si>
  <si>
    <t>МКОУ Карасевская СОШ</t>
  </si>
  <si>
    <t>МКОУ Корниловская СОШ</t>
  </si>
  <si>
    <t>МКОУ Кунчурукская СОШ</t>
  </si>
  <si>
    <t>МКОУ Новобибеевская СОШ</t>
  </si>
  <si>
    <t>МКОУ Ояшинская СОШ</t>
  </si>
  <si>
    <t>МКОУ Светлополянская СОШ</t>
  </si>
  <si>
    <t>МКОУ Таганаевская СОШ</t>
  </si>
  <si>
    <t>МКОУ СОШ № 16</t>
  </si>
  <si>
    <t>Венгеровский район</t>
  </si>
  <si>
    <t>МКДОУ 2-Сибирцевский д/с</t>
  </si>
  <si>
    <t xml:space="preserve">Венгеровский </t>
  </si>
  <si>
    <t>МКДОУ Венгеровский д/с №2</t>
  </si>
  <si>
    <t>МКДОУ Венгеровский д/с№3</t>
  </si>
  <si>
    <t>МКДОУ Венгеровский д/с№4</t>
  </si>
  <si>
    <t>МКДОУ Вознесенский д/с</t>
  </si>
  <si>
    <t>МКДОУ Воробьевский д/с</t>
  </si>
  <si>
    <t>МКДОУ Зареченский д/с</t>
  </si>
  <si>
    <t>МКДОУ Павловский д/с</t>
  </si>
  <si>
    <t>МКОУ Меньшиковская СОШ</t>
  </si>
  <si>
    <t>МКОУ 1-Петропавловская СОШ</t>
  </si>
  <si>
    <t>МКОУ 2-Петропавловская СОШ</t>
  </si>
  <si>
    <t>МКОУ Туруновская СОШ</t>
  </si>
  <si>
    <t>МКОУ Зыковская ООШ</t>
  </si>
  <si>
    <t>МКОУ Усть-Изесская ООШ</t>
  </si>
  <si>
    <t>Доволенский район</t>
  </si>
  <si>
    <t>МКДОУ Волчанский детский сад "Ручеек"</t>
  </si>
  <si>
    <t>МКДОУ Доволенский детский сад №2</t>
  </si>
  <si>
    <t>МКДОУ Доволенский детский сад №3</t>
  </si>
  <si>
    <t>МКДОУ Ильинский детский сад "Чебурашка"</t>
  </si>
  <si>
    <t>МКДОУ Комарьевский детский сад "Петушок"</t>
  </si>
  <si>
    <t>МКДОУ Красногривенский детский сад "Колосок"</t>
  </si>
  <si>
    <t>МКДОУ Согорнский детский сад</t>
  </si>
  <si>
    <t>МКДОУ Суздальский детский сад "Солнышко"</t>
  </si>
  <si>
    <t>МКОУ Травнинская СОШ</t>
  </si>
  <si>
    <t>МКДОУ Утянский детский сад "Вишенка"</t>
  </si>
  <si>
    <t>МКОУ Ярковская СОШ</t>
  </si>
  <si>
    <t>МКОУ Баклушевская СОШ</t>
  </si>
  <si>
    <t>МКОУ Даниловская ООШ</t>
  </si>
  <si>
    <t>МКОУ Доволенская ООШ</t>
  </si>
  <si>
    <t>МКОУ Шагальская ООШ</t>
  </si>
  <si>
    <t>МКОУ Индерская ООШ</t>
  </si>
  <si>
    <t>Здвинский район</t>
  </si>
  <si>
    <t>МКДОУ Верх-Каргатский детский сад "Колосок"</t>
  </si>
  <si>
    <t>МКДОУ Верх-Урюмский детский сад "Одуванчик"</t>
  </si>
  <si>
    <t>МКДОУ Здвинский детский сад "Светлячок" комбинированного вида</t>
  </si>
  <si>
    <t>МКДОУ Здвинский детский сад "Солнышко" общеразвивающего вида</t>
  </si>
  <si>
    <t>МКДОУ Лянинский детский сад "Зоренька"</t>
  </si>
  <si>
    <t>МКДОУ Нижнечулымский детский сад "Ромашка"</t>
  </si>
  <si>
    <t>МКДОУ Сарыбалыкский детский сад "Ручеёк"</t>
  </si>
  <si>
    <t>МКДОУ Цветниковский детский сад "Берёзка"</t>
  </si>
  <si>
    <t>МКДОУ Чулымский детский сад "Тополёк"</t>
  </si>
  <si>
    <t>МКОУ Алексеевская СОШ</t>
  </si>
  <si>
    <t>МКОУ Новороссийская СОШ</t>
  </si>
  <si>
    <t>МКОУ Старогорносталевская СОШ</t>
  </si>
  <si>
    <t>Искитимский район</t>
  </si>
  <si>
    <t>МКДОУ детский сад "Родничок" с.Лебедевка</t>
  </si>
  <si>
    <t>МКДОУ детский сад "Лесная сказка" д.Бурмистрово</t>
  </si>
  <si>
    <t>МКДОУ детский сад "Теремок" п.Агролес</t>
  </si>
  <si>
    <t>МКДОУ детский сад "Березка" с.Тальменка</t>
  </si>
  <si>
    <t>МКДОУ детский сад "Колокольчик" р.п.Линево</t>
  </si>
  <si>
    <t>МКДОУ детский сад п.Чернореченский</t>
  </si>
  <si>
    <t>МКДОУ детский сад "Черемушки" с.Преображенка</t>
  </si>
  <si>
    <t>МКДОУ детский сад "Огонек" р.п.Линево</t>
  </si>
  <si>
    <t>МКДОУ детский сад "Журавлик" ст.Евсино</t>
  </si>
  <si>
    <t>МКДОУ детский сад "Теремок" п.Керамкомбинат</t>
  </si>
  <si>
    <t>МБОУ "СОШ с.Старый Искитим"</t>
  </si>
  <si>
    <t>МБОУ "СОШ с.Верх-Коен"</t>
  </si>
  <si>
    <t>МКДОУ детский сад "Золотой петушок" с.Улыбино</t>
  </si>
  <si>
    <t>МБОУ "СОШ с.Быстровка"</t>
  </si>
  <si>
    <t>МБОУ "СОШ п.Степной"</t>
  </si>
  <si>
    <t>МКДОУ детский сад "Родничок" р.п.Линево</t>
  </si>
  <si>
    <t>МБДОУ детский сад "Жаворонок" р.п.Линево</t>
  </si>
  <si>
    <t>МКДОУ детский сад "Красная шапочка" р.п.Линево</t>
  </si>
  <si>
    <t>МБОУ "СОШ с.Завьялово"</t>
  </si>
  <si>
    <t>МКОУ "СОШ с.Легостаево"</t>
  </si>
  <si>
    <t>МКДОУ детский сад "Светлячок" ст.Евсино</t>
  </si>
  <si>
    <t>МКДОУ детский сад "Сибирячок" п.Листвянский</t>
  </si>
  <si>
    <t>МБОУ ООШ п.Александровский</t>
  </si>
  <si>
    <t>Карасукский округ</t>
  </si>
  <si>
    <t xml:space="preserve">МБДОУ № 1 "Родничок" </t>
  </si>
  <si>
    <t xml:space="preserve">МБДОУ № 3 "Солнышко" </t>
  </si>
  <si>
    <t xml:space="preserve">МБДОУ № 5 "Улыбка" </t>
  </si>
  <si>
    <t xml:space="preserve">МБДОУ № 6 "Василек" </t>
  </si>
  <si>
    <t xml:space="preserve">МБДОУ № 7 "Снежинка" </t>
  </si>
  <si>
    <t xml:space="preserve">МБДОУ № 8 "Сказка" </t>
  </si>
  <si>
    <t xml:space="preserve">МБДОУ № 9 "Радуга" </t>
  </si>
  <si>
    <t>МБОУ Александровская СОШ</t>
  </si>
  <si>
    <t xml:space="preserve">МБДОУ Благодатский </t>
  </si>
  <si>
    <t>МБДОУ Ирбизинский</t>
  </si>
  <si>
    <t>МБОУ Калиновская СОШ</t>
  </si>
  <si>
    <t>МБДОУ Михайловский</t>
  </si>
  <si>
    <t>МБОУ Морозовская СОШ</t>
  </si>
  <si>
    <t>МБДОУ Октябрьский</t>
  </si>
  <si>
    <t>МБДОУ Студеновский</t>
  </si>
  <si>
    <t>МБДОУ Троицкий</t>
  </si>
  <si>
    <t>МБДОУ Хорошенский</t>
  </si>
  <si>
    <t>МБОУ Шилово-Курьинская СОШ</t>
  </si>
  <si>
    <t>МБДОУ Чернокурьинский</t>
  </si>
  <si>
    <t>МБОУ Ягодная ООШ</t>
  </si>
  <si>
    <t>МБОУ Кукаринская СОШ</t>
  </si>
  <si>
    <t>МБОУ Рождественская ООШ</t>
  </si>
  <si>
    <t>МБОУ Новоивановская ООШ</t>
  </si>
  <si>
    <t>МБОУ Нижнебаяновская ООШ</t>
  </si>
  <si>
    <t>МБОУ Карасартовская ООШ</t>
  </si>
  <si>
    <t>МБОУ Беленская СОШ</t>
  </si>
  <si>
    <t>МБОУ Поповская СОШ</t>
  </si>
  <si>
    <t>МБДОУ  № 10 "Золотой улей"</t>
  </si>
  <si>
    <t>Каргатский район</t>
  </si>
  <si>
    <t>МКДОУ детский сад "Березка"</t>
  </si>
  <si>
    <t>МКДОУ детский сад "Восход"</t>
  </si>
  <si>
    <t>МКДОУ детский сад "Радуга"</t>
  </si>
  <si>
    <t>МКДОУ  детский сад "Ручеёк"</t>
  </si>
  <si>
    <t>МКДОУ детский сад "Солнышко"</t>
  </si>
  <si>
    <t>МКДОУ Маршанский детский сад</t>
  </si>
  <si>
    <t>МКДОУ Мамонтовский детский сад</t>
  </si>
  <si>
    <t>МКОУ Суминская средняя школа</t>
  </si>
  <si>
    <t>МКДОУ Первотроицкий детский сад</t>
  </si>
  <si>
    <t>МКОУ Алабугинская ОШ</t>
  </si>
  <si>
    <t>МКОУ Карганская средняя школа</t>
  </si>
  <si>
    <t>МКОУПетровская ОШ</t>
  </si>
  <si>
    <t>МКОУ Форпост-Каргатская  средняя школа</t>
  </si>
  <si>
    <t>МКОУ Верх-Каргатская средняя школа</t>
  </si>
  <si>
    <t>МКОУ  Мусинская средняя школа</t>
  </si>
  <si>
    <t>Колыванский район</t>
  </si>
  <si>
    <t>МБДОУ "Колыванский детский сад № 1"</t>
  </si>
  <si>
    <t>МБДОУ "Колыванский детский сад № 4"</t>
  </si>
  <si>
    <t>МБДОУ "Колыванский детский сад "Радуга"</t>
  </si>
  <si>
    <t>МБДОУ "Колыванский детский сад "Светлячок"</t>
  </si>
  <si>
    <t>МБДОУ "Больше-Оёшинский детский сад "Теремок"</t>
  </si>
  <si>
    <t>МБДОУ "Новотырышкинский детский сад "Колосок"</t>
  </si>
  <si>
    <t>МБДОУ "Скалинский детский сад "Солнышко"</t>
  </si>
  <si>
    <t>МБДОУ "Скалинский детский сад "Колокольчик"</t>
  </si>
  <si>
    <t>МБДОУ "Соколовский детский сад "Сказка"</t>
  </si>
  <si>
    <t>МБОУ "Вьюнская СОШ"</t>
  </si>
  <si>
    <t>МБОУ "Пихтовская СОШ"</t>
  </si>
  <si>
    <t>Коченёвский район</t>
  </si>
  <si>
    <t>МКДОУ детский сад №1 "Сказка"</t>
  </si>
  <si>
    <t>Коченевский район</t>
  </si>
  <si>
    <t>МКДОУ детский сад №3 "Солнышко"</t>
  </si>
  <si>
    <t>МКДОУ детский сад №4 "Колосок"</t>
  </si>
  <si>
    <t>МКДОУ детский сад №5 "Березка"</t>
  </si>
  <si>
    <t>МКДОУ детский сад №6 "Антошка"</t>
  </si>
  <si>
    <t>МКДОУ детский сад "Малышок"</t>
  </si>
  <si>
    <t>МКДОУ детский сад "Петушок"</t>
  </si>
  <si>
    <t>МКОУ Дупленская СОШ имени Дергача А.Н.</t>
  </si>
  <si>
    <t>МКОУ Катковская СОШ</t>
  </si>
  <si>
    <t>МКОУ Коченевская СОШ №2</t>
  </si>
  <si>
    <t>МКОУ Кремлевская СОШ</t>
  </si>
  <si>
    <t>МКОУ Крутологовская СОШ</t>
  </si>
  <si>
    <t>МКОУ Леснополянская СОШ</t>
  </si>
  <si>
    <t>МКОУ Новомихайловская СОШ</t>
  </si>
  <si>
    <t>МКОУ Поваренская СОШ</t>
  </si>
  <si>
    <t>МКОУ Речниковская СОШ</t>
  </si>
  <si>
    <t>МКОУ Федосихинская СОШ имени Героя Советского Союза А.Я.Анцупова</t>
  </si>
  <si>
    <t>МКОУ Целинная СОШ</t>
  </si>
  <si>
    <t>МКОУ Чикская СОШ №6 имени Д.К. Потапова</t>
  </si>
  <si>
    <t>МКОУ Чистопольская СОШ</t>
  </si>
  <si>
    <t>МКОУ Шагаловская СОШ</t>
  </si>
  <si>
    <t>Кочковский район</t>
  </si>
  <si>
    <t>МКДОУБыструхинский д/с "Колосок"</t>
  </si>
  <si>
    <t>МКОУ "Ермаковская ОШ"</t>
  </si>
  <si>
    <t>МКДОУ Жуланский д/с "Теремок"</t>
  </si>
  <si>
    <t>МКДОУКочковский д/с "Солнышко"</t>
  </si>
  <si>
    <t>МКДОУ Красносибирский д/с "Чебурашка"</t>
  </si>
  <si>
    <t>МКДОУНоворешетовский д/с "Колокольчик"</t>
  </si>
  <si>
    <t>МКДОУ Новоцелинный д/с "Ромашка"</t>
  </si>
  <si>
    <t>МКОУ "Республиканская ОШ"</t>
  </si>
  <si>
    <t>МКДОУ Решетовский д/с "Ручеёк"</t>
  </si>
  <si>
    <t>МКОУ "Троицкая СШ"</t>
  </si>
  <si>
    <t>МКДОУ Черновский д/с "Берёзка"</t>
  </si>
  <si>
    <t>Краснозерский район</t>
  </si>
  <si>
    <t>МКДОУ Веселовский детский сад</t>
  </si>
  <si>
    <t>МКДОУ Зубковский детский сад</t>
  </si>
  <si>
    <t>МКОУ Казанакская ООШ</t>
  </si>
  <si>
    <t>МКДОУ Колыбельский детский сад</t>
  </si>
  <si>
    <t>МКДОУ Конёвский детский сад</t>
  </si>
  <si>
    <t>МКДОУ Краснозерский детский сад № 1</t>
  </si>
  <si>
    <t>МКДОУ Краснозерский детский сад № 2</t>
  </si>
  <si>
    <t xml:space="preserve">МКДОУ Краснозерский детский сад № 3 </t>
  </si>
  <si>
    <t>МКДОУ Краснозерский детский сад № 4</t>
  </si>
  <si>
    <t>МКДОУ Краснозерский детский сад № 6</t>
  </si>
  <si>
    <t>МКОУ Лобинская СОШ</t>
  </si>
  <si>
    <t>МКОУ Майская СОШ</t>
  </si>
  <si>
    <t>МКДОУ Мохнатологовский детский сад</t>
  </si>
  <si>
    <t>МКОУ Нижнечеремошинская СОШ</t>
  </si>
  <si>
    <t>МКДОУ Октябрьский детский сад</t>
  </si>
  <si>
    <t>МКДОУ Орехологовский детский сад</t>
  </si>
  <si>
    <t>МКОУ Петропавловская ООШ</t>
  </si>
  <si>
    <t>МКДОУ Половинский детский сад № 1</t>
  </si>
  <si>
    <t>МКОУ Половинская ООШ</t>
  </si>
  <si>
    <t>МКОУ Полойская СОШ</t>
  </si>
  <si>
    <t>МКОУ Аксенихинская ООШ</t>
  </si>
  <si>
    <t>МКОУ Зубковская ООШ</t>
  </si>
  <si>
    <t>МКОУ Кайгородская ООШ</t>
  </si>
  <si>
    <t>МКОУ Локтёнская ООШ</t>
  </si>
  <si>
    <t>МКОУ Лотошанская СОШ</t>
  </si>
  <si>
    <t>МКОУ Веселовская СОШ</t>
  </si>
  <si>
    <t>МКОУ Светловская ООШ</t>
  </si>
  <si>
    <t>МКОУ Гербаевская ООШ</t>
  </si>
  <si>
    <t>МКОУ Октябрьская СОШ</t>
  </si>
  <si>
    <t>МКОУ Садовская СОШ</t>
  </si>
  <si>
    <t>Куйбышевский район</t>
  </si>
  <si>
    <t>МКДОУ "Алёнушка"</t>
  </si>
  <si>
    <t>МКДОУ "Жемчужинка"</t>
  </si>
  <si>
    <t>МКДОУ "Журавлик"</t>
  </si>
  <si>
    <t>МКДОУ "Звёздочка"</t>
  </si>
  <si>
    <t>МКДОУ "Золотой ключик"</t>
  </si>
  <si>
    <t>МКДОУ "Орлёнок"</t>
  </si>
  <si>
    <t>МКДОУ "Родничок"</t>
  </si>
  <si>
    <t>МКДОУ "Сказка"</t>
  </si>
  <si>
    <t>МКДОУ "Солнышко"</t>
  </si>
  <si>
    <t>МКДОУ "Тополёк"</t>
  </si>
  <si>
    <t>МКДОУ "Жемчужинка" Чум.</t>
  </si>
  <si>
    <t>МКОУ Абрамовская СОШ</t>
  </si>
  <si>
    <t>МКОУ Аул-Бергульская СОШ</t>
  </si>
  <si>
    <t>МКОУ Булатовская СОШ</t>
  </si>
  <si>
    <t>МКОУ Верх-Ичинская СОШ</t>
  </si>
  <si>
    <t>МКОУ Зоновская ООШ</t>
  </si>
  <si>
    <t>МКОУ Каминская СОШ</t>
  </si>
  <si>
    <t>МКОУ Кондуслинская СОШ</t>
  </si>
  <si>
    <t>МКОУ Кульчинская ООШ</t>
  </si>
  <si>
    <t>МКОУ Новоичинская СОШ</t>
  </si>
  <si>
    <t>МКОУ Отрадненская СОШ</t>
  </si>
  <si>
    <t>МКОУ Гжатская  СОШ</t>
  </si>
  <si>
    <t>МКОУ Школа-интернат</t>
  </si>
  <si>
    <t>МКОУ Горбуновская СОШ</t>
  </si>
  <si>
    <t>Купинский район</t>
  </si>
  <si>
    <t>МБОУ Камышинская СОШ Купинского района</t>
  </si>
  <si>
    <t> </t>
  </si>
  <si>
    <t>МБОУ Лукошинская СОШ Купинского района</t>
  </si>
  <si>
    <t>МБОУ Медяковская СОШ Купинского района</t>
  </si>
  <si>
    <t>МБОУ Новониколаевская СОШ Купинского района</t>
  </si>
  <si>
    <t>МБОУ Советская СОШ Купинского района</t>
  </si>
  <si>
    <t>МБОУ Чаинская СОШ Купинского района</t>
  </si>
  <si>
    <t>МКДОУ Благовещенский детский сад «Ягодка» Купинского района</t>
  </si>
  <si>
    <t xml:space="preserve">МКДОУ детский сад «Березка» </t>
  </si>
  <si>
    <t>МКДОУ детский сад «Золотой ключик»</t>
  </si>
  <si>
    <t>МКДОУ детский сад «Ромашка» Купинского района</t>
  </si>
  <si>
    <t>МКДОУ детский сад «Сказка»</t>
  </si>
  <si>
    <t>МКДОУ детский сад «Солнышко»</t>
  </si>
  <si>
    <t>МКДОУ детский сад «Теремок»</t>
  </si>
  <si>
    <t xml:space="preserve">МКДОУ Киргинцевский детский сад «Колосок» </t>
  </si>
  <si>
    <t>МКДОУ Копкульский детский сад «Малыш» Купинского района</t>
  </si>
  <si>
    <t>МКДОУ Лягушенский детский сад «Искорка» Купинского района</t>
  </si>
  <si>
    <t>МКДОУ Метелевский детский сад «Колокольчик»</t>
  </si>
  <si>
    <t>МКДОУ Новоключевской детский сад «Жемчужинка» Купинского района</t>
  </si>
  <si>
    <t xml:space="preserve">МКДОУ Новосельский детский сад «Колокольчик» </t>
  </si>
  <si>
    <t>МКДОУ Рождественский детский сад «Теремок»</t>
  </si>
  <si>
    <t>МКДОУ Стеклянский детский сад «Сказка»</t>
  </si>
  <si>
    <t>МКДОУ Чумашинский детский сад «Снежинка»</t>
  </si>
  <si>
    <t>МКДОУ Яркульский детский сад «Колокольчик»</t>
  </si>
  <si>
    <t>МКОУ Веселокутская ООШ</t>
  </si>
  <si>
    <t>МКОУ Вишнёвская ООШ Купинского района</t>
  </si>
  <si>
    <t>МКОУ Вороновская ООШ Купинского района</t>
  </si>
  <si>
    <t xml:space="preserve">МКОУ Зятьковская ООШ </t>
  </si>
  <si>
    <t>МКОУ Петровская ООШ</t>
  </si>
  <si>
    <t>МКОУ Сибирская ООШ Купинского района</t>
  </si>
  <si>
    <t xml:space="preserve">МКОУ Шаитикская ООШ </t>
  </si>
  <si>
    <t>Кыштовский район</t>
  </si>
  <si>
    <t>МКДОУ д/с "Ласточка"</t>
  </si>
  <si>
    <t>МКДОУ д/с "Березка"</t>
  </si>
  <si>
    <t>МКДОУ д/с "Солнышко"</t>
  </si>
  <si>
    <t>МКОУ Камышинская СОШ</t>
  </si>
  <si>
    <t>МБОУ Большереченская СОШ</t>
  </si>
  <si>
    <t>МКОУ Сергеевская СОШ</t>
  </si>
  <si>
    <t>МКОУ Чернаковская ООШ</t>
  </si>
  <si>
    <t>МКОУ Малокрасноярская ООШ</t>
  </si>
  <si>
    <t>МКОУ Ереминская ООШ</t>
  </si>
  <si>
    <t>МКОУ Межовская ООШ</t>
  </si>
  <si>
    <t>МБОУ Орловская СОШ</t>
  </si>
  <si>
    <t>МКОУ Усманская ООШ</t>
  </si>
  <si>
    <t>МКОУ Новомайзасская СОШ</t>
  </si>
  <si>
    <t>Маслянинский округ</t>
  </si>
  <si>
    <t>МКДОУ детский сад "Тополек" комбинированного вида</t>
  </si>
  <si>
    <t>МКДОУ детский сад "Теремок" комбинированного вида</t>
  </si>
  <si>
    <t>МКДОУ детский сад "Рябинка" комбинированного вида</t>
  </si>
  <si>
    <t>МКДОУ детский сад "Колосок"</t>
  </si>
  <si>
    <t>МКДОУ детский сад "Ленок"</t>
  </si>
  <si>
    <t>МКДОУ детский сад "Ивушка"</t>
  </si>
  <si>
    <t>МКДОУ детский сад "Светлячок"</t>
  </si>
  <si>
    <t>МКДОУ детский сад "Золотой ключик"</t>
  </si>
  <si>
    <t>МКОУ Маслянинская ООШ № 2</t>
  </si>
  <si>
    <t>МКОУ Дубровская СОШ</t>
  </si>
  <si>
    <t>МКОУ Никоновская СОШ</t>
  </si>
  <si>
    <t>МКОУ Борковская СОШ</t>
  </si>
  <si>
    <t>МКОУ Березовская СОШ</t>
  </si>
  <si>
    <t>МКОУ Больше-Изыракская СОШ</t>
  </si>
  <si>
    <t>МКОУ Егорьевская СОШ</t>
  </si>
  <si>
    <t>МКОУ Суенгинская СОШ</t>
  </si>
  <si>
    <t>МКОУ Мало-Томская СОШ</t>
  </si>
  <si>
    <t>МКОУ Пеньковская СОШ</t>
  </si>
  <si>
    <t>МКОУ Бажинская ООШ</t>
  </si>
  <si>
    <t>МКОУ Александровская ООШ</t>
  </si>
  <si>
    <t>МКОУ Чудиновская ООШ</t>
  </si>
  <si>
    <t>МКОУ Жерновская ОНШ-ДС</t>
  </si>
  <si>
    <t>МКДОУ детский сад "Росинка" комбинированного вида</t>
  </si>
  <si>
    <t>Мошковский район</t>
  </si>
  <si>
    <t>МКДОУ Мошковский д/с № 2 " Рябинка "</t>
  </si>
  <si>
    <t>МКДОУ Мошковский д/с № 3 " Улыбка "</t>
  </si>
  <si>
    <t>МКДОУ Станционно-Ояшинский д/с</t>
  </si>
  <si>
    <t>МКДОУ Сокурский д/с " Сказка "</t>
  </si>
  <si>
    <t>МКДОУ Сокурский д/с " Тополек "</t>
  </si>
  <si>
    <t>МКДОУ Ташаринский д/с " Лесовичок "</t>
  </si>
  <si>
    <t>МКДОУ Октябрьский д/с " Колокольчик"</t>
  </si>
  <si>
    <t>МКДОУ Октябрьский д/с  " Светлячок "</t>
  </si>
  <si>
    <t>МБОУ Белоярская СОШ</t>
  </si>
  <si>
    <t>МБОУ Новомошковская СОШ</t>
  </si>
  <si>
    <t>МКОУ Балтинская СОШ</t>
  </si>
  <si>
    <t>МКОУ Барлакская ООШ</t>
  </si>
  <si>
    <t>МКОУ Большевистская СОШ</t>
  </si>
  <si>
    <t>МКОУ Емельяновская ООШ</t>
  </si>
  <si>
    <t>МКОУ Кайлинская ООШ</t>
  </si>
  <si>
    <t>МКОУ Красногорская ООШ</t>
  </si>
  <si>
    <t>МКОУ Мошнинская ООШ</t>
  </si>
  <si>
    <t>МКОУ Радужская ООШ</t>
  </si>
  <si>
    <t>МКОУ Смоленская СОШ</t>
  </si>
  <si>
    <t>МКОУ Сокурская СОШ</t>
  </si>
  <si>
    <t>МКОУ СОШ "Мошковский ЦО "</t>
  </si>
  <si>
    <t>МКОУ Томиловская ООШ</t>
  </si>
  <si>
    <t>МКОУ Уч-Балтинская ООШ</t>
  </si>
  <si>
    <t>МКОУ Широкоярская СОШ</t>
  </si>
  <si>
    <t>МКОУ Обская ООШ</t>
  </si>
  <si>
    <t>МКОУ Дубровинская СОШ</t>
  </si>
  <si>
    <t>МКОУ Мошковская СОШ №2</t>
  </si>
  <si>
    <t>МКДОУ Октябрьский д/с Журавушка</t>
  </si>
  <si>
    <t>МКДОУ Октябрьский д/с Семицветик</t>
  </si>
  <si>
    <t>Новосибирский район</t>
  </si>
  <si>
    <t>МБДОУ детский сад" Звёздочка"</t>
  </si>
  <si>
    <t>Новосибирский</t>
  </si>
  <si>
    <t>МКДОУ детский сад" Радуга"</t>
  </si>
  <si>
    <t>МБДОУ детский сад" Росток"</t>
  </si>
  <si>
    <t>МБДОУ- детский сад комбинированого вида "Теремок"</t>
  </si>
  <si>
    <t>МБДОУ детский сад"Елочка"</t>
  </si>
  <si>
    <t>МКДОУ детский сад"Золотой Ключик"</t>
  </si>
  <si>
    <t>МБДОУ детский сад"Капелька"</t>
  </si>
  <si>
    <t>МКДОУ детский сад"Лучик"</t>
  </si>
  <si>
    <t>МКДОУ детский сад"Родничок"</t>
  </si>
  <si>
    <t>МБОУ "Красноглинная ООШ №7"</t>
  </si>
  <si>
    <t>МКДОУ детский сад"Белочка"</t>
  </si>
  <si>
    <t>МКДОУ детский сад"Земляничка"с.Берёзовка</t>
  </si>
  <si>
    <t>МКДОУ детский сад"Незабудка"</t>
  </si>
  <si>
    <t>МКДОУ детский сад"Солнышко"</t>
  </si>
  <si>
    <t>МБДОУ детский сад"Чебурашка"</t>
  </si>
  <si>
    <t>МБДОУ- детский сад "Дельфин"</t>
  </si>
  <si>
    <t>МАДОУ- детский сад "Колосок"</t>
  </si>
  <si>
    <t>МБДОУ- детский сад "Медвежонок"</t>
  </si>
  <si>
    <t>МБДОУ- детский сад "Золотая рыбка"</t>
  </si>
  <si>
    <t>МКДОУ- детский сад "Лукоморье"</t>
  </si>
  <si>
    <t>МБОУ- Ярковская СОШ №3 с кадетскими классами</t>
  </si>
  <si>
    <t>МБОУ- Барышевская СШ№9</t>
  </si>
  <si>
    <t>МБОУ-Верх-Тулинская СОШ№14</t>
  </si>
  <si>
    <t>МБОУ-СШ №18 ст Мочище</t>
  </si>
  <si>
    <t>МБОУ-Раздольненская школа №19</t>
  </si>
  <si>
    <t>МБОУ- СОШ №11 Шиловского гарнизона</t>
  </si>
  <si>
    <t>МБОУ " Новолуговская средняя обшеобразовательная школа №57</t>
  </si>
  <si>
    <t>МБОУ-Боровская СШ №84</t>
  </si>
  <si>
    <t>МБОУ Краснообская СОШ №2</t>
  </si>
  <si>
    <t>МБОУ- Алексеевская основная школа №4</t>
  </si>
  <si>
    <t>МКОУ " Ленинская средняя школа №6"</t>
  </si>
  <si>
    <t>МКОУ-Кубовинская ОШ № 31</t>
  </si>
  <si>
    <t>МБОУ-Сосновская СОШ №32</t>
  </si>
  <si>
    <t>МКОУ ООШ № 39</t>
  </si>
  <si>
    <t>МБОУ "Каменская СОШ №44"</t>
  </si>
  <si>
    <t>МБОУ -"Мочищенская СОШ №45"</t>
  </si>
  <si>
    <t>МБОУ -Ленинская СОШ №47</t>
  </si>
  <si>
    <t>МКОУ " Красномайская ОШ № 49"</t>
  </si>
  <si>
    <t>МБОУ " Издревинская средняя школа №58"</t>
  </si>
  <si>
    <t>МБОУ " Толмачёвская СОШ №61"</t>
  </si>
  <si>
    <t>"МКОУ- Сенчанская основная школа № 76"</t>
  </si>
  <si>
    <t>МБОУ-Плотниковская СОШ №111</t>
  </si>
  <si>
    <t>МБОУ- Железнодорожная СОШ №121</t>
  </si>
  <si>
    <t>МБОУ " Мичуринская СОШ №123"</t>
  </si>
  <si>
    <t>МБОУ" Краснояровская средняя школа № 30 имени героя России Александра Галле"</t>
  </si>
  <si>
    <t>МБДОУ Детский сад" Кубики"</t>
  </si>
  <si>
    <t>Ордынский район</t>
  </si>
  <si>
    <t>МКДОУ - Ордынский детский сад "Росинка"</t>
  </si>
  <si>
    <t>МКДОУ - Вагайцевский детский сад " Солнышко"</t>
  </si>
  <si>
    <t>МКДОУ - Чернаковский  детский сад "Теремок"</t>
  </si>
  <si>
    <t>МКДОУ - Новошарапский  детский сад "Березка"</t>
  </si>
  <si>
    <t>МКДОУ -Красноярский  детский сад "Кораблик"</t>
  </si>
  <si>
    <t>МКДОУ - Новопичуговский  детский сад "Золотой петушок"</t>
  </si>
  <si>
    <t>МКДОУ - Ордынский детский сад "Радуга"</t>
  </si>
  <si>
    <t>МКДОУ - Ордынский детский сад "Ручеёк"</t>
  </si>
  <si>
    <t>МКОУ - Верх Алеусская СОШ</t>
  </si>
  <si>
    <t>МКОУ - Верх Чикская  СОШ</t>
  </si>
  <si>
    <t>МКОУ - Петровская СОШ</t>
  </si>
  <si>
    <t>МКОУ - Спиринская ООШ</t>
  </si>
  <si>
    <t>МКОУ - Устюжанинская СОШ</t>
  </si>
  <si>
    <t>МКОУ - Рогалевская  СОШ</t>
  </si>
  <si>
    <t>МКОУ - Шайдуровская НОШ</t>
  </si>
  <si>
    <t>МКОУ - Чингисская СОШ</t>
  </si>
  <si>
    <t>МКОУ - Филипповская СОШ</t>
  </si>
  <si>
    <t>МКОУ - Усть-Луковская СОШ</t>
  </si>
  <si>
    <t>МКОУ - Козихинская СОШ</t>
  </si>
  <si>
    <t>МКОУ - Верх-Ирменская СОШ</t>
  </si>
  <si>
    <t>МКОУ - Березовская СОШ</t>
  </si>
  <si>
    <t>МКОУ - Кирзинская СОШ</t>
  </si>
  <si>
    <t>МКОУ - Пролетарская СОШ</t>
  </si>
  <si>
    <t>Северный район</t>
  </si>
  <si>
    <t>МКОУ Бергульская ОШ</t>
  </si>
  <si>
    <t>МКОУ Витинская ОШ ГРУППА ЗАКРЫТА</t>
  </si>
  <si>
    <t>МКОУ Остяцкая ОШ</t>
  </si>
  <si>
    <t>МКОУ Коб-Кордоновская ОШ ГРУППА ЗАКРЫТА</t>
  </si>
  <si>
    <t>МКОУ Биазинская средняя школа</t>
  </si>
  <si>
    <t>МКОУ В-Красноярская средняя школа</t>
  </si>
  <si>
    <t>МКОУ Гражданцевская ОШ</t>
  </si>
  <si>
    <t>МКДОУ детский сад "Сказка"</t>
  </si>
  <si>
    <t>Сузунский район</t>
  </si>
  <si>
    <t>МКДОУ "Сузунский сад №1</t>
  </si>
  <si>
    <t>МКДОУ "Сузунский сад №2</t>
  </si>
  <si>
    <t>МКДОУ "Сузунский сад №3</t>
  </si>
  <si>
    <t>МКДОУ "Сузунский сад №4</t>
  </si>
  <si>
    <t>МКДОУ "Сузунский сад №5</t>
  </si>
  <si>
    <t>МКДОУ "Болтовский д/с</t>
  </si>
  <si>
    <t>МКДОУ  "Бобровский д/с</t>
  </si>
  <si>
    <t>МКДОУ "Заковряжинский д/с"</t>
  </si>
  <si>
    <t>МКДОУ "Ключиковский д/с</t>
  </si>
  <si>
    <t>МКДОУ" Шайдуровский д/с"</t>
  </si>
  <si>
    <t>МКДОУ "Шипуновский д/с"</t>
  </si>
  <si>
    <t>МКОУ "Битковская СОШ"</t>
  </si>
  <si>
    <t>МКОУ "Бобровская СОШ"</t>
  </si>
  <si>
    <t>МКОУ "Верх-Сузунская СОШ"</t>
  </si>
  <si>
    <t>МКОУ "Каргаполовская СОШ"</t>
  </si>
  <si>
    <t>МКОУ "Малышевская СОШ"</t>
  </si>
  <si>
    <t>МКОУ "Маюровская СОШ"</t>
  </si>
  <si>
    <t>МКОУ "Мышланская СОШ"</t>
  </si>
  <si>
    <t>МКОУ "Меретская СОШ"</t>
  </si>
  <si>
    <t>МКОУ "Шарчинская СОШ"</t>
  </si>
  <si>
    <t>Татарский округ</t>
  </si>
  <si>
    <t>МБОУ Казаткульская СОШ им. И.А.Волкова</t>
  </si>
  <si>
    <t>МБОУ Казачемысская СОШ</t>
  </si>
  <si>
    <t>МБОУ Константиновская СОШ им. Н.И.Юрченко</t>
  </si>
  <si>
    <t>МБОУ Козловская СОШ им. А.М.Грязнова</t>
  </si>
  <si>
    <t>МБОУ Кочневская СОШ</t>
  </si>
  <si>
    <t>МБОУ Красноярская СОШ</t>
  </si>
  <si>
    <t>МБОУ Лопатинская СОШ</t>
  </si>
  <si>
    <t>МБОУ Николаевская СОШ им. Г.Е.Кучерявого</t>
  </si>
  <si>
    <t>МБОУ Никулинская СОШ</t>
  </si>
  <si>
    <t>МБОУ Новотроицкая СОШ</t>
  </si>
  <si>
    <t>МБОУ Новопокровская СОШ им. Г.Ф.Байдукова</t>
  </si>
  <si>
    <t>МБОУ Увальская СОШ</t>
  </si>
  <si>
    <t>МБОУ Ускюльская СОШ</t>
  </si>
  <si>
    <t>МБОУ Неудачинская СОШ</t>
  </si>
  <si>
    <t>МБОУ СОШ № 3</t>
  </si>
  <si>
    <t>МКДОУ - детский сад "Лучик" с. Дмитриевка</t>
  </si>
  <si>
    <t>МКДОУ - детский сад "Берёзка" с. Киевка</t>
  </si>
  <si>
    <t>МКДОУ - детский сад "Березка" с. Новомихайловка</t>
  </si>
  <si>
    <t>МКДОУ - детский сад "Муравей" с. Новопервомайское</t>
  </si>
  <si>
    <t>МКДОУ - детский сад "Солнышко" с. Северотатарское</t>
  </si>
  <si>
    <t>МКДОУ - детский сад № 1 г. Татарска</t>
  </si>
  <si>
    <t>МКДОУ - детский сад № 2 г. Татарска</t>
  </si>
  <si>
    <t>МКДОУ - детский сад № 5 г. Татарска</t>
  </si>
  <si>
    <t>МКДОУ - детский сад № 6 г. Татарска</t>
  </si>
  <si>
    <t>МКДОУ - детский сад № 7 г. Татарска</t>
  </si>
  <si>
    <t>МКДОУ - детский сад № 8 г. Татарска</t>
  </si>
  <si>
    <t>МКДОУ - детский сад № 10 г. Татарска</t>
  </si>
  <si>
    <t>МКДОУ - детский сад № 12 г. Татарска</t>
  </si>
  <si>
    <t>МБОУ Зубовская СОШ</t>
  </si>
  <si>
    <t>МБОУ СОШ № 2</t>
  </si>
  <si>
    <t>Тогучинский район</t>
  </si>
  <si>
    <t>МКДОУ Тогучинского района «Тогучинский детский сад №1"</t>
  </si>
  <si>
    <t xml:space="preserve">МКДОУ Тогучинского района «Тогучинский детский сад №2» </t>
  </si>
  <si>
    <t xml:space="preserve">МКДОУ Тогучинского района «Тогучинский детский сад №5» </t>
  </si>
  <si>
    <t>МКДОУ Тогучинского района «Тогучинский детский сад №6»</t>
  </si>
  <si>
    <t xml:space="preserve">МКДОУ Тогучинского района «Тогучинский детский сад №7» </t>
  </si>
  <si>
    <t>МКДОУ Тогучинского района «Тогучинский детский сад №8»</t>
  </si>
  <si>
    <t>МКДОУ Тогучинского района  «Горновский детский сад №1"</t>
  </si>
  <si>
    <t>МКДОУ Тогучинского района  «Горновский детский сад № 2»</t>
  </si>
  <si>
    <t xml:space="preserve">МКДОУ Тогучинского района «Нечаевский детский сад» </t>
  </si>
  <si>
    <t>МКОУ Тогучинского района «Березиковская средняя школа»</t>
  </si>
  <si>
    <t>МКОУ Тогучинского района «Борцовская средняя школа»</t>
  </si>
  <si>
    <t>МКОУ Тогучинского района «Буготакская средняя школа»</t>
  </si>
  <si>
    <t>МКОУ Тогучинского района «Владимировская средняя школа»</t>
  </si>
  <si>
    <t>МКОУ Тогучинского района «Дергоусовская основная школа»</t>
  </si>
  <si>
    <t xml:space="preserve">МКОУ Тогучинского района «Завьяловская средняя школа» </t>
  </si>
  <si>
    <t>МКОУ Тогучинского района «Зареченская средняя школа»</t>
  </si>
  <si>
    <t>МКОУ Тогучинского района «Златоустовская основная школа»</t>
  </si>
  <si>
    <t>МКОУ Тогучинского района «Киикская средняя школа»</t>
  </si>
  <si>
    <t>МКОУ Тогучинского района «Ключевская средняя школа»</t>
  </si>
  <si>
    <t>МКОУ Тогучинского района «Коуракская средняя школа им. А.Я. Михайлова"</t>
  </si>
  <si>
    <t>МКОУ Тогучинского района «Кудринская средняя школа»</t>
  </si>
  <si>
    <t>МКОУ Тогучинского района «Курундусская начальная школа»</t>
  </si>
  <si>
    <t>МКОУ Тогучинского района «Лебедевская средняя школа»</t>
  </si>
  <si>
    <t>МКОУ Тогучинского района «Лекарственновская средняя школа»</t>
  </si>
  <si>
    <t>МКОУ Тогучинского района «Мирновская основная школа»</t>
  </si>
  <si>
    <t>МКОУ Тогучинского района «Пойменная средняя школа»</t>
  </si>
  <si>
    <t>МКОУ Тогучинского района «Репьёвская средняя школа»</t>
  </si>
  <si>
    <t>МКОУ Тогучинского района «Степногутовская средняя школа»</t>
  </si>
  <si>
    <t>МКОУ Тогучинского района «Сурковская средняя школа»</t>
  </si>
  <si>
    <t>МБОУ Тогучинского района «Тогучинская средняя школа №2 им. В.Л. Комарова»</t>
  </si>
  <si>
    <t>МКОУ Тогучинского района «Усть-Каменская средняя школа»</t>
  </si>
  <si>
    <t>МКОУ Тогучинского района «Чемская средняя школа»</t>
  </si>
  <si>
    <t>МКОУ Тогучинского района «Шахтинская средняя школа»</t>
  </si>
  <si>
    <t>МКОУ Тогучинского района «Юртовская средняя школа»</t>
  </si>
  <si>
    <t>МКОУ Тогучинского района «Янченковская средняя школа»</t>
  </si>
  <si>
    <t>Убинский район</t>
  </si>
  <si>
    <t>МКДОУ детский сад "Берёзка"</t>
  </si>
  <si>
    <t>Убинский</t>
  </si>
  <si>
    <t>МКДОУ детский сад "Родничок"</t>
  </si>
  <si>
    <t>МКДОУ детский сад "Тополек"</t>
  </si>
  <si>
    <t>МКОУ "Александроневская средняя школа"</t>
  </si>
  <si>
    <t>МКОУ "Борисоглебская средняя школа"</t>
  </si>
  <si>
    <t>МКОУ "Владимировская сш-закрыта</t>
  </si>
  <si>
    <t>МКОУ "Ермолаевская средняя школа"</t>
  </si>
  <si>
    <t>МКОУ "Кундранская средняя школа"</t>
  </si>
  <si>
    <t>МКОУ "Новоселовская средняя школа"</t>
  </si>
  <si>
    <t>МКОУ "Раисинская средняя школа"</t>
  </si>
  <si>
    <t>МКОУ "Убинская средняя школа №1"</t>
  </si>
  <si>
    <t>МКОУ "Убинская средняя школа №2"</t>
  </si>
  <si>
    <t>Усть-Таркский район</t>
  </si>
  <si>
    <t>МКДОУ Усть-Таркский детский сад "Колосок"</t>
  </si>
  <si>
    <t>МКДОУ Усть-Таркский детский сад "Солнышко"</t>
  </si>
  <si>
    <t>Усть-Тарский район</t>
  </si>
  <si>
    <t>МКДОУ Побединский детский сад "Ручеек"</t>
  </si>
  <si>
    <t>МКДОУ Щербаковский детский сад</t>
  </si>
  <si>
    <t>МКДОУ Яркуль-Матюшкинский детский сад</t>
  </si>
  <si>
    <t>МКОУ Богословская ООШ</t>
  </si>
  <si>
    <t>МКОУ Верхне-Омская ООШ</t>
  </si>
  <si>
    <t>МКОУ Камышевская СОШ</t>
  </si>
  <si>
    <t>МКОУ Козинская СОШ</t>
  </si>
  <si>
    <t>МКОУ Кушаговская СОШ</t>
  </si>
  <si>
    <t>МКОУ Ново-Никольская СОШ</t>
  </si>
  <si>
    <t>МКОУ Новосилишинская СОШ</t>
  </si>
  <si>
    <t>МКОУ Угуйская СОШ</t>
  </si>
  <si>
    <t>МКОУ Яркульская СОШ</t>
  </si>
  <si>
    <t>МКОУ Еланская СОШ имени Героя Советского Союза Ф.Д. Костенко</t>
  </si>
  <si>
    <t>Чановский район</t>
  </si>
  <si>
    <t>МБОУ Аулкошкульская ОШ</t>
  </si>
  <si>
    <t>МБОУ Блюдчанская СШ</t>
  </si>
  <si>
    <t>МБОУ Землянозаимская СШ</t>
  </si>
  <si>
    <t>МБОУ Красненская ОШ им. Н.А. Бенеша</t>
  </si>
  <si>
    <t>МБОУ Красносельская СШ</t>
  </si>
  <si>
    <t>МБОУ Малотебисская ОШ (СП МБОУ Красносельская СШ)</t>
  </si>
  <si>
    <t>МБОУ Моховская ОШ</t>
  </si>
  <si>
    <t>МБОУ Новопреображенская СШ</t>
  </si>
  <si>
    <t>МБОУ Новофеклинская ОШ</t>
  </si>
  <si>
    <t>МБОУ Озеро-Карачинская СШ</t>
  </si>
  <si>
    <t>МБОУ Осинцевская СШ</t>
  </si>
  <si>
    <t>МБОУ Отреченская СШ</t>
  </si>
  <si>
    <t>МБОУ Песчаноозерная СШ</t>
  </si>
  <si>
    <t>МБОУ Погорельская СШ</t>
  </si>
  <si>
    <t>МБОУ Покровская СШ</t>
  </si>
  <si>
    <t>МБОУ Старокарачинская СШ</t>
  </si>
  <si>
    <t>МБОУ Таганская СШ им. П.Г. Яценко</t>
  </si>
  <si>
    <t>МБОУ Тармакульская СШ</t>
  </si>
  <si>
    <t>МБОУ Тебисская СШ им. 75-летия Новосибирской области</t>
  </si>
  <si>
    <t>МБОУ Чановская СШ №2</t>
  </si>
  <si>
    <t>МБОУ Щегловская СШ им. Н.А. Макаша</t>
  </si>
  <si>
    <t>МБОУ Юрковская ОШ</t>
  </si>
  <si>
    <t>МБДОУ Чановский детский сад №1</t>
  </si>
  <si>
    <t>МБДОУ Чановский детский сад №2</t>
  </si>
  <si>
    <t>МБДОУ Чановский детский сад №4</t>
  </si>
  <si>
    <t>МБДОУ Чановский детский сад №5</t>
  </si>
  <si>
    <t>МБДОУ Озеро-Карачинский детский сад</t>
  </si>
  <si>
    <t>Черепановский район</t>
  </si>
  <si>
    <t>МДОУ д/с "Малыш" с. Верх-Мильтюши</t>
  </si>
  <si>
    <t>МДОУ д/с " Солнышко" р.п. Дорогино</t>
  </si>
  <si>
    <t>МДОУ д/с "Березка" п. Майский</t>
  </si>
  <si>
    <t>МДОУ д/с " Солнышко" р.п. Посевная</t>
  </si>
  <si>
    <t>МДОУ д/с " Земляничка" р.п. Посевная</t>
  </si>
  <si>
    <t>МДОУ д/с "Малыш" с. Шурыгино</t>
  </si>
  <si>
    <t>МДОУ д/с №1 "Рябинка" комбинированного вида</t>
  </si>
  <si>
    <t>МДОУ д/с №3 "Тополек"</t>
  </si>
  <si>
    <t>МДОУ д/с "Колосок" ст. Безменово</t>
  </si>
  <si>
    <t>МДОУ д/с " Солнышко" п.Искра</t>
  </si>
  <si>
    <t>МДОУ д/с "Ягодка" п. Пятилетка</t>
  </si>
  <si>
    <t>МДОУ д/с №5 " Березка"</t>
  </si>
  <si>
    <t>МДОУ д/с №7 " Светлячок"</t>
  </si>
  <si>
    <t>МДОУ д/с №10 "Колокольчик"</t>
  </si>
  <si>
    <t>МДОУ д/с №12"Золотая рыбка"</t>
  </si>
  <si>
    <t>МДОУ д/с "Светлячок" с. Карасево</t>
  </si>
  <si>
    <t>МДОУ д/с "Колосок " с.Медведск</t>
  </si>
  <si>
    <t>МДОУ д/с "Солнышко" п.Пушной</t>
  </si>
  <si>
    <t>МДОУ д/с "Родничок" с. Крутишка</t>
  </si>
  <si>
    <t>МКОУ Бочкаревская ООШ</t>
  </si>
  <si>
    <t>МКОУ Зимовская ООШ</t>
  </si>
  <si>
    <t>МКОУ Ново-Воскресенская СОШ</t>
  </si>
  <si>
    <t>МКОУ СОШ №4 г Черепанова</t>
  </si>
  <si>
    <t>МКОУ Огнево-Заимковская СОШ</t>
  </si>
  <si>
    <t>МКОУ Ярковская СОШ им.Романова К.Г.</t>
  </si>
  <si>
    <t>МКОУ Листвянская СОШ</t>
  </si>
  <si>
    <t>МКОУ Куриловская СОШ</t>
  </si>
  <si>
    <t>МКОУ Безменовская СОШ</t>
  </si>
  <si>
    <t>Чистоозерный район</t>
  </si>
  <si>
    <t>МКДОУ Варваровский детский сад "Малыш"</t>
  </si>
  <si>
    <t>МКДОУ детский сад №4 "Светлячок"</t>
  </si>
  <si>
    <t>МКДОУ детский сад №5 "Ивушка"</t>
  </si>
  <si>
    <t>МКДОУ детский сад №7 "Солнышко"</t>
  </si>
  <si>
    <t>МКДОУ Табулгинский детский сад "Теремок"</t>
  </si>
  <si>
    <t>МКДОУ Яблоневский детский сад"Яблонька"</t>
  </si>
  <si>
    <t>МКОУ Барабо-Юдинская СОШ</t>
  </si>
  <si>
    <t>МКОУ Озерная ООШ</t>
  </si>
  <si>
    <t>МКОУ Ольгинская ООШ</t>
  </si>
  <si>
    <t>МКОУ Польяновская СОШ</t>
  </si>
  <si>
    <t xml:space="preserve">МКОУ Новопесчанская СОШ </t>
  </si>
  <si>
    <t>МКОУ Елизаветинская СОШ</t>
  </si>
  <si>
    <t>МКОУ Новопокровская СОШ</t>
  </si>
  <si>
    <t>МКОУ Новокулындинская СОШ</t>
  </si>
  <si>
    <t>МКОУ Романовская СОШ</t>
  </si>
  <si>
    <t>МКОУ Журавская СОШ</t>
  </si>
  <si>
    <t>МКОУ Новокрасненская СОШ</t>
  </si>
  <si>
    <t>МКОУ Павловская СОШ</t>
  </si>
  <si>
    <t>МКОУ Троицкая СОШ</t>
  </si>
  <si>
    <t>МКОУ Шипицинская СОШ</t>
  </si>
  <si>
    <t>Чулымский район</t>
  </si>
  <si>
    <t>МКОУ детский сад "Улыбка"</t>
  </si>
  <si>
    <t>МКОУ детский сад-ясли "Светлячок"</t>
  </si>
  <si>
    <t>МКОУ СОШ №1</t>
  </si>
  <si>
    <t>МКОУ СОШ №9</t>
  </si>
  <si>
    <t>МКОУ Базовская СОШ</t>
  </si>
  <si>
    <t>МКОУ Большеникольская СОШ</t>
  </si>
  <si>
    <t>МКОУ Воздвиженская СОШ</t>
  </si>
  <si>
    <t>МКОУ Кабинетная СОШ</t>
  </si>
  <si>
    <t>МКОУ Кокошинская СОШ</t>
  </si>
  <si>
    <t>МКОУ Преображенская ООШ</t>
  </si>
  <si>
    <t>МКОУ Серебрянская СОШ</t>
  </si>
  <si>
    <t>МКОУ Ужанихинская СОШ</t>
  </si>
  <si>
    <t>МКОУ Чикманская СОШ</t>
  </si>
  <si>
    <t>МКОУ Алексеевская ООШ</t>
  </si>
  <si>
    <t>г. Бердск</t>
  </si>
  <si>
    <t>МБДОУ № 1 "Сибирячок"</t>
  </si>
  <si>
    <t>МАДОУ ЦРР № 2 "Дельфин"</t>
  </si>
  <si>
    <t>МАОУ "Экономический лицей"</t>
  </si>
  <si>
    <t>МАДОУ № 4</t>
  </si>
  <si>
    <t>МБДОУ № 6</t>
  </si>
  <si>
    <t>МАДОУ № 7</t>
  </si>
  <si>
    <t>МАДОУ № 8</t>
  </si>
  <si>
    <t>МБДОУ № 9 "Теремок"</t>
  </si>
  <si>
    <t>МБДОУ № 12 "Красная шапочка"</t>
  </si>
  <si>
    <t>МБДОУ № 15 "Ручеек"</t>
  </si>
  <si>
    <t>МАДОУ ЦРР № 16</t>
  </si>
  <si>
    <t>МБДОУ № 17 "Земляничка"</t>
  </si>
  <si>
    <t>МБДОУ № 19 "Шустрик"</t>
  </si>
  <si>
    <t>МАДОУ № 22</t>
  </si>
  <si>
    <t>МБДОУ № 24 "Пчелка"</t>
  </si>
  <si>
    <t>МАДОУ № 25</t>
  </si>
  <si>
    <t>МАДОУ № 26 "Кораблик"</t>
  </si>
  <si>
    <t>МБДОУ № 27</t>
  </si>
  <si>
    <t>МБДОУЦРР № 28 "Огонек"</t>
  </si>
  <si>
    <t>МАОУ СОШ № 4</t>
  </si>
  <si>
    <t>г. Искитим</t>
  </si>
  <si>
    <t xml:space="preserve">МБДОУ № 23 «Дельфинчик»  </t>
  </si>
  <si>
    <t>г.Искитим</t>
  </si>
  <si>
    <t xml:space="preserve">МБДОУ № 10 «Ручеёк»   </t>
  </si>
  <si>
    <t xml:space="preserve">МБДОУ № 12 «Берёзка»  </t>
  </si>
  <si>
    <t xml:space="preserve">МБДОУ д/с № 16 «Солнышко»  </t>
  </si>
  <si>
    <t xml:space="preserve">МБДОУ № 17 «Огонек»  </t>
  </si>
  <si>
    <t xml:space="preserve">МБДОУ № 19 «Золотая рыбка»  </t>
  </si>
  <si>
    <t xml:space="preserve">МБДОУ № 20 «Орленок»  </t>
  </si>
  <si>
    <t xml:space="preserve">МБДОУ № 21 «Колокольчик»  </t>
  </si>
  <si>
    <t xml:space="preserve">МБДОУ детский сад № 22  «Родничок»  </t>
  </si>
  <si>
    <t xml:space="preserve">МБДОУ № 25 «Медвежонок»   </t>
  </si>
  <si>
    <t>МБОУ СОШ №14 (МБДОУ № 26 «Сказка»)</t>
  </si>
  <si>
    <t xml:space="preserve">МБДОУ № 27 «Росинка»  </t>
  </si>
  <si>
    <t xml:space="preserve">МБДОУ № 3 «Дюймовочка»  </t>
  </si>
  <si>
    <t xml:space="preserve">МБДОУ  детский сад № 4 «Теремок»  </t>
  </si>
  <si>
    <t>МБОУ СОШ №2 (МБДОУ д/с № 5 «Золотой ключик»)</t>
  </si>
  <si>
    <t xml:space="preserve">МБДОУ «Сибирячок»  </t>
  </si>
  <si>
    <t xml:space="preserve">МБДОУ № 9 «Незабудка»  </t>
  </si>
  <si>
    <t xml:space="preserve">МБОУ – ООШ № 10  </t>
  </si>
  <si>
    <t xml:space="preserve">МБДОУ № 24 «Журавушка»  </t>
  </si>
  <si>
    <t>р.п. Кольцово</t>
  </si>
  <si>
    <t>МБДОУ "Радуга"</t>
  </si>
  <si>
    <t>МБДОУ "Лёвушка"</t>
  </si>
  <si>
    <t>МБДОУ "Сказка"</t>
  </si>
  <si>
    <t>МБДОУ "Егорка"</t>
  </si>
  <si>
    <t>МБДОУ "Совёнок"</t>
  </si>
  <si>
    <t>МБДОУ "Золотой ключик"</t>
  </si>
  <si>
    <t>г. Обь</t>
  </si>
  <si>
    <t>МБДОУ детский сад №1 "Родничок"</t>
  </si>
  <si>
    <t>обь</t>
  </si>
  <si>
    <t xml:space="preserve">МБДОУ детский сад№2"Березка" комбинированного вида </t>
  </si>
  <si>
    <t>МБДОУ детский сад №3 "Светлячок"</t>
  </si>
  <si>
    <t>МБДОУ детский сад №4 "Солнышко"</t>
  </si>
  <si>
    <t>МБДОУ детский сад №107 "Тополек"</t>
  </si>
  <si>
    <t>г. Новосибирск</t>
  </si>
  <si>
    <t>МАДОУ ДС № 393</t>
  </si>
  <si>
    <t>ГУО</t>
  </si>
  <si>
    <t>МБДОУ ДС № 312</t>
  </si>
  <si>
    <t>МАДОУ ДС № 450</t>
  </si>
  <si>
    <t>МАОУ НГПЛ</t>
  </si>
  <si>
    <t>Дзержинский</t>
  </si>
  <si>
    <t>МБДОУ д/с № 32</t>
  </si>
  <si>
    <t>Дзержинский район</t>
  </si>
  <si>
    <t>МБДОУ д/с № 105</t>
  </si>
  <si>
    <t>МБДОУ д/с № 110</t>
  </si>
  <si>
    <t>МБДОУ д/с № 163</t>
  </si>
  <si>
    <t>МБДОУ д/с № 174</t>
  </si>
  <si>
    <t>МБДОУ д/с № 206</t>
  </si>
  <si>
    <t>МБДОУ д/с № 262</t>
  </si>
  <si>
    <t>МБДОУ д/с № 281</t>
  </si>
  <si>
    <t>МБДОУ д/с № 329</t>
  </si>
  <si>
    <t>МБДОУ д/с № 362</t>
  </si>
  <si>
    <t>МАДОУ д/с № 373</t>
  </si>
  <si>
    <t>МБДОУ д/с № 381</t>
  </si>
  <si>
    <t>МБДОУ д/с № 395</t>
  </si>
  <si>
    <t>МБДОУ д/с № 401</t>
  </si>
  <si>
    <t>МБДОУ д/с № 428</t>
  </si>
  <si>
    <t>МБДОУ д/с № 430</t>
  </si>
  <si>
    <t>МБДОУ д/с № 435</t>
  </si>
  <si>
    <t>МАДОУ д/с № 439</t>
  </si>
  <si>
    <t>МБДОУ д/с № 457</t>
  </si>
  <si>
    <t>МБДОУ д/с № 459</t>
  </si>
  <si>
    <t>МБДОУ д/с № 468</t>
  </si>
  <si>
    <t>МБДОУ д/с № 493</t>
  </si>
  <si>
    <t>МБДОУ д/с № 509</t>
  </si>
  <si>
    <t>МБОУ СОШ № 59</t>
  </si>
  <si>
    <t>МБОУ СОШ № 87</t>
  </si>
  <si>
    <t>МБОУ Прогимназия "Зимородок"</t>
  </si>
  <si>
    <t>Железнодорожный район</t>
  </si>
  <si>
    <t>МБДОУ д/с № 1</t>
  </si>
  <si>
    <t>МБДОУ д/с № 90</t>
  </si>
  <si>
    <t>МДОУ д/с № 96</t>
  </si>
  <si>
    <t>МБДОУ д/с №164</t>
  </si>
  <si>
    <t>МБДОУ д/с  № 215</t>
  </si>
  <si>
    <t>МБДОУ д/с № 414</t>
  </si>
  <si>
    <t>МБДОУ д/с № 423</t>
  </si>
  <si>
    <t>МАДОУ д/с № 429</t>
  </si>
  <si>
    <t>МБДОУ д/сад № 476</t>
  </si>
  <si>
    <t>МБДОУ д/сад № 497</t>
  </si>
  <si>
    <t>Заельцовский район</t>
  </si>
  <si>
    <t>МБДОУ д/с № 7</t>
  </si>
  <si>
    <t>МАДОУ д/с № 10</t>
  </si>
  <si>
    <t xml:space="preserve">МБДОУ Д/с № 46 </t>
  </si>
  <si>
    <t xml:space="preserve">МАДОУ Д/с № 59 </t>
  </si>
  <si>
    <t>МБДОУ д/с № 82</t>
  </si>
  <si>
    <t xml:space="preserve">МАДОУ д/с № 101 </t>
  </si>
  <si>
    <t>МБДОУ д/с № 175</t>
  </si>
  <si>
    <t>МБДОУ д/с № 193</t>
  </si>
  <si>
    <t>МБДОУ д/с № 272</t>
  </si>
  <si>
    <t>МБДОУ д/с № 274</t>
  </si>
  <si>
    <t>МБДОУ д/с № 306</t>
  </si>
  <si>
    <t>МБДОУ д/с № 330 "Аринушка"</t>
  </si>
  <si>
    <t>МБДОУ д/с № 333</t>
  </si>
  <si>
    <t xml:space="preserve">МБДОУ д/с № 335 </t>
  </si>
  <si>
    <t>МБДОУ д/с № 420</t>
  </si>
  <si>
    <t>МБДОУ д/с № 448</t>
  </si>
  <si>
    <t>МБДОУ д/с № 460</t>
  </si>
  <si>
    <t>МБДОУ д/с № 466</t>
  </si>
  <si>
    <t>МБДОУ д/с № 467</t>
  </si>
  <si>
    <t>МБОУ СОШ № 131</t>
  </si>
  <si>
    <t>МБОУ СОШ № 51</t>
  </si>
  <si>
    <t>МАОУ Лицей № 159</t>
  </si>
  <si>
    <t>Калининский район</t>
  </si>
  <si>
    <t>МАДОУ д/с № 3</t>
  </si>
  <si>
    <t>МБДОУ д/с № 5</t>
  </si>
  <si>
    <t>МБДОУ д/с № 8 "Земляничка"</t>
  </si>
  <si>
    <t>МАДОУ д/с № 14</t>
  </si>
  <si>
    <t>МБДОУ д/с № 20 "Сказка"</t>
  </si>
  <si>
    <t>МБДОУ д/с № 21</t>
  </si>
  <si>
    <t>МБДОУ д/с № 30</t>
  </si>
  <si>
    <t>МБДОУ д/с № 36 "Поиск"</t>
  </si>
  <si>
    <t>МБДОУ д/с № 38</t>
  </si>
  <si>
    <t>МБДОУ д/с № 50</t>
  </si>
  <si>
    <t>МАДОУ д/с № 72</t>
  </si>
  <si>
    <t>МБДОУ д/с № 74 "Непоседы"</t>
  </si>
  <si>
    <t>МАДОУ д/с № 77</t>
  </si>
  <si>
    <t>МБДОУ д/с № 122</t>
  </si>
  <si>
    <t>МБДОУ д/с № 229</t>
  </si>
  <si>
    <t>МБДОУ д/с № 249</t>
  </si>
  <si>
    <t>МБДОУ д/с № 325</t>
  </si>
  <si>
    <t>МБДОУ д/с № 353</t>
  </si>
  <si>
    <t>МБДОУ д/с № 357</t>
  </si>
  <si>
    <t>МБДОУ д/с № 383</t>
  </si>
  <si>
    <t>МБДОУ д/с № 388</t>
  </si>
  <si>
    <t>МБДОУ д/с № 473</t>
  </si>
  <si>
    <t>МБДОУ д/с № 475 "Антошка"</t>
  </si>
  <si>
    <t>МБДОУ д/с № 478</t>
  </si>
  <si>
    <t>МБДОУ д/с № 491</t>
  </si>
  <si>
    <t>МБДОУ д/с № 496</t>
  </si>
  <si>
    <t>МБДОУ д/с № 510 "Калинка"</t>
  </si>
  <si>
    <t>МАДОУ д/с № 85</t>
  </si>
  <si>
    <t>МБОУ СОШ № 26</t>
  </si>
  <si>
    <t>МБОУ СОШ № 34</t>
  </si>
  <si>
    <t>МБДОУ д/сад № 2</t>
  </si>
  <si>
    <t>МАОУ СОШ № 219</t>
  </si>
  <si>
    <t>Кировский район</t>
  </si>
  <si>
    <t>МАДОУ д/с № 4</t>
  </si>
  <si>
    <t>МБДОУ д/с № 9</t>
  </si>
  <si>
    <t>МАДОУ д/с № 53</t>
  </si>
  <si>
    <t>МБДОУ д/с № 54</t>
  </si>
  <si>
    <t>МБДОУ д/с № 86</t>
  </si>
  <si>
    <t>МБДОУ д/с № 89</t>
  </si>
  <si>
    <t>МБДОУ д/с № 108</t>
  </si>
  <si>
    <t>МБДОУ д/с № 158</t>
  </si>
  <si>
    <t>МБДОУ д/с № 172</t>
  </si>
  <si>
    <t>МБДОУ д/с № 191</t>
  </si>
  <si>
    <t>МБДОУ д/с № 192</t>
  </si>
  <si>
    <t>МБДОУ д/с № 275</t>
  </si>
  <si>
    <t>МБДОУ д/с № 286</t>
  </si>
  <si>
    <t>МАДОУ д/с № 346</t>
  </si>
  <si>
    <t>МБДОУ д/с № 356</t>
  </si>
  <si>
    <t>МБДОУ д/с № 398</t>
  </si>
  <si>
    <t>МБДОУ д/с № 402</t>
  </si>
  <si>
    <t>МБДОУ д/с № 408</t>
  </si>
  <si>
    <t>МАДОУ д/с № 411</t>
  </si>
  <si>
    <t>МБДОУ д/с № 424</t>
  </si>
  <si>
    <t>МБДОУ д/с № 425</t>
  </si>
  <si>
    <t>МБДОУ д/с № 436</t>
  </si>
  <si>
    <t>МБДОУ д/с № 444</t>
  </si>
  <si>
    <t>МБДОУ д/с № 455</t>
  </si>
  <si>
    <t>МБДОУ д/с № 461</t>
  </si>
  <si>
    <t>МБДОУ д/с № 485</t>
  </si>
  <si>
    <t>МБДОУ д/с № 494</t>
  </si>
  <si>
    <t>МБДОУ д/с № 505</t>
  </si>
  <si>
    <t>МБДОУ д/с № 507</t>
  </si>
  <si>
    <t>МБОУ СОШ № 135</t>
  </si>
  <si>
    <t>МБОУ СОШ № 170</t>
  </si>
  <si>
    <t>МБОУ СОШ № 196</t>
  </si>
  <si>
    <t>МБОУ СОШ № 198</t>
  </si>
  <si>
    <t>МБОУ Прогимназия № 1</t>
  </si>
  <si>
    <t>МАДОУ д/с № 154</t>
  </si>
  <si>
    <t>МАОУ СОШ № 217</t>
  </si>
  <si>
    <t>МАОУ Гимназия № 7 "Сибирская"</t>
  </si>
  <si>
    <t>Ленинский район</t>
  </si>
  <si>
    <t>МБОУ СОШ № 15</t>
  </si>
  <si>
    <t>МБОУ  СОШ № 56</t>
  </si>
  <si>
    <t>МБОУ СОШ № 69</t>
  </si>
  <si>
    <t>МБОУ СОШ № 73</t>
  </si>
  <si>
    <t>МБОУ СОШ № 94</t>
  </si>
  <si>
    <t>МБОУ СОШ № 129</t>
  </si>
  <si>
    <t>МАОУ ИЭЛ</t>
  </si>
  <si>
    <t>МБДОУ № 15</t>
  </si>
  <si>
    <t>МБДОУ № 66</t>
  </si>
  <si>
    <t>МАДОУ  №  81</t>
  </si>
  <si>
    <t>МАДОУ № 84</t>
  </si>
  <si>
    <t>МБДОУ № 88</t>
  </si>
  <si>
    <t>МБДОУ № 95</t>
  </si>
  <si>
    <t>МБДОУ № 112</t>
  </si>
  <si>
    <t>МБДОУ № 133</t>
  </si>
  <si>
    <t>МБДОУ № 144 </t>
  </si>
  <si>
    <t>МБДОУ № 176</t>
  </si>
  <si>
    <t>МБДОУ № 184</t>
  </si>
  <si>
    <t>МБДОУ № 196</t>
  </si>
  <si>
    <t>МБДОУ № 203</t>
  </si>
  <si>
    <t>МБДОУ № 208</t>
  </si>
  <si>
    <t>МАДОУ № 238</t>
  </si>
  <si>
    <t>МАДОУ № 242</t>
  </si>
  <si>
    <t>МБДОУ № 293</t>
  </si>
  <si>
    <t>МАДОУ № 298</t>
  </si>
  <si>
    <t>МБДОУ № 311</t>
  </si>
  <si>
    <t>МБДОУ № 322</t>
  </si>
  <si>
    <t>МБДОУ № 323</t>
  </si>
  <si>
    <t>МБДОУ № 331</t>
  </si>
  <si>
    <t>МБДОУ № 347</t>
  </si>
  <si>
    <t>МБДОУ № 348</t>
  </si>
  <si>
    <t>МБДОУ №360</t>
  </si>
  <si>
    <t>МАДОУ № 369</t>
  </si>
  <si>
    <t>МБДОУ № 405</t>
  </si>
  <si>
    <t>МБДОУ № 406</t>
  </si>
  <si>
    <t>МБДОУ № 415</t>
  </si>
  <si>
    <t>МБДОУ № 422</t>
  </si>
  <si>
    <t>МБДОУ № 432</t>
  </si>
  <si>
    <t>МБДОУ №441</t>
  </si>
  <si>
    <t>МБДОУ № 443</t>
  </si>
  <si>
    <t>МБДОУ № 445</t>
  </si>
  <si>
    <t>МБДОУ № 465</t>
  </si>
  <si>
    <t>МАДОУ № 472</t>
  </si>
  <si>
    <t>МБДОУ № 480</t>
  </si>
  <si>
    <t>МБДОУ № 481</t>
  </si>
  <si>
    <t>МБОУ Новосибирская классическая гимназия № 17</t>
  </si>
  <si>
    <t>МАДОУ № 500</t>
  </si>
  <si>
    <t>МАДОУ № 555</t>
  </si>
  <si>
    <t>Октябрьский район</t>
  </si>
  <si>
    <t>МБДОУ д/с № 150</t>
  </si>
  <si>
    <t>МБДОУ д\с № 234 "Кроха"</t>
  </si>
  <si>
    <t>МБДОУ д\с № 237</t>
  </si>
  <si>
    <t>МБДОУ д\с № 303</t>
  </si>
  <si>
    <t>МБДОУ д\с № 372 комбинированного вида</t>
  </si>
  <si>
    <t xml:space="preserve">МБДОУ д\с № 389 </t>
  </si>
  <si>
    <t>МБДОУ д\с № 391</t>
  </si>
  <si>
    <t>МБДОУ д\с № 440</t>
  </si>
  <si>
    <t>МБДОУ д\с № 449</t>
  </si>
  <si>
    <t>МБДОУ д\с № 453</t>
  </si>
  <si>
    <t>МБДОУ д\с № 458</t>
  </si>
  <si>
    <t>МБДОУ д\с № 482 комбинированного вида "Радуга"</t>
  </si>
  <si>
    <t xml:space="preserve">МБДОУ д\с № 489 </t>
  </si>
  <si>
    <t>МБДОУ д\с № 490</t>
  </si>
  <si>
    <t xml:space="preserve">МБДОУ д\с № 498 </t>
  </si>
  <si>
    <t>МБДОУ ЦРР - д\с № 501</t>
  </si>
  <si>
    <t>МБДОУ д\с № 502</t>
  </si>
  <si>
    <t>МБДОУ ЦРР д\с № 504</t>
  </si>
  <si>
    <t>МБДОУ д\с № 508 комбинированного вида "Фея"</t>
  </si>
  <si>
    <t xml:space="preserve">МБДОУ д\с № 6 </t>
  </si>
  <si>
    <t>МАДОУ д\с № 100 "Капитошка"</t>
  </si>
  <si>
    <t>МАДОУ д\с № 102</t>
  </si>
  <si>
    <t>МАДОУ д\с № 70</t>
  </si>
  <si>
    <t>МАДОУ д/с № 390</t>
  </si>
  <si>
    <t>МБОУ СОШ № 16</t>
  </si>
  <si>
    <t>МБОУ СОШ № 76</t>
  </si>
  <si>
    <t>Первомайский район</t>
  </si>
  <si>
    <t>МБДОУ д/с № 55</t>
  </si>
  <si>
    <t>МАДОУ д/с № 35</t>
  </si>
  <si>
    <t>МБДОУ д/с № 27</t>
  </si>
  <si>
    <t>МБДОУ  д/с № 57</t>
  </si>
  <si>
    <t>МБДОУ д/с № 78</t>
  </si>
  <si>
    <t>МБДОУ д/с № 171</t>
  </si>
  <si>
    <t>МБДОУ д/с № 447</t>
  </si>
  <si>
    <t>МАДОУ д/с № 60</t>
  </si>
  <si>
    <t>МБДОУ д/с № 11</t>
  </si>
  <si>
    <t>МБДОУ д/с № 97</t>
  </si>
  <si>
    <t>МБДОУ д/с № 28</t>
  </si>
  <si>
    <t>МАДОУ д/с № 44</t>
  </si>
  <si>
    <t>МБДОУ д/с № 45</t>
  </si>
  <si>
    <t>МБОУ СОШ № 117</t>
  </si>
  <si>
    <t>МБОУ СОШ № 145</t>
  </si>
  <si>
    <t>МБОУ СОШ №  147</t>
  </si>
  <si>
    <t>Советский район</t>
  </si>
  <si>
    <t>МБДОУ д/с № 156</t>
  </si>
  <si>
    <t>МАДОУ д/с № 165</t>
  </si>
  <si>
    <t>МБДОУ д/с № 18</t>
  </si>
  <si>
    <t>МБДОУ д/с № 251</t>
  </si>
  <si>
    <t>МБДОУ д/с № 280</t>
  </si>
  <si>
    <t>МБДОУ д/с № 320</t>
  </si>
  <si>
    <t>МБДОУ д/с № 33</t>
  </si>
  <si>
    <t>МБДОУ д/с № 364</t>
  </si>
  <si>
    <t>МБДОУ д/с № 374</t>
  </si>
  <si>
    <t>МБДОУ д/с № 426</t>
  </si>
  <si>
    <t>МБДОУ д/с № 442</t>
  </si>
  <si>
    <t>МБДОУ д/с № 452 "Теремок"</t>
  </si>
  <si>
    <t>МБДОУ д/с № 488</t>
  </si>
  <si>
    <t>МАДОУ д/с № 16</t>
  </si>
  <si>
    <t>МАОУ СОШ № 165</t>
  </si>
  <si>
    <t>МАОУ ЦО "Лицей ИНТЕГРАЛ"</t>
  </si>
  <si>
    <t>МБОУ СОШ № 190</t>
  </si>
  <si>
    <t>МАОУ ОЦ - гимназия № 6 "Горностай"</t>
  </si>
  <si>
    <t>ЛОЖОК МАОУ ОЦ - гимназия № 6 "Горностай"</t>
  </si>
  <si>
    <t>Центральный район</t>
  </si>
  <si>
    <t>МБДОУ д/с № 17 «Улыбка»</t>
  </si>
  <si>
    <t>МБДОУ д/с № 22</t>
  </si>
  <si>
    <t>МБДОУ д/с № 24</t>
  </si>
  <si>
    <t>МБДОУ детский сад № 34</t>
  </si>
  <si>
    <t>МБДОУ д/с 42</t>
  </si>
  <si>
    <t>МБДОУ № 117</t>
  </si>
  <si>
    <t>МБДОУ д/с № 135 «Речецветик»</t>
  </si>
  <si>
    <t>МБДОУ д/с № 151</t>
  </si>
  <si>
    <t>МБДОУ д/с № 212</t>
  </si>
  <si>
    <t>МБДОУ д/сад №223</t>
  </si>
  <si>
    <t>МБДОУ д/с № 368</t>
  </si>
  <si>
    <t>МБДОУ ЦРР д/с № 376</t>
  </si>
  <si>
    <t>МАДОУ д/с № 421</t>
  </si>
  <si>
    <t>МАДОУ д/с № 451</t>
  </si>
  <si>
    <t>МАДОУ д/с № 484</t>
  </si>
  <si>
    <t>МБДОУ д/с № 486</t>
  </si>
  <si>
    <t>МБДОУ д/с № 495</t>
  </si>
  <si>
    <t>МБОУ СОШ №4 ОЦ</t>
  </si>
  <si>
    <t>НСО</t>
  </si>
  <si>
    <t>Таблица 2</t>
  </si>
  <si>
    <t xml:space="preserve">Численность воспитанников </t>
  </si>
  <si>
    <t>ФОТ по нормативу, в тыс. руб.</t>
  </si>
  <si>
    <t xml:space="preserve"> Расходы  на приобретение учебников, учебных пособий, средств обучения, игр, игрушек, тыс. руб.</t>
  </si>
  <si>
    <t>Кол-во дошкольных учреждений</t>
  </si>
  <si>
    <t>Группа "Компенсирующего вида"</t>
  </si>
  <si>
    <t>Группа "Оздоровительного вида"</t>
  </si>
  <si>
    <t>Группа "Комбинированного вида"</t>
  </si>
  <si>
    <t xml:space="preserve">Количество воспитанников (компенсир+оздоровит+комбинир) всего, чел. </t>
  </si>
  <si>
    <t>Количество групп (компенсир+оздоровит.+комбинир.) всего</t>
  </si>
  <si>
    <t>группы компенсирующего вида</t>
  </si>
  <si>
    <t>группы оздоровительного вида</t>
  </si>
  <si>
    <t>группы комбинированного вида</t>
  </si>
  <si>
    <t>ИТОГО</t>
  </si>
  <si>
    <t>кол-во воспитанников</t>
  </si>
  <si>
    <t>кол-во групп</t>
  </si>
  <si>
    <t>МКОУ Бочанихинская ООШ</t>
  </si>
  <si>
    <t>МКДОУ Новоярковсккий детский сад</t>
  </si>
  <si>
    <t>МБДОУ Калиновский</t>
  </si>
  <si>
    <t>МБДОУ Шилово-Курьинский</t>
  </si>
  <si>
    <t>СЕЛО</t>
  </si>
  <si>
    <t>МКДОУ Краснозерский детский сад № 3</t>
  </si>
  <si>
    <t>МКОУ Лобинская ООШ</t>
  </si>
  <si>
    <t>МКДОУ Майский детский сад</t>
  </si>
  <si>
    <t>МКДОУ Нижнечеремошинский детский сад</t>
  </si>
  <si>
    <t>МКОУ Аксенихинаская ООШ</t>
  </si>
  <si>
    <t>МКОУ Гражданцевская средняя школа</t>
  </si>
  <si>
    <t>МКОУ Козинская сош</t>
  </si>
  <si>
    <t>МКОУ Кушаговская сош</t>
  </si>
  <si>
    <t>МКОУ Ново-Никольская сош</t>
  </si>
  <si>
    <t>МКОУ Угуйская сош</t>
  </si>
  <si>
    <t>МКОУ Еланская СОШ</t>
  </si>
  <si>
    <t>МБОУ НГПЛ</t>
  </si>
  <si>
    <t>Таблица 3</t>
  </si>
  <si>
    <t>Образовательная  организация</t>
  </si>
  <si>
    <t>СВОД РАСЧЕТОВ ПО ГРУППАМ: общеразвивающим, компенсирующим, оздоровительным, комбинированным</t>
  </si>
  <si>
    <t>Коэффициенты, учитывающие стоимость образовательной услуги</t>
  </si>
  <si>
    <t>ФОТ с учетом коэффициентов, учитывающих стоимость образовательной услуги, тыс. руб.</t>
  </si>
  <si>
    <t xml:space="preserve">Коэффициент, для образовательных организаций, реализующих образовательные программы дошкольного образования,расположенных в сельских населенных пунктах, со средней наполняемостью не более 10 воспитанников в группе
 2,11
</t>
  </si>
  <si>
    <t>ИТОГО ФОТ, тыс. руб.</t>
  </si>
  <si>
    <t>Наличие особого потенциала (бассейн)</t>
  </si>
  <si>
    <t>Общеразвивающего вида</t>
  </si>
  <si>
    <t>Компенсирующего вида</t>
  </si>
  <si>
    <t>Оздоровительного вида</t>
  </si>
  <si>
    <t>Комбинированного вида</t>
  </si>
  <si>
    <t>ВСЕГО, чел.</t>
  </si>
  <si>
    <t>наличие бассейна
да - 1,04;
нет - 1,00</t>
  </si>
  <si>
    <t>наличие квалификационной категории педработников
1,0; 1,08; 1,12; 1,16;</t>
  </si>
  <si>
    <t>количество групп
1 гр - 1,5;
2 гр - 1,25;
3 гр - 1,15;
4-6 гр - 1,1;
7-11 гр - 1,05</t>
  </si>
  <si>
    <t>вариативность реализуемых образовательных программ
К = 1;
К = 1,05;
 К = 1,1</t>
  </si>
  <si>
    <t>гр.51 Таб.1+гр.40 Таб.2</t>
  </si>
  <si>
    <t>да
нет</t>
  </si>
  <si>
    <t>нет</t>
  </si>
  <si>
    <t>да</t>
  </si>
  <si>
    <t>Нет</t>
  </si>
  <si>
    <t>Да</t>
  </si>
  <si>
    <t xml:space="preserve">нет  </t>
  </si>
  <si>
    <t xml:space="preserve">да </t>
  </si>
  <si>
    <t xml:space="preserve">да
</t>
  </si>
  <si>
    <t xml:space="preserve"> МКОУ Камышинская СОШ</t>
  </si>
  <si>
    <t>МКОУ Угуйская  СОШ</t>
  </si>
  <si>
    <t>МКОУ Еланская СОШ      имени Героя Советского Союза Ф. Д. Костенко</t>
  </si>
  <si>
    <t>Таблица 4</t>
  </si>
  <si>
    <t>Расчет субвенции на реализацию основных общеобразовательных программ дошкольного образования в муниципальных образовательных организациях 
(группы кратковременного пребывания)</t>
  </si>
  <si>
    <t>Численность воспитанников (группы кратковременного пребывания)</t>
  </si>
  <si>
    <t>Количество групп</t>
  </si>
  <si>
    <t>ФОТ с начислениями
город-20,686
село-25,866</t>
  </si>
  <si>
    <t>МКОУ Беловская ООШ</t>
  </si>
  <si>
    <t>МКДОУ Суминский детский сад</t>
  </si>
  <si>
    <t xml:space="preserve">МКОУ Витинская ОШ </t>
  </si>
  <si>
    <t>МАОУ "Экономический лицей</t>
  </si>
  <si>
    <t>Новосибирск</t>
  </si>
  <si>
    <t>Таблица 5</t>
  </si>
  <si>
    <t>ИТОГО РАСЧЕТНАЯ СУБВЕНЦИЯ 1,
тыс. руб.</t>
  </si>
  <si>
    <t>ИТОГО РАСЧЕТНАЯ СУБВЕНЦИЯ 2,
тыс. руб.</t>
  </si>
  <si>
    <t>ВСЕГО РАСЧЕТНАЯ СУБВЕНЦИЯ,
тыс. руб.</t>
  </si>
  <si>
    <t>ФОТ с начислениями</t>
  </si>
  <si>
    <t>Расходы на приобретение учебников и учебных пособий, средств обучения, игр, игрушек</t>
  </si>
  <si>
    <t>Таблица 6</t>
  </si>
  <si>
    <t>Расчет по  нормативам финансового обеспечения с учетом поправочных (повышающих) коэффициентов, тыс. руб.</t>
  </si>
  <si>
    <t xml:space="preserve"> Расходы  на приобретение учебников, учебных пособий, средств обучения, игр, игрушек,
тыс. руб.</t>
  </si>
  <si>
    <t>Итого рассчитано по нормативам, тыс. руб.</t>
  </si>
  <si>
    <t>ФОТ с начислениями по нормативу</t>
  </si>
  <si>
    <t>Коэффициенты, учитывающие индивидуальные особенности образовательной организации по Постановлению Правительства Новосибирской области № 572-п от 30.12.2013</t>
  </si>
  <si>
    <t>3=гр.9 таб.5</t>
  </si>
  <si>
    <t>К</t>
  </si>
  <si>
    <t>5=3*4</t>
  </si>
  <si>
    <t>6=гр.10 таб. 5</t>
  </si>
  <si>
    <t>7=5+6</t>
  </si>
  <si>
    <t>Таблица 8</t>
  </si>
  <si>
    <t xml:space="preserve">Расчет субвенции на реализацию основных общеобразовательных программ дошкольного образования в муниципальных образовательных организациях на новую сеть </t>
  </si>
  <si>
    <t>Численность воспитанников</t>
  </si>
  <si>
    <t>Количество групп, всего</t>
  </si>
  <si>
    <t>Воспитанники от 3 до 7 лет</t>
  </si>
  <si>
    <t>Воспитанники в группах круглосуточного пребывания ( 24 ч.) от 3 до 7 лет</t>
  </si>
  <si>
    <t xml:space="preserve"> Воспитанники до 3 лет</t>
  </si>
  <si>
    <t>Воспитанники в группах круглосуточного пребывания ( 24 ч.) до 3 лет</t>
  </si>
  <si>
    <t>Численность воспитанников, всего, чел.</t>
  </si>
  <si>
    <t>без ОВЗ и РАС</t>
  </si>
  <si>
    <t>с ОВЗ</t>
  </si>
  <si>
    <t>с РАС</t>
  </si>
  <si>
    <t>с РАС, которым требуется тьюторское сопровождение</t>
  </si>
  <si>
    <t>без ОВЗ И РАС</t>
  </si>
  <si>
    <t>с ОВЗ и РАС</t>
  </si>
  <si>
    <t>с ОВЗ без РАС</t>
  </si>
  <si>
    <t>с РАС без ОВЗ</t>
  </si>
  <si>
    <t>город/
село</t>
  </si>
  <si>
    <t xml:space="preserve">Итого </t>
  </si>
  <si>
    <t>Таблица 9</t>
  </si>
  <si>
    <t>Расчет субвенции на финансовое обеспечение государственных гарантий реализации прав граждан на получение общедоступного и бесплатного дошкольного образования</t>
  </si>
  <si>
    <t>Образовательное учреждение</t>
  </si>
  <si>
    <t xml:space="preserve">Численность воспитанников групп компенсирующей,оздоровительной, комбинированной направленности </t>
  </si>
  <si>
    <t xml:space="preserve">Количество групп </t>
  </si>
  <si>
    <t>город/ село</t>
  </si>
  <si>
    <t>да/нет</t>
  </si>
  <si>
    <t>Таблица 10</t>
  </si>
  <si>
    <t>гр.51 Таб.7+гр.40 Таб.8</t>
  </si>
  <si>
    <t>Таблица 11</t>
  </si>
  <si>
    <t>Расчет субвенции на реализацию основных общеобразовательных программ дошкольного образования в муниципальных образовательных организациях (группы кратковременного пребывания)
Новая сеть</t>
  </si>
  <si>
    <t>ФОТ с начислениями
____________
город-20,686
село-25,866</t>
  </si>
  <si>
    <t>Таблица 12</t>
  </si>
  <si>
    <t>Расчет субвенции на реализацию основных общеобразовательных программ дошкольного образования
в муниципальных образовательных организациях
НОВАЯ СЕТЬ</t>
  </si>
  <si>
    <t xml:space="preserve">ИТОГО РАСЧЕТНАЯ СУБВЕНЦИЯ 1 </t>
  </si>
  <si>
    <t>ИТОГО РАСЧЕТНАЯ СУБВЕНЦИЯ 2</t>
  </si>
  <si>
    <t xml:space="preserve">ИТОГО РАСЧЕТНАЯ СУБВЕНЦИЯ  </t>
  </si>
  <si>
    <t>Планируемое кол-во месяцев работы в 2026 году</t>
  </si>
  <si>
    <t xml:space="preserve">ВСЕГО РАСЧЕТНАЯ СУБВЕНЦИЯ  </t>
  </si>
  <si>
    <t xml:space="preserve">Расчет дополнительных затрат, необходимых для повышения заработной платы педагогических работников дошкольных образовательных учреждений
на 2026 - 2028 годы согласно указу Президента РФ № 597 </t>
  </si>
  <si>
    <t>Район, округ</t>
  </si>
  <si>
    <t>Плановая численность пед.работников на 2026 год по данным МО (с учетом внешних совместителей)</t>
  </si>
  <si>
    <t>Дополнительная потребность на 1 педагогического работника в месяц без учета налогов на 2026 год</t>
  </si>
  <si>
    <r>
      <rPr>
        <sz val="10"/>
        <rFont val="Times New Roman"/>
        <family val="1"/>
        <charset val="204"/>
      </rPr>
      <t xml:space="preserve">Дополнительная потребность на увеличение средней заработной платы педагогических работников на </t>
    </r>
    <r>
      <rPr>
        <b/>
        <sz val="10"/>
        <rFont val="Times New Roman"/>
        <family val="1"/>
        <charset val="204"/>
      </rPr>
      <t>2026 год</t>
    </r>
  </si>
  <si>
    <t>Дополнительная потребность на 1 педагогического работника в месяц без учета налогов на 2027 год</t>
  </si>
  <si>
    <r>
      <rPr>
        <sz val="10"/>
        <rFont val="Times New Roman"/>
        <family val="1"/>
        <charset val="204"/>
      </rPr>
      <t xml:space="preserve">Дополнительная потребность на увеличение средней заработной платы педагогических работников на </t>
    </r>
    <r>
      <rPr>
        <b/>
        <sz val="10"/>
        <rFont val="Times New Roman"/>
        <family val="1"/>
        <charset val="204"/>
      </rPr>
      <t>2027 год</t>
    </r>
  </si>
  <si>
    <t>Дополнительная потребность на 1 педагогического работника в месяц без учета налогов на 2028 год</t>
  </si>
  <si>
    <r>
      <rPr>
        <sz val="10"/>
        <rFont val="Times New Roman"/>
        <family val="1"/>
        <charset val="204"/>
      </rPr>
      <t xml:space="preserve">Дополнительная потребность на увеличение средней заработной платы педагогических работников на </t>
    </r>
    <r>
      <rPr>
        <b/>
        <sz val="10"/>
        <rFont val="Times New Roman"/>
        <family val="1"/>
        <charset val="204"/>
      </rPr>
      <t>2028 год</t>
    </r>
  </si>
  <si>
    <t>ДОУ (2025)</t>
  </si>
  <si>
    <t xml:space="preserve">план </t>
  </si>
  <si>
    <t>в нормативе</t>
  </si>
  <si>
    <t>73 917,0 - 59 721,8 = 14 195,2</t>
  </si>
  <si>
    <t>79 683 - 59 721,8 = 19 961,2</t>
  </si>
  <si>
    <t>85 899 - 59 721,8 = 26 177,2</t>
  </si>
  <si>
    <t>Карасукский муниципальный округ</t>
  </si>
  <si>
    <t>Каргатский</t>
  </si>
  <si>
    <t>Коченевский</t>
  </si>
  <si>
    <t>Кочковский</t>
  </si>
  <si>
    <t>Краснозерский</t>
  </si>
  <si>
    <t>Маслянинский муниципальный округ</t>
  </si>
  <si>
    <t>Татарский муниципальный округ</t>
  </si>
  <si>
    <t>р.п.Кольцово</t>
  </si>
  <si>
    <t>г.Новосибирск</t>
  </si>
  <si>
    <t>Таблица 13</t>
  </si>
  <si>
    <t>Расчет дополнительных затрат, необходимых для повышения заработной платы прочим работникам дошкольных образовательных учреждений согласно указу Президента РФ № 597
на 2026 год</t>
  </si>
  <si>
    <t>Прочие работники ДОУ</t>
  </si>
  <si>
    <t>Фонд оплаты труда по прочим работникам на уровне 2025 года</t>
  </si>
  <si>
    <t>Процент увеличения в 2026 году</t>
  </si>
  <si>
    <r>
      <rPr>
        <sz val="7"/>
        <rFont val="Tahoma"/>
        <family val="2"/>
        <charset val="204"/>
      </rPr>
      <t xml:space="preserve">Дополнительная потребность на прочих работников ВСЕГО </t>
    </r>
    <r>
      <rPr>
        <b/>
        <sz val="7"/>
        <rFont val="Tahoma"/>
        <family val="2"/>
        <charset val="204"/>
      </rPr>
      <t>в 2026 году</t>
    </r>
  </si>
  <si>
    <t>Процент увеличения в 2027 году</t>
  </si>
  <si>
    <r>
      <rPr>
        <sz val="7"/>
        <rFont val="Tahoma"/>
        <family val="2"/>
        <charset val="204"/>
      </rPr>
      <t xml:space="preserve">Дополнительная потребность на прочих работников ВСЕГО </t>
    </r>
    <r>
      <rPr>
        <b/>
        <sz val="7"/>
        <rFont val="Tahoma"/>
        <family val="2"/>
        <charset val="204"/>
      </rPr>
      <t>в 2027 году</t>
    </r>
  </si>
  <si>
    <t>Процент увеличения в 2028 году</t>
  </si>
  <si>
    <r>
      <rPr>
        <sz val="7"/>
        <rFont val="Tahoma"/>
        <family val="2"/>
        <charset val="204"/>
      </rPr>
      <t xml:space="preserve">Дополнительная потребность на прочих работников ВСЕГО </t>
    </r>
    <r>
      <rPr>
        <b/>
        <sz val="7"/>
        <rFont val="Tahoma"/>
        <family val="2"/>
        <charset val="204"/>
      </rPr>
      <t>в 2028 году</t>
    </r>
  </si>
  <si>
    <t>Расчет дополнительных затрат, необходимых на повышение размера оплаты труда работников общеобразовательных организаций до уровня прожиточного минимума
в целом по Российской Федерации на 2026 год</t>
  </si>
  <si>
    <t>муниципальное образование</t>
  </si>
  <si>
    <t>Среднесписочная численность работников</t>
  </si>
  <si>
    <t>Разница по МРОТ
33 863,3 - 28 788,5  = 
5 074,8 рублей</t>
  </si>
  <si>
    <t>Дополнительная потребность на 2026 год для доведения до уровня прожиточного минимума в целом по Российской Федерации   
(до 33 863,3 рублей),
тыс.руб.</t>
  </si>
  <si>
    <t>Таблица 15</t>
  </si>
  <si>
    <t>Субвенции на реализацию основных общеобразовательных программ дошкольного образования в муниципальных образовательных организациях
 на 2026 год</t>
  </si>
  <si>
    <t>Ед. изм.: тыс. рублей</t>
  </si>
  <si>
    <t>Наименование муниципального района</t>
  </si>
  <si>
    <t>Действующая сеть</t>
  </si>
  <si>
    <t>Новая сеть</t>
  </si>
  <si>
    <t>Итого потребность</t>
  </si>
  <si>
    <t xml:space="preserve">Дополнительная потребность на увеличение средней заработной платы </t>
  </si>
  <si>
    <t>Коэффициент увеличения заработной платы на 2026 год</t>
  </si>
  <si>
    <t xml:space="preserve">Объем субвенции </t>
  </si>
  <si>
    <t xml:space="preserve"> Расходы  на приобретение учебников, учебных пособий, средств обучения, игр, игрушек   </t>
  </si>
  <si>
    <t>по педагогическим работникам</t>
  </si>
  <si>
    <t>прочие работники</t>
  </si>
  <si>
    <t>МРОТ</t>
  </si>
  <si>
    <t xml:space="preserve">ИТОГО </t>
  </si>
  <si>
    <t>Расчет межбюджетных трансфертов, предоставляемых местным бюджетам из областного бюджета Новосибирской области в соответствии с утвержденной методикой</t>
  </si>
  <si>
    <t>на 2026 год</t>
  </si>
  <si>
    <t>Наименование главного распорядителя бюджетных средств:</t>
  </si>
  <si>
    <t>Министерство образования Новосибирской области</t>
  </si>
  <si>
    <t>Тип бюджетного обязательства (действующее или принимаемое):</t>
  </si>
  <si>
    <t>действующее</t>
  </si>
  <si>
    <t>Наименование межбюджетного трансферта:</t>
  </si>
  <si>
    <t xml:space="preserve">Субвенции на реализацию основных общеобразовательных программ дошкольного образования в муниципальных образовательных организациях </t>
  </si>
  <si>
    <t>Реквизиты НПА, утверждающего методику расчета:</t>
  </si>
  <si>
    <t>Постановление Правительства Новосибирской области от 30.12.2013 № 572-п "О нормативах финансового обеспечения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обеспечения дополнительного образования детей в муниципальных общеобразовательных организациях"</t>
  </si>
  <si>
    <t>(для проектов методик указывается проект соответствующей целевой программы)</t>
  </si>
  <si>
    <t>Коды бюджетной классифкации по трансферту:</t>
  </si>
  <si>
    <t>136.0701.07.3.01.70110.530</t>
  </si>
  <si>
    <t xml:space="preserve">Расчетная таблица по межбюджетным трансфертам : </t>
  </si>
  <si>
    <t>расчетные поля в зависимости от методики</t>
  </si>
  <si>
    <t>Обязательные поля :</t>
  </si>
  <si>
    <t>Наименование муниципального образования</t>
  </si>
  <si>
    <t>Сумма,
тыс.рублей</t>
  </si>
  <si>
    <t>Венгеровский муниципальный округ</t>
  </si>
  <si>
    <t>Доволенский муниципальный округ</t>
  </si>
  <si>
    <t>Маслянинский муницитпальный округ</t>
  </si>
  <si>
    <t>Северный муниципальный округ</t>
  </si>
  <si>
    <r>
      <rPr>
        <sz val="11"/>
        <color theme="1"/>
        <rFont val="Times New Roman"/>
        <family val="1"/>
        <charset val="204"/>
      </rPr>
      <t xml:space="preserve">Сузунский </t>
    </r>
    <r>
      <rPr>
        <sz val="11"/>
        <color theme="1"/>
        <rFont val="Times New Roman"/>
        <family val="1"/>
        <charset val="1"/>
      </rPr>
      <t>муниципальный округ</t>
    </r>
  </si>
  <si>
    <r>
      <rPr>
        <sz val="11"/>
        <color theme="1"/>
        <rFont val="Times New Roman"/>
        <family val="1"/>
        <charset val="204"/>
      </rPr>
      <t xml:space="preserve">Убинский </t>
    </r>
    <r>
      <rPr>
        <sz val="11"/>
        <color theme="1"/>
        <rFont val="Times New Roman"/>
        <family val="1"/>
        <charset val="1"/>
      </rPr>
      <t>муниципальный округ</t>
    </r>
  </si>
  <si>
    <r>
      <rPr>
        <sz val="11"/>
        <color theme="1"/>
        <rFont val="Times New Roman"/>
        <family val="1"/>
        <charset val="204"/>
      </rPr>
      <t xml:space="preserve">Чановский </t>
    </r>
    <r>
      <rPr>
        <sz val="11"/>
        <color theme="1"/>
        <rFont val="Times New Roman"/>
        <family val="1"/>
        <charset val="1"/>
      </rPr>
      <t>муниципальный округ</t>
    </r>
  </si>
  <si>
    <t>ИТОГО:</t>
  </si>
  <si>
    <t>И.о. министра образования Новосибирской области</t>
  </si>
  <si>
    <t>Ю.И. Савостьянов</t>
  </si>
  <si>
    <t>(подпись)</t>
  </si>
  <si>
    <t>(расшифровка подписи)</t>
  </si>
  <si>
    <t>Расчет дополнительных затрат, необходимых для повышения заработной платы прочим работникам дошкольных образовательных учреждений согласно указу Президента РФ № 597
на 2027 год</t>
  </si>
  <si>
    <t>Расчет дополнительных затрат, необходимых на повышение размера оплаты труда работников общеобразовательных организаций до уровня прожиточного минимума
в целом по Российской Федерации на 2027 год</t>
  </si>
  <si>
    <t>Разница по МРОТ
36 507,9 - 33 863,3  = 
2 641,6 рублей</t>
  </si>
  <si>
    <t>Дополнительная потребность на 2027 год для доведения до уровня прожиточного минимума в целом по Российской Федерации   
(до 36 507,9 рублей),
тыс.руб.</t>
  </si>
  <si>
    <t>Таблица 14</t>
  </si>
  <si>
    <t>Субвенции на реализацию основных общеобразовательных программ дошкольного образования в муниципальных образовательных организациях
 на 2027 год</t>
  </si>
  <si>
    <t>Коэффициент увеличения заработной платы на 2027 год</t>
  </si>
  <si>
    <t>Карасукский район</t>
  </si>
  <si>
    <t>Маслянинский район</t>
  </si>
  <si>
    <t>Татарский район</t>
  </si>
  <si>
    <t>Расчет межбюджетных трансфертов, предоставляемых местным бюджетам из областного бюджета Новосибирской области в соотвествии с утвержденной методикой</t>
  </si>
  <si>
    <t>на 2027 год</t>
  </si>
  <si>
    <t>Расчет дополнительных затрат, необходимых для повышения заработной платы прочим работникам дошкольных образовательных учреждений согласно указу Президента РФ № 597
на 2028 год</t>
  </si>
  <si>
    <t>Расчет дополнительных затрат, необходимых на повышение размера оплаты труда работников общеобразовательных организаций до уровня прожиточного минимума
в целом по Российской Федерации на 2028 год</t>
  </si>
  <si>
    <t>Разница по МРОТ
39 355,5 - 36 507,9  = 
2 847,6 рублей</t>
  </si>
  <si>
    <t>Дополнительная потребность на 2028 год для доведения до уровня прожиточного минимума в целом по Российской Федерации   
(до 39 355,5 рублей),
тыс.руб.</t>
  </si>
  <si>
    <t>Субвенции на реализацию основных общеобразовательных программ дошкольного образования в муниципальных образовательных организациях
 на 2028 год</t>
  </si>
  <si>
    <t>Коэффициент увеличения заработной платы на 2028 год</t>
  </si>
  <si>
    <t>на 2028 год</t>
  </si>
  <si>
    <t>Таблица 14.1</t>
  </si>
  <si>
    <t>Таблица 14.2</t>
  </si>
  <si>
    <t xml:space="preserve">Отклонение обусловлено применением основных подходов при формировании проекта закона Новосибирской области «Об областном бюджете Новосибирской области на 2026 год и плановый период 2027 и 2028 годов» </t>
  </si>
  <si>
    <t>Итого с учетом принятых решений на 2026 год</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</si>
</sst>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164" formatCode="_-* #,##0.00\ _₽_-;\-* #,##0.00\ _₽_-;_-* \-??\ _₽_-;_-@_-"/>
    <numFmt numFmtId="165" formatCode="_-* #,##0.00_р_._-;\-* #,##0.00_р_._-;_-* \-??_р_._-;_-@_-"/>
    <numFmt numFmtId="166" formatCode="_-* #,##0\ _₽_-;\-* #,##0\ _₽_-;_-* &quot;- &quot;_₽_-;_-@_-"/>
    <numFmt numFmtId="167" formatCode="_-* #,##0_р_._-;\-* #,##0_р_._-;_-* \-_р_._-;_-@_-"/>
    <numFmt numFmtId="168" formatCode="_-* #,##0.00&quot; ₽&quot;_-;\-* #,##0.00&quot; ₽&quot;_-;_-* \-??&quot; ₽&quot;_-;_-@_-"/>
    <numFmt numFmtId="169" formatCode="_-* #,##0.00&quot;р.&quot;_-;\-* #,##0.00&quot;р.&quot;_-;_-* \-??&quot;р.&quot;_-;_-@_-"/>
    <numFmt numFmtId="170" formatCode="_-* #,##0&quot; ₽&quot;_-;\-* #,##0&quot; ₽&quot;_-;_-* &quot;- ₽&quot;_-;_-@_-"/>
    <numFmt numFmtId="171" formatCode="_-* #,##0&quot;р.&quot;_-;\-* #,##0&quot;р.&quot;_-;_-* &quot;-р.&quot;_-;_-@_-"/>
    <numFmt numFmtId="172" formatCode="[$-419]General"/>
    <numFmt numFmtId="173" formatCode="#,##0.0"/>
    <numFmt numFmtId="174" formatCode="0.000"/>
    <numFmt numFmtId="175" formatCode="0.0"/>
    <numFmt numFmtId="176" formatCode="#,##0.000"/>
  </numFmts>
  <fonts count="65">
    <font>
      <sz val="10"/>
      <color theme="1"/>
      <name val="Calibri"/>
      <charset val="1"/>
    </font>
    <font>
      <sz val="11"/>
      <name val="Calibri"/>
      <family val="2"/>
      <charset val="204"/>
    </font>
    <font>
      <sz val="11"/>
      <color rgb="FFFFFFFF"/>
      <name val="Calibri"/>
      <family val="2"/>
      <charset val="204"/>
    </font>
    <font>
      <sz val="10"/>
      <name val="Arial"/>
      <family val="2"/>
      <charset val="204"/>
    </font>
    <font>
      <b/>
      <i/>
      <sz val="16"/>
      <color theme="1"/>
      <name val="Arial"/>
      <family val="2"/>
      <charset val="204"/>
    </font>
    <font>
      <sz val="11"/>
      <color theme="1"/>
      <name val="Calibri"/>
      <family val="2"/>
      <charset val="204"/>
    </font>
    <font>
      <b/>
      <i/>
      <u/>
      <sz val="11"/>
      <color theme="1"/>
      <name val="Arial"/>
      <family val="2"/>
      <charset val="204"/>
    </font>
    <font>
      <sz val="11"/>
      <color rgb="FF333399"/>
      <name val="Calibri"/>
      <family val="2"/>
      <charset val="204"/>
    </font>
    <font>
      <b/>
      <sz val="11"/>
      <color rgb="FF333333"/>
      <name val="Calibri"/>
      <family val="2"/>
      <charset val="204"/>
    </font>
    <font>
      <b/>
      <sz val="11"/>
      <color rgb="FFFF9900"/>
      <name val="Calibri"/>
      <family val="2"/>
      <charset val="204"/>
    </font>
    <font>
      <b/>
      <sz val="15"/>
      <color rgb="FF003366"/>
      <name val="Calibri"/>
      <family val="2"/>
      <charset val="204"/>
    </font>
    <font>
      <b/>
      <sz val="13"/>
      <color rgb="FF003366"/>
      <name val="Calibri"/>
      <family val="2"/>
      <charset val="204"/>
    </font>
    <font>
      <b/>
      <sz val="11"/>
      <color rgb="FF003366"/>
      <name val="Calibri"/>
      <family val="2"/>
      <charset val="204"/>
    </font>
    <font>
      <b/>
      <sz val="11"/>
      <name val="Calibri"/>
      <family val="2"/>
      <charset val="204"/>
    </font>
    <font>
      <b/>
      <sz val="11"/>
      <color rgb="FFFFFFFF"/>
      <name val="Calibri"/>
      <family val="2"/>
      <charset val="204"/>
    </font>
    <font>
      <b/>
      <sz val="18"/>
      <color rgb="FF003366"/>
      <name val="Cambria"/>
      <family val="1"/>
      <charset val="204"/>
    </font>
    <font>
      <sz val="11"/>
      <color rgb="FF993300"/>
      <name val="Calibri"/>
      <family val="2"/>
      <charset val="204"/>
    </font>
    <font>
      <sz val="10"/>
      <name val="Arial Cyr"/>
      <charset val="1"/>
    </font>
    <font>
      <sz val="10"/>
      <name val="Tahoma"/>
      <family val="2"/>
      <charset val="204"/>
    </font>
    <font>
      <sz val="10"/>
      <color theme="1"/>
      <name val="Calibri"/>
      <family val="2"/>
      <charset val="204"/>
    </font>
    <font>
      <sz val="10"/>
      <color theme="1"/>
      <name val="Arial Cyr"/>
      <charset val="1"/>
    </font>
    <font>
      <sz val="8"/>
      <name val="Arial Cyr"/>
      <charset val="1"/>
    </font>
    <font>
      <sz val="11"/>
      <color theme="1"/>
      <name val="Arial"/>
      <family val="2"/>
      <charset val="204"/>
    </font>
    <font>
      <sz val="10"/>
      <color theme="1"/>
      <name val="Arial"/>
      <family val="2"/>
      <charset val="204"/>
    </font>
    <font>
      <sz val="11"/>
      <color rgb="FF800080"/>
      <name val="Calibri"/>
      <family val="2"/>
      <charset val="204"/>
    </font>
    <font>
      <i/>
      <sz val="11"/>
      <color rgb="FF808080"/>
      <name val="Calibri"/>
      <family val="2"/>
      <charset val="204"/>
    </font>
    <font>
      <sz val="10"/>
      <name val="Calibri"/>
      <family val="2"/>
      <charset val="204"/>
    </font>
    <font>
      <b/>
      <sz val="11"/>
      <color theme="1"/>
      <name val="Times New Roman"/>
      <family val="1"/>
      <charset val="204"/>
    </font>
    <font>
      <sz val="8"/>
      <name val="Tahoma"/>
      <family val="2"/>
      <charset val="204"/>
    </font>
    <font>
      <b/>
      <sz val="8"/>
      <name val="Tahoma"/>
      <family val="2"/>
      <charset val="204"/>
    </font>
    <font>
      <sz val="8"/>
      <color theme="1"/>
      <name val="Tahoma"/>
      <family val="2"/>
      <charset val="204"/>
    </font>
    <font>
      <sz val="10"/>
      <color theme="1"/>
      <name val="Times New Roman"/>
      <family val="1"/>
      <charset val="204"/>
    </font>
    <font>
      <sz val="10"/>
      <name val="Times New Roman"/>
      <family val="1"/>
      <charset val="204"/>
    </font>
    <font>
      <sz val="8"/>
      <name val="Times New Roman"/>
      <family val="1"/>
      <charset val="204"/>
    </font>
    <font>
      <sz val="8"/>
      <name val="Arial"/>
      <charset val="1"/>
    </font>
    <font>
      <sz val="9"/>
      <name val="Arial"/>
      <charset val="1"/>
    </font>
    <font>
      <b/>
      <sz val="8"/>
      <name val="Times New Roman"/>
      <family val="1"/>
      <charset val="204"/>
    </font>
    <font>
      <b/>
      <sz val="8"/>
      <color rgb="FFFF0000"/>
      <name val="Tahoma"/>
      <family val="2"/>
      <charset val="204"/>
    </font>
    <font>
      <sz val="9"/>
      <name val="Tahoma"/>
      <family val="2"/>
      <charset val="204"/>
    </font>
    <font>
      <sz val="8"/>
      <name val="Arial"/>
      <family val="2"/>
      <charset val="204"/>
    </font>
    <font>
      <sz val="8"/>
      <color rgb="FFFF0000"/>
      <name val="Tahoma"/>
      <family val="2"/>
      <charset val="204"/>
    </font>
    <font>
      <b/>
      <sz val="8"/>
      <color theme="1"/>
      <name val="Tahoma"/>
      <family val="2"/>
      <charset val="204"/>
    </font>
    <font>
      <b/>
      <sz val="11"/>
      <name val="Times New Roman"/>
      <family val="1"/>
      <charset val="204"/>
    </font>
    <font>
      <b/>
      <sz val="10"/>
      <name val="Times New Roman"/>
      <family val="1"/>
      <charset val="204"/>
    </font>
    <font>
      <b/>
      <sz val="10"/>
      <color theme="1"/>
      <name val="Times New Roman"/>
      <family val="1"/>
      <charset val="204"/>
    </font>
    <font>
      <sz val="9"/>
      <name val="Arial"/>
      <family val="2"/>
      <charset val="204"/>
    </font>
    <font>
      <sz val="9"/>
      <color theme="1"/>
      <name val="Times New Roman"/>
      <family val="1"/>
      <charset val="204"/>
    </font>
    <font>
      <b/>
      <sz val="9"/>
      <color theme="1"/>
      <name val="Times New Roman"/>
      <family val="1"/>
      <charset val="204"/>
    </font>
    <font>
      <b/>
      <sz val="10"/>
      <name val="Calibri"/>
      <family val="2"/>
      <charset val="204"/>
    </font>
    <font>
      <sz val="10"/>
      <color rgb="FF000000"/>
      <name val="Times New Roman"/>
      <family val="1"/>
      <charset val="204"/>
    </font>
    <font>
      <sz val="10"/>
      <color rgb="FFFF0000"/>
      <name val="Times New Roman"/>
      <family val="1"/>
      <charset val="204"/>
    </font>
    <font>
      <b/>
      <sz val="10"/>
      <color rgb="FF000000"/>
      <name val="Times New Roman"/>
      <family val="1"/>
      <charset val="204"/>
    </font>
    <font>
      <i/>
      <sz val="10"/>
      <color rgb="FF000000"/>
      <name val="Times New Roman"/>
      <family val="1"/>
      <charset val="204"/>
    </font>
    <font>
      <sz val="11"/>
      <color theme="1"/>
      <name val="Times New Roman"/>
      <family val="1"/>
      <charset val="204"/>
    </font>
    <font>
      <sz val="7"/>
      <name val="Tahoma"/>
      <family val="2"/>
      <charset val="204"/>
    </font>
    <font>
      <b/>
      <sz val="7"/>
      <name val="Tahoma"/>
      <family val="2"/>
      <charset val="204"/>
    </font>
    <font>
      <sz val="8"/>
      <color rgb="FF000000"/>
      <name val="Times New Roman"/>
      <family val="1"/>
      <charset val="204"/>
    </font>
    <font>
      <sz val="12"/>
      <name val="Times New Roman"/>
      <family val="1"/>
      <charset val="204"/>
    </font>
    <font>
      <sz val="10"/>
      <color theme="0"/>
      <name val="Times New Roman"/>
      <family val="1"/>
      <charset val="204"/>
    </font>
    <font>
      <b/>
      <sz val="9"/>
      <name val="Tahoma"/>
      <family val="2"/>
      <charset val="204"/>
    </font>
    <font>
      <b/>
      <sz val="11"/>
      <name val="Tahoma"/>
      <family val="2"/>
      <charset val="204"/>
    </font>
    <font>
      <b/>
      <sz val="8"/>
      <color theme="1"/>
      <name val="Times New Roman"/>
      <family val="1"/>
      <charset val="204"/>
    </font>
    <font>
      <sz val="11"/>
      <color theme="1"/>
      <name val="Times New Roman"/>
      <family val="1"/>
      <charset val="1"/>
    </font>
    <font>
      <sz val="11"/>
      <name val="Times New Roman"/>
      <family val="1"/>
      <charset val="204"/>
    </font>
    <font>
      <sz val="10"/>
      <color theme="1"/>
      <name val="Calibri"/>
      <charset val="1"/>
    </font>
  </fonts>
  <fills count="29">
    <fill>
      <patternFill patternType="none"/>
    </fill>
    <fill>
      <patternFill patternType="gray125"/>
    </fill>
    <fill>
      <patternFill patternType="solid">
        <fgColor rgb="FFCCCCFF"/>
        <bgColor rgb="FFD8D8D8"/>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FFCC99"/>
        <bgColor rgb="FFD8D8D8"/>
      </patternFill>
    </fill>
    <fill>
      <patternFill patternType="solid">
        <fgColor rgb="FF99CCFF"/>
        <bgColor rgb="FFCCCCFF"/>
      </patternFill>
    </fill>
    <fill>
      <patternFill patternType="solid">
        <fgColor rgb="FFFF8080"/>
        <bgColor rgb="FFFF99CC"/>
      </patternFill>
    </fill>
    <fill>
      <patternFill patternType="solid">
        <fgColor rgb="FF00FF00"/>
        <bgColor rgb="FF33CCCC"/>
      </patternFill>
    </fill>
    <fill>
      <patternFill patternType="solid">
        <fgColor rgb="FFFFCC00"/>
        <bgColor rgb="FFFFFF00"/>
      </patternFill>
    </fill>
    <fill>
      <patternFill patternType="solid">
        <fgColor rgb="FF0066CC"/>
        <bgColor rgb="FF008080"/>
      </patternFill>
    </fill>
    <fill>
      <patternFill patternType="solid">
        <fgColor rgb="FF800080"/>
        <bgColor rgb="FF800080"/>
      </patternFill>
    </fill>
    <fill>
      <patternFill patternType="solid">
        <fgColor rgb="FF33CCCC"/>
        <bgColor rgb="FF00CCFF"/>
      </patternFill>
    </fill>
    <fill>
      <patternFill patternType="solid">
        <fgColor rgb="FFFF9900"/>
        <bgColor rgb="FFFFCC00"/>
      </patternFill>
    </fill>
    <fill>
      <patternFill patternType="solid">
        <fgColor rgb="FF333399"/>
        <bgColor rgb="FF003366"/>
      </patternFill>
    </fill>
    <fill>
      <patternFill patternType="solid">
        <fgColor rgb="FFFF0000"/>
        <bgColor rgb="FF993300"/>
      </patternFill>
    </fill>
    <fill>
      <patternFill patternType="solid">
        <fgColor rgb="FF339966"/>
        <bgColor rgb="FF008080"/>
      </patternFill>
    </fill>
    <fill>
      <patternFill patternType="solid">
        <fgColor rgb="FFFF6600"/>
        <bgColor rgb="FFFF9900"/>
      </patternFill>
    </fill>
    <fill>
      <patternFill patternType="solid">
        <fgColor rgb="FFC0C0C0"/>
        <bgColor rgb="FFBFBFBF"/>
      </patternFill>
    </fill>
    <fill>
      <patternFill patternType="solid">
        <fgColor rgb="FF969696"/>
        <bgColor rgb="FF808080"/>
      </patternFill>
    </fill>
    <fill>
      <patternFill patternType="solid">
        <fgColor rgb="FFFFFF99"/>
        <bgColor rgb="FFFFFFCC"/>
      </patternFill>
    </fill>
    <fill>
      <patternFill patternType="solid">
        <fgColor rgb="FFFFFFCC"/>
        <bgColor rgb="FFFFFFFF"/>
      </patternFill>
    </fill>
    <fill>
      <patternFill patternType="solid">
        <fgColor theme="0"/>
        <bgColor rgb="FFF2F2F2"/>
      </patternFill>
    </fill>
    <fill>
      <patternFill patternType="solid">
        <fgColor rgb="FFD8D8D8"/>
        <bgColor rgb="FFD9D9D9"/>
      </patternFill>
    </fill>
    <fill>
      <patternFill patternType="solid">
        <fgColor theme="0" tint="-0.249977111117893"/>
        <bgColor rgb="FFC0C0C0"/>
      </patternFill>
    </fill>
    <fill>
      <patternFill patternType="solid">
        <fgColor theme="0" tint="-0.14999847407452621"/>
        <bgColor rgb="FFD8D8D8"/>
      </patternFill>
    </fill>
    <fill>
      <patternFill patternType="solid">
        <fgColor theme="0" tint="-4.9989318521683403E-2"/>
        <bgColor rgb="FFFFFFFF"/>
      </patternFill>
    </fill>
  </fills>
  <borders count="22">
    <border>
      <left/>
      <right/>
      <top/>
      <bottom/>
      <diagonal/>
    </border>
    <border>
      <left style="thin">
        <color rgb="FF808080"/>
      </left>
      <right style="thin">
        <color rgb="FF808080"/>
      </right>
      <top style="thin">
        <color rgb="FF808080"/>
      </top>
      <bottom style="thin">
        <color rgb="FF808080"/>
      </bottom>
      <diagonal/>
    </border>
    <border>
      <left style="thin">
        <color rgb="FF333333"/>
      </left>
      <right style="thin">
        <color rgb="FF333333"/>
      </right>
      <top style="thin">
        <color rgb="FF333333"/>
      </top>
      <bottom style="thin">
        <color rgb="FF333333"/>
      </bottom>
      <diagonal/>
    </border>
    <border>
      <left/>
      <right/>
      <top/>
      <bottom style="thick">
        <color rgb="FF333399"/>
      </bottom>
      <diagonal/>
    </border>
    <border>
      <left/>
      <right/>
      <top/>
      <bottom style="thick">
        <color rgb="FFC0C0C0"/>
      </bottom>
      <diagonal/>
    </border>
    <border>
      <left/>
      <right/>
      <top/>
      <bottom style="medium">
        <color rgb="FF0066CC"/>
      </bottom>
      <diagonal/>
    </border>
    <border>
      <left/>
      <right/>
      <top style="thin">
        <color rgb="FF333399"/>
      </top>
      <bottom style="double">
        <color rgb="FF333399"/>
      </bottom>
      <diagonal/>
    </border>
    <border>
      <left style="double">
        <color rgb="FF333333"/>
      </left>
      <right style="double">
        <color rgb="FF333333"/>
      </right>
      <top style="double">
        <color rgb="FF333333"/>
      </top>
      <bottom style="double">
        <color rgb="FF333333"/>
      </bottom>
      <diagonal/>
    </border>
    <border>
      <left style="thin">
        <color rgb="FFC0C0C0"/>
      </left>
      <right style="thin">
        <color rgb="FFC0C0C0"/>
      </right>
      <top style="thin">
        <color rgb="FFC0C0C0"/>
      </top>
      <bottom style="thin">
        <color rgb="FFC0C0C0"/>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style="thin">
        <color auto="1"/>
      </right>
      <top/>
      <bottom style="thin">
        <color auto="1"/>
      </bottom>
      <diagonal/>
    </border>
    <border>
      <left/>
      <right/>
      <top style="thin">
        <color auto="1"/>
      </top>
      <bottom/>
      <diagonal/>
    </border>
    <border>
      <left style="thin">
        <color auto="1"/>
      </left>
      <right style="thin">
        <color auto="1"/>
      </right>
      <top/>
      <bottom/>
      <diagonal/>
    </border>
    <border>
      <left/>
      <right style="thin">
        <color auto="1"/>
      </right>
      <top/>
      <bottom/>
      <diagonal/>
    </border>
    <border>
      <left style="thin">
        <color auto="1"/>
      </left>
      <right style="thin">
        <color auto="1"/>
      </right>
      <top style="thin">
        <color auto="1"/>
      </top>
      <bottom/>
      <diagonal/>
    </border>
    <border>
      <left/>
      <right/>
      <top/>
      <bottom style="thin">
        <color auto="1"/>
      </bottom>
      <diagonal/>
    </border>
    <border>
      <left/>
      <right style="thin">
        <color auto="1"/>
      </right>
      <top style="thin">
        <color auto="1"/>
      </top>
      <bottom/>
      <diagonal/>
    </border>
    <border>
      <left style="thin">
        <color auto="1"/>
      </left>
      <right/>
      <top/>
      <bottom style="thin">
        <color auto="1"/>
      </bottom>
      <diagonal/>
    </border>
  </borders>
  <cellStyleXfs count="1881">
    <xf numFmtId="0" fontId="0" fillId="0" borderId="0"/>
    <xf numFmtId="0" fontId="1" fillId="2" borderId="0"/>
    <xf numFmtId="0" fontId="1" fillId="2" borderId="0"/>
    <xf numFmtId="0" fontId="1" fillId="2" borderId="0"/>
    <xf numFmtId="0" fontId="1" fillId="2" borderId="0"/>
    <xf numFmtId="0" fontId="1" fillId="2" borderId="0"/>
    <xf numFmtId="0" fontId="1" fillId="2" borderId="0"/>
    <xf numFmtId="0" fontId="1" fillId="2" borderId="0"/>
    <xf numFmtId="0" fontId="1" fillId="2" borderId="0"/>
    <xf numFmtId="0" fontId="1" fillId="2" borderId="0"/>
    <xf numFmtId="0" fontId="1" fillId="2" borderId="0"/>
    <xf numFmtId="0" fontId="1" fillId="2" borderId="0"/>
    <xf numFmtId="0" fontId="1" fillId="2" borderId="0"/>
    <xf numFmtId="0" fontId="1" fillId="2" borderId="0"/>
    <xf numFmtId="0" fontId="1" fillId="2" borderId="0"/>
    <xf numFmtId="0" fontId="1" fillId="2" borderId="0"/>
    <xf numFmtId="0" fontId="1" fillId="2" borderId="0"/>
    <xf numFmtId="0" fontId="1" fillId="2" borderId="0"/>
    <xf numFmtId="0" fontId="1" fillId="2" borderId="0"/>
    <xf numFmtId="0" fontId="1" fillId="2" borderId="0"/>
    <xf numFmtId="0" fontId="1" fillId="2" borderId="0"/>
    <xf numFmtId="0" fontId="1" fillId="2" borderId="0"/>
    <xf numFmtId="0" fontId="1" fillId="2" borderId="0"/>
    <xf numFmtId="0" fontId="1" fillId="2" borderId="0"/>
    <xf numFmtId="0" fontId="1" fillId="2" borderId="0"/>
    <xf numFmtId="0" fontId="1" fillId="2" borderId="0"/>
    <xf numFmtId="0" fontId="1" fillId="2" borderId="0"/>
    <xf numFmtId="0" fontId="1" fillId="2" borderId="0"/>
    <xf numFmtId="0" fontId="1" fillId="3" borderId="0"/>
    <xf numFmtId="0" fontId="1" fillId="3" borderId="0"/>
    <xf numFmtId="0" fontId="1" fillId="3" borderId="0"/>
    <xf numFmtId="0" fontId="1" fillId="3" borderId="0"/>
    <xf numFmtId="0" fontId="1" fillId="3" borderId="0"/>
    <xf numFmtId="0" fontId="1" fillId="3" borderId="0"/>
    <xf numFmtId="0" fontId="1" fillId="3" borderId="0"/>
    <xf numFmtId="0" fontId="1" fillId="3" borderId="0"/>
    <xf numFmtId="0" fontId="1" fillId="3" borderId="0"/>
    <xf numFmtId="0" fontId="1" fillId="3" borderId="0"/>
    <xf numFmtId="0" fontId="1" fillId="3" borderId="0"/>
    <xf numFmtId="0" fontId="1" fillId="3" borderId="0"/>
    <xf numFmtId="0" fontId="1" fillId="3" borderId="0"/>
    <xf numFmtId="0" fontId="1" fillId="3" borderId="0"/>
    <xf numFmtId="0" fontId="1" fillId="3" borderId="0"/>
    <xf numFmtId="0" fontId="1" fillId="3" borderId="0"/>
    <xf numFmtId="0" fontId="1" fillId="3" borderId="0"/>
    <xf numFmtId="0" fontId="1" fillId="3" borderId="0"/>
    <xf numFmtId="0" fontId="1" fillId="3" borderId="0"/>
    <xf numFmtId="0" fontId="1" fillId="3" borderId="0"/>
    <xf numFmtId="0" fontId="1" fillId="3" borderId="0"/>
    <xf numFmtId="0" fontId="1" fillId="3" borderId="0"/>
    <xf numFmtId="0" fontId="1" fillId="3" borderId="0"/>
    <xf numFmtId="0" fontId="1" fillId="3" borderId="0"/>
    <xf numFmtId="0" fontId="1" fillId="3" borderId="0"/>
    <xf numFmtId="0" fontId="1" fillId="3" borderId="0"/>
    <xf numFmtId="0" fontId="1" fillId="3"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5" borderId="0"/>
    <xf numFmtId="0" fontId="1" fillId="5" borderId="0"/>
    <xf numFmtId="0" fontId="1" fillId="5" borderId="0"/>
    <xf numFmtId="0" fontId="1" fillId="5" borderId="0"/>
    <xf numFmtId="0" fontId="1" fillId="5" borderId="0"/>
    <xf numFmtId="0" fontId="1" fillId="5" borderId="0"/>
    <xf numFmtId="0" fontId="1" fillId="5" borderId="0"/>
    <xf numFmtId="0" fontId="1" fillId="5" borderId="0"/>
    <xf numFmtId="0" fontId="1" fillId="5" borderId="0"/>
    <xf numFmtId="0" fontId="1" fillId="5" borderId="0"/>
    <xf numFmtId="0" fontId="1" fillId="5" borderId="0"/>
    <xf numFmtId="0" fontId="1" fillId="5" borderId="0"/>
    <xf numFmtId="0" fontId="1" fillId="5" borderId="0"/>
    <xf numFmtId="0" fontId="1" fillId="5" borderId="0"/>
    <xf numFmtId="0" fontId="1" fillId="5" borderId="0"/>
    <xf numFmtId="0" fontId="1" fillId="5" borderId="0"/>
    <xf numFmtId="0" fontId="1" fillId="5" borderId="0"/>
    <xf numFmtId="0" fontId="1" fillId="5" borderId="0"/>
    <xf numFmtId="0" fontId="1" fillId="5" borderId="0"/>
    <xf numFmtId="0" fontId="1" fillId="5" borderId="0"/>
    <xf numFmtId="0" fontId="1" fillId="5" borderId="0"/>
    <xf numFmtId="0" fontId="1" fillId="5" borderId="0"/>
    <xf numFmtId="0" fontId="1" fillId="5" borderId="0"/>
    <xf numFmtId="0" fontId="1" fillId="5" borderId="0"/>
    <xf numFmtId="0" fontId="1" fillId="5" borderId="0"/>
    <xf numFmtId="0" fontId="1" fillId="5" borderId="0"/>
    <xf numFmtId="0" fontId="1" fillId="5" borderId="0"/>
    <xf numFmtId="0" fontId="1" fillId="6" borderId="0"/>
    <xf numFmtId="0" fontId="1" fillId="6" borderId="0"/>
    <xf numFmtId="0" fontId="1" fillId="6" borderId="0"/>
    <xf numFmtId="0" fontId="1" fillId="6" borderId="0"/>
    <xf numFmtId="0" fontId="1" fillId="6" borderId="0"/>
    <xf numFmtId="0" fontId="1" fillId="6" borderId="0"/>
    <xf numFmtId="0" fontId="1" fillId="6" borderId="0"/>
    <xf numFmtId="0" fontId="1" fillId="6" borderId="0"/>
    <xf numFmtId="0" fontId="1" fillId="6" borderId="0"/>
    <xf numFmtId="0" fontId="1" fillId="6" borderId="0"/>
    <xf numFmtId="0" fontId="1" fillId="6" borderId="0"/>
    <xf numFmtId="0" fontId="1" fillId="6" borderId="0"/>
    <xf numFmtId="0" fontId="1" fillId="6" borderId="0"/>
    <xf numFmtId="0" fontId="1" fillId="6" borderId="0"/>
    <xf numFmtId="0" fontId="1" fillId="6" borderId="0"/>
    <xf numFmtId="0" fontId="1" fillId="6" borderId="0"/>
    <xf numFmtId="0" fontId="1" fillId="6" borderId="0"/>
    <xf numFmtId="0" fontId="1" fillId="6" borderId="0"/>
    <xf numFmtId="0" fontId="1" fillId="6" borderId="0"/>
    <xf numFmtId="0" fontId="1" fillId="6" borderId="0"/>
    <xf numFmtId="0" fontId="1" fillId="6" borderId="0"/>
    <xf numFmtId="0" fontId="1" fillId="6" borderId="0"/>
    <xf numFmtId="0" fontId="1" fillId="6" borderId="0"/>
    <xf numFmtId="0" fontId="1" fillId="6" borderId="0"/>
    <xf numFmtId="0" fontId="1" fillId="6" borderId="0"/>
    <xf numFmtId="0" fontId="1" fillId="6" borderId="0"/>
    <xf numFmtId="0" fontId="1" fillId="6" borderId="0"/>
    <xf numFmtId="0" fontId="1" fillId="7" borderId="0"/>
    <xf numFmtId="0" fontId="1" fillId="7" borderId="0"/>
    <xf numFmtId="0" fontId="1" fillId="7" borderId="0"/>
    <xf numFmtId="0" fontId="1" fillId="7" borderId="0"/>
    <xf numFmtId="0" fontId="1" fillId="7" borderId="0"/>
    <xf numFmtId="0" fontId="1" fillId="7" borderId="0"/>
    <xf numFmtId="0" fontId="1" fillId="7" borderId="0"/>
    <xf numFmtId="0" fontId="1" fillId="7" borderId="0"/>
    <xf numFmtId="0" fontId="1" fillId="7" borderId="0"/>
    <xf numFmtId="0" fontId="1" fillId="7" borderId="0"/>
    <xf numFmtId="0" fontId="1" fillId="7" borderId="0"/>
    <xf numFmtId="0" fontId="1" fillId="7" borderId="0"/>
    <xf numFmtId="0" fontId="1" fillId="7" borderId="0"/>
    <xf numFmtId="0" fontId="1" fillId="7" borderId="0"/>
    <xf numFmtId="0" fontId="1" fillId="7" borderId="0"/>
    <xf numFmtId="0" fontId="1" fillId="7" borderId="0"/>
    <xf numFmtId="0" fontId="1" fillId="7" borderId="0"/>
    <xf numFmtId="0" fontId="1" fillId="7" borderId="0"/>
    <xf numFmtId="0" fontId="1" fillId="7" borderId="0"/>
    <xf numFmtId="0" fontId="1" fillId="7" borderId="0"/>
    <xf numFmtId="0" fontId="1" fillId="7" borderId="0"/>
    <xf numFmtId="0" fontId="1" fillId="7" borderId="0"/>
    <xf numFmtId="0" fontId="1" fillId="7" borderId="0"/>
    <xf numFmtId="0" fontId="1" fillId="7" borderId="0"/>
    <xf numFmtId="0" fontId="1" fillId="7" borderId="0"/>
    <xf numFmtId="0" fontId="1" fillId="7" borderId="0"/>
    <xf numFmtId="0" fontId="1" fillId="7" borderId="0"/>
    <xf numFmtId="0" fontId="1" fillId="8" borderId="0"/>
    <xf numFmtId="0" fontId="1" fillId="8" borderId="0"/>
    <xf numFmtId="0" fontId="1" fillId="8" borderId="0"/>
    <xf numFmtId="0" fontId="1" fillId="8" borderId="0"/>
    <xf numFmtId="0" fontId="1" fillId="8" borderId="0"/>
    <xf numFmtId="0" fontId="1" fillId="8" borderId="0"/>
    <xf numFmtId="0" fontId="1" fillId="8" borderId="0"/>
    <xf numFmtId="0" fontId="1" fillId="8" borderId="0"/>
    <xf numFmtId="0" fontId="1" fillId="8" borderId="0"/>
    <xf numFmtId="0" fontId="1" fillId="8" borderId="0"/>
    <xf numFmtId="0" fontId="1" fillId="8" borderId="0"/>
    <xf numFmtId="0" fontId="1" fillId="8" borderId="0"/>
    <xf numFmtId="0" fontId="1" fillId="8" borderId="0"/>
    <xf numFmtId="0" fontId="1" fillId="8" borderId="0"/>
    <xf numFmtId="0" fontId="1" fillId="8" borderId="0"/>
    <xf numFmtId="0" fontId="1" fillId="8" borderId="0"/>
    <xf numFmtId="0" fontId="1" fillId="8" borderId="0"/>
    <xf numFmtId="0" fontId="1" fillId="8" borderId="0"/>
    <xf numFmtId="0" fontId="1" fillId="8" borderId="0"/>
    <xf numFmtId="0" fontId="1" fillId="8" borderId="0"/>
    <xf numFmtId="0" fontId="1" fillId="8" borderId="0"/>
    <xf numFmtId="0" fontId="1" fillId="8" borderId="0"/>
    <xf numFmtId="0" fontId="1" fillId="8" borderId="0"/>
    <xf numFmtId="0" fontId="1" fillId="8" borderId="0"/>
    <xf numFmtId="0" fontId="1" fillId="8" borderId="0"/>
    <xf numFmtId="0" fontId="1" fillId="8" borderId="0"/>
    <xf numFmtId="0" fontId="1" fillId="8" borderId="0"/>
    <xf numFmtId="0" fontId="1" fillId="9" borderId="0"/>
    <xf numFmtId="0" fontId="1" fillId="9" borderId="0"/>
    <xf numFmtId="0" fontId="1" fillId="9" borderId="0"/>
    <xf numFmtId="0" fontId="1" fillId="9" borderId="0"/>
    <xf numFmtId="0" fontId="1" fillId="9" borderId="0"/>
    <xf numFmtId="0" fontId="1" fillId="9" borderId="0"/>
    <xf numFmtId="0" fontId="1" fillId="9" borderId="0"/>
    <xf numFmtId="0" fontId="1" fillId="9" borderId="0"/>
    <xf numFmtId="0" fontId="1" fillId="9" borderId="0"/>
    <xf numFmtId="0" fontId="1" fillId="9" borderId="0"/>
    <xf numFmtId="0" fontId="1" fillId="9" borderId="0"/>
    <xf numFmtId="0" fontId="1" fillId="9" borderId="0"/>
    <xf numFmtId="0" fontId="1" fillId="9" borderId="0"/>
    <xf numFmtId="0" fontId="1" fillId="9" borderId="0"/>
    <xf numFmtId="0" fontId="1" fillId="9" borderId="0"/>
    <xf numFmtId="0" fontId="1" fillId="9" borderId="0"/>
    <xf numFmtId="0" fontId="1" fillId="9" borderId="0"/>
    <xf numFmtId="0" fontId="1" fillId="9" borderId="0"/>
    <xf numFmtId="0" fontId="1" fillId="9" borderId="0"/>
    <xf numFmtId="0" fontId="1" fillId="9" borderId="0"/>
    <xf numFmtId="0" fontId="1" fillId="9" borderId="0"/>
    <xf numFmtId="0" fontId="1" fillId="9" borderId="0"/>
    <xf numFmtId="0" fontId="1" fillId="9" borderId="0"/>
    <xf numFmtId="0" fontId="1" fillId="9" borderId="0"/>
    <xf numFmtId="0" fontId="1" fillId="9" borderId="0"/>
    <xf numFmtId="0" fontId="1" fillId="9" borderId="0"/>
    <xf numFmtId="0" fontId="1" fillId="9" borderId="0"/>
    <xf numFmtId="0" fontId="1"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 fillId="10" borderId="0"/>
    <xf numFmtId="0" fontId="1" fillId="5" borderId="0"/>
    <xf numFmtId="0" fontId="1" fillId="5" borderId="0"/>
    <xf numFmtId="0" fontId="1" fillId="5" borderId="0"/>
    <xf numFmtId="0" fontId="1" fillId="5" borderId="0"/>
    <xf numFmtId="0" fontId="1" fillId="5" borderId="0"/>
    <xf numFmtId="0" fontId="1" fillId="5" borderId="0"/>
    <xf numFmtId="0" fontId="1" fillId="5" borderId="0"/>
    <xf numFmtId="0" fontId="1" fillId="5" borderId="0"/>
    <xf numFmtId="0" fontId="1" fillId="5" borderId="0"/>
    <xf numFmtId="0" fontId="1" fillId="5" borderId="0"/>
    <xf numFmtId="0" fontId="1" fillId="5" borderId="0"/>
    <xf numFmtId="0" fontId="1" fillId="5" borderId="0"/>
    <xf numFmtId="0" fontId="1" fillId="5" borderId="0"/>
    <xf numFmtId="0" fontId="1" fillId="5" borderId="0"/>
    <xf numFmtId="0" fontId="1" fillId="5" borderId="0"/>
    <xf numFmtId="0" fontId="1" fillId="5" borderId="0"/>
    <xf numFmtId="0" fontId="1" fillId="5" borderId="0"/>
    <xf numFmtId="0" fontId="1" fillId="5" borderId="0"/>
    <xf numFmtId="0" fontId="1" fillId="5" borderId="0"/>
    <xf numFmtId="0" fontId="1" fillId="5" borderId="0"/>
    <xf numFmtId="0" fontId="1" fillId="5" borderId="0"/>
    <xf numFmtId="0" fontId="1" fillId="5" borderId="0"/>
    <xf numFmtId="0" fontId="1" fillId="5" borderId="0"/>
    <xf numFmtId="0" fontId="1" fillId="5" borderId="0"/>
    <xf numFmtId="0" fontId="1" fillId="5" borderId="0"/>
    <xf numFmtId="0" fontId="1" fillId="5" borderId="0"/>
    <xf numFmtId="0" fontId="1" fillId="5" borderId="0"/>
    <xf numFmtId="0" fontId="1" fillId="8" borderId="0"/>
    <xf numFmtId="0" fontId="1" fillId="8" borderId="0"/>
    <xf numFmtId="0" fontId="1" fillId="8" borderId="0"/>
    <xf numFmtId="0" fontId="1" fillId="8" borderId="0"/>
    <xf numFmtId="0" fontId="1" fillId="8" borderId="0"/>
    <xf numFmtId="0" fontId="1" fillId="8" borderId="0"/>
    <xf numFmtId="0" fontId="1" fillId="8" borderId="0"/>
    <xf numFmtId="0" fontId="1" fillId="8" borderId="0"/>
    <xf numFmtId="0" fontId="1" fillId="8" borderId="0"/>
    <xf numFmtId="0" fontId="1" fillId="8" borderId="0"/>
    <xf numFmtId="0" fontId="1" fillId="8" borderId="0"/>
    <xf numFmtId="0" fontId="1" fillId="8" borderId="0"/>
    <xf numFmtId="0" fontId="1" fillId="8" borderId="0"/>
    <xf numFmtId="0" fontId="1" fillId="8" borderId="0"/>
    <xf numFmtId="0" fontId="1" fillId="8" borderId="0"/>
    <xf numFmtId="0" fontId="1" fillId="8" borderId="0"/>
    <xf numFmtId="0" fontId="1" fillId="8" borderId="0"/>
    <xf numFmtId="0" fontId="1" fillId="8" borderId="0"/>
    <xf numFmtId="0" fontId="1" fillId="8" borderId="0"/>
    <xf numFmtId="0" fontId="1" fillId="8" borderId="0"/>
    <xf numFmtId="0" fontId="1" fillId="8" borderId="0"/>
    <xf numFmtId="0" fontId="1" fillId="8" borderId="0"/>
    <xf numFmtId="0" fontId="1" fillId="8" borderId="0"/>
    <xf numFmtId="0" fontId="1" fillId="8" borderId="0"/>
    <xf numFmtId="0" fontId="1" fillId="8" borderId="0"/>
    <xf numFmtId="0" fontId="1" fillId="8" borderId="0"/>
    <xf numFmtId="0" fontId="1" fillId="8" borderId="0"/>
    <xf numFmtId="0" fontId="1"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 fillId="11" borderId="0"/>
    <xf numFmtId="0" fontId="1" fillId="11" borderId="0"/>
    <xf numFmtId="0" fontId="2" fillId="12" borderId="0"/>
    <xf numFmtId="0" fontId="2" fillId="12" borderId="0"/>
    <xf numFmtId="0" fontId="2" fillId="12" borderId="0"/>
    <xf numFmtId="0" fontId="2" fillId="12" borderId="0"/>
    <xf numFmtId="0" fontId="2" fillId="12" borderId="0"/>
    <xf numFmtId="0" fontId="2" fillId="12" borderId="0"/>
    <xf numFmtId="0" fontId="2" fillId="12" borderId="0"/>
    <xf numFmtId="0" fontId="2" fillId="12" borderId="0"/>
    <xf numFmtId="0" fontId="2" fillId="12" borderId="0"/>
    <xf numFmtId="0" fontId="2" fillId="12" borderId="0"/>
    <xf numFmtId="0" fontId="2" fillId="12" borderId="0"/>
    <xf numFmtId="0" fontId="2" fillId="12" borderId="0"/>
    <xf numFmtId="0" fontId="2" fillId="12" borderId="0"/>
    <xf numFmtId="0" fontId="2" fillId="12" borderId="0"/>
    <xf numFmtId="0" fontId="2" fillId="12" borderId="0"/>
    <xf numFmtId="0" fontId="2" fillId="9" borderId="0"/>
    <xf numFmtId="0" fontId="2" fillId="9" borderId="0"/>
    <xf numFmtId="0" fontId="2" fillId="9" borderId="0"/>
    <xf numFmtId="0" fontId="2" fillId="9" borderId="0"/>
    <xf numFmtId="0" fontId="2" fillId="9" borderId="0"/>
    <xf numFmtId="0" fontId="2" fillId="9" borderId="0"/>
    <xf numFmtId="0" fontId="2" fillId="9" borderId="0"/>
    <xf numFmtId="0" fontId="2" fillId="9" borderId="0"/>
    <xf numFmtId="0" fontId="2" fillId="9" borderId="0"/>
    <xf numFmtId="0" fontId="2" fillId="9" borderId="0"/>
    <xf numFmtId="0" fontId="2" fillId="9" borderId="0"/>
    <xf numFmtId="0" fontId="2" fillId="9" borderId="0"/>
    <xf numFmtId="0" fontId="2" fillId="9" borderId="0"/>
    <xf numFmtId="0" fontId="2" fillId="9" borderId="0"/>
    <xf numFmtId="0" fontId="2" fillId="9" borderId="0"/>
    <xf numFmtId="0" fontId="2" fillId="10" borderId="0"/>
    <xf numFmtId="0" fontId="2" fillId="10" borderId="0"/>
    <xf numFmtId="0" fontId="2" fillId="10" borderId="0"/>
    <xf numFmtId="0" fontId="2" fillId="10" borderId="0"/>
    <xf numFmtId="0" fontId="2" fillId="10" borderId="0"/>
    <xf numFmtId="0" fontId="2" fillId="10" borderId="0"/>
    <xf numFmtId="0" fontId="2" fillId="10" borderId="0"/>
    <xf numFmtId="0" fontId="2" fillId="10" borderId="0"/>
    <xf numFmtId="0" fontId="2" fillId="10" borderId="0"/>
    <xf numFmtId="0" fontId="2" fillId="10" borderId="0"/>
    <xf numFmtId="0" fontId="2" fillId="10" borderId="0"/>
    <xf numFmtId="0" fontId="2" fillId="10" borderId="0"/>
    <xf numFmtId="0" fontId="2" fillId="10" borderId="0"/>
    <xf numFmtId="0" fontId="2" fillId="10" borderId="0"/>
    <xf numFmtId="0" fontId="2" fillId="10" borderId="0"/>
    <xf numFmtId="0" fontId="2" fillId="13" borderId="0"/>
    <xf numFmtId="0" fontId="2" fillId="13" borderId="0"/>
    <xf numFmtId="0" fontId="2" fillId="13" borderId="0"/>
    <xf numFmtId="0" fontId="2" fillId="13" borderId="0"/>
    <xf numFmtId="0" fontId="2" fillId="13" borderId="0"/>
    <xf numFmtId="0" fontId="2" fillId="13" borderId="0"/>
    <xf numFmtId="0" fontId="2" fillId="13" borderId="0"/>
    <xf numFmtId="0" fontId="2" fillId="13" borderId="0"/>
    <xf numFmtId="0" fontId="2" fillId="13" borderId="0"/>
    <xf numFmtId="0" fontId="2" fillId="13" borderId="0"/>
    <xf numFmtId="0" fontId="2" fillId="13" borderId="0"/>
    <xf numFmtId="0" fontId="2" fillId="13" borderId="0"/>
    <xf numFmtId="0" fontId="2" fillId="13" borderId="0"/>
    <xf numFmtId="0" fontId="2" fillId="13" borderId="0"/>
    <xf numFmtId="0" fontId="2" fillId="13" borderId="0"/>
    <xf numFmtId="0" fontId="2" fillId="14" borderId="0"/>
    <xf numFmtId="0" fontId="2" fillId="14" borderId="0"/>
    <xf numFmtId="0" fontId="2" fillId="14" borderId="0"/>
    <xf numFmtId="0" fontId="2" fillId="14" borderId="0"/>
    <xf numFmtId="0" fontId="2" fillId="14" borderId="0"/>
    <xf numFmtId="0" fontId="2" fillId="14" borderId="0"/>
    <xf numFmtId="0" fontId="2" fillId="14" borderId="0"/>
    <xf numFmtId="0" fontId="2" fillId="14" borderId="0"/>
    <xf numFmtId="0" fontId="2" fillId="14" borderId="0"/>
    <xf numFmtId="0" fontId="2" fillId="14" borderId="0"/>
    <xf numFmtId="0" fontId="2" fillId="14" borderId="0"/>
    <xf numFmtId="0" fontId="2" fillId="14" borderId="0"/>
    <xf numFmtId="0" fontId="2" fillId="14" borderId="0"/>
    <xf numFmtId="0" fontId="2" fillId="14" borderId="0"/>
    <xf numFmtId="0" fontId="2" fillId="14" borderId="0"/>
    <xf numFmtId="0" fontId="2" fillId="15" borderId="0"/>
    <xf numFmtId="0" fontId="2" fillId="15" borderId="0"/>
    <xf numFmtId="0" fontId="2" fillId="15" borderId="0"/>
    <xf numFmtId="0" fontId="2" fillId="15" borderId="0"/>
    <xf numFmtId="0" fontId="2" fillId="15" borderId="0"/>
    <xf numFmtId="0" fontId="2" fillId="15" borderId="0"/>
    <xf numFmtId="0" fontId="2" fillId="15" borderId="0"/>
    <xf numFmtId="0" fontId="2" fillId="15" borderId="0"/>
    <xf numFmtId="0" fontId="2" fillId="15" borderId="0"/>
    <xf numFmtId="0" fontId="2" fillId="15" borderId="0"/>
    <xf numFmtId="0" fontId="2" fillId="15" borderId="0"/>
    <xf numFmtId="0" fontId="2" fillId="15" borderId="0"/>
    <xf numFmtId="0" fontId="2" fillId="15" borderId="0"/>
    <xf numFmtId="0" fontId="2" fillId="15" borderId="0"/>
    <xf numFmtId="0" fontId="2" fillId="15" borderId="0"/>
    <xf numFmtId="164" fontId="3" fillId="0" borderId="0"/>
    <xf numFmtId="164" fontId="3" fillId="0" borderId="0"/>
    <xf numFmtId="164" fontId="3" fillId="0" borderId="0"/>
    <xf numFmtId="164" fontId="3" fillId="0" borderId="0"/>
    <xf numFmtId="164" fontId="3" fillId="0" borderId="0"/>
    <xf numFmtId="164" fontId="3" fillId="0" borderId="0"/>
    <xf numFmtId="165" fontId="64" fillId="0" borderId="0"/>
    <xf numFmtId="165" fontId="64" fillId="0" borderId="0"/>
    <xf numFmtId="165" fontId="64" fillId="0" borderId="0"/>
    <xf numFmtId="166" fontId="3" fillId="0" borderId="0"/>
    <xf numFmtId="166" fontId="3" fillId="0" borderId="0"/>
    <xf numFmtId="167" fontId="64"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9" fontId="64" fillId="0" borderId="0"/>
    <xf numFmtId="169" fontId="64" fillId="0" borderId="0"/>
    <xf numFmtId="169" fontId="64" fillId="0" borderId="0"/>
    <xf numFmtId="170" fontId="3" fillId="0" borderId="0"/>
    <xf numFmtId="170" fontId="3" fillId="0" borderId="0"/>
    <xf numFmtId="170" fontId="3" fillId="0" borderId="0"/>
    <xf numFmtId="171" fontId="64" fillId="0" borderId="0"/>
    <xf numFmtId="170" fontId="3" fillId="0" borderId="0"/>
    <xf numFmtId="0" fontId="4" fillId="0" borderId="0">
      <alignment horizontal="center"/>
    </xf>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 fillId="0" borderId="0"/>
    <xf numFmtId="0" fontId="5" fillId="0" borderId="0"/>
    <xf numFmtId="0" fontId="5" fillId="0" borderId="0"/>
    <xf numFmtId="0" fontId="5" fillId="0" borderId="0"/>
    <xf numFmtId="0" fontId="5" fillId="0" borderId="0"/>
    <xf numFmtId="9" fontId="3" fillId="0" borderId="0"/>
    <xf numFmtId="9" fontId="3" fillId="0" borderId="0"/>
    <xf numFmtId="9" fontId="64" fillId="0" borderId="0"/>
    <xf numFmtId="0" fontId="6" fillId="0" borderId="0"/>
    <xf numFmtId="0" fontId="2" fillId="16" borderId="0"/>
    <xf numFmtId="0" fontId="2" fillId="16" borderId="0"/>
    <xf numFmtId="0" fontId="2" fillId="16" borderId="0"/>
    <xf numFmtId="0" fontId="2" fillId="16" borderId="0"/>
    <xf numFmtId="0" fontId="2" fillId="16" borderId="0"/>
    <xf numFmtId="0" fontId="2" fillId="16" borderId="0"/>
    <xf numFmtId="0" fontId="2" fillId="16" borderId="0"/>
    <xf numFmtId="0" fontId="2" fillId="16" borderId="0"/>
    <xf numFmtId="0" fontId="2" fillId="16" borderId="0"/>
    <xf numFmtId="0" fontId="2" fillId="16" borderId="0"/>
    <xf numFmtId="0" fontId="2" fillId="16" borderId="0"/>
    <xf numFmtId="0" fontId="2" fillId="16" borderId="0"/>
    <xf numFmtId="0" fontId="2" fillId="16" borderId="0"/>
    <xf numFmtId="0" fontId="2" fillId="16" borderId="0"/>
    <xf numFmtId="0" fontId="2" fillId="16" borderId="0"/>
    <xf numFmtId="0" fontId="2" fillId="17" borderId="0"/>
    <xf numFmtId="0" fontId="2" fillId="17" borderId="0"/>
    <xf numFmtId="0" fontId="2" fillId="17" borderId="0"/>
    <xf numFmtId="0" fontId="2" fillId="17" borderId="0"/>
    <xf numFmtId="0" fontId="2" fillId="17" borderId="0"/>
    <xf numFmtId="0" fontId="2" fillId="17" borderId="0"/>
    <xf numFmtId="0" fontId="2" fillId="17" borderId="0"/>
    <xf numFmtId="0" fontId="2" fillId="17" borderId="0"/>
    <xf numFmtId="0" fontId="2" fillId="17" borderId="0"/>
    <xf numFmtId="0" fontId="2" fillId="17" borderId="0"/>
    <xf numFmtId="0" fontId="2" fillId="17" borderId="0"/>
    <xf numFmtId="0" fontId="2" fillId="17" borderId="0"/>
    <xf numFmtId="0" fontId="2" fillId="17" borderId="0"/>
    <xf numFmtId="0" fontId="2" fillId="17" borderId="0"/>
    <xf numFmtId="0" fontId="2" fillId="17" borderId="0"/>
    <xf numFmtId="0" fontId="2" fillId="18" borderId="0"/>
    <xf numFmtId="0" fontId="2" fillId="18" borderId="0"/>
    <xf numFmtId="0" fontId="2" fillId="18" borderId="0"/>
    <xf numFmtId="0" fontId="2" fillId="18" borderId="0"/>
    <xf numFmtId="0" fontId="2" fillId="18" borderId="0"/>
    <xf numFmtId="0" fontId="2" fillId="18" borderId="0"/>
    <xf numFmtId="0" fontId="2" fillId="18" borderId="0"/>
    <xf numFmtId="0" fontId="2" fillId="18" borderId="0"/>
    <xf numFmtId="0" fontId="2" fillId="18" borderId="0"/>
    <xf numFmtId="0" fontId="2" fillId="18" borderId="0"/>
    <xf numFmtId="0" fontId="2" fillId="18" borderId="0"/>
    <xf numFmtId="0" fontId="2" fillId="18" borderId="0"/>
    <xf numFmtId="0" fontId="2" fillId="18" borderId="0"/>
    <xf numFmtId="0" fontId="2" fillId="18" borderId="0"/>
    <xf numFmtId="0" fontId="2" fillId="18" borderId="0"/>
    <xf numFmtId="0" fontId="2" fillId="13" borderId="0"/>
    <xf numFmtId="0" fontId="2" fillId="13" borderId="0"/>
    <xf numFmtId="0" fontId="2" fillId="13" borderId="0"/>
    <xf numFmtId="0" fontId="2" fillId="13" borderId="0"/>
    <xf numFmtId="0" fontId="2" fillId="13" borderId="0"/>
    <xf numFmtId="0" fontId="2" fillId="13" borderId="0"/>
    <xf numFmtId="0" fontId="2" fillId="13" borderId="0"/>
    <xf numFmtId="0" fontId="2" fillId="13" borderId="0"/>
    <xf numFmtId="0" fontId="2" fillId="13" borderId="0"/>
    <xf numFmtId="0" fontId="2" fillId="13" borderId="0"/>
    <xf numFmtId="0" fontId="2" fillId="13" borderId="0"/>
    <xf numFmtId="0" fontId="2" fillId="13" borderId="0"/>
    <xf numFmtId="0" fontId="2" fillId="13" borderId="0"/>
    <xf numFmtId="0" fontId="2" fillId="13" borderId="0"/>
    <xf numFmtId="0" fontId="2" fillId="13" borderId="0"/>
    <xf numFmtId="0" fontId="2" fillId="14" borderId="0"/>
    <xf numFmtId="0" fontId="2" fillId="14" borderId="0"/>
    <xf numFmtId="0" fontId="2" fillId="14" borderId="0"/>
    <xf numFmtId="0" fontId="2" fillId="14" borderId="0"/>
    <xf numFmtId="0" fontId="2" fillId="14" borderId="0"/>
    <xf numFmtId="0" fontId="2" fillId="14" borderId="0"/>
    <xf numFmtId="0" fontId="2" fillId="14" borderId="0"/>
    <xf numFmtId="0" fontId="2" fillId="14" borderId="0"/>
    <xf numFmtId="0" fontId="2" fillId="14" borderId="0"/>
    <xf numFmtId="0" fontId="2" fillId="14" borderId="0"/>
    <xf numFmtId="0" fontId="2" fillId="14" borderId="0"/>
    <xf numFmtId="0" fontId="2" fillId="14" borderId="0"/>
    <xf numFmtId="0" fontId="2" fillId="14" borderId="0"/>
    <xf numFmtId="0" fontId="2" fillId="14" borderId="0"/>
    <xf numFmtId="0" fontId="2" fillId="14" borderId="0"/>
    <xf numFmtId="0" fontId="2" fillId="19" borderId="0"/>
    <xf numFmtId="0" fontId="2" fillId="19" borderId="0"/>
    <xf numFmtId="0" fontId="2" fillId="19" borderId="0"/>
    <xf numFmtId="0" fontId="2" fillId="19" borderId="0"/>
    <xf numFmtId="0" fontId="2" fillId="19" borderId="0"/>
    <xf numFmtId="0" fontId="2" fillId="19" borderId="0"/>
    <xf numFmtId="0" fontId="2" fillId="19" borderId="0"/>
    <xf numFmtId="0" fontId="2" fillId="19" borderId="0"/>
    <xf numFmtId="0" fontId="2" fillId="19" borderId="0"/>
    <xf numFmtId="0" fontId="2" fillId="19" borderId="0"/>
    <xf numFmtId="0" fontId="2" fillId="19" borderId="0"/>
    <xf numFmtId="0" fontId="2" fillId="19" borderId="0"/>
    <xf numFmtId="0" fontId="2" fillId="19" borderId="0"/>
    <xf numFmtId="0" fontId="2" fillId="19" borderId="0"/>
    <xf numFmtId="0" fontId="2" fillId="19" borderId="0"/>
    <xf numFmtId="0" fontId="7" fillId="7" borderId="1"/>
    <xf numFmtId="0" fontId="7" fillId="7" borderId="1"/>
    <xf numFmtId="0" fontId="7" fillId="7" borderId="1"/>
    <xf numFmtId="0" fontId="7" fillId="7" borderId="1"/>
    <xf numFmtId="0" fontId="7" fillId="7" borderId="1"/>
    <xf numFmtId="0" fontId="7" fillId="7" borderId="1"/>
    <xf numFmtId="0" fontId="7" fillId="7" borderId="1"/>
    <xf numFmtId="0" fontId="7" fillId="7" borderId="1"/>
    <xf numFmtId="0" fontId="7" fillId="7" borderId="1"/>
    <xf numFmtId="0" fontId="7" fillId="7" borderId="1"/>
    <xf numFmtId="0" fontId="7" fillId="7" borderId="1"/>
    <xf numFmtId="0" fontId="7" fillId="7" borderId="1"/>
    <xf numFmtId="0" fontId="7" fillId="7" borderId="1"/>
    <xf numFmtId="0" fontId="7" fillId="7" borderId="1"/>
    <xf numFmtId="0" fontId="7" fillId="7" borderId="1"/>
    <xf numFmtId="0" fontId="8" fillId="20" borderId="2"/>
    <xf numFmtId="0" fontId="8" fillId="20" borderId="2"/>
    <xf numFmtId="0" fontId="8" fillId="20" borderId="2"/>
    <xf numFmtId="0" fontId="8" fillId="20" borderId="2"/>
    <xf numFmtId="0" fontId="8" fillId="20" borderId="2"/>
    <xf numFmtId="0" fontId="8" fillId="20" borderId="2"/>
    <xf numFmtId="0" fontId="8" fillId="20" borderId="2"/>
    <xf numFmtId="0" fontId="8" fillId="20" borderId="2"/>
    <xf numFmtId="0" fontId="8" fillId="20" borderId="2"/>
    <xf numFmtId="0" fontId="8" fillId="20" borderId="2"/>
    <xf numFmtId="0" fontId="8" fillId="20" borderId="2"/>
    <xf numFmtId="0" fontId="8" fillId="20" borderId="2"/>
    <xf numFmtId="0" fontId="8" fillId="20" borderId="2"/>
    <xf numFmtId="0" fontId="8" fillId="20" borderId="2"/>
    <xf numFmtId="0" fontId="8" fillId="20" borderId="2"/>
    <xf numFmtId="0" fontId="9" fillId="20" borderId="1"/>
    <xf numFmtId="0" fontId="9" fillId="20" borderId="1"/>
    <xf numFmtId="0" fontId="9" fillId="20" borderId="1"/>
    <xf numFmtId="0" fontId="9" fillId="20" borderId="1"/>
    <xf numFmtId="0" fontId="9" fillId="20" borderId="1"/>
    <xf numFmtId="0" fontId="9" fillId="20" borderId="1"/>
    <xf numFmtId="0" fontId="9" fillId="20" borderId="1"/>
    <xf numFmtId="0" fontId="9" fillId="20" borderId="1"/>
    <xf numFmtId="0" fontId="9" fillId="20" borderId="1"/>
    <xf numFmtId="0" fontId="9" fillId="20" borderId="1"/>
    <xf numFmtId="0" fontId="9" fillId="20" borderId="1"/>
    <xf numFmtId="0" fontId="9" fillId="20" borderId="1"/>
    <xf numFmtId="0" fontId="9" fillId="20" borderId="1"/>
    <xf numFmtId="0" fontId="9" fillId="20" borderId="1"/>
    <xf numFmtId="0" fontId="9" fillId="20" borderId="1"/>
    <xf numFmtId="169" fontId="64" fillId="0" borderId="0"/>
    <xf numFmtId="0" fontId="10" fillId="0" borderId="3"/>
    <xf numFmtId="0" fontId="10" fillId="0" borderId="3"/>
    <xf numFmtId="0" fontId="10" fillId="0" borderId="3"/>
    <xf numFmtId="0" fontId="10" fillId="0" borderId="3"/>
    <xf numFmtId="0" fontId="10" fillId="0" borderId="3"/>
    <xf numFmtId="0" fontId="10" fillId="0" borderId="3"/>
    <xf numFmtId="0" fontId="11" fillId="0" borderId="4"/>
    <xf numFmtId="0" fontId="11" fillId="0" borderId="4"/>
    <xf numFmtId="0" fontId="11" fillId="0" borderId="4"/>
    <xf numFmtId="0" fontId="11" fillId="0" borderId="4"/>
    <xf numFmtId="0" fontId="11" fillId="0" borderId="4"/>
    <xf numFmtId="0" fontId="11" fillId="0" borderId="4"/>
    <xf numFmtId="0" fontId="12" fillId="0" borderId="5"/>
    <xf numFmtId="0" fontId="12" fillId="0" borderId="5"/>
    <xf numFmtId="0" fontId="12" fillId="0" borderId="5"/>
    <xf numFmtId="0" fontId="12" fillId="0" borderId="5"/>
    <xf numFmtId="0" fontId="12" fillId="0" borderId="5"/>
    <xf numFmtId="0" fontId="12" fillId="0" borderId="5"/>
    <xf numFmtId="0" fontId="12" fillId="0" borderId="0"/>
    <xf numFmtId="0" fontId="12" fillId="0" borderId="0"/>
    <xf numFmtId="0" fontId="12" fillId="0" borderId="0"/>
    <xf numFmtId="0" fontId="12" fillId="0" borderId="0"/>
    <xf numFmtId="0" fontId="12" fillId="0" borderId="0"/>
    <xf numFmtId="0" fontId="12" fillId="0" borderId="0"/>
    <xf numFmtId="0" fontId="13" fillId="0" borderId="6"/>
    <xf numFmtId="0" fontId="13" fillId="0" borderId="6"/>
    <xf numFmtId="0" fontId="13" fillId="0" borderId="6"/>
    <xf numFmtId="0" fontId="13" fillId="0" borderId="6"/>
    <xf numFmtId="0" fontId="13" fillId="0" borderId="6"/>
    <xf numFmtId="0" fontId="13" fillId="0" borderId="6"/>
    <xf numFmtId="0" fontId="14" fillId="21" borderId="7"/>
    <xf numFmtId="0" fontId="14" fillId="21" borderId="7"/>
    <xf numFmtId="0" fontId="14" fillId="21" borderId="7"/>
    <xf numFmtId="0" fontId="14" fillId="21" borderId="7"/>
    <xf numFmtId="0" fontId="14" fillId="21" borderId="7"/>
    <xf numFmtId="0" fontId="14" fillId="21" borderId="7"/>
    <xf numFmtId="0" fontId="14" fillId="21" borderId="7"/>
    <xf numFmtId="0" fontId="14" fillId="21" borderId="7"/>
    <xf numFmtId="0" fontId="14" fillId="21" borderId="7"/>
    <xf numFmtId="0" fontId="14" fillId="21" borderId="7"/>
    <xf numFmtId="0" fontId="14" fillId="21" borderId="7"/>
    <xf numFmtId="0" fontId="14" fillId="21" borderId="7"/>
    <xf numFmtId="0" fontId="14" fillId="21" borderId="7"/>
    <xf numFmtId="0" fontId="14" fillId="21" borderId="7"/>
    <xf numFmtId="0" fontId="14" fillId="21" borderId="7"/>
    <xf numFmtId="0" fontId="15" fillId="0" borderId="0"/>
    <xf numFmtId="0" fontId="15" fillId="0" borderId="0"/>
    <xf numFmtId="0" fontId="15" fillId="0" borderId="0"/>
    <xf numFmtId="0" fontId="15" fillId="0" borderId="0"/>
    <xf numFmtId="0" fontId="15" fillId="0" borderId="0"/>
    <xf numFmtId="0" fontId="15" fillId="0" borderId="0"/>
    <xf numFmtId="0" fontId="16" fillId="22" borderId="0"/>
    <xf numFmtId="0" fontId="16" fillId="22" borderId="0"/>
    <xf numFmtId="0" fontId="16" fillId="22" borderId="0"/>
    <xf numFmtId="0" fontId="16" fillId="22" borderId="0"/>
    <xf numFmtId="0" fontId="16" fillId="22" borderId="0"/>
    <xf numFmtId="0" fontId="16" fillId="22" borderId="0"/>
    <xf numFmtId="0" fontId="16" fillId="22" borderId="0"/>
    <xf numFmtId="0" fontId="16" fillId="22" borderId="0"/>
    <xf numFmtId="0" fontId="16" fillId="22" borderId="0"/>
    <xf numFmtId="0" fontId="16" fillId="22" borderId="0"/>
    <xf numFmtId="0" fontId="16" fillId="22" borderId="0"/>
    <xf numFmtId="0" fontId="16" fillId="22" borderId="0"/>
    <xf numFmtId="0" fontId="16" fillId="22" borderId="0"/>
    <xf numFmtId="0" fontId="16" fillId="22" borderId="0"/>
    <xf numFmtId="0" fontId="16" fillId="22"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3" fillId="0" borderId="0"/>
    <xf numFmtId="0" fontId="5" fillId="0" borderId="0"/>
    <xf numFmtId="0" fontId="3" fillId="0" borderId="0"/>
    <xf numFmtId="0" fontId="17"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8"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3" fillId="0" borderId="0"/>
    <xf numFmtId="0" fontId="17" fillId="0" borderId="0"/>
    <xf numFmtId="0" fontId="18" fillId="0" borderId="0"/>
    <xf numFmtId="0" fontId="18" fillId="0" borderId="0"/>
    <xf numFmtId="0" fontId="18" fillId="0" borderId="0"/>
    <xf numFmtId="0" fontId="18" fillId="0" borderId="0"/>
    <xf numFmtId="0" fontId="17"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7" fillId="0" borderId="0"/>
    <xf numFmtId="0" fontId="18" fillId="0" borderId="0"/>
    <xf numFmtId="0" fontId="5" fillId="0" borderId="0"/>
    <xf numFmtId="0" fontId="18" fillId="0" borderId="0"/>
    <xf numFmtId="0" fontId="17" fillId="0" borderId="0"/>
    <xf numFmtId="0" fontId="17" fillId="0" borderId="0"/>
    <xf numFmtId="0" fontId="17" fillId="0" borderId="0"/>
    <xf numFmtId="0" fontId="18" fillId="0" borderId="0"/>
    <xf numFmtId="0" fontId="18" fillId="0" borderId="0"/>
    <xf numFmtId="0" fontId="3" fillId="0" borderId="0"/>
    <xf numFmtId="0" fontId="3"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3" fillId="0" borderId="0"/>
    <xf numFmtId="0" fontId="3" fillId="0" borderId="0"/>
    <xf numFmtId="0" fontId="3" fillId="0" borderId="0"/>
    <xf numFmtId="0" fontId="3"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3" fillId="0" borderId="0"/>
    <xf numFmtId="0" fontId="3" fillId="0" borderId="0"/>
    <xf numFmtId="0" fontId="17" fillId="0" borderId="0"/>
    <xf numFmtId="0" fontId="17" fillId="0" borderId="0"/>
    <xf numFmtId="0" fontId="17" fillId="0" borderId="0"/>
    <xf numFmtId="0" fontId="3" fillId="0" borderId="0"/>
    <xf numFmtId="0" fontId="3" fillId="0" borderId="0"/>
    <xf numFmtId="0" fontId="17" fillId="0" borderId="0"/>
    <xf numFmtId="0" fontId="19"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3" fillId="0" borderId="0"/>
    <xf numFmtId="0" fontId="17" fillId="0" borderId="0"/>
    <xf numFmtId="0" fontId="17" fillId="0" borderId="0"/>
    <xf numFmtId="0" fontId="17" fillId="0" borderId="0"/>
    <xf numFmtId="0" fontId="17" fillId="0" borderId="0"/>
    <xf numFmtId="0" fontId="3"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2" fontId="20"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7" fillId="0" borderId="0"/>
    <xf numFmtId="0" fontId="17" fillId="0" borderId="0"/>
    <xf numFmtId="0" fontId="1" fillId="0" borderId="0"/>
    <xf numFmtId="0" fontId="1" fillId="0" borderId="0"/>
    <xf numFmtId="0" fontId="17" fillId="0" borderId="0"/>
    <xf numFmtId="0" fontId="17" fillId="0" borderId="0"/>
    <xf numFmtId="0" fontId="1" fillId="0" borderId="0"/>
    <xf numFmtId="0" fontId="2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 fillId="0" borderId="0"/>
    <xf numFmtId="0" fontId="1" fillId="0" borderId="0"/>
    <xf numFmtId="0" fontId="17"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7" fillId="0" borderId="0"/>
    <xf numFmtId="0" fontId="3" fillId="0" borderId="0"/>
    <xf numFmtId="0" fontId="3" fillId="0" borderId="0"/>
    <xf numFmtId="0" fontId="3" fillId="0" borderId="0"/>
    <xf numFmtId="0" fontId="17" fillId="0" borderId="0"/>
    <xf numFmtId="0" fontId="17" fillId="0" borderId="0"/>
    <xf numFmtId="0" fontId="18" fillId="0" borderId="0"/>
    <xf numFmtId="0" fontId="18" fillId="0" borderId="0"/>
    <xf numFmtId="0" fontId="17" fillId="0" borderId="0"/>
    <xf numFmtId="0" fontId="17" fillId="0" borderId="0"/>
    <xf numFmtId="0" fontId="17" fillId="0" borderId="0"/>
    <xf numFmtId="0" fontId="17"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8" fillId="0" borderId="0"/>
    <xf numFmtId="0" fontId="17" fillId="0" borderId="0"/>
    <xf numFmtId="0" fontId="17" fillId="0" borderId="0"/>
    <xf numFmtId="0" fontId="5"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3" fillId="0" borderId="0"/>
    <xf numFmtId="0" fontId="3" fillId="0" borderId="0"/>
    <xf numFmtId="0" fontId="5" fillId="0" borderId="0"/>
    <xf numFmtId="0" fontId="17" fillId="0" borderId="0"/>
    <xf numFmtId="0" fontId="2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8" fillId="0" borderId="0"/>
    <xf numFmtId="0" fontId="18"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8"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20" fillId="0" borderId="0"/>
    <xf numFmtId="0" fontId="5" fillId="0" borderId="0"/>
    <xf numFmtId="0" fontId="5"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9"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5" fillId="0" borderId="0"/>
    <xf numFmtId="0" fontId="5" fillId="0" borderId="0"/>
    <xf numFmtId="0" fontId="5" fillId="0" borderId="0"/>
    <xf numFmtId="0" fontId="23" fillId="0" borderId="0"/>
    <xf numFmtId="0" fontId="17" fillId="0" borderId="0"/>
    <xf numFmtId="0" fontId="3" fillId="0" borderId="0"/>
    <xf numFmtId="0" fontId="3" fillId="0" borderId="0"/>
    <xf numFmtId="0" fontId="3" fillId="0" borderId="0"/>
    <xf numFmtId="0" fontId="3" fillId="0" borderId="0"/>
    <xf numFmtId="0" fontId="5" fillId="0" borderId="0"/>
    <xf numFmtId="0" fontId="3" fillId="0" borderId="0"/>
    <xf numFmtId="0" fontId="5" fillId="0" borderId="0"/>
    <xf numFmtId="0" fontId="18" fillId="0" borderId="0"/>
    <xf numFmtId="0" fontId="18" fillId="0" borderId="0"/>
    <xf numFmtId="0" fontId="18" fillId="0" borderId="0"/>
    <xf numFmtId="0" fontId="3" fillId="0" borderId="0"/>
    <xf numFmtId="0" fontId="5" fillId="0" borderId="0"/>
    <xf numFmtId="0" fontId="3" fillId="0" borderId="0"/>
    <xf numFmtId="0" fontId="17" fillId="0" borderId="0"/>
    <xf numFmtId="0" fontId="3" fillId="0" borderId="0"/>
    <xf numFmtId="0" fontId="3" fillId="0" borderId="0"/>
    <xf numFmtId="0" fontId="3"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3" fillId="0" borderId="0"/>
    <xf numFmtId="0" fontId="17" fillId="0" borderId="0"/>
    <xf numFmtId="0" fontId="17" fillId="0" borderId="0"/>
    <xf numFmtId="0" fontId="17" fillId="0" borderId="0"/>
    <xf numFmtId="0" fontId="17" fillId="0" borderId="0"/>
    <xf numFmtId="0" fontId="17" fillId="0" borderId="0"/>
    <xf numFmtId="0" fontId="17" fillId="0" borderId="0"/>
    <xf numFmtId="0" fontId="5"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3" fillId="0" borderId="0"/>
    <xf numFmtId="0" fontId="5" fillId="0" borderId="0"/>
    <xf numFmtId="0" fontId="17" fillId="0" borderId="0"/>
    <xf numFmtId="0" fontId="5" fillId="0" borderId="0"/>
    <xf numFmtId="0" fontId="5" fillId="0" borderId="0"/>
    <xf numFmtId="0" fontId="5" fillId="0" borderId="0"/>
    <xf numFmtId="0" fontId="5"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3"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5"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17" fillId="0" borderId="0"/>
    <xf numFmtId="0" fontId="17" fillId="0" borderId="0"/>
    <xf numFmtId="0" fontId="17" fillId="0" borderId="0"/>
    <xf numFmtId="0" fontId="17" fillId="0" borderId="0"/>
    <xf numFmtId="0" fontId="5" fillId="0" borderId="0"/>
    <xf numFmtId="0" fontId="5" fillId="0" borderId="0"/>
    <xf numFmtId="0" fontId="17" fillId="0" borderId="0"/>
    <xf numFmtId="0" fontId="5" fillId="0" borderId="0"/>
    <xf numFmtId="0" fontId="17"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 fillId="0" borderId="0"/>
    <xf numFmtId="0" fontId="17" fillId="0" borderId="0"/>
    <xf numFmtId="0" fontId="5" fillId="0" borderId="0"/>
    <xf numFmtId="0" fontId="17" fillId="0" borderId="0"/>
    <xf numFmtId="0" fontId="17" fillId="0" borderId="0"/>
    <xf numFmtId="0" fontId="19" fillId="0" borderId="0"/>
    <xf numFmtId="0" fontId="18" fillId="0" borderId="0"/>
    <xf numFmtId="0" fontId="17" fillId="0" borderId="0"/>
    <xf numFmtId="0" fontId="17" fillId="0" borderId="0"/>
    <xf numFmtId="0" fontId="19" fillId="0" borderId="0"/>
    <xf numFmtId="0" fontId="17" fillId="0" borderId="0"/>
    <xf numFmtId="0" fontId="17" fillId="0" borderId="0"/>
    <xf numFmtId="0" fontId="19" fillId="0" borderId="0"/>
    <xf numFmtId="0" fontId="3" fillId="0" borderId="0"/>
    <xf numFmtId="0" fontId="19" fillId="0" borderId="0"/>
    <xf numFmtId="0" fontId="18" fillId="0" borderId="0"/>
    <xf numFmtId="0" fontId="19" fillId="0" borderId="0"/>
    <xf numFmtId="0" fontId="3" fillId="0" borderId="0"/>
    <xf numFmtId="0" fontId="17"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3" fillId="0" borderId="0"/>
    <xf numFmtId="0" fontId="3" fillId="0" borderId="0"/>
    <xf numFmtId="0" fontId="3" fillId="0" borderId="0"/>
    <xf numFmtId="0" fontId="3" fillId="0" borderId="0"/>
    <xf numFmtId="0" fontId="24" fillId="3" borderId="0"/>
    <xf numFmtId="0" fontId="24" fillId="3" borderId="0"/>
    <xf numFmtId="0" fontId="24" fillId="3" borderId="0"/>
    <xf numFmtId="0" fontId="24" fillId="3" borderId="0"/>
    <xf numFmtId="0" fontId="24" fillId="3" borderId="0"/>
    <xf numFmtId="0" fontId="24" fillId="3" borderId="0"/>
    <xf numFmtId="0" fontId="24" fillId="3" borderId="0"/>
    <xf numFmtId="0" fontId="24" fillId="3" borderId="0"/>
    <xf numFmtId="0" fontId="24" fillId="3" borderId="0"/>
    <xf numFmtId="0" fontId="24" fillId="3" borderId="0"/>
    <xf numFmtId="0" fontId="24" fillId="3" borderId="0"/>
    <xf numFmtId="0" fontId="24" fillId="3" borderId="0"/>
    <xf numFmtId="0" fontId="24" fillId="3" borderId="0"/>
    <xf numFmtId="0" fontId="24" fillId="3" borderId="0"/>
    <xf numFmtId="0" fontId="24" fillId="3" borderId="0"/>
    <xf numFmtId="0" fontId="25" fillId="0" borderId="0"/>
    <xf numFmtId="0" fontId="25" fillId="0" borderId="0"/>
    <xf numFmtId="0" fontId="25" fillId="0" borderId="0"/>
    <xf numFmtId="0" fontId="25" fillId="0" borderId="0"/>
    <xf numFmtId="0" fontId="25" fillId="0" borderId="0"/>
    <xf numFmtId="0" fontId="25" fillId="0" borderId="0"/>
    <xf numFmtId="0" fontId="18"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18" fillId="23" borderId="8"/>
    <xf numFmtId="0" fontId="18"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18" fillId="23" borderId="8"/>
    <xf numFmtId="0" fontId="18" fillId="23" borderId="8"/>
    <xf numFmtId="0" fontId="18"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18" fillId="23" borderId="8"/>
    <xf numFmtId="0" fontId="18" fillId="23" borderId="8"/>
    <xf numFmtId="0" fontId="18" fillId="23" borderId="8"/>
    <xf numFmtId="0" fontId="18" fillId="23" borderId="8"/>
    <xf numFmtId="0" fontId="18" fillId="23" borderId="8"/>
    <xf numFmtId="0" fontId="64" fillId="23" borderId="8"/>
    <xf numFmtId="0" fontId="64" fillId="23" borderId="8"/>
    <xf numFmtId="0" fontId="64" fillId="23" borderId="8"/>
    <xf numFmtId="0" fontId="64" fillId="23" borderId="8"/>
    <xf numFmtId="0" fontId="64" fillId="23" borderId="8"/>
    <xf numFmtId="0" fontId="64" fillId="23" borderId="8"/>
    <xf numFmtId="0" fontId="18" fillId="23" borderId="8"/>
    <xf numFmtId="0" fontId="18" fillId="23" borderId="8"/>
    <xf numFmtId="0" fontId="18" fillId="23" borderId="8"/>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cellStyleXfs>
  <cellXfs count="578">
    <xf numFmtId="0" fontId="0" fillId="0" borderId="0" xfId="0"/>
    <xf numFmtId="0" fontId="26" fillId="0" borderId="0" xfId="1537" applyFont="1" applyAlignment="1" applyProtection="1">
      <alignment horizontal="left" vertical="top"/>
    </xf>
    <xf numFmtId="0" fontId="26" fillId="0" borderId="0" xfId="1537" applyFont="1" applyAlignment="1" applyProtection="1"/>
    <xf numFmtId="1" fontId="26" fillId="0" borderId="0" xfId="1537" applyNumberFormat="1" applyFont="1" applyAlignment="1" applyProtection="1"/>
    <xf numFmtId="0" fontId="26" fillId="0" borderId="0" xfId="1537" applyFont="1" applyAlignment="1" applyProtection="1">
      <alignment horizontal="center"/>
    </xf>
    <xf numFmtId="0" fontId="26" fillId="24" borderId="0" xfId="1537" applyFont="1" applyFill="1" applyAlignment="1" applyProtection="1"/>
    <xf numFmtId="0" fontId="27" fillId="0" borderId="9" xfId="1537" applyFont="1" applyBorder="1" applyAlignment="1" applyProtection="1">
      <alignment horizontal="left" vertical="top"/>
    </xf>
    <xf numFmtId="0" fontId="0" fillId="0" borderId="0" xfId="1537" applyFont="1" applyAlignment="1" applyProtection="1"/>
    <xf numFmtId="0" fontId="28" fillId="0" borderId="9" xfId="1537" applyFont="1" applyBorder="1" applyAlignment="1" applyProtection="1">
      <alignment horizontal="center" vertical="center" wrapText="1"/>
    </xf>
    <xf numFmtId="0" fontId="28" fillId="0" borderId="9" xfId="1537" applyFont="1" applyBorder="1" applyAlignment="1" applyProtection="1">
      <alignment horizontal="left" vertical="top"/>
    </xf>
    <xf numFmtId="0" fontId="28" fillId="0" borderId="10" xfId="1537" applyFont="1" applyBorder="1" applyAlignment="1" applyProtection="1">
      <alignment horizontal="center" vertical="center"/>
    </xf>
    <xf numFmtId="1" fontId="28" fillId="0" borderId="9" xfId="1537" applyNumberFormat="1" applyFont="1" applyBorder="1" applyAlignment="1" applyProtection="1">
      <alignment horizontal="center" vertical="center"/>
    </xf>
    <xf numFmtId="0" fontId="28" fillId="0" borderId="9" xfId="1537" applyFont="1" applyBorder="1" applyAlignment="1" applyProtection="1">
      <alignment horizontal="center" vertical="center"/>
    </xf>
    <xf numFmtId="3" fontId="31" fillId="0" borderId="10" xfId="1537" applyNumberFormat="1" applyFont="1" applyBorder="1" applyAlignment="1" applyProtection="1">
      <alignment horizontal="center" vertical="center"/>
    </xf>
    <xf numFmtId="0" fontId="28" fillId="0" borderId="11" xfId="1537" applyFont="1" applyBorder="1" applyAlignment="1" applyProtection="1">
      <alignment horizontal="left" vertical="top"/>
    </xf>
    <xf numFmtId="0" fontId="28" fillId="0" borderId="12" xfId="1537" applyFont="1" applyBorder="1" applyAlignment="1" applyProtection="1">
      <alignment vertical="center"/>
    </xf>
    <xf numFmtId="1" fontId="28" fillId="0" borderId="12" xfId="1537" applyNumberFormat="1" applyFont="1" applyBorder="1" applyAlignment="1" applyProtection="1">
      <alignment vertical="center"/>
    </xf>
    <xf numFmtId="0" fontId="28" fillId="0" borderId="12" xfId="1537" applyFont="1" applyBorder="1" applyAlignment="1" applyProtection="1">
      <alignment horizontal="center" vertical="center"/>
    </xf>
    <xf numFmtId="0" fontId="30" fillId="0" borderId="0" xfId="1537" applyFont="1" applyAlignment="1" applyProtection="1">
      <alignment vertical="center"/>
    </xf>
    <xf numFmtId="0" fontId="30" fillId="0" borderId="0" xfId="1537" applyFont="1" applyAlignment="1" applyProtection="1"/>
    <xf numFmtId="0" fontId="28" fillId="0" borderId="0" xfId="1537" applyFont="1" applyAlignment="1" applyProtection="1"/>
    <xf numFmtId="2" fontId="28" fillId="0" borderId="9" xfId="1537" applyNumberFormat="1" applyFont="1" applyBorder="1" applyAlignment="1" applyProtection="1">
      <alignment horizontal="left" vertical="top" wrapText="1"/>
    </xf>
    <xf numFmtId="2" fontId="28" fillId="0" borderId="9" xfId="1537" applyNumberFormat="1" applyFont="1" applyBorder="1" applyAlignment="1" applyProtection="1">
      <alignment horizontal="left" vertical="center"/>
    </xf>
    <xf numFmtId="1" fontId="28" fillId="0" borderId="9" xfId="1537" applyNumberFormat="1" applyFont="1" applyBorder="1" applyAlignment="1" applyProtection="1">
      <alignment vertical="center"/>
    </xf>
    <xf numFmtId="2" fontId="28" fillId="0" borderId="9" xfId="1537" applyNumberFormat="1" applyFont="1" applyBorder="1" applyAlignment="1" applyProtection="1">
      <alignment horizontal="center" vertical="center" wrapText="1"/>
    </xf>
    <xf numFmtId="1" fontId="28" fillId="0" borderId="9" xfId="1537" applyNumberFormat="1" applyFont="1" applyBorder="1" applyAlignment="1" applyProtection="1">
      <alignment horizontal="right" vertical="center" wrapText="1"/>
      <protection locked="0"/>
    </xf>
    <xf numFmtId="1" fontId="28" fillId="0" borderId="13" xfId="1537" applyNumberFormat="1" applyFont="1" applyBorder="1" applyAlignment="1" applyProtection="1">
      <alignment horizontal="right" vertical="center" wrapText="1"/>
    </xf>
    <xf numFmtId="1" fontId="28" fillId="0" borderId="13" xfId="1537" applyNumberFormat="1" applyFont="1" applyBorder="1" applyAlignment="1" applyProtection="1">
      <alignment horizontal="right"/>
    </xf>
    <xf numFmtId="174" fontId="30" fillId="0" borderId="9" xfId="1537" applyNumberFormat="1" applyFont="1" applyBorder="1" applyAlignment="1" applyProtection="1">
      <alignment horizontal="right"/>
    </xf>
    <xf numFmtId="175" fontId="30" fillId="0" borderId="9" xfId="1537" applyNumberFormat="1" applyFont="1" applyBorder="1" applyAlignment="1" applyProtection="1">
      <alignment horizontal="right"/>
    </xf>
    <xf numFmtId="2" fontId="30" fillId="0" borderId="9" xfId="1537" applyNumberFormat="1" applyFont="1" applyBorder="1" applyAlignment="1" applyProtection="1">
      <alignment horizontal="right"/>
    </xf>
    <xf numFmtId="4" fontId="30" fillId="0" borderId="9" xfId="1537" applyNumberFormat="1" applyFont="1" applyBorder="1" applyAlignment="1" applyProtection="1">
      <alignment horizontal="right"/>
    </xf>
    <xf numFmtId="1" fontId="28" fillId="0" borderId="10" xfId="1537" applyNumberFormat="1" applyFont="1" applyBorder="1" applyAlignment="1" applyProtection="1">
      <alignment horizontal="right" vertical="center" wrapText="1"/>
    </xf>
    <xf numFmtId="1" fontId="28" fillId="0" borderId="14" xfId="1537" applyNumberFormat="1" applyFont="1" applyBorder="1" applyAlignment="1" applyProtection="1">
      <alignment horizontal="right" vertical="center" wrapText="1"/>
    </xf>
    <xf numFmtId="1" fontId="28" fillId="0" borderId="14" xfId="1537" applyNumberFormat="1" applyFont="1" applyBorder="1" applyAlignment="1" applyProtection="1">
      <alignment horizontal="right"/>
    </xf>
    <xf numFmtId="2" fontId="29" fillId="0" borderId="9" xfId="1537" applyNumberFormat="1" applyFont="1" applyBorder="1" applyAlignment="1" applyProtection="1">
      <alignment horizontal="left" vertical="top" wrapText="1"/>
    </xf>
    <xf numFmtId="2" fontId="29" fillId="0" borderId="9" xfId="1537" applyNumberFormat="1" applyFont="1" applyBorder="1" applyAlignment="1" applyProtection="1">
      <alignment horizontal="left" vertical="center"/>
    </xf>
    <xf numFmtId="1" fontId="29" fillId="0" borderId="9" xfId="1537" applyNumberFormat="1" applyFont="1" applyBorder="1" applyAlignment="1" applyProtection="1">
      <alignment vertical="center" wrapText="1"/>
    </xf>
    <xf numFmtId="3" fontId="29" fillId="0" borderId="9" xfId="1537" applyNumberFormat="1" applyFont="1" applyBorder="1" applyAlignment="1" applyProtection="1">
      <alignment horizontal="right" vertical="center" wrapText="1"/>
    </xf>
    <xf numFmtId="4" fontId="29" fillId="0" borderId="9" xfId="1537" applyNumberFormat="1" applyFont="1" applyBorder="1" applyAlignment="1" applyProtection="1">
      <alignment horizontal="right" vertical="center" wrapText="1"/>
    </xf>
    <xf numFmtId="3" fontId="28" fillId="0" borderId="0" xfId="1537" applyNumberFormat="1" applyFont="1" applyAlignment="1" applyProtection="1">
      <alignment vertical="center"/>
    </xf>
    <xf numFmtId="1" fontId="3" fillId="0" borderId="0" xfId="1537" applyNumberFormat="1" applyFont="1" applyAlignment="1" applyProtection="1">
      <alignment horizontal="right" wrapText="1"/>
    </xf>
    <xf numFmtId="1" fontId="28" fillId="0" borderId="9" xfId="1537" applyNumberFormat="1" applyFont="1" applyBorder="1" applyAlignment="1" applyProtection="1">
      <alignment horizontal="right" vertical="center" wrapText="1"/>
    </xf>
    <xf numFmtId="1" fontId="28" fillId="0" borderId="0" xfId="1537" applyNumberFormat="1" applyFont="1" applyAlignment="1" applyProtection="1">
      <alignment horizontal="right" vertical="center" wrapText="1"/>
    </xf>
    <xf numFmtId="1" fontId="29" fillId="0" borderId="9" xfId="1537" applyNumberFormat="1" applyFont="1" applyBorder="1" applyAlignment="1" applyProtection="1">
      <alignment vertical="center"/>
    </xf>
    <xf numFmtId="3" fontId="29" fillId="0" borderId="9" xfId="1537" applyNumberFormat="1" applyFont="1" applyBorder="1" applyAlignment="1" applyProtection="1">
      <alignment horizontal="right" vertical="center"/>
    </xf>
    <xf numFmtId="4" fontId="29" fillId="0" borderId="9" xfId="1537" applyNumberFormat="1" applyFont="1" applyBorder="1" applyAlignment="1" applyProtection="1">
      <alignment horizontal="right" vertical="center"/>
    </xf>
    <xf numFmtId="1" fontId="28" fillId="0" borderId="10" xfId="1537" applyNumberFormat="1" applyFont="1" applyBorder="1" applyAlignment="1" applyProtection="1">
      <alignment horizontal="right" wrapText="1"/>
    </xf>
    <xf numFmtId="1" fontId="28" fillId="0" borderId="10" xfId="1537" applyNumberFormat="1" applyFont="1" applyBorder="1" applyAlignment="1" applyProtection="1">
      <alignment horizontal="right"/>
    </xf>
    <xf numFmtId="49" fontId="28" fillId="0" borderId="9" xfId="1537" applyNumberFormat="1" applyFont="1" applyBorder="1" applyAlignment="1" applyProtection="1">
      <alignment horizontal="left" vertical="top" wrapText="1"/>
    </xf>
    <xf numFmtId="1" fontId="28" fillId="0" borderId="9" xfId="1537" applyNumberFormat="1" applyFont="1" applyBorder="1" applyAlignment="1" applyProtection="1"/>
    <xf numFmtId="0" fontId="28" fillId="0" borderId="13" xfId="1537" applyFont="1" applyBorder="1" applyAlignment="1" applyProtection="1">
      <alignment horizontal="right" vertical="center" wrapText="1"/>
    </xf>
    <xf numFmtId="0" fontId="28" fillId="0" borderId="15" xfId="1537" applyFont="1" applyBorder="1" applyAlignment="1" applyProtection="1">
      <alignment vertical="center"/>
    </xf>
    <xf numFmtId="2" fontId="28" fillId="0" borderId="9" xfId="1537" applyNumberFormat="1" applyFont="1" applyBorder="1" applyAlignment="1" applyProtection="1">
      <alignment horizontal="left" vertical="center" wrapText="1"/>
    </xf>
    <xf numFmtId="1" fontId="28" fillId="0" borderId="9" xfId="1537" applyNumberFormat="1" applyFont="1" applyBorder="1" applyAlignment="1" applyProtection="1">
      <alignment vertical="center" wrapText="1"/>
    </xf>
    <xf numFmtId="2" fontId="28" fillId="0" borderId="11" xfId="1537" applyNumberFormat="1" applyFont="1" applyBorder="1" applyAlignment="1" applyProtection="1">
      <alignment horizontal="center" vertical="center" wrapText="1"/>
    </xf>
    <xf numFmtId="1" fontId="32" fillId="0" borderId="9" xfId="1537" applyNumberFormat="1" applyFont="1" applyBorder="1" applyAlignment="1" applyProtection="1">
      <alignment horizontal="right" wrapText="1"/>
    </xf>
    <xf numFmtId="3" fontId="29" fillId="0" borderId="10" xfId="1537" applyNumberFormat="1" applyFont="1" applyBorder="1" applyAlignment="1" applyProtection="1">
      <alignment horizontal="right" vertical="center"/>
    </xf>
    <xf numFmtId="0" fontId="28" fillId="0" borderId="10" xfId="1537" applyFont="1" applyBorder="1" applyAlignment="1" applyProtection="1">
      <alignment horizontal="right" vertical="center" wrapText="1"/>
    </xf>
    <xf numFmtId="0" fontId="28" fillId="0" borderId="14" xfId="1537" applyFont="1" applyBorder="1" applyAlignment="1" applyProtection="1">
      <alignment horizontal="right" vertical="center" wrapText="1"/>
    </xf>
    <xf numFmtId="2" fontId="28" fillId="0" borderId="9" xfId="1537" applyNumberFormat="1" applyFont="1" applyBorder="1" applyAlignment="1" applyProtection="1">
      <alignment horizontal="left" vertical="top"/>
    </xf>
    <xf numFmtId="0" fontId="28" fillId="0" borderId="0" xfId="1537" applyFont="1" applyAlignment="1" applyProtection="1">
      <alignment horizontal="right" vertical="center" wrapText="1"/>
    </xf>
    <xf numFmtId="4" fontId="28" fillId="0" borderId="9" xfId="1537" applyNumberFormat="1" applyFont="1" applyBorder="1" applyAlignment="1" applyProtection="1">
      <alignment horizontal="right" vertical="center" wrapText="1"/>
    </xf>
    <xf numFmtId="4" fontId="28" fillId="0" borderId="14" xfId="1537" applyNumberFormat="1" applyFont="1" applyBorder="1" applyAlignment="1" applyProtection="1">
      <alignment horizontal="right"/>
    </xf>
    <xf numFmtId="4" fontId="28" fillId="0" borderId="13" xfId="1537" applyNumberFormat="1" applyFont="1" applyBorder="1" applyAlignment="1" applyProtection="1">
      <alignment horizontal="right" vertical="center" wrapText="1"/>
    </xf>
    <xf numFmtId="4" fontId="28" fillId="0" borderId="13" xfId="1537" applyNumberFormat="1" applyFont="1" applyBorder="1" applyAlignment="1" applyProtection="1">
      <alignment horizontal="right"/>
    </xf>
    <xf numFmtId="1" fontId="28" fillId="0" borderId="10" xfId="1537" applyNumberFormat="1" applyFont="1" applyBorder="1" applyAlignment="1" applyProtection="1">
      <alignment vertical="center"/>
    </xf>
    <xf numFmtId="4" fontId="28" fillId="0" borderId="10" xfId="1537" applyNumberFormat="1" applyFont="1" applyBorder="1" applyAlignment="1" applyProtection="1">
      <alignment horizontal="right" vertical="center" wrapText="1"/>
    </xf>
    <xf numFmtId="4" fontId="28" fillId="0" borderId="14" xfId="1537" applyNumberFormat="1" applyFont="1" applyBorder="1" applyAlignment="1" applyProtection="1">
      <alignment horizontal="right" vertical="center" wrapText="1"/>
    </xf>
    <xf numFmtId="1" fontId="33" fillId="0" borderId="9" xfId="1537" applyNumberFormat="1" applyFont="1" applyBorder="1" applyAlignment="1" applyProtection="1">
      <alignment horizontal="right" vertical="center" wrapText="1"/>
    </xf>
    <xf numFmtId="1" fontId="33" fillId="0" borderId="13" xfId="1537" applyNumberFormat="1" applyFont="1" applyBorder="1" applyAlignment="1" applyProtection="1">
      <alignment horizontal="right" vertical="center" wrapText="1"/>
    </xf>
    <xf numFmtId="1" fontId="28" fillId="0" borderId="9" xfId="1537" applyNumberFormat="1" applyFont="1" applyBorder="1" applyAlignment="1" applyProtection="1">
      <alignment horizontal="right" vertical="center"/>
    </xf>
    <xf numFmtId="1" fontId="28" fillId="0" borderId="13" xfId="1537" applyNumberFormat="1" applyFont="1" applyBorder="1" applyAlignment="1" applyProtection="1">
      <alignment horizontal="right" vertical="center"/>
    </xf>
    <xf numFmtId="1" fontId="33" fillId="0" borderId="10" xfId="1537" applyNumberFormat="1" applyFont="1" applyBorder="1" applyAlignment="1" applyProtection="1">
      <alignment horizontal="right" vertical="center" wrapText="1"/>
    </xf>
    <xf numFmtId="1" fontId="33" fillId="0" borderId="14" xfId="1537" applyNumberFormat="1" applyFont="1" applyBorder="1" applyAlignment="1" applyProtection="1">
      <alignment horizontal="right" vertical="center" wrapText="1"/>
    </xf>
    <xf numFmtId="1" fontId="28" fillId="0" borderId="10" xfId="1537" applyNumberFormat="1" applyFont="1" applyBorder="1" applyAlignment="1" applyProtection="1">
      <alignment horizontal="right" vertical="center"/>
    </xf>
    <xf numFmtId="1" fontId="28" fillId="0" borderId="14" xfId="1537" applyNumberFormat="1" applyFont="1" applyBorder="1" applyAlignment="1" applyProtection="1">
      <alignment horizontal="right" vertical="center"/>
    </xf>
    <xf numFmtId="1" fontId="34" fillId="0" borderId="10" xfId="1537" applyNumberFormat="1" applyFont="1" applyBorder="1" applyAlignment="1" applyProtection="1">
      <alignment horizontal="right" vertical="center" wrapText="1"/>
    </xf>
    <xf numFmtId="1" fontId="34" fillId="0" borderId="14" xfId="1537" applyNumberFormat="1" applyFont="1" applyBorder="1" applyAlignment="1" applyProtection="1">
      <alignment horizontal="right" vertical="center" wrapText="1"/>
    </xf>
    <xf numFmtId="3" fontId="28" fillId="0" borderId="9" xfId="1537" applyNumberFormat="1" applyFont="1" applyBorder="1" applyAlignment="1" applyProtection="1">
      <alignment horizontal="right" vertical="center"/>
    </xf>
    <xf numFmtId="2" fontId="30" fillId="0" borderId="9" xfId="1537" applyNumberFormat="1" applyFont="1" applyBorder="1" applyAlignment="1" applyProtection="1">
      <alignment horizontal="left" vertical="top" wrapText="1"/>
    </xf>
    <xf numFmtId="2" fontId="30" fillId="0" borderId="9" xfId="1537" applyNumberFormat="1" applyFont="1" applyBorder="1" applyAlignment="1" applyProtection="1">
      <alignment horizontal="left" vertical="center"/>
    </xf>
    <xf numFmtId="1" fontId="28" fillId="0" borderId="9" xfId="1537" applyNumberFormat="1" applyFont="1" applyBorder="1" applyAlignment="1" applyProtection="1">
      <alignment horizontal="right"/>
    </xf>
    <xf numFmtId="2" fontId="28" fillId="0" borderId="10" xfId="1537" applyNumberFormat="1" applyFont="1" applyBorder="1" applyAlignment="1" applyProtection="1">
      <alignment horizontal="left" vertical="top"/>
    </xf>
    <xf numFmtId="1" fontId="28" fillId="0" borderId="16" xfId="1537" applyNumberFormat="1" applyFont="1" applyBorder="1" applyAlignment="1" applyProtection="1">
      <alignment horizontal="right" vertical="center" wrapText="1"/>
    </xf>
    <xf numFmtId="1" fontId="28" fillId="0" borderId="17" xfId="1537" applyNumberFormat="1" applyFont="1" applyBorder="1" applyAlignment="1" applyProtection="1">
      <alignment horizontal="right" vertical="center" wrapText="1"/>
    </xf>
    <xf numFmtId="1" fontId="28" fillId="0" borderId="14" xfId="1537" applyNumberFormat="1" applyFont="1" applyBorder="1" applyAlignment="1" applyProtection="1">
      <alignment horizontal="right" wrapText="1"/>
    </xf>
    <xf numFmtId="1" fontId="28" fillId="0" borderId="14" xfId="1537" applyNumberFormat="1" applyFont="1" applyBorder="1" applyAlignment="1" applyProtection="1">
      <alignment horizontal="right" vertical="top" wrapText="1"/>
    </xf>
    <xf numFmtId="1" fontId="28" fillId="0" borderId="9" xfId="1537" applyNumberFormat="1" applyFont="1" applyBorder="1" applyAlignment="1" applyProtection="1">
      <alignment horizontal="right" wrapText="1"/>
    </xf>
    <xf numFmtId="1" fontId="28" fillId="0" borderId="0" xfId="1537" applyNumberFormat="1" applyFont="1" applyAlignment="1" applyProtection="1">
      <alignment horizontal="right"/>
    </xf>
    <xf numFmtId="1" fontId="28" fillId="0" borderId="0" xfId="1537" applyNumberFormat="1" applyFont="1" applyAlignment="1" applyProtection="1">
      <alignment horizontal="right" wrapText="1"/>
    </xf>
    <xf numFmtId="3" fontId="29" fillId="0" borderId="10" xfId="1537" applyNumberFormat="1" applyFont="1" applyBorder="1" applyAlignment="1" applyProtection="1">
      <alignment horizontal="right" vertical="center" wrapText="1"/>
    </xf>
    <xf numFmtId="4" fontId="29" fillId="0" borderId="10" xfId="1537" applyNumberFormat="1" applyFont="1" applyBorder="1" applyAlignment="1" applyProtection="1">
      <alignment horizontal="right" vertical="center" wrapText="1"/>
    </xf>
    <xf numFmtId="49" fontId="28" fillId="0" borderId="9" xfId="1537" applyNumberFormat="1" applyFont="1" applyBorder="1" applyAlignment="1" applyProtection="1">
      <alignment horizontal="left" vertical="top"/>
    </xf>
    <xf numFmtId="3" fontId="28" fillId="0" borderId="10" xfId="1537" applyNumberFormat="1" applyFont="1" applyBorder="1" applyAlignment="1" applyProtection="1">
      <alignment horizontal="right"/>
    </xf>
    <xf numFmtId="3" fontId="28" fillId="0" borderId="14" xfId="1537" applyNumberFormat="1" applyFont="1" applyBorder="1" applyAlignment="1" applyProtection="1">
      <alignment horizontal="right"/>
    </xf>
    <xf numFmtId="49" fontId="28" fillId="0" borderId="0" xfId="1537" applyNumberFormat="1" applyFont="1" applyAlignment="1" applyProtection="1">
      <alignment horizontal="left" vertical="top"/>
    </xf>
    <xf numFmtId="0" fontId="28" fillId="0" borderId="9" xfId="1537" applyFont="1" applyBorder="1" applyAlignment="1" applyProtection="1">
      <alignment horizontal="left" vertical="center"/>
    </xf>
    <xf numFmtId="0" fontId="29" fillId="0" borderId="9" xfId="1537" applyFont="1" applyBorder="1" applyAlignment="1" applyProtection="1">
      <alignment horizontal="left" vertical="top"/>
    </xf>
    <xf numFmtId="0" fontId="29" fillId="0" borderId="9" xfId="1537" applyFont="1" applyBorder="1" applyAlignment="1" applyProtection="1">
      <alignment horizontal="left" vertical="center"/>
    </xf>
    <xf numFmtId="0" fontId="28" fillId="0" borderId="18" xfId="1537" applyFont="1" applyBorder="1" applyAlignment="1" applyProtection="1">
      <alignment horizontal="left" vertical="center"/>
    </xf>
    <xf numFmtId="1" fontId="35" fillId="0" borderId="9" xfId="1537" applyNumberFormat="1" applyFont="1" applyBorder="1" applyAlignment="1" applyProtection="1">
      <alignment horizontal="right"/>
    </xf>
    <xf numFmtId="1" fontId="35" fillId="0" borderId="13" xfId="1537" applyNumberFormat="1" applyFont="1" applyBorder="1" applyAlignment="1" applyProtection="1">
      <alignment horizontal="right"/>
    </xf>
    <xf numFmtId="1" fontId="35" fillId="0" borderId="12" xfId="1537" applyNumberFormat="1" applyFont="1" applyBorder="1" applyAlignment="1" applyProtection="1">
      <alignment horizontal="right"/>
    </xf>
    <xf numFmtId="1" fontId="33" fillId="0" borderId="9" xfId="1537" applyNumberFormat="1" applyFont="1" applyBorder="1" applyAlignment="1" applyProtection="1">
      <alignment horizontal="center" vertical="center" wrapText="1"/>
    </xf>
    <xf numFmtId="1" fontId="34" fillId="0" borderId="13" xfId="1537" applyNumberFormat="1" applyFont="1" applyBorder="1" applyAlignment="1" applyProtection="1">
      <alignment horizontal="right"/>
    </xf>
    <xf numFmtId="1" fontId="34" fillId="0" borderId="13" xfId="1537" applyNumberFormat="1" applyFont="1" applyBorder="1" applyAlignment="1" applyProtection="1">
      <alignment horizontal="right" wrapText="1"/>
    </xf>
    <xf numFmtId="1" fontId="28" fillId="0" borderId="13" xfId="1537" applyNumberFormat="1" applyFont="1" applyBorder="1" applyAlignment="1" applyProtection="1">
      <alignment horizontal="right" wrapText="1"/>
    </xf>
    <xf numFmtId="1" fontId="35" fillId="0" borderId="10" xfId="1537" applyNumberFormat="1" applyFont="1" applyBorder="1" applyAlignment="1" applyProtection="1">
      <alignment horizontal="right"/>
    </xf>
    <xf numFmtId="1" fontId="35" fillId="0" borderId="14" xfId="1537" applyNumberFormat="1" applyFont="1" applyBorder="1" applyAlignment="1" applyProtection="1">
      <alignment horizontal="right"/>
    </xf>
    <xf numFmtId="1" fontId="35" fillId="0" borderId="19" xfId="1537" applyNumberFormat="1" applyFont="1" applyBorder="1" applyAlignment="1" applyProtection="1">
      <alignment horizontal="right"/>
    </xf>
    <xf numFmtId="1" fontId="34" fillId="0" borderId="14" xfId="1537" applyNumberFormat="1" applyFont="1" applyBorder="1" applyAlignment="1" applyProtection="1">
      <alignment horizontal="right"/>
    </xf>
    <xf numFmtId="1" fontId="34" fillId="0" borderId="14" xfId="1537" applyNumberFormat="1" applyFont="1" applyBorder="1" applyAlignment="1" applyProtection="1">
      <alignment horizontal="right" wrapText="1"/>
    </xf>
    <xf numFmtId="1" fontId="33" fillId="0" borderId="18" xfId="1537" applyNumberFormat="1" applyFont="1" applyBorder="1" applyAlignment="1" applyProtection="1">
      <alignment horizontal="center" vertical="center" wrapText="1"/>
    </xf>
    <xf numFmtId="3" fontId="29" fillId="0" borderId="11" xfId="1537" applyNumberFormat="1" applyFont="1" applyBorder="1" applyAlignment="1" applyProtection="1">
      <alignment horizontal="right" vertical="center"/>
    </xf>
    <xf numFmtId="3" fontId="29" fillId="0" borderId="13" xfId="1537" applyNumberFormat="1" applyFont="1" applyBorder="1" applyAlignment="1" applyProtection="1">
      <alignment horizontal="right" vertical="center"/>
    </xf>
    <xf numFmtId="0" fontId="28" fillId="0" borderId="10" xfId="1537" applyFont="1" applyBorder="1" applyAlignment="1" applyProtection="1">
      <alignment horizontal="left" vertical="center"/>
    </xf>
    <xf numFmtId="0" fontId="33" fillId="0" borderId="10" xfId="1537" applyFont="1" applyBorder="1" applyAlignment="1" applyProtection="1"/>
    <xf numFmtId="0" fontId="33" fillId="0" borderId="10" xfId="1537" applyFont="1" applyBorder="1" applyAlignment="1" applyProtection="1">
      <alignment wrapText="1"/>
    </xf>
    <xf numFmtId="1" fontId="28" fillId="0" borderId="13" xfId="1537" applyNumberFormat="1" applyFont="1" applyBorder="1" applyAlignment="1" applyProtection="1"/>
    <xf numFmtId="1" fontId="28" fillId="0" borderId="10" xfId="1537" applyNumberFormat="1" applyFont="1" applyBorder="1" applyAlignment="1" applyProtection="1"/>
    <xf numFmtId="1" fontId="28" fillId="0" borderId="14" xfId="1537" applyNumberFormat="1" applyFont="1" applyBorder="1" applyAlignment="1" applyProtection="1"/>
    <xf numFmtId="1" fontId="28" fillId="0" borderId="14" xfId="1537" applyNumberFormat="1" applyFont="1" applyBorder="1" applyAlignment="1" applyProtection="1">
      <alignment wrapText="1"/>
    </xf>
    <xf numFmtId="1" fontId="28" fillId="0" borderId="17" xfId="1537" applyNumberFormat="1" applyFont="1" applyBorder="1" applyAlignment="1" applyProtection="1">
      <alignment horizontal="right"/>
    </xf>
    <xf numFmtId="1" fontId="28" fillId="0" borderId="17" xfId="1537" applyNumberFormat="1" applyFont="1" applyBorder="1" applyAlignment="1" applyProtection="1">
      <alignment horizontal="right" wrapText="1"/>
    </xf>
    <xf numFmtId="0" fontId="33" fillId="0" borderId="9" xfId="1537" applyFont="1" applyBorder="1" applyAlignment="1" applyProtection="1">
      <alignment horizontal="right"/>
    </xf>
    <xf numFmtId="0" fontId="33" fillId="0" borderId="13" xfId="1537" applyFont="1" applyBorder="1" applyAlignment="1" applyProtection="1">
      <alignment horizontal="right"/>
    </xf>
    <xf numFmtId="0" fontId="33" fillId="0" borderId="13" xfId="1537" applyFont="1" applyBorder="1" applyAlignment="1" applyProtection="1">
      <alignment horizontal="right" wrapText="1"/>
    </xf>
    <xf numFmtId="1" fontId="33" fillId="0" borderId="13" xfId="1537" applyNumberFormat="1" applyFont="1" applyBorder="1" applyAlignment="1" applyProtection="1">
      <alignment horizontal="right"/>
    </xf>
    <xf numFmtId="1" fontId="33" fillId="0" borderId="13" xfId="1537" applyNumberFormat="1" applyFont="1" applyBorder="1" applyAlignment="1" applyProtection="1">
      <alignment horizontal="right" wrapText="1"/>
    </xf>
    <xf numFmtId="1" fontId="33" fillId="0" borderId="9" xfId="1537" applyNumberFormat="1" applyFont="1" applyBorder="1" applyAlignment="1" applyProtection="1">
      <alignment horizontal="right"/>
    </xf>
    <xf numFmtId="1" fontId="33" fillId="0" borderId="9" xfId="1537" applyNumberFormat="1" applyFont="1" applyBorder="1" applyAlignment="1" applyProtection="1">
      <alignment horizontal="right" wrapText="1"/>
    </xf>
    <xf numFmtId="4" fontId="33" fillId="0" borderId="9" xfId="1537" applyNumberFormat="1" applyFont="1" applyBorder="1" applyAlignment="1" applyProtection="1">
      <alignment horizontal="right"/>
    </xf>
    <xf numFmtId="1" fontId="33" fillId="0" borderId="13" xfId="1537" applyNumberFormat="1" applyFont="1" applyBorder="1" applyAlignment="1" applyProtection="1">
      <alignment horizontal="center" vertical="center" wrapText="1"/>
    </xf>
    <xf numFmtId="1" fontId="33" fillId="0" borderId="13" xfId="1537" applyNumberFormat="1" applyFont="1" applyBorder="1" applyAlignment="1" applyProtection="1">
      <alignment horizontal="center" vertical="center"/>
    </xf>
    <xf numFmtId="1" fontId="33" fillId="0" borderId="12" xfId="1537" applyNumberFormat="1" applyFont="1" applyBorder="1" applyAlignment="1" applyProtection="1">
      <alignment horizontal="center" vertical="center"/>
    </xf>
    <xf numFmtId="1" fontId="33" fillId="0" borderId="9" xfId="1537" applyNumberFormat="1" applyFont="1" applyBorder="1" applyAlignment="1" applyProtection="1">
      <alignment horizontal="center" vertical="center"/>
    </xf>
    <xf numFmtId="1" fontId="33" fillId="0" borderId="14" xfId="1537" applyNumberFormat="1" applyFont="1" applyBorder="1" applyAlignment="1" applyProtection="1">
      <alignment horizontal="center" vertical="center" wrapText="1"/>
    </xf>
    <xf numFmtId="1" fontId="33" fillId="0" borderId="14" xfId="1537" applyNumberFormat="1" applyFont="1" applyBorder="1" applyAlignment="1" applyProtection="1">
      <alignment horizontal="center" vertical="center"/>
    </xf>
    <xf numFmtId="1" fontId="33" fillId="0" borderId="19" xfId="1537" applyNumberFormat="1" applyFont="1" applyBorder="1" applyAlignment="1" applyProtection="1">
      <alignment horizontal="center" vertical="center"/>
    </xf>
    <xf numFmtId="1" fontId="33" fillId="0" borderId="10" xfId="1537" applyNumberFormat="1" applyFont="1" applyBorder="1" applyAlignment="1" applyProtection="1">
      <alignment horizontal="center" vertical="center"/>
    </xf>
    <xf numFmtId="1" fontId="36" fillId="0" borderId="14" xfId="1537" applyNumberFormat="1" applyFont="1" applyBorder="1" applyAlignment="1" applyProtection="1">
      <alignment horizontal="center" vertical="center"/>
    </xf>
    <xf numFmtId="1" fontId="36" fillId="0" borderId="19" xfId="1537" applyNumberFormat="1" applyFont="1" applyBorder="1" applyAlignment="1" applyProtection="1">
      <alignment horizontal="center" vertical="center"/>
    </xf>
    <xf numFmtId="1" fontId="36" fillId="0" borderId="10" xfId="1537" applyNumberFormat="1" applyFont="1" applyBorder="1" applyAlignment="1" applyProtection="1">
      <alignment horizontal="center" vertical="center"/>
    </xf>
    <xf numFmtId="1" fontId="29" fillId="0" borderId="13" xfId="1537" applyNumberFormat="1" applyFont="1" applyBorder="1" applyAlignment="1" applyProtection="1">
      <alignment horizontal="right" wrapText="1"/>
    </xf>
    <xf numFmtId="1" fontId="29" fillId="0" borderId="14" xfId="1537" applyNumberFormat="1" applyFont="1" applyBorder="1" applyAlignment="1" applyProtection="1">
      <alignment horizontal="right" wrapText="1"/>
    </xf>
    <xf numFmtId="1" fontId="28" fillId="0" borderId="20" xfId="1537" applyNumberFormat="1" applyFont="1" applyBorder="1" applyAlignment="1" applyProtection="1">
      <alignment horizontal="right"/>
    </xf>
    <xf numFmtId="1" fontId="28" fillId="0" borderId="19" xfId="1537" applyNumberFormat="1" applyFont="1" applyBorder="1" applyAlignment="1" applyProtection="1">
      <alignment horizontal="right" wrapText="1"/>
    </xf>
    <xf numFmtId="0" fontId="28" fillId="0" borderId="9" xfId="449" applyFont="1" applyBorder="1" applyAlignment="1" applyProtection="1">
      <alignment horizontal="right"/>
    </xf>
    <xf numFmtId="175" fontId="30" fillId="0" borderId="0" xfId="1537" applyNumberFormat="1" applyFont="1" applyAlignment="1" applyProtection="1">
      <alignment horizontal="right"/>
    </xf>
    <xf numFmtId="1" fontId="37" fillId="0" borderId="14" xfId="1537" applyNumberFormat="1" applyFont="1" applyBorder="1" applyAlignment="1" applyProtection="1">
      <alignment horizontal="right"/>
    </xf>
    <xf numFmtId="3" fontId="29" fillId="0" borderId="14" xfId="1537" applyNumberFormat="1" applyFont="1" applyBorder="1" applyAlignment="1" applyProtection="1">
      <alignment horizontal="right" vertical="center"/>
    </xf>
    <xf numFmtId="0" fontId="33" fillId="0" borderId="9" xfId="1537" applyFont="1" applyBorder="1" applyAlignment="1" applyProtection="1"/>
    <xf numFmtId="0" fontId="36" fillId="0" borderId="9" xfId="1537" applyFont="1" applyBorder="1" applyAlignment="1" applyProtection="1"/>
    <xf numFmtId="0" fontId="33" fillId="0" borderId="9" xfId="1537" applyFont="1" applyBorder="1" applyAlignment="1" applyProtection="1">
      <alignment wrapText="1"/>
    </xf>
    <xf numFmtId="0" fontId="33" fillId="0" borderId="13" xfId="1537" applyFont="1" applyBorder="1" applyAlignment="1" applyProtection="1"/>
    <xf numFmtId="3" fontId="28" fillId="0" borderId="10" xfId="1537" applyNumberFormat="1" applyFont="1" applyBorder="1" applyAlignment="1" applyProtection="1"/>
    <xf numFmtId="3" fontId="28" fillId="0" borderId="14" xfId="1537" applyNumberFormat="1" applyFont="1" applyBorder="1" applyAlignment="1" applyProtection="1"/>
    <xf numFmtId="0" fontId="33" fillId="0" borderId="10" xfId="1537" applyFont="1" applyBorder="1" applyAlignment="1" applyProtection="1">
      <alignment horizontal="right"/>
    </xf>
    <xf numFmtId="0" fontId="33" fillId="0" borderId="14" xfId="1537" applyFont="1" applyBorder="1" applyAlignment="1" applyProtection="1"/>
    <xf numFmtId="0" fontId="30" fillId="0" borderId="9" xfId="1537" applyFont="1" applyBorder="1" applyAlignment="1" applyProtection="1">
      <alignment horizontal="center" vertical="center"/>
    </xf>
    <xf numFmtId="174" fontId="30" fillId="0" borderId="9" xfId="1537" applyNumberFormat="1" applyFont="1" applyBorder="1" applyAlignment="1" applyProtection="1">
      <alignment horizontal="center" vertical="center" wrapText="1"/>
    </xf>
    <xf numFmtId="0" fontId="28" fillId="24" borderId="9" xfId="1537" applyFont="1" applyFill="1" applyBorder="1" applyAlignment="1" applyProtection="1">
      <alignment horizontal="center" vertical="center"/>
    </xf>
    <xf numFmtId="0" fontId="31" fillId="0" borderId="9" xfId="1537" applyFont="1" applyBorder="1" applyAlignment="1" applyProtection="1">
      <alignment horizontal="center" vertical="center"/>
    </xf>
    <xf numFmtId="0" fontId="28" fillId="0" borderId="12" xfId="1537" applyFont="1" applyBorder="1" applyAlignment="1" applyProtection="1">
      <alignment horizontal="left" vertical="center"/>
    </xf>
    <xf numFmtId="0" fontId="31" fillId="0" borderId="0" xfId="1537" applyFont="1" applyAlignment="1" applyProtection="1">
      <alignment vertical="center"/>
    </xf>
    <xf numFmtId="176" fontId="31" fillId="0" borderId="9" xfId="1537" applyNumberFormat="1" applyFont="1" applyBorder="1" applyAlignment="1" applyProtection="1">
      <alignment horizontal="right" vertical="center"/>
    </xf>
    <xf numFmtId="2" fontId="30" fillId="0" borderId="9" xfId="1537" applyNumberFormat="1" applyFont="1" applyBorder="1" applyAlignment="1" applyProtection="1">
      <alignment horizontal="right" vertical="center"/>
    </xf>
    <xf numFmtId="4" fontId="30" fillId="0" borderId="9" xfId="1537" applyNumberFormat="1" applyFont="1" applyBorder="1" applyAlignment="1" applyProtection="1">
      <alignment horizontal="right" vertical="center"/>
    </xf>
    <xf numFmtId="4" fontId="31" fillId="0" borderId="9" xfId="1537" applyNumberFormat="1" applyFont="1" applyBorder="1" applyAlignment="1" applyProtection="1">
      <alignment horizontal="right"/>
    </xf>
    <xf numFmtId="2" fontId="28" fillId="0" borderId="9" xfId="1537" applyNumberFormat="1" applyFont="1" applyBorder="1" applyAlignment="1" applyProtection="1">
      <alignment horizontal="center" vertical="center"/>
    </xf>
    <xf numFmtId="3" fontId="28" fillId="0" borderId="10" xfId="1537" applyNumberFormat="1" applyFont="1" applyBorder="1" applyAlignment="1" applyProtection="1">
      <alignment horizontal="right" vertical="center"/>
    </xf>
    <xf numFmtId="3" fontId="28" fillId="0" borderId="14" xfId="1537" applyNumberFormat="1" applyFont="1" applyBorder="1" applyAlignment="1" applyProtection="1">
      <alignment horizontal="right" vertical="center"/>
    </xf>
    <xf numFmtId="3" fontId="28" fillId="0" borderId="13" xfId="1537" applyNumberFormat="1" applyFont="1" applyBorder="1" applyAlignment="1" applyProtection="1">
      <alignment horizontal="right" vertical="center"/>
    </xf>
    <xf numFmtId="49" fontId="28" fillId="0" borderId="9" xfId="1537" applyNumberFormat="1" applyFont="1" applyBorder="1" applyAlignment="1" applyProtection="1">
      <alignment horizontal="center" wrapText="1"/>
    </xf>
    <xf numFmtId="3" fontId="38" fillId="0" borderId="9" xfId="1537" applyNumberFormat="1" applyFont="1" applyBorder="1" applyAlignment="1" applyProtection="1">
      <alignment horizontal="right" vertical="center"/>
    </xf>
    <xf numFmtId="0" fontId="28" fillId="0" borderId="0" xfId="1537" applyFont="1" applyAlignment="1" applyProtection="1">
      <alignment horizontal="center" vertical="center"/>
    </xf>
    <xf numFmtId="3" fontId="28" fillId="0" borderId="13" xfId="1537" applyNumberFormat="1" applyFont="1" applyBorder="1" applyAlignment="1" applyProtection="1">
      <alignment horizontal="right"/>
    </xf>
    <xf numFmtId="49" fontId="28" fillId="0" borderId="9" xfId="1537" applyNumberFormat="1" applyFont="1" applyBorder="1" applyAlignment="1" applyProtection="1">
      <alignment horizontal="center"/>
    </xf>
    <xf numFmtId="1" fontId="29" fillId="0" borderId="9" xfId="1537" applyNumberFormat="1" applyFont="1" applyBorder="1" applyAlignment="1" applyProtection="1">
      <alignment horizontal="right" vertical="center"/>
    </xf>
    <xf numFmtId="3" fontId="28" fillId="0" borderId="9" xfId="1537" applyNumberFormat="1" applyFont="1" applyBorder="1" applyAlignment="1" applyProtection="1">
      <alignment horizontal="left" vertical="center"/>
    </xf>
    <xf numFmtId="3" fontId="28" fillId="0" borderId="13" xfId="1537" applyNumberFormat="1" applyFont="1" applyBorder="1" applyAlignment="1" applyProtection="1">
      <alignment horizontal="left" vertical="center"/>
    </xf>
    <xf numFmtId="3" fontId="34" fillId="0" borderId="14" xfId="1537" applyNumberFormat="1" applyFont="1" applyBorder="1" applyAlignment="1" applyProtection="1">
      <alignment horizontal="right" vertical="center"/>
    </xf>
    <xf numFmtId="2" fontId="29" fillId="0" borderId="9" xfId="1537" applyNumberFormat="1" applyFont="1" applyBorder="1" applyAlignment="1" applyProtection="1">
      <alignment horizontal="left" vertical="top"/>
    </xf>
    <xf numFmtId="3" fontId="28" fillId="0" borderId="12" xfId="1537" applyNumberFormat="1" applyFont="1" applyBorder="1" applyAlignment="1" applyProtection="1">
      <alignment horizontal="right"/>
    </xf>
    <xf numFmtId="4" fontId="28" fillId="0" borderId="9" xfId="1537" applyNumberFormat="1" applyFont="1" applyBorder="1" applyAlignment="1" applyProtection="1">
      <alignment horizontal="right" vertical="center"/>
    </xf>
    <xf numFmtId="3" fontId="28" fillId="0" borderId="9" xfId="1537" applyNumberFormat="1" applyFont="1" applyBorder="1" applyAlignment="1" applyProtection="1">
      <alignment horizontal="right"/>
    </xf>
    <xf numFmtId="3" fontId="18" fillId="0" borderId="9" xfId="1537" applyNumberFormat="1" applyFont="1" applyBorder="1" applyAlignment="1" applyProtection="1">
      <alignment horizontal="center" vertical="center"/>
    </xf>
    <xf numFmtId="2" fontId="39" fillId="0" borderId="9" xfId="1537" applyNumberFormat="1" applyFont="1" applyBorder="1" applyAlignment="1" applyProtection="1">
      <alignment horizontal="left" vertical="top" wrapText="1"/>
    </xf>
    <xf numFmtId="3" fontId="40" fillId="0" borderId="9" xfId="1537" applyNumberFormat="1" applyFont="1" applyBorder="1" applyAlignment="1" applyProtection="1">
      <alignment horizontal="right" vertical="center"/>
    </xf>
    <xf numFmtId="3" fontId="18" fillId="0" borderId="9" xfId="1537" applyNumberFormat="1" applyFont="1" applyBorder="1" applyAlignment="1" applyProtection="1">
      <alignment horizontal="right" vertical="center"/>
    </xf>
    <xf numFmtId="49" fontId="28" fillId="0" borderId="13" xfId="1537" applyNumberFormat="1" applyFont="1" applyBorder="1" applyAlignment="1" applyProtection="1">
      <alignment horizontal="left" vertical="top" wrapText="1"/>
    </xf>
    <xf numFmtId="49" fontId="28" fillId="0" borderId="0" xfId="1537" applyNumberFormat="1" applyFont="1" applyAlignment="1" applyProtection="1">
      <alignment horizontal="left" vertical="top" wrapText="1"/>
    </xf>
    <xf numFmtId="3" fontId="28" fillId="0" borderId="0" xfId="1537" applyNumberFormat="1" applyFont="1" applyAlignment="1" applyProtection="1">
      <alignment horizontal="right" vertical="center"/>
    </xf>
    <xf numFmtId="1" fontId="28" fillId="0" borderId="9" xfId="1537" applyNumberFormat="1" applyFont="1" applyBorder="1" applyAlignment="1" applyProtection="1">
      <alignment horizontal="left"/>
    </xf>
    <xf numFmtId="1" fontId="28" fillId="0" borderId="13" xfId="1537" applyNumberFormat="1" applyFont="1" applyBorder="1" applyAlignment="1" applyProtection="1">
      <alignment horizontal="left"/>
    </xf>
    <xf numFmtId="1" fontId="28" fillId="0" borderId="10" xfId="1537" applyNumberFormat="1" applyFont="1" applyBorder="1" applyAlignment="1" applyProtection="1">
      <alignment horizontal="left"/>
    </xf>
    <xf numFmtId="1" fontId="28" fillId="0" borderId="14" xfId="1537" applyNumberFormat="1" applyFont="1" applyBorder="1" applyAlignment="1" applyProtection="1">
      <alignment horizontal="left"/>
    </xf>
    <xf numFmtId="1" fontId="28" fillId="0" borderId="9" xfId="1537" applyNumberFormat="1" applyFont="1" applyBorder="1" applyAlignment="1" applyProtection="1">
      <alignment horizontal="left" vertical="center"/>
    </xf>
    <xf numFmtId="1" fontId="28" fillId="0" borderId="18" xfId="1537" applyNumberFormat="1" applyFont="1" applyBorder="1" applyAlignment="1" applyProtection="1">
      <alignment horizontal="right" vertical="center"/>
    </xf>
    <xf numFmtId="1" fontId="28" fillId="0" borderId="12" xfId="1537" applyNumberFormat="1" applyFont="1" applyBorder="1" applyAlignment="1" applyProtection="1">
      <alignment horizontal="right"/>
    </xf>
    <xf numFmtId="1" fontId="28" fillId="0" borderId="19" xfId="1537" applyNumberFormat="1" applyFont="1" applyBorder="1" applyAlignment="1" applyProtection="1">
      <alignment horizontal="right"/>
    </xf>
    <xf numFmtId="1" fontId="29" fillId="0" borderId="10" xfId="1537" applyNumberFormat="1" applyFont="1" applyBorder="1" applyAlignment="1" applyProtection="1">
      <alignment horizontal="right" vertical="center"/>
    </xf>
    <xf numFmtId="1" fontId="28" fillId="0" borderId="16" xfId="1537" applyNumberFormat="1" applyFont="1" applyBorder="1" applyAlignment="1" applyProtection="1">
      <alignment horizontal="right"/>
    </xf>
    <xf numFmtId="0" fontId="28" fillId="0" borderId="11" xfId="1537" applyFont="1" applyBorder="1" applyAlignment="1" applyProtection="1">
      <alignment horizontal="center" vertical="center"/>
    </xf>
    <xf numFmtId="1" fontId="33" fillId="0" borderId="9" xfId="1537" applyNumberFormat="1" applyFont="1" applyBorder="1" applyAlignment="1" applyProtection="1">
      <alignment horizontal="right" vertical="center"/>
    </xf>
    <xf numFmtId="1" fontId="33" fillId="0" borderId="11" xfId="1537" applyNumberFormat="1" applyFont="1" applyBorder="1" applyAlignment="1" applyProtection="1">
      <alignment horizontal="right" vertical="center"/>
    </xf>
    <xf numFmtId="1" fontId="33" fillId="0" borderId="13" xfId="1537" applyNumberFormat="1" applyFont="1" applyBorder="1" applyAlignment="1" applyProtection="1">
      <alignment horizontal="right" vertical="center"/>
    </xf>
    <xf numFmtId="3" fontId="29" fillId="0" borderId="0" xfId="1537" applyNumberFormat="1" applyFont="1" applyAlignment="1" applyProtection="1">
      <alignment horizontal="right" vertical="center"/>
    </xf>
    <xf numFmtId="1" fontId="33" fillId="0" borderId="18" xfId="1537" applyNumberFormat="1" applyFont="1" applyBorder="1" applyAlignment="1" applyProtection="1">
      <alignment horizontal="right" vertical="center"/>
    </xf>
    <xf numFmtId="0" fontId="0" fillId="24" borderId="0" xfId="1537" applyFont="1" applyFill="1" applyAlignment="1" applyProtection="1">
      <alignment horizontal="left" vertical="top"/>
    </xf>
    <xf numFmtId="0" fontId="0" fillId="24" borderId="0" xfId="1537" applyFont="1" applyFill="1" applyAlignment="1" applyProtection="1"/>
    <xf numFmtId="0" fontId="27" fillId="0" borderId="11" xfId="1537" applyFont="1" applyBorder="1" applyAlignment="1" applyProtection="1">
      <alignment horizontal="left" vertical="top"/>
    </xf>
    <xf numFmtId="0" fontId="27" fillId="0" borderId="9" xfId="1537" applyFont="1" applyBorder="1" applyAlignment="1" applyProtection="1">
      <alignment horizontal="center" vertical="center" wrapText="1"/>
    </xf>
    <xf numFmtId="0" fontId="27" fillId="0" borderId="0" xfId="1537" applyFont="1" applyAlignment="1" applyProtection="1">
      <alignment vertical="center"/>
    </xf>
    <xf numFmtId="173" fontId="31" fillId="0" borderId="9" xfId="1537" applyNumberFormat="1" applyFont="1" applyBorder="1" applyAlignment="1" applyProtection="1">
      <alignment horizontal="center" vertical="center" wrapText="1"/>
    </xf>
    <xf numFmtId="1" fontId="31" fillId="0" borderId="9" xfId="1537" applyNumberFormat="1" applyFont="1" applyBorder="1" applyAlignment="1" applyProtection="1">
      <alignment horizontal="center" vertical="center" wrapText="1"/>
    </xf>
    <xf numFmtId="0" fontId="31" fillId="0" borderId="9" xfId="1537" applyFont="1" applyBorder="1" applyAlignment="1" applyProtection="1">
      <alignment horizontal="center" vertical="center" wrapText="1"/>
    </xf>
    <xf numFmtId="0" fontId="30" fillId="0" borderId="9" xfId="1537" applyFont="1" applyBorder="1" applyAlignment="1" applyProtection="1">
      <alignment horizontal="center" vertical="center" wrapText="1"/>
    </xf>
    <xf numFmtId="0" fontId="30" fillId="0" borderId="9" xfId="1537" applyFont="1" applyBorder="1" applyAlignment="1" applyProtection="1">
      <alignment horizontal="left" vertical="top"/>
    </xf>
    <xf numFmtId="1" fontId="31" fillId="0" borderId="9" xfId="1537" applyNumberFormat="1" applyFont="1" applyBorder="1" applyAlignment="1" applyProtection="1">
      <alignment horizontal="center" vertical="center"/>
    </xf>
    <xf numFmtId="0" fontId="30" fillId="0" borderId="11" xfId="1537" applyFont="1" applyBorder="1" applyAlignment="1" applyProtection="1">
      <alignment horizontal="left" vertical="top"/>
    </xf>
    <xf numFmtId="0" fontId="30" fillId="0" borderId="12" xfId="1537" applyFont="1" applyBorder="1" applyAlignment="1" applyProtection="1">
      <alignment horizontal="left" vertical="center"/>
    </xf>
    <xf numFmtId="0" fontId="30" fillId="0" borderId="12" xfId="1537" applyFont="1" applyBorder="1" applyAlignment="1" applyProtection="1">
      <alignment vertical="center"/>
    </xf>
    <xf numFmtId="2" fontId="28" fillId="0" borderId="0" xfId="1537" applyNumberFormat="1" applyFont="1" applyAlignment="1" applyProtection="1"/>
    <xf numFmtId="2" fontId="30" fillId="0" borderId="9" xfId="1537" applyNumberFormat="1" applyFont="1" applyBorder="1" applyAlignment="1" applyProtection="1">
      <alignment horizontal="left" vertical="top"/>
    </xf>
    <xf numFmtId="1" fontId="30" fillId="0" borderId="9" xfId="1537" applyNumberFormat="1" applyFont="1" applyBorder="1" applyAlignment="1" applyProtection="1">
      <alignment horizontal="right" vertical="center"/>
    </xf>
    <xf numFmtId="2" fontId="30" fillId="0" borderId="9" xfId="1537" applyNumberFormat="1" applyFont="1" applyBorder="1" applyAlignment="1" applyProtection="1">
      <alignment horizontal="center" vertical="center"/>
    </xf>
    <xf numFmtId="2" fontId="30" fillId="0" borderId="9" xfId="1537" applyNumberFormat="1" applyFont="1" applyBorder="1" applyAlignment="1" applyProtection="1">
      <alignment horizontal="left" vertical="center" wrapText="1"/>
    </xf>
    <xf numFmtId="1" fontId="30" fillId="0" borderId="9" xfId="1537" applyNumberFormat="1" applyFont="1" applyBorder="1" applyAlignment="1" applyProtection="1">
      <alignment horizontal="right" vertical="center" wrapText="1"/>
    </xf>
    <xf numFmtId="3" fontId="41" fillId="0" borderId="9" xfId="1537" applyNumberFormat="1" applyFont="1" applyBorder="1" applyAlignment="1" applyProtection="1">
      <alignment horizontal="right" vertical="center"/>
    </xf>
    <xf numFmtId="3" fontId="30" fillId="0" borderId="9" xfId="1537" applyNumberFormat="1" applyFont="1" applyBorder="1" applyAlignment="1" applyProtection="1">
      <alignment horizontal="right" vertical="center"/>
    </xf>
    <xf numFmtId="4" fontId="28" fillId="0" borderId="9" xfId="1537" applyNumberFormat="1" applyFont="1" applyBorder="1" applyAlignment="1" applyProtection="1">
      <alignment horizontal="right"/>
    </xf>
    <xf numFmtId="4" fontId="28" fillId="0" borderId="9" xfId="1537" applyNumberFormat="1" applyFont="1" applyBorder="1" applyAlignment="1" applyProtection="1"/>
    <xf numFmtId="4" fontId="28" fillId="0" borderId="10" xfId="1537" applyNumberFormat="1" applyFont="1" applyBorder="1" applyAlignment="1" applyProtection="1">
      <alignment horizontal="right"/>
    </xf>
    <xf numFmtId="4" fontId="30" fillId="0" borderId="10" xfId="1537" applyNumberFormat="1" applyFont="1" applyBorder="1" applyAlignment="1" applyProtection="1">
      <alignment horizontal="right"/>
    </xf>
    <xf numFmtId="2" fontId="41" fillId="0" borderId="9" xfId="1537" applyNumberFormat="1" applyFont="1" applyBorder="1" applyAlignment="1" applyProtection="1">
      <alignment horizontal="left" vertical="top"/>
    </xf>
    <xf numFmtId="2" fontId="41" fillId="0" borderId="9" xfId="1537" applyNumberFormat="1" applyFont="1" applyBorder="1" applyAlignment="1" applyProtection="1">
      <alignment horizontal="left" vertical="center"/>
    </xf>
    <xf numFmtId="3" fontId="41" fillId="0" borderId="9" xfId="1537" applyNumberFormat="1" applyFont="1" applyBorder="1" applyAlignment="1" applyProtection="1">
      <alignment vertical="center"/>
    </xf>
    <xf numFmtId="4" fontId="41" fillId="0" borderId="9" xfId="1537" applyNumberFormat="1" applyFont="1" applyBorder="1" applyAlignment="1" applyProtection="1">
      <alignment vertical="center"/>
    </xf>
    <xf numFmtId="4" fontId="41" fillId="0" borderId="9" xfId="1537" applyNumberFormat="1" applyFont="1" applyBorder="1" applyAlignment="1" applyProtection="1">
      <alignment horizontal="right" vertical="center"/>
    </xf>
    <xf numFmtId="0" fontId="30" fillId="0" borderId="12" xfId="1537" applyFont="1" applyBorder="1" applyAlignment="1" applyProtection="1">
      <alignment horizontal="center" vertical="center"/>
    </xf>
    <xf numFmtId="2" fontId="28" fillId="0" borderId="9" xfId="1537" applyNumberFormat="1" applyFont="1" applyBorder="1" applyAlignment="1" applyProtection="1">
      <alignment horizontal="right" vertical="center"/>
    </xf>
    <xf numFmtId="2" fontId="28" fillId="0" borderId="9" xfId="1537" applyNumberFormat="1" applyFont="1" applyBorder="1" applyAlignment="1" applyProtection="1">
      <alignment horizontal="right"/>
    </xf>
    <xf numFmtId="2" fontId="28" fillId="0" borderId="14" xfId="1537" applyNumberFormat="1" applyFont="1" applyBorder="1" applyAlignment="1" applyProtection="1">
      <alignment horizontal="right"/>
    </xf>
    <xf numFmtId="3" fontId="41" fillId="0" borderId="9" xfId="1537" applyNumberFormat="1" applyFont="1" applyBorder="1" applyAlignment="1" applyProtection="1">
      <alignment horizontal="center" vertical="center"/>
    </xf>
    <xf numFmtId="2" fontId="28" fillId="0" borderId="10" xfId="1537" applyNumberFormat="1" applyFont="1" applyBorder="1" applyAlignment="1" applyProtection="1">
      <alignment horizontal="right" vertical="center"/>
    </xf>
    <xf numFmtId="49" fontId="28" fillId="0" borderId="9" xfId="1537" applyNumberFormat="1" applyFont="1" applyBorder="1" applyAlignment="1" applyProtection="1">
      <alignment horizontal="center" vertical="center"/>
    </xf>
    <xf numFmtId="49" fontId="28" fillId="0" borderId="9" xfId="1537" applyNumberFormat="1" applyFont="1" applyBorder="1" applyAlignment="1" applyProtection="1">
      <alignment horizontal="left"/>
    </xf>
    <xf numFmtId="0" fontId="30" fillId="0" borderId="9" xfId="1537" applyFont="1" applyBorder="1" applyAlignment="1" applyProtection="1">
      <alignment horizontal="left" vertical="center"/>
    </xf>
    <xf numFmtId="0" fontId="30" fillId="0" borderId="0" xfId="1537" applyFont="1" applyAlignment="1" applyProtection="1">
      <alignment horizontal="center" vertical="center"/>
    </xf>
    <xf numFmtId="2" fontId="28" fillId="0" borderId="13" xfId="1537" applyNumberFormat="1" applyFont="1" applyBorder="1" applyAlignment="1" applyProtection="1">
      <alignment horizontal="right"/>
    </xf>
    <xf numFmtId="4" fontId="28" fillId="0" borderId="10" xfId="1537" applyNumberFormat="1" applyFont="1" applyBorder="1" applyAlignment="1" applyProtection="1">
      <alignment horizontal="right" vertical="center"/>
    </xf>
    <xf numFmtId="0" fontId="28" fillId="0" borderId="9" xfId="1537" applyFont="1" applyBorder="1" applyAlignment="1" applyProtection="1">
      <alignment horizontal="right" vertical="center"/>
    </xf>
    <xf numFmtId="49" fontId="30" fillId="0" borderId="9" xfId="1537" applyNumberFormat="1" applyFont="1" applyBorder="1" applyAlignment="1" applyProtection="1">
      <alignment horizontal="center" vertical="center"/>
    </xf>
    <xf numFmtId="3" fontId="41" fillId="0" borderId="9" xfId="1537" applyNumberFormat="1" applyFont="1" applyBorder="1" applyAlignment="1" applyProtection="1">
      <alignment vertical="center" wrapText="1"/>
    </xf>
    <xf numFmtId="49" fontId="30" fillId="0" borderId="9" xfId="1537" applyNumberFormat="1" applyFont="1" applyBorder="1" applyAlignment="1" applyProtection="1">
      <alignment horizontal="left" vertical="top"/>
    </xf>
    <xf numFmtId="0" fontId="30" fillId="0" borderId="9" xfId="1537" applyFont="1" applyBorder="1" applyAlignment="1" applyProtection="1">
      <alignment horizontal="left" vertical="center" wrapText="1"/>
    </xf>
    <xf numFmtId="4" fontId="28" fillId="0" borderId="13" xfId="1537" applyNumberFormat="1" applyFont="1" applyBorder="1" applyAlignment="1" applyProtection="1">
      <alignment horizontal="right" vertical="center"/>
    </xf>
    <xf numFmtId="2" fontId="29" fillId="0" borderId="13" xfId="1537" applyNumberFormat="1" applyFont="1" applyBorder="1" applyAlignment="1" applyProtection="1">
      <alignment horizontal="right" vertical="center"/>
    </xf>
    <xf numFmtId="4" fontId="29" fillId="0" borderId="13" xfId="1537" applyNumberFormat="1" applyFont="1" applyBorder="1" applyAlignment="1" applyProtection="1">
      <alignment horizontal="right" vertical="center"/>
    </xf>
    <xf numFmtId="4" fontId="30" fillId="0" borderId="0" xfId="1537" applyNumberFormat="1" applyFont="1" applyAlignment="1" applyProtection="1">
      <alignment horizontal="right" vertical="center"/>
    </xf>
    <xf numFmtId="4" fontId="28" fillId="0" borderId="12" xfId="1537" applyNumberFormat="1" applyFont="1" applyBorder="1" applyAlignment="1" applyProtection="1">
      <alignment horizontal="right"/>
    </xf>
    <xf numFmtId="4" fontId="28" fillId="0" borderId="14" xfId="1537" applyNumberFormat="1" applyFont="1" applyBorder="1" applyAlignment="1" applyProtection="1">
      <alignment horizontal="right" vertical="center"/>
    </xf>
    <xf numFmtId="1" fontId="30" fillId="0" borderId="0" xfId="1537" applyNumberFormat="1" applyFont="1" applyAlignment="1" applyProtection="1"/>
    <xf numFmtId="2" fontId="28" fillId="0" borderId="10" xfId="1537" applyNumberFormat="1" applyFont="1" applyBorder="1" applyAlignment="1" applyProtection="1">
      <alignment horizontal="right"/>
    </xf>
    <xf numFmtId="3" fontId="29" fillId="0" borderId="9" xfId="1537" applyNumberFormat="1" applyFont="1" applyBorder="1" applyAlignment="1" applyProtection="1">
      <alignment vertical="center"/>
    </xf>
    <xf numFmtId="3" fontId="29" fillId="0" borderId="9" xfId="1537" applyNumberFormat="1" applyFont="1" applyBorder="1" applyAlignment="1" applyProtection="1">
      <alignment horizontal="center" vertical="center"/>
    </xf>
    <xf numFmtId="4" fontId="29" fillId="0" borderId="9" xfId="1537" applyNumberFormat="1" applyFont="1" applyBorder="1" applyAlignment="1" applyProtection="1">
      <alignment vertical="center"/>
    </xf>
    <xf numFmtId="0" fontId="40" fillId="0" borderId="0" xfId="1537" applyFont="1" applyAlignment="1" applyProtection="1"/>
    <xf numFmtId="0" fontId="41" fillId="0" borderId="9" xfId="1537" applyFont="1" applyBorder="1" applyAlignment="1" applyProtection="1">
      <alignment horizontal="left" vertical="top"/>
    </xf>
    <xf numFmtId="0" fontId="41" fillId="0" borderId="9" xfId="1537" applyFont="1" applyBorder="1" applyAlignment="1" applyProtection="1">
      <alignment horizontal="left" vertical="center"/>
    </xf>
    <xf numFmtId="1" fontId="30" fillId="0" borderId="9" xfId="1537" applyNumberFormat="1" applyFont="1" applyBorder="1" applyAlignment="1" applyProtection="1">
      <alignment horizontal="left" vertical="center"/>
    </xf>
    <xf numFmtId="1" fontId="41" fillId="0" borderId="9" xfId="1537" applyNumberFormat="1" applyFont="1" applyBorder="1" applyAlignment="1" applyProtection="1">
      <alignment horizontal="right" vertical="center"/>
    </xf>
    <xf numFmtId="3" fontId="28" fillId="0" borderId="9" xfId="1537" applyNumberFormat="1" applyFont="1" applyBorder="1" applyAlignment="1" applyProtection="1">
      <alignment vertical="center"/>
    </xf>
    <xf numFmtId="0" fontId="30" fillId="0" borderId="0" xfId="1537" applyFont="1" applyAlignment="1" applyProtection="1">
      <alignment horizontal="left"/>
    </xf>
    <xf numFmtId="0" fontId="28" fillId="0" borderId="14" xfId="1537" applyFont="1" applyBorder="1" applyAlignment="1" applyProtection="1">
      <alignment horizontal="right"/>
    </xf>
    <xf numFmtId="2" fontId="28" fillId="0" borderId="12" xfId="1537" applyNumberFormat="1" applyFont="1" applyBorder="1" applyAlignment="1" applyProtection="1">
      <alignment horizontal="right"/>
    </xf>
    <xf numFmtId="2" fontId="28" fillId="0" borderId="19" xfId="1537" applyNumberFormat="1" applyFont="1" applyBorder="1" applyAlignment="1" applyProtection="1">
      <alignment horizontal="right"/>
    </xf>
    <xf numFmtId="0" fontId="0" fillId="0" borderId="0" xfId="1537" applyFont="1" applyAlignment="1" applyProtection="1">
      <alignment horizontal="left" vertical="top"/>
    </xf>
    <xf numFmtId="4" fontId="0" fillId="0" borderId="0" xfId="1537" applyNumberFormat="1" applyFont="1" applyAlignment="1" applyProtection="1"/>
    <xf numFmtId="4" fontId="0" fillId="24" borderId="0" xfId="1537" applyNumberFormat="1" applyFont="1" applyFill="1" applyAlignment="1" applyProtection="1"/>
    <xf numFmtId="0" fontId="26" fillId="0" borderId="0" xfId="1537" applyFont="1" applyAlignment="1" applyProtection="1">
      <alignment horizontal="center" vertical="center"/>
    </xf>
    <xf numFmtId="0" fontId="42" fillId="0" borderId="9" xfId="1537" applyFont="1" applyBorder="1" applyAlignment="1" applyProtection="1">
      <alignment horizontal="left" vertical="top"/>
    </xf>
    <xf numFmtId="0" fontId="32" fillId="0" borderId="0" xfId="1537" applyFont="1" applyAlignment="1" applyProtection="1"/>
    <xf numFmtId="0" fontId="28" fillId="0" borderId="0" xfId="1537" applyFont="1" applyAlignment="1" applyProtection="1">
      <alignment vertical="center"/>
    </xf>
    <xf numFmtId="0" fontId="30" fillId="0" borderId="9" xfId="1537" applyFont="1" applyBorder="1" applyAlignment="1" applyProtection="1">
      <alignment vertical="center"/>
    </xf>
    <xf numFmtId="174" fontId="30" fillId="0" borderId="9" xfId="1537" applyNumberFormat="1" applyFont="1" applyBorder="1" applyAlignment="1" applyProtection="1">
      <alignment vertical="center"/>
    </xf>
    <xf numFmtId="173" fontId="30" fillId="0" borderId="9" xfId="1537" applyNumberFormat="1" applyFont="1" applyBorder="1" applyAlignment="1" applyProtection="1">
      <alignment vertical="center"/>
    </xf>
    <xf numFmtId="0" fontId="28" fillId="0" borderId="9" xfId="1537" applyFont="1" applyBorder="1" applyAlignment="1" applyProtection="1">
      <alignment horizontal="right" vertical="center"/>
      <protection locked="0"/>
    </xf>
    <xf numFmtId="0" fontId="28" fillId="0" borderId="12" xfId="1537" applyFont="1" applyBorder="1" applyAlignment="1" applyProtection="1"/>
    <xf numFmtId="0" fontId="28" fillId="0" borderId="9" xfId="1537" applyFont="1" applyBorder="1" applyAlignment="1" applyProtection="1">
      <alignment horizontal="right"/>
    </xf>
    <xf numFmtId="0" fontId="29" fillId="0" borderId="9" xfId="1537" applyFont="1" applyBorder="1" applyAlignment="1" applyProtection="1">
      <alignment horizontal="right" vertical="center"/>
    </xf>
    <xf numFmtId="2" fontId="29" fillId="0" borderId="9" xfId="1537" applyNumberFormat="1" applyFont="1" applyBorder="1" applyAlignment="1" applyProtection="1">
      <alignment horizontal="right" vertical="center"/>
    </xf>
    <xf numFmtId="2" fontId="29" fillId="0" borderId="9" xfId="1537" applyNumberFormat="1" applyFont="1" applyBorder="1" applyAlignment="1" applyProtection="1">
      <alignment vertical="center"/>
    </xf>
    <xf numFmtId="0" fontId="28" fillId="0" borderId="13" xfId="1537" applyFont="1" applyBorder="1" applyAlignment="1" applyProtection="1">
      <alignment horizontal="right"/>
    </xf>
    <xf numFmtId="0" fontId="28" fillId="0" borderId="10" xfId="1537" applyFont="1" applyBorder="1" applyAlignment="1" applyProtection="1">
      <alignment horizontal="right"/>
    </xf>
    <xf numFmtId="0" fontId="28" fillId="0" borderId="9" xfId="1537" applyFont="1" applyBorder="1" applyAlignment="1" applyProtection="1">
      <alignment horizontal="center"/>
    </xf>
    <xf numFmtId="0" fontId="28" fillId="0" borderId="10" xfId="1537" applyFont="1" applyBorder="1" applyAlignment="1" applyProtection="1">
      <alignment horizontal="center"/>
    </xf>
    <xf numFmtId="0" fontId="28" fillId="0" borderId="14" xfId="1537" applyFont="1" applyBorder="1" applyAlignment="1" applyProtection="1">
      <alignment horizontal="center"/>
    </xf>
    <xf numFmtId="0" fontId="28" fillId="0" borderId="15" xfId="1537" applyFont="1" applyBorder="1" applyAlignment="1" applyProtection="1"/>
    <xf numFmtId="2" fontId="28" fillId="0" borderId="11" xfId="1537" applyNumberFormat="1" applyFont="1" applyBorder="1" applyAlignment="1" applyProtection="1">
      <alignment horizontal="center" vertical="center"/>
    </xf>
    <xf numFmtId="0" fontId="0" fillId="0" borderId="9" xfId="1537" applyFont="1" applyBorder="1" applyAlignment="1" applyProtection="1"/>
    <xf numFmtId="0" fontId="30" fillId="0" borderId="13" xfId="1537" applyFont="1" applyBorder="1" applyAlignment="1" applyProtection="1">
      <alignment vertical="center"/>
    </xf>
    <xf numFmtId="0" fontId="28" fillId="0" borderId="10" xfId="1537" applyFont="1" applyBorder="1" applyAlignment="1" applyProtection="1">
      <alignment horizontal="right" vertical="center"/>
    </xf>
    <xf numFmtId="0" fontId="28" fillId="0" borderId="16" xfId="1537" applyFont="1" applyBorder="1" applyAlignment="1" applyProtection="1">
      <alignment horizontal="right"/>
    </xf>
    <xf numFmtId="0" fontId="28" fillId="0" borderId="14" xfId="1537" applyFont="1" applyBorder="1" applyAlignment="1" applyProtection="1">
      <alignment horizontal="right" vertical="center"/>
    </xf>
    <xf numFmtId="0" fontId="28" fillId="0" borderId="13" xfId="1537" applyFont="1" applyBorder="1" applyAlignment="1" applyProtection="1">
      <alignment horizontal="right" vertical="center"/>
    </xf>
    <xf numFmtId="176" fontId="28" fillId="0" borderId="0" xfId="1537" applyNumberFormat="1" applyFont="1" applyAlignment="1" applyProtection="1">
      <alignment vertical="center"/>
    </xf>
    <xf numFmtId="1" fontId="29" fillId="0" borderId="9" xfId="1537" applyNumberFormat="1" applyFont="1" applyBorder="1" applyAlignment="1" applyProtection="1">
      <alignment horizontal="right"/>
    </xf>
    <xf numFmtId="3" fontId="29" fillId="0" borderId="9" xfId="1537" applyNumberFormat="1" applyFont="1" applyBorder="1" applyAlignment="1" applyProtection="1">
      <alignment horizontal="right"/>
    </xf>
    <xf numFmtId="2" fontId="29" fillId="0" borderId="9" xfId="1537" applyNumberFormat="1" applyFont="1" applyBorder="1" applyAlignment="1" applyProtection="1">
      <alignment horizontal="right"/>
    </xf>
    <xf numFmtId="0" fontId="28" fillId="0" borderId="11" xfId="1537" applyFont="1" applyBorder="1" applyAlignment="1" applyProtection="1">
      <alignment horizontal="center" vertical="center" wrapText="1"/>
    </xf>
    <xf numFmtId="0" fontId="28" fillId="0" borderId="9" xfId="1537" applyFont="1" applyBorder="1" applyAlignment="1" applyProtection="1"/>
    <xf numFmtId="4" fontId="29" fillId="0" borderId="9" xfId="1537" applyNumberFormat="1" applyFont="1" applyBorder="1" applyAlignment="1" applyProtection="1">
      <alignment horizontal="right"/>
    </xf>
    <xf numFmtId="4" fontId="26" fillId="24" borderId="0" xfId="1537" applyNumberFormat="1" applyFont="1" applyFill="1" applyAlignment="1" applyProtection="1"/>
    <xf numFmtId="174" fontId="28" fillId="0" borderId="9" xfId="1537" applyNumberFormat="1" applyFont="1" applyBorder="1" applyAlignment="1" applyProtection="1">
      <alignment horizontal="right"/>
    </xf>
    <xf numFmtId="174" fontId="29" fillId="0" borderId="18" xfId="1537" applyNumberFormat="1" applyFont="1" applyBorder="1" applyAlignment="1" applyProtection="1"/>
    <xf numFmtId="174" fontId="28" fillId="0" borderId="9" xfId="1537" applyNumberFormat="1" applyFont="1" applyBorder="1" applyAlignment="1" applyProtection="1"/>
    <xf numFmtId="174" fontId="28" fillId="0" borderId="10" xfId="1537" applyNumberFormat="1" applyFont="1" applyBorder="1" applyAlignment="1" applyProtection="1"/>
    <xf numFmtId="174" fontId="28" fillId="0" borderId="10" xfId="1537" applyNumberFormat="1" applyFont="1" applyBorder="1" applyAlignment="1" applyProtection="1">
      <alignment horizontal="right"/>
    </xf>
    <xf numFmtId="174" fontId="29" fillId="0" borderId="9" xfId="1537" applyNumberFormat="1" applyFont="1" applyBorder="1" applyAlignment="1" applyProtection="1"/>
    <xf numFmtId="4" fontId="28" fillId="0" borderId="0" xfId="1537" applyNumberFormat="1" applyFont="1" applyAlignment="1" applyProtection="1">
      <alignment vertical="center"/>
    </xf>
    <xf numFmtId="176" fontId="29" fillId="0" borderId="9" xfId="1537" applyNumberFormat="1" applyFont="1" applyBorder="1" applyAlignment="1" applyProtection="1"/>
    <xf numFmtId="174" fontId="28" fillId="0" borderId="18" xfId="1537" applyNumberFormat="1" applyFont="1" applyBorder="1" applyAlignment="1" applyProtection="1"/>
    <xf numFmtId="174" fontId="28" fillId="0" borderId="10" xfId="1537" applyNumberFormat="1" applyFont="1" applyBorder="1" applyAlignment="1" applyProtection="1">
      <alignment horizontal="right" vertical="center"/>
    </xf>
    <xf numFmtId="174" fontId="28" fillId="0" borderId="16" xfId="1537" applyNumberFormat="1" applyFont="1" applyBorder="1" applyAlignment="1" applyProtection="1">
      <alignment horizontal="right"/>
    </xf>
    <xf numFmtId="174" fontId="29" fillId="0" borderId="9" xfId="1537" applyNumberFormat="1" applyFont="1" applyBorder="1" applyAlignment="1" applyProtection="1">
      <alignment horizontal="right"/>
    </xf>
    <xf numFmtId="174" fontId="28" fillId="0" borderId="0" xfId="1537" applyNumberFormat="1" applyFont="1" applyAlignment="1" applyProtection="1"/>
    <xf numFmtId="176" fontId="29" fillId="0" borderId="9" xfId="1537" applyNumberFormat="1" applyFont="1" applyBorder="1" applyAlignment="1" applyProtection="1">
      <alignment horizontal="right"/>
    </xf>
    <xf numFmtId="176" fontId="29" fillId="0" borderId="9" xfId="1537" applyNumberFormat="1" applyFont="1" applyBorder="1" applyAlignment="1" applyProtection="1">
      <alignment horizontal="right" vertical="center"/>
    </xf>
    <xf numFmtId="4" fontId="26" fillId="0" borderId="0" xfId="1537" applyNumberFormat="1" applyFont="1" applyAlignment="1" applyProtection="1"/>
    <xf numFmtId="0" fontId="32" fillId="0" borderId="18" xfId="1537" applyFont="1" applyBorder="1" applyAlignment="1" applyProtection="1">
      <alignment horizontal="center"/>
    </xf>
    <xf numFmtId="3" fontId="31" fillId="0" borderId="9" xfId="1537" applyNumberFormat="1" applyFont="1" applyBorder="1" applyAlignment="1" applyProtection="1">
      <alignment horizontal="center" vertical="center"/>
    </xf>
    <xf numFmtId="3" fontId="31" fillId="0" borderId="18" xfId="1537" applyNumberFormat="1" applyFont="1" applyBorder="1" applyAlignment="1" applyProtection="1">
      <alignment horizontal="center" vertical="center"/>
    </xf>
    <xf numFmtId="3" fontId="31" fillId="0" borderId="16" xfId="1537" applyNumberFormat="1" applyFont="1" applyBorder="1" applyAlignment="1" applyProtection="1">
      <alignment horizontal="center" vertical="center"/>
    </xf>
    <xf numFmtId="0" fontId="26" fillId="0" borderId="9" xfId="1537" applyFont="1" applyBorder="1" applyAlignment="1" applyProtection="1">
      <alignment horizontal="left" wrapText="1"/>
    </xf>
    <xf numFmtId="0" fontId="28" fillId="0" borderId="0" xfId="1537" applyFont="1" applyAlignment="1" applyProtection="1">
      <alignment horizontal="left"/>
    </xf>
    <xf numFmtId="0" fontId="26" fillId="0" borderId="9" xfId="1537" applyFont="1" applyBorder="1" applyAlignment="1" applyProtection="1">
      <alignment horizontal="right"/>
    </xf>
    <xf numFmtId="0" fontId="29" fillId="0" borderId="0" xfId="1537" applyFont="1" applyAlignment="1" applyProtection="1">
      <alignment horizontal="right"/>
    </xf>
    <xf numFmtId="0" fontId="29" fillId="0" borderId="11" xfId="1537" applyFont="1" applyBorder="1" applyAlignment="1" applyProtection="1">
      <alignment horizontal="right"/>
    </xf>
    <xf numFmtId="0" fontId="30" fillId="0" borderId="12" xfId="1537" applyFont="1" applyBorder="1" applyAlignment="1" applyProtection="1"/>
    <xf numFmtId="0" fontId="45" fillId="0" borderId="10" xfId="1537" applyFont="1" applyBorder="1" applyAlignment="1" applyProtection="1">
      <alignment horizontal="left" wrapText="1"/>
    </xf>
    <xf numFmtId="0" fontId="28" fillId="0" borderId="13" xfId="1537" applyFont="1" applyBorder="1" applyAlignment="1" applyProtection="1">
      <alignment horizontal="left"/>
    </xf>
    <xf numFmtId="0" fontId="45" fillId="0" borderId="10" xfId="1537" applyFont="1" applyBorder="1" applyAlignment="1" applyProtection="1">
      <alignment horizontal="right"/>
    </xf>
    <xf numFmtId="0" fontId="29" fillId="0" borderId="9" xfId="1537" applyFont="1" applyBorder="1" applyAlignment="1" applyProtection="1">
      <alignment horizontal="right"/>
    </xf>
    <xf numFmtId="0" fontId="29" fillId="0" borderId="10" xfId="1537" applyFont="1" applyBorder="1" applyAlignment="1" applyProtection="1">
      <alignment horizontal="right"/>
    </xf>
    <xf numFmtId="176" fontId="30" fillId="0" borderId="10" xfId="1537" applyNumberFormat="1" applyFont="1" applyBorder="1" applyAlignment="1" applyProtection="1">
      <alignment horizontal="right"/>
    </xf>
    <xf numFmtId="0" fontId="28" fillId="0" borderId="10" xfId="1537" applyFont="1" applyBorder="1" applyAlignment="1" applyProtection="1">
      <alignment horizontal="left" wrapText="1"/>
    </xf>
    <xf numFmtId="0" fontId="28" fillId="0" borderId="14" xfId="1537" applyFont="1" applyBorder="1" applyAlignment="1" applyProtection="1">
      <alignment horizontal="left"/>
    </xf>
    <xf numFmtId="176" fontId="30" fillId="0" borderId="9" xfId="1537" applyNumberFormat="1" applyFont="1" applyBorder="1" applyAlignment="1" applyProtection="1">
      <alignment horizontal="right"/>
    </xf>
    <xf numFmtId="0" fontId="29" fillId="0" borderId="10" xfId="1537" applyFont="1" applyBorder="1" applyAlignment="1" applyProtection="1">
      <alignment horizontal="left"/>
    </xf>
    <xf numFmtId="0" fontId="29" fillId="0" borderId="14" xfId="1537" applyFont="1" applyBorder="1" applyAlignment="1" applyProtection="1">
      <alignment horizontal="left"/>
    </xf>
    <xf numFmtId="0" fontId="28" fillId="0" borderId="10" xfId="1537" applyFont="1" applyBorder="1" applyAlignment="1" applyProtection="1">
      <alignment horizontal="left"/>
    </xf>
    <xf numFmtId="0" fontId="29" fillId="0" borderId="9" xfId="1537" applyFont="1" applyBorder="1" applyAlignment="1" applyProtection="1"/>
    <xf numFmtId="4" fontId="29" fillId="0" borderId="9" xfId="1537" applyNumberFormat="1" applyFont="1" applyBorder="1" applyAlignment="1" applyProtection="1"/>
    <xf numFmtId="0" fontId="32" fillId="0" borderId="9" xfId="1537" applyFont="1" applyBorder="1" applyAlignment="1" applyProtection="1">
      <alignment horizontal="center"/>
    </xf>
    <xf numFmtId="0" fontId="46" fillId="0" borderId="11" xfId="1537" applyFont="1" applyBorder="1" applyAlignment="1" applyProtection="1">
      <alignment horizontal="center" vertical="center" wrapText="1"/>
    </xf>
    <xf numFmtId="0" fontId="46" fillId="0" borderId="9" xfId="1537" applyFont="1" applyBorder="1" applyAlignment="1" applyProtection="1">
      <alignment horizontal="center" vertical="center" wrapText="1"/>
    </xf>
    <xf numFmtId="0" fontId="28" fillId="0" borderId="9" xfId="1537" applyFont="1" applyBorder="1" applyAlignment="1" applyProtection="1">
      <alignment horizontal="left"/>
    </xf>
    <xf numFmtId="2" fontId="30" fillId="0" borderId="13" xfId="1537" applyNumberFormat="1" applyFont="1" applyBorder="1" applyAlignment="1" applyProtection="1">
      <alignment horizontal="left" vertical="center"/>
    </xf>
    <xf numFmtId="3" fontId="41" fillId="0" borderId="11" xfId="1537" applyNumberFormat="1" applyFont="1" applyBorder="1" applyAlignment="1" applyProtection="1">
      <alignment horizontal="right" vertical="center"/>
    </xf>
    <xf numFmtId="0" fontId="28" fillId="0" borderId="9" xfId="1537" applyFont="1" applyBorder="1" applyAlignment="1" applyProtection="1">
      <alignment horizontal="left" wrapText="1"/>
    </xf>
    <xf numFmtId="2" fontId="28" fillId="0" borderId="13" xfId="1537" applyNumberFormat="1" applyFont="1" applyBorder="1" applyAlignment="1" applyProtection="1">
      <alignment horizontal="left"/>
    </xf>
    <xf numFmtId="2" fontId="28" fillId="0" borderId="13" xfId="1537" applyNumberFormat="1" applyFont="1" applyBorder="1" applyAlignment="1" applyProtection="1">
      <alignment horizontal="left" vertical="center" wrapText="1"/>
    </xf>
    <xf numFmtId="176" fontId="30" fillId="0" borderId="9" xfId="1537" applyNumberFormat="1" applyFont="1" applyBorder="1" applyAlignment="1" applyProtection="1">
      <alignment horizontal="right" vertical="center"/>
    </xf>
    <xf numFmtId="2" fontId="28" fillId="0" borderId="14" xfId="1537" applyNumberFormat="1" applyFont="1" applyBorder="1" applyAlignment="1" applyProtection="1">
      <alignment horizontal="left"/>
    </xf>
    <xf numFmtId="2" fontId="28" fillId="0" borderId="14" xfId="1537" applyNumberFormat="1" applyFont="1" applyBorder="1" applyAlignment="1" applyProtection="1">
      <alignment horizontal="left" vertical="center" wrapText="1"/>
    </xf>
    <xf numFmtId="2" fontId="28" fillId="0" borderId="10" xfId="1537" applyNumberFormat="1" applyFont="1" applyBorder="1" applyAlignment="1" applyProtection="1">
      <alignment horizontal="left" vertical="center" wrapText="1"/>
    </xf>
    <xf numFmtId="3" fontId="29" fillId="0" borderId="21" xfId="1537" applyNumberFormat="1" applyFont="1" applyBorder="1" applyAlignment="1" applyProtection="1">
      <alignment horizontal="right" vertical="center"/>
    </xf>
    <xf numFmtId="2" fontId="28" fillId="0" borderId="14" xfId="1537" applyNumberFormat="1" applyFont="1" applyBorder="1" applyAlignment="1" applyProtection="1">
      <alignment horizontal="left" vertical="center"/>
    </xf>
    <xf numFmtId="2" fontId="28" fillId="0" borderId="10" xfId="1537" applyNumberFormat="1" applyFont="1" applyBorder="1" applyAlignment="1" applyProtection="1">
      <alignment horizontal="left" vertical="center"/>
    </xf>
    <xf numFmtId="2" fontId="41" fillId="0" borderId="13" xfId="1537" applyNumberFormat="1" applyFont="1" applyBorder="1" applyAlignment="1" applyProtection="1">
      <alignment horizontal="left" vertical="center"/>
    </xf>
    <xf numFmtId="0" fontId="31" fillId="0" borderId="0" xfId="1537" applyFont="1" applyAlignment="1" applyProtection="1"/>
    <xf numFmtId="0" fontId="43" fillId="0" borderId="11" xfId="1537" applyFont="1" applyBorder="1" applyAlignment="1" applyProtection="1">
      <alignment horizontal="center"/>
    </xf>
    <xf numFmtId="0" fontId="31" fillId="0" borderId="0" xfId="1537" applyFont="1" applyAlignment="1" applyProtection="1">
      <alignment vertical="center" wrapText="1"/>
    </xf>
    <xf numFmtId="0" fontId="31" fillId="24" borderId="18" xfId="1537" applyFont="1" applyFill="1" applyBorder="1" applyAlignment="1" applyProtection="1">
      <alignment horizontal="center" vertical="center"/>
    </xf>
    <xf numFmtId="0" fontId="31" fillId="24" borderId="9" xfId="1537" applyFont="1" applyFill="1" applyBorder="1" applyAlignment="1" applyProtection="1">
      <alignment horizontal="center" vertical="center"/>
    </xf>
    <xf numFmtId="0" fontId="32" fillId="0" borderId="13" xfId="1537" applyFont="1" applyBorder="1" applyAlignment="1" applyProtection="1">
      <alignment horizontal="left"/>
    </xf>
    <xf numFmtId="2" fontId="31" fillId="0" borderId="13" xfId="1537" applyNumberFormat="1" applyFont="1" applyBorder="1" applyAlignment="1" applyProtection="1">
      <alignment horizontal="left" vertical="center"/>
    </xf>
    <xf numFmtId="0" fontId="31" fillId="0" borderId="12" xfId="1537" applyFont="1" applyBorder="1" applyAlignment="1" applyProtection="1">
      <alignment horizontal="left" vertical="center"/>
    </xf>
    <xf numFmtId="0" fontId="31" fillId="0" borderId="12" xfId="1537" applyFont="1" applyBorder="1" applyAlignment="1" applyProtection="1">
      <alignment horizontal="left" vertical="center" wrapText="1"/>
    </xf>
    <xf numFmtId="1" fontId="31" fillId="0" borderId="9" xfId="1537" applyNumberFormat="1" applyFont="1" applyBorder="1" applyAlignment="1" applyProtection="1">
      <alignment horizontal="right" vertical="center" wrapText="1"/>
    </xf>
    <xf numFmtId="0" fontId="31" fillId="0" borderId="12" xfId="1537" applyFont="1" applyBorder="1" applyAlignment="1" applyProtection="1">
      <alignment vertical="center"/>
    </xf>
    <xf numFmtId="1" fontId="44" fillId="0" borderId="9" xfId="1537" applyNumberFormat="1" applyFont="1" applyBorder="1" applyAlignment="1" applyProtection="1">
      <alignment horizontal="right" vertical="center" wrapText="1"/>
    </xf>
    <xf numFmtId="4" fontId="31" fillId="0" borderId="9" xfId="1537" applyNumberFormat="1" applyFont="1" applyBorder="1" applyAlignment="1" applyProtection="1">
      <alignment horizontal="right" vertical="center"/>
    </xf>
    <xf numFmtId="2" fontId="32" fillId="0" borderId="0" xfId="1537" applyNumberFormat="1" applyFont="1" applyAlignment="1" applyProtection="1"/>
    <xf numFmtId="4" fontId="32" fillId="0" borderId="9" xfId="1537" applyNumberFormat="1" applyFont="1" applyBorder="1" applyAlignment="1" applyProtection="1"/>
    <xf numFmtId="0" fontId="45" fillId="0" borderId="9" xfId="1537" applyFont="1" applyBorder="1" applyAlignment="1" applyProtection="1">
      <alignment horizontal="left" wrapText="1"/>
    </xf>
    <xf numFmtId="1" fontId="32" fillId="0" borderId="13" xfId="1537" applyNumberFormat="1" applyFont="1" applyBorder="1" applyAlignment="1" applyProtection="1">
      <alignment horizontal="center"/>
    </xf>
    <xf numFmtId="4" fontId="32" fillId="0" borderId="13" xfId="1537" applyNumberFormat="1" applyFont="1" applyBorder="1" applyAlignment="1" applyProtection="1">
      <alignment horizontal="right"/>
    </xf>
    <xf numFmtId="2" fontId="32" fillId="0" borderId="14" xfId="1537" applyNumberFormat="1" applyFont="1" applyBorder="1" applyAlignment="1" applyProtection="1">
      <alignment horizontal="left"/>
    </xf>
    <xf numFmtId="2" fontId="32" fillId="0" borderId="14" xfId="1537" applyNumberFormat="1" applyFont="1" applyBorder="1" applyAlignment="1" applyProtection="1">
      <alignment horizontal="left" vertical="center" wrapText="1"/>
    </xf>
    <xf numFmtId="0" fontId="43" fillId="0" borderId="10" xfId="1537" applyFont="1" applyBorder="1" applyAlignment="1" applyProtection="1">
      <alignment horizontal="left"/>
    </xf>
    <xf numFmtId="1" fontId="43" fillId="0" borderId="14" xfId="1537" applyNumberFormat="1" applyFont="1" applyBorder="1" applyAlignment="1" applyProtection="1">
      <alignment horizontal="center"/>
    </xf>
    <xf numFmtId="4" fontId="44" fillId="0" borderId="9" xfId="1537" applyNumberFormat="1" applyFont="1" applyBorder="1" applyAlignment="1" applyProtection="1">
      <alignment horizontal="right" vertical="center" wrapText="1"/>
    </xf>
    <xf numFmtId="0" fontId="32" fillId="0" borderId="10" xfId="1537" applyFont="1" applyBorder="1" applyAlignment="1" applyProtection="1">
      <alignment horizontal="left"/>
    </xf>
    <xf numFmtId="1" fontId="32" fillId="0" borderId="14" xfId="1537" applyNumberFormat="1" applyFont="1" applyBorder="1" applyAlignment="1" applyProtection="1">
      <alignment horizontal="center"/>
    </xf>
    <xf numFmtId="1" fontId="43" fillId="0" borderId="14" xfId="1537" applyNumberFormat="1" applyFont="1" applyBorder="1" applyAlignment="1" applyProtection="1">
      <alignment horizontal="center" vertical="center"/>
    </xf>
    <xf numFmtId="2" fontId="43" fillId="0" borderId="14" xfId="1537" applyNumberFormat="1" applyFont="1" applyBorder="1" applyAlignment="1" applyProtection="1">
      <alignment horizontal="left" vertical="center"/>
    </xf>
    <xf numFmtId="0" fontId="48" fillId="0" borderId="9" xfId="1537" applyFont="1" applyBorder="1" applyAlignment="1" applyProtection="1"/>
    <xf numFmtId="0" fontId="31" fillId="0" borderId="9" xfId="1537" applyFont="1" applyBorder="1" applyAlignment="1" applyProtection="1"/>
    <xf numFmtId="3" fontId="44" fillId="0" borderId="9" xfId="1537" applyNumberFormat="1" applyFont="1" applyBorder="1" applyAlignment="1" applyProtection="1"/>
    <xf numFmtId="4" fontId="44" fillId="0" borderId="9" xfId="1537" applyNumberFormat="1" applyFont="1" applyBorder="1" applyAlignment="1" applyProtection="1"/>
    <xf numFmtId="0" fontId="32" fillId="0" borderId="9" xfId="1537" applyFont="1" applyBorder="1" applyAlignment="1" applyProtection="1">
      <alignment horizontal="center" vertical="center"/>
    </xf>
    <xf numFmtId="173" fontId="31" fillId="0" borderId="18" xfId="1537" applyNumberFormat="1" applyFont="1" applyBorder="1" applyAlignment="1" applyProtection="1">
      <alignment horizontal="center" vertical="center" wrapText="1"/>
    </xf>
    <xf numFmtId="0" fontId="31" fillId="0" borderId="16" xfId="1537" applyFont="1" applyBorder="1" applyAlignment="1" applyProtection="1">
      <alignment horizontal="center" vertical="center"/>
    </xf>
    <xf numFmtId="0" fontId="31" fillId="0" borderId="18" xfId="1537" applyFont="1" applyBorder="1" applyAlignment="1" applyProtection="1">
      <alignment horizontal="center" vertical="center"/>
    </xf>
    <xf numFmtId="0" fontId="29" fillId="0" borderId="9" xfId="1537" applyFont="1" applyBorder="1" applyAlignment="1" applyProtection="1">
      <alignment horizontal="left"/>
    </xf>
    <xf numFmtId="2" fontId="29" fillId="0" borderId="9" xfId="1537" applyNumberFormat="1" applyFont="1" applyBorder="1" applyAlignment="1" applyProtection="1"/>
    <xf numFmtId="0" fontId="43" fillId="0" borderId="9" xfId="1537" applyFont="1" applyBorder="1" applyAlignment="1" applyProtection="1">
      <alignment horizontal="center" vertical="center"/>
    </xf>
    <xf numFmtId="0" fontId="31" fillId="0" borderId="10" xfId="1537" applyFont="1" applyBorder="1" applyAlignment="1" applyProtection="1">
      <alignment horizontal="center" vertical="center"/>
    </xf>
    <xf numFmtId="0" fontId="28" fillId="0" borderId="13" xfId="1537" applyFont="1" applyBorder="1" applyAlignment="1" applyProtection="1"/>
    <xf numFmtId="0" fontId="29" fillId="0" borderId="10" xfId="1537" applyFont="1" applyBorder="1" applyAlignment="1" applyProtection="1">
      <alignment horizontal="left" vertical="top" wrapText="1"/>
    </xf>
    <xf numFmtId="0" fontId="28" fillId="0" borderId="9" xfId="1537" applyFont="1" applyBorder="1" applyAlignment="1" applyProtection="1">
      <alignment horizontal="left" vertical="top" wrapText="1"/>
    </xf>
    <xf numFmtId="0" fontId="29" fillId="0" borderId="9" xfId="1537" applyFont="1" applyBorder="1" applyAlignment="1" applyProtection="1">
      <alignment horizontal="left" vertical="top" wrapText="1"/>
    </xf>
    <xf numFmtId="0" fontId="49" fillId="0" borderId="0" xfId="1537" applyFont="1" applyAlignment="1" applyProtection="1"/>
    <xf numFmtId="4" fontId="49" fillId="0" borderId="0" xfId="1537" applyNumberFormat="1" applyFont="1" applyAlignment="1" applyProtection="1"/>
    <xf numFmtId="0" fontId="44" fillId="0" borderId="9" xfId="1208" applyFont="1" applyBorder="1" applyAlignment="1" applyProtection="1">
      <alignment horizontal="center" vertical="center" wrapText="1"/>
    </xf>
    <xf numFmtId="0" fontId="32" fillId="0" borderId="9" xfId="1332" applyFont="1" applyBorder="1" applyAlignment="1" applyProtection="1">
      <alignment horizontal="center" vertical="center" wrapText="1"/>
    </xf>
    <xf numFmtId="0" fontId="50" fillId="24" borderId="9" xfId="1537" applyFont="1" applyFill="1" applyBorder="1" applyAlignment="1" applyProtection="1"/>
    <xf numFmtId="4" fontId="51" fillId="0" borderId="0" xfId="1537" applyNumberFormat="1" applyFont="1" applyAlignment="1" applyProtection="1"/>
    <xf numFmtId="4" fontId="51" fillId="24" borderId="0" xfId="1537" applyNumberFormat="1" applyFont="1" applyFill="1" applyAlignment="1" applyProtection="1"/>
    <xf numFmtId="1" fontId="31" fillId="25" borderId="10" xfId="1537" applyNumberFormat="1" applyFont="1" applyFill="1" applyBorder="1" applyAlignment="1" applyProtection="1">
      <alignment horizontal="center" vertical="center" wrapText="1"/>
    </xf>
    <xf numFmtId="0" fontId="31" fillId="24" borderId="9" xfId="1537" applyFont="1" applyFill="1" applyBorder="1" applyAlignment="1" applyProtection="1">
      <alignment wrapText="1"/>
    </xf>
    <xf numFmtId="4" fontId="32" fillId="24" borderId="9" xfId="886" applyNumberFormat="1" applyFont="1" applyFill="1" applyBorder="1" applyAlignment="1" applyProtection="1">
      <alignment horizontal="right" vertical="center"/>
    </xf>
    <xf numFmtId="173" fontId="32" fillId="24" borderId="9" xfId="886" applyNumberFormat="1" applyFont="1" applyFill="1" applyBorder="1" applyAlignment="1" applyProtection="1">
      <alignment horizontal="right" vertical="center"/>
    </xf>
    <xf numFmtId="173" fontId="32" fillId="0" borderId="9" xfId="886" applyNumberFormat="1" applyFont="1" applyBorder="1" applyAlignment="1" applyProtection="1">
      <alignment horizontal="right" vertical="center"/>
    </xf>
    <xf numFmtId="2" fontId="31" fillId="24" borderId="9" xfId="1537" applyNumberFormat="1" applyFont="1" applyFill="1" applyBorder="1" applyAlignment="1" applyProtection="1">
      <alignment horizontal="left" wrapText="1"/>
    </xf>
    <xf numFmtId="0" fontId="44" fillId="24" borderId="9" xfId="1537" applyFont="1" applyFill="1" applyBorder="1" applyAlignment="1" applyProtection="1">
      <alignment wrapText="1"/>
    </xf>
    <xf numFmtId="4" fontId="44" fillId="24" borderId="9" xfId="1537" applyNumberFormat="1" applyFont="1" applyFill="1" applyBorder="1" applyAlignment="1" applyProtection="1">
      <alignment horizontal="right"/>
    </xf>
    <xf numFmtId="4" fontId="50" fillId="0" borderId="0" xfId="1537" applyNumberFormat="1" applyFont="1" applyAlignment="1" applyProtection="1"/>
    <xf numFmtId="4" fontId="52" fillId="0" borderId="0" xfId="1537" applyNumberFormat="1" applyFont="1" applyAlignment="1" applyProtection="1"/>
    <xf numFmtId="0" fontId="42" fillId="24" borderId="9" xfId="1206" applyFont="1" applyFill="1" applyBorder="1" applyAlignment="1" applyProtection="1">
      <alignment horizontal="center" vertical="center" wrapText="1"/>
    </xf>
    <xf numFmtId="0" fontId="54" fillId="24" borderId="9" xfId="770" applyFont="1" applyFill="1" applyBorder="1" applyAlignment="1" applyProtection="1">
      <alignment horizontal="center" vertical="center"/>
    </xf>
    <xf numFmtId="4" fontId="28" fillId="24" borderId="9" xfId="1537" applyNumberFormat="1" applyFont="1" applyFill="1" applyBorder="1" applyAlignment="1" applyProtection="1">
      <alignment horizontal="right"/>
    </xf>
    <xf numFmtId="4" fontId="32" fillId="24" borderId="9" xfId="1329" applyNumberFormat="1" applyFont="1" applyFill="1" applyBorder="1" applyAlignment="1" applyProtection="1">
      <alignment horizontal="right" vertical="center" wrapText="1"/>
    </xf>
    <xf numFmtId="0" fontId="54" fillId="26" borderId="9" xfId="1537" applyFont="1" applyFill="1" applyBorder="1" applyAlignment="1" applyProtection="1">
      <alignment horizontal="left"/>
    </xf>
    <xf numFmtId="4" fontId="29" fillId="26" borderId="9" xfId="1537" applyNumberFormat="1" applyFont="1" applyFill="1" applyBorder="1" applyAlignment="1" applyProtection="1">
      <alignment horizontal="right"/>
    </xf>
    <xf numFmtId="0" fontId="56" fillId="0" borderId="0" xfId="1537" applyFont="1" applyAlignment="1" applyProtection="1">
      <alignment vertical="center"/>
    </xf>
    <xf numFmtId="0" fontId="49" fillId="0" borderId="0" xfId="1537" applyFont="1" applyAlignment="1" applyProtection="1">
      <alignment vertical="center"/>
    </xf>
    <xf numFmtId="0" fontId="43" fillId="24" borderId="0" xfId="1537" applyFont="1" applyFill="1" applyBorder="1" applyAlignment="1" applyProtection="1">
      <alignment horizontal="right"/>
    </xf>
    <xf numFmtId="0" fontId="44" fillId="0" borderId="0" xfId="1537" applyFont="1" applyAlignment="1" applyProtection="1"/>
    <xf numFmtId="0" fontId="43" fillId="0" borderId="0" xfId="1537" applyFont="1" applyAlignment="1" applyProtection="1">
      <alignment vertical="center"/>
    </xf>
    <xf numFmtId="4" fontId="31" fillId="0" borderId="0" xfId="1537" applyNumberFormat="1" applyFont="1" applyAlignment="1" applyProtection="1"/>
    <xf numFmtId="4" fontId="44" fillId="0" borderId="0" xfId="1537" applyNumberFormat="1" applyFont="1" applyAlignment="1" applyProtection="1"/>
    <xf numFmtId="0" fontId="32" fillId="24" borderId="0" xfId="1537" applyFont="1" applyFill="1" applyAlignment="1" applyProtection="1"/>
    <xf numFmtId="0" fontId="57" fillId="0" borderId="9" xfId="1330" applyFont="1" applyBorder="1" applyAlignment="1" applyProtection="1">
      <alignment horizontal="center" vertical="center" wrapText="1"/>
    </xf>
    <xf numFmtId="0" fontId="31" fillId="24" borderId="9" xfId="1327" applyFont="1" applyFill="1" applyBorder="1" applyAlignment="1" applyProtection="1">
      <alignment horizontal="center" vertical="center" wrapText="1"/>
    </xf>
    <xf numFmtId="0" fontId="32" fillId="24" borderId="9" xfId="1327" applyFont="1" applyFill="1" applyBorder="1" applyAlignment="1" applyProtection="1">
      <alignment horizontal="center" vertical="center" wrapText="1"/>
    </xf>
    <xf numFmtId="0" fontId="32" fillId="0" borderId="18" xfId="1537" applyFont="1" applyBorder="1" applyAlignment="1" applyProtection="1">
      <alignment horizontal="center" vertical="center" wrapText="1"/>
    </xf>
    <xf numFmtId="0" fontId="32" fillId="24" borderId="18" xfId="1537" applyFont="1" applyFill="1" applyBorder="1" applyAlignment="1" applyProtection="1">
      <alignment horizontal="center" vertical="center" wrapText="1"/>
    </xf>
    <xf numFmtId="4" fontId="32" fillId="24" borderId="9" xfId="1274" applyNumberFormat="1" applyFont="1" applyFill="1" applyBorder="1" applyAlignment="1" applyProtection="1">
      <alignment horizontal="right" vertical="center" wrapText="1"/>
    </xf>
    <xf numFmtId="4" fontId="32" fillId="24" borderId="9" xfId="1327" applyNumberFormat="1" applyFont="1" applyFill="1" applyBorder="1" applyAlignment="1" applyProtection="1">
      <alignment horizontal="right"/>
    </xf>
    <xf numFmtId="4" fontId="32" fillId="24" borderId="9" xfId="1537" applyNumberFormat="1" applyFont="1" applyFill="1" applyBorder="1" applyAlignment="1" applyProtection="1"/>
    <xf numFmtId="4" fontId="43" fillId="27" borderId="9" xfId="1537" applyNumberFormat="1" applyFont="1" applyFill="1" applyBorder="1" applyAlignment="1" applyProtection="1">
      <alignment horizontal="center"/>
    </xf>
    <xf numFmtId="4" fontId="43" fillId="27" borderId="9" xfId="1537" applyNumberFormat="1" applyFont="1" applyFill="1" applyBorder="1" applyAlignment="1" applyProtection="1"/>
    <xf numFmtId="0" fontId="32" fillId="0" borderId="0" xfId="1537" applyFont="1" applyBorder="1" applyAlignment="1" applyProtection="1"/>
    <xf numFmtId="0" fontId="58" fillId="0" borderId="0" xfId="1537" applyFont="1" applyBorder="1" applyAlignment="1" applyProtection="1"/>
    <xf numFmtId="0" fontId="50" fillId="24" borderId="0" xfId="1537" applyFont="1" applyFill="1" applyBorder="1" applyAlignment="1" applyProtection="1"/>
    <xf numFmtId="0" fontId="32" fillId="24" borderId="0" xfId="1537" applyFont="1" applyFill="1" applyBorder="1" applyAlignment="1" applyProtection="1"/>
    <xf numFmtId="0" fontId="59" fillId="0" borderId="0" xfId="943" applyFont="1" applyBorder="1" applyAlignment="1" applyProtection="1">
      <alignment horizontal="center" vertical="top" wrapText="1"/>
    </xf>
    <xf numFmtId="0" fontId="28" fillId="0" borderId="9" xfId="943" applyFont="1" applyBorder="1" applyAlignment="1" applyProtection="1">
      <alignment horizontal="center" vertical="center" wrapText="1"/>
    </xf>
    <xf numFmtId="0" fontId="28" fillId="28" borderId="9" xfId="1537" applyFont="1" applyFill="1" applyBorder="1" applyAlignment="1" applyProtection="1">
      <alignment horizontal="center"/>
    </xf>
    <xf numFmtId="4" fontId="28" fillId="24" borderId="9" xfId="1537" applyNumberFormat="1" applyFont="1" applyFill="1" applyBorder="1" applyAlignment="1" applyProtection="1"/>
    <xf numFmtId="173" fontId="28" fillId="0" borderId="9" xfId="1537" applyNumberFormat="1" applyFont="1" applyBorder="1" applyAlignment="1" applyProtection="1"/>
    <xf numFmtId="173" fontId="28" fillId="28" borderId="9" xfId="1537" applyNumberFormat="1" applyFont="1" applyFill="1" applyBorder="1" applyAlignment="1" applyProtection="1"/>
    <xf numFmtId="0" fontId="29" fillId="0" borderId="9" xfId="943" applyFont="1" applyBorder="1" applyAlignment="1" applyProtection="1">
      <alignment vertical="center"/>
    </xf>
    <xf numFmtId="173" fontId="29" fillId="0" borderId="9" xfId="1537" applyNumberFormat="1" applyFont="1" applyBorder="1" applyAlignment="1" applyProtection="1"/>
    <xf numFmtId="173" fontId="29" fillId="28" borderId="9" xfId="1537" applyNumberFormat="1" applyFont="1" applyFill="1" applyBorder="1" applyAlignment="1" applyProtection="1"/>
    <xf numFmtId="4" fontId="40" fillId="0" borderId="0" xfId="1537" applyNumberFormat="1" applyFont="1" applyAlignment="1" applyProtection="1"/>
    <xf numFmtId="0" fontId="53" fillId="0" borderId="0" xfId="1537" applyFont="1" applyAlignment="1" applyProtection="1"/>
    <xf numFmtId="0" fontId="46" fillId="0" borderId="0" xfId="1537" applyFont="1" applyAlignment="1" applyProtection="1"/>
    <xf numFmtId="173" fontId="53" fillId="24" borderId="9" xfId="1537" applyNumberFormat="1" applyFont="1" applyFill="1" applyBorder="1" applyAlignment="1" applyProtection="1">
      <alignment horizontal="right"/>
    </xf>
    <xf numFmtId="173" fontId="53" fillId="0" borderId="0" xfId="1537" applyNumberFormat="1" applyFont="1" applyAlignment="1" applyProtection="1"/>
    <xf numFmtId="173" fontId="27" fillId="24" borderId="9" xfId="1537" applyNumberFormat="1" applyFont="1" applyFill="1" applyBorder="1" applyAlignment="1" applyProtection="1"/>
    <xf numFmtId="0" fontId="28" fillId="0" borderId="9" xfId="943" applyFont="1" applyBorder="1" applyAlignment="1" applyProtection="1">
      <alignment vertical="center"/>
    </xf>
    <xf numFmtId="173" fontId="28" fillId="24" borderId="9" xfId="1537" applyNumberFormat="1" applyFont="1" applyFill="1" applyBorder="1" applyAlignment="1" applyProtection="1"/>
    <xf numFmtId="4" fontId="28" fillId="0" borderId="0" xfId="1537" applyNumberFormat="1" applyFont="1" applyAlignment="1" applyProtection="1"/>
    <xf numFmtId="173" fontId="53" fillId="0" borderId="9" xfId="1537" applyNumberFormat="1" applyFont="1" applyBorder="1" applyAlignment="1" applyProtection="1">
      <alignment horizontal="right"/>
    </xf>
    <xf numFmtId="173" fontId="27" fillId="0" borderId="9" xfId="1537" applyNumberFormat="1" applyFont="1" applyBorder="1" applyAlignment="1" applyProtection="1"/>
    <xf numFmtId="0" fontId="27" fillId="0" borderId="0" xfId="1537" applyFont="1" applyBorder="1" applyAlignment="1" applyProtection="1">
      <alignment horizontal="center" vertical="center" wrapText="1"/>
    </xf>
    <xf numFmtId="0" fontId="27" fillId="0" borderId="0" xfId="1537" applyFont="1" applyBorder="1" applyAlignment="1" applyProtection="1">
      <alignment horizontal="center"/>
    </xf>
    <xf numFmtId="0" fontId="53" fillId="0" borderId="0" xfId="1537" applyFont="1" applyBorder="1" applyAlignment="1" applyProtection="1">
      <alignment horizontal="left" wrapText="1"/>
    </xf>
    <xf numFmtId="0" fontId="53" fillId="0" borderId="19" xfId="1537" applyFont="1" applyBorder="1" applyAlignment="1" applyProtection="1">
      <alignment horizontal="center" vertical="center" wrapText="1"/>
    </xf>
    <xf numFmtId="0" fontId="53" fillId="0" borderId="0" xfId="1537" applyFont="1" applyBorder="1" applyAlignment="1" applyProtection="1">
      <alignment horizontal="left"/>
    </xf>
    <xf numFmtId="0" fontId="53" fillId="0" borderId="12" xfId="1537" applyFont="1" applyBorder="1" applyAlignment="1" applyProtection="1">
      <alignment horizontal="center"/>
    </xf>
    <xf numFmtId="0" fontId="53" fillId="0" borderId="0" xfId="1537" applyFont="1" applyBorder="1" applyAlignment="1" applyProtection="1">
      <alignment horizontal="center" vertical="center" wrapText="1"/>
    </xf>
    <xf numFmtId="0" fontId="53" fillId="0" borderId="0" xfId="1537" applyFont="1" applyBorder="1" applyAlignment="1" applyProtection="1">
      <alignment horizontal="left" vertical="center" wrapText="1"/>
    </xf>
    <xf numFmtId="0" fontId="46" fillId="0" borderId="15" xfId="1537" applyFont="1" applyBorder="1" applyAlignment="1" applyProtection="1">
      <alignment horizontal="center" vertical="top" wrapText="1"/>
    </xf>
    <xf numFmtId="0" fontId="53" fillId="24" borderId="19" xfId="1537" applyFont="1" applyFill="1" applyBorder="1" applyAlignment="1" applyProtection="1">
      <alignment horizontal="center"/>
    </xf>
    <xf numFmtId="0" fontId="27" fillId="0" borderId="9" xfId="1537" applyFont="1" applyBorder="1" applyAlignment="1" applyProtection="1">
      <alignment horizontal="center" vertical="center"/>
    </xf>
    <xf numFmtId="0" fontId="53" fillId="0" borderId="9" xfId="1537" applyFont="1" applyBorder="1" applyAlignment="1" applyProtection="1"/>
    <xf numFmtId="0" fontId="46" fillId="0" borderId="15" xfId="1537" applyFont="1" applyBorder="1" applyAlignment="1" applyProtection="1">
      <alignment horizontal="center"/>
    </xf>
    <xf numFmtId="14" fontId="63" fillId="0" borderId="0" xfId="1537" applyNumberFormat="1" applyFont="1" applyBorder="1" applyAlignment="1" applyProtection="1">
      <alignment horizontal="left"/>
    </xf>
    <xf numFmtId="0" fontId="27" fillId="0" borderId="9" xfId="1537" applyFont="1" applyBorder="1" applyAlignment="1" applyProtection="1"/>
    <xf numFmtId="0" fontId="53" fillId="0" borderId="0" xfId="1537" applyFont="1" applyBorder="1" applyAlignment="1" applyProtection="1">
      <alignment horizontal="left" vertical="top" wrapText="1"/>
    </xf>
    <xf numFmtId="0" fontId="53" fillId="0" borderId="19" xfId="1537" applyFont="1" applyBorder="1" applyAlignment="1" applyProtection="1">
      <alignment horizontal="center"/>
    </xf>
    <xf numFmtId="0" fontId="28" fillId="0" borderId="9" xfId="1537" applyFont="1" applyBorder="1" applyAlignment="1" applyProtection="1">
      <alignment horizontal="center" vertical="center" wrapText="1"/>
    </xf>
    <xf numFmtId="0" fontId="29" fillId="0" borderId="9" xfId="1537" applyFont="1" applyBorder="1" applyAlignment="1" applyProtection="1">
      <alignment horizontal="center" vertical="center" wrapText="1"/>
    </xf>
    <xf numFmtId="173" fontId="30" fillId="24" borderId="9" xfId="1537" applyNumberFormat="1" applyFont="1" applyFill="1" applyBorder="1" applyAlignment="1" applyProtection="1">
      <alignment horizontal="center" vertical="center" wrapText="1"/>
    </xf>
    <xf numFmtId="0" fontId="30" fillId="24" borderId="9" xfId="1537" applyFont="1" applyFill="1" applyBorder="1" applyAlignment="1" applyProtection="1">
      <alignment horizontal="center" vertical="center" wrapText="1"/>
    </xf>
    <xf numFmtId="3" fontId="28" fillId="24" borderId="9" xfId="1537" applyNumberFormat="1" applyFont="1" applyFill="1" applyBorder="1" applyAlignment="1" applyProtection="1">
      <alignment horizontal="center" vertical="center" wrapText="1"/>
    </xf>
    <xf numFmtId="3" fontId="29" fillId="24" borderId="9" xfId="1537" applyNumberFormat="1" applyFont="1" applyFill="1" applyBorder="1" applyAlignment="1" applyProtection="1">
      <alignment horizontal="center" vertical="center" wrapText="1"/>
    </xf>
    <xf numFmtId="1" fontId="28" fillId="0" borderId="9" xfId="1537" applyNumberFormat="1" applyFont="1" applyBorder="1" applyAlignment="1" applyProtection="1">
      <alignment horizontal="center" vertical="center" wrapText="1"/>
    </xf>
    <xf numFmtId="3" fontId="29" fillId="0" borderId="9" xfId="1537" applyNumberFormat="1" applyFont="1" applyBorder="1" applyAlignment="1" applyProtection="1">
      <alignment horizontal="center" vertical="center" wrapText="1"/>
    </xf>
    <xf numFmtId="174" fontId="30" fillId="24" borderId="9" xfId="1537" applyNumberFormat="1" applyFont="1" applyFill="1" applyBorder="1" applyAlignment="1" applyProtection="1">
      <alignment horizontal="center" vertical="center" wrapText="1"/>
    </xf>
    <xf numFmtId="0" fontId="29" fillId="0" borderId="11" xfId="1537" applyFont="1" applyBorder="1" applyAlignment="1" applyProtection="1">
      <alignment horizontal="center" vertical="center" wrapText="1"/>
    </xf>
    <xf numFmtId="173" fontId="30" fillId="0" borderId="9" xfId="1537" applyNumberFormat="1" applyFont="1" applyBorder="1" applyAlignment="1" applyProtection="1">
      <alignment horizontal="center" vertical="center" wrapText="1"/>
    </xf>
    <xf numFmtId="2" fontId="30" fillId="0" borderId="9" xfId="1537" applyNumberFormat="1" applyFont="1" applyBorder="1" applyAlignment="1" applyProtection="1">
      <alignment horizontal="center" vertical="center" wrapText="1"/>
    </xf>
    <xf numFmtId="0" fontId="30" fillId="0" borderId="9" xfId="1537" applyFont="1" applyBorder="1" applyAlignment="1" applyProtection="1">
      <alignment horizontal="center" vertical="center"/>
    </xf>
    <xf numFmtId="3" fontId="28" fillId="24" borderId="18" xfId="1537" applyNumberFormat="1" applyFont="1" applyFill="1" applyBorder="1" applyAlignment="1" applyProtection="1">
      <alignment horizontal="center" vertical="center" wrapText="1"/>
    </xf>
    <xf numFmtId="174" fontId="30" fillId="0" borderId="9" xfId="1537" applyNumberFormat="1" applyFont="1" applyBorder="1" applyAlignment="1" applyProtection="1">
      <alignment horizontal="center" vertical="center" wrapText="1"/>
    </xf>
    <xf numFmtId="0" fontId="27" fillId="0" borderId="9" xfId="1537" applyFont="1" applyBorder="1" applyAlignment="1" applyProtection="1">
      <alignment horizontal="center" vertical="center" wrapText="1"/>
    </xf>
    <xf numFmtId="0" fontId="28" fillId="24" borderId="10" xfId="1537" applyFont="1" applyFill="1" applyBorder="1" applyAlignment="1" applyProtection="1">
      <alignment horizontal="center" vertical="center" wrapText="1"/>
    </xf>
    <xf numFmtId="0" fontId="41" fillId="24" borderId="21" xfId="1537" applyFont="1" applyFill="1" applyBorder="1" applyAlignment="1" applyProtection="1">
      <alignment horizontal="center" vertical="center" wrapText="1"/>
    </xf>
    <xf numFmtId="0" fontId="31" fillId="0" borderId="10" xfId="1537" applyFont="1" applyBorder="1" applyAlignment="1" applyProtection="1">
      <alignment horizontal="center" vertical="center" wrapText="1"/>
    </xf>
    <xf numFmtId="0" fontId="32" fillId="0" borderId="10" xfId="1537" applyFont="1" applyBorder="1" applyAlignment="1" applyProtection="1">
      <alignment horizontal="center" vertical="center" wrapText="1"/>
    </xf>
    <xf numFmtId="173" fontId="31" fillId="0" borderId="10" xfId="1537" applyNumberFormat="1" applyFont="1" applyBorder="1" applyAlignment="1" applyProtection="1">
      <alignment horizontal="center" vertical="center" wrapText="1"/>
    </xf>
    <xf numFmtId="173" fontId="32" fillId="0" borderId="10" xfId="1537" applyNumberFormat="1" applyFont="1" applyBorder="1" applyAlignment="1" applyProtection="1">
      <alignment horizontal="center" vertical="center" wrapText="1"/>
    </xf>
    <xf numFmtId="173" fontId="30" fillId="0" borderId="10" xfId="1537" applyNumberFormat="1" applyFont="1" applyBorder="1" applyAlignment="1" applyProtection="1">
      <alignment horizontal="center" vertical="center" wrapText="1"/>
    </xf>
    <xf numFmtId="0" fontId="30" fillId="24" borderId="9" xfId="1537" applyFont="1" applyFill="1" applyBorder="1" applyAlignment="1" applyProtection="1">
      <alignment horizontal="center" vertical="center" wrapText="1"/>
      <protection locked="0"/>
    </xf>
    <xf numFmtId="0" fontId="41" fillId="24" borderId="9" xfId="1537" applyFont="1" applyFill="1" applyBorder="1" applyAlignment="1" applyProtection="1">
      <alignment horizontal="center" vertical="center" wrapText="1"/>
    </xf>
    <xf numFmtId="3" fontId="41" fillId="24" borderId="9" xfId="1537" applyNumberFormat="1" applyFont="1" applyFill="1" applyBorder="1" applyAlignment="1" applyProtection="1">
      <alignment horizontal="center" vertical="center" wrapText="1"/>
    </xf>
    <xf numFmtId="3" fontId="30" fillId="24" borderId="9" xfId="1537" applyNumberFormat="1" applyFont="1" applyFill="1" applyBorder="1" applyAlignment="1" applyProtection="1">
      <alignment horizontal="center" vertical="center" wrapText="1"/>
    </xf>
    <xf numFmtId="0" fontId="31" fillId="0" borderId="9" xfId="1537" applyFont="1" applyBorder="1" applyAlignment="1" applyProtection="1">
      <alignment horizontal="center" vertical="center" wrapText="1"/>
    </xf>
    <xf numFmtId="173" fontId="31" fillId="0" borderId="9" xfId="1537" applyNumberFormat="1" applyFont="1" applyBorder="1" applyAlignment="1" applyProtection="1">
      <alignment horizontal="center" vertical="center" wrapText="1"/>
    </xf>
    <xf numFmtId="2" fontId="31" fillId="0" borderId="9" xfId="1537" applyNumberFormat="1" applyFont="1" applyBorder="1" applyAlignment="1" applyProtection="1">
      <alignment horizontal="center" vertical="center" wrapText="1"/>
    </xf>
    <xf numFmtId="1" fontId="31" fillId="0" borderId="9" xfId="1537" applyNumberFormat="1" applyFont="1" applyBorder="1" applyAlignment="1" applyProtection="1">
      <alignment horizontal="center" vertical="center" wrapText="1"/>
    </xf>
    <xf numFmtId="0" fontId="28" fillId="0" borderId="11" xfId="1537" applyFont="1" applyBorder="1" applyAlignment="1" applyProtection="1">
      <alignment horizontal="left" vertical="center"/>
    </xf>
    <xf numFmtId="0" fontId="42" fillId="0" borderId="21" xfId="1537" applyFont="1" applyBorder="1" applyAlignment="1" applyProtection="1">
      <alignment horizontal="center" wrapText="1"/>
    </xf>
    <xf numFmtId="0" fontId="28" fillId="0" borderId="10" xfId="1537" applyFont="1" applyBorder="1" applyAlignment="1" applyProtection="1">
      <alignment horizontal="center" vertical="center" wrapText="1"/>
    </xf>
    <xf numFmtId="49" fontId="28" fillId="24" borderId="9" xfId="1537" applyNumberFormat="1" applyFont="1" applyFill="1" applyBorder="1" applyAlignment="1" applyProtection="1">
      <alignment horizontal="center" vertical="center" wrapText="1"/>
    </xf>
    <xf numFmtId="0" fontId="30" fillId="0" borderId="9" xfId="1537" applyFont="1" applyBorder="1" applyAlignment="1" applyProtection="1">
      <alignment horizontal="center" vertical="center" wrapText="1"/>
    </xf>
    <xf numFmtId="0" fontId="28" fillId="0" borderId="11" xfId="1537" applyFont="1" applyBorder="1" applyAlignment="1" applyProtection="1">
      <alignment horizontal="center" vertical="center" wrapText="1"/>
    </xf>
    <xf numFmtId="0" fontId="43" fillId="0" borderId="18" xfId="1537" applyFont="1" applyBorder="1" applyAlignment="1" applyProtection="1">
      <alignment horizontal="center"/>
    </xf>
    <xf numFmtId="0" fontId="32" fillId="0" borderId="9" xfId="1537" applyFont="1" applyBorder="1" applyAlignment="1" applyProtection="1">
      <alignment horizontal="center" vertical="center" wrapText="1"/>
    </xf>
    <xf numFmtId="0" fontId="43" fillId="0" borderId="9" xfId="1537" applyFont="1" applyBorder="1" applyAlignment="1" applyProtection="1">
      <alignment horizontal="center"/>
    </xf>
    <xf numFmtId="3" fontId="44" fillId="0" borderId="9" xfId="1537" applyNumberFormat="1" applyFont="1" applyBorder="1" applyAlignment="1" applyProtection="1">
      <alignment horizontal="center" vertical="center" wrapText="1"/>
    </xf>
    <xf numFmtId="3" fontId="31" fillId="0" borderId="9" xfId="1537" applyNumberFormat="1" applyFont="1" applyBorder="1" applyAlignment="1" applyProtection="1">
      <alignment horizontal="center" vertical="center" wrapText="1"/>
    </xf>
    <xf numFmtId="0" fontId="46" fillId="0" borderId="11" xfId="1537" applyFont="1" applyBorder="1" applyAlignment="1" applyProtection="1">
      <alignment horizontal="center" vertical="center" wrapText="1"/>
    </xf>
    <xf numFmtId="0" fontId="46" fillId="0" borderId="9" xfId="1537" applyFont="1" applyBorder="1" applyAlignment="1" applyProtection="1">
      <alignment horizontal="center" vertical="center" wrapText="1"/>
    </xf>
    <xf numFmtId="0" fontId="47" fillId="0" borderId="11" xfId="1537" applyFont="1" applyBorder="1" applyAlignment="1" applyProtection="1">
      <alignment horizontal="center" vertical="center" wrapText="1"/>
    </xf>
    <xf numFmtId="3" fontId="47" fillId="0" borderId="9" xfId="1537" applyNumberFormat="1" applyFont="1" applyBorder="1" applyAlignment="1" applyProtection="1">
      <alignment horizontal="center" vertical="center" wrapText="1"/>
    </xf>
    <xf numFmtId="3" fontId="46" fillId="0" borderId="9" xfId="1537" applyNumberFormat="1" applyFont="1" applyBorder="1" applyAlignment="1" applyProtection="1">
      <alignment horizontal="center" vertical="center" wrapText="1"/>
    </xf>
    <xf numFmtId="3" fontId="46" fillId="0" borderId="10" xfId="1537" applyNumberFormat="1" applyFont="1" applyBorder="1" applyAlignment="1" applyProtection="1">
      <alignment horizontal="center" vertical="center" wrapText="1"/>
    </xf>
    <xf numFmtId="3" fontId="47" fillId="0" borderId="19" xfId="1537" applyNumberFormat="1" applyFont="1" applyBorder="1" applyAlignment="1" applyProtection="1">
      <alignment horizontal="center" vertical="center" wrapText="1"/>
    </xf>
    <xf numFmtId="0" fontId="32" fillId="24" borderId="10" xfId="1537" applyFont="1" applyFill="1" applyBorder="1" applyAlignment="1" applyProtection="1">
      <alignment horizontal="center" vertical="center" wrapText="1"/>
    </xf>
    <xf numFmtId="0" fontId="44" fillId="24" borderId="9" xfId="1537" applyFont="1" applyFill="1" applyBorder="1" applyAlignment="1" applyProtection="1">
      <alignment horizontal="center" vertical="center" wrapText="1"/>
    </xf>
    <xf numFmtId="173" fontId="32" fillId="0" borderId="9" xfId="1537" applyNumberFormat="1" applyFont="1" applyBorder="1" applyAlignment="1" applyProtection="1">
      <alignment horizontal="center" vertical="center" wrapText="1"/>
    </xf>
    <xf numFmtId="0" fontId="31" fillId="24" borderId="9" xfId="1537" applyFont="1" applyFill="1" applyBorder="1" applyAlignment="1" applyProtection="1">
      <alignment horizontal="center" vertical="center" wrapText="1"/>
    </xf>
    <xf numFmtId="0" fontId="31" fillId="24" borderId="9" xfId="1537" applyFont="1" applyFill="1" applyBorder="1" applyAlignment="1" applyProtection="1">
      <alignment horizontal="center" vertical="center" wrapText="1"/>
      <protection locked="0"/>
    </xf>
    <xf numFmtId="3" fontId="44" fillId="24" borderId="9" xfId="1537" applyNumberFormat="1" applyFont="1" applyFill="1" applyBorder="1" applyAlignment="1" applyProtection="1">
      <alignment horizontal="center" vertical="center" wrapText="1"/>
    </xf>
    <xf numFmtId="3" fontId="31" fillId="24" borderId="9" xfId="1537" applyNumberFormat="1" applyFont="1" applyFill="1" applyBorder="1" applyAlignment="1" applyProtection="1">
      <alignment horizontal="center" vertical="center" wrapText="1"/>
    </xf>
    <xf numFmtId="0" fontId="43" fillId="0" borderId="9" xfId="1537" applyFont="1" applyBorder="1" applyAlignment="1" applyProtection="1">
      <alignment horizontal="center" vertical="center" wrapText="1"/>
    </xf>
    <xf numFmtId="49" fontId="31" fillId="0" borderId="9" xfId="1537" applyNumberFormat="1" applyFont="1" applyBorder="1" applyAlignment="1" applyProtection="1">
      <alignment horizontal="center" vertical="center" wrapText="1"/>
    </xf>
    <xf numFmtId="0" fontId="31" fillId="0" borderId="9" xfId="1537" applyFont="1" applyBorder="1" applyAlignment="1" applyProtection="1">
      <alignment horizontal="center" vertical="center"/>
    </xf>
    <xf numFmtId="0" fontId="43" fillId="0" borderId="9" xfId="1537" applyFont="1" applyBorder="1" applyAlignment="1" applyProtection="1">
      <alignment horizontal="center" wrapText="1"/>
    </xf>
    <xf numFmtId="0" fontId="44" fillId="0" borderId="9" xfId="1208" applyFont="1" applyBorder="1" applyAlignment="1" applyProtection="1">
      <alignment horizontal="center" vertical="center" wrapText="1"/>
    </xf>
    <xf numFmtId="0" fontId="31" fillId="0" borderId="9" xfId="1208" applyFont="1" applyBorder="1" applyAlignment="1" applyProtection="1">
      <alignment horizontal="center" vertical="center" wrapText="1"/>
    </xf>
    <xf numFmtId="0" fontId="32" fillId="0" borderId="9" xfId="1537" applyFont="1" applyBorder="1" applyAlignment="1" applyProtection="1">
      <alignment horizontal="center" vertical="center"/>
    </xf>
    <xf numFmtId="0" fontId="32" fillId="0" borderId="9" xfId="1332" applyFont="1" applyBorder="1" applyAlignment="1" applyProtection="1">
      <alignment horizontal="center" vertical="center" wrapText="1"/>
    </xf>
    <xf numFmtId="4" fontId="32" fillId="24" borderId="9" xfId="855" applyNumberFormat="1" applyFont="1" applyFill="1" applyBorder="1" applyAlignment="1" applyProtection="1">
      <alignment horizontal="center" vertical="center" wrapText="1"/>
    </xf>
    <xf numFmtId="176" fontId="32" fillId="24" borderId="9" xfId="1329" applyNumberFormat="1" applyFont="1" applyFill="1" applyBorder="1" applyAlignment="1" applyProtection="1">
      <alignment horizontal="center" vertical="center" wrapText="1"/>
    </xf>
    <xf numFmtId="0" fontId="42" fillId="24" borderId="9" xfId="1206" applyFont="1" applyFill="1" applyBorder="1" applyAlignment="1" applyProtection="1">
      <alignment horizontal="center" vertical="center" wrapText="1"/>
    </xf>
    <xf numFmtId="0" fontId="53" fillId="0" borderId="9" xfId="1329" applyFont="1" applyBorder="1" applyAlignment="1" applyProtection="1">
      <alignment horizontal="center" vertical="center" wrapText="1"/>
    </xf>
    <xf numFmtId="49" fontId="54" fillId="0" borderId="9" xfId="1537" applyNumberFormat="1" applyFont="1" applyBorder="1" applyAlignment="1" applyProtection="1">
      <alignment horizontal="center" vertical="center" wrapText="1"/>
    </xf>
    <xf numFmtId="4" fontId="55" fillId="0" borderId="9" xfId="1537" applyNumberFormat="1" applyFont="1" applyBorder="1" applyAlignment="1" applyProtection="1">
      <alignment horizontal="center" vertical="center"/>
    </xf>
    <xf numFmtId="4" fontId="54" fillId="0" borderId="9" xfId="1537" applyNumberFormat="1" applyFont="1" applyBorder="1" applyAlignment="1" applyProtection="1">
      <alignment horizontal="center" vertical="center" wrapText="1"/>
    </xf>
    <xf numFmtId="0" fontId="54" fillId="0" borderId="9" xfId="1537" applyFont="1" applyBorder="1" applyAlignment="1" applyProtection="1">
      <alignment horizontal="center" vertical="center" wrapText="1"/>
    </xf>
    <xf numFmtId="0" fontId="54" fillId="24" borderId="9" xfId="1537" applyFont="1" applyFill="1" applyBorder="1" applyAlignment="1" applyProtection="1">
      <alignment horizontal="center" vertical="center" wrapText="1"/>
    </xf>
    <xf numFmtId="0" fontId="42" fillId="0" borderId="9" xfId="1537" applyFont="1" applyBorder="1" applyAlignment="1" applyProtection="1">
      <alignment horizontal="center" vertical="center" wrapText="1"/>
    </xf>
    <xf numFmtId="0" fontId="57" fillId="0" borderId="9" xfId="1537" applyFont="1" applyBorder="1" applyAlignment="1" applyProtection="1">
      <alignment horizontal="center" vertical="center" wrapText="1"/>
    </xf>
    <xf numFmtId="0" fontId="60" fillId="0" borderId="0" xfId="943" applyFont="1" applyBorder="1" applyAlignment="1" applyProtection="1">
      <alignment horizontal="center" vertical="center" wrapText="1"/>
    </xf>
    <xf numFmtId="0" fontId="28" fillId="0" borderId="19" xfId="943" applyFont="1" applyBorder="1" applyAlignment="1" applyProtection="1">
      <alignment horizontal="right" vertical="center"/>
    </xf>
    <xf numFmtId="0" fontId="29" fillId="0" borderId="9" xfId="943" applyFont="1" applyBorder="1" applyAlignment="1" applyProtection="1">
      <alignment horizontal="center" vertical="center" wrapText="1"/>
    </xf>
    <xf numFmtId="0" fontId="61" fillId="0" borderId="9" xfId="1537" applyFont="1" applyBorder="1" applyAlignment="1" applyProtection="1">
      <alignment horizontal="center" vertical="center" wrapText="1"/>
    </xf>
    <xf numFmtId="0" fontId="28" fillId="28" borderId="9" xfId="1537" applyFont="1" applyFill="1" applyBorder="1" applyAlignment="1" applyProtection="1">
      <alignment horizontal="center" vertical="center" wrapText="1"/>
    </xf>
  </cellXfs>
  <cellStyles count="1881">
    <cellStyle name="20% - Акцент1 2" xfId="1" xr:uid="{00000000-0005-0000-0000-000000000000}"/>
    <cellStyle name="20% - Акцент1 2 2" xfId="2" xr:uid="{00000000-0005-0000-0000-000001000000}"/>
    <cellStyle name="20% - Акцент1 2 2 2" xfId="3" xr:uid="{00000000-0005-0000-0000-000002000000}"/>
    <cellStyle name="20% - Акцент1 2 2 2 2" xfId="4" xr:uid="{00000000-0005-0000-0000-000003000000}"/>
    <cellStyle name="20% - Акцент1 2 2 3" xfId="5" xr:uid="{00000000-0005-0000-0000-000004000000}"/>
    <cellStyle name="20% - Акцент1 2 3" xfId="6" xr:uid="{00000000-0005-0000-0000-000005000000}"/>
    <cellStyle name="20% - Акцент1 2 3 2" xfId="7" xr:uid="{00000000-0005-0000-0000-000006000000}"/>
    <cellStyle name="20% - Акцент1 2 3 2 2" xfId="8" xr:uid="{00000000-0005-0000-0000-000007000000}"/>
    <cellStyle name="20% - Акцент1 2 3 3" xfId="9" xr:uid="{00000000-0005-0000-0000-000008000000}"/>
    <cellStyle name="20% - Акцент1 2 4" xfId="10" xr:uid="{00000000-0005-0000-0000-000009000000}"/>
    <cellStyle name="20% - Акцент1 2 4 2" xfId="11" xr:uid="{00000000-0005-0000-0000-00000A000000}"/>
    <cellStyle name="20% - Акцент1 2 4 2 2" xfId="12" xr:uid="{00000000-0005-0000-0000-00000B000000}"/>
    <cellStyle name="20% - Акцент1 2 4 3" xfId="13" xr:uid="{00000000-0005-0000-0000-00000C000000}"/>
    <cellStyle name="20% - Акцент1 2 5" xfId="14" xr:uid="{00000000-0005-0000-0000-00000D000000}"/>
    <cellStyle name="20% - Акцент1 2 5 2" xfId="15" xr:uid="{00000000-0005-0000-0000-00000E000000}"/>
    <cellStyle name="20% - Акцент1 2 6" xfId="16" xr:uid="{00000000-0005-0000-0000-00000F000000}"/>
    <cellStyle name="20% - Акцент1 2 6 2" xfId="17" xr:uid="{00000000-0005-0000-0000-000010000000}"/>
    <cellStyle name="20% - Акцент1 2 7" xfId="18" xr:uid="{00000000-0005-0000-0000-000011000000}"/>
    <cellStyle name="20% - Акцент1 2_Лист1" xfId="19" xr:uid="{00000000-0005-0000-0000-000012000000}"/>
    <cellStyle name="20% - Акцент1 3" xfId="20" xr:uid="{00000000-0005-0000-0000-000013000000}"/>
    <cellStyle name="20% - Акцент1 3 2" xfId="21" xr:uid="{00000000-0005-0000-0000-000014000000}"/>
    <cellStyle name="20% - Акцент1 3 2 2" xfId="22" xr:uid="{00000000-0005-0000-0000-000015000000}"/>
    <cellStyle name="20% - Акцент1 3 3" xfId="23" xr:uid="{00000000-0005-0000-0000-000016000000}"/>
    <cellStyle name="20% - Акцент1 4" xfId="24" xr:uid="{00000000-0005-0000-0000-000017000000}"/>
    <cellStyle name="20% - Акцент1 4 2" xfId="25" xr:uid="{00000000-0005-0000-0000-000018000000}"/>
    <cellStyle name="20% - Акцент1 5" xfId="26" xr:uid="{00000000-0005-0000-0000-000019000000}"/>
    <cellStyle name="20% - Акцент1 5 2" xfId="27" xr:uid="{00000000-0005-0000-0000-00001A000000}"/>
    <cellStyle name="20% - Акцент2 2" xfId="28" xr:uid="{00000000-0005-0000-0000-00001B000000}"/>
    <cellStyle name="20% - Акцент2 2 2" xfId="29" xr:uid="{00000000-0005-0000-0000-00001C000000}"/>
    <cellStyle name="20% - Акцент2 2 2 2" xfId="30" xr:uid="{00000000-0005-0000-0000-00001D000000}"/>
    <cellStyle name="20% - Акцент2 2 2 2 2" xfId="31" xr:uid="{00000000-0005-0000-0000-00001E000000}"/>
    <cellStyle name="20% - Акцент2 2 2 3" xfId="32" xr:uid="{00000000-0005-0000-0000-00001F000000}"/>
    <cellStyle name="20% - Акцент2 2 3" xfId="33" xr:uid="{00000000-0005-0000-0000-000020000000}"/>
    <cellStyle name="20% - Акцент2 2 3 2" xfId="34" xr:uid="{00000000-0005-0000-0000-000021000000}"/>
    <cellStyle name="20% - Акцент2 2 3 2 2" xfId="35" xr:uid="{00000000-0005-0000-0000-000022000000}"/>
    <cellStyle name="20% - Акцент2 2 3 3" xfId="36" xr:uid="{00000000-0005-0000-0000-000023000000}"/>
    <cellStyle name="20% - Акцент2 2 4" xfId="37" xr:uid="{00000000-0005-0000-0000-000024000000}"/>
    <cellStyle name="20% - Акцент2 2 4 2" xfId="38" xr:uid="{00000000-0005-0000-0000-000025000000}"/>
    <cellStyle name="20% - Акцент2 2 4 2 2" xfId="39" xr:uid="{00000000-0005-0000-0000-000026000000}"/>
    <cellStyle name="20% - Акцент2 2 4 3" xfId="40" xr:uid="{00000000-0005-0000-0000-000027000000}"/>
    <cellStyle name="20% - Акцент2 2 5" xfId="41" xr:uid="{00000000-0005-0000-0000-000028000000}"/>
    <cellStyle name="20% - Акцент2 2 5 2" xfId="42" xr:uid="{00000000-0005-0000-0000-000029000000}"/>
    <cellStyle name="20% - Акцент2 2 6" xfId="43" xr:uid="{00000000-0005-0000-0000-00002A000000}"/>
    <cellStyle name="20% - Акцент2 2 6 2" xfId="44" xr:uid="{00000000-0005-0000-0000-00002B000000}"/>
    <cellStyle name="20% - Акцент2 2 7" xfId="45" xr:uid="{00000000-0005-0000-0000-00002C000000}"/>
    <cellStyle name="20% - Акцент2 2_Лист1" xfId="46" xr:uid="{00000000-0005-0000-0000-00002D000000}"/>
    <cellStyle name="20% - Акцент2 3" xfId="47" xr:uid="{00000000-0005-0000-0000-00002E000000}"/>
    <cellStyle name="20% - Акцент2 3 2" xfId="48" xr:uid="{00000000-0005-0000-0000-00002F000000}"/>
    <cellStyle name="20% - Акцент2 3 2 2" xfId="49" xr:uid="{00000000-0005-0000-0000-000030000000}"/>
    <cellStyle name="20% - Акцент2 3 3" xfId="50" xr:uid="{00000000-0005-0000-0000-000031000000}"/>
    <cellStyle name="20% - Акцент2 4" xfId="51" xr:uid="{00000000-0005-0000-0000-000032000000}"/>
    <cellStyle name="20% - Акцент2 4 2" xfId="52" xr:uid="{00000000-0005-0000-0000-000033000000}"/>
    <cellStyle name="20% - Акцент2 5" xfId="53" xr:uid="{00000000-0005-0000-0000-000034000000}"/>
    <cellStyle name="20% - Акцент2 5 2" xfId="54" xr:uid="{00000000-0005-0000-0000-000035000000}"/>
    <cellStyle name="20% - Акцент3 2" xfId="55" xr:uid="{00000000-0005-0000-0000-000036000000}"/>
    <cellStyle name="20% - Акцент3 2 2" xfId="56" xr:uid="{00000000-0005-0000-0000-000037000000}"/>
    <cellStyle name="20% - Акцент3 2 2 2" xfId="57" xr:uid="{00000000-0005-0000-0000-000038000000}"/>
    <cellStyle name="20% - Акцент3 2 2 2 2" xfId="58" xr:uid="{00000000-0005-0000-0000-000039000000}"/>
    <cellStyle name="20% - Акцент3 2 2 3" xfId="59" xr:uid="{00000000-0005-0000-0000-00003A000000}"/>
    <cellStyle name="20% - Акцент3 2 3" xfId="60" xr:uid="{00000000-0005-0000-0000-00003B000000}"/>
    <cellStyle name="20% - Акцент3 2 3 2" xfId="61" xr:uid="{00000000-0005-0000-0000-00003C000000}"/>
    <cellStyle name="20% - Акцент3 2 3 2 2" xfId="62" xr:uid="{00000000-0005-0000-0000-00003D000000}"/>
    <cellStyle name="20% - Акцент3 2 3 3" xfId="63" xr:uid="{00000000-0005-0000-0000-00003E000000}"/>
    <cellStyle name="20% - Акцент3 2 4" xfId="64" xr:uid="{00000000-0005-0000-0000-00003F000000}"/>
    <cellStyle name="20% - Акцент3 2 4 2" xfId="65" xr:uid="{00000000-0005-0000-0000-000040000000}"/>
    <cellStyle name="20% - Акцент3 2 4 2 2" xfId="66" xr:uid="{00000000-0005-0000-0000-000041000000}"/>
    <cellStyle name="20% - Акцент3 2 4 3" xfId="67" xr:uid="{00000000-0005-0000-0000-000042000000}"/>
    <cellStyle name="20% - Акцент3 2 5" xfId="68" xr:uid="{00000000-0005-0000-0000-000043000000}"/>
    <cellStyle name="20% - Акцент3 2 5 2" xfId="69" xr:uid="{00000000-0005-0000-0000-000044000000}"/>
    <cellStyle name="20% - Акцент3 2 6" xfId="70" xr:uid="{00000000-0005-0000-0000-000045000000}"/>
    <cellStyle name="20% - Акцент3 2 6 2" xfId="71" xr:uid="{00000000-0005-0000-0000-000046000000}"/>
    <cellStyle name="20% - Акцент3 2 7" xfId="72" xr:uid="{00000000-0005-0000-0000-000047000000}"/>
    <cellStyle name="20% - Акцент3 2_Лист1" xfId="73" xr:uid="{00000000-0005-0000-0000-000048000000}"/>
    <cellStyle name="20% - Акцент3 3" xfId="74" xr:uid="{00000000-0005-0000-0000-000049000000}"/>
    <cellStyle name="20% - Акцент3 3 2" xfId="75" xr:uid="{00000000-0005-0000-0000-00004A000000}"/>
    <cellStyle name="20% - Акцент3 3 2 2" xfId="76" xr:uid="{00000000-0005-0000-0000-00004B000000}"/>
    <cellStyle name="20% - Акцент3 3 3" xfId="77" xr:uid="{00000000-0005-0000-0000-00004C000000}"/>
    <cellStyle name="20% - Акцент3 4" xfId="78" xr:uid="{00000000-0005-0000-0000-00004D000000}"/>
    <cellStyle name="20% - Акцент3 4 2" xfId="79" xr:uid="{00000000-0005-0000-0000-00004E000000}"/>
    <cellStyle name="20% - Акцент3 5" xfId="80" xr:uid="{00000000-0005-0000-0000-00004F000000}"/>
    <cellStyle name="20% - Акцент3 5 2" xfId="81" xr:uid="{00000000-0005-0000-0000-000050000000}"/>
    <cellStyle name="20% - Акцент4 2" xfId="82" xr:uid="{00000000-0005-0000-0000-000051000000}"/>
    <cellStyle name="20% - Акцент4 2 2" xfId="83" xr:uid="{00000000-0005-0000-0000-000052000000}"/>
    <cellStyle name="20% - Акцент4 2 2 2" xfId="84" xr:uid="{00000000-0005-0000-0000-000053000000}"/>
    <cellStyle name="20% - Акцент4 2 2 2 2" xfId="85" xr:uid="{00000000-0005-0000-0000-000054000000}"/>
    <cellStyle name="20% - Акцент4 2 2 3" xfId="86" xr:uid="{00000000-0005-0000-0000-000055000000}"/>
    <cellStyle name="20% - Акцент4 2 3" xfId="87" xr:uid="{00000000-0005-0000-0000-000056000000}"/>
    <cellStyle name="20% - Акцент4 2 3 2" xfId="88" xr:uid="{00000000-0005-0000-0000-000057000000}"/>
    <cellStyle name="20% - Акцент4 2 3 2 2" xfId="89" xr:uid="{00000000-0005-0000-0000-000058000000}"/>
    <cellStyle name="20% - Акцент4 2 3 3" xfId="90" xr:uid="{00000000-0005-0000-0000-000059000000}"/>
    <cellStyle name="20% - Акцент4 2 4" xfId="91" xr:uid="{00000000-0005-0000-0000-00005A000000}"/>
    <cellStyle name="20% - Акцент4 2 4 2" xfId="92" xr:uid="{00000000-0005-0000-0000-00005B000000}"/>
    <cellStyle name="20% - Акцент4 2 4 2 2" xfId="93" xr:uid="{00000000-0005-0000-0000-00005C000000}"/>
    <cellStyle name="20% - Акцент4 2 4 3" xfId="94" xr:uid="{00000000-0005-0000-0000-00005D000000}"/>
    <cellStyle name="20% - Акцент4 2 5" xfId="95" xr:uid="{00000000-0005-0000-0000-00005E000000}"/>
    <cellStyle name="20% - Акцент4 2 5 2" xfId="96" xr:uid="{00000000-0005-0000-0000-00005F000000}"/>
    <cellStyle name="20% - Акцент4 2 6" xfId="97" xr:uid="{00000000-0005-0000-0000-000060000000}"/>
    <cellStyle name="20% - Акцент4 2 6 2" xfId="98" xr:uid="{00000000-0005-0000-0000-000061000000}"/>
    <cellStyle name="20% - Акцент4 2 7" xfId="99" xr:uid="{00000000-0005-0000-0000-000062000000}"/>
    <cellStyle name="20% - Акцент4 2_Лист1" xfId="100" xr:uid="{00000000-0005-0000-0000-000063000000}"/>
    <cellStyle name="20% - Акцент4 3" xfId="101" xr:uid="{00000000-0005-0000-0000-000064000000}"/>
    <cellStyle name="20% - Акцент4 3 2" xfId="102" xr:uid="{00000000-0005-0000-0000-000065000000}"/>
    <cellStyle name="20% - Акцент4 3 2 2" xfId="103" xr:uid="{00000000-0005-0000-0000-000066000000}"/>
    <cellStyle name="20% - Акцент4 3 3" xfId="104" xr:uid="{00000000-0005-0000-0000-000067000000}"/>
    <cellStyle name="20% - Акцент4 4" xfId="105" xr:uid="{00000000-0005-0000-0000-000068000000}"/>
    <cellStyle name="20% - Акцент4 4 2" xfId="106" xr:uid="{00000000-0005-0000-0000-000069000000}"/>
    <cellStyle name="20% - Акцент4 5" xfId="107" xr:uid="{00000000-0005-0000-0000-00006A000000}"/>
    <cellStyle name="20% - Акцент4 5 2" xfId="108" xr:uid="{00000000-0005-0000-0000-00006B000000}"/>
    <cellStyle name="20% - Акцент5 2" xfId="109" xr:uid="{00000000-0005-0000-0000-00006C000000}"/>
    <cellStyle name="20% - Акцент5 2 2" xfId="110" xr:uid="{00000000-0005-0000-0000-00006D000000}"/>
    <cellStyle name="20% - Акцент5 2 2 2" xfId="111" xr:uid="{00000000-0005-0000-0000-00006E000000}"/>
    <cellStyle name="20% - Акцент5 2 2 2 2" xfId="112" xr:uid="{00000000-0005-0000-0000-00006F000000}"/>
    <cellStyle name="20% - Акцент5 2 2 3" xfId="113" xr:uid="{00000000-0005-0000-0000-000070000000}"/>
    <cellStyle name="20% - Акцент5 2 3" xfId="114" xr:uid="{00000000-0005-0000-0000-000071000000}"/>
    <cellStyle name="20% - Акцент5 2 3 2" xfId="115" xr:uid="{00000000-0005-0000-0000-000072000000}"/>
    <cellStyle name="20% - Акцент5 2 3 2 2" xfId="116" xr:uid="{00000000-0005-0000-0000-000073000000}"/>
    <cellStyle name="20% - Акцент5 2 3 3" xfId="117" xr:uid="{00000000-0005-0000-0000-000074000000}"/>
    <cellStyle name="20% - Акцент5 2 4" xfId="118" xr:uid="{00000000-0005-0000-0000-000075000000}"/>
    <cellStyle name="20% - Акцент5 2 4 2" xfId="119" xr:uid="{00000000-0005-0000-0000-000076000000}"/>
    <cellStyle name="20% - Акцент5 2 4 2 2" xfId="120" xr:uid="{00000000-0005-0000-0000-000077000000}"/>
    <cellStyle name="20% - Акцент5 2 4 3" xfId="121" xr:uid="{00000000-0005-0000-0000-000078000000}"/>
    <cellStyle name="20% - Акцент5 2 5" xfId="122" xr:uid="{00000000-0005-0000-0000-000079000000}"/>
    <cellStyle name="20% - Акцент5 2 5 2" xfId="123" xr:uid="{00000000-0005-0000-0000-00007A000000}"/>
    <cellStyle name="20% - Акцент5 2 6" xfId="124" xr:uid="{00000000-0005-0000-0000-00007B000000}"/>
    <cellStyle name="20% - Акцент5 2 6 2" xfId="125" xr:uid="{00000000-0005-0000-0000-00007C000000}"/>
    <cellStyle name="20% - Акцент5 2 7" xfId="126" xr:uid="{00000000-0005-0000-0000-00007D000000}"/>
    <cellStyle name="20% - Акцент5 2_Лист1" xfId="127" xr:uid="{00000000-0005-0000-0000-00007E000000}"/>
    <cellStyle name="20% - Акцент5 3" xfId="128" xr:uid="{00000000-0005-0000-0000-00007F000000}"/>
    <cellStyle name="20% - Акцент5 3 2" xfId="129" xr:uid="{00000000-0005-0000-0000-000080000000}"/>
    <cellStyle name="20% - Акцент5 3 2 2" xfId="130" xr:uid="{00000000-0005-0000-0000-000081000000}"/>
    <cellStyle name="20% - Акцент5 3 3" xfId="131" xr:uid="{00000000-0005-0000-0000-000082000000}"/>
    <cellStyle name="20% - Акцент5 4" xfId="132" xr:uid="{00000000-0005-0000-0000-000083000000}"/>
    <cellStyle name="20% - Акцент5 4 2" xfId="133" xr:uid="{00000000-0005-0000-0000-000084000000}"/>
    <cellStyle name="20% - Акцент5 5" xfId="134" xr:uid="{00000000-0005-0000-0000-000085000000}"/>
    <cellStyle name="20% - Акцент5 5 2" xfId="135" xr:uid="{00000000-0005-0000-0000-000086000000}"/>
    <cellStyle name="20% - Акцент6 2" xfId="136" xr:uid="{00000000-0005-0000-0000-000087000000}"/>
    <cellStyle name="20% - Акцент6 2 2" xfId="137" xr:uid="{00000000-0005-0000-0000-000088000000}"/>
    <cellStyle name="20% - Акцент6 2 2 2" xfId="138" xr:uid="{00000000-0005-0000-0000-000089000000}"/>
    <cellStyle name="20% - Акцент6 2 2 2 2" xfId="139" xr:uid="{00000000-0005-0000-0000-00008A000000}"/>
    <cellStyle name="20% - Акцент6 2 2 3" xfId="140" xr:uid="{00000000-0005-0000-0000-00008B000000}"/>
    <cellStyle name="20% - Акцент6 2 3" xfId="141" xr:uid="{00000000-0005-0000-0000-00008C000000}"/>
    <cellStyle name="20% - Акцент6 2 3 2" xfId="142" xr:uid="{00000000-0005-0000-0000-00008D000000}"/>
    <cellStyle name="20% - Акцент6 2 3 2 2" xfId="143" xr:uid="{00000000-0005-0000-0000-00008E000000}"/>
    <cellStyle name="20% - Акцент6 2 3 3" xfId="144" xr:uid="{00000000-0005-0000-0000-00008F000000}"/>
    <cellStyle name="20% - Акцент6 2 4" xfId="145" xr:uid="{00000000-0005-0000-0000-000090000000}"/>
    <cellStyle name="20% - Акцент6 2 4 2" xfId="146" xr:uid="{00000000-0005-0000-0000-000091000000}"/>
    <cellStyle name="20% - Акцент6 2 4 2 2" xfId="147" xr:uid="{00000000-0005-0000-0000-000092000000}"/>
    <cellStyle name="20% - Акцент6 2 4 3" xfId="148" xr:uid="{00000000-0005-0000-0000-000093000000}"/>
    <cellStyle name="20% - Акцент6 2 5" xfId="149" xr:uid="{00000000-0005-0000-0000-000094000000}"/>
    <cellStyle name="20% - Акцент6 2 5 2" xfId="150" xr:uid="{00000000-0005-0000-0000-000095000000}"/>
    <cellStyle name="20% - Акцент6 2 6" xfId="151" xr:uid="{00000000-0005-0000-0000-000096000000}"/>
    <cellStyle name="20% - Акцент6 2 6 2" xfId="152" xr:uid="{00000000-0005-0000-0000-000097000000}"/>
    <cellStyle name="20% - Акцент6 2 7" xfId="153" xr:uid="{00000000-0005-0000-0000-000098000000}"/>
    <cellStyle name="20% - Акцент6 2_Лист1" xfId="154" xr:uid="{00000000-0005-0000-0000-000099000000}"/>
    <cellStyle name="20% - Акцент6 3" xfId="155" xr:uid="{00000000-0005-0000-0000-00009A000000}"/>
    <cellStyle name="20% - Акцент6 3 2" xfId="156" xr:uid="{00000000-0005-0000-0000-00009B000000}"/>
    <cellStyle name="20% - Акцент6 3 2 2" xfId="157" xr:uid="{00000000-0005-0000-0000-00009C000000}"/>
    <cellStyle name="20% - Акцент6 3 3" xfId="158" xr:uid="{00000000-0005-0000-0000-00009D000000}"/>
    <cellStyle name="20% - Акцент6 4" xfId="159" xr:uid="{00000000-0005-0000-0000-00009E000000}"/>
    <cellStyle name="20% - Акцент6 4 2" xfId="160" xr:uid="{00000000-0005-0000-0000-00009F000000}"/>
    <cellStyle name="20% - Акцент6 5" xfId="161" xr:uid="{00000000-0005-0000-0000-0000A0000000}"/>
    <cellStyle name="20% - Акцент6 5 2" xfId="162" xr:uid="{00000000-0005-0000-0000-0000A1000000}"/>
    <cellStyle name="40% - Акцент1 2" xfId="163" xr:uid="{00000000-0005-0000-0000-0000A2000000}"/>
    <cellStyle name="40% - Акцент1 2 2" xfId="164" xr:uid="{00000000-0005-0000-0000-0000A3000000}"/>
    <cellStyle name="40% - Акцент1 2 2 2" xfId="165" xr:uid="{00000000-0005-0000-0000-0000A4000000}"/>
    <cellStyle name="40% - Акцент1 2 2 2 2" xfId="166" xr:uid="{00000000-0005-0000-0000-0000A5000000}"/>
    <cellStyle name="40% - Акцент1 2 2 3" xfId="167" xr:uid="{00000000-0005-0000-0000-0000A6000000}"/>
    <cellStyle name="40% - Акцент1 2 3" xfId="168" xr:uid="{00000000-0005-0000-0000-0000A7000000}"/>
    <cellStyle name="40% - Акцент1 2 3 2" xfId="169" xr:uid="{00000000-0005-0000-0000-0000A8000000}"/>
    <cellStyle name="40% - Акцент1 2 3 2 2" xfId="170" xr:uid="{00000000-0005-0000-0000-0000A9000000}"/>
    <cellStyle name="40% - Акцент1 2 3 3" xfId="171" xr:uid="{00000000-0005-0000-0000-0000AA000000}"/>
    <cellStyle name="40% - Акцент1 2 4" xfId="172" xr:uid="{00000000-0005-0000-0000-0000AB000000}"/>
    <cellStyle name="40% - Акцент1 2 4 2" xfId="173" xr:uid="{00000000-0005-0000-0000-0000AC000000}"/>
    <cellStyle name="40% - Акцент1 2 4 2 2" xfId="174" xr:uid="{00000000-0005-0000-0000-0000AD000000}"/>
    <cellStyle name="40% - Акцент1 2 4 3" xfId="175" xr:uid="{00000000-0005-0000-0000-0000AE000000}"/>
    <cellStyle name="40% - Акцент1 2 5" xfId="176" xr:uid="{00000000-0005-0000-0000-0000AF000000}"/>
    <cellStyle name="40% - Акцент1 2 5 2" xfId="177" xr:uid="{00000000-0005-0000-0000-0000B0000000}"/>
    <cellStyle name="40% - Акцент1 2 6" xfId="178" xr:uid="{00000000-0005-0000-0000-0000B1000000}"/>
    <cellStyle name="40% - Акцент1 2 6 2" xfId="179" xr:uid="{00000000-0005-0000-0000-0000B2000000}"/>
    <cellStyle name="40% - Акцент1 2 7" xfId="180" xr:uid="{00000000-0005-0000-0000-0000B3000000}"/>
    <cellStyle name="40% - Акцент1 2_Лист1" xfId="181" xr:uid="{00000000-0005-0000-0000-0000B4000000}"/>
    <cellStyle name="40% - Акцент1 3" xfId="182" xr:uid="{00000000-0005-0000-0000-0000B5000000}"/>
    <cellStyle name="40% - Акцент1 3 2" xfId="183" xr:uid="{00000000-0005-0000-0000-0000B6000000}"/>
    <cellStyle name="40% - Акцент1 3 2 2" xfId="184" xr:uid="{00000000-0005-0000-0000-0000B7000000}"/>
    <cellStyle name="40% - Акцент1 3 3" xfId="185" xr:uid="{00000000-0005-0000-0000-0000B8000000}"/>
    <cellStyle name="40% - Акцент1 4" xfId="186" xr:uid="{00000000-0005-0000-0000-0000B9000000}"/>
    <cellStyle name="40% - Акцент1 4 2" xfId="187" xr:uid="{00000000-0005-0000-0000-0000BA000000}"/>
    <cellStyle name="40% - Акцент1 5" xfId="188" xr:uid="{00000000-0005-0000-0000-0000BB000000}"/>
    <cellStyle name="40% - Акцент1 5 2" xfId="189" xr:uid="{00000000-0005-0000-0000-0000BC000000}"/>
    <cellStyle name="40% - Акцент2 2" xfId="190" xr:uid="{00000000-0005-0000-0000-0000BD000000}"/>
    <cellStyle name="40% - Акцент2 2 2" xfId="191" xr:uid="{00000000-0005-0000-0000-0000BE000000}"/>
    <cellStyle name="40% - Акцент2 2 2 2" xfId="192" xr:uid="{00000000-0005-0000-0000-0000BF000000}"/>
    <cellStyle name="40% - Акцент2 2 2 2 2" xfId="193" xr:uid="{00000000-0005-0000-0000-0000C0000000}"/>
    <cellStyle name="40% - Акцент2 2 2 3" xfId="194" xr:uid="{00000000-0005-0000-0000-0000C1000000}"/>
    <cellStyle name="40% - Акцент2 2 3" xfId="195" xr:uid="{00000000-0005-0000-0000-0000C2000000}"/>
    <cellStyle name="40% - Акцент2 2 3 2" xfId="196" xr:uid="{00000000-0005-0000-0000-0000C3000000}"/>
    <cellStyle name="40% - Акцент2 2 3 2 2" xfId="197" xr:uid="{00000000-0005-0000-0000-0000C4000000}"/>
    <cellStyle name="40% - Акцент2 2 3 3" xfId="198" xr:uid="{00000000-0005-0000-0000-0000C5000000}"/>
    <cellStyle name="40% - Акцент2 2 4" xfId="199" xr:uid="{00000000-0005-0000-0000-0000C6000000}"/>
    <cellStyle name="40% - Акцент2 2 4 2" xfId="200" xr:uid="{00000000-0005-0000-0000-0000C7000000}"/>
    <cellStyle name="40% - Акцент2 2 4 2 2" xfId="201" xr:uid="{00000000-0005-0000-0000-0000C8000000}"/>
    <cellStyle name="40% - Акцент2 2 4 3" xfId="202" xr:uid="{00000000-0005-0000-0000-0000C9000000}"/>
    <cellStyle name="40% - Акцент2 2 5" xfId="203" xr:uid="{00000000-0005-0000-0000-0000CA000000}"/>
    <cellStyle name="40% - Акцент2 2 5 2" xfId="204" xr:uid="{00000000-0005-0000-0000-0000CB000000}"/>
    <cellStyle name="40% - Акцент2 2 6" xfId="205" xr:uid="{00000000-0005-0000-0000-0000CC000000}"/>
    <cellStyle name="40% - Акцент2 2 6 2" xfId="206" xr:uid="{00000000-0005-0000-0000-0000CD000000}"/>
    <cellStyle name="40% - Акцент2 2 7" xfId="207" xr:uid="{00000000-0005-0000-0000-0000CE000000}"/>
    <cellStyle name="40% - Акцент2 2_Лист1" xfId="208" xr:uid="{00000000-0005-0000-0000-0000CF000000}"/>
    <cellStyle name="40% - Акцент2 3" xfId="209" xr:uid="{00000000-0005-0000-0000-0000D0000000}"/>
    <cellStyle name="40% - Акцент2 3 2" xfId="210" xr:uid="{00000000-0005-0000-0000-0000D1000000}"/>
    <cellStyle name="40% - Акцент2 3 2 2" xfId="211" xr:uid="{00000000-0005-0000-0000-0000D2000000}"/>
    <cellStyle name="40% - Акцент2 3 3" xfId="212" xr:uid="{00000000-0005-0000-0000-0000D3000000}"/>
    <cellStyle name="40% - Акцент2 4" xfId="213" xr:uid="{00000000-0005-0000-0000-0000D4000000}"/>
    <cellStyle name="40% - Акцент2 4 2" xfId="214" xr:uid="{00000000-0005-0000-0000-0000D5000000}"/>
    <cellStyle name="40% - Акцент2 5" xfId="215" xr:uid="{00000000-0005-0000-0000-0000D6000000}"/>
    <cellStyle name="40% - Акцент2 5 2" xfId="216" xr:uid="{00000000-0005-0000-0000-0000D7000000}"/>
    <cellStyle name="40% - Акцент3 2" xfId="217" xr:uid="{00000000-0005-0000-0000-0000D8000000}"/>
    <cellStyle name="40% - Акцент3 2 2" xfId="218" xr:uid="{00000000-0005-0000-0000-0000D9000000}"/>
    <cellStyle name="40% - Акцент3 2 2 2" xfId="219" xr:uid="{00000000-0005-0000-0000-0000DA000000}"/>
    <cellStyle name="40% - Акцент3 2 2 2 2" xfId="220" xr:uid="{00000000-0005-0000-0000-0000DB000000}"/>
    <cellStyle name="40% - Акцент3 2 2 3" xfId="221" xr:uid="{00000000-0005-0000-0000-0000DC000000}"/>
    <cellStyle name="40% - Акцент3 2 3" xfId="222" xr:uid="{00000000-0005-0000-0000-0000DD000000}"/>
    <cellStyle name="40% - Акцент3 2 3 2" xfId="223" xr:uid="{00000000-0005-0000-0000-0000DE000000}"/>
    <cellStyle name="40% - Акцент3 2 3 2 2" xfId="224" xr:uid="{00000000-0005-0000-0000-0000DF000000}"/>
    <cellStyle name="40% - Акцент3 2 3 3" xfId="225" xr:uid="{00000000-0005-0000-0000-0000E0000000}"/>
    <cellStyle name="40% - Акцент3 2 4" xfId="226" xr:uid="{00000000-0005-0000-0000-0000E1000000}"/>
    <cellStyle name="40% - Акцент3 2 4 2" xfId="227" xr:uid="{00000000-0005-0000-0000-0000E2000000}"/>
    <cellStyle name="40% - Акцент3 2 4 2 2" xfId="228" xr:uid="{00000000-0005-0000-0000-0000E3000000}"/>
    <cellStyle name="40% - Акцент3 2 4 3" xfId="229" xr:uid="{00000000-0005-0000-0000-0000E4000000}"/>
    <cellStyle name="40% - Акцент3 2 5" xfId="230" xr:uid="{00000000-0005-0000-0000-0000E5000000}"/>
    <cellStyle name="40% - Акцент3 2 5 2" xfId="231" xr:uid="{00000000-0005-0000-0000-0000E6000000}"/>
    <cellStyle name="40% - Акцент3 2 6" xfId="232" xr:uid="{00000000-0005-0000-0000-0000E7000000}"/>
    <cellStyle name="40% - Акцент3 2 6 2" xfId="233" xr:uid="{00000000-0005-0000-0000-0000E8000000}"/>
    <cellStyle name="40% - Акцент3 2 7" xfId="234" xr:uid="{00000000-0005-0000-0000-0000E9000000}"/>
    <cellStyle name="40% - Акцент3 2_Лист1" xfId="235" xr:uid="{00000000-0005-0000-0000-0000EA000000}"/>
    <cellStyle name="40% - Акцент3 3" xfId="236" xr:uid="{00000000-0005-0000-0000-0000EB000000}"/>
    <cellStyle name="40% - Акцент3 3 2" xfId="237" xr:uid="{00000000-0005-0000-0000-0000EC000000}"/>
    <cellStyle name="40% - Акцент3 3 2 2" xfId="238" xr:uid="{00000000-0005-0000-0000-0000ED000000}"/>
    <cellStyle name="40% - Акцент3 3 3" xfId="239" xr:uid="{00000000-0005-0000-0000-0000EE000000}"/>
    <cellStyle name="40% - Акцент3 4" xfId="240" xr:uid="{00000000-0005-0000-0000-0000EF000000}"/>
    <cellStyle name="40% - Акцент3 4 2" xfId="241" xr:uid="{00000000-0005-0000-0000-0000F0000000}"/>
    <cellStyle name="40% - Акцент3 5" xfId="242" xr:uid="{00000000-0005-0000-0000-0000F1000000}"/>
    <cellStyle name="40% - Акцент3 5 2" xfId="243" xr:uid="{00000000-0005-0000-0000-0000F2000000}"/>
    <cellStyle name="40% - Акцент4 2" xfId="244" xr:uid="{00000000-0005-0000-0000-0000F3000000}"/>
    <cellStyle name="40% - Акцент4 2 2" xfId="245" xr:uid="{00000000-0005-0000-0000-0000F4000000}"/>
    <cellStyle name="40% - Акцент4 2 2 2" xfId="246" xr:uid="{00000000-0005-0000-0000-0000F5000000}"/>
    <cellStyle name="40% - Акцент4 2 2 2 2" xfId="247" xr:uid="{00000000-0005-0000-0000-0000F6000000}"/>
    <cellStyle name="40% - Акцент4 2 2 3" xfId="248" xr:uid="{00000000-0005-0000-0000-0000F7000000}"/>
    <cellStyle name="40% - Акцент4 2 3" xfId="249" xr:uid="{00000000-0005-0000-0000-0000F8000000}"/>
    <cellStyle name="40% - Акцент4 2 3 2" xfId="250" xr:uid="{00000000-0005-0000-0000-0000F9000000}"/>
    <cellStyle name="40% - Акцент4 2 3 2 2" xfId="251" xr:uid="{00000000-0005-0000-0000-0000FA000000}"/>
    <cellStyle name="40% - Акцент4 2 3 3" xfId="252" xr:uid="{00000000-0005-0000-0000-0000FB000000}"/>
    <cellStyle name="40% - Акцент4 2 4" xfId="253" xr:uid="{00000000-0005-0000-0000-0000FC000000}"/>
    <cellStyle name="40% - Акцент4 2 4 2" xfId="254" xr:uid="{00000000-0005-0000-0000-0000FD000000}"/>
    <cellStyle name="40% - Акцент4 2 4 2 2" xfId="255" xr:uid="{00000000-0005-0000-0000-0000FE000000}"/>
    <cellStyle name="40% - Акцент4 2 4 3" xfId="256" xr:uid="{00000000-0005-0000-0000-0000FF000000}"/>
    <cellStyle name="40% - Акцент4 2 5" xfId="257" xr:uid="{00000000-0005-0000-0000-000000010000}"/>
    <cellStyle name="40% - Акцент4 2 5 2" xfId="258" xr:uid="{00000000-0005-0000-0000-000001010000}"/>
    <cellStyle name="40% - Акцент4 2 6" xfId="259" xr:uid="{00000000-0005-0000-0000-000002010000}"/>
    <cellStyle name="40% - Акцент4 2 6 2" xfId="260" xr:uid="{00000000-0005-0000-0000-000003010000}"/>
    <cellStyle name="40% - Акцент4 2 7" xfId="261" xr:uid="{00000000-0005-0000-0000-000004010000}"/>
    <cellStyle name="40% - Акцент4 2_Лист1" xfId="262" xr:uid="{00000000-0005-0000-0000-000005010000}"/>
    <cellStyle name="40% - Акцент4 3" xfId="263" xr:uid="{00000000-0005-0000-0000-000006010000}"/>
    <cellStyle name="40% - Акцент4 3 2" xfId="264" xr:uid="{00000000-0005-0000-0000-000007010000}"/>
    <cellStyle name="40% - Акцент4 3 2 2" xfId="265" xr:uid="{00000000-0005-0000-0000-000008010000}"/>
    <cellStyle name="40% - Акцент4 3 3" xfId="266" xr:uid="{00000000-0005-0000-0000-000009010000}"/>
    <cellStyle name="40% - Акцент4 4" xfId="267" xr:uid="{00000000-0005-0000-0000-00000A010000}"/>
    <cellStyle name="40% - Акцент4 4 2" xfId="268" xr:uid="{00000000-0005-0000-0000-00000B010000}"/>
    <cellStyle name="40% - Акцент4 5" xfId="269" xr:uid="{00000000-0005-0000-0000-00000C010000}"/>
    <cellStyle name="40% - Акцент4 5 2" xfId="270" xr:uid="{00000000-0005-0000-0000-00000D010000}"/>
    <cellStyle name="40% - Акцент5 2" xfId="271" xr:uid="{00000000-0005-0000-0000-00000E010000}"/>
    <cellStyle name="40% - Акцент5 2 2" xfId="272" xr:uid="{00000000-0005-0000-0000-00000F010000}"/>
    <cellStyle name="40% - Акцент5 2 2 2" xfId="273" xr:uid="{00000000-0005-0000-0000-000010010000}"/>
    <cellStyle name="40% - Акцент5 2 2 2 2" xfId="274" xr:uid="{00000000-0005-0000-0000-000011010000}"/>
    <cellStyle name="40% - Акцент5 2 2 3" xfId="275" xr:uid="{00000000-0005-0000-0000-000012010000}"/>
    <cellStyle name="40% - Акцент5 2 3" xfId="276" xr:uid="{00000000-0005-0000-0000-000013010000}"/>
    <cellStyle name="40% - Акцент5 2 3 2" xfId="277" xr:uid="{00000000-0005-0000-0000-000014010000}"/>
    <cellStyle name="40% - Акцент5 2 3 2 2" xfId="278" xr:uid="{00000000-0005-0000-0000-000015010000}"/>
    <cellStyle name="40% - Акцент5 2 3 3" xfId="279" xr:uid="{00000000-0005-0000-0000-000016010000}"/>
    <cellStyle name="40% - Акцент5 2 4" xfId="280" xr:uid="{00000000-0005-0000-0000-000017010000}"/>
    <cellStyle name="40% - Акцент5 2 4 2" xfId="281" xr:uid="{00000000-0005-0000-0000-000018010000}"/>
    <cellStyle name="40% - Акцент5 2 4 2 2" xfId="282" xr:uid="{00000000-0005-0000-0000-000019010000}"/>
    <cellStyle name="40% - Акцент5 2 4 3" xfId="283" xr:uid="{00000000-0005-0000-0000-00001A010000}"/>
    <cellStyle name="40% - Акцент5 2 5" xfId="284" xr:uid="{00000000-0005-0000-0000-00001B010000}"/>
    <cellStyle name="40% - Акцент5 2 5 2" xfId="285" xr:uid="{00000000-0005-0000-0000-00001C010000}"/>
    <cellStyle name="40% - Акцент5 2 6" xfId="286" xr:uid="{00000000-0005-0000-0000-00001D010000}"/>
    <cellStyle name="40% - Акцент5 2 6 2" xfId="287" xr:uid="{00000000-0005-0000-0000-00001E010000}"/>
    <cellStyle name="40% - Акцент5 2 7" xfId="288" xr:uid="{00000000-0005-0000-0000-00001F010000}"/>
    <cellStyle name="40% - Акцент5 2_Лист1" xfId="289" xr:uid="{00000000-0005-0000-0000-000020010000}"/>
    <cellStyle name="40% - Акцент5 3" xfId="290" xr:uid="{00000000-0005-0000-0000-000021010000}"/>
    <cellStyle name="40% - Акцент5 3 2" xfId="291" xr:uid="{00000000-0005-0000-0000-000022010000}"/>
    <cellStyle name="40% - Акцент5 3 2 2" xfId="292" xr:uid="{00000000-0005-0000-0000-000023010000}"/>
    <cellStyle name="40% - Акцент5 3 3" xfId="293" xr:uid="{00000000-0005-0000-0000-000024010000}"/>
    <cellStyle name="40% - Акцент5 4" xfId="294" xr:uid="{00000000-0005-0000-0000-000025010000}"/>
    <cellStyle name="40% - Акцент5 4 2" xfId="295" xr:uid="{00000000-0005-0000-0000-000026010000}"/>
    <cellStyle name="40% - Акцент5 5" xfId="296" xr:uid="{00000000-0005-0000-0000-000027010000}"/>
    <cellStyle name="40% - Акцент5 5 2" xfId="297" xr:uid="{00000000-0005-0000-0000-000028010000}"/>
    <cellStyle name="40% - Акцент6 2" xfId="298" xr:uid="{00000000-0005-0000-0000-000029010000}"/>
    <cellStyle name="40% - Акцент6 2 2" xfId="299" xr:uid="{00000000-0005-0000-0000-00002A010000}"/>
    <cellStyle name="40% - Акцент6 2 2 2" xfId="300" xr:uid="{00000000-0005-0000-0000-00002B010000}"/>
    <cellStyle name="40% - Акцент6 2 2 2 2" xfId="301" xr:uid="{00000000-0005-0000-0000-00002C010000}"/>
    <cellStyle name="40% - Акцент6 2 2 3" xfId="302" xr:uid="{00000000-0005-0000-0000-00002D010000}"/>
    <cellStyle name="40% - Акцент6 2 3" xfId="303" xr:uid="{00000000-0005-0000-0000-00002E010000}"/>
    <cellStyle name="40% - Акцент6 2 3 2" xfId="304" xr:uid="{00000000-0005-0000-0000-00002F010000}"/>
    <cellStyle name="40% - Акцент6 2 3 2 2" xfId="305" xr:uid="{00000000-0005-0000-0000-000030010000}"/>
    <cellStyle name="40% - Акцент6 2 3 3" xfId="306" xr:uid="{00000000-0005-0000-0000-000031010000}"/>
    <cellStyle name="40% - Акцент6 2 4" xfId="307" xr:uid="{00000000-0005-0000-0000-000032010000}"/>
    <cellStyle name="40% - Акцент6 2 4 2" xfId="308" xr:uid="{00000000-0005-0000-0000-000033010000}"/>
    <cellStyle name="40% - Акцент6 2 4 2 2" xfId="309" xr:uid="{00000000-0005-0000-0000-000034010000}"/>
    <cellStyle name="40% - Акцент6 2 4 3" xfId="310" xr:uid="{00000000-0005-0000-0000-000035010000}"/>
    <cellStyle name="40% - Акцент6 2 5" xfId="311" xr:uid="{00000000-0005-0000-0000-000036010000}"/>
    <cellStyle name="40% - Акцент6 2 5 2" xfId="312" xr:uid="{00000000-0005-0000-0000-000037010000}"/>
    <cellStyle name="40% - Акцент6 2 6" xfId="313" xr:uid="{00000000-0005-0000-0000-000038010000}"/>
    <cellStyle name="40% - Акцент6 2 6 2" xfId="314" xr:uid="{00000000-0005-0000-0000-000039010000}"/>
    <cellStyle name="40% - Акцент6 2 7" xfId="315" xr:uid="{00000000-0005-0000-0000-00003A010000}"/>
    <cellStyle name="40% - Акцент6 2_Лист1" xfId="316" xr:uid="{00000000-0005-0000-0000-00003B010000}"/>
    <cellStyle name="40% - Акцент6 3" xfId="317" xr:uid="{00000000-0005-0000-0000-00003C010000}"/>
    <cellStyle name="40% - Акцент6 3 2" xfId="318" xr:uid="{00000000-0005-0000-0000-00003D010000}"/>
    <cellStyle name="40% - Акцент6 3 2 2" xfId="319" xr:uid="{00000000-0005-0000-0000-00003E010000}"/>
    <cellStyle name="40% - Акцент6 3 3" xfId="320" xr:uid="{00000000-0005-0000-0000-00003F010000}"/>
    <cellStyle name="40% - Акцент6 4" xfId="321" xr:uid="{00000000-0005-0000-0000-000040010000}"/>
    <cellStyle name="40% - Акцент6 4 2" xfId="322" xr:uid="{00000000-0005-0000-0000-000041010000}"/>
    <cellStyle name="40% - Акцент6 5" xfId="323" xr:uid="{00000000-0005-0000-0000-000042010000}"/>
    <cellStyle name="40% - Акцент6 5 2" xfId="324" xr:uid="{00000000-0005-0000-0000-000043010000}"/>
    <cellStyle name="60% - Акцент1 2" xfId="325" xr:uid="{00000000-0005-0000-0000-000044010000}"/>
    <cellStyle name="60% - Акцент1 2 2" xfId="326" xr:uid="{00000000-0005-0000-0000-000045010000}"/>
    <cellStyle name="60% - Акцент1 2 2 2" xfId="327" xr:uid="{00000000-0005-0000-0000-000046010000}"/>
    <cellStyle name="60% - Акцент1 2 3" xfId="328" xr:uid="{00000000-0005-0000-0000-000047010000}"/>
    <cellStyle name="60% - Акцент1 2 3 2" xfId="329" xr:uid="{00000000-0005-0000-0000-000048010000}"/>
    <cellStyle name="60% - Акцент1 2 4" xfId="330" xr:uid="{00000000-0005-0000-0000-000049010000}"/>
    <cellStyle name="60% - Акцент1 2 4 2" xfId="331" xr:uid="{00000000-0005-0000-0000-00004A010000}"/>
    <cellStyle name="60% - Акцент1 2 5" xfId="332" xr:uid="{00000000-0005-0000-0000-00004B010000}"/>
    <cellStyle name="60% - Акцент1 2 5 2" xfId="333" xr:uid="{00000000-0005-0000-0000-00004C010000}"/>
    <cellStyle name="60% - Акцент1 2 6" xfId="334" xr:uid="{00000000-0005-0000-0000-00004D010000}"/>
    <cellStyle name="60% - Акцент1 2_Лист1" xfId="335" xr:uid="{00000000-0005-0000-0000-00004E010000}"/>
    <cellStyle name="60% - Акцент1 3" xfId="336" xr:uid="{00000000-0005-0000-0000-00004F010000}"/>
    <cellStyle name="60% - Акцент1 3 2" xfId="337" xr:uid="{00000000-0005-0000-0000-000050010000}"/>
    <cellStyle name="60% - Акцент1 4" xfId="338" xr:uid="{00000000-0005-0000-0000-000051010000}"/>
    <cellStyle name="60% - Акцент1 4 2" xfId="339" xr:uid="{00000000-0005-0000-0000-000052010000}"/>
    <cellStyle name="60% - Акцент2 2" xfId="340" xr:uid="{00000000-0005-0000-0000-000053010000}"/>
    <cellStyle name="60% - Акцент2 2 2" xfId="341" xr:uid="{00000000-0005-0000-0000-000054010000}"/>
    <cellStyle name="60% - Акцент2 2 2 2" xfId="342" xr:uid="{00000000-0005-0000-0000-000055010000}"/>
    <cellStyle name="60% - Акцент2 2 3" xfId="343" xr:uid="{00000000-0005-0000-0000-000056010000}"/>
    <cellStyle name="60% - Акцент2 2 3 2" xfId="344" xr:uid="{00000000-0005-0000-0000-000057010000}"/>
    <cellStyle name="60% - Акцент2 2 4" xfId="345" xr:uid="{00000000-0005-0000-0000-000058010000}"/>
    <cellStyle name="60% - Акцент2 2 4 2" xfId="346" xr:uid="{00000000-0005-0000-0000-000059010000}"/>
    <cellStyle name="60% - Акцент2 2 5" xfId="347" xr:uid="{00000000-0005-0000-0000-00005A010000}"/>
    <cellStyle name="60% - Акцент2 2 5 2" xfId="348" xr:uid="{00000000-0005-0000-0000-00005B010000}"/>
    <cellStyle name="60% - Акцент2 2 6" xfId="349" xr:uid="{00000000-0005-0000-0000-00005C010000}"/>
    <cellStyle name="60% - Акцент2 2_Лист1" xfId="350" xr:uid="{00000000-0005-0000-0000-00005D010000}"/>
    <cellStyle name="60% - Акцент2 3" xfId="351" xr:uid="{00000000-0005-0000-0000-00005E010000}"/>
    <cellStyle name="60% - Акцент2 3 2" xfId="352" xr:uid="{00000000-0005-0000-0000-00005F010000}"/>
    <cellStyle name="60% - Акцент2 4" xfId="353" xr:uid="{00000000-0005-0000-0000-000060010000}"/>
    <cellStyle name="60% - Акцент2 4 2" xfId="354" xr:uid="{00000000-0005-0000-0000-000061010000}"/>
    <cellStyle name="60% - Акцент3 2" xfId="355" xr:uid="{00000000-0005-0000-0000-000062010000}"/>
    <cellStyle name="60% - Акцент3 2 2" xfId="356" xr:uid="{00000000-0005-0000-0000-000063010000}"/>
    <cellStyle name="60% - Акцент3 2 2 2" xfId="357" xr:uid="{00000000-0005-0000-0000-000064010000}"/>
    <cellStyle name="60% - Акцент3 2 3" xfId="358" xr:uid="{00000000-0005-0000-0000-000065010000}"/>
    <cellStyle name="60% - Акцент3 2 3 2" xfId="359" xr:uid="{00000000-0005-0000-0000-000066010000}"/>
    <cellStyle name="60% - Акцент3 2 4" xfId="360" xr:uid="{00000000-0005-0000-0000-000067010000}"/>
    <cellStyle name="60% - Акцент3 2 4 2" xfId="361" xr:uid="{00000000-0005-0000-0000-000068010000}"/>
    <cellStyle name="60% - Акцент3 2 5" xfId="362" xr:uid="{00000000-0005-0000-0000-000069010000}"/>
    <cellStyle name="60% - Акцент3 2 5 2" xfId="363" xr:uid="{00000000-0005-0000-0000-00006A010000}"/>
    <cellStyle name="60% - Акцент3 2 6" xfId="364" xr:uid="{00000000-0005-0000-0000-00006B010000}"/>
    <cellStyle name="60% - Акцент3 2_Лист1" xfId="365" xr:uid="{00000000-0005-0000-0000-00006C010000}"/>
    <cellStyle name="60% - Акцент3 3" xfId="366" xr:uid="{00000000-0005-0000-0000-00006D010000}"/>
    <cellStyle name="60% - Акцент3 3 2" xfId="367" xr:uid="{00000000-0005-0000-0000-00006E010000}"/>
    <cellStyle name="60% - Акцент3 4" xfId="368" xr:uid="{00000000-0005-0000-0000-00006F010000}"/>
    <cellStyle name="60% - Акцент3 4 2" xfId="369" xr:uid="{00000000-0005-0000-0000-000070010000}"/>
    <cellStyle name="60% - Акцент4 2" xfId="370" xr:uid="{00000000-0005-0000-0000-000071010000}"/>
    <cellStyle name="60% - Акцент4 2 2" xfId="371" xr:uid="{00000000-0005-0000-0000-000072010000}"/>
    <cellStyle name="60% - Акцент4 2 2 2" xfId="372" xr:uid="{00000000-0005-0000-0000-000073010000}"/>
    <cellStyle name="60% - Акцент4 2 3" xfId="373" xr:uid="{00000000-0005-0000-0000-000074010000}"/>
    <cellStyle name="60% - Акцент4 2 3 2" xfId="374" xr:uid="{00000000-0005-0000-0000-000075010000}"/>
    <cellStyle name="60% - Акцент4 2 4" xfId="375" xr:uid="{00000000-0005-0000-0000-000076010000}"/>
    <cellStyle name="60% - Акцент4 2 4 2" xfId="376" xr:uid="{00000000-0005-0000-0000-000077010000}"/>
    <cellStyle name="60% - Акцент4 2 5" xfId="377" xr:uid="{00000000-0005-0000-0000-000078010000}"/>
    <cellStyle name="60% - Акцент4 2 5 2" xfId="378" xr:uid="{00000000-0005-0000-0000-000079010000}"/>
    <cellStyle name="60% - Акцент4 2 6" xfId="379" xr:uid="{00000000-0005-0000-0000-00007A010000}"/>
    <cellStyle name="60% - Акцент4 2_Лист1" xfId="380" xr:uid="{00000000-0005-0000-0000-00007B010000}"/>
    <cellStyle name="60% - Акцент4 3" xfId="381" xr:uid="{00000000-0005-0000-0000-00007C010000}"/>
    <cellStyle name="60% - Акцент4 3 2" xfId="382" xr:uid="{00000000-0005-0000-0000-00007D010000}"/>
    <cellStyle name="60% - Акцент4 4" xfId="383" xr:uid="{00000000-0005-0000-0000-00007E010000}"/>
    <cellStyle name="60% - Акцент4 4 2" xfId="384" xr:uid="{00000000-0005-0000-0000-00007F010000}"/>
    <cellStyle name="60% - Акцент5 2" xfId="385" xr:uid="{00000000-0005-0000-0000-000080010000}"/>
    <cellStyle name="60% - Акцент5 2 2" xfId="386" xr:uid="{00000000-0005-0000-0000-000081010000}"/>
    <cellStyle name="60% - Акцент5 2 2 2" xfId="387" xr:uid="{00000000-0005-0000-0000-000082010000}"/>
    <cellStyle name="60% - Акцент5 2 3" xfId="388" xr:uid="{00000000-0005-0000-0000-000083010000}"/>
    <cellStyle name="60% - Акцент5 2 3 2" xfId="389" xr:uid="{00000000-0005-0000-0000-000084010000}"/>
    <cellStyle name="60% - Акцент5 2 4" xfId="390" xr:uid="{00000000-0005-0000-0000-000085010000}"/>
    <cellStyle name="60% - Акцент5 2 4 2" xfId="391" xr:uid="{00000000-0005-0000-0000-000086010000}"/>
    <cellStyle name="60% - Акцент5 2 5" xfId="392" xr:uid="{00000000-0005-0000-0000-000087010000}"/>
    <cellStyle name="60% - Акцент5 2 5 2" xfId="393" xr:uid="{00000000-0005-0000-0000-000088010000}"/>
    <cellStyle name="60% - Акцент5 2 6" xfId="394" xr:uid="{00000000-0005-0000-0000-000089010000}"/>
    <cellStyle name="60% - Акцент5 2_Лист1" xfId="395" xr:uid="{00000000-0005-0000-0000-00008A010000}"/>
    <cellStyle name="60% - Акцент5 3" xfId="396" xr:uid="{00000000-0005-0000-0000-00008B010000}"/>
    <cellStyle name="60% - Акцент5 3 2" xfId="397" xr:uid="{00000000-0005-0000-0000-00008C010000}"/>
    <cellStyle name="60% - Акцент5 4" xfId="398" xr:uid="{00000000-0005-0000-0000-00008D010000}"/>
    <cellStyle name="60% - Акцент5 4 2" xfId="399" xr:uid="{00000000-0005-0000-0000-00008E010000}"/>
    <cellStyle name="60% - Акцент6 2" xfId="400" xr:uid="{00000000-0005-0000-0000-00008F010000}"/>
    <cellStyle name="60% - Акцент6 2 2" xfId="401" xr:uid="{00000000-0005-0000-0000-000090010000}"/>
    <cellStyle name="60% - Акцент6 2 2 2" xfId="402" xr:uid="{00000000-0005-0000-0000-000091010000}"/>
    <cellStyle name="60% - Акцент6 2 3" xfId="403" xr:uid="{00000000-0005-0000-0000-000092010000}"/>
    <cellStyle name="60% - Акцент6 2 3 2" xfId="404" xr:uid="{00000000-0005-0000-0000-000093010000}"/>
    <cellStyle name="60% - Акцент6 2 4" xfId="405" xr:uid="{00000000-0005-0000-0000-000094010000}"/>
    <cellStyle name="60% - Акцент6 2 4 2" xfId="406" xr:uid="{00000000-0005-0000-0000-000095010000}"/>
    <cellStyle name="60% - Акцент6 2 5" xfId="407" xr:uid="{00000000-0005-0000-0000-000096010000}"/>
    <cellStyle name="60% - Акцент6 2 5 2" xfId="408" xr:uid="{00000000-0005-0000-0000-000097010000}"/>
    <cellStyle name="60% - Акцент6 2 6" xfId="409" xr:uid="{00000000-0005-0000-0000-000098010000}"/>
    <cellStyle name="60% - Акцент6 2_Лист1" xfId="410" xr:uid="{00000000-0005-0000-0000-000099010000}"/>
    <cellStyle name="60% - Акцент6 3" xfId="411" xr:uid="{00000000-0005-0000-0000-00009A010000}"/>
    <cellStyle name="60% - Акцент6 3 2" xfId="412" xr:uid="{00000000-0005-0000-0000-00009B010000}"/>
    <cellStyle name="60% - Акцент6 4" xfId="413" xr:uid="{00000000-0005-0000-0000-00009C010000}"/>
    <cellStyle name="60% - Акцент6 4 2" xfId="414" xr:uid="{00000000-0005-0000-0000-00009D010000}"/>
    <cellStyle name="Comma" xfId="415" xr:uid="{00000000-0005-0000-0000-00009E010000}"/>
    <cellStyle name="Comma [0]" xfId="424" xr:uid="{00000000-0005-0000-0000-00009F010000}"/>
    <cellStyle name="Comma [0] 2" xfId="425" xr:uid="{00000000-0005-0000-0000-0000A0010000}"/>
    <cellStyle name="Comma [0] 3" xfId="426" xr:uid="{00000000-0005-0000-0000-0000A1010000}"/>
    <cellStyle name="Comma 2" xfId="416" xr:uid="{00000000-0005-0000-0000-0000A2010000}"/>
    <cellStyle name="Comma 3" xfId="417" xr:uid="{00000000-0005-0000-0000-0000A3010000}"/>
    <cellStyle name="Comma 4" xfId="418" xr:uid="{00000000-0005-0000-0000-0000A4010000}"/>
    <cellStyle name="Comma 5" xfId="419" xr:uid="{00000000-0005-0000-0000-0000A5010000}"/>
    <cellStyle name="Comma 6" xfId="420" xr:uid="{00000000-0005-0000-0000-0000A6010000}"/>
    <cellStyle name="Comma 7" xfId="421" xr:uid="{00000000-0005-0000-0000-0000A7010000}"/>
    <cellStyle name="Comma 8" xfId="422" xr:uid="{00000000-0005-0000-0000-0000A8010000}"/>
    <cellStyle name="Comma 9" xfId="423" xr:uid="{00000000-0005-0000-0000-0000A9010000}"/>
    <cellStyle name="Currency" xfId="427" xr:uid="{00000000-0005-0000-0000-0000AA010000}"/>
    <cellStyle name="Currency [0]" xfId="442" xr:uid="{00000000-0005-0000-0000-0000AB010000}"/>
    <cellStyle name="Currency [0] 2" xfId="443" xr:uid="{00000000-0005-0000-0000-0000AC010000}"/>
    <cellStyle name="Currency [0] 2 2" xfId="444" xr:uid="{00000000-0005-0000-0000-0000AD010000}"/>
    <cellStyle name="Currency [0] 3" xfId="445" xr:uid="{00000000-0005-0000-0000-0000AE010000}"/>
    <cellStyle name="Currency [0] 4" xfId="446" xr:uid="{00000000-0005-0000-0000-0000AF010000}"/>
    <cellStyle name="Currency 10" xfId="428" xr:uid="{00000000-0005-0000-0000-0000B0010000}"/>
    <cellStyle name="Currency 2" xfId="429" xr:uid="{00000000-0005-0000-0000-0000B1010000}"/>
    <cellStyle name="Currency 2 2" xfId="430" xr:uid="{00000000-0005-0000-0000-0000B2010000}"/>
    <cellStyle name="Currency 3" xfId="431" xr:uid="{00000000-0005-0000-0000-0000B3010000}"/>
    <cellStyle name="Currency 3 2" xfId="432" xr:uid="{00000000-0005-0000-0000-0000B4010000}"/>
    <cellStyle name="Currency 4" xfId="433" xr:uid="{00000000-0005-0000-0000-0000B5010000}"/>
    <cellStyle name="Currency 4 2" xfId="434" xr:uid="{00000000-0005-0000-0000-0000B6010000}"/>
    <cellStyle name="Currency 5" xfId="435" xr:uid="{00000000-0005-0000-0000-0000B7010000}"/>
    <cellStyle name="Currency 5 2" xfId="436" xr:uid="{00000000-0005-0000-0000-0000B8010000}"/>
    <cellStyle name="Currency 6" xfId="437" xr:uid="{00000000-0005-0000-0000-0000B9010000}"/>
    <cellStyle name="Currency 6 2" xfId="438" xr:uid="{00000000-0005-0000-0000-0000BA010000}"/>
    <cellStyle name="Currency 7" xfId="439" xr:uid="{00000000-0005-0000-0000-0000BB010000}"/>
    <cellStyle name="Currency 8" xfId="440" xr:uid="{00000000-0005-0000-0000-0000BC010000}"/>
    <cellStyle name="Currency 9" xfId="441" xr:uid="{00000000-0005-0000-0000-0000BD010000}"/>
    <cellStyle name="Heading 3" xfId="447" xr:uid="{00000000-0005-0000-0000-0000BE010000}"/>
    <cellStyle name="Normal" xfId="448" xr:uid="{00000000-0005-0000-0000-0000BF010000}"/>
    <cellStyle name="Normal 2" xfId="449" xr:uid="{00000000-0005-0000-0000-0000C0010000}"/>
    <cellStyle name="Normal 2 2" xfId="450" xr:uid="{00000000-0005-0000-0000-0000C1010000}"/>
    <cellStyle name="Normal 2 2 2" xfId="451" xr:uid="{00000000-0005-0000-0000-0000C2010000}"/>
    <cellStyle name="Normal 2 3" xfId="452" xr:uid="{00000000-0005-0000-0000-0000C3010000}"/>
    <cellStyle name="Normal 2 4" xfId="453" xr:uid="{00000000-0005-0000-0000-0000C4010000}"/>
    <cellStyle name="Normal 2 5" xfId="454" xr:uid="{00000000-0005-0000-0000-0000C5010000}"/>
    <cellStyle name="Normal 3" xfId="455" xr:uid="{00000000-0005-0000-0000-0000C6010000}"/>
    <cellStyle name="Normal 3 2" xfId="456" xr:uid="{00000000-0005-0000-0000-0000C7010000}"/>
    <cellStyle name="Normal 4" xfId="457" xr:uid="{00000000-0005-0000-0000-0000C8010000}"/>
    <cellStyle name="Normal 5" xfId="458" xr:uid="{00000000-0005-0000-0000-0000C9010000}"/>
    <cellStyle name="Normal 6" xfId="459" xr:uid="{00000000-0005-0000-0000-0000CA010000}"/>
    <cellStyle name="Normal 7" xfId="460" xr:uid="{00000000-0005-0000-0000-0000CB010000}"/>
    <cellStyle name="Normal 8" xfId="461" xr:uid="{00000000-0005-0000-0000-0000CC010000}"/>
    <cellStyle name="Percent" xfId="462" xr:uid="{00000000-0005-0000-0000-0000CD010000}"/>
    <cellStyle name="Percent 2" xfId="463" xr:uid="{00000000-0005-0000-0000-0000CE010000}"/>
    <cellStyle name="Percent 3" xfId="464" xr:uid="{00000000-0005-0000-0000-0000CF010000}"/>
    <cellStyle name="Result 4" xfId="465" xr:uid="{00000000-0005-0000-0000-0000D0010000}"/>
    <cellStyle name="Акцент1 2" xfId="466" xr:uid="{00000000-0005-0000-0000-0000D1010000}"/>
    <cellStyle name="Акцент1 2 2" xfId="467" xr:uid="{00000000-0005-0000-0000-0000D2010000}"/>
    <cellStyle name="Акцент1 2 2 2" xfId="468" xr:uid="{00000000-0005-0000-0000-0000D3010000}"/>
    <cellStyle name="Акцент1 2 3" xfId="469" xr:uid="{00000000-0005-0000-0000-0000D4010000}"/>
    <cellStyle name="Акцент1 2 3 2" xfId="470" xr:uid="{00000000-0005-0000-0000-0000D5010000}"/>
    <cellStyle name="Акцент1 2 4" xfId="471" xr:uid="{00000000-0005-0000-0000-0000D6010000}"/>
    <cellStyle name="Акцент1 2 4 2" xfId="472" xr:uid="{00000000-0005-0000-0000-0000D7010000}"/>
    <cellStyle name="Акцент1 2 5" xfId="473" xr:uid="{00000000-0005-0000-0000-0000D8010000}"/>
    <cellStyle name="Акцент1 2 5 2" xfId="474" xr:uid="{00000000-0005-0000-0000-0000D9010000}"/>
    <cellStyle name="Акцент1 2 6" xfId="475" xr:uid="{00000000-0005-0000-0000-0000DA010000}"/>
    <cellStyle name="Акцент1 2_Лист1" xfId="476" xr:uid="{00000000-0005-0000-0000-0000DB010000}"/>
    <cellStyle name="Акцент1 3" xfId="477" xr:uid="{00000000-0005-0000-0000-0000DC010000}"/>
    <cellStyle name="Акцент1 3 2" xfId="478" xr:uid="{00000000-0005-0000-0000-0000DD010000}"/>
    <cellStyle name="Акцент1 4" xfId="479" xr:uid="{00000000-0005-0000-0000-0000DE010000}"/>
    <cellStyle name="Акцент1 4 2" xfId="480" xr:uid="{00000000-0005-0000-0000-0000DF010000}"/>
    <cellStyle name="Акцент2 2" xfId="481" xr:uid="{00000000-0005-0000-0000-0000E0010000}"/>
    <cellStyle name="Акцент2 2 2" xfId="482" xr:uid="{00000000-0005-0000-0000-0000E1010000}"/>
    <cellStyle name="Акцент2 2 2 2" xfId="483" xr:uid="{00000000-0005-0000-0000-0000E2010000}"/>
    <cellStyle name="Акцент2 2 3" xfId="484" xr:uid="{00000000-0005-0000-0000-0000E3010000}"/>
    <cellStyle name="Акцент2 2 3 2" xfId="485" xr:uid="{00000000-0005-0000-0000-0000E4010000}"/>
    <cellStyle name="Акцент2 2 4" xfId="486" xr:uid="{00000000-0005-0000-0000-0000E5010000}"/>
    <cellStyle name="Акцент2 2 4 2" xfId="487" xr:uid="{00000000-0005-0000-0000-0000E6010000}"/>
    <cellStyle name="Акцент2 2 5" xfId="488" xr:uid="{00000000-0005-0000-0000-0000E7010000}"/>
    <cellStyle name="Акцент2 2 5 2" xfId="489" xr:uid="{00000000-0005-0000-0000-0000E8010000}"/>
    <cellStyle name="Акцент2 2 6" xfId="490" xr:uid="{00000000-0005-0000-0000-0000E9010000}"/>
    <cellStyle name="Акцент2 2_Лист1" xfId="491" xr:uid="{00000000-0005-0000-0000-0000EA010000}"/>
    <cellStyle name="Акцент2 3" xfId="492" xr:uid="{00000000-0005-0000-0000-0000EB010000}"/>
    <cellStyle name="Акцент2 3 2" xfId="493" xr:uid="{00000000-0005-0000-0000-0000EC010000}"/>
    <cellStyle name="Акцент2 4" xfId="494" xr:uid="{00000000-0005-0000-0000-0000ED010000}"/>
    <cellStyle name="Акцент2 4 2" xfId="495" xr:uid="{00000000-0005-0000-0000-0000EE010000}"/>
    <cellStyle name="Акцент3 2" xfId="496" xr:uid="{00000000-0005-0000-0000-0000EF010000}"/>
    <cellStyle name="Акцент3 2 2" xfId="497" xr:uid="{00000000-0005-0000-0000-0000F0010000}"/>
    <cellStyle name="Акцент3 2 2 2" xfId="498" xr:uid="{00000000-0005-0000-0000-0000F1010000}"/>
    <cellStyle name="Акцент3 2 3" xfId="499" xr:uid="{00000000-0005-0000-0000-0000F2010000}"/>
    <cellStyle name="Акцент3 2 3 2" xfId="500" xr:uid="{00000000-0005-0000-0000-0000F3010000}"/>
    <cellStyle name="Акцент3 2 4" xfId="501" xr:uid="{00000000-0005-0000-0000-0000F4010000}"/>
    <cellStyle name="Акцент3 2 4 2" xfId="502" xr:uid="{00000000-0005-0000-0000-0000F5010000}"/>
    <cellStyle name="Акцент3 2 5" xfId="503" xr:uid="{00000000-0005-0000-0000-0000F6010000}"/>
    <cellStyle name="Акцент3 2 5 2" xfId="504" xr:uid="{00000000-0005-0000-0000-0000F7010000}"/>
    <cellStyle name="Акцент3 2 6" xfId="505" xr:uid="{00000000-0005-0000-0000-0000F8010000}"/>
    <cellStyle name="Акцент3 2_Лист1" xfId="506" xr:uid="{00000000-0005-0000-0000-0000F9010000}"/>
    <cellStyle name="Акцент3 3" xfId="507" xr:uid="{00000000-0005-0000-0000-0000FA010000}"/>
    <cellStyle name="Акцент3 3 2" xfId="508" xr:uid="{00000000-0005-0000-0000-0000FB010000}"/>
    <cellStyle name="Акцент3 4" xfId="509" xr:uid="{00000000-0005-0000-0000-0000FC010000}"/>
    <cellStyle name="Акцент3 4 2" xfId="510" xr:uid="{00000000-0005-0000-0000-0000FD010000}"/>
    <cellStyle name="Акцент4 2" xfId="511" xr:uid="{00000000-0005-0000-0000-0000FE010000}"/>
    <cellStyle name="Акцент4 2 2" xfId="512" xr:uid="{00000000-0005-0000-0000-0000FF010000}"/>
    <cellStyle name="Акцент4 2 2 2" xfId="513" xr:uid="{00000000-0005-0000-0000-000000020000}"/>
    <cellStyle name="Акцент4 2 3" xfId="514" xr:uid="{00000000-0005-0000-0000-000001020000}"/>
    <cellStyle name="Акцент4 2 3 2" xfId="515" xr:uid="{00000000-0005-0000-0000-000002020000}"/>
    <cellStyle name="Акцент4 2 4" xfId="516" xr:uid="{00000000-0005-0000-0000-000003020000}"/>
    <cellStyle name="Акцент4 2 4 2" xfId="517" xr:uid="{00000000-0005-0000-0000-000004020000}"/>
    <cellStyle name="Акцент4 2 5" xfId="518" xr:uid="{00000000-0005-0000-0000-000005020000}"/>
    <cellStyle name="Акцент4 2 5 2" xfId="519" xr:uid="{00000000-0005-0000-0000-000006020000}"/>
    <cellStyle name="Акцент4 2 6" xfId="520" xr:uid="{00000000-0005-0000-0000-000007020000}"/>
    <cellStyle name="Акцент4 2_Лист1" xfId="521" xr:uid="{00000000-0005-0000-0000-000008020000}"/>
    <cellStyle name="Акцент4 3" xfId="522" xr:uid="{00000000-0005-0000-0000-000009020000}"/>
    <cellStyle name="Акцент4 3 2" xfId="523" xr:uid="{00000000-0005-0000-0000-00000A020000}"/>
    <cellStyle name="Акцент4 4" xfId="524" xr:uid="{00000000-0005-0000-0000-00000B020000}"/>
    <cellStyle name="Акцент4 4 2" xfId="525" xr:uid="{00000000-0005-0000-0000-00000C020000}"/>
    <cellStyle name="Акцент5 2" xfId="526" xr:uid="{00000000-0005-0000-0000-00000D020000}"/>
    <cellStyle name="Акцент5 2 2" xfId="527" xr:uid="{00000000-0005-0000-0000-00000E020000}"/>
    <cellStyle name="Акцент5 2 2 2" xfId="528" xr:uid="{00000000-0005-0000-0000-00000F020000}"/>
    <cellStyle name="Акцент5 2 3" xfId="529" xr:uid="{00000000-0005-0000-0000-000010020000}"/>
    <cellStyle name="Акцент5 2 3 2" xfId="530" xr:uid="{00000000-0005-0000-0000-000011020000}"/>
    <cellStyle name="Акцент5 2 4" xfId="531" xr:uid="{00000000-0005-0000-0000-000012020000}"/>
    <cellStyle name="Акцент5 2 4 2" xfId="532" xr:uid="{00000000-0005-0000-0000-000013020000}"/>
    <cellStyle name="Акцент5 2 5" xfId="533" xr:uid="{00000000-0005-0000-0000-000014020000}"/>
    <cellStyle name="Акцент5 2 5 2" xfId="534" xr:uid="{00000000-0005-0000-0000-000015020000}"/>
    <cellStyle name="Акцент5 2 6" xfId="535" xr:uid="{00000000-0005-0000-0000-000016020000}"/>
    <cellStyle name="Акцент5 2_Лист1" xfId="536" xr:uid="{00000000-0005-0000-0000-000017020000}"/>
    <cellStyle name="Акцент5 3" xfId="537" xr:uid="{00000000-0005-0000-0000-000018020000}"/>
    <cellStyle name="Акцент5 3 2" xfId="538" xr:uid="{00000000-0005-0000-0000-000019020000}"/>
    <cellStyle name="Акцент5 4" xfId="539" xr:uid="{00000000-0005-0000-0000-00001A020000}"/>
    <cellStyle name="Акцент5 4 2" xfId="540" xr:uid="{00000000-0005-0000-0000-00001B020000}"/>
    <cellStyle name="Акцент6 2" xfId="541" xr:uid="{00000000-0005-0000-0000-00001C020000}"/>
    <cellStyle name="Акцент6 2 2" xfId="542" xr:uid="{00000000-0005-0000-0000-00001D020000}"/>
    <cellStyle name="Акцент6 2 2 2" xfId="543" xr:uid="{00000000-0005-0000-0000-00001E020000}"/>
    <cellStyle name="Акцент6 2 3" xfId="544" xr:uid="{00000000-0005-0000-0000-00001F020000}"/>
    <cellStyle name="Акцент6 2 3 2" xfId="545" xr:uid="{00000000-0005-0000-0000-000020020000}"/>
    <cellStyle name="Акцент6 2 4" xfId="546" xr:uid="{00000000-0005-0000-0000-000021020000}"/>
    <cellStyle name="Акцент6 2 4 2" xfId="547" xr:uid="{00000000-0005-0000-0000-000022020000}"/>
    <cellStyle name="Акцент6 2 5" xfId="548" xr:uid="{00000000-0005-0000-0000-000023020000}"/>
    <cellStyle name="Акцент6 2 5 2" xfId="549" xr:uid="{00000000-0005-0000-0000-000024020000}"/>
    <cellStyle name="Акцент6 2 6" xfId="550" xr:uid="{00000000-0005-0000-0000-000025020000}"/>
    <cellStyle name="Акцент6 2_Лист1" xfId="551" xr:uid="{00000000-0005-0000-0000-000026020000}"/>
    <cellStyle name="Акцент6 3" xfId="552" xr:uid="{00000000-0005-0000-0000-000027020000}"/>
    <cellStyle name="Акцент6 3 2" xfId="553" xr:uid="{00000000-0005-0000-0000-000028020000}"/>
    <cellStyle name="Акцент6 4" xfId="554" xr:uid="{00000000-0005-0000-0000-000029020000}"/>
    <cellStyle name="Акцент6 4 2" xfId="555" xr:uid="{00000000-0005-0000-0000-00002A020000}"/>
    <cellStyle name="Ввод  2" xfId="556" xr:uid="{00000000-0005-0000-0000-00002B020000}"/>
    <cellStyle name="Ввод  2 2" xfId="557" xr:uid="{00000000-0005-0000-0000-00002C020000}"/>
    <cellStyle name="Ввод  2 2 2" xfId="558" xr:uid="{00000000-0005-0000-0000-00002D020000}"/>
    <cellStyle name="Ввод  2 3" xfId="559" xr:uid="{00000000-0005-0000-0000-00002E020000}"/>
    <cellStyle name="Ввод  2 3 2" xfId="560" xr:uid="{00000000-0005-0000-0000-00002F020000}"/>
    <cellStyle name="Ввод  2 4" xfId="561" xr:uid="{00000000-0005-0000-0000-000030020000}"/>
    <cellStyle name="Ввод  2 4 2" xfId="562" xr:uid="{00000000-0005-0000-0000-000031020000}"/>
    <cellStyle name="Ввод  2 5" xfId="563" xr:uid="{00000000-0005-0000-0000-000032020000}"/>
    <cellStyle name="Ввод  2 5 2" xfId="564" xr:uid="{00000000-0005-0000-0000-000033020000}"/>
    <cellStyle name="Ввод  2 6" xfId="565" xr:uid="{00000000-0005-0000-0000-000034020000}"/>
    <cellStyle name="Ввод  2_Лист1" xfId="566" xr:uid="{00000000-0005-0000-0000-000035020000}"/>
    <cellStyle name="Ввод  3" xfId="567" xr:uid="{00000000-0005-0000-0000-000036020000}"/>
    <cellStyle name="Ввод  3 2" xfId="568" xr:uid="{00000000-0005-0000-0000-000037020000}"/>
    <cellStyle name="Ввод  4" xfId="569" xr:uid="{00000000-0005-0000-0000-000038020000}"/>
    <cellStyle name="Ввод  4 2" xfId="570" xr:uid="{00000000-0005-0000-0000-000039020000}"/>
    <cellStyle name="Вывод 2" xfId="571" xr:uid="{00000000-0005-0000-0000-00003A020000}"/>
    <cellStyle name="Вывод 2 2" xfId="572" xr:uid="{00000000-0005-0000-0000-00003B020000}"/>
    <cellStyle name="Вывод 2 2 2" xfId="573" xr:uid="{00000000-0005-0000-0000-00003C020000}"/>
    <cellStyle name="Вывод 2 3" xfId="574" xr:uid="{00000000-0005-0000-0000-00003D020000}"/>
    <cellStyle name="Вывод 2 3 2" xfId="575" xr:uid="{00000000-0005-0000-0000-00003E020000}"/>
    <cellStyle name="Вывод 2 4" xfId="576" xr:uid="{00000000-0005-0000-0000-00003F020000}"/>
    <cellStyle name="Вывод 2 4 2" xfId="577" xr:uid="{00000000-0005-0000-0000-000040020000}"/>
    <cellStyle name="Вывод 2 5" xfId="578" xr:uid="{00000000-0005-0000-0000-000041020000}"/>
    <cellStyle name="Вывод 2 5 2" xfId="579" xr:uid="{00000000-0005-0000-0000-000042020000}"/>
    <cellStyle name="Вывод 2 6" xfId="580" xr:uid="{00000000-0005-0000-0000-000043020000}"/>
    <cellStyle name="Вывод 2_Лист1" xfId="581" xr:uid="{00000000-0005-0000-0000-000044020000}"/>
    <cellStyle name="Вывод 3" xfId="582" xr:uid="{00000000-0005-0000-0000-000045020000}"/>
    <cellStyle name="Вывод 3 2" xfId="583" xr:uid="{00000000-0005-0000-0000-000046020000}"/>
    <cellStyle name="Вывод 4" xfId="584" xr:uid="{00000000-0005-0000-0000-000047020000}"/>
    <cellStyle name="Вывод 4 2" xfId="585" xr:uid="{00000000-0005-0000-0000-000048020000}"/>
    <cellStyle name="Вычисление 2" xfId="586" xr:uid="{00000000-0005-0000-0000-000049020000}"/>
    <cellStyle name="Вычисление 2 2" xfId="587" xr:uid="{00000000-0005-0000-0000-00004A020000}"/>
    <cellStyle name="Вычисление 2 2 2" xfId="588" xr:uid="{00000000-0005-0000-0000-00004B020000}"/>
    <cellStyle name="Вычисление 2 3" xfId="589" xr:uid="{00000000-0005-0000-0000-00004C020000}"/>
    <cellStyle name="Вычисление 2 3 2" xfId="590" xr:uid="{00000000-0005-0000-0000-00004D020000}"/>
    <cellStyle name="Вычисление 2 4" xfId="591" xr:uid="{00000000-0005-0000-0000-00004E020000}"/>
    <cellStyle name="Вычисление 2 4 2" xfId="592" xr:uid="{00000000-0005-0000-0000-00004F020000}"/>
    <cellStyle name="Вычисление 2 5" xfId="593" xr:uid="{00000000-0005-0000-0000-000050020000}"/>
    <cellStyle name="Вычисление 2 5 2" xfId="594" xr:uid="{00000000-0005-0000-0000-000051020000}"/>
    <cellStyle name="Вычисление 2 6" xfId="595" xr:uid="{00000000-0005-0000-0000-000052020000}"/>
    <cellStyle name="Вычисление 2_Лист1" xfId="596" xr:uid="{00000000-0005-0000-0000-000053020000}"/>
    <cellStyle name="Вычисление 3" xfId="597" xr:uid="{00000000-0005-0000-0000-000054020000}"/>
    <cellStyle name="Вычисление 3 2" xfId="598" xr:uid="{00000000-0005-0000-0000-000055020000}"/>
    <cellStyle name="Вычисление 4" xfId="599" xr:uid="{00000000-0005-0000-0000-000056020000}"/>
    <cellStyle name="Вычисление 4 2" xfId="600" xr:uid="{00000000-0005-0000-0000-000057020000}"/>
    <cellStyle name="Денежный 2" xfId="601" xr:uid="{00000000-0005-0000-0000-000058020000}"/>
    <cellStyle name="Заголовок 1 2" xfId="602" xr:uid="{00000000-0005-0000-0000-000059020000}"/>
    <cellStyle name="Заголовок 1 2 2" xfId="603" xr:uid="{00000000-0005-0000-0000-00005A020000}"/>
    <cellStyle name="Заголовок 1 3" xfId="604" xr:uid="{00000000-0005-0000-0000-00005B020000}"/>
    <cellStyle name="Заголовок 1 3 2" xfId="605" xr:uid="{00000000-0005-0000-0000-00005C020000}"/>
    <cellStyle name="Заголовок 1 4" xfId="606" xr:uid="{00000000-0005-0000-0000-00005D020000}"/>
    <cellStyle name="Заголовок 1 4 2" xfId="607" xr:uid="{00000000-0005-0000-0000-00005E020000}"/>
    <cellStyle name="Заголовок 2 2" xfId="608" xr:uid="{00000000-0005-0000-0000-00005F020000}"/>
    <cellStyle name="Заголовок 2 2 2" xfId="609" xr:uid="{00000000-0005-0000-0000-000060020000}"/>
    <cellStyle name="Заголовок 2 3" xfId="610" xr:uid="{00000000-0005-0000-0000-000061020000}"/>
    <cellStyle name="Заголовок 2 3 2" xfId="611" xr:uid="{00000000-0005-0000-0000-000062020000}"/>
    <cellStyle name="Заголовок 2 4" xfId="612" xr:uid="{00000000-0005-0000-0000-000063020000}"/>
    <cellStyle name="Заголовок 2 4 2" xfId="613" xr:uid="{00000000-0005-0000-0000-000064020000}"/>
    <cellStyle name="Заголовок 3 2" xfId="614" xr:uid="{00000000-0005-0000-0000-000065020000}"/>
    <cellStyle name="Заголовок 3 2 2" xfId="615" xr:uid="{00000000-0005-0000-0000-000066020000}"/>
    <cellStyle name="Заголовок 3 3" xfId="616" xr:uid="{00000000-0005-0000-0000-000067020000}"/>
    <cellStyle name="Заголовок 3 3 2" xfId="617" xr:uid="{00000000-0005-0000-0000-000068020000}"/>
    <cellStyle name="Заголовок 3 4" xfId="618" xr:uid="{00000000-0005-0000-0000-000069020000}"/>
    <cellStyle name="Заголовок 3 4 2" xfId="619" xr:uid="{00000000-0005-0000-0000-00006A020000}"/>
    <cellStyle name="Заголовок 4 2" xfId="620" xr:uid="{00000000-0005-0000-0000-00006B020000}"/>
    <cellStyle name="Заголовок 4 2 2" xfId="621" xr:uid="{00000000-0005-0000-0000-00006C020000}"/>
    <cellStyle name="Заголовок 4 3" xfId="622" xr:uid="{00000000-0005-0000-0000-00006D020000}"/>
    <cellStyle name="Заголовок 4 3 2" xfId="623" xr:uid="{00000000-0005-0000-0000-00006E020000}"/>
    <cellStyle name="Заголовок 4 4" xfId="624" xr:uid="{00000000-0005-0000-0000-00006F020000}"/>
    <cellStyle name="Заголовок 4 4 2" xfId="625" xr:uid="{00000000-0005-0000-0000-000070020000}"/>
    <cellStyle name="Итог 2" xfId="626" xr:uid="{00000000-0005-0000-0000-000071020000}"/>
    <cellStyle name="Итог 2 2" xfId="627" xr:uid="{00000000-0005-0000-0000-000072020000}"/>
    <cellStyle name="Итог 3" xfId="628" xr:uid="{00000000-0005-0000-0000-000073020000}"/>
    <cellStyle name="Итог 3 2" xfId="629" xr:uid="{00000000-0005-0000-0000-000074020000}"/>
    <cellStyle name="Итог 4" xfId="630" xr:uid="{00000000-0005-0000-0000-000075020000}"/>
    <cellStyle name="Итог 4 2" xfId="631" xr:uid="{00000000-0005-0000-0000-000076020000}"/>
    <cellStyle name="Контрольная ячейка 2" xfId="632" xr:uid="{00000000-0005-0000-0000-000077020000}"/>
    <cellStyle name="Контрольная ячейка 2 2" xfId="633" xr:uid="{00000000-0005-0000-0000-000078020000}"/>
    <cellStyle name="Контрольная ячейка 2 2 2" xfId="634" xr:uid="{00000000-0005-0000-0000-000079020000}"/>
    <cellStyle name="Контрольная ячейка 2 3" xfId="635" xr:uid="{00000000-0005-0000-0000-00007A020000}"/>
    <cellStyle name="Контрольная ячейка 2 3 2" xfId="636" xr:uid="{00000000-0005-0000-0000-00007B020000}"/>
    <cellStyle name="Контрольная ячейка 2 4" xfId="637" xr:uid="{00000000-0005-0000-0000-00007C020000}"/>
    <cellStyle name="Контрольная ячейка 2 4 2" xfId="638" xr:uid="{00000000-0005-0000-0000-00007D020000}"/>
    <cellStyle name="Контрольная ячейка 2 5" xfId="639" xr:uid="{00000000-0005-0000-0000-00007E020000}"/>
    <cellStyle name="Контрольная ячейка 2 5 2" xfId="640" xr:uid="{00000000-0005-0000-0000-00007F020000}"/>
    <cellStyle name="Контрольная ячейка 2 6" xfId="641" xr:uid="{00000000-0005-0000-0000-000080020000}"/>
    <cellStyle name="Контрольная ячейка 2_Лист1" xfId="642" xr:uid="{00000000-0005-0000-0000-000081020000}"/>
    <cellStyle name="Контрольная ячейка 3" xfId="643" xr:uid="{00000000-0005-0000-0000-000082020000}"/>
    <cellStyle name="Контрольная ячейка 3 2" xfId="644" xr:uid="{00000000-0005-0000-0000-000083020000}"/>
    <cellStyle name="Контрольная ячейка 4" xfId="645" xr:uid="{00000000-0005-0000-0000-000084020000}"/>
    <cellStyle name="Контрольная ячейка 4 2" xfId="646" xr:uid="{00000000-0005-0000-0000-000085020000}"/>
    <cellStyle name="Название 2" xfId="647" xr:uid="{00000000-0005-0000-0000-000086020000}"/>
    <cellStyle name="Название 2 2" xfId="648" xr:uid="{00000000-0005-0000-0000-000087020000}"/>
    <cellStyle name="Название 3" xfId="649" xr:uid="{00000000-0005-0000-0000-000088020000}"/>
    <cellStyle name="Название 3 2" xfId="650" xr:uid="{00000000-0005-0000-0000-000089020000}"/>
    <cellStyle name="Название 4" xfId="651" xr:uid="{00000000-0005-0000-0000-00008A020000}"/>
    <cellStyle name="Название 4 2" xfId="652" xr:uid="{00000000-0005-0000-0000-00008B020000}"/>
    <cellStyle name="Нейтральный 2" xfId="653" xr:uid="{00000000-0005-0000-0000-00008C020000}"/>
    <cellStyle name="Нейтральный 2 2" xfId="654" xr:uid="{00000000-0005-0000-0000-00008D020000}"/>
    <cellStyle name="Нейтральный 2 2 2" xfId="655" xr:uid="{00000000-0005-0000-0000-00008E020000}"/>
    <cellStyle name="Нейтральный 2 3" xfId="656" xr:uid="{00000000-0005-0000-0000-00008F020000}"/>
    <cellStyle name="Нейтральный 2 3 2" xfId="657" xr:uid="{00000000-0005-0000-0000-000090020000}"/>
    <cellStyle name="Нейтральный 2 4" xfId="658" xr:uid="{00000000-0005-0000-0000-000091020000}"/>
    <cellStyle name="Нейтральный 2 4 2" xfId="659" xr:uid="{00000000-0005-0000-0000-000092020000}"/>
    <cellStyle name="Нейтральный 2 5" xfId="660" xr:uid="{00000000-0005-0000-0000-000093020000}"/>
    <cellStyle name="Нейтральный 2 5 2" xfId="661" xr:uid="{00000000-0005-0000-0000-000094020000}"/>
    <cellStyle name="Нейтральный 2 6" xfId="662" xr:uid="{00000000-0005-0000-0000-000095020000}"/>
    <cellStyle name="Нейтральный 2_Лист1" xfId="663" xr:uid="{00000000-0005-0000-0000-000096020000}"/>
    <cellStyle name="Нейтральный 3" xfId="664" xr:uid="{00000000-0005-0000-0000-000097020000}"/>
    <cellStyle name="Нейтральный 3 2" xfId="665" xr:uid="{00000000-0005-0000-0000-000098020000}"/>
    <cellStyle name="Нейтральный 4" xfId="666" xr:uid="{00000000-0005-0000-0000-000099020000}"/>
    <cellStyle name="Нейтральный 4 2" xfId="667" xr:uid="{00000000-0005-0000-0000-00009A020000}"/>
    <cellStyle name="Обычный" xfId="0" builtinId="0"/>
    <cellStyle name="Обычный 10" xfId="668" xr:uid="{00000000-0005-0000-0000-00009C020000}"/>
    <cellStyle name="Обычный 10 2" xfId="669" xr:uid="{00000000-0005-0000-0000-00009D020000}"/>
    <cellStyle name="Обычный 10 2 2" xfId="670" xr:uid="{00000000-0005-0000-0000-00009E020000}"/>
    <cellStyle name="Обычный 10 2 2 2" xfId="671" xr:uid="{00000000-0005-0000-0000-00009F020000}"/>
    <cellStyle name="Обычный 10 2 2 2 2" xfId="672" xr:uid="{00000000-0005-0000-0000-0000A0020000}"/>
    <cellStyle name="Обычный 10 2 2 3" xfId="673" xr:uid="{00000000-0005-0000-0000-0000A1020000}"/>
    <cellStyle name="Обычный 10 2 3" xfId="674" xr:uid="{00000000-0005-0000-0000-0000A2020000}"/>
    <cellStyle name="Обычный 10 2 3 2" xfId="675" xr:uid="{00000000-0005-0000-0000-0000A3020000}"/>
    <cellStyle name="Обычный 10 2 4" xfId="676" xr:uid="{00000000-0005-0000-0000-0000A4020000}"/>
    <cellStyle name="Обычный 10 3" xfId="677" xr:uid="{00000000-0005-0000-0000-0000A5020000}"/>
    <cellStyle name="Обычный 10 3 2" xfId="678" xr:uid="{00000000-0005-0000-0000-0000A6020000}"/>
    <cellStyle name="Обычный 10 3 2 2" xfId="679" xr:uid="{00000000-0005-0000-0000-0000A7020000}"/>
    <cellStyle name="Обычный 10 3 2 2 2" xfId="680" xr:uid="{00000000-0005-0000-0000-0000A8020000}"/>
    <cellStyle name="Обычный 10 3 2 3" xfId="681" xr:uid="{00000000-0005-0000-0000-0000A9020000}"/>
    <cellStyle name="Обычный 10 3 3" xfId="682" xr:uid="{00000000-0005-0000-0000-0000AA020000}"/>
    <cellStyle name="Обычный 10 3 3 2" xfId="683" xr:uid="{00000000-0005-0000-0000-0000AB020000}"/>
    <cellStyle name="Обычный 10 3 4" xfId="684" xr:uid="{00000000-0005-0000-0000-0000AC020000}"/>
    <cellStyle name="Обычный 10 4" xfId="685" xr:uid="{00000000-0005-0000-0000-0000AD020000}"/>
    <cellStyle name="Обычный 10 4 2" xfId="686" xr:uid="{00000000-0005-0000-0000-0000AE020000}"/>
    <cellStyle name="Обычный 10 4 2 2" xfId="687" xr:uid="{00000000-0005-0000-0000-0000AF020000}"/>
    <cellStyle name="Обычный 10 4 2 2 2" xfId="688" xr:uid="{00000000-0005-0000-0000-0000B0020000}"/>
    <cellStyle name="Обычный 10 4 2 3" xfId="689" xr:uid="{00000000-0005-0000-0000-0000B1020000}"/>
    <cellStyle name="Обычный 10 4 3" xfId="690" xr:uid="{00000000-0005-0000-0000-0000B2020000}"/>
    <cellStyle name="Обычный 10 4 3 2" xfId="691" xr:uid="{00000000-0005-0000-0000-0000B3020000}"/>
    <cellStyle name="Обычный 10 4 4" xfId="692" xr:uid="{00000000-0005-0000-0000-0000B4020000}"/>
    <cellStyle name="Обычный 10 5" xfId="693" xr:uid="{00000000-0005-0000-0000-0000B5020000}"/>
    <cellStyle name="Обычный 10 5 2" xfId="694" xr:uid="{00000000-0005-0000-0000-0000B6020000}"/>
    <cellStyle name="Обычный 10 6" xfId="695" xr:uid="{00000000-0005-0000-0000-0000B7020000}"/>
    <cellStyle name="Обычный 10 7" xfId="696" xr:uid="{00000000-0005-0000-0000-0000B8020000}"/>
    <cellStyle name="Обычный 10 8" xfId="697" xr:uid="{00000000-0005-0000-0000-0000B9020000}"/>
    <cellStyle name="Обычный 100" xfId="698" xr:uid="{00000000-0005-0000-0000-0000BA020000}"/>
    <cellStyle name="Обычный 101" xfId="699" xr:uid="{00000000-0005-0000-0000-0000BB020000}"/>
    <cellStyle name="Обычный 102" xfId="700" xr:uid="{00000000-0005-0000-0000-0000BC020000}"/>
    <cellStyle name="Обычный 103" xfId="701" xr:uid="{00000000-0005-0000-0000-0000BD020000}"/>
    <cellStyle name="Обычный 104" xfId="702" xr:uid="{00000000-0005-0000-0000-0000BE020000}"/>
    <cellStyle name="Обычный 105" xfId="703" xr:uid="{00000000-0005-0000-0000-0000BF020000}"/>
    <cellStyle name="Обычный 11" xfId="704" xr:uid="{00000000-0005-0000-0000-0000C0020000}"/>
    <cellStyle name="Обычный 11 2" xfId="705" xr:uid="{00000000-0005-0000-0000-0000C1020000}"/>
    <cellStyle name="Обычный 11 2 2" xfId="706" xr:uid="{00000000-0005-0000-0000-0000C2020000}"/>
    <cellStyle name="Обычный 11 2 2 2" xfId="707" xr:uid="{00000000-0005-0000-0000-0000C3020000}"/>
    <cellStyle name="Обычный 11 2 2 2 2" xfId="708" xr:uid="{00000000-0005-0000-0000-0000C4020000}"/>
    <cellStyle name="Обычный 11 2 2 3" xfId="709" xr:uid="{00000000-0005-0000-0000-0000C5020000}"/>
    <cellStyle name="Обычный 11 2 3" xfId="710" xr:uid="{00000000-0005-0000-0000-0000C6020000}"/>
    <cellStyle name="Обычный 11 2 3 2" xfId="711" xr:uid="{00000000-0005-0000-0000-0000C7020000}"/>
    <cellStyle name="Обычный 11 2 4" xfId="712" xr:uid="{00000000-0005-0000-0000-0000C8020000}"/>
    <cellStyle name="Обычный 11 3" xfId="713" xr:uid="{00000000-0005-0000-0000-0000C9020000}"/>
    <cellStyle name="Обычный 11 3 2" xfId="714" xr:uid="{00000000-0005-0000-0000-0000CA020000}"/>
    <cellStyle name="Обычный 11 3 2 2" xfId="715" xr:uid="{00000000-0005-0000-0000-0000CB020000}"/>
    <cellStyle name="Обычный 11 3 2 2 2" xfId="716" xr:uid="{00000000-0005-0000-0000-0000CC020000}"/>
    <cellStyle name="Обычный 11 3 2 3" xfId="717" xr:uid="{00000000-0005-0000-0000-0000CD020000}"/>
    <cellStyle name="Обычный 11 3 3" xfId="718" xr:uid="{00000000-0005-0000-0000-0000CE020000}"/>
    <cellStyle name="Обычный 11 3 3 2" xfId="719" xr:uid="{00000000-0005-0000-0000-0000CF020000}"/>
    <cellStyle name="Обычный 11 3 4" xfId="720" xr:uid="{00000000-0005-0000-0000-0000D0020000}"/>
    <cellStyle name="Обычный 11 4" xfId="721" xr:uid="{00000000-0005-0000-0000-0000D1020000}"/>
    <cellStyle name="Обычный 11 4 2" xfId="722" xr:uid="{00000000-0005-0000-0000-0000D2020000}"/>
    <cellStyle name="Обычный 11 4 2 2" xfId="723" xr:uid="{00000000-0005-0000-0000-0000D3020000}"/>
    <cellStyle name="Обычный 11 4 2 2 2" xfId="724" xr:uid="{00000000-0005-0000-0000-0000D4020000}"/>
    <cellStyle name="Обычный 11 4 2 3" xfId="725" xr:uid="{00000000-0005-0000-0000-0000D5020000}"/>
    <cellStyle name="Обычный 11 4 3" xfId="726" xr:uid="{00000000-0005-0000-0000-0000D6020000}"/>
    <cellStyle name="Обычный 11 4 3 2" xfId="727" xr:uid="{00000000-0005-0000-0000-0000D7020000}"/>
    <cellStyle name="Обычный 11 4 4" xfId="728" xr:uid="{00000000-0005-0000-0000-0000D8020000}"/>
    <cellStyle name="Обычный 11 5" xfId="729" xr:uid="{00000000-0005-0000-0000-0000D9020000}"/>
    <cellStyle name="Обычный 11 5 2" xfId="730" xr:uid="{00000000-0005-0000-0000-0000DA020000}"/>
    <cellStyle name="Обычный 11 6" xfId="731" xr:uid="{00000000-0005-0000-0000-0000DB020000}"/>
    <cellStyle name="Обычный 11 7" xfId="732" xr:uid="{00000000-0005-0000-0000-0000DC020000}"/>
    <cellStyle name="Обычный 11 8" xfId="733" xr:uid="{00000000-0005-0000-0000-0000DD020000}"/>
    <cellStyle name="Обычный 12" xfId="734" xr:uid="{00000000-0005-0000-0000-0000DE020000}"/>
    <cellStyle name="Обычный 12 2" xfId="735" xr:uid="{00000000-0005-0000-0000-0000DF020000}"/>
    <cellStyle name="Обычный 12 2 2" xfId="736" xr:uid="{00000000-0005-0000-0000-0000E0020000}"/>
    <cellStyle name="Обычный 12 2 2 2" xfId="737" xr:uid="{00000000-0005-0000-0000-0000E1020000}"/>
    <cellStyle name="Обычный 12 2 2 2 2" xfId="738" xr:uid="{00000000-0005-0000-0000-0000E2020000}"/>
    <cellStyle name="Обычный 12 2 2 3" xfId="739" xr:uid="{00000000-0005-0000-0000-0000E3020000}"/>
    <cellStyle name="Обычный 12 2 3" xfId="740" xr:uid="{00000000-0005-0000-0000-0000E4020000}"/>
    <cellStyle name="Обычный 12 2 3 2" xfId="741" xr:uid="{00000000-0005-0000-0000-0000E5020000}"/>
    <cellStyle name="Обычный 12 2 4" xfId="742" xr:uid="{00000000-0005-0000-0000-0000E6020000}"/>
    <cellStyle name="Обычный 12 3" xfId="743" xr:uid="{00000000-0005-0000-0000-0000E7020000}"/>
    <cellStyle name="Обычный 12 3 2" xfId="744" xr:uid="{00000000-0005-0000-0000-0000E8020000}"/>
    <cellStyle name="Обычный 12 3 2 2" xfId="745" xr:uid="{00000000-0005-0000-0000-0000E9020000}"/>
    <cellStyle name="Обычный 12 3 2 2 2" xfId="746" xr:uid="{00000000-0005-0000-0000-0000EA020000}"/>
    <cellStyle name="Обычный 12 3 2 3" xfId="747" xr:uid="{00000000-0005-0000-0000-0000EB020000}"/>
    <cellStyle name="Обычный 12 3 3" xfId="748" xr:uid="{00000000-0005-0000-0000-0000EC020000}"/>
    <cellStyle name="Обычный 12 3 3 2" xfId="749" xr:uid="{00000000-0005-0000-0000-0000ED020000}"/>
    <cellStyle name="Обычный 12 3 4" xfId="750" xr:uid="{00000000-0005-0000-0000-0000EE020000}"/>
    <cellStyle name="Обычный 12 4" xfId="751" xr:uid="{00000000-0005-0000-0000-0000EF020000}"/>
    <cellStyle name="Обычный 12 4 2" xfId="752" xr:uid="{00000000-0005-0000-0000-0000F0020000}"/>
    <cellStyle name="Обычный 12 4 2 2" xfId="753" xr:uid="{00000000-0005-0000-0000-0000F1020000}"/>
    <cellStyle name="Обычный 12 4 2 2 2" xfId="754" xr:uid="{00000000-0005-0000-0000-0000F2020000}"/>
    <cellStyle name="Обычный 12 4 2 3" xfId="755" xr:uid="{00000000-0005-0000-0000-0000F3020000}"/>
    <cellStyle name="Обычный 12 4 3" xfId="756" xr:uid="{00000000-0005-0000-0000-0000F4020000}"/>
    <cellStyle name="Обычный 12 4 3 2" xfId="757" xr:uid="{00000000-0005-0000-0000-0000F5020000}"/>
    <cellStyle name="Обычный 12 4 4" xfId="758" xr:uid="{00000000-0005-0000-0000-0000F6020000}"/>
    <cellStyle name="Обычный 12 5" xfId="759" xr:uid="{00000000-0005-0000-0000-0000F7020000}"/>
    <cellStyle name="Обычный 12 5 2" xfId="760" xr:uid="{00000000-0005-0000-0000-0000F8020000}"/>
    <cellStyle name="Обычный 12 6" xfId="761" xr:uid="{00000000-0005-0000-0000-0000F9020000}"/>
    <cellStyle name="Обычный 12 7" xfId="762" xr:uid="{00000000-0005-0000-0000-0000FA020000}"/>
    <cellStyle name="Обычный 12 8" xfId="763" xr:uid="{00000000-0005-0000-0000-0000FB020000}"/>
    <cellStyle name="Обычный 13" xfId="764" xr:uid="{00000000-0005-0000-0000-0000FC020000}"/>
    <cellStyle name="Обычный 13 2" xfId="765" xr:uid="{00000000-0005-0000-0000-0000FD020000}"/>
    <cellStyle name="Обычный 13 2 2" xfId="766" xr:uid="{00000000-0005-0000-0000-0000FE020000}"/>
    <cellStyle name="Обычный 13 3" xfId="767" xr:uid="{00000000-0005-0000-0000-0000FF020000}"/>
    <cellStyle name="Обычный 13 3 2" xfId="768" xr:uid="{00000000-0005-0000-0000-000000030000}"/>
    <cellStyle name="Обычный 13 3 2 2" xfId="769" xr:uid="{00000000-0005-0000-0000-000001030000}"/>
    <cellStyle name="Обычный 13 3 2 2 2" xfId="770" xr:uid="{00000000-0005-0000-0000-000002030000}"/>
    <cellStyle name="Обычный 13 3 3" xfId="771" xr:uid="{00000000-0005-0000-0000-000003030000}"/>
    <cellStyle name="Обычный 13 3 3 2" xfId="772" xr:uid="{00000000-0005-0000-0000-000004030000}"/>
    <cellStyle name="Обычный 13 3 3 2 2" xfId="773" xr:uid="{00000000-0005-0000-0000-000005030000}"/>
    <cellStyle name="Обычный 13 3 3 3" xfId="774" xr:uid="{00000000-0005-0000-0000-000006030000}"/>
    <cellStyle name="Обычный 13 3 4" xfId="775" xr:uid="{00000000-0005-0000-0000-000007030000}"/>
    <cellStyle name="Обычный 13 3 4 2" xfId="776" xr:uid="{00000000-0005-0000-0000-000008030000}"/>
    <cellStyle name="Обычный 13 3 5" xfId="777" xr:uid="{00000000-0005-0000-0000-000009030000}"/>
    <cellStyle name="Обычный 13 4" xfId="778" xr:uid="{00000000-0005-0000-0000-00000A030000}"/>
    <cellStyle name="Обычный 13 4 2" xfId="779" xr:uid="{00000000-0005-0000-0000-00000B030000}"/>
    <cellStyle name="Обычный 13 5" xfId="780" xr:uid="{00000000-0005-0000-0000-00000C030000}"/>
    <cellStyle name="Обычный 13 5 2" xfId="781" xr:uid="{00000000-0005-0000-0000-00000D030000}"/>
    <cellStyle name="Обычный 13 5 2 2" xfId="782" xr:uid="{00000000-0005-0000-0000-00000E030000}"/>
    <cellStyle name="Обычный 13 5 3" xfId="783" xr:uid="{00000000-0005-0000-0000-00000F030000}"/>
    <cellStyle name="Обычный 13 6" xfId="784" xr:uid="{00000000-0005-0000-0000-000010030000}"/>
    <cellStyle name="Обычный 13 6 2" xfId="785" xr:uid="{00000000-0005-0000-0000-000011030000}"/>
    <cellStyle name="Обычный 13 7" xfId="786" xr:uid="{00000000-0005-0000-0000-000012030000}"/>
    <cellStyle name="Обычный 13 8" xfId="787" xr:uid="{00000000-0005-0000-0000-000013030000}"/>
    <cellStyle name="Обычный 13_Лист1" xfId="788" xr:uid="{00000000-0005-0000-0000-000014030000}"/>
    <cellStyle name="Обычный 14" xfId="789" xr:uid="{00000000-0005-0000-0000-000015030000}"/>
    <cellStyle name="Обычный 14 10" xfId="790" xr:uid="{00000000-0005-0000-0000-000016030000}"/>
    <cellStyle name="Обычный 14 2" xfId="791" xr:uid="{00000000-0005-0000-0000-000017030000}"/>
    <cellStyle name="Обычный 14 2 2" xfId="792" xr:uid="{00000000-0005-0000-0000-000018030000}"/>
    <cellStyle name="Обычный 14 3" xfId="793" xr:uid="{00000000-0005-0000-0000-000019030000}"/>
    <cellStyle name="Обычный 14 3 2" xfId="794" xr:uid="{00000000-0005-0000-0000-00001A030000}"/>
    <cellStyle name="Обычный 14 3 2 2" xfId="795" xr:uid="{00000000-0005-0000-0000-00001B030000}"/>
    <cellStyle name="Обычный 14 3 3" xfId="796" xr:uid="{00000000-0005-0000-0000-00001C030000}"/>
    <cellStyle name="Обычный 14 3 3 2" xfId="797" xr:uid="{00000000-0005-0000-0000-00001D030000}"/>
    <cellStyle name="Обычный 14 3 3 2 2" xfId="798" xr:uid="{00000000-0005-0000-0000-00001E030000}"/>
    <cellStyle name="Обычный 14 3 3 3" xfId="799" xr:uid="{00000000-0005-0000-0000-00001F030000}"/>
    <cellStyle name="Обычный 14 3 4" xfId="800" xr:uid="{00000000-0005-0000-0000-000020030000}"/>
    <cellStyle name="Обычный 14 4" xfId="801" xr:uid="{00000000-0005-0000-0000-000021030000}"/>
    <cellStyle name="Обычный 14 4 2" xfId="802" xr:uid="{00000000-0005-0000-0000-000022030000}"/>
    <cellStyle name="Обычный 14 4 2 2" xfId="803" xr:uid="{00000000-0005-0000-0000-000023030000}"/>
    <cellStyle name="Обычный 14 4 3" xfId="804" xr:uid="{00000000-0005-0000-0000-000024030000}"/>
    <cellStyle name="Обычный 14 4 3 2" xfId="805" xr:uid="{00000000-0005-0000-0000-000025030000}"/>
    <cellStyle name="Обычный 14 4 3 2 2" xfId="806" xr:uid="{00000000-0005-0000-0000-000026030000}"/>
    <cellStyle name="Обычный 14 4 3 3" xfId="807" xr:uid="{00000000-0005-0000-0000-000027030000}"/>
    <cellStyle name="Обычный 14 4 4" xfId="808" xr:uid="{00000000-0005-0000-0000-000028030000}"/>
    <cellStyle name="Обычный 14 5" xfId="809" xr:uid="{00000000-0005-0000-0000-000029030000}"/>
    <cellStyle name="Обычный 14 5 2" xfId="810" xr:uid="{00000000-0005-0000-0000-00002A030000}"/>
    <cellStyle name="Обычный 14 6" xfId="811" xr:uid="{00000000-0005-0000-0000-00002B030000}"/>
    <cellStyle name="Обычный 14 6 2" xfId="812" xr:uid="{00000000-0005-0000-0000-00002C030000}"/>
    <cellStyle name="Обычный 14 6 2 2" xfId="813" xr:uid="{00000000-0005-0000-0000-00002D030000}"/>
    <cellStyle name="Обычный 14 6 3" xfId="814" xr:uid="{00000000-0005-0000-0000-00002E030000}"/>
    <cellStyle name="Обычный 14 7" xfId="815" xr:uid="{00000000-0005-0000-0000-00002F030000}"/>
    <cellStyle name="Обычный 14 7 2" xfId="816" xr:uid="{00000000-0005-0000-0000-000030030000}"/>
    <cellStyle name="Обычный 14 8" xfId="817" xr:uid="{00000000-0005-0000-0000-000031030000}"/>
    <cellStyle name="Обычный 14 9" xfId="818" xr:uid="{00000000-0005-0000-0000-000032030000}"/>
    <cellStyle name="Обычный 14_Лист1" xfId="819" xr:uid="{00000000-0005-0000-0000-000033030000}"/>
    <cellStyle name="Обычный 15" xfId="820" xr:uid="{00000000-0005-0000-0000-000034030000}"/>
    <cellStyle name="Обычный 15 10" xfId="821" xr:uid="{00000000-0005-0000-0000-000035030000}"/>
    <cellStyle name="Обычный 15 10 2" xfId="822" xr:uid="{00000000-0005-0000-0000-000036030000}"/>
    <cellStyle name="Обычный 15 11" xfId="823" xr:uid="{00000000-0005-0000-0000-000037030000}"/>
    <cellStyle name="Обычный 15 11 2" xfId="824" xr:uid="{00000000-0005-0000-0000-000038030000}"/>
    <cellStyle name="Обычный 15 12" xfId="825" xr:uid="{00000000-0005-0000-0000-000039030000}"/>
    <cellStyle name="Обычный 15 12 2" xfId="826" xr:uid="{00000000-0005-0000-0000-00003A030000}"/>
    <cellStyle name="Обычный 15 13" xfId="827" xr:uid="{00000000-0005-0000-0000-00003B030000}"/>
    <cellStyle name="Обычный 15 2" xfId="828" xr:uid="{00000000-0005-0000-0000-00003C030000}"/>
    <cellStyle name="Обычный 15 2 2" xfId="829" xr:uid="{00000000-0005-0000-0000-00003D030000}"/>
    <cellStyle name="Обычный 15 2 2 2" xfId="830" xr:uid="{00000000-0005-0000-0000-00003E030000}"/>
    <cellStyle name="Обычный 15 2 3" xfId="831" xr:uid="{00000000-0005-0000-0000-00003F030000}"/>
    <cellStyle name="Обычный 15 2 3 2" xfId="832" xr:uid="{00000000-0005-0000-0000-000040030000}"/>
    <cellStyle name="Обычный 15 2 3 2 2" xfId="833" xr:uid="{00000000-0005-0000-0000-000041030000}"/>
    <cellStyle name="Обычный 15 2 3 3" xfId="834" xr:uid="{00000000-0005-0000-0000-000042030000}"/>
    <cellStyle name="Обычный 15 2 4" xfId="835" xr:uid="{00000000-0005-0000-0000-000043030000}"/>
    <cellStyle name="Обычный 15 2_Лист1" xfId="836" xr:uid="{00000000-0005-0000-0000-000044030000}"/>
    <cellStyle name="Обычный 15 3" xfId="837" xr:uid="{00000000-0005-0000-0000-000045030000}"/>
    <cellStyle name="Обычный 15 3 2" xfId="838" xr:uid="{00000000-0005-0000-0000-000046030000}"/>
    <cellStyle name="Обычный 15 4" xfId="839" xr:uid="{00000000-0005-0000-0000-000047030000}"/>
    <cellStyle name="Обычный 15 4 2" xfId="840" xr:uid="{00000000-0005-0000-0000-000048030000}"/>
    <cellStyle name="Обычный 15 5" xfId="841" xr:uid="{00000000-0005-0000-0000-000049030000}"/>
    <cellStyle name="Обычный 15 5 2" xfId="842" xr:uid="{00000000-0005-0000-0000-00004A030000}"/>
    <cellStyle name="Обычный 15 6" xfId="843" xr:uid="{00000000-0005-0000-0000-00004B030000}"/>
    <cellStyle name="Обычный 15 6 2" xfId="844" xr:uid="{00000000-0005-0000-0000-00004C030000}"/>
    <cellStyle name="Обычный 15 7" xfId="845" xr:uid="{00000000-0005-0000-0000-00004D030000}"/>
    <cellStyle name="Обычный 15 7 2" xfId="846" xr:uid="{00000000-0005-0000-0000-00004E030000}"/>
    <cellStyle name="Обычный 15 8" xfId="847" xr:uid="{00000000-0005-0000-0000-00004F030000}"/>
    <cellStyle name="Обычный 15 8 2" xfId="848" xr:uid="{00000000-0005-0000-0000-000050030000}"/>
    <cellStyle name="Обычный 15 9" xfId="849" xr:uid="{00000000-0005-0000-0000-000051030000}"/>
    <cellStyle name="Обычный 15 9 2" xfId="850" xr:uid="{00000000-0005-0000-0000-000052030000}"/>
    <cellStyle name="Обычный 15_Лист1" xfId="851" xr:uid="{00000000-0005-0000-0000-000053030000}"/>
    <cellStyle name="Обычный 16" xfId="852" xr:uid="{00000000-0005-0000-0000-000054030000}"/>
    <cellStyle name="Обычный 16 2" xfId="853" xr:uid="{00000000-0005-0000-0000-000055030000}"/>
    <cellStyle name="Обычный 16 2 2" xfId="854" xr:uid="{00000000-0005-0000-0000-000056030000}"/>
    <cellStyle name="Обычный 16 3" xfId="855" xr:uid="{00000000-0005-0000-0000-000057030000}"/>
    <cellStyle name="Обычный 16 3 2" xfId="856" xr:uid="{00000000-0005-0000-0000-000058030000}"/>
    <cellStyle name="Обычный 16 4" xfId="857" xr:uid="{00000000-0005-0000-0000-000059030000}"/>
    <cellStyle name="Обычный 17" xfId="858" xr:uid="{00000000-0005-0000-0000-00005A030000}"/>
    <cellStyle name="Обычный 17 2" xfId="859" xr:uid="{00000000-0005-0000-0000-00005B030000}"/>
    <cellStyle name="Обычный 17 2 2" xfId="860" xr:uid="{00000000-0005-0000-0000-00005C030000}"/>
    <cellStyle name="Обычный 17 3" xfId="861" xr:uid="{00000000-0005-0000-0000-00005D030000}"/>
    <cellStyle name="Обычный 17 3 2" xfId="862" xr:uid="{00000000-0005-0000-0000-00005E030000}"/>
    <cellStyle name="Обычный 17 4" xfId="863" xr:uid="{00000000-0005-0000-0000-00005F030000}"/>
    <cellStyle name="Обычный 17 4 2" xfId="864" xr:uid="{00000000-0005-0000-0000-000060030000}"/>
    <cellStyle name="Обычный 17 5" xfId="865" xr:uid="{00000000-0005-0000-0000-000061030000}"/>
    <cellStyle name="Обычный 17 5 2" xfId="866" xr:uid="{00000000-0005-0000-0000-000062030000}"/>
    <cellStyle name="Обычный 17 6" xfId="867" xr:uid="{00000000-0005-0000-0000-000063030000}"/>
    <cellStyle name="Обычный 17_Лист1" xfId="868" xr:uid="{00000000-0005-0000-0000-000064030000}"/>
    <cellStyle name="Обычный 18" xfId="869" xr:uid="{00000000-0005-0000-0000-000065030000}"/>
    <cellStyle name="Обычный 18 2" xfId="870" xr:uid="{00000000-0005-0000-0000-000066030000}"/>
    <cellStyle name="Обычный 18 2 2" xfId="871" xr:uid="{00000000-0005-0000-0000-000067030000}"/>
    <cellStyle name="Обычный 18 3" xfId="872" xr:uid="{00000000-0005-0000-0000-000068030000}"/>
    <cellStyle name="Обычный 19" xfId="873" xr:uid="{00000000-0005-0000-0000-000069030000}"/>
    <cellStyle name="Обычный 19 2" xfId="874" xr:uid="{00000000-0005-0000-0000-00006A030000}"/>
    <cellStyle name="Обычный 19 2 2" xfId="875" xr:uid="{00000000-0005-0000-0000-00006B030000}"/>
    <cellStyle name="Обычный 19 2 2 2" xfId="876" xr:uid="{00000000-0005-0000-0000-00006C030000}"/>
    <cellStyle name="Обычный 19 2 3" xfId="877" xr:uid="{00000000-0005-0000-0000-00006D030000}"/>
    <cellStyle name="Обычный 19 3" xfId="878" xr:uid="{00000000-0005-0000-0000-00006E030000}"/>
    <cellStyle name="Обычный 19 3 2" xfId="879" xr:uid="{00000000-0005-0000-0000-00006F030000}"/>
    <cellStyle name="Обычный 19 4" xfId="880" xr:uid="{00000000-0005-0000-0000-000070030000}"/>
    <cellStyle name="Обычный 19 4 2" xfId="881" xr:uid="{00000000-0005-0000-0000-000071030000}"/>
    <cellStyle name="Обычный 19 5" xfId="882" xr:uid="{00000000-0005-0000-0000-000072030000}"/>
    <cellStyle name="Обычный 2" xfId="883" xr:uid="{00000000-0005-0000-0000-000073030000}"/>
    <cellStyle name="Обычный 2 10" xfId="884" xr:uid="{00000000-0005-0000-0000-000074030000}"/>
    <cellStyle name="Обычный 2 10 2" xfId="885" xr:uid="{00000000-0005-0000-0000-000075030000}"/>
    <cellStyle name="Обычный 2 10 3" xfId="886" xr:uid="{00000000-0005-0000-0000-000076030000}"/>
    <cellStyle name="Обычный 2 11" xfId="887" xr:uid="{00000000-0005-0000-0000-000077030000}"/>
    <cellStyle name="Обычный 2 11 2" xfId="888" xr:uid="{00000000-0005-0000-0000-000078030000}"/>
    <cellStyle name="Обычный 2 11 2 2" xfId="889" xr:uid="{00000000-0005-0000-0000-000079030000}"/>
    <cellStyle name="Обычный 2 11 3" xfId="890" xr:uid="{00000000-0005-0000-0000-00007A030000}"/>
    <cellStyle name="Обычный 2 12" xfId="891" xr:uid="{00000000-0005-0000-0000-00007B030000}"/>
    <cellStyle name="Обычный 2 12 2" xfId="892" xr:uid="{00000000-0005-0000-0000-00007C030000}"/>
    <cellStyle name="Обычный 2 13" xfId="893" xr:uid="{00000000-0005-0000-0000-00007D030000}"/>
    <cellStyle name="Обычный 2 13 2" xfId="894" xr:uid="{00000000-0005-0000-0000-00007E030000}"/>
    <cellStyle name="Обычный 2 14" xfId="895" xr:uid="{00000000-0005-0000-0000-00007F030000}"/>
    <cellStyle name="Обычный 2 14 2" xfId="896" xr:uid="{00000000-0005-0000-0000-000080030000}"/>
    <cellStyle name="Обычный 2 15" xfId="897" xr:uid="{00000000-0005-0000-0000-000081030000}"/>
    <cellStyle name="Обычный 2 16" xfId="898" xr:uid="{00000000-0005-0000-0000-000082030000}"/>
    <cellStyle name="Обычный 2 2" xfId="899" xr:uid="{00000000-0005-0000-0000-000083030000}"/>
    <cellStyle name="Обычный 2 2 2" xfId="900" xr:uid="{00000000-0005-0000-0000-000084030000}"/>
    <cellStyle name="Обычный 2 2 2 2" xfId="901" xr:uid="{00000000-0005-0000-0000-000085030000}"/>
    <cellStyle name="Обычный 2 2 2 2 2" xfId="902" xr:uid="{00000000-0005-0000-0000-000086030000}"/>
    <cellStyle name="Обычный 2 2 2 3" xfId="903" xr:uid="{00000000-0005-0000-0000-000087030000}"/>
    <cellStyle name="Обычный 2 2 2 4" xfId="904" xr:uid="{00000000-0005-0000-0000-000088030000}"/>
    <cellStyle name="Обычный 2 2 2 5" xfId="905" xr:uid="{00000000-0005-0000-0000-000089030000}"/>
    <cellStyle name="Обычный 2 2 3" xfId="906" xr:uid="{00000000-0005-0000-0000-00008A030000}"/>
    <cellStyle name="Обычный 2 2 3 2" xfId="907" xr:uid="{00000000-0005-0000-0000-00008B030000}"/>
    <cellStyle name="Обычный 2 2 3 2 2" xfId="908" xr:uid="{00000000-0005-0000-0000-00008C030000}"/>
    <cellStyle name="Обычный 2 2 3 3" xfId="909" xr:uid="{00000000-0005-0000-0000-00008D030000}"/>
    <cellStyle name="Обычный 2 2 4" xfId="910" xr:uid="{00000000-0005-0000-0000-00008E030000}"/>
    <cellStyle name="Обычный 2 2 4 2" xfId="911" xr:uid="{00000000-0005-0000-0000-00008F030000}"/>
    <cellStyle name="Обычный 2 2 5" xfId="912" xr:uid="{00000000-0005-0000-0000-000090030000}"/>
    <cellStyle name="Обычный 2 2 5 2" xfId="913" xr:uid="{00000000-0005-0000-0000-000091030000}"/>
    <cellStyle name="Обычный 2 2 5 3" xfId="914" xr:uid="{00000000-0005-0000-0000-000092030000}"/>
    <cellStyle name="Обычный 2 2 6" xfId="915" xr:uid="{00000000-0005-0000-0000-000093030000}"/>
    <cellStyle name="Обычный 2 2 7" xfId="916" xr:uid="{00000000-0005-0000-0000-000094030000}"/>
    <cellStyle name="Обычный 2 3" xfId="917" xr:uid="{00000000-0005-0000-0000-000095030000}"/>
    <cellStyle name="Обычный 2 3 2" xfId="918" xr:uid="{00000000-0005-0000-0000-000096030000}"/>
    <cellStyle name="Обычный 2 3 2 2" xfId="919" xr:uid="{00000000-0005-0000-0000-000097030000}"/>
    <cellStyle name="Обычный 2 3 3" xfId="920" xr:uid="{00000000-0005-0000-0000-000098030000}"/>
    <cellStyle name="Обычный 2 3 4" xfId="921" xr:uid="{00000000-0005-0000-0000-000099030000}"/>
    <cellStyle name="Обычный 2 3 5" xfId="922" xr:uid="{00000000-0005-0000-0000-00009A030000}"/>
    <cellStyle name="Обычный 2 4" xfId="923" xr:uid="{00000000-0005-0000-0000-00009B030000}"/>
    <cellStyle name="Обычный 2 4 2" xfId="924" xr:uid="{00000000-0005-0000-0000-00009C030000}"/>
    <cellStyle name="Обычный 2 4 2 2" xfId="925" xr:uid="{00000000-0005-0000-0000-00009D030000}"/>
    <cellStyle name="Обычный 2 4 3" xfId="926" xr:uid="{00000000-0005-0000-0000-00009E030000}"/>
    <cellStyle name="Обычный 2 4 3 2" xfId="927" xr:uid="{00000000-0005-0000-0000-00009F030000}"/>
    <cellStyle name="Обычный 2 4 4" xfId="928" xr:uid="{00000000-0005-0000-0000-0000A0030000}"/>
    <cellStyle name="Обычный 2 4 4 2" xfId="929" xr:uid="{00000000-0005-0000-0000-0000A1030000}"/>
    <cellStyle name="Обычный 2 4 5" xfId="930" xr:uid="{00000000-0005-0000-0000-0000A2030000}"/>
    <cellStyle name="Обычный 2 4 6" xfId="931" xr:uid="{00000000-0005-0000-0000-0000A3030000}"/>
    <cellStyle name="Обычный 2 4 7" xfId="932" xr:uid="{00000000-0005-0000-0000-0000A4030000}"/>
    <cellStyle name="Обычный 2 4_Лист1" xfId="933" xr:uid="{00000000-0005-0000-0000-0000A5030000}"/>
    <cellStyle name="Обычный 2 5" xfId="934" xr:uid="{00000000-0005-0000-0000-0000A6030000}"/>
    <cellStyle name="Обычный 2 5 2" xfId="935" xr:uid="{00000000-0005-0000-0000-0000A7030000}"/>
    <cellStyle name="Обычный 2 5 2 2" xfId="936" xr:uid="{00000000-0005-0000-0000-0000A8030000}"/>
    <cellStyle name="Обычный 2 5 2 2 2" xfId="937" xr:uid="{00000000-0005-0000-0000-0000A9030000}"/>
    <cellStyle name="Обычный 2 5 2 3" xfId="938" xr:uid="{00000000-0005-0000-0000-0000AA030000}"/>
    <cellStyle name="Обычный 2 5 2 4" xfId="939" xr:uid="{00000000-0005-0000-0000-0000AB030000}"/>
    <cellStyle name="Обычный 2 5 2 5" xfId="940" xr:uid="{00000000-0005-0000-0000-0000AC030000}"/>
    <cellStyle name="Обычный 2 5 3" xfId="941" xr:uid="{00000000-0005-0000-0000-0000AD030000}"/>
    <cellStyle name="Обычный 2 5 3 2" xfId="942" xr:uid="{00000000-0005-0000-0000-0000AE030000}"/>
    <cellStyle name="Обычный 2 5 3 2 2" xfId="943" xr:uid="{00000000-0005-0000-0000-0000AF030000}"/>
    <cellStyle name="Обычный 2 5 4" xfId="944" xr:uid="{00000000-0005-0000-0000-0000B0030000}"/>
    <cellStyle name="Обычный 2 5 4 2" xfId="945" xr:uid="{00000000-0005-0000-0000-0000B1030000}"/>
    <cellStyle name="Обычный 2 5 5" xfId="946" xr:uid="{00000000-0005-0000-0000-0000B2030000}"/>
    <cellStyle name="Обычный 2 5 6" xfId="947" xr:uid="{00000000-0005-0000-0000-0000B3030000}"/>
    <cellStyle name="Обычный 2 5_Лист1" xfId="948" xr:uid="{00000000-0005-0000-0000-0000B4030000}"/>
    <cellStyle name="Обычный 2 6" xfId="949" xr:uid="{00000000-0005-0000-0000-0000B5030000}"/>
    <cellStyle name="Обычный 2 6 2" xfId="950" xr:uid="{00000000-0005-0000-0000-0000B6030000}"/>
    <cellStyle name="Обычный 2 6 2 2" xfId="951" xr:uid="{00000000-0005-0000-0000-0000B7030000}"/>
    <cellStyle name="Обычный 2 6 2 2 2" xfId="952" xr:uid="{00000000-0005-0000-0000-0000B8030000}"/>
    <cellStyle name="Обычный 2 6 2 3" xfId="953" xr:uid="{00000000-0005-0000-0000-0000B9030000}"/>
    <cellStyle name="Обычный 2 6 3" xfId="954" xr:uid="{00000000-0005-0000-0000-0000BA030000}"/>
    <cellStyle name="Обычный 2 6 3 2" xfId="955" xr:uid="{00000000-0005-0000-0000-0000BB030000}"/>
    <cellStyle name="Обычный 2 6 4" xfId="956" xr:uid="{00000000-0005-0000-0000-0000BC030000}"/>
    <cellStyle name="Обычный 2 6 5" xfId="957" xr:uid="{00000000-0005-0000-0000-0000BD030000}"/>
    <cellStyle name="Обычный 2 6 6" xfId="958" xr:uid="{00000000-0005-0000-0000-0000BE030000}"/>
    <cellStyle name="Обычный 2 7" xfId="959" xr:uid="{00000000-0005-0000-0000-0000BF030000}"/>
    <cellStyle name="Обычный 2 7 2" xfId="960" xr:uid="{00000000-0005-0000-0000-0000C0030000}"/>
    <cellStyle name="Обычный 2 7 2 2" xfId="961" xr:uid="{00000000-0005-0000-0000-0000C1030000}"/>
    <cellStyle name="Обычный 2 7 2 2 2" xfId="962" xr:uid="{00000000-0005-0000-0000-0000C2030000}"/>
    <cellStyle name="Обычный 2 7 2 3" xfId="963" xr:uid="{00000000-0005-0000-0000-0000C3030000}"/>
    <cellStyle name="Обычный 2 7 3" xfId="964" xr:uid="{00000000-0005-0000-0000-0000C4030000}"/>
    <cellStyle name="Обычный 2 7 3 2" xfId="965" xr:uid="{00000000-0005-0000-0000-0000C5030000}"/>
    <cellStyle name="Обычный 2 7 4" xfId="966" xr:uid="{00000000-0005-0000-0000-0000C6030000}"/>
    <cellStyle name="Обычный 2 8" xfId="967" xr:uid="{00000000-0005-0000-0000-0000C7030000}"/>
    <cellStyle name="Обычный 2 8 2" xfId="968" xr:uid="{00000000-0005-0000-0000-0000C8030000}"/>
    <cellStyle name="Обычный 2 8 2 2" xfId="969" xr:uid="{00000000-0005-0000-0000-0000C9030000}"/>
    <cellStyle name="Обычный 2 8 3" xfId="970" xr:uid="{00000000-0005-0000-0000-0000CA030000}"/>
    <cellStyle name="Обычный 2 8 3 2" xfId="971" xr:uid="{00000000-0005-0000-0000-0000CB030000}"/>
    <cellStyle name="Обычный 2 8 3 2 2" xfId="972" xr:uid="{00000000-0005-0000-0000-0000CC030000}"/>
    <cellStyle name="Обычный 2 8 3 3" xfId="973" xr:uid="{00000000-0005-0000-0000-0000CD030000}"/>
    <cellStyle name="Обычный 2 8 4" xfId="974" xr:uid="{00000000-0005-0000-0000-0000CE030000}"/>
    <cellStyle name="Обычный 2 9" xfId="975" xr:uid="{00000000-0005-0000-0000-0000CF030000}"/>
    <cellStyle name="Обычный 2 9 2" xfId="976" xr:uid="{00000000-0005-0000-0000-0000D0030000}"/>
    <cellStyle name="Обычный 2_Лист1" xfId="1018" xr:uid="{00000000-0005-0000-0000-0000D1030000}"/>
    <cellStyle name="Обычный 20" xfId="977" xr:uid="{00000000-0005-0000-0000-0000D2030000}"/>
    <cellStyle name="Обычный 20 2" xfId="978" xr:uid="{00000000-0005-0000-0000-0000D3030000}"/>
    <cellStyle name="Обычный 20 2 2" xfId="979" xr:uid="{00000000-0005-0000-0000-0000D4030000}"/>
    <cellStyle name="Обычный 20 2 2 2" xfId="980" xr:uid="{00000000-0005-0000-0000-0000D5030000}"/>
    <cellStyle name="Обычный 20 2 3" xfId="981" xr:uid="{00000000-0005-0000-0000-0000D6030000}"/>
    <cellStyle name="Обычный 20 3" xfId="982" xr:uid="{00000000-0005-0000-0000-0000D7030000}"/>
    <cellStyle name="Обычный 20 3 2" xfId="983" xr:uid="{00000000-0005-0000-0000-0000D8030000}"/>
    <cellStyle name="Обычный 20 4" xfId="984" xr:uid="{00000000-0005-0000-0000-0000D9030000}"/>
    <cellStyle name="Обычный 20 4 2" xfId="985" xr:uid="{00000000-0005-0000-0000-0000DA030000}"/>
    <cellStyle name="Обычный 20 5" xfId="986" xr:uid="{00000000-0005-0000-0000-0000DB030000}"/>
    <cellStyle name="Обычный 21" xfId="987" xr:uid="{00000000-0005-0000-0000-0000DC030000}"/>
    <cellStyle name="Обычный 21 2" xfId="988" xr:uid="{00000000-0005-0000-0000-0000DD030000}"/>
    <cellStyle name="Обычный 21 2 2" xfId="989" xr:uid="{00000000-0005-0000-0000-0000DE030000}"/>
    <cellStyle name="Обычный 21 3" xfId="990" xr:uid="{00000000-0005-0000-0000-0000DF030000}"/>
    <cellStyle name="Обычный 21 4" xfId="991" xr:uid="{00000000-0005-0000-0000-0000E0030000}"/>
    <cellStyle name="Обычный 22" xfId="992" xr:uid="{00000000-0005-0000-0000-0000E1030000}"/>
    <cellStyle name="Обычный 22 2" xfId="993" xr:uid="{00000000-0005-0000-0000-0000E2030000}"/>
    <cellStyle name="Обычный 23" xfId="994" xr:uid="{00000000-0005-0000-0000-0000E3030000}"/>
    <cellStyle name="Обычный 23 2" xfId="995" xr:uid="{00000000-0005-0000-0000-0000E4030000}"/>
    <cellStyle name="Обычный 24" xfId="996" xr:uid="{00000000-0005-0000-0000-0000E5030000}"/>
    <cellStyle name="Обычный 24 2" xfId="997" xr:uid="{00000000-0005-0000-0000-0000E6030000}"/>
    <cellStyle name="Обычный 25" xfId="998" xr:uid="{00000000-0005-0000-0000-0000E7030000}"/>
    <cellStyle name="Обычный 25 2" xfId="999" xr:uid="{00000000-0005-0000-0000-0000E8030000}"/>
    <cellStyle name="Обычный 25 2 2" xfId="1000" xr:uid="{00000000-0005-0000-0000-0000E9030000}"/>
    <cellStyle name="Обычный 25 3" xfId="1001" xr:uid="{00000000-0005-0000-0000-0000EA030000}"/>
    <cellStyle name="Обычный 26" xfId="1002" xr:uid="{00000000-0005-0000-0000-0000EB030000}"/>
    <cellStyle name="Обычный 26 2" xfId="1003" xr:uid="{00000000-0005-0000-0000-0000EC030000}"/>
    <cellStyle name="Обычный 26 2 2" xfId="1004" xr:uid="{00000000-0005-0000-0000-0000ED030000}"/>
    <cellStyle name="Обычный 26 3" xfId="1005" xr:uid="{00000000-0005-0000-0000-0000EE030000}"/>
    <cellStyle name="Обычный 27" xfId="1006" xr:uid="{00000000-0005-0000-0000-0000EF030000}"/>
    <cellStyle name="Обычный 27 2" xfId="1007" xr:uid="{00000000-0005-0000-0000-0000F0030000}"/>
    <cellStyle name="Обычный 27 2 2" xfId="1008" xr:uid="{00000000-0005-0000-0000-0000F1030000}"/>
    <cellStyle name="Обычный 27 3" xfId="1009" xr:uid="{00000000-0005-0000-0000-0000F2030000}"/>
    <cellStyle name="Обычный 28" xfId="1010" xr:uid="{00000000-0005-0000-0000-0000F3030000}"/>
    <cellStyle name="Обычный 28 2" xfId="1011" xr:uid="{00000000-0005-0000-0000-0000F4030000}"/>
    <cellStyle name="Обычный 28 2 2" xfId="1012" xr:uid="{00000000-0005-0000-0000-0000F5030000}"/>
    <cellStyle name="Обычный 28 3" xfId="1013" xr:uid="{00000000-0005-0000-0000-0000F6030000}"/>
    <cellStyle name="Обычный 29" xfId="1014" xr:uid="{00000000-0005-0000-0000-0000F7030000}"/>
    <cellStyle name="Обычный 29 2" xfId="1015" xr:uid="{00000000-0005-0000-0000-0000F8030000}"/>
    <cellStyle name="Обычный 29 2 2" xfId="1016" xr:uid="{00000000-0005-0000-0000-0000F9030000}"/>
    <cellStyle name="Обычный 29 3" xfId="1017" xr:uid="{00000000-0005-0000-0000-0000FA030000}"/>
    <cellStyle name="Обычный 3" xfId="1019" xr:uid="{00000000-0005-0000-0000-0000FB030000}"/>
    <cellStyle name="Обычный 3 10" xfId="1020" xr:uid="{00000000-0005-0000-0000-0000FC030000}"/>
    <cellStyle name="Обычный 3 10 2" xfId="1021" xr:uid="{00000000-0005-0000-0000-0000FD030000}"/>
    <cellStyle name="Обычный 3 11" xfId="1022" xr:uid="{00000000-0005-0000-0000-0000FE030000}"/>
    <cellStyle name="Обычный 3 2" xfId="1023" xr:uid="{00000000-0005-0000-0000-0000FF030000}"/>
    <cellStyle name="Обычный 3 2 2" xfId="1024" xr:uid="{00000000-0005-0000-0000-000000040000}"/>
    <cellStyle name="Обычный 3 2 2 2" xfId="1025" xr:uid="{00000000-0005-0000-0000-000001040000}"/>
    <cellStyle name="Обычный 3 2 2 2 2" xfId="1026" xr:uid="{00000000-0005-0000-0000-000002040000}"/>
    <cellStyle name="Обычный 3 2 2 3" xfId="1027" xr:uid="{00000000-0005-0000-0000-000003040000}"/>
    <cellStyle name="Обычный 3 2 3" xfId="1028" xr:uid="{00000000-0005-0000-0000-000004040000}"/>
    <cellStyle name="Обычный 3 2 3 2" xfId="1029" xr:uid="{00000000-0005-0000-0000-000005040000}"/>
    <cellStyle name="Обычный 3 2 4" xfId="1030" xr:uid="{00000000-0005-0000-0000-000006040000}"/>
    <cellStyle name="Обычный 3 2 5" xfId="1031" xr:uid="{00000000-0005-0000-0000-000007040000}"/>
    <cellStyle name="Обычный 3 3" xfId="1032" xr:uid="{00000000-0005-0000-0000-000008040000}"/>
    <cellStyle name="Обычный 3 3 2" xfId="1033" xr:uid="{00000000-0005-0000-0000-000009040000}"/>
    <cellStyle name="Обычный 3 3 2 2" xfId="1034" xr:uid="{00000000-0005-0000-0000-00000A040000}"/>
    <cellStyle name="Обычный 3 3 2 2 2" xfId="1035" xr:uid="{00000000-0005-0000-0000-00000B040000}"/>
    <cellStyle name="Обычный 3 3 2 3" xfId="1036" xr:uid="{00000000-0005-0000-0000-00000C040000}"/>
    <cellStyle name="Обычный 3 3 3" xfId="1037" xr:uid="{00000000-0005-0000-0000-00000D040000}"/>
    <cellStyle name="Обычный 3 3 3 2" xfId="1038" xr:uid="{00000000-0005-0000-0000-00000E040000}"/>
    <cellStyle name="Обычный 3 3 4" xfId="1039" xr:uid="{00000000-0005-0000-0000-00000F040000}"/>
    <cellStyle name="Обычный 3 4" xfId="1040" xr:uid="{00000000-0005-0000-0000-000010040000}"/>
    <cellStyle name="Обычный 3 4 2" xfId="1041" xr:uid="{00000000-0005-0000-0000-000011040000}"/>
    <cellStyle name="Обычный 3 4 2 2" xfId="1042" xr:uid="{00000000-0005-0000-0000-000012040000}"/>
    <cellStyle name="Обычный 3 4 2 2 2" xfId="1043" xr:uid="{00000000-0005-0000-0000-000013040000}"/>
    <cellStyle name="Обычный 3 4 2 3" xfId="1044" xr:uid="{00000000-0005-0000-0000-000014040000}"/>
    <cellStyle name="Обычный 3 4 3" xfId="1045" xr:uid="{00000000-0005-0000-0000-000015040000}"/>
    <cellStyle name="Обычный 3 4 3 2" xfId="1046" xr:uid="{00000000-0005-0000-0000-000016040000}"/>
    <cellStyle name="Обычный 3 4 4" xfId="1047" xr:uid="{00000000-0005-0000-0000-000017040000}"/>
    <cellStyle name="Обычный 3 5" xfId="1048" xr:uid="{00000000-0005-0000-0000-000018040000}"/>
    <cellStyle name="Обычный 3 5 2" xfId="1049" xr:uid="{00000000-0005-0000-0000-000019040000}"/>
    <cellStyle name="Обычный 3 6" xfId="1050" xr:uid="{00000000-0005-0000-0000-00001A040000}"/>
    <cellStyle name="Обычный 3 6 2" xfId="1051" xr:uid="{00000000-0005-0000-0000-00001B040000}"/>
    <cellStyle name="Обычный 3 7" xfId="1052" xr:uid="{00000000-0005-0000-0000-00001C040000}"/>
    <cellStyle name="Обычный 3 7 2" xfId="1053" xr:uid="{00000000-0005-0000-0000-00001D040000}"/>
    <cellStyle name="Обычный 3 8" xfId="1054" xr:uid="{00000000-0005-0000-0000-00001E040000}"/>
    <cellStyle name="Обычный 3 8 2" xfId="1055" xr:uid="{00000000-0005-0000-0000-00001F040000}"/>
    <cellStyle name="Обычный 3 9" xfId="1056" xr:uid="{00000000-0005-0000-0000-000020040000}"/>
    <cellStyle name="Обычный 3 9 2" xfId="1057" xr:uid="{00000000-0005-0000-0000-000021040000}"/>
    <cellStyle name="Обычный 3 9 3" xfId="1058" xr:uid="{00000000-0005-0000-0000-000022040000}"/>
    <cellStyle name="Обычный 30" xfId="1059" xr:uid="{00000000-0005-0000-0000-000023040000}"/>
    <cellStyle name="Обычный 30 2" xfId="1060" xr:uid="{00000000-0005-0000-0000-000024040000}"/>
    <cellStyle name="Обычный 30 2 2" xfId="1061" xr:uid="{00000000-0005-0000-0000-000025040000}"/>
    <cellStyle name="Обычный 30 3" xfId="1062" xr:uid="{00000000-0005-0000-0000-000026040000}"/>
    <cellStyle name="Обычный 31" xfId="1063" xr:uid="{00000000-0005-0000-0000-000027040000}"/>
    <cellStyle name="Обычный 31 2" xfId="1064" xr:uid="{00000000-0005-0000-0000-000028040000}"/>
    <cellStyle name="Обычный 31 2 2" xfId="1065" xr:uid="{00000000-0005-0000-0000-000029040000}"/>
    <cellStyle name="Обычный 31 3" xfId="1066" xr:uid="{00000000-0005-0000-0000-00002A040000}"/>
    <cellStyle name="Обычный 31 3 2" xfId="1067" xr:uid="{00000000-0005-0000-0000-00002B040000}"/>
    <cellStyle name="Обычный 31 4" xfId="1068" xr:uid="{00000000-0005-0000-0000-00002C040000}"/>
    <cellStyle name="Обычный 32" xfId="1069" xr:uid="{00000000-0005-0000-0000-00002D040000}"/>
    <cellStyle name="Обычный 32 2" xfId="1070" xr:uid="{00000000-0005-0000-0000-00002E040000}"/>
    <cellStyle name="Обычный 32 2 2" xfId="1071" xr:uid="{00000000-0005-0000-0000-00002F040000}"/>
    <cellStyle name="Обычный 32 3" xfId="1072" xr:uid="{00000000-0005-0000-0000-000030040000}"/>
    <cellStyle name="Обычный 33" xfId="1073" xr:uid="{00000000-0005-0000-0000-000031040000}"/>
    <cellStyle name="Обычный 33 2" xfId="1074" xr:uid="{00000000-0005-0000-0000-000032040000}"/>
    <cellStyle name="Обычный 33 2 2" xfId="1075" xr:uid="{00000000-0005-0000-0000-000033040000}"/>
    <cellStyle name="Обычный 33 3" xfId="1076" xr:uid="{00000000-0005-0000-0000-000034040000}"/>
    <cellStyle name="Обычный 34" xfId="1077" xr:uid="{00000000-0005-0000-0000-000035040000}"/>
    <cellStyle name="Обычный 34 2" xfId="1078" xr:uid="{00000000-0005-0000-0000-000036040000}"/>
    <cellStyle name="Обычный 34 2 2" xfId="1079" xr:uid="{00000000-0005-0000-0000-000037040000}"/>
    <cellStyle name="Обычный 34 3" xfId="1080" xr:uid="{00000000-0005-0000-0000-000038040000}"/>
    <cellStyle name="Обычный 34 3 2" xfId="1081" xr:uid="{00000000-0005-0000-0000-000039040000}"/>
    <cellStyle name="Обычный 34 4" xfId="1082" xr:uid="{00000000-0005-0000-0000-00003A040000}"/>
    <cellStyle name="Обычный 35" xfId="1083" xr:uid="{00000000-0005-0000-0000-00003B040000}"/>
    <cellStyle name="Обычный 35 2" xfId="1084" xr:uid="{00000000-0005-0000-0000-00003C040000}"/>
    <cellStyle name="Обычный 35 2 2" xfId="1085" xr:uid="{00000000-0005-0000-0000-00003D040000}"/>
    <cellStyle name="Обычный 35 3" xfId="1086" xr:uid="{00000000-0005-0000-0000-00003E040000}"/>
    <cellStyle name="Обычный 36" xfId="1087" xr:uid="{00000000-0005-0000-0000-00003F040000}"/>
    <cellStyle name="Обычный 36 2" xfId="1088" xr:uid="{00000000-0005-0000-0000-000040040000}"/>
    <cellStyle name="Обычный 36 2 2" xfId="1089" xr:uid="{00000000-0005-0000-0000-000041040000}"/>
    <cellStyle name="Обычный 36 3" xfId="1090" xr:uid="{00000000-0005-0000-0000-000042040000}"/>
    <cellStyle name="Обычный 37" xfId="1091" xr:uid="{00000000-0005-0000-0000-000043040000}"/>
    <cellStyle name="Обычный 37 2" xfId="1092" xr:uid="{00000000-0005-0000-0000-000044040000}"/>
    <cellStyle name="Обычный 37 2 2" xfId="1093" xr:uid="{00000000-0005-0000-0000-000045040000}"/>
    <cellStyle name="Обычный 37 3" xfId="1094" xr:uid="{00000000-0005-0000-0000-000046040000}"/>
    <cellStyle name="Обычный 37 4" xfId="1095" xr:uid="{00000000-0005-0000-0000-000047040000}"/>
    <cellStyle name="Обычный 37 5" xfId="1096" xr:uid="{00000000-0005-0000-0000-000048040000}"/>
    <cellStyle name="Обычный 38" xfId="1097" xr:uid="{00000000-0005-0000-0000-000049040000}"/>
    <cellStyle name="Обычный 38 2" xfId="1098" xr:uid="{00000000-0005-0000-0000-00004A040000}"/>
    <cellStyle name="Обычный 38 2 2" xfId="1099" xr:uid="{00000000-0005-0000-0000-00004B040000}"/>
    <cellStyle name="Обычный 38 3" xfId="1100" xr:uid="{00000000-0005-0000-0000-00004C040000}"/>
    <cellStyle name="Обычный 38 3 2" xfId="1101" xr:uid="{00000000-0005-0000-0000-00004D040000}"/>
    <cellStyle name="Обычный 38 4" xfId="1102" xr:uid="{00000000-0005-0000-0000-00004E040000}"/>
    <cellStyle name="Обычный 39" xfId="1103" xr:uid="{00000000-0005-0000-0000-00004F040000}"/>
    <cellStyle name="Обычный 39 2" xfId="1104" xr:uid="{00000000-0005-0000-0000-000050040000}"/>
    <cellStyle name="Обычный 39 2 2" xfId="1105" xr:uid="{00000000-0005-0000-0000-000051040000}"/>
    <cellStyle name="Обычный 39 3" xfId="1106" xr:uid="{00000000-0005-0000-0000-000052040000}"/>
    <cellStyle name="Обычный 4" xfId="1107" xr:uid="{00000000-0005-0000-0000-000053040000}"/>
    <cellStyle name="Обычный 4 2" xfId="1108" xr:uid="{00000000-0005-0000-0000-000054040000}"/>
    <cellStyle name="Обычный 4 2 2" xfId="1109" xr:uid="{00000000-0005-0000-0000-000055040000}"/>
    <cellStyle name="Обычный 4 2 2 2" xfId="1110" xr:uid="{00000000-0005-0000-0000-000056040000}"/>
    <cellStyle name="Обычный 4 2 2 2 2" xfId="1111" xr:uid="{00000000-0005-0000-0000-000057040000}"/>
    <cellStyle name="Обычный 4 2 2 3" xfId="1112" xr:uid="{00000000-0005-0000-0000-000058040000}"/>
    <cellStyle name="Обычный 4 2 3" xfId="1113" xr:uid="{00000000-0005-0000-0000-000059040000}"/>
    <cellStyle name="Обычный 4 2 3 2" xfId="1114" xr:uid="{00000000-0005-0000-0000-00005A040000}"/>
    <cellStyle name="Обычный 4 2 4" xfId="1115" xr:uid="{00000000-0005-0000-0000-00005B040000}"/>
    <cellStyle name="Обычный 4 3" xfId="1116" xr:uid="{00000000-0005-0000-0000-00005C040000}"/>
    <cellStyle name="Обычный 4 3 2" xfId="1117" xr:uid="{00000000-0005-0000-0000-00005D040000}"/>
    <cellStyle name="Обычный 4 3 2 2" xfId="1118" xr:uid="{00000000-0005-0000-0000-00005E040000}"/>
    <cellStyle name="Обычный 4 3 2 2 2" xfId="1119" xr:uid="{00000000-0005-0000-0000-00005F040000}"/>
    <cellStyle name="Обычный 4 3 2 3" xfId="1120" xr:uid="{00000000-0005-0000-0000-000060040000}"/>
    <cellStyle name="Обычный 4 3 3" xfId="1121" xr:uid="{00000000-0005-0000-0000-000061040000}"/>
    <cellStyle name="Обычный 4 3 3 2" xfId="1122" xr:uid="{00000000-0005-0000-0000-000062040000}"/>
    <cellStyle name="Обычный 4 3 4" xfId="1123" xr:uid="{00000000-0005-0000-0000-000063040000}"/>
    <cellStyle name="Обычный 4 4" xfId="1124" xr:uid="{00000000-0005-0000-0000-000064040000}"/>
    <cellStyle name="Обычный 4 4 2" xfId="1125" xr:uid="{00000000-0005-0000-0000-000065040000}"/>
    <cellStyle name="Обычный 4 4 2 2" xfId="1126" xr:uid="{00000000-0005-0000-0000-000066040000}"/>
    <cellStyle name="Обычный 4 4 2 2 2" xfId="1127" xr:uid="{00000000-0005-0000-0000-000067040000}"/>
    <cellStyle name="Обычный 4 4 2 3" xfId="1128" xr:uid="{00000000-0005-0000-0000-000068040000}"/>
    <cellStyle name="Обычный 4 4 3" xfId="1129" xr:uid="{00000000-0005-0000-0000-000069040000}"/>
    <cellStyle name="Обычный 4 4 3 2" xfId="1130" xr:uid="{00000000-0005-0000-0000-00006A040000}"/>
    <cellStyle name="Обычный 4 4 4" xfId="1131" xr:uid="{00000000-0005-0000-0000-00006B040000}"/>
    <cellStyle name="Обычный 4 5" xfId="1132" xr:uid="{00000000-0005-0000-0000-00006C040000}"/>
    <cellStyle name="Обычный 4 5 2" xfId="1133" xr:uid="{00000000-0005-0000-0000-00006D040000}"/>
    <cellStyle name="Обычный 4 6" xfId="1134" xr:uid="{00000000-0005-0000-0000-00006E040000}"/>
    <cellStyle name="Обычный 4 6 2" xfId="1135" xr:uid="{00000000-0005-0000-0000-00006F040000}"/>
    <cellStyle name="Обычный 4 6 3" xfId="1136" xr:uid="{00000000-0005-0000-0000-000070040000}"/>
    <cellStyle name="Обычный 4 7" xfId="1137" xr:uid="{00000000-0005-0000-0000-000071040000}"/>
    <cellStyle name="Обычный 4 7 2" xfId="1138" xr:uid="{00000000-0005-0000-0000-000072040000}"/>
    <cellStyle name="Обычный 4 8" xfId="1139" xr:uid="{00000000-0005-0000-0000-000073040000}"/>
    <cellStyle name="Обычный 4 9" xfId="1140" xr:uid="{00000000-0005-0000-0000-000074040000}"/>
    <cellStyle name="Обычный 40" xfId="1141" xr:uid="{00000000-0005-0000-0000-000075040000}"/>
    <cellStyle name="Обычный 40 2" xfId="1142" xr:uid="{00000000-0005-0000-0000-000076040000}"/>
    <cellStyle name="Обычный 40 2 2" xfId="1143" xr:uid="{00000000-0005-0000-0000-000077040000}"/>
    <cellStyle name="Обычный 40 3" xfId="1144" xr:uid="{00000000-0005-0000-0000-000078040000}"/>
    <cellStyle name="Обычный 40 3 2" xfId="1145" xr:uid="{00000000-0005-0000-0000-000079040000}"/>
    <cellStyle name="Обычный 40 4" xfId="1146" xr:uid="{00000000-0005-0000-0000-00007A040000}"/>
    <cellStyle name="Обычный 41" xfId="1147" xr:uid="{00000000-0005-0000-0000-00007B040000}"/>
    <cellStyle name="Обычный 41 2" xfId="1148" xr:uid="{00000000-0005-0000-0000-00007C040000}"/>
    <cellStyle name="Обычный 41 2 2" xfId="1149" xr:uid="{00000000-0005-0000-0000-00007D040000}"/>
    <cellStyle name="Обычный 41 3" xfId="1150" xr:uid="{00000000-0005-0000-0000-00007E040000}"/>
    <cellStyle name="Обычный 42" xfId="1151" xr:uid="{00000000-0005-0000-0000-00007F040000}"/>
    <cellStyle name="Обычный 42 2" xfId="1152" xr:uid="{00000000-0005-0000-0000-000080040000}"/>
    <cellStyle name="Обычный 42 2 2" xfId="1153" xr:uid="{00000000-0005-0000-0000-000081040000}"/>
    <cellStyle name="Обычный 42 3" xfId="1154" xr:uid="{00000000-0005-0000-0000-000082040000}"/>
    <cellStyle name="Обычный 42 3 2" xfId="1155" xr:uid="{00000000-0005-0000-0000-000083040000}"/>
    <cellStyle name="Обычный 42 4" xfId="1156" xr:uid="{00000000-0005-0000-0000-000084040000}"/>
    <cellStyle name="Обычный 43" xfId="1157" xr:uid="{00000000-0005-0000-0000-000085040000}"/>
    <cellStyle name="Обычный 43 2" xfId="1158" xr:uid="{00000000-0005-0000-0000-000086040000}"/>
    <cellStyle name="Обычный 43 2 2" xfId="1159" xr:uid="{00000000-0005-0000-0000-000087040000}"/>
    <cellStyle name="Обычный 43 3" xfId="1160" xr:uid="{00000000-0005-0000-0000-000088040000}"/>
    <cellStyle name="Обычный 43 3 2" xfId="1161" xr:uid="{00000000-0005-0000-0000-000089040000}"/>
    <cellStyle name="Обычный 43 4" xfId="1162" xr:uid="{00000000-0005-0000-0000-00008A040000}"/>
    <cellStyle name="Обычный 44" xfId="1163" xr:uid="{00000000-0005-0000-0000-00008B040000}"/>
    <cellStyle name="Обычный 44 2" xfId="1164" xr:uid="{00000000-0005-0000-0000-00008C040000}"/>
    <cellStyle name="Обычный 44 2 2" xfId="1165" xr:uid="{00000000-0005-0000-0000-00008D040000}"/>
    <cellStyle name="Обычный 44 3" xfId="1166" xr:uid="{00000000-0005-0000-0000-00008E040000}"/>
    <cellStyle name="Обычный 44 3 2" xfId="1167" xr:uid="{00000000-0005-0000-0000-00008F040000}"/>
    <cellStyle name="Обычный 44 4" xfId="1168" xr:uid="{00000000-0005-0000-0000-000090040000}"/>
    <cellStyle name="Обычный 45" xfId="1169" xr:uid="{00000000-0005-0000-0000-000091040000}"/>
    <cellStyle name="Обычный 45 2" xfId="1170" xr:uid="{00000000-0005-0000-0000-000092040000}"/>
    <cellStyle name="Обычный 45 2 2" xfId="1171" xr:uid="{00000000-0005-0000-0000-000093040000}"/>
    <cellStyle name="Обычный 45 3" xfId="1172" xr:uid="{00000000-0005-0000-0000-000094040000}"/>
    <cellStyle name="Обычный 46" xfId="1173" xr:uid="{00000000-0005-0000-0000-000095040000}"/>
    <cellStyle name="Обычный 46 2" xfId="1174" xr:uid="{00000000-0005-0000-0000-000096040000}"/>
    <cellStyle name="Обычный 47" xfId="1175" xr:uid="{00000000-0005-0000-0000-000097040000}"/>
    <cellStyle name="Обычный 47 2" xfId="1176" xr:uid="{00000000-0005-0000-0000-000098040000}"/>
    <cellStyle name="Обычный 48" xfId="1177" xr:uid="{00000000-0005-0000-0000-000099040000}"/>
    <cellStyle name="Обычный 48 2" xfId="1178" xr:uid="{00000000-0005-0000-0000-00009A040000}"/>
    <cellStyle name="Обычный 49" xfId="1179" xr:uid="{00000000-0005-0000-0000-00009B040000}"/>
    <cellStyle name="Обычный 49 2" xfId="1180" xr:uid="{00000000-0005-0000-0000-00009C040000}"/>
    <cellStyle name="Обычный 5" xfId="1181" xr:uid="{00000000-0005-0000-0000-00009D040000}"/>
    <cellStyle name="Обычный 5 2" xfId="1182" xr:uid="{00000000-0005-0000-0000-00009E040000}"/>
    <cellStyle name="Обычный 5 2 2" xfId="1183" xr:uid="{00000000-0005-0000-0000-00009F040000}"/>
    <cellStyle name="Обычный 5 3" xfId="1184" xr:uid="{00000000-0005-0000-0000-0000A0040000}"/>
    <cellStyle name="Обычный 5 3 2" xfId="1185" xr:uid="{00000000-0005-0000-0000-0000A1040000}"/>
    <cellStyle name="Обычный 5 4" xfId="1186" xr:uid="{00000000-0005-0000-0000-0000A2040000}"/>
    <cellStyle name="Обычный 5 4 2" xfId="1187" xr:uid="{00000000-0005-0000-0000-0000A3040000}"/>
    <cellStyle name="Обычный 5 5" xfId="1188" xr:uid="{00000000-0005-0000-0000-0000A4040000}"/>
    <cellStyle name="Обычный 5 5 2" xfId="1189" xr:uid="{00000000-0005-0000-0000-0000A5040000}"/>
    <cellStyle name="Обычный 5 6" xfId="1190" xr:uid="{00000000-0005-0000-0000-0000A6040000}"/>
    <cellStyle name="Обычный 5 6 2" xfId="1191" xr:uid="{00000000-0005-0000-0000-0000A7040000}"/>
    <cellStyle name="Обычный 5 6 3" xfId="1192" xr:uid="{00000000-0005-0000-0000-0000A8040000}"/>
    <cellStyle name="Обычный 5 7" xfId="1193" xr:uid="{00000000-0005-0000-0000-0000A9040000}"/>
    <cellStyle name="Обычный 5 7 2" xfId="1194" xr:uid="{00000000-0005-0000-0000-0000AA040000}"/>
    <cellStyle name="Обычный 5 8" xfId="1195" xr:uid="{00000000-0005-0000-0000-0000AB040000}"/>
    <cellStyle name="Обычный 5 9" xfId="1196" xr:uid="{00000000-0005-0000-0000-0000AC040000}"/>
    <cellStyle name="Обычный 5_Лист1" xfId="1228" xr:uid="{00000000-0005-0000-0000-0000AD040000}"/>
    <cellStyle name="Обычный 50" xfId="1197" xr:uid="{00000000-0005-0000-0000-0000AE040000}"/>
    <cellStyle name="Обычный 50 2" xfId="1198" xr:uid="{00000000-0005-0000-0000-0000AF040000}"/>
    <cellStyle name="Обычный 50 2 2" xfId="1199" xr:uid="{00000000-0005-0000-0000-0000B0040000}"/>
    <cellStyle name="Обычный 50 3" xfId="1200" xr:uid="{00000000-0005-0000-0000-0000B1040000}"/>
    <cellStyle name="Обычный 51" xfId="1201" xr:uid="{00000000-0005-0000-0000-0000B2040000}"/>
    <cellStyle name="Обычный 51 2" xfId="1202" xr:uid="{00000000-0005-0000-0000-0000B3040000}"/>
    <cellStyle name="Обычный 51 2 2" xfId="1203" xr:uid="{00000000-0005-0000-0000-0000B4040000}"/>
    <cellStyle name="Обычный 51 3" xfId="1204" xr:uid="{00000000-0005-0000-0000-0000B5040000}"/>
    <cellStyle name="Обычный 51 3 2" xfId="1205" xr:uid="{00000000-0005-0000-0000-0000B6040000}"/>
    <cellStyle name="Обычный 51 3 2 2" xfId="1206" xr:uid="{00000000-0005-0000-0000-0000B7040000}"/>
    <cellStyle name="Обычный 51 4" xfId="1207" xr:uid="{00000000-0005-0000-0000-0000B8040000}"/>
    <cellStyle name="Обычный 51 5" xfId="1208" xr:uid="{00000000-0005-0000-0000-0000B9040000}"/>
    <cellStyle name="Обычный 52" xfId="1209" xr:uid="{00000000-0005-0000-0000-0000BA040000}"/>
    <cellStyle name="Обычный 52 2" xfId="1210" xr:uid="{00000000-0005-0000-0000-0000BB040000}"/>
    <cellStyle name="Обычный 52 3" xfId="1211" xr:uid="{00000000-0005-0000-0000-0000BC040000}"/>
    <cellStyle name="Обычный 53" xfId="1212" xr:uid="{00000000-0005-0000-0000-0000BD040000}"/>
    <cellStyle name="Обычный 53 2" xfId="1213" xr:uid="{00000000-0005-0000-0000-0000BE040000}"/>
    <cellStyle name="Обычный 54" xfId="1214" xr:uid="{00000000-0005-0000-0000-0000BF040000}"/>
    <cellStyle name="Обычный 54 2" xfId="1215" xr:uid="{00000000-0005-0000-0000-0000C0040000}"/>
    <cellStyle name="Обычный 55" xfId="1216" xr:uid="{00000000-0005-0000-0000-0000C1040000}"/>
    <cellStyle name="Обычный 55 2" xfId="1217" xr:uid="{00000000-0005-0000-0000-0000C2040000}"/>
    <cellStyle name="Обычный 56" xfId="1218" xr:uid="{00000000-0005-0000-0000-0000C3040000}"/>
    <cellStyle name="Обычный 56 2" xfId="1219" xr:uid="{00000000-0005-0000-0000-0000C4040000}"/>
    <cellStyle name="Обычный 57" xfId="1220" xr:uid="{00000000-0005-0000-0000-0000C5040000}"/>
    <cellStyle name="Обычный 57 2" xfId="1221" xr:uid="{00000000-0005-0000-0000-0000C6040000}"/>
    <cellStyle name="Обычный 57 3" xfId="1222" xr:uid="{00000000-0005-0000-0000-0000C7040000}"/>
    <cellStyle name="Обычный 57 4" xfId="1223" xr:uid="{00000000-0005-0000-0000-0000C8040000}"/>
    <cellStyle name="Обычный 58" xfId="1224" xr:uid="{00000000-0005-0000-0000-0000C9040000}"/>
    <cellStyle name="Обычный 58 2" xfId="1225" xr:uid="{00000000-0005-0000-0000-0000CA040000}"/>
    <cellStyle name="Обычный 59" xfId="1226" xr:uid="{00000000-0005-0000-0000-0000CB040000}"/>
    <cellStyle name="Обычный 59 2" xfId="1227" xr:uid="{00000000-0005-0000-0000-0000CC040000}"/>
    <cellStyle name="Обычный 6" xfId="1229" xr:uid="{00000000-0005-0000-0000-0000CD040000}"/>
    <cellStyle name="Обычный 6 2" xfId="1230" xr:uid="{00000000-0005-0000-0000-0000CE040000}"/>
    <cellStyle name="Обычный 6 2 2" xfId="1231" xr:uid="{00000000-0005-0000-0000-0000CF040000}"/>
    <cellStyle name="Обычный 6 3" xfId="1232" xr:uid="{00000000-0005-0000-0000-0000D0040000}"/>
    <cellStyle name="Обычный 6 3 2" xfId="1233" xr:uid="{00000000-0005-0000-0000-0000D1040000}"/>
    <cellStyle name="Обычный 6 4" xfId="1234" xr:uid="{00000000-0005-0000-0000-0000D2040000}"/>
    <cellStyle name="Обычный 6 4 2" xfId="1235" xr:uid="{00000000-0005-0000-0000-0000D3040000}"/>
    <cellStyle name="Обычный 6 5" xfId="1236" xr:uid="{00000000-0005-0000-0000-0000D4040000}"/>
    <cellStyle name="Обычный 6 5 2" xfId="1237" xr:uid="{00000000-0005-0000-0000-0000D5040000}"/>
    <cellStyle name="Обычный 6 6" xfId="1238" xr:uid="{00000000-0005-0000-0000-0000D6040000}"/>
    <cellStyle name="Обычный 6 6 2" xfId="1239" xr:uid="{00000000-0005-0000-0000-0000D7040000}"/>
    <cellStyle name="Обычный 6 6 3" xfId="1240" xr:uid="{00000000-0005-0000-0000-0000D8040000}"/>
    <cellStyle name="Обычный 6 7" xfId="1241" xr:uid="{00000000-0005-0000-0000-0000D9040000}"/>
    <cellStyle name="Обычный 6 8" xfId="1242" xr:uid="{00000000-0005-0000-0000-0000DA040000}"/>
    <cellStyle name="Обычный 6_Лист1" xfId="1283" xr:uid="{00000000-0005-0000-0000-0000DB040000}"/>
    <cellStyle name="Обычный 60" xfId="1243" xr:uid="{00000000-0005-0000-0000-0000DC040000}"/>
    <cellStyle name="Обычный 60 2" xfId="1244" xr:uid="{00000000-0005-0000-0000-0000DD040000}"/>
    <cellStyle name="Обычный 60 3" xfId="1245" xr:uid="{00000000-0005-0000-0000-0000DE040000}"/>
    <cellStyle name="Обычный 60 4" xfId="1246" xr:uid="{00000000-0005-0000-0000-0000DF040000}"/>
    <cellStyle name="Обычный 61" xfId="1247" xr:uid="{00000000-0005-0000-0000-0000E0040000}"/>
    <cellStyle name="Обычный 61 2" xfId="1248" xr:uid="{00000000-0005-0000-0000-0000E1040000}"/>
    <cellStyle name="Обычный 61 3" xfId="1249" xr:uid="{00000000-0005-0000-0000-0000E2040000}"/>
    <cellStyle name="Обычный 61 4" xfId="1250" xr:uid="{00000000-0005-0000-0000-0000E3040000}"/>
    <cellStyle name="Обычный 62" xfId="1251" xr:uid="{00000000-0005-0000-0000-0000E4040000}"/>
    <cellStyle name="Обычный 62 2" xfId="1252" xr:uid="{00000000-0005-0000-0000-0000E5040000}"/>
    <cellStyle name="Обычный 63" xfId="1253" xr:uid="{00000000-0005-0000-0000-0000E6040000}"/>
    <cellStyle name="Обычный 63 2" xfId="1254" xr:uid="{00000000-0005-0000-0000-0000E7040000}"/>
    <cellStyle name="Обычный 63 3" xfId="1255" xr:uid="{00000000-0005-0000-0000-0000E8040000}"/>
    <cellStyle name="Обычный 63 4" xfId="1256" xr:uid="{00000000-0005-0000-0000-0000E9040000}"/>
    <cellStyle name="Обычный 64" xfId="1257" xr:uid="{00000000-0005-0000-0000-0000EA040000}"/>
    <cellStyle name="Обычный 64 2" xfId="1258" xr:uid="{00000000-0005-0000-0000-0000EB040000}"/>
    <cellStyle name="Обычный 64 3" xfId="1259" xr:uid="{00000000-0005-0000-0000-0000EC040000}"/>
    <cellStyle name="Обычный 64 4" xfId="1260" xr:uid="{00000000-0005-0000-0000-0000ED040000}"/>
    <cellStyle name="Обычный 65" xfId="1261" xr:uid="{00000000-0005-0000-0000-0000EE040000}"/>
    <cellStyle name="Обычный 65 2" xfId="1262" xr:uid="{00000000-0005-0000-0000-0000EF040000}"/>
    <cellStyle name="Обычный 65 3" xfId="1263" xr:uid="{00000000-0005-0000-0000-0000F0040000}"/>
    <cellStyle name="Обычный 65 4" xfId="1264" xr:uid="{00000000-0005-0000-0000-0000F1040000}"/>
    <cellStyle name="Обычный 65 5" xfId="1265" xr:uid="{00000000-0005-0000-0000-0000F2040000}"/>
    <cellStyle name="Обычный 66" xfId="1266" xr:uid="{00000000-0005-0000-0000-0000F3040000}"/>
    <cellStyle name="Обычный 66 2" xfId="1267" xr:uid="{00000000-0005-0000-0000-0000F4040000}"/>
    <cellStyle name="Обычный 66 3" xfId="1268" xr:uid="{00000000-0005-0000-0000-0000F5040000}"/>
    <cellStyle name="Обычный 66 4" xfId="1269" xr:uid="{00000000-0005-0000-0000-0000F6040000}"/>
    <cellStyle name="Обычный 67" xfId="1270" xr:uid="{00000000-0005-0000-0000-0000F7040000}"/>
    <cellStyle name="Обычный 67 2" xfId="1271" xr:uid="{00000000-0005-0000-0000-0000F8040000}"/>
    <cellStyle name="Обычный 67 3" xfId="1272" xr:uid="{00000000-0005-0000-0000-0000F9040000}"/>
    <cellStyle name="Обычный 67 4" xfId="1273" xr:uid="{00000000-0005-0000-0000-0000FA040000}"/>
    <cellStyle name="Обычный 68" xfId="1274" xr:uid="{00000000-0005-0000-0000-0000FB040000}"/>
    <cellStyle name="Обычный 68 2" xfId="1275" xr:uid="{00000000-0005-0000-0000-0000FC040000}"/>
    <cellStyle name="Обычный 68 2 2" xfId="1276" xr:uid="{00000000-0005-0000-0000-0000FD040000}"/>
    <cellStyle name="Обычный 68 3" xfId="1277" xr:uid="{00000000-0005-0000-0000-0000FE040000}"/>
    <cellStyle name="Обычный 68 4" xfId="1278" xr:uid="{00000000-0005-0000-0000-0000FF040000}"/>
    <cellStyle name="Обычный 69" xfId="1279" xr:uid="{00000000-0005-0000-0000-000000050000}"/>
    <cellStyle name="Обычный 69 2" xfId="1280" xr:uid="{00000000-0005-0000-0000-000001050000}"/>
    <cellStyle name="Обычный 69 3" xfId="1281" xr:uid="{00000000-0005-0000-0000-000002050000}"/>
    <cellStyle name="Обычный 69 4" xfId="1282" xr:uid="{00000000-0005-0000-0000-000003050000}"/>
    <cellStyle name="Обычный 7" xfId="1284" xr:uid="{00000000-0005-0000-0000-000004050000}"/>
    <cellStyle name="Обычный 7 2" xfId="1285" xr:uid="{00000000-0005-0000-0000-000005050000}"/>
    <cellStyle name="Обычный 7 2 2" xfId="1286" xr:uid="{00000000-0005-0000-0000-000006050000}"/>
    <cellStyle name="Обычный 7 2 2 2" xfId="1287" xr:uid="{00000000-0005-0000-0000-000007050000}"/>
    <cellStyle name="Обычный 7 2 2 2 2" xfId="1288" xr:uid="{00000000-0005-0000-0000-000008050000}"/>
    <cellStyle name="Обычный 7 2 2 3" xfId="1289" xr:uid="{00000000-0005-0000-0000-000009050000}"/>
    <cellStyle name="Обычный 7 2 3" xfId="1290" xr:uid="{00000000-0005-0000-0000-00000A050000}"/>
    <cellStyle name="Обычный 7 2 3 2" xfId="1291" xr:uid="{00000000-0005-0000-0000-00000B050000}"/>
    <cellStyle name="Обычный 7 2 4" xfId="1292" xr:uid="{00000000-0005-0000-0000-00000C050000}"/>
    <cellStyle name="Обычный 7 3" xfId="1293" xr:uid="{00000000-0005-0000-0000-00000D050000}"/>
    <cellStyle name="Обычный 7 3 2" xfId="1294" xr:uid="{00000000-0005-0000-0000-00000E050000}"/>
    <cellStyle name="Обычный 7 3 2 2" xfId="1295" xr:uid="{00000000-0005-0000-0000-00000F050000}"/>
    <cellStyle name="Обычный 7 3 2 2 2" xfId="1296" xr:uid="{00000000-0005-0000-0000-000010050000}"/>
    <cellStyle name="Обычный 7 3 2 3" xfId="1297" xr:uid="{00000000-0005-0000-0000-000011050000}"/>
    <cellStyle name="Обычный 7 3 3" xfId="1298" xr:uid="{00000000-0005-0000-0000-000012050000}"/>
    <cellStyle name="Обычный 7 3 3 2" xfId="1299" xr:uid="{00000000-0005-0000-0000-000013050000}"/>
    <cellStyle name="Обычный 7 3 4" xfId="1300" xr:uid="{00000000-0005-0000-0000-000014050000}"/>
    <cellStyle name="Обычный 7 4" xfId="1301" xr:uid="{00000000-0005-0000-0000-000015050000}"/>
    <cellStyle name="Обычный 7 4 2" xfId="1302" xr:uid="{00000000-0005-0000-0000-000016050000}"/>
    <cellStyle name="Обычный 7 4 2 2" xfId="1303" xr:uid="{00000000-0005-0000-0000-000017050000}"/>
    <cellStyle name="Обычный 7 4 2 2 2" xfId="1304" xr:uid="{00000000-0005-0000-0000-000018050000}"/>
    <cellStyle name="Обычный 7 4 2 3" xfId="1305" xr:uid="{00000000-0005-0000-0000-000019050000}"/>
    <cellStyle name="Обычный 7 4 3" xfId="1306" xr:uid="{00000000-0005-0000-0000-00001A050000}"/>
    <cellStyle name="Обычный 7 4 3 2" xfId="1307" xr:uid="{00000000-0005-0000-0000-00001B050000}"/>
    <cellStyle name="Обычный 7 4 4" xfId="1308" xr:uid="{00000000-0005-0000-0000-00001C050000}"/>
    <cellStyle name="Обычный 7 5" xfId="1309" xr:uid="{00000000-0005-0000-0000-00001D050000}"/>
    <cellStyle name="Обычный 7 5 2" xfId="1310" xr:uid="{00000000-0005-0000-0000-00001E050000}"/>
    <cellStyle name="Обычный 7 6" xfId="1311" xr:uid="{00000000-0005-0000-0000-00001F050000}"/>
    <cellStyle name="Обычный 7 6 2" xfId="1312" xr:uid="{00000000-0005-0000-0000-000020050000}"/>
    <cellStyle name="Обычный 7 6 3" xfId="1313" xr:uid="{00000000-0005-0000-0000-000021050000}"/>
    <cellStyle name="Обычный 7 7" xfId="1314" xr:uid="{00000000-0005-0000-0000-000022050000}"/>
    <cellStyle name="Обычный 7 8" xfId="1315" xr:uid="{00000000-0005-0000-0000-000023050000}"/>
    <cellStyle name="Обычный 70" xfId="1316" xr:uid="{00000000-0005-0000-0000-000024050000}"/>
    <cellStyle name="Обычный 70 2" xfId="1317" xr:uid="{00000000-0005-0000-0000-000025050000}"/>
    <cellStyle name="Обычный 70 3" xfId="1318" xr:uid="{00000000-0005-0000-0000-000026050000}"/>
    <cellStyle name="Обычный 70 4" xfId="1319" xr:uid="{00000000-0005-0000-0000-000027050000}"/>
    <cellStyle name="Обычный 71" xfId="1320" xr:uid="{00000000-0005-0000-0000-000028050000}"/>
    <cellStyle name="Обычный 71 2" xfId="1321" xr:uid="{00000000-0005-0000-0000-000029050000}"/>
    <cellStyle name="Обычный 71 3" xfId="1322" xr:uid="{00000000-0005-0000-0000-00002A050000}"/>
    <cellStyle name="Обычный 71 4" xfId="1323" xr:uid="{00000000-0005-0000-0000-00002B050000}"/>
    <cellStyle name="Обычный 71 5" xfId="1324" xr:uid="{00000000-0005-0000-0000-00002C050000}"/>
    <cellStyle name="Обычный 72" xfId="1325" xr:uid="{00000000-0005-0000-0000-00002D050000}"/>
    <cellStyle name="Обычный 72 2" xfId="1326" xr:uid="{00000000-0005-0000-0000-00002E050000}"/>
    <cellStyle name="Обычный 72 2 2 2" xfId="1327" xr:uid="{00000000-0005-0000-0000-00002F050000}"/>
    <cellStyle name="Обычный 72 2 2 2 11" xfId="1328" xr:uid="{00000000-0005-0000-0000-000030050000}"/>
    <cellStyle name="Обычный 72 2 2 2 11 2" xfId="1329" xr:uid="{00000000-0005-0000-0000-000031050000}"/>
    <cellStyle name="Обычный 72 2 2 2 2" xfId="1330" xr:uid="{00000000-0005-0000-0000-000032050000}"/>
    <cellStyle name="Обычный 72 2 2 2 2 2" xfId="1331" xr:uid="{00000000-0005-0000-0000-000033050000}"/>
    <cellStyle name="Обычный 72 2 2 2 2 3" xfId="1332" xr:uid="{00000000-0005-0000-0000-000034050000}"/>
    <cellStyle name="Обычный 72 2 2 2 3" xfId="1333" xr:uid="{00000000-0005-0000-0000-000035050000}"/>
    <cellStyle name="Обычный 72 3" xfId="1334" xr:uid="{00000000-0005-0000-0000-000036050000}"/>
    <cellStyle name="Обычный 72 4" xfId="1335" xr:uid="{00000000-0005-0000-0000-000037050000}"/>
    <cellStyle name="Обычный 73" xfId="1336" xr:uid="{00000000-0005-0000-0000-000038050000}"/>
    <cellStyle name="Обычный 73 2" xfId="1337" xr:uid="{00000000-0005-0000-0000-000039050000}"/>
    <cellStyle name="Обычный 73 3" xfId="1338" xr:uid="{00000000-0005-0000-0000-00003A050000}"/>
    <cellStyle name="Обычный 74" xfId="1339" xr:uid="{00000000-0005-0000-0000-00003B050000}"/>
    <cellStyle name="Обычный 74 2" xfId="1340" xr:uid="{00000000-0005-0000-0000-00003C050000}"/>
    <cellStyle name="Обычный 74 3" xfId="1341" xr:uid="{00000000-0005-0000-0000-00003D050000}"/>
    <cellStyle name="Обычный 74 4" xfId="1342" xr:uid="{00000000-0005-0000-0000-00003E050000}"/>
    <cellStyle name="Обычный 75" xfId="1343" xr:uid="{00000000-0005-0000-0000-00003F050000}"/>
    <cellStyle name="Обычный 75 2" xfId="1344" xr:uid="{00000000-0005-0000-0000-000040050000}"/>
    <cellStyle name="Обычный 75 3" xfId="1345" xr:uid="{00000000-0005-0000-0000-000041050000}"/>
    <cellStyle name="Обычный 76" xfId="1346" xr:uid="{00000000-0005-0000-0000-000042050000}"/>
    <cellStyle name="Обычный 76 2" xfId="1347" xr:uid="{00000000-0005-0000-0000-000043050000}"/>
    <cellStyle name="Обычный 77" xfId="1348" xr:uid="{00000000-0005-0000-0000-000044050000}"/>
    <cellStyle name="Обычный 77 2" xfId="1349" xr:uid="{00000000-0005-0000-0000-000045050000}"/>
    <cellStyle name="Обычный 78" xfId="1350" xr:uid="{00000000-0005-0000-0000-000046050000}"/>
    <cellStyle name="Обычный 78 2" xfId="1351" xr:uid="{00000000-0005-0000-0000-000047050000}"/>
    <cellStyle name="Обычный 79" xfId="1352" xr:uid="{00000000-0005-0000-0000-000048050000}"/>
    <cellStyle name="Обычный 79 2" xfId="1353" xr:uid="{00000000-0005-0000-0000-000049050000}"/>
    <cellStyle name="Обычный 8" xfId="1354" xr:uid="{00000000-0005-0000-0000-00004A050000}"/>
    <cellStyle name="Обычный 8 2" xfId="1355" xr:uid="{00000000-0005-0000-0000-00004B050000}"/>
    <cellStyle name="Обычный 8 2 2" xfId="1356" xr:uid="{00000000-0005-0000-0000-00004C050000}"/>
    <cellStyle name="Обычный 8 2 2 2" xfId="1357" xr:uid="{00000000-0005-0000-0000-00004D050000}"/>
    <cellStyle name="Обычный 8 2 2 2 2" xfId="1358" xr:uid="{00000000-0005-0000-0000-00004E050000}"/>
    <cellStyle name="Обычный 8 2 2 3" xfId="1359" xr:uid="{00000000-0005-0000-0000-00004F050000}"/>
    <cellStyle name="Обычный 8 2 3" xfId="1360" xr:uid="{00000000-0005-0000-0000-000050050000}"/>
    <cellStyle name="Обычный 8 2 3 2" xfId="1361" xr:uid="{00000000-0005-0000-0000-000051050000}"/>
    <cellStyle name="Обычный 8 2 4" xfId="1362" xr:uid="{00000000-0005-0000-0000-000052050000}"/>
    <cellStyle name="Обычный 8 3" xfId="1363" xr:uid="{00000000-0005-0000-0000-000053050000}"/>
    <cellStyle name="Обычный 8 3 2" xfId="1364" xr:uid="{00000000-0005-0000-0000-000054050000}"/>
    <cellStyle name="Обычный 8 3 2 2" xfId="1365" xr:uid="{00000000-0005-0000-0000-000055050000}"/>
    <cellStyle name="Обычный 8 3 2 2 2" xfId="1366" xr:uid="{00000000-0005-0000-0000-000056050000}"/>
    <cellStyle name="Обычный 8 3 2 3" xfId="1367" xr:uid="{00000000-0005-0000-0000-000057050000}"/>
    <cellStyle name="Обычный 8 3 3" xfId="1368" xr:uid="{00000000-0005-0000-0000-000058050000}"/>
    <cellStyle name="Обычный 8 3 3 2" xfId="1369" xr:uid="{00000000-0005-0000-0000-000059050000}"/>
    <cellStyle name="Обычный 8 3 4" xfId="1370" xr:uid="{00000000-0005-0000-0000-00005A050000}"/>
    <cellStyle name="Обычный 8 4" xfId="1371" xr:uid="{00000000-0005-0000-0000-00005B050000}"/>
    <cellStyle name="Обычный 8 4 2" xfId="1372" xr:uid="{00000000-0005-0000-0000-00005C050000}"/>
    <cellStyle name="Обычный 8 4 2 2" xfId="1373" xr:uid="{00000000-0005-0000-0000-00005D050000}"/>
    <cellStyle name="Обычный 8 4 2 2 2" xfId="1374" xr:uid="{00000000-0005-0000-0000-00005E050000}"/>
    <cellStyle name="Обычный 8 4 2 3" xfId="1375" xr:uid="{00000000-0005-0000-0000-00005F050000}"/>
    <cellStyle name="Обычный 8 4 3" xfId="1376" xr:uid="{00000000-0005-0000-0000-000060050000}"/>
    <cellStyle name="Обычный 8 4 3 2" xfId="1377" xr:uid="{00000000-0005-0000-0000-000061050000}"/>
    <cellStyle name="Обычный 8 4 4" xfId="1378" xr:uid="{00000000-0005-0000-0000-000062050000}"/>
    <cellStyle name="Обычный 8 5" xfId="1379" xr:uid="{00000000-0005-0000-0000-000063050000}"/>
    <cellStyle name="Обычный 8 5 2" xfId="1380" xr:uid="{00000000-0005-0000-0000-000064050000}"/>
    <cellStyle name="Обычный 8 6" xfId="1381" xr:uid="{00000000-0005-0000-0000-000065050000}"/>
    <cellStyle name="Обычный 8 7" xfId="1382" xr:uid="{00000000-0005-0000-0000-000066050000}"/>
    <cellStyle name="Обычный 8 8" xfId="1383" xr:uid="{00000000-0005-0000-0000-000067050000}"/>
    <cellStyle name="Обычный 80" xfId="1384" xr:uid="{00000000-0005-0000-0000-000068050000}"/>
    <cellStyle name="Обычный 81" xfId="1385" xr:uid="{00000000-0005-0000-0000-000069050000}"/>
    <cellStyle name="Обычный 82" xfId="1386" xr:uid="{00000000-0005-0000-0000-00006A050000}"/>
    <cellStyle name="Обычный 83" xfId="1387" xr:uid="{00000000-0005-0000-0000-00006B050000}"/>
    <cellStyle name="Обычный 84" xfId="1388" xr:uid="{00000000-0005-0000-0000-00006C050000}"/>
    <cellStyle name="Обычный 85" xfId="1389" xr:uid="{00000000-0005-0000-0000-00006D050000}"/>
    <cellStyle name="Обычный 86" xfId="1390" xr:uid="{00000000-0005-0000-0000-00006E050000}"/>
    <cellStyle name="Обычный 87" xfId="1391" xr:uid="{00000000-0005-0000-0000-00006F050000}"/>
    <cellStyle name="Обычный 88" xfId="1392" xr:uid="{00000000-0005-0000-0000-000070050000}"/>
    <cellStyle name="Обычный 89" xfId="1393" xr:uid="{00000000-0005-0000-0000-000071050000}"/>
    <cellStyle name="Обычный 9" xfId="1394" xr:uid="{00000000-0005-0000-0000-000072050000}"/>
    <cellStyle name="Обычный 9 2" xfId="1395" xr:uid="{00000000-0005-0000-0000-000073050000}"/>
    <cellStyle name="Обычный 9 2 2" xfId="1396" xr:uid="{00000000-0005-0000-0000-000074050000}"/>
    <cellStyle name="Обычный 9 2 2 2" xfId="1397" xr:uid="{00000000-0005-0000-0000-000075050000}"/>
    <cellStyle name="Обычный 9 2 2 2 2" xfId="1398" xr:uid="{00000000-0005-0000-0000-000076050000}"/>
    <cellStyle name="Обычный 9 2 2 3" xfId="1399" xr:uid="{00000000-0005-0000-0000-000077050000}"/>
    <cellStyle name="Обычный 9 2 3" xfId="1400" xr:uid="{00000000-0005-0000-0000-000078050000}"/>
    <cellStyle name="Обычный 9 2 3 2" xfId="1401" xr:uid="{00000000-0005-0000-0000-000079050000}"/>
    <cellStyle name="Обычный 9 2 4" xfId="1402" xr:uid="{00000000-0005-0000-0000-00007A050000}"/>
    <cellStyle name="Обычный 9 3" xfId="1403" xr:uid="{00000000-0005-0000-0000-00007B050000}"/>
    <cellStyle name="Обычный 9 3 2" xfId="1404" xr:uid="{00000000-0005-0000-0000-00007C050000}"/>
    <cellStyle name="Обычный 9 3 2 2" xfId="1405" xr:uid="{00000000-0005-0000-0000-00007D050000}"/>
    <cellStyle name="Обычный 9 3 2 2 2" xfId="1406" xr:uid="{00000000-0005-0000-0000-00007E050000}"/>
    <cellStyle name="Обычный 9 3 2 3" xfId="1407" xr:uid="{00000000-0005-0000-0000-00007F050000}"/>
    <cellStyle name="Обычный 9 3 3" xfId="1408" xr:uid="{00000000-0005-0000-0000-000080050000}"/>
    <cellStyle name="Обычный 9 3 3 2" xfId="1409" xr:uid="{00000000-0005-0000-0000-000081050000}"/>
    <cellStyle name="Обычный 9 3 4" xfId="1410" xr:uid="{00000000-0005-0000-0000-000082050000}"/>
    <cellStyle name="Обычный 9 4" xfId="1411" xr:uid="{00000000-0005-0000-0000-000083050000}"/>
    <cellStyle name="Обычный 9 4 2" xfId="1412" xr:uid="{00000000-0005-0000-0000-000084050000}"/>
    <cellStyle name="Обычный 9 4 2 2" xfId="1413" xr:uid="{00000000-0005-0000-0000-000085050000}"/>
    <cellStyle name="Обычный 9 4 2 2 2" xfId="1414" xr:uid="{00000000-0005-0000-0000-000086050000}"/>
    <cellStyle name="Обычный 9 4 2 3" xfId="1415" xr:uid="{00000000-0005-0000-0000-000087050000}"/>
    <cellStyle name="Обычный 9 4 3" xfId="1416" xr:uid="{00000000-0005-0000-0000-000088050000}"/>
    <cellStyle name="Обычный 9 4 3 2" xfId="1417" xr:uid="{00000000-0005-0000-0000-000089050000}"/>
    <cellStyle name="Обычный 9 4 4" xfId="1418" xr:uid="{00000000-0005-0000-0000-00008A050000}"/>
    <cellStyle name="Обычный 9 5" xfId="1419" xr:uid="{00000000-0005-0000-0000-00008B050000}"/>
    <cellStyle name="Обычный 9 5 2" xfId="1420" xr:uid="{00000000-0005-0000-0000-00008C050000}"/>
    <cellStyle name="Обычный 9 6" xfId="1421" xr:uid="{00000000-0005-0000-0000-00008D050000}"/>
    <cellStyle name="Обычный 9 7" xfId="1422" xr:uid="{00000000-0005-0000-0000-00008E050000}"/>
    <cellStyle name="Обычный 9 8" xfId="1423" xr:uid="{00000000-0005-0000-0000-00008F050000}"/>
    <cellStyle name="Обычный 90" xfId="1424" xr:uid="{00000000-0005-0000-0000-000090050000}"/>
    <cellStyle name="Обычный 91" xfId="1425" xr:uid="{00000000-0005-0000-0000-000091050000}"/>
    <cellStyle name="Обычный 92" xfId="1426" xr:uid="{00000000-0005-0000-0000-000092050000}"/>
    <cellStyle name="Обычный 93" xfId="1427" xr:uid="{00000000-0005-0000-0000-000093050000}"/>
    <cellStyle name="Обычный 94" xfId="1428" xr:uid="{00000000-0005-0000-0000-000094050000}"/>
    <cellStyle name="Обычный 95" xfId="1429" xr:uid="{00000000-0005-0000-0000-000095050000}"/>
    <cellStyle name="Обычный 96" xfId="1430" xr:uid="{00000000-0005-0000-0000-000096050000}"/>
    <cellStyle name="Обычный 97" xfId="1431" xr:uid="{00000000-0005-0000-0000-000097050000}"/>
    <cellStyle name="Обычный 98" xfId="1432" xr:uid="{00000000-0005-0000-0000-000098050000}"/>
    <cellStyle name="Обычный 99" xfId="1433" xr:uid="{00000000-0005-0000-0000-000099050000}"/>
    <cellStyle name="Плохой 2" xfId="1434" xr:uid="{00000000-0005-0000-0000-00009A050000}"/>
    <cellStyle name="Плохой 2 2" xfId="1435" xr:uid="{00000000-0005-0000-0000-00009B050000}"/>
    <cellStyle name="Плохой 2 2 2" xfId="1436" xr:uid="{00000000-0005-0000-0000-00009C050000}"/>
    <cellStyle name="Плохой 2 3" xfId="1437" xr:uid="{00000000-0005-0000-0000-00009D050000}"/>
    <cellStyle name="Плохой 2 3 2" xfId="1438" xr:uid="{00000000-0005-0000-0000-00009E050000}"/>
    <cellStyle name="Плохой 2 4" xfId="1439" xr:uid="{00000000-0005-0000-0000-00009F050000}"/>
    <cellStyle name="Плохой 2 4 2" xfId="1440" xr:uid="{00000000-0005-0000-0000-0000A0050000}"/>
    <cellStyle name="Плохой 2 5" xfId="1441" xr:uid="{00000000-0005-0000-0000-0000A1050000}"/>
    <cellStyle name="Плохой 2 5 2" xfId="1442" xr:uid="{00000000-0005-0000-0000-0000A2050000}"/>
    <cellStyle name="Плохой 2 6" xfId="1443" xr:uid="{00000000-0005-0000-0000-0000A3050000}"/>
    <cellStyle name="Плохой 2_Лист1" xfId="1444" xr:uid="{00000000-0005-0000-0000-0000A4050000}"/>
    <cellStyle name="Плохой 3" xfId="1445" xr:uid="{00000000-0005-0000-0000-0000A5050000}"/>
    <cellStyle name="Плохой 3 2" xfId="1446" xr:uid="{00000000-0005-0000-0000-0000A6050000}"/>
    <cellStyle name="Плохой 4" xfId="1447" xr:uid="{00000000-0005-0000-0000-0000A7050000}"/>
    <cellStyle name="Плохой 4 2" xfId="1448" xr:uid="{00000000-0005-0000-0000-0000A8050000}"/>
    <cellStyle name="Пояснение 2" xfId="1449" xr:uid="{00000000-0005-0000-0000-0000A9050000}"/>
    <cellStyle name="Пояснение 2 2" xfId="1450" xr:uid="{00000000-0005-0000-0000-0000AA050000}"/>
    <cellStyle name="Пояснение 3" xfId="1451" xr:uid="{00000000-0005-0000-0000-0000AB050000}"/>
    <cellStyle name="Пояснение 3 2" xfId="1452" xr:uid="{00000000-0005-0000-0000-0000AC050000}"/>
    <cellStyle name="Пояснение 4" xfId="1453" xr:uid="{00000000-0005-0000-0000-0000AD050000}"/>
    <cellStyle name="Пояснение 4 2" xfId="1454" xr:uid="{00000000-0005-0000-0000-0000AE050000}"/>
    <cellStyle name="Примечание 10" xfId="1455" xr:uid="{00000000-0005-0000-0000-0000AF050000}"/>
    <cellStyle name="Примечание 10 2" xfId="1456" xr:uid="{00000000-0005-0000-0000-0000B0050000}"/>
    <cellStyle name="Примечание 10 2 2" xfId="1457" xr:uid="{00000000-0005-0000-0000-0000B1050000}"/>
    <cellStyle name="Примечание 10 2 2 2" xfId="1458" xr:uid="{00000000-0005-0000-0000-0000B2050000}"/>
    <cellStyle name="Примечание 10 2 2 2 2" xfId="1459" xr:uid="{00000000-0005-0000-0000-0000B3050000}"/>
    <cellStyle name="Примечание 10 2 2 3" xfId="1460" xr:uid="{00000000-0005-0000-0000-0000B4050000}"/>
    <cellStyle name="Примечание 10 2 3" xfId="1461" xr:uid="{00000000-0005-0000-0000-0000B5050000}"/>
    <cellStyle name="Примечание 10 2 3 2" xfId="1462" xr:uid="{00000000-0005-0000-0000-0000B6050000}"/>
    <cellStyle name="Примечание 10 2 4" xfId="1463" xr:uid="{00000000-0005-0000-0000-0000B7050000}"/>
    <cellStyle name="Примечание 10 3" xfId="1464" xr:uid="{00000000-0005-0000-0000-0000B8050000}"/>
    <cellStyle name="Примечание 10 3 2" xfId="1465" xr:uid="{00000000-0005-0000-0000-0000B9050000}"/>
    <cellStyle name="Примечание 10 3 2 2" xfId="1466" xr:uid="{00000000-0005-0000-0000-0000BA050000}"/>
    <cellStyle name="Примечание 10 3 2 2 2" xfId="1467" xr:uid="{00000000-0005-0000-0000-0000BB050000}"/>
    <cellStyle name="Примечание 10 3 2 3" xfId="1468" xr:uid="{00000000-0005-0000-0000-0000BC050000}"/>
    <cellStyle name="Примечание 10 3 3" xfId="1469" xr:uid="{00000000-0005-0000-0000-0000BD050000}"/>
    <cellStyle name="Примечание 10 3 3 2" xfId="1470" xr:uid="{00000000-0005-0000-0000-0000BE050000}"/>
    <cellStyle name="Примечание 10 3 4" xfId="1471" xr:uid="{00000000-0005-0000-0000-0000BF050000}"/>
    <cellStyle name="Примечание 10 4" xfId="1472" xr:uid="{00000000-0005-0000-0000-0000C0050000}"/>
    <cellStyle name="Примечание 10 4 2" xfId="1473" xr:uid="{00000000-0005-0000-0000-0000C1050000}"/>
    <cellStyle name="Примечание 10 4 2 2" xfId="1474" xr:uid="{00000000-0005-0000-0000-0000C2050000}"/>
    <cellStyle name="Примечание 10 4 2 2 2" xfId="1475" xr:uid="{00000000-0005-0000-0000-0000C3050000}"/>
    <cellStyle name="Примечание 10 4 2 3" xfId="1476" xr:uid="{00000000-0005-0000-0000-0000C4050000}"/>
    <cellStyle name="Примечание 10 4 3" xfId="1477" xr:uid="{00000000-0005-0000-0000-0000C5050000}"/>
    <cellStyle name="Примечание 10 4 3 2" xfId="1478" xr:uid="{00000000-0005-0000-0000-0000C6050000}"/>
    <cellStyle name="Примечание 10 4 4" xfId="1479" xr:uid="{00000000-0005-0000-0000-0000C7050000}"/>
    <cellStyle name="Примечание 10 5" xfId="1480" xr:uid="{00000000-0005-0000-0000-0000C8050000}"/>
    <cellStyle name="Примечание 10 5 2" xfId="1481" xr:uid="{00000000-0005-0000-0000-0000C9050000}"/>
    <cellStyle name="Примечание 10 5 2 2" xfId="1482" xr:uid="{00000000-0005-0000-0000-0000CA050000}"/>
    <cellStyle name="Примечание 10 5 3" xfId="1483" xr:uid="{00000000-0005-0000-0000-0000CB050000}"/>
    <cellStyle name="Примечание 10 6" xfId="1484" xr:uid="{00000000-0005-0000-0000-0000CC050000}"/>
    <cellStyle name="Примечание 10 6 2" xfId="1485" xr:uid="{00000000-0005-0000-0000-0000CD050000}"/>
    <cellStyle name="Примечание 10 7" xfId="1486" xr:uid="{00000000-0005-0000-0000-0000CE050000}"/>
    <cellStyle name="Примечание 10_Лист1" xfId="1487" xr:uid="{00000000-0005-0000-0000-0000CF050000}"/>
    <cellStyle name="Примечание 11" xfId="1488" xr:uid="{00000000-0005-0000-0000-0000D0050000}"/>
    <cellStyle name="Примечание 11 2" xfId="1489" xr:uid="{00000000-0005-0000-0000-0000D1050000}"/>
    <cellStyle name="Примечание 11 2 2" xfId="1490" xr:uid="{00000000-0005-0000-0000-0000D2050000}"/>
    <cellStyle name="Примечание 11 3" xfId="1491" xr:uid="{00000000-0005-0000-0000-0000D3050000}"/>
    <cellStyle name="Примечание 11 3 2" xfId="1492" xr:uid="{00000000-0005-0000-0000-0000D4050000}"/>
    <cellStyle name="Примечание 11 3 2 2" xfId="1493" xr:uid="{00000000-0005-0000-0000-0000D5050000}"/>
    <cellStyle name="Примечание 11 3 3" xfId="1494" xr:uid="{00000000-0005-0000-0000-0000D6050000}"/>
    <cellStyle name="Примечание 11 4" xfId="1495" xr:uid="{00000000-0005-0000-0000-0000D7050000}"/>
    <cellStyle name="Примечание 12" xfId="1496" xr:uid="{00000000-0005-0000-0000-0000D8050000}"/>
    <cellStyle name="Примечание 12 2" xfId="1497" xr:uid="{00000000-0005-0000-0000-0000D9050000}"/>
    <cellStyle name="Примечание 13" xfId="1498" xr:uid="{00000000-0005-0000-0000-0000DA050000}"/>
    <cellStyle name="Примечание 13 2" xfId="1499" xr:uid="{00000000-0005-0000-0000-0000DB050000}"/>
    <cellStyle name="Примечание 14" xfId="1500" xr:uid="{00000000-0005-0000-0000-0000DC050000}"/>
    <cellStyle name="Примечание 14 2" xfId="1501" xr:uid="{00000000-0005-0000-0000-0000DD050000}"/>
    <cellStyle name="Примечание 15" xfId="1502" xr:uid="{00000000-0005-0000-0000-0000DE050000}"/>
    <cellStyle name="Примечание 15 2" xfId="1503" xr:uid="{00000000-0005-0000-0000-0000DF050000}"/>
    <cellStyle name="Примечание 16" xfId="1504" xr:uid="{00000000-0005-0000-0000-0000E0050000}"/>
    <cellStyle name="Примечание 16 2" xfId="1505" xr:uid="{00000000-0005-0000-0000-0000E1050000}"/>
    <cellStyle name="Примечание 17" xfId="1506" xr:uid="{00000000-0005-0000-0000-0000E2050000}"/>
    <cellStyle name="Примечание 17 2" xfId="1507" xr:uid="{00000000-0005-0000-0000-0000E3050000}"/>
    <cellStyle name="Примечание 18" xfId="1508" xr:uid="{00000000-0005-0000-0000-0000E4050000}"/>
    <cellStyle name="Примечание 18 2" xfId="1509" xr:uid="{00000000-0005-0000-0000-0000E5050000}"/>
    <cellStyle name="Примечание 19" xfId="1510" xr:uid="{00000000-0005-0000-0000-0000E6050000}"/>
    <cellStyle name="Примечание 19 2" xfId="1511" xr:uid="{00000000-0005-0000-0000-0000E7050000}"/>
    <cellStyle name="Примечание 2" xfId="1512" xr:uid="{00000000-0005-0000-0000-0000E8050000}"/>
    <cellStyle name="Примечание 2 10" xfId="1513" xr:uid="{00000000-0005-0000-0000-0000E9050000}"/>
    <cellStyle name="Примечание 2 2" xfId="1514" xr:uid="{00000000-0005-0000-0000-0000EA050000}"/>
    <cellStyle name="Примечание 2 2 2" xfId="1515" xr:uid="{00000000-0005-0000-0000-0000EB050000}"/>
    <cellStyle name="Примечание 2 2 2 2" xfId="1516" xr:uid="{00000000-0005-0000-0000-0000EC050000}"/>
    <cellStyle name="Примечание 2 2 3" xfId="1517" xr:uid="{00000000-0005-0000-0000-0000ED050000}"/>
    <cellStyle name="Примечание 2 2 3 2" xfId="1518" xr:uid="{00000000-0005-0000-0000-0000EE050000}"/>
    <cellStyle name="Примечание 2 2 4" xfId="1519" xr:uid="{00000000-0005-0000-0000-0000EF050000}"/>
    <cellStyle name="Примечание 2 2 4 2" xfId="1520" xr:uid="{00000000-0005-0000-0000-0000F0050000}"/>
    <cellStyle name="Примечание 2 2 5" xfId="1521" xr:uid="{00000000-0005-0000-0000-0000F1050000}"/>
    <cellStyle name="Примечание 2 2 5 2" xfId="1522" xr:uid="{00000000-0005-0000-0000-0000F2050000}"/>
    <cellStyle name="Примечание 2 2 6" xfId="1523" xr:uid="{00000000-0005-0000-0000-0000F3050000}"/>
    <cellStyle name="Примечание 2 2_Лист1" xfId="1524" xr:uid="{00000000-0005-0000-0000-0000F4050000}"/>
    <cellStyle name="Примечание 2 3" xfId="1525" xr:uid="{00000000-0005-0000-0000-0000F5050000}"/>
    <cellStyle name="Примечание 2 3 2" xfId="1526" xr:uid="{00000000-0005-0000-0000-0000F6050000}"/>
    <cellStyle name="Примечание 2 3 2 2" xfId="1527" xr:uid="{00000000-0005-0000-0000-0000F7050000}"/>
    <cellStyle name="Примечание 2 3 3" xfId="1528" xr:uid="{00000000-0005-0000-0000-0000F8050000}"/>
    <cellStyle name="Примечание 2 3 3 2" xfId="1529" xr:uid="{00000000-0005-0000-0000-0000F9050000}"/>
    <cellStyle name="Примечание 2 3 4" xfId="1530" xr:uid="{00000000-0005-0000-0000-0000FA050000}"/>
    <cellStyle name="Примечание 2 3 4 2" xfId="1531" xr:uid="{00000000-0005-0000-0000-0000FB050000}"/>
    <cellStyle name="Примечание 2 3 5" xfId="1532" xr:uid="{00000000-0005-0000-0000-0000FC050000}"/>
    <cellStyle name="Примечание 2 3 5 2" xfId="1533" xr:uid="{00000000-0005-0000-0000-0000FD050000}"/>
    <cellStyle name="Примечание 2 3 6" xfId="1534" xr:uid="{00000000-0005-0000-0000-0000FE050000}"/>
    <cellStyle name="Примечание 2 3_Лист1" xfId="1535" xr:uid="{00000000-0005-0000-0000-0000FF050000}"/>
    <cellStyle name="Примечание 2 4" xfId="1536" xr:uid="{00000000-0005-0000-0000-000000060000}"/>
    <cellStyle name="Примечание 2 4 2" xfId="1537" xr:uid="{00000000-0005-0000-0000-000001060000}"/>
    <cellStyle name="Примечание 2 4 2 2" xfId="1538" xr:uid="{00000000-0005-0000-0000-000002060000}"/>
    <cellStyle name="Примечание 2 4 2 2 2" xfId="1539" xr:uid="{00000000-0005-0000-0000-000003060000}"/>
    <cellStyle name="Примечание 2 4 2 3" xfId="1540" xr:uid="{00000000-0005-0000-0000-000004060000}"/>
    <cellStyle name="Примечание 2 4 3" xfId="1541" xr:uid="{00000000-0005-0000-0000-000005060000}"/>
    <cellStyle name="Примечание 2 4 3 2" xfId="1542" xr:uid="{00000000-0005-0000-0000-000006060000}"/>
    <cellStyle name="Примечание 2 4 4" xfId="1543" xr:uid="{00000000-0005-0000-0000-000007060000}"/>
    <cellStyle name="Примечание 2 5" xfId="1544" xr:uid="{00000000-0005-0000-0000-000008060000}"/>
    <cellStyle name="Примечание 2 5 2" xfId="1545" xr:uid="{00000000-0005-0000-0000-000009060000}"/>
    <cellStyle name="Примечание 2 5 2 2" xfId="1546" xr:uid="{00000000-0005-0000-0000-00000A060000}"/>
    <cellStyle name="Примечание 2 5 2 2 2" xfId="1547" xr:uid="{00000000-0005-0000-0000-00000B060000}"/>
    <cellStyle name="Примечание 2 5 2 3" xfId="1548" xr:uid="{00000000-0005-0000-0000-00000C060000}"/>
    <cellStyle name="Примечание 2 5 3" xfId="1549" xr:uid="{00000000-0005-0000-0000-00000D060000}"/>
    <cellStyle name="Примечание 2 5 3 2" xfId="1550" xr:uid="{00000000-0005-0000-0000-00000E060000}"/>
    <cellStyle name="Примечание 2 5 4" xfId="1551" xr:uid="{00000000-0005-0000-0000-00000F060000}"/>
    <cellStyle name="Примечание 2 6" xfId="1552" xr:uid="{00000000-0005-0000-0000-000010060000}"/>
    <cellStyle name="Примечание 2 6 2" xfId="1553" xr:uid="{00000000-0005-0000-0000-000011060000}"/>
    <cellStyle name="Примечание 2 6 2 2" xfId="1554" xr:uid="{00000000-0005-0000-0000-000012060000}"/>
    <cellStyle name="Примечание 2 6 2 2 2" xfId="1555" xr:uid="{00000000-0005-0000-0000-000013060000}"/>
    <cellStyle name="Примечание 2 6 2 3" xfId="1556" xr:uid="{00000000-0005-0000-0000-000014060000}"/>
    <cellStyle name="Примечание 2 6 3" xfId="1557" xr:uid="{00000000-0005-0000-0000-000015060000}"/>
    <cellStyle name="Примечание 2 6 3 2" xfId="1558" xr:uid="{00000000-0005-0000-0000-000016060000}"/>
    <cellStyle name="Примечание 2 6 4" xfId="1559" xr:uid="{00000000-0005-0000-0000-000017060000}"/>
    <cellStyle name="Примечание 2 7" xfId="1560" xr:uid="{00000000-0005-0000-0000-000018060000}"/>
    <cellStyle name="Примечание 2 7 2" xfId="1561" xr:uid="{00000000-0005-0000-0000-000019060000}"/>
    <cellStyle name="Примечание 2 7 2 2" xfId="1562" xr:uid="{00000000-0005-0000-0000-00001A060000}"/>
    <cellStyle name="Примечание 2 7 3" xfId="1563" xr:uid="{00000000-0005-0000-0000-00001B060000}"/>
    <cellStyle name="Примечание 2 8" xfId="1564" xr:uid="{00000000-0005-0000-0000-00001C060000}"/>
    <cellStyle name="Примечание 2 8 2" xfId="1565" xr:uid="{00000000-0005-0000-0000-00001D060000}"/>
    <cellStyle name="Примечание 2 9" xfId="1566" xr:uid="{00000000-0005-0000-0000-00001E060000}"/>
    <cellStyle name="Примечание 2 9 2" xfId="1567" xr:uid="{00000000-0005-0000-0000-00001F060000}"/>
    <cellStyle name="Примечание 2_Лист1" xfId="1588" xr:uid="{00000000-0005-0000-0000-000020060000}"/>
    <cellStyle name="Примечание 20" xfId="1568" xr:uid="{00000000-0005-0000-0000-000021060000}"/>
    <cellStyle name="Примечание 20 2" xfId="1569" xr:uid="{00000000-0005-0000-0000-000022060000}"/>
    <cellStyle name="Примечание 21" xfId="1570" xr:uid="{00000000-0005-0000-0000-000023060000}"/>
    <cellStyle name="Примечание 21 2" xfId="1571" xr:uid="{00000000-0005-0000-0000-000024060000}"/>
    <cellStyle name="Примечание 22" xfId="1572" xr:uid="{00000000-0005-0000-0000-000025060000}"/>
    <cellStyle name="Примечание 22 2" xfId="1573" xr:uid="{00000000-0005-0000-0000-000026060000}"/>
    <cellStyle name="Примечание 23" xfId="1574" xr:uid="{00000000-0005-0000-0000-000027060000}"/>
    <cellStyle name="Примечание 23 2" xfId="1575" xr:uid="{00000000-0005-0000-0000-000028060000}"/>
    <cellStyle name="Примечание 24" xfId="1576" xr:uid="{00000000-0005-0000-0000-000029060000}"/>
    <cellStyle name="Примечание 24 2" xfId="1577" xr:uid="{00000000-0005-0000-0000-00002A060000}"/>
    <cellStyle name="Примечание 25" xfId="1578" xr:uid="{00000000-0005-0000-0000-00002B060000}"/>
    <cellStyle name="Примечание 25 2" xfId="1579" xr:uid="{00000000-0005-0000-0000-00002C060000}"/>
    <cellStyle name="Примечание 26" xfId="1580" xr:uid="{00000000-0005-0000-0000-00002D060000}"/>
    <cellStyle name="Примечание 26 2" xfId="1581" xr:uid="{00000000-0005-0000-0000-00002E060000}"/>
    <cellStyle name="Примечание 27" xfId="1582" xr:uid="{00000000-0005-0000-0000-00002F060000}"/>
    <cellStyle name="Примечание 27 2" xfId="1583" xr:uid="{00000000-0005-0000-0000-000030060000}"/>
    <cellStyle name="Примечание 28" xfId="1584" xr:uid="{00000000-0005-0000-0000-000031060000}"/>
    <cellStyle name="Примечание 28 2" xfId="1585" xr:uid="{00000000-0005-0000-0000-000032060000}"/>
    <cellStyle name="Примечание 29" xfId="1586" xr:uid="{00000000-0005-0000-0000-000033060000}"/>
    <cellStyle name="Примечание 29 2" xfId="1587" xr:uid="{00000000-0005-0000-0000-000034060000}"/>
    <cellStyle name="Примечание 3" xfId="1589" xr:uid="{00000000-0005-0000-0000-000035060000}"/>
    <cellStyle name="Примечание 3 2" xfId="1590" xr:uid="{00000000-0005-0000-0000-000036060000}"/>
    <cellStyle name="Примечание 3 2 2" xfId="1591" xr:uid="{00000000-0005-0000-0000-000037060000}"/>
    <cellStyle name="Примечание 3 2 2 2" xfId="1592" xr:uid="{00000000-0005-0000-0000-000038060000}"/>
    <cellStyle name="Примечание 3 2 2 2 2" xfId="1593" xr:uid="{00000000-0005-0000-0000-000039060000}"/>
    <cellStyle name="Примечание 3 2 2 3" xfId="1594" xr:uid="{00000000-0005-0000-0000-00003A060000}"/>
    <cellStyle name="Примечание 3 2 3" xfId="1595" xr:uid="{00000000-0005-0000-0000-00003B060000}"/>
    <cellStyle name="Примечание 3 2 3 2" xfId="1596" xr:uid="{00000000-0005-0000-0000-00003C060000}"/>
    <cellStyle name="Примечание 3 2 4" xfId="1597" xr:uid="{00000000-0005-0000-0000-00003D060000}"/>
    <cellStyle name="Примечание 3 3" xfId="1598" xr:uid="{00000000-0005-0000-0000-00003E060000}"/>
    <cellStyle name="Примечание 3 3 2" xfId="1599" xr:uid="{00000000-0005-0000-0000-00003F060000}"/>
    <cellStyle name="Примечание 3 3 2 2" xfId="1600" xr:uid="{00000000-0005-0000-0000-000040060000}"/>
    <cellStyle name="Примечание 3 3 2 2 2" xfId="1601" xr:uid="{00000000-0005-0000-0000-000041060000}"/>
    <cellStyle name="Примечание 3 3 2 3" xfId="1602" xr:uid="{00000000-0005-0000-0000-000042060000}"/>
    <cellStyle name="Примечание 3 3 3" xfId="1603" xr:uid="{00000000-0005-0000-0000-000043060000}"/>
    <cellStyle name="Примечание 3 3 3 2" xfId="1604" xr:uid="{00000000-0005-0000-0000-000044060000}"/>
    <cellStyle name="Примечание 3 3 4" xfId="1605" xr:uid="{00000000-0005-0000-0000-000045060000}"/>
    <cellStyle name="Примечание 3 4" xfId="1606" xr:uid="{00000000-0005-0000-0000-000046060000}"/>
    <cellStyle name="Примечание 3 4 2" xfId="1607" xr:uid="{00000000-0005-0000-0000-000047060000}"/>
    <cellStyle name="Примечание 3 4 2 2" xfId="1608" xr:uid="{00000000-0005-0000-0000-000048060000}"/>
    <cellStyle name="Примечание 3 4 2 2 2" xfId="1609" xr:uid="{00000000-0005-0000-0000-000049060000}"/>
    <cellStyle name="Примечание 3 4 2 3" xfId="1610" xr:uid="{00000000-0005-0000-0000-00004A060000}"/>
    <cellStyle name="Примечание 3 4 3" xfId="1611" xr:uid="{00000000-0005-0000-0000-00004B060000}"/>
    <cellStyle name="Примечание 3 4 3 2" xfId="1612" xr:uid="{00000000-0005-0000-0000-00004C060000}"/>
    <cellStyle name="Примечание 3 4 4" xfId="1613" xr:uid="{00000000-0005-0000-0000-00004D060000}"/>
    <cellStyle name="Примечание 3 5" xfId="1614" xr:uid="{00000000-0005-0000-0000-00004E060000}"/>
    <cellStyle name="Примечание 3 5 2" xfId="1615" xr:uid="{00000000-0005-0000-0000-00004F060000}"/>
    <cellStyle name="Примечание 3 5 2 2" xfId="1616" xr:uid="{00000000-0005-0000-0000-000050060000}"/>
    <cellStyle name="Примечание 3 5 3" xfId="1617" xr:uid="{00000000-0005-0000-0000-000051060000}"/>
    <cellStyle name="Примечание 3 6" xfId="1618" xr:uid="{00000000-0005-0000-0000-000052060000}"/>
    <cellStyle name="Примечание 3 6 2" xfId="1619" xr:uid="{00000000-0005-0000-0000-000053060000}"/>
    <cellStyle name="Примечание 3 7" xfId="1620" xr:uid="{00000000-0005-0000-0000-000054060000}"/>
    <cellStyle name="Примечание 3_Лист1" xfId="1641" xr:uid="{00000000-0005-0000-0000-000055060000}"/>
    <cellStyle name="Примечание 30" xfId="1621" xr:uid="{00000000-0005-0000-0000-000056060000}"/>
    <cellStyle name="Примечание 30 2" xfId="1622" xr:uid="{00000000-0005-0000-0000-000057060000}"/>
    <cellStyle name="Примечание 31" xfId="1623" xr:uid="{00000000-0005-0000-0000-000058060000}"/>
    <cellStyle name="Примечание 31 2" xfId="1624" xr:uid="{00000000-0005-0000-0000-000059060000}"/>
    <cellStyle name="Примечание 32" xfId="1625" xr:uid="{00000000-0005-0000-0000-00005A060000}"/>
    <cellStyle name="Примечание 32 2" xfId="1626" xr:uid="{00000000-0005-0000-0000-00005B060000}"/>
    <cellStyle name="Примечание 33" xfId="1627" xr:uid="{00000000-0005-0000-0000-00005C060000}"/>
    <cellStyle name="Примечание 33 2" xfId="1628" xr:uid="{00000000-0005-0000-0000-00005D060000}"/>
    <cellStyle name="Примечание 34" xfId="1629" xr:uid="{00000000-0005-0000-0000-00005E060000}"/>
    <cellStyle name="Примечание 34 2" xfId="1630" xr:uid="{00000000-0005-0000-0000-00005F060000}"/>
    <cellStyle name="Примечание 35" xfId="1631" xr:uid="{00000000-0005-0000-0000-000060060000}"/>
    <cellStyle name="Примечание 35 2" xfId="1632" xr:uid="{00000000-0005-0000-0000-000061060000}"/>
    <cellStyle name="Примечание 36" xfId="1633" xr:uid="{00000000-0005-0000-0000-000062060000}"/>
    <cellStyle name="Примечание 36 2" xfId="1634" xr:uid="{00000000-0005-0000-0000-000063060000}"/>
    <cellStyle name="Примечание 37" xfId="1635" xr:uid="{00000000-0005-0000-0000-000064060000}"/>
    <cellStyle name="Примечание 37 2" xfId="1636" xr:uid="{00000000-0005-0000-0000-000065060000}"/>
    <cellStyle name="Примечание 38" xfId="1637" xr:uid="{00000000-0005-0000-0000-000066060000}"/>
    <cellStyle name="Примечание 38 2" xfId="1638" xr:uid="{00000000-0005-0000-0000-000067060000}"/>
    <cellStyle name="Примечание 39" xfId="1639" xr:uid="{00000000-0005-0000-0000-000068060000}"/>
    <cellStyle name="Примечание 39 2" xfId="1640" xr:uid="{00000000-0005-0000-0000-000069060000}"/>
    <cellStyle name="Примечание 4" xfId="1642" xr:uid="{00000000-0005-0000-0000-00006A060000}"/>
    <cellStyle name="Примечание 4 2" xfId="1643" xr:uid="{00000000-0005-0000-0000-00006B060000}"/>
    <cellStyle name="Примечание 4 2 2" xfId="1644" xr:uid="{00000000-0005-0000-0000-00006C060000}"/>
    <cellStyle name="Примечание 4 2 2 2" xfId="1645" xr:uid="{00000000-0005-0000-0000-00006D060000}"/>
    <cellStyle name="Примечание 4 2 2 2 2" xfId="1646" xr:uid="{00000000-0005-0000-0000-00006E060000}"/>
    <cellStyle name="Примечание 4 2 2 3" xfId="1647" xr:uid="{00000000-0005-0000-0000-00006F060000}"/>
    <cellStyle name="Примечание 4 2 3" xfId="1648" xr:uid="{00000000-0005-0000-0000-000070060000}"/>
    <cellStyle name="Примечание 4 2 3 2" xfId="1649" xr:uid="{00000000-0005-0000-0000-000071060000}"/>
    <cellStyle name="Примечание 4 2 4" xfId="1650" xr:uid="{00000000-0005-0000-0000-000072060000}"/>
    <cellStyle name="Примечание 4 3" xfId="1651" xr:uid="{00000000-0005-0000-0000-000073060000}"/>
    <cellStyle name="Примечание 4 3 2" xfId="1652" xr:uid="{00000000-0005-0000-0000-000074060000}"/>
    <cellStyle name="Примечание 4 3 2 2" xfId="1653" xr:uid="{00000000-0005-0000-0000-000075060000}"/>
    <cellStyle name="Примечание 4 3 2 2 2" xfId="1654" xr:uid="{00000000-0005-0000-0000-000076060000}"/>
    <cellStyle name="Примечание 4 3 2 3" xfId="1655" xr:uid="{00000000-0005-0000-0000-000077060000}"/>
    <cellStyle name="Примечание 4 3 3" xfId="1656" xr:uid="{00000000-0005-0000-0000-000078060000}"/>
    <cellStyle name="Примечание 4 3 3 2" xfId="1657" xr:uid="{00000000-0005-0000-0000-000079060000}"/>
    <cellStyle name="Примечание 4 3 4" xfId="1658" xr:uid="{00000000-0005-0000-0000-00007A060000}"/>
    <cellStyle name="Примечание 4 4" xfId="1659" xr:uid="{00000000-0005-0000-0000-00007B060000}"/>
    <cellStyle name="Примечание 4 4 2" xfId="1660" xr:uid="{00000000-0005-0000-0000-00007C060000}"/>
    <cellStyle name="Примечание 4 4 2 2" xfId="1661" xr:uid="{00000000-0005-0000-0000-00007D060000}"/>
    <cellStyle name="Примечание 4 4 2 2 2" xfId="1662" xr:uid="{00000000-0005-0000-0000-00007E060000}"/>
    <cellStyle name="Примечание 4 4 2 3" xfId="1663" xr:uid="{00000000-0005-0000-0000-00007F060000}"/>
    <cellStyle name="Примечание 4 4 3" xfId="1664" xr:uid="{00000000-0005-0000-0000-000080060000}"/>
    <cellStyle name="Примечание 4 4 3 2" xfId="1665" xr:uid="{00000000-0005-0000-0000-000081060000}"/>
    <cellStyle name="Примечание 4 4 4" xfId="1666" xr:uid="{00000000-0005-0000-0000-000082060000}"/>
    <cellStyle name="Примечание 4 5" xfId="1667" xr:uid="{00000000-0005-0000-0000-000083060000}"/>
    <cellStyle name="Примечание 4 5 2" xfId="1668" xr:uid="{00000000-0005-0000-0000-000084060000}"/>
    <cellStyle name="Примечание 4 5 2 2" xfId="1669" xr:uid="{00000000-0005-0000-0000-000085060000}"/>
    <cellStyle name="Примечание 4 5 3" xfId="1670" xr:uid="{00000000-0005-0000-0000-000086060000}"/>
    <cellStyle name="Примечание 4 6" xfId="1671" xr:uid="{00000000-0005-0000-0000-000087060000}"/>
    <cellStyle name="Примечание 4 6 2" xfId="1672" xr:uid="{00000000-0005-0000-0000-000088060000}"/>
    <cellStyle name="Примечание 4 7" xfId="1673" xr:uid="{00000000-0005-0000-0000-000089060000}"/>
    <cellStyle name="Примечание 4_Лист1" xfId="1678" xr:uid="{00000000-0005-0000-0000-00008A060000}"/>
    <cellStyle name="Примечание 40" xfId="1674" xr:uid="{00000000-0005-0000-0000-00008B060000}"/>
    <cellStyle name="Примечание 40 2" xfId="1675" xr:uid="{00000000-0005-0000-0000-00008C060000}"/>
    <cellStyle name="Примечание 41" xfId="1676" xr:uid="{00000000-0005-0000-0000-00008D060000}"/>
    <cellStyle name="Примечание 41 2" xfId="1677" xr:uid="{00000000-0005-0000-0000-00008E060000}"/>
    <cellStyle name="Примечание 5" xfId="1679" xr:uid="{00000000-0005-0000-0000-00008F060000}"/>
    <cellStyle name="Примечание 5 2" xfId="1680" xr:uid="{00000000-0005-0000-0000-000090060000}"/>
    <cellStyle name="Примечание 5 2 2" xfId="1681" xr:uid="{00000000-0005-0000-0000-000091060000}"/>
    <cellStyle name="Примечание 5 2 2 2" xfId="1682" xr:uid="{00000000-0005-0000-0000-000092060000}"/>
    <cellStyle name="Примечание 5 2 2 2 2" xfId="1683" xr:uid="{00000000-0005-0000-0000-000093060000}"/>
    <cellStyle name="Примечание 5 2 2 3" xfId="1684" xr:uid="{00000000-0005-0000-0000-000094060000}"/>
    <cellStyle name="Примечание 5 2 3" xfId="1685" xr:uid="{00000000-0005-0000-0000-000095060000}"/>
    <cellStyle name="Примечание 5 2 3 2" xfId="1686" xr:uid="{00000000-0005-0000-0000-000096060000}"/>
    <cellStyle name="Примечание 5 2 4" xfId="1687" xr:uid="{00000000-0005-0000-0000-000097060000}"/>
    <cellStyle name="Примечание 5 3" xfId="1688" xr:uid="{00000000-0005-0000-0000-000098060000}"/>
    <cellStyle name="Примечание 5 3 2" xfId="1689" xr:uid="{00000000-0005-0000-0000-000099060000}"/>
    <cellStyle name="Примечание 5 3 2 2" xfId="1690" xr:uid="{00000000-0005-0000-0000-00009A060000}"/>
    <cellStyle name="Примечание 5 3 2 2 2" xfId="1691" xr:uid="{00000000-0005-0000-0000-00009B060000}"/>
    <cellStyle name="Примечание 5 3 2 3" xfId="1692" xr:uid="{00000000-0005-0000-0000-00009C060000}"/>
    <cellStyle name="Примечание 5 3 3" xfId="1693" xr:uid="{00000000-0005-0000-0000-00009D060000}"/>
    <cellStyle name="Примечание 5 3 3 2" xfId="1694" xr:uid="{00000000-0005-0000-0000-00009E060000}"/>
    <cellStyle name="Примечание 5 3 4" xfId="1695" xr:uid="{00000000-0005-0000-0000-00009F060000}"/>
    <cellStyle name="Примечание 5 4" xfId="1696" xr:uid="{00000000-0005-0000-0000-0000A0060000}"/>
    <cellStyle name="Примечание 5 4 2" xfId="1697" xr:uid="{00000000-0005-0000-0000-0000A1060000}"/>
    <cellStyle name="Примечание 5 4 2 2" xfId="1698" xr:uid="{00000000-0005-0000-0000-0000A2060000}"/>
    <cellStyle name="Примечание 5 4 2 2 2" xfId="1699" xr:uid="{00000000-0005-0000-0000-0000A3060000}"/>
    <cellStyle name="Примечание 5 4 2 3" xfId="1700" xr:uid="{00000000-0005-0000-0000-0000A4060000}"/>
    <cellStyle name="Примечание 5 4 3" xfId="1701" xr:uid="{00000000-0005-0000-0000-0000A5060000}"/>
    <cellStyle name="Примечание 5 4 3 2" xfId="1702" xr:uid="{00000000-0005-0000-0000-0000A6060000}"/>
    <cellStyle name="Примечание 5 4 4" xfId="1703" xr:uid="{00000000-0005-0000-0000-0000A7060000}"/>
    <cellStyle name="Примечание 5 5" xfId="1704" xr:uid="{00000000-0005-0000-0000-0000A8060000}"/>
    <cellStyle name="Примечание 5 5 2" xfId="1705" xr:uid="{00000000-0005-0000-0000-0000A9060000}"/>
    <cellStyle name="Примечание 5 5 2 2" xfId="1706" xr:uid="{00000000-0005-0000-0000-0000AA060000}"/>
    <cellStyle name="Примечание 5 5 3" xfId="1707" xr:uid="{00000000-0005-0000-0000-0000AB060000}"/>
    <cellStyle name="Примечание 5 6" xfId="1708" xr:uid="{00000000-0005-0000-0000-0000AC060000}"/>
    <cellStyle name="Примечание 5 6 2" xfId="1709" xr:uid="{00000000-0005-0000-0000-0000AD060000}"/>
    <cellStyle name="Примечание 5 7" xfId="1710" xr:uid="{00000000-0005-0000-0000-0000AE060000}"/>
    <cellStyle name="Примечание 5_Лист1" xfId="1711" xr:uid="{00000000-0005-0000-0000-0000AF060000}"/>
    <cellStyle name="Примечание 6" xfId="1712" xr:uid="{00000000-0005-0000-0000-0000B0060000}"/>
    <cellStyle name="Примечание 6 2" xfId="1713" xr:uid="{00000000-0005-0000-0000-0000B1060000}"/>
    <cellStyle name="Примечание 6 2 2" xfId="1714" xr:uid="{00000000-0005-0000-0000-0000B2060000}"/>
    <cellStyle name="Примечание 6 2 2 2" xfId="1715" xr:uid="{00000000-0005-0000-0000-0000B3060000}"/>
    <cellStyle name="Примечание 6 2 2 2 2" xfId="1716" xr:uid="{00000000-0005-0000-0000-0000B4060000}"/>
    <cellStyle name="Примечание 6 2 2 3" xfId="1717" xr:uid="{00000000-0005-0000-0000-0000B5060000}"/>
    <cellStyle name="Примечание 6 2 3" xfId="1718" xr:uid="{00000000-0005-0000-0000-0000B6060000}"/>
    <cellStyle name="Примечание 6 2 3 2" xfId="1719" xr:uid="{00000000-0005-0000-0000-0000B7060000}"/>
    <cellStyle name="Примечание 6 2 4" xfId="1720" xr:uid="{00000000-0005-0000-0000-0000B8060000}"/>
    <cellStyle name="Примечание 6 3" xfId="1721" xr:uid="{00000000-0005-0000-0000-0000B9060000}"/>
    <cellStyle name="Примечание 6 3 2" xfId="1722" xr:uid="{00000000-0005-0000-0000-0000BA060000}"/>
    <cellStyle name="Примечание 6 3 2 2" xfId="1723" xr:uid="{00000000-0005-0000-0000-0000BB060000}"/>
    <cellStyle name="Примечание 6 3 2 2 2" xfId="1724" xr:uid="{00000000-0005-0000-0000-0000BC060000}"/>
    <cellStyle name="Примечание 6 3 2 3" xfId="1725" xr:uid="{00000000-0005-0000-0000-0000BD060000}"/>
    <cellStyle name="Примечание 6 3 3" xfId="1726" xr:uid="{00000000-0005-0000-0000-0000BE060000}"/>
    <cellStyle name="Примечание 6 3 3 2" xfId="1727" xr:uid="{00000000-0005-0000-0000-0000BF060000}"/>
    <cellStyle name="Примечание 6 3 4" xfId="1728" xr:uid="{00000000-0005-0000-0000-0000C0060000}"/>
    <cellStyle name="Примечание 6 4" xfId="1729" xr:uid="{00000000-0005-0000-0000-0000C1060000}"/>
    <cellStyle name="Примечание 6 4 2" xfId="1730" xr:uid="{00000000-0005-0000-0000-0000C2060000}"/>
    <cellStyle name="Примечание 6 4 2 2" xfId="1731" xr:uid="{00000000-0005-0000-0000-0000C3060000}"/>
    <cellStyle name="Примечание 6 4 2 2 2" xfId="1732" xr:uid="{00000000-0005-0000-0000-0000C4060000}"/>
    <cellStyle name="Примечание 6 4 2 3" xfId="1733" xr:uid="{00000000-0005-0000-0000-0000C5060000}"/>
    <cellStyle name="Примечание 6 4 3" xfId="1734" xr:uid="{00000000-0005-0000-0000-0000C6060000}"/>
    <cellStyle name="Примечание 6 4 3 2" xfId="1735" xr:uid="{00000000-0005-0000-0000-0000C7060000}"/>
    <cellStyle name="Примечание 6 4 4" xfId="1736" xr:uid="{00000000-0005-0000-0000-0000C8060000}"/>
    <cellStyle name="Примечание 6 5" xfId="1737" xr:uid="{00000000-0005-0000-0000-0000C9060000}"/>
    <cellStyle name="Примечание 6 5 2" xfId="1738" xr:uid="{00000000-0005-0000-0000-0000CA060000}"/>
    <cellStyle name="Примечание 6 5 2 2" xfId="1739" xr:uid="{00000000-0005-0000-0000-0000CB060000}"/>
    <cellStyle name="Примечание 6 5 3" xfId="1740" xr:uid="{00000000-0005-0000-0000-0000CC060000}"/>
    <cellStyle name="Примечание 6 6" xfId="1741" xr:uid="{00000000-0005-0000-0000-0000CD060000}"/>
    <cellStyle name="Примечание 6 6 2" xfId="1742" xr:uid="{00000000-0005-0000-0000-0000CE060000}"/>
    <cellStyle name="Примечание 6 7" xfId="1743" xr:uid="{00000000-0005-0000-0000-0000CF060000}"/>
    <cellStyle name="Примечание 6_Лист1" xfId="1744" xr:uid="{00000000-0005-0000-0000-0000D0060000}"/>
    <cellStyle name="Примечание 7" xfId="1745" xr:uid="{00000000-0005-0000-0000-0000D1060000}"/>
    <cellStyle name="Примечание 7 2" xfId="1746" xr:uid="{00000000-0005-0000-0000-0000D2060000}"/>
    <cellStyle name="Примечание 7 2 2" xfId="1747" xr:uid="{00000000-0005-0000-0000-0000D3060000}"/>
    <cellStyle name="Примечание 7 2 2 2" xfId="1748" xr:uid="{00000000-0005-0000-0000-0000D4060000}"/>
    <cellStyle name="Примечание 7 2 2 2 2" xfId="1749" xr:uid="{00000000-0005-0000-0000-0000D5060000}"/>
    <cellStyle name="Примечание 7 2 2 3" xfId="1750" xr:uid="{00000000-0005-0000-0000-0000D6060000}"/>
    <cellStyle name="Примечание 7 2 3" xfId="1751" xr:uid="{00000000-0005-0000-0000-0000D7060000}"/>
    <cellStyle name="Примечание 7 2 3 2" xfId="1752" xr:uid="{00000000-0005-0000-0000-0000D8060000}"/>
    <cellStyle name="Примечание 7 2 4" xfId="1753" xr:uid="{00000000-0005-0000-0000-0000D9060000}"/>
    <cellStyle name="Примечание 7 3" xfId="1754" xr:uid="{00000000-0005-0000-0000-0000DA060000}"/>
    <cellStyle name="Примечание 7 3 2" xfId="1755" xr:uid="{00000000-0005-0000-0000-0000DB060000}"/>
    <cellStyle name="Примечание 7 3 2 2" xfId="1756" xr:uid="{00000000-0005-0000-0000-0000DC060000}"/>
    <cellStyle name="Примечание 7 3 2 2 2" xfId="1757" xr:uid="{00000000-0005-0000-0000-0000DD060000}"/>
    <cellStyle name="Примечание 7 3 2 3" xfId="1758" xr:uid="{00000000-0005-0000-0000-0000DE060000}"/>
    <cellStyle name="Примечание 7 3 3" xfId="1759" xr:uid="{00000000-0005-0000-0000-0000DF060000}"/>
    <cellStyle name="Примечание 7 3 3 2" xfId="1760" xr:uid="{00000000-0005-0000-0000-0000E0060000}"/>
    <cellStyle name="Примечание 7 3 4" xfId="1761" xr:uid="{00000000-0005-0000-0000-0000E1060000}"/>
    <cellStyle name="Примечание 7 4" xfId="1762" xr:uid="{00000000-0005-0000-0000-0000E2060000}"/>
    <cellStyle name="Примечание 7 4 2" xfId="1763" xr:uid="{00000000-0005-0000-0000-0000E3060000}"/>
    <cellStyle name="Примечание 7 4 2 2" xfId="1764" xr:uid="{00000000-0005-0000-0000-0000E4060000}"/>
    <cellStyle name="Примечание 7 4 2 2 2" xfId="1765" xr:uid="{00000000-0005-0000-0000-0000E5060000}"/>
    <cellStyle name="Примечание 7 4 2 3" xfId="1766" xr:uid="{00000000-0005-0000-0000-0000E6060000}"/>
    <cellStyle name="Примечание 7 4 3" xfId="1767" xr:uid="{00000000-0005-0000-0000-0000E7060000}"/>
    <cellStyle name="Примечание 7 4 3 2" xfId="1768" xr:uid="{00000000-0005-0000-0000-0000E8060000}"/>
    <cellStyle name="Примечание 7 4 4" xfId="1769" xr:uid="{00000000-0005-0000-0000-0000E9060000}"/>
    <cellStyle name="Примечание 7 5" xfId="1770" xr:uid="{00000000-0005-0000-0000-0000EA060000}"/>
    <cellStyle name="Примечание 7 5 2" xfId="1771" xr:uid="{00000000-0005-0000-0000-0000EB060000}"/>
    <cellStyle name="Примечание 7 5 2 2" xfId="1772" xr:uid="{00000000-0005-0000-0000-0000EC060000}"/>
    <cellStyle name="Примечание 7 5 3" xfId="1773" xr:uid="{00000000-0005-0000-0000-0000ED060000}"/>
    <cellStyle name="Примечание 7 6" xfId="1774" xr:uid="{00000000-0005-0000-0000-0000EE060000}"/>
    <cellStyle name="Примечание 7 6 2" xfId="1775" xr:uid="{00000000-0005-0000-0000-0000EF060000}"/>
    <cellStyle name="Примечание 7 7" xfId="1776" xr:uid="{00000000-0005-0000-0000-0000F0060000}"/>
    <cellStyle name="Примечание 7_Лист1" xfId="1777" xr:uid="{00000000-0005-0000-0000-0000F1060000}"/>
    <cellStyle name="Примечание 8" xfId="1778" xr:uid="{00000000-0005-0000-0000-0000F2060000}"/>
    <cellStyle name="Примечание 8 2" xfId="1779" xr:uid="{00000000-0005-0000-0000-0000F3060000}"/>
    <cellStyle name="Примечание 8 2 2" xfId="1780" xr:uid="{00000000-0005-0000-0000-0000F4060000}"/>
    <cellStyle name="Примечание 8 2 2 2" xfId="1781" xr:uid="{00000000-0005-0000-0000-0000F5060000}"/>
    <cellStyle name="Примечание 8 2 2 2 2" xfId="1782" xr:uid="{00000000-0005-0000-0000-0000F6060000}"/>
    <cellStyle name="Примечание 8 2 2 3" xfId="1783" xr:uid="{00000000-0005-0000-0000-0000F7060000}"/>
    <cellStyle name="Примечание 8 2 3" xfId="1784" xr:uid="{00000000-0005-0000-0000-0000F8060000}"/>
    <cellStyle name="Примечание 8 2 3 2" xfId="1785" xr:uid="{00000000-0005-0000-0000-0000F9060000}"/>
    <cellStyle name="Примечание 8 2 4" xfId="1786" xr:uid="{00000000-0005-0000-0000-0000FA060000}"/>
    <cellStyle name="Примечание 8 3" xfId="1787" xr:uid="{00000000-0005-0000-0000-0000FB060000}"/>
    <cellStyle name="Примечание 8 3 2" xfId="1788" xr:uid="{00000000-0005-0000-0000-0000FC060000}"/>
    <cellStyle name="Примечание 8 3 2 2" xfId="1789" xr:uid="{00000000-0005-0000-0000-0000FD060000}"/>
    <cellStyle name="Примечание 8 3 2 2 2" xfId="1790" xr:uid="{00000000-0005-0000-0000-0000FE060000}"/>
    <cellStyle name="Примечание 8 3 2 3" xfId="1791" xr:uid="{00000000-0005-0000-0000-0000FF060000}"/>
    <cellStyle name="Примечание 8 3 3" xfId="1792" xr:uid="{00000000-0005-0000-0000-000000070000}"/>
    <cellStyle name="Примечание 8 3 3 2" xfId="1793" xr:uid="{00000000-0005-0000-0000-000001070000}"/>
    <cellStyle name="Примечание 8 3 4" xfId="1794" xr:uid="{00000000-0005-0000-0000-000002070000}"/>
    <cellStyle name="Примечание 8 4" xfId="1795" xr:uid="{00000000-0005-0000-0000-000003070000}"/>
    <cellStyle name="Примечание 8 4 2" xfId="1796" xr:uid="{00000000-0005-0000-0000-000004070000}"/>
    <cellStyle name="Примечание 8 4 2 2" xfId="1797" xr:uid="{00000000-0005-0000-0000-000005070000}"/>
    <cellStyle name="Примечание 8 4 2 2 2" xfId="1798" xr:uid="{00000000-0005-0000-0000-000006070000}"/>
    <cellStyle name="Примечание 8 4 2 3" xfId="1799" xr:uid="{00000000-0005-0000-0000-000007070000}"/>
    <cellStyle name="Примечание 8 4 3" xfId="1800" xr:uid="{00000000-0005-0000-0000-000008070000}"/>
    <cellStyle name="Примечание 8 4 3 2" xfId="1801" xr:uid="{00000000-0005-0000-0000-000009070000}"/>
    <cellStyle name="Примечание 8 4 4" xfId="1802" xr:uid="{00000000-0005-0000-0000-00000A070000}"/>
    <cellStyle name="Примечание 8 5" xfId="1803" xr:uid="{00000000-0005-0000-0000-00000B070000}"/>
    <cellStyle name="Примечание 8 5 2" xfId="1804" xr:uid="{00000000-0005-0000-0000-00000C070000}"/>
    <cellStyle name="Примечание 8 5 2 2" xfId="1805" xr:uid="{00000000-0005-0000-0000-00000D070000}"/>
    <cellStyle name="Примечание 8 5 3" xfId="1806" xr:uid="{00000000-0005-0000-0000-00000E070000}"/>
    <cellStyle name="Примечание 8 6" xfId="1807" xr:uid="{00000000-0005-0000-0000-00000F070000}"/>
    <cellStyle name="Примечание 8 6 2" xfId="1808" xr:uid="{00000000-0005-0000-0000-000010070000}"/>
    <cellStyle name="Примечание 8 7" xfId="1809" xr:uid="{00000000-0005-0000-0000-000011070000}"/>
    <cellStyle name="Примечание 8_Лист1" xfId="1810" xr:uid="{00000000-0005-0000-0000-000012070000}"/>
    <cellStyle name="Примечание 9" xfId="1811" xr:uid="{00000000-0005-0000-0000-000013070000}"/>
    <cellStyle name="Примечание 9 2" xfId="1812" xr:uid="{00000000-0005-0000-0000-000014070000}"/>
    <cellStyle name="Примечание 9 2 2" xfId="1813" xr:uid="{00000000-0005-0000-0000-000015070000}"/>
    <cellStyle name="Примечание 9 2 2 2" xfId="1814" xr:uid="{00000000-0005-0000-0000-000016070000}"/>
    <cellStyle name="Примечание 9 2 2 2 2" xfId="1815" xr:uid="{00000000-0005-0000-0000-000017070000}"/>
    <cellStyle name="Примечание 9 2 2 3" xfId="1816" xr:uid="{00000000-0005-0000-0000-000018070000}"/>
    <cellStyle name="Примечание 9 2 3" xfId="1817" xr:uid="{00000000-0005-0000-0000-000019070000}"/>
    <cellStyle name="Примечание 9 2 3 2" xfId="1818" xr:uid="{00000000-0005-0000-0000-00001A070000}"/>
    <cellStyle name="Примечание 9 2 4" xfId="1819" xr:uid="{00000000-0005-0000-0000-00001B070000}"/>
    <cellStyle name="Примечание 9 3" xfId="1820" xr:uid="{00000000-0005-0000-0000-00001C070000}"/>
    <cellStyle name="Примечание 9 3 2" xfId="1821" xr:uid="{00000000-0005-0000-0000-00001D070000}"/>
    <cellStyle name="Примечание 9 3 2 2" xfId="1822" xr:uid="{00000000-0005-0000-0000-00001E070000}"/>
    <cellStyle name="Примечание 9 3 2 2 2" xfId="1823" xr:uid="{00000000-0005-0000-0000-00001F070000}"/>
    <cellStyle name="Примечание 9 3 2 3" xfId="1824" xr:uid="{00000000-0005-0000-0000-000020070000}"/>
    <cellStyle name="Примечание 9 3 3" xfId="1825" xr:uid="{00000000-0005-0000-0000-000021070000}"/>
    <cellStyle name="Примечание 9 3 3 2" xfId="1826" xr:uid="{00000000-0005-0000-0000-000022070000}"/>
    <cellStyle name="Примечание 9 3 4" xfId="1827" xr:uid="{00000000-0005-0000-0000-000023070000}"/>
    <cellStyle name="Примечание 9 4" xfId="1828" xr:uid="{00000000-0005-0000-0000-000024070000}"/>
    <cellStyle name="Примечание 9 4 2" xfId="1829" xr:uid="{00000000-0005-0000-0000-000025070000}"/>
    <cellStyle name="Примечание 9 4 2 2" xfId="1830" xr:uid="{00000000-0005-0000-0000-000026070000}"/>
    <cellStyle name="Примечание 9 4 2 2 2" xfId="1831" xr:uid="{00000000-0005-0000-0000-000027070000}"/>
    <cellStyle name="Примечание 9 4 2 3" xfId="1832" xr:uid="{00000000-0005-0000-0000-000028070000}"/>
    <cellStyle name="Примечание 9 4 3" xfId="1833" xr:uid="{00000000-0005-0000-0000-000029070000}"/>
    <cellStyle name="Примечание 9 4 3 2" xfId="1834" xr:uid="{00000000-0005-0000-0000-00002A070000}"/>
    <cellStyle name="Примечание 9 4 4" xfId="1835" xr:uid="{00000000-0005-0000-0000-00002B070000}"/>
    <cellStyle name="Примечание 9 5" xfId="1836" xr:uid="{00000000-0005-0000-0000-00002C070000}"/>
    <cellStyle name="Примечание 9 5 2" xfId="1837" xr:uid="{00000000-0005-0000-0000-00002D070000}"/>
    <cellStyle name="Примечание 9 5 2 2" xfId="1838" xr:uid="{00000000-0005-0000-0000-00002E070000}"/>
    <cellStyle name="Примечание 9 5 3" xfId="1839" xr:uid="{00000000-0005-0000-0000-00002F070000}"/>
    <cellStyle name="Примечание 9 6" xfId="1840" xr:uid="{00000000-0005-0000-0000-000030070000}"/>
    <cellStyle name="Примечание 9 6 2" xfId="1841" xr:uid="{00000000-0005-0000-0000-000031070000}"/>
    <cellStyle name="Примечание 9 7" xfId="1842" xr:uid="{00000000-0005-0000-0000-000032070000}"/>
    <cellStyle name="Примечание 9_Лист1" xfId="1843" xr:uid="{00000000-0005-0000-0000-000033070000}"/>
    <cellStyle name="Процентный 2" xfId="1844" xr:uid="{00000000-0005-0000-0000-000034070000}"/>
    <cellStyle name="Результат2" xfId="1845" xr:uid="{00000000-0005-0000-0000-000035070000}"/>
    <cellStyle name="Связанная ячейка 2" xfId="1846" xr:uid="{00000000-0005-0000-0000-000036070000}"/>
    <cellStyle name="Связанная ячейка 2 2" xfId="1847" xr:uid="{00000000-0005-0000-0000-000037070000}"/>
    <cellStyle name="Связанная ячейка 3" xfId="1848" xr:uid="{00000000-0005-0000-0000-000038070000}"/>
    <cellStyle name="Связанная ячейка 3 2" xfId="1849" xr:uid="{00000000-0005-0000-0000-000039070000}"/>
    <cellStyle name="Связанная ячейка 4" xfId="1850" xr:uid="{00000000-0005-0000-0000-00003A070000}"/>
    <cellStyle name="Связанная ячейка 4 2" xfId="1851" xr:uid="{00000000-0005-0000-0000-00003B070000}"/>
    <cellStyle name="Текст предупреждения 2" xfId="1852" xr:uid="{00000000-0005-0000-0000-00003C070000}"/>
    <cellStyle name="Текст предупреждения 2 2" xfId="1853" xr:uid="{00000000-0005-0000-0000-00003D070000}"/>
    <cellStyle name="Текст предупреждения 3" xfId="1854" xr:uid="{00000000-0005-0000-0000-00003E070000}"/>
    <cellStyle name="Текст предупреждения 3 2" xfId="1855" xr:uid="{00000000-0005-0000-0000-00003F070000}"/>
    <cellStyle name="Текст предупреждения 4" xfId="1856" xr:uid="{00000000-0005-0000-0000-000040070000}"/>
    <cellStyle name="Текст предупреждения 4 2" xfId="1857" xr:uid="{00000000-0005-0000-0000-000041070000}"/>
    <cellStyle name="Финансовый 2" xfId="1858" xr:uid="{00000000-0005-0000-0000-000042070000}"/>
    <cellStyle name="Финансовый 2 2" xfId="1859" xr:uid="{00000000-0005-0000-0000-000043070000}"/>
    <cellStyle name="Финансовый 2 3" xfId="1860" xr:uid="{00000000-0005-0000-0000-000044070000}"/>
    <cellStyle name="Финансовый 2 4" xfId="1861" xr:uid="{00000000-0005-0000-0000-000045070000}"/>
    <cellStyle name="Финансовый 3" xfId="1862" xr:uid="{00000000-0005-0000-0000-000046070000}"/>
    <cellStyle name="Финансовый 3 2" xfId="1863" xr:uid="{00000000-0005-0000-0000-000047070000}"/>
    <cellStyle name="Финансовый 3 3" xfId="1864" xr:uid="{00000000-0005-0000-0000-000048070000}"/>
    <cellStyle name="Финансовый 4" xfId="1865" xr:uid="{00000000-0005-0000-0000-000049070000}"/>
    <cellStyle name="Хороший 2" xfId="1866" xr:uid="{00000000-0005-0000-0000-00004A070000}"/>
    <cellStyle name="Хороший 2 2" xfId="1867" xr:uid="{00000000-0005-0000-0000-00004B070000}"/>
    <cellStyle name="Хороший 2 2 2" xfId="1868" xr:uid="{00000000-0005-0000-0000-00004C070000}"/>
    <cellStyle name="Хороший 2 3" xfId="1869" xr:uid="{00000000-0005-0000-0000-00004D070000}"/>
    <cellStyle name="Хороший 2 3 2" xfId="1870" xr:uid="{00000000-0005-0000-0000-00004E070000}"/>
    <cellStyle name="Хороший 2 4" xfId="1871" xr:uid="{00000000-0005-0000-0000-00004F070000}"/>
    <cellStyle name="Хороший 2 4 2" xfId="1872" xr:uid="{00000000-0005-0000-0000-000050070000}"/>
    <cellStyle name="Хороший 2 5" xfId="1873" xr:uid="{00000000-0005-0000-0000-000051070000}"/>
    <cellStyle name="Хороший 2 5 2" xfId="1874" xr:uid="{00000000-0005-0000-0000-000052070000}"/>
    <cellStyle name="Хороший 2 6" xfId="1875" xr:uid="{00000000-0005-0000-0000-000053070000}"/>
    <cellStyle name="Хороший 2_Лист1" xfId="1876" xr:uid="{00000000-0005-0000-0000-000054070000}"/>
    <cellStyle name="Хороший 3" xfId="1877" xr:uid="{00000000-0005-0000-0000-000055070000}"/>
    <cellStyle name="Хороший 3 2" xfId="1878" xr:uid="{00000000-0005-0000-0000-000056070000}"/>
    <cellStyle name="Хороший 4" xfId="1879" xr:uid="{00000000-0005-0000-0000-000057070000}"/>
    <cellStyle name="Хороший 4 2" xfId="1880" xr:uid="{00000000-0005-0000-0000-000058070000}"/>
  </cellStyles>
  <dxfs count="638">
    <dxf>
      <fill>
        <patternFill>
          <bgColor rgb="FFC0C0C0"/>
        </patternFill>
      </fill>
    </dxf>
    <dxf>
      <font>
        <b/>
        <i val="0"/>
      </font>
      <fill>
        <patternFill>
          <bgColor rgb="FFC0C0C0"/>
        </patternFill>
      </fill>
    </dxf>
    <dxf>
      <font>
        <b/>
        <i val="0"/>
      </font>
      <fill>
        <patternFill>
          <bgColor rgb="FFC0C0C0"/>
        </patternFill>
      </fill>
    </dxf>
    <dxf>
      <fill>
        <patternFill>
          <bgColor rgb="FFC0C0C0"/>
        </patternFill>
      </fill>
    </dxf>
    <dxf>
      <font>
        <b/>
        <i val="0"/>
      </font>
      <fill>
        <patternFill>
          <bgColor rgb="FFC0C0C0"/>
        </patternFill>
      </fill>
    </dxf>
    <dxf>
      <font>
        <b/>
        <i val="0"/>
      </font>
      <fill>
        <patternFill>
          <bgColor rgb="FFC0C0C0"/>
        </patternFill>
      </fill>
    </dxf>
    <dxf>
      <fill>
        <patternFill>
          <bgColor rgb="FFC0C0C0"/>
        </patternFill>
      </fill>
    </dxf>
    <dxf>
      <font>
        <b/>
        <i val="0"/>
      </font>
      <fill>
        <patternFill>
          <bgColor rgb="FFC0C0C0"/>
        </patternFill>
      </fill>
    </dxf>
    <dxf>
      <font>
        <b/>
        <i val="0"/>
      </font>
      <fill>
        <patternFill>
          <bgColor rgb="FFC0C0C0"/>
        </patternFill>
      </fill>
    </dxf>
    <dxf>
      <font>
        <b/>
      </font>
      <fill>
        <patternFill>
          <bgColor rgb="FFC0C0C0"/>
        </patternFill>
      </fill>
    </dxf>
    <dxf>
      <fill>
        <patternFill>
          <bgColor rgb="FFC0C0C0"/>
        </patternFill>
      </fill>
    </dxf>
    <dxf>
      <fill>
        <patternFill>
          <bgColor rgb="FFC0C0C0"/>
        </patternFill>
      </fill>
    </dxf>
    <dxf>
      <fill>
        <patternFill>
          <bgColor rgb="FFC0C0C0"/>
        </patternFill>
      </fill>
    </dxf>
    <dxf>
      <fill>
        <patternFill>
          <bgColor rgb="FFC0C0C0"/>
        </patternFill>
      </fill>
    </dxf>
    <dxf>
      <font>
        <b/>
      </font>
      <fill>
        <patternFill>
          <bgColor rgb="FFC0C0C0"/>
        </patternFill>
      </fill>
    </dxf>
    <dxf>
      <font>
        <b/>
      </font>
      <fill>
        <patternFill>
          <bgColor rgb="FFC0C0C0"/>
        </patternFill>
      </fill>
    </dxf>
    <dxf>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
      <font>
        <b/>
      </font>
      <fill>
        <patternFill>
          <bgColor rgb="FFC0C0C0"/>
        </patternFill>
      </fill>
    </dxf>
  </dxfs>
  <tableStyles count="0" defaultTableStyle="TableStyleMedium2" defaultPivotStyle="PivotStyleLight16"/>
  <colors>
    <indexedColors>
      <rgbColor rgb="FF000000"/>
      <rgbColor rgb="FFFFFFFF"/>
      <rgbColor rgb="FFFF0000"/>
      <rgbColor rgb="FF00FF00"/>
      <rgbColor rgb="FF0000FF"/>
      <rgbColor rgb="FFD9D9D9"/>
      <rgbColor rgb="FFFF00FF"/>
      <rgbColor rgb="FF00FFFF"/>
      <rgbColor rgb="FF800000"/>
      <rgbColor rgb="FF008000"/>
      <rgbColor rgb="FF000080"/>
      <rgbColor rgb="FF808000"/>
      <rgbColor rgb="FF800080"/>
      <rgbColor rgb="FF008080"/>
      <rgbColor rgb="FFC0C0C0"/>
      <rgbColor rgb="FF808080"/>
      <rgbColor rgb="FFBFBFBF"/>
      <rgbColor rgb="FF993366"/>
      <rgbColor rgb="FFFFFFCC"/>
      <rgbColor rgb="FFCCFFFF"/>
      <rgbColor rgb="FF660066"/>
      <rgbColor rgb="FFFF8080"/>
      <rgbColor rgb="FF0066CC"/>
      <rgbColor rgb="FFCCCCFF"/>
      <rgbColor rgb="FF000080"/>
      <rgbColor rgb="FFFF00FF"/>
      <rgbColor rgb="FFFFFF00"/>
      <rgbColor rgb="FF00FFFF"/>
      <rgbColor rgb="FF800080"/>
      <rgbColor rgb="FF800000"/>
      <rgbColor rgb="FF008080"/>
      <rgbColor rgb="FF0000FF"/>
      <rgbColor rgb="FF00CCFF"/>
      <rgbColor rgb="FFF2F2F2"/>
      <rgbColor rgb="FFCCFFCC"/>
      <rgbColor rgb="FFFFFF99"/>
      <rgbColor rgb="FF99CCFF"/>
      <rgbColor rgb="FFFF99CC"/>
      <rgbColor rgb="FFCC99FF"/>
      <rgbColor rgb="FFFFCC99"/>
      <rgbColor rgb="FF3366FF"/>
      <rgbColor rgb="FF33CCCC"/>
      <rgbColor rgb="FFD8D8D8"/>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a:fillStyleLst>
        <a:solidFill>
          <a:schemeClr val="phClr"/>
        </a:solidFill>
        <a:gradFill>
          <a:gsLst>
            <a:gs pos="0">
              <a:schemeClr val="phClr">
                <a:lumMod val="110000"/>
                <a:tint val="67000"/>
              </a:schemeClr>
            </a:gs>
            <a:gs pos="50000">
              <a:schemeClr val="phClr">
                <a:lumMod val="105000"/>
                <a:tint val="73000"/>
              </a:schemeClr>
            </a:gs>
            <a:gs pos="100000">
              <a:schemeClr val="phClr">
                <a:lumMod val="105000"/>
                <a:tint val="81000"/>
              </a:schemeClr>
            </a:gs>
          </a:gsLst>
          <a:lin ang="5400000" scaled="0"/>
          <a:tileRect/>
        </a:gradFill>
        <a:gradFill>
          <a:gsLst>
            <a:gs pos="0">
              <a:schemeClr val="phClr">
                <a:lumMod val="102000"/>
                <a:tint val="94000"/>
              </a:schemeClr>
            </a:gs>
            <a:gs pos="50000">
              <a:schemeClr val="phClr">
                <a:lumMod val="100000"/>
                <a:shade val="100000"/>
              </a:schemeClr>
            </a:gs>
            <a:gs pos="100000">
              <a:schemeClr val="phClr">
                <a:lumMod val="99000"/>
                <a:shade val="78000"/>
              </a:schemeClr>
            </a:gs>
          </a:gsLst>
          <a:lin ang="5400000" scaled="0"/>
          <a:tileRect/>
        </a:gradFill>
      </a:fillStyleLst>
      <a:lnStyleLst>
        <a:ln w="6350" cap="flat" cmpd="sng" algn="ctr">
          <a:prstDash val="solid"/>
          <a:miter lim="800000"/>
        </a:ln>
        <a:ln w="12700" cap="flat" cmpd="sng" algn="ctr">
          <a:prstDash val="solid"/>
          <a:miter lim="800000"/>
        </a:ln>
        <a:ln w="19050" cap="flat" cmpd="sng" algn="ctr">
          <a:prstDash val="solid"/>
          <a:miter lim="800000"/>
        </a:ln>
      </a:lnStyleLst>
      <a:effectStyleLst>
        <a:effectStyle>
          <a:effectLst/>
        </a:effectStyle>
        <a:effectStyle>
          <a:effectLst/>
        </a:effectStyle>
        <a:effectStyle>
          <a:effectLst/>
        </a:effectStyle>
      </a:effectStyleLst>
      <a:bgFillStyleLst>
        <a:solidFill>
          <a:schemeClr val="phClr"/>
        </a:solidFill>
        <a:solidFill>
          <a:schemeClr val="phClr">
            <a:tint val="95000"/>
          </a:schemeClr>
        </a:solidFill>
        <a:gradFill>
          <a:gsLst>
            <a:gs pos="0">
              <a:schemeClr val="phClr">
                <a:tint val="93000"/>
                <a:shade val="98000"/>
                <a:lumMod val="102000"/>
              </a:schemeClr>
            </a:gs>
            <a:gs pos="50000">
              <a:schemeClr val="phClr">
                <a:tint val="98000"/>
                <a:shade val="90000"/>
                <a:lumMod val="103000"/>
              </a:schemeClr>
            </a:gs>
            <a:gs pos="100000">
              <a:schemeClr val="phClr">
                <a:shade val="63000"/>
              </a:schemeClr>
            </a:gs>
          </a:gsLst>
          <a:lin ang="5400000" scaled="0"/>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M53"/>
  <sheetViews>
    <sheetView view="pageBreakPreview" topLeftCell="A36" zoomScaleNormal="100" workbookViewId="0">
      <selection activeCell="A51" sqref="A51:E51"/>
    </sheetView>
  </sheetViews>
  <sheetFormatPr defaultColWidth="8.85546875" defaultRowHeight="15"/>
  <cols>
    <col min="1" max="6" width="8.7109375" style="471" customWidth="1"/>
    <col min="7" max="7" width="8" style="471" customWidth="1"/>
    <col min="8" max="8" width="5.85546875" style="471" customWidth="1"/>
    <col min="9" max="9" width="9.28515625" style="471" customWidth="1"/>
    <col min="10" max="10" width="45.28515625" style="471" customWidth="1"/>
    <col min="11" max="256" width="8.85546875" style="471"/>
    <col min="257" max="264" width="8.7109375" style="471" customWidth="1"/>
    <col min="265" max="265" width="9.28515625" style="471" customWidth="1"/>
    <col min="266" max="266" width="23" style="471" customWidth="1"/>
    <col min="267" max="512" width="8.85546875" style="471"/>
    <col min="513" max="520" width="8.7109375" style="471" customWidth="1"/>
    <col min="521" max="521" width="9.28515625" style="471" customWidth="1"/>
    <col min="522" max="522" width="23" style="471" customWidth="1"/>
    <col min="523" max="768" width="8.85546875" style="471"/>
    <col min="769" max="776" width="8.7109375" style="471" customWidth="1"/>
    <col min="777" max="777" width="9.28515625" style="471" customWidth="1"/>
    <col min="778" max="778" width="23" style="471" customWidth="1"/>
    <col min="779" max="1024" width="8.85546875" style="471"/>
    <col min="1025" max="1032" width="8.7109375" style="471" customWidth="1"/>
    <col min="1033" max="1033" width="9.28515625" style="471" customWidth="1"/>
    <col min="1034" max="1034" width="23" style="471" customWidth="1"/>
    <col min="1035" max="1280" width="8.85546875" style="471"/>
    <col min="1281" max="1288" width="8.7109375" style="471" customWidth="1"/>
    <col min="1289" max="1289" width="9.28515625" style="471" customWidth="1"/>
    <col min="1290" max="1290" width="23" style="471" customWidth="1"/>
    <col min="1291" max="1536" width="8.85546875" style="471"/>
    <col min="1537" max="1544" width="8.7109375" style="471" customWidth="1"/>
    <col min="1545" max="1545" width="9.28515625" style="471" customWidth="1"/>
    <col min="1546" max="1546" width="23" style="471" customWidth="1"/>
    <col min="1547" max="1792" width="8.85546875" style="471"/>
    <col min="1793" max="1800" width="8.7109375" style="471" customWidth="1"/>
    <col min="1801" max="1801" width="9.28515625" style="471" customWidth="1"/>
    <col min="1802" max="1802" width="23" style="471" customWidth="1"/>
    <col min="1803" max="2048" width="8.85546875" style="471"/>
    <col min="2049" max="2056" width="8.7109375" style="471" customWidth="1"/>
    <col min="2057" max="2057" width="9.28515625" style="471" customWidth="1"/>
    <col min="2058" max="2058" width="23" style="471" customWidth="1"/>
    <col min="2059" max="2304" width="8.85546875" style="471"/>
    <col min="2305" max="2312" width="8.7109375" style="471" customWidth="1"/>
    <col min="2313" max="2313" width="9.28515625" style="471" customWidth="1"/>
    <col min="2314" max="2314" width="23" style="471" customWidth="1"/>
    <col min="2315" max="2560" width="8.85546875" style="471"/>
    <col min="2561" max="2568" width="8.7109375" style="471" customWidth="1"/>
    <col min="2569" max="2569" width="9.28515625" style="471" customWidth="1"/>
    <col min="2570" max="2570" width="23" style="471" customWidth="1"/>
    <col min="2571" max="2816" width="8.85546875" style="471"/>
    <col min="2817" max="2824" width="8.7109375" style="471" customWidth="1"/>
    <col min="2825" max="2825" width="9.28515625" style="471" customWidth="1"/>
    <col min="2826" max="2826" width="23" style="471" customWidth="1"/>
    <col min="2827" max="3072" width="8.85546875" style="471"/>
    <col min="3073" max="3080" width="8.7109375" style="471" customWidth="1"/>
    <col min="3081" max="3081" width="9.28515625" style="471" customWidth="1"/>
    <col min="3082" max="3082" width="23" style="471" customWidth="1"/>
    <col min="3083" max="3328" width="8.85546875" style="471"/>
    <col min="3329" max="3336" width="8.7109375" style="471" customWidth="1"/>
    <col min="3337" max="3337" width="9.28515625" style="471" customWidth="1"/>
    <col min="3338" max="3338" width="23" style="471" customWidth="1"/>
    <col min="3339" max="3584" width="8.85546875" style="471"/>
    <col min="3585" max="3592" width="8.7109375" style="471" customWidth="1"/>
    <col min="3593" max="3593" width="9.28515625" style="471" customWidth="1"/>
    <col min="3594" max="3594" width="23" style="471" customWidth="1"/>
    <col min="3595" max="3840" width="8.85546875" style="471"/>
    <col min="3841" max="3848" width="8.7109375" style="471" customWidth="1"/>
    <col min="3849" max="3849" width="9.28515625" style="471" customWidth="1"/>
    <col min="3850" max="3850" width="23" style="471" customWidth="1"/>
    <col min="3851" max="4096" width="8.85546875" style="471"/>
    <col min="4097" max="4104" width="8.7109375" style="471" customWidth="1"/>
    <col min="4105" max="4105" width="9.28515625" style="471" customWidth="1"/>
    <col min="4106" max="4106" width="23" style="471" customWidth="1"/>
    <col min="4107" max="4352" width="8.85546875" style="471"/>
    <col min="4353" max="4360" width="8.7109375" style="471" customWidth="1"/>
    <col min="4361" max="4361" width="9.28515625" style="471" customWidth="1"/>
    <col min="4362" max="4362" width="23" style="471" customWidth="1"/>
    <col min="4363" max="4608" width="8.85546875" style="471"/>
    <col min="4609" max="4616" width="8.7109375" style="471" customWidth="1"/>
    <col min="4617" max="4617" width="9.28515625" style="471" customWidth="1"/>
    <col min="4618" max="4618" width="23" style="471" customWidth="1"/>
    <col min="4619" max="4864" width="8.85546875" style="471"/>
    <col min="4865" max="4872" width="8.7109375" style="471" customWidth="1"/>
    <col min="4873" max="4873" width="9.28515625" style="471" customWidth="1"/>
    <col min="4874" max="4874" width="23" style="471" customWidth="1"/>
    <col min="4875" max="5120" width="8.85546875" style="471"/>
    <col min="5121" max="5128" width="8.7109375" style="471" customWidth="1"/>
    <col min="5129" max="5129" width="9.28515625" style="471" customWidth="1"/>
    <col min="5130" max="5130" width="23" style="471" customWidth="1"/>
    <col min="5131" max="5376" width="8.85546875" style="471"/>
    <col min="5377" max="5384" width="8.7109375" style="471" customWidth="1"/>
    <col min="5385" max="5385" width="9.28515625" style="471" customWidth="1"/>
    <col min="5386" max="5386" width="23" style="471" customWidth="1"/>
    <col min="5387" max="5632" width="8.85546875" style="471"/>
    <col min="5633" max="5640" width="8.7109375" style="471" customWidth="1"/>
    <col min="5641" max="5641" width="9.28515625" style="471" customWidth="1"/>
    <col min="5642" max="5642" width="23" style="471" customWidth="1"/>
    <col min="5643" max="5888" width="8.85546875" style="471"/>
    <col min="5889" max="5896" width="8.7109375" style="471" customWidth="1"/>
    <col min="5897" max="5897" width="9.28515625" style="471" customWidth="1"/>
    <col min="5898" max="5898" width="23" style="471" customWidth="1"/>
    <col min="5899" max="6144" width="8.85546875" style="471"/>
    <col min="6145" max="6152" width="8.7109375" style="471" customWidth="1"/>
    <col min="6153" max="6153" width="9.28515625" style="471" customWidth="1"/>
    <col min="6154" max="6154" width="23" style="471" customWidth="1"/>
    <col min="6155" max="6400" width="8.85546875" style="471"/>
    <col min="6401" max="6408" width="8.7109375" style="471" customWidth="1"/>
    <col min="6409" max="6409" width="9.28515625" style="471" customWidth="1"/>
    <col min="6410" max="6410" width="23" style="471" customWidth="1"/>
    <col min="6411" max="6656" width="8.85546875" style="471"/>
    <col min="6657" max="6664" width="8.7109375" style="471" customWidth="1"/>
    <col min="6665" max="6665" width="9.28515625" style="471" customWidth="1"/>
    <col min="6666" max="6666" width="23" style="471" customWidth="1"/>
    <col min="6667" max="6912" width="8.85546875" style="471"/>
    <col min="6913" max="6920" width="8.7109375" style="471" customWidth="1"/>
    <col min="6921" max="6921" width="9.28515625" style="471" customWidth="1"/>
    <col min="6922" max="6922" width="23" style="471" customWidth="1"/>
    <col min="6923" max="7168" width="8.85546875" style="471"/>
    <col min="7169" max="7176" width="8.7109375" style="471" customWidth="1"/>
    <col min="7177" max="7177" width="9.28515625" style="471" customWidth="1"/>
    <col min="7178" max="7178" width="23" style="471" customWidth="1"/>
    <col min="7179" max="7424" width="8.85546875" style="471"/>
    <col min="7425" max="7432" width="8.7109375" style="471" customWidth="1"/>
    <col min="7433" max="7433" width="9.28515625" style="471" customWidth="1"/>
    <col min="7434" max="7434" width="23" style="471" customWidth="1"/>
    <col min="7435" max="7680" width="8.85546875" style="471"/>
    <col min="7681" max="7688" width="8.7109375" style="471" customWidth="1"/>
    <col min="7689" max="7689" width="9.28515625" style="471" customWidth="1"/>
    <col min="7690" max="7690" width="23" style="471" customWidth="1"/>
    <col min="7691" max="7936" width="8.85546875" style="471"/>
    <col min="7937" max="7944" width="8.7109375" style="471" customWidth="1"/>
    <col min="7945" max="7945" width="9.28515625" style="471" customWidth="1"/>
    <col min="7946" max="7946" width="23" style="471" customWidth="1"/>
    <col min="7947" max="8192" width="8.85546875" style="471"/>
    <col min="8193" max="8200" width="8.7109375" style="471" customWidth="1"/>
    <col min="8201" max="8201" width="9.28515625" style="471" customWidth="1"/>
    <col min="8202" max="8202" width="23" style="471" customWidth="1"/>
    <col min="8203" max="8448" width="8.85546875" style="471"/>
    <col min="8449" max="8456" width="8.7109375" style="471" customWidth="1"/>
    <col min="8457" max="8457" width="9.28515625" style="471" customWidth="1"/>
    <col min="8458" max="8458" width="23" style="471" customWidth="1"/>
    <col min="8459" max="8704" width="8.85546875" style="471"/>
    <col min="8705" max="8712" width="8.7109375" style="471" customWidth="1"/>
    <col min="8713" max="8713" width="9.28515625" style="471" customWidth="1"/>
    <col min="8714" max="8714" width="23" style="471" customWidth="1"/>
    <col min="8715" max="8960" width="8.85546875" style="471"/>
    <col min="8961" max="8968" width="8.7109375" style="471" customWidth="1"/>
    <col min="8969" max="8969" width="9.28515625" style="471" customWidth="1"/>
    <col min="8970" max="8970" width="23" style="471" customWidth="1"/>
    <col min="8971" max="9216" width="8.85546875" style="471"/>
    <col min="9217" max="9224" width="8.7109375" style="471" customWidth="1"/>
    <col min="9225" max="9225" width="9.28515625" style="471" customWidth="1"/>
    <col min="9226" max="9226" width="23" style="471" customWidth="1"/>
    <col min="9227" max="9472" width="8.85546875" style="471"/>
    <col min="9473" max="9480" width="8.7109375" style="471" customWidth="1"/>
    <col min="9481" max="9481" width="9.28515625" style="471" customWidth="1"/>
    <col min="9482" max="9482" width="23" style="471" customWidth="1"/>
    <col min="9483" max="9728" width="8.85546875" style="471"/>
    <col min="9729" max="9736" width="8.7109375" style="471" customWidth="1"/>
    <col min="9737" max="9737" width="9.28515625" style="471" customWidth="1"/>
    <col min="9738" max="9738" width="23" style="471" customWidth="1"/>
    <col min="9739" max="9984" width="8.85546875" style="471"/>
    <col min="9985" max="9992" width="8.7109375" style="471" customWidth="1"/>
    <col min="9993" max="9993" width="9.28515625" style="471" customWidth="1"/>
    <col min="9994" max="9994" width="23" style="471" customWidth="1"/>
    <col min="9995" max="10240" width="8.85546875" style="471"/>
    <col min="10241" max="10248" width="8.7109375" style="471" customWidth="1"/>
    <col min="10249" max="10249" width="9.28515625" style="471" customWidth="1"/>
    <col min="10250" max="10250" width="23" style="471" customWidth="1"/>
    <col min="10251" max="10496" width="8.85546875" style="471"/>
    <col min="10497" max="10504" width="8.7109375" style="471" customWidth="1"/>
    <col min="10505" max="10505" width="9.28515625" style="471" customWidth="1"/>
    <col min="10506" max="10506" width="23" style="471" customWidth="1"/>
    <col min="10507" max="10752" width="8.85546875" style="471"/>
    <col min="10753" max="10760" width="8.7109375" style="471" customWidth="1"/>
    <col min="10761" max="10761" width="9.28515625" style="471" customWidth="1"/>
    <col min="10762" max="10762" width="23" style="471" customWidth="1"/>
    <col min="10763" max="11008" width="8.85546875" style="471"/>
    <col min="11009" max="11016" width="8.7109375" style="471" customWidth="1"/>
    <col min="11017" max="11017" width="9.28515625" style="471" customWidth="1"/>
    <col min="11018" max="11018" width="23" style="471" customWidth="1"/>
    <col min="11019" max="11264" width="8.85546875" style="471"/>
    <col min="11265" max="11272" width="8.7109375" style="471" customWidth="1"/>
    <col min="11273" max="11273" width="9.28515625" style="471" customWidth="1"/>
    <col min="11274" max="11274" width="23" style="471" customWidth="1"/>
    <col min="11275" max="11520" width="8.85546875" style="471"/>
    <col min="11521" max="11528" width="8.7109375" style="471" customWidth="1"/>
    <col min="11529" max="11529" width="9.28515625" style="471" customWidth="1"/>
    <col min="11530" max="11530" width="23" style="471" customWidth="1"/>
    <col min="11531" max="11776" width="8.85546875" style="471"/>
    <col min="11777" max="11784" width="8.7109375" style="471" customWidth="1"/>
    <col min="11785" max="11785" width="9.28515625" style="471" customWidth="1"/>
    <col min="11786" max="11786" width="23" style="471" customWidth="1"/>
    <col min="11787" max="12032" width="8.85546875" style="471"/>
    <col min="12033" max="12040" width="8.7109375" style="471" customWidth="1"/>
    <col min="12041" max="12041" width="9.28515625" style="471" customWidth="1"/>
    <col min="12042" max="12042" width="23" style="471" customWidth="1"/>
    <col min="12043" max="12288" width="8.85546875" style="471"/>
    <col min="12289" max="12296" width="8.7109375" style="471" customWidth="1"/>
    <col min="12297" max="12297" width="9.28515625" style="471" customWidth="1"/>
    <col min="12298" max="12298" width="23" style="471" customWidth="1"/>
    <col min="12299" max="12544" width="8.85546875" style="471"/>
    <col min="12545" max="12552" width="8.7109375" style="471" customWidth="1"/>
    <col min="12553" max="12553" width="9.28515625" style="471" customWidth="1"/>
    <col min="12554" max="12554" width="23" style="471" customWidth="1"/>
    <col min="12555" max="12800" width="8.85546875" style="471"/>
    <col min="12801" max="12808" width="8.7109375" style="471" customWidth="1"/>
    <col min="12809" max="12809" width="9.28515625" style="471" customWidth="1"/>
    <col min="12810" max="12810" width="23" style="471" customWidth="1"/>
    <col min="12811" max="13056" width="8.85546875" style="471"/>
    <col min="13057" max="13064" width="8.7109375" style="471" customWidth="1"/>
    <col min="13065" max="13065" width="9.28515625" style="471" customWidth="1"/>
    <col min="13066" max="13066" width="23" style="471" customWidth="1"/>
    <col min="13067" max="13312" width="8.85546875" style="471"/>
    <col min="13313" max="13320" width="8.7109375" style="471" customWidth="1"/>
    <col min="13321" max="13321" width="9.28515625" style="471" customWidth="1"/>
    <col min="13322" max="13322" width="23" style="471" customWidth="1"/>
    <col min="13323" max="13568" width="8.85546875" style="471"/>
    <col min="13569" max="13576" width="8.7109375" style="471" customWidth="1"/>
    <col min="13577" max="13577" width="9.28515625" style="471" customWidth="1"/>
    <col min="13578" max="13578" width="23" style="471" customWidth="1"/>
    <col min="13579" max="13824" width="8.85546875" style="471"/>
    <col min="13825" max="13832" width="8.7109375" style="471" customWidth="1"/>
    <col min="13833" max="13833" width="9.28515625" style="471" customWidth="1"/>
    <col min="13834" max="13834" width="23" style="471" customWidth="1"/>
    <col min="13835" max="14080" width="8.85546875" style="471"/>
    <col min="14081" max="14088" width="8.7109375" style="471" customWidth="1"/>
    <col min="14089" max="14089" width="9.28515625" style="471" customWidth="1"/>
    <col min="14090" max="14090" width="23" style="471" customWidth="1"/>
    <col min="14091" max="14336" width="8.85546875" style="471"/>
    <col min="14337" max="14344" width="8.7109375" style="471" customWidth="1"/>
    <col min="14345" max="14345" width="9.28515625" style="471" customWidth="1"/>
    <col min="14346" max="14346" width="23" style="471" customWidth="1"/>
    <col min="14347" max="14592" width="8.85546875" style="471"/>
    <col min="14593" max="14600" width="8.7109375" style="471" customWidth="1"/>
    <col min="14601" max="14601" width="9.28515625" style="471" customWidth="1"/>
    <col min="14602" max="14602" width="23" style="471" customWidth="1"/>
    <col min="14603" max="14848" width="8.85546875" style="471"/>
    <col min="14849" max="14856" width="8.7109375" style="471" customWidth="1"/>
    <col min="14857" max="14857" width="9.28515625" style="471" customWidth="1"/>
    <col min="14858" max="14858" width="23" style="471" customWidth="1"/>
    <col min="14859" max="15104" width="8.85546875" style="471"/>
    <col min="15105" max="15112" width="8.7109375" style="471" customWidth="1"/>
    <col min="15113" max="15113" width="9.28515625" style="471" customWidth="1"/>
    <col min="15114" max="15114" width="23" style="471" customWidth="1"/>
    <col min="15115" max="15360" width="8.85546875" style="471"/>
    <col min="15361" max="15368" width="8.7109375" style="471" customWidth="1"/>
    <col min="15369" max="15369" width="9.28515625" style="471" customWidth="1"/>
    <col min="15370" max="15370" width="23" style="471" customWidth="1"/>
    <col min="15371" max="15616" width="8.85546875" style="471"/>
    <col min="15617" max="15624" width="8.7109375" style="471" customWidth="1"/>
    <col min="15625" max="15625" width="9.28515625" style="471" customWidth="1"/>
    <col min="15626" max="15626" width="23" style="471" customWidth="1"/>
    <col min="15627" max="15872" width="8.85546875" style="471"/>
    <col min="15873" max="15880" width="8.7109375" style="471" customWidth="1"/>
    <col min="15881" max="15881" width="9.28515625" style="471" customWidth="1"/>
    <col min="15882" max="15882" width="23" style="471" customWidth="1"/>
    <col min="15883" max="16128" width="8.85546875" style="471"/>
    <col min="16129" max="16136" width="8.7109375" style="471" customWidth="1"/>
    <col min="16137" max="16137" width="9.28515625" style="471" customWidth="1"/>
    <col min="16138" max="16138" width="23" style="471" customWidth="1"/>
    <col min="16139" max="16384" width="8.85546875" style="471"/>
  </cols>
  <sheetData>
    <row r="1" spans="1:10" ht="45.75" customHeight="1">
      <c r="A1" s="481" t="s">
        <v>1232</v>
      </c>
      <c r="B1" s="481"/>
      <c r="C1" s="481"/>
      <c r="D1" s="481"/>
      <c r="E1" s="481"/>
      <c r="F1" s="481"/>
      <c r="G1" s="481"/>
      <c r="H1" s="481"/>
      <c r="I1" s="481"/>
      <c r="J1" s="481"/>
    </row>
    <row r="2" spans="1:10">
      <c r="A2" s="482" t="s">
        <v>1233</v>
      </c>
      <c r="B2" s="482"/>
      <c r="C2" s="482"/>
      <c r="D2" s="482"/>
      <c r="E2" s="482"/>
      <c r="F2" s="482"/>
      <c r="G2" s="482"/>
      <c r="H2" s="482"/>
      <c r="I2" s="482"/>
      <c r="J2" s="482"/>
    </row>
    <row r="4" spans="1:10" ht="26.25" customHeight="1">
      <c r="A4" s="483" t="s">
        <v>1234</v>
      </c>
      <c r="B4" s="483"/>
      <c r="C4" s="483"/>
      <c r="D4" s="483"/>
      <c r="E4" s="483"/>
      <c r="F4" s="483"/>
      <c r="G4" s="484" t="s">
        <v>1235</v>
      </c>
      <c r="H4" s="484"/>
      <c r="I4" s="484"/>
      <c r="J4" s="484"/>
    </row>
    <row r="5" spans="1:10">
      <c r="A5" s="485" t="s">
        <v>1236</v>
      </c>
      <c r="B5" s="485"/>
      <c r="C5" s="485"/>
      <c r="D5" s="485"/>
      <c r="E5" s="485"/>
      <c r="F5" s="485"/>
      <c r="G5" s="485"/>
      <c r="H5" s="486" t="s">
        <v>1237</v>
      </c>
      <c r="I5" s="486"/>
      <c r="J5" s="486"/>
    </row>
    <row r="6" spans="1:10" ht="50.25" customHeight="1">
      <c r="A6" s="483" t="s">
        <v>1238</v>
      </c>
      <c r="B6" s="483"/>
      <c r="C6" s="483"/>
      <c r="D6" s="487" t="s">
        <v>1239</v>
      </c>
      <c r="E6" s="487"/>
      <c r="F6" s="487"/>
      <c r="G6" s="487"/>
      <c r="H6" s="487"/>
      <c r="I6" s="487"/>
      <c r="J6" s="487"/>
    </row>
    <row r="7" spans="1:10" ht="105" customHeight="1">
      <c r="A7" s="488" t="s">
        <v>1240</v>
      </c>
      <c r="B7" s="488"/>
      <c r="C7" s="488"/>
      <c r="D7" s="484" t="s">
        <v>1241</v>
      </c>
      <c r="E7" s="484"/>
      <c r="F7" s="484"/>
      <c r="G7" s="484"/>
      <c r="H7" s="484"/>
      <c r="I7" s="484"/>
      <c r="J7" s="484"/>
    </row>
    <row r="8" spans="1:10" ht="15" customHeight="1">
      <c r="B8" s="472"/>
      <c r="C8" s="472"/>
      <c r="D8" s="489" t="s">
        <v>1242</v>
      </c>
      <c r="E8" s="489"/>
      <c r="F8" s="489"/>
      <c r="G8" s="489"/>
      <c r="H8" s="489"/>
      <c r="I8" s="489"/>
      <c r="J8" s="489"/>
    </row>
    <row r="9" spans="1:10">
      <c r="A9" s="485" t="s">
        <v>1243</v>
      </c>
      <c r="B9" s="485"/>
      <c r="C9" s="485"/>
      <c r="D9" s="485"/>
      <c r="E9" s="485"/>
      <c r="F9" s="490" t="s">
        <v>1244</v>
      </c>
      <c r="G9" s="490"/>
      <c r="H9" s="490"/>
      <c r="I9" s="490"/>
      <c r="J9" s="490"/>
    </row>
    <row r="10" spans="1:10">
      <c r="A10" s="485" t="s">
        <v>1245</v>
      </c>
      <c r="B10" s="485"/>
      <c r="C10" s="485"/>
      <c r="D10" s="485"/>
      <c r="E10" s="485"/>
      <c r="F10" s="485"/>
      <c r="G10" s="486" t="s">
        <v>1246</v>
      </c>
      <c r="H10" s="486"/>
      <c r="I10" s="486"/>
      <c r="J10" s="486"/>
    </row>
    <row r="11" spans="1:10">
      <c r="A11" s="471" t="s">
        <v>1247</v>
      </c>
    </row>
    <row r="12" spans="1:10" ht="28.5">
      <c r="A12" s="491" t="s">
        <v>1248</v>
      </c>
      <c r="B12" s="491"/>
      <c r="C12" s="491"/>
      <c r="D12" s="491"/>
      <c r="E12" s="491"/>
      <c r="F12" s="491"/>
      <c r="G12" s="491"/>
      <c r="H12" s="491"/>
      <c r="I12" s="491"/>
      <c r="J12" s="213" t="s">
        <v>1249</v>
      </c>
    </row>
    <row r="13" spans="1:10">
      <c r="A13" s="492" t="s">
        <v>38</v>
      </c>
      <c r="B13" s="492"/>
      <c r="C13" s="492"/>
      <c r="D13" s="492"/>
      <c r="E13" s="492"/>
      <c r="F13" s="492"/>
      <c r="G13" s="492"/>
      <c r="H13" s="492"/>
      <c r="I13" s="492"/>
      <c r="J13" s="473">
        <f>'Таб. 15_Итого_2026'!T7</f>
        <v>113242.3</v>
      </c>
    </row>
    <row r="14" spans="1:10">
      <c r="A14" s="492" t="s">
        <v>59</v>
      </c>
      <c r="B14" s="492"/>
      <c r="C14" s="492"/>
      <c r="D14" s="492"/>
      <c r="E14" s="492"/>
      <c r="F14" s="492"/>
      <c r="G14" s="492"/>
      <c r="H14" s="492"/>
      <c r="I14" s="492"/>
      <c r="J14" s="473">
        <f>'Таб. 15_Итого_2026'!T8</f>
        <v>232956.1</v>
      </c>
    </row>
    <row r="15" spans="1:10">
      <c r="A15" s="492" t="s">
        <v>90</v>
      </c>
      <c r="B15" s="492"/>
      <c r="C15" s="492"/>
      <c r="D15" s="492"/>
      <c r="E15" s="492"/>
      <c r="F15" s="492"/>
      <c r="G15" s="492"/>
      <c r="H15" s="492"/>
      <c r="I15" s="492"/>
      <c r="J15" s="473">
        <f>'Таб. 15_Итого_2026'!T9</f>
        <v>160055.20000000001</v>
      </c>
    </row>
    <row r="16" spans="1:10">
      <c r="A16" s="492" t="s">
        <v>1250</v>
      </c>
      <c r="B16" s="492"/>
      <c r="C16" s="492"/>
      <c r="D16" s="492"/>
      <c r="E16" s="492"/>
      <c r="F16" s="492"/>
      <c r="G16" s="492"/>
      <c r="H16" s="492"/>
      <c r="I16" s="492"/>
      <c r="J16" s="473">
        <f>'Таб. 15_Итого_2026'!T10</f>
        <v>107407.3</v>
      </c>
    </row>
    <row r="17" spans="1:13">
      <c r="A17" s="492" t="s">
        <v>1251</v>
      </c>
      <c r="B17" s="492"/>
      <c r="C17" s="492"/>
      <c r="D17" s="492"/>
      <c r="E17" s="492"/>
      <c r="F17" s="492"/>
      <c r="G17" s="492"/>
      <c r="H17" s="492"/>
      <c r="I17" s="492"/>
      <c r="J17" s="473">
        <f>'Таб. 15_Итого_2026'!T11</f>
        <v>96024.4</v>
      </c>
    </row>
    <row r="18" spans="1:13">
      <c r="A18" s="492" t="s">
        <v>145</v>
      </c>
      <c r="B18" s="492"/>
      <c r="C18" s="492"/>
      <c r="D18" s="492"/>
      <c r="E18" s="492"/>
      <c r="F18" s="492"/>
      <c r="G18" s="492"/>
      <c r="H18" s="492"/>
      <c r="I18" s="492"/>
      <c r="J18" s="473">
        <f>'Таб. 15_Итого_2026'!T12</f>
        <v>62540.1</v>
      </c>
    </row>
    <row r="19" spans="1:13">
      <c r="A19" s="492" t="s">
        <v>158</v>
      </c>
      <c r="B19" s="492"/>
      <c r="C19" s="492"/>
      <c r="D19" s="492"/>
      <c r="E19" s="492"/>
      <c r="F19" s="492"/>
      <c r="G19" s="492"/>
      <c r="H19" s="492"/>
      <c r="I19" s="492"/>
      <c r="J19" s="473">
        <f>'Таб. 15_Итого_2026'!T13</f>
        <v>369009.6</v>
      </c>
    </row>
    <row r="20" spans="1:13">
      <c r="A20" s="492" t="s">
        <v>1193</v>
      </c>
      <c r="B20" s="492"/>
      <c r="C20" s="492"/>
      <c r="D20" s="492"/>
      <c r="E20" s="492"/>
      <c r="F20" s="492"/>
      <c r="G20" s="492"/>
      <c r="H20" s="492"/>
      <c r="I20" s="492"/>
      <c r="J20" s="473">
        <f>'Таб. 15_Итого_2026'!T14</f>
        <v>307764</v>
      </c>
    </row>
    <row r="21" spans="1:13">
      <c r="A21" s="492" t="s">
        <v>211</v>
      </c>
      <c r="B21" s="492"/>
      <c r="C21" s="492"/>
      <c r="D21" s="492"/>
      <c r="E21" s="492"/>
      <c r="F21" s="492"/>
      <c r="G21" s="492"/>
      <c r="H21" s="492"/>
      <c r="I21" s="492"/>
      <c r="J21" s="473">
        <f>'Таб. 15_Итого_2026'!T15</f>
        <v>107806.9</v>
      </c>
    </row>
    <row r="22" spans="1:13">
      <c r="A22" s="492" t="s">
        <v>227</v>
      </c>
      <c r="B22" s="492"/>
      <c r="C22" s="492"/>
      <c r="D22" s="492"/>
      <c r="E22" s="492"/>
      <c r="F22" s="492"/>
      <c r="G22" s="492"/>
      <c r="H22" s="492"/>
      <c r="I22" s="492"/>
      <c r="J22" s="473">
        <f>'Таб. 15_Итого_2026'!T16</f>
        <v>130511.7</v>
      </c>
      <c r="M22" s="474"/>
    </row>
    <row r="23" spans="1:13">
      <c r="A23" s="492" t="s">
        <v>241</v>
      </c>
      <c r="B23" s="492"/>
      <c r="C23" s="492"/>
      <c r="D23" s="492"/>
      <c r="E23" s="492"/>
      <c r="F23" s="492"/>
      <c r="G23" s="492"/>
      <c r="H23" s="492"/>
      <c r="I23" s="492"/>
      <c r="J23" s="473">
        <f>'Таб. 15_Итого_2026'!T17</f>
        <v>225130.1</v>
      </c>
    </row>
    <row r="24" spans="1:13">
      <c r="A24" s="492" t="s">
        <v>262</v>
      </c>
      <c r="B24" s="492"/>
      <c r="C24" s="492"/>
      <c r="D24" s="492"/>
      <c r="E24" s="492"/>
      <c r="F24" s="492"/>
      <c r="G24" s="492"/>
      <c r="H24" s="492"/>
      <c r="I24" s="492"/>
      <c r="J24" s="473">
        <f>'Таб. 15_Итого_2026'!T18</f>
        <v>61849.5</v>
      </c>
    </row>
    <row r="25" spans="1:13">
      <c r="A25" s="492" t="s">
        <v>274</v>
      </c>
      <c r="B25" s="492"/>
      <c r="C25" s="492"/>
      <c r="D25" s="492"/>
      <c r="E25" s="492"/>
      <c r="F25" s="492"/>
      <c r="G25" s="492"/>
      <c r="H25" s="492"/>
      <c r="I25" s="492"/>
      <c r="J25" s="473">
        <f>'Таб. 15_Итого_2026'!T19</f>
        <v>152583.70000000001</v>
      </c>
    </row>
    <row r="26" spans="1:13">
      <c r="A26" s="492" t="s">
        <v>305</v>
      </c>
      <c r="B26" s="492"/>
      <c r="C26" s="492"/>
      <c r="D26" s="492"/>
      <c r="E26" s="492"/>
      <c r="F26" s="492"/>
      <c r="G26" s="492"/>
      <c r="H26" s="492"/>
      <c r="I26" s="492"/>
      <c r="J26" s="473">
        <f>'Таб. 15_Итого_2026'!T20</f>
        <v>333279.09999999998</v>
      </c>
    </row>
    <row r="27" spans="1:13">
      <c r="A27" s="492" t="s">
        <v>330</v>
      </c>
      <c r="B27" s="492"/>
      <c r="C27" s="492"/>
      <c r="D27" s="492"/>
      <c r="E27" s="492"/>
      <c r="F27" s="492"/>
      <c r="G27" s="492"/>
      <c r="H27" s="492"/>
      <c r="I27" s="492"/>
      <c r="J27" s="473">
        <f>'Таб. 15_Итого_2026'!T21</f>
        <v>186737</v>
      </c>
    </row>
    <row r="28" spans="1:13">
      <c r="A28" s="492" t="s">
        <v>362</v>
      </c>
      <c r="B28" s="492"/>
      <c r="C28" s="492"/>
      <c r="D28" s="492"/>
      <c r="E28" s="492"/>
      <c r="F28" s="492"/>
      <c r="G28" s="492"/>
      <c r="H28" s="492"/>
      <c r="I28" s="492"/>
      <c r="J28" s="473">
        <f>'Таб. 15_Итого_2026'!T22</f>
        <v>64082.1</v>
      </c>
    </row>
    <row r="29" spans="1:13">
      <c r="A29" s="492" t="s">
        <v>1252</v>
      </c>
      <c r="B29" s="492"/>
      <c r="C29" s="492"/>
      <c r="D29" s="492"/>
      <c r="E29" s="492"/>
      <c r="F29" s="492"/>
      <c r="G29" s="492"/>
      <c r="H29" s="492"/>
      <c r="I29" s="492"/>
      <c r="J29" s="473">
        <f>'Таб. 15_Итого_2026'!T23</f>
        <v>157464.1</v>
      </c>
    </row>
    <row r="30" spans="1:13">
      <c r="A30" s="492" t="s">
        <v>400</v>
      </c>
      <c r="B30" s="492"/>
      <c r="C30" s="492"/>
      <c r="D30" s="492"/>
      <c r="E30" s="492"/>
      <c r="F30" s="492"/>
      <c r="G30" s="492"/>
      <c r="H30" s="492"/>
      <c r="I30" s="492"/>
      <c r="J30" s="473">
        <f>'Таб. 15_Итого_2026'!T24</f>
        <v>310654.40000000002</v>
      </c>
    </row>
    <row r="31" spans="1:13">
      <c r="A31" s="492" t="s">
        <v>430</v>
      </c>
      <c r="B31" s="492"/>
      <c r="C31" s="492"/>
      <c r="D31" s="492"/>
      <c r="E31" s="492"/>
      <c r="F31" s="492"/>
      <c r="G31" s="492"/>
      <c r="H31" s="492"/>
      <c r="I31" s="492"/>
      <c r="J31" s="473">
        <f>'Таб. 15_Итого_2026'!T25</f>
        <v>1250252.1000000001</v>
      </c>
    </row>
    <row r="32" spans="1:13">
      <c r="A32" s="492" t="s">
        <v>478</v>
      </c>
      <c r="B32" s="492"/>
      <c r="C32" s="492"/>
      <c r="D32" s="492"/>
      <c r="E32" s="492"/>
      <c r="F32" s="492"/>
      <c r="G32" s="492"/>
      <c r="H32" s="492"/>
      <c r="I32" s="492"/>
      <c r="J32" s="473">
        <f>'Таб. 15_Итого_2026'!T26</f>
        <v>168562.5</v>
      </c>
    </row>
    <row r="33" spans="1:13">
      <c r="A33" s="492" t="s">
        <v>1253</v>
      </c>
      <c r="B33" s="492"/>
      <c r="C33" s="492"/>
      <c r="D33" s="492"/>
      <c r="E33" s="492"/>
      <c r="F33" s="492"/>
      <c r="G33" s="492"/>
      <c r="H33" s="492"/>
      <c r="I33" s="492"/>
      <c r="J33" s="473">
        <f>'Таб. 15_Итого_2026'!T27</f>
        <v>36606.9</v>
      </c>
    </row>
    <row r="34" spans="1:13">
      <c r="A34" s="492" t="s">
        <v>1254</v>
      </c>
      <c r="B34" s="492"/>
      <c r="C34" s="492"/>
      <c r="D34" s="492"/>
      <c r="E34" s="492"/>
      <c r="F34" s="492"/>
      <c r="G34" s="492"/>
      <c r="H34" s="492"/>
      <c r="I34" s="492"/>
      <c r="J34" s="473">
        <f>'Таб. 15_Итого_2026'!T28</f>
        <v>169699.20000000001</v>
      </c>
    </row>
    <row r="35" spans="1:13">
      <c r="A35" s="492" t="s">
        <v>1199</v>
      </c>
      <c r="B35" s="492"/>
      <c r="C35" s="492"/>
      <c r="D35" s="492"/>
      <c r="E35" s="492"/>
      <c r="F35" s="492"/>
      <c r="G35" s="492"/>
      <c r="H35" s="492"/>
      <c r="I35" s="492"/>
      <c r="J35" s="473">
        <f>'Таб. 15_Итого_2026'!T29</f>
        <v>237143.6</v>
      </c>
    </row>
    <row r="36" spans="1:13">
      <c r="A36" s="492" t="s">
        <v>563</v>
      </c>
      <c r="B36" s="492"/>
      <c r="C36" s="492"/>
      <c r="D36" s="492"/>
      <c r="E36" s="492"/>
      <c r="F36" s="492"/>
      <c r="G36" s="492"/>
      <c r="H36" s="492"/>
      <c r="I36" s="492"/>
      <c r="J36" s="473">
        <f>'Таб. 15_Итого_2026'!T30</f>
        <v>327689.2</v>
      </c>
    </row>
    <row r="37" spans="1:13">
      <c r="A37" s="492" t="s">
        <v>1255</v>
      </c>
      <c r="B37" s="492"/>
      <c r="C37" s="492"/>
      <c r="D37" s="492"/>
      <c r="E37" s="492"/>
      <c r="F37" s="492"/>
      <c r="G37" s="492"/>
      <c r="H37" s="492"/>
      <c r="I37" s="492"/>
      <c r="J37" s="473">
        <f>'Таб. 15_Итого_2026'!T31</f>
        <v>70986</v>
      </c>
    </row>
    <row r="38" spans="1:13">
      <c r="A38" s="492" t="s">
        <v>616</v>
      </c>
      <c r="B38" s="492"/>
      <c r="C38" s="492"/>
      <c r="D38" s="492"/>
      <c r="E38" s="492"/>
      <c r="F38" s="492"/>
      <c r="G38" s="492"/>
      <c r="H38" s="492"/>
      <c r="I38" s="492"/>
      <c r="J38" s="473">
        <f>'Таб. 15_Итого_2026'!T32</f>
        <v>99119.6</v>
      </c>
    </row>
    <row r="39" spans="1:13">
      <c r="A39" s="492" t="s">
        <v>1256</v>
      </c>
      <c r="B39" s="492"/>
      <c r="C39" s="492"/>
      <c r="D39" s="492"/>
      <c r="E39" s="492"/>
      <c r="F39" s="492"/>
      <c r="G39" s="492"/>
      <c r="H39" s="492"/>
      <c r="I39" s="492"/>
      <c r="J39" s="473">
        <f>'Таб. 15_Итого_2026'!T33</f>
        <v>143630.5</v>
      </c>
    </row>
    <row r="40" spans="1:13">
      <c r="A40" s="492" t="s">
        <v>658</v>
      </c>
      <c r="B40" s="492"/>
      <c r="C40" s="492"/>
      <c r="D40" s="492"/>
      <c r="E40" s="492"/>
      <c r="F40" s="492"/>
      <c r="G40" s="492"/>
      <c r="H40" s="492"/>
      <c r="I40" s="492"/>
      <c r="J40" s="473">
        <f>'Таб. 15_Итого_2026'!T34</f>
        <v>289556.5</v>
      </c>
    </row>
    <row r="41" spans="1:13">
      <c r="A41" s="492" t="s">
        <v>687</v>
      </c>
      <c r="B41" s="492"/>
      <c r="C41" s="492"/>
      <c r="D41" s="492"/>
      <c r="E41" s="492"/>
      <c r="F41" s="492"/>
      <c r="G41" s="492"/>
      <c r="H41" s="492"/>
      <c r="I41" s="492"/>
      <c r="J41" s="473">
        <f>'Таб. 15_Итого_2026'!T35</f>
        <v>104489.3</v>
      </c>
    </row>
    <row r="42" spans="1:13">
      <c r="A42" s="492" t="s">
        <v>708</v>
      </c>
      <c r="B42" s="492"/>
      <c r="C42" s="492"/>
      <c r="D42" s="492"/>
      <c r="E42" s="492"/>
      <c r="F42" s="492"/>
      <c r="G42" s="492"/>
      <c r="H42" s="492"/>
      <c r="I42" s="492"/>
      <c r="J42" s="473">
        <f>'Таб. 15_Итого_2026'!T36</f>
        <v>104853.6</v>
      </c>
    </row>
    <row r="43" spans="1:13">
      <c r="A43" s="492" t="s">
        <v>723</v>
      </c>
      <c r="B43" s="492"/>
      <c r="C43" s="492"/>
      <c r="D43" s="492"/>
      <c r="E43" s="492"/>
      <c r="F43" s="492"/>
      <c r="G43" s="492"/>
      <c r="H43" s="492"/>
      <c r="I43" s="492"/>
      <c r="J43" s="473">
        <f>'Таб. 15_Итого_2026'!T37</f>
        <v>970257.3</v>
      </c>
    </row>
    <row r="44" spans="1:13">
      <c r="A44" s="492" t="s">
        <v>744</v>
      </c>
      <c r="B44" s="492"/>
      <c r="C44" s="492"/>
      <c r="D44" s="492"/>
      <c r="E44" s="492"/>
      <c r="F44" s="492"/>
      <c r="G44" s="492"/>
      <c r="H44" s="492"/>
      <c r="I44" s="492"/>
      <c r="J44" s="473">
        <f>'Таб. 15_Итого_2026'!T38</f>
        <v>434072.3</v>
      </c>
    </row>
    <row r="45" spans="1:13">
      <c r="A45" s="492" t="s">
        <v>1200</v>
      </c>
      <c r="B45" s="492"/>
      <c r="C45" s="492"/>
      <c r="D45" s="492"/>
      <c r="E45" s="492"/>
      <c r="F45" s="492"/>
      <c r="G45" s="492"/>
      <c r="H45" s="492"/>
      <c r="I45" s="492"/>
      <c r="J45" s="473">
        <f>'Таб. 15_Итого_2026'!T39</f>
        <v>242869.8</v>
      </c>
    </row>
    <row r="46" spans="1:13">
      <c r="A46" s="492" t="s">
        <v>772</v>
      </c>
      <c r="B46" s="492"/>
      <c r="C46" s="492"/>
      <c r="D46" s="492"/>
      <c r="E46" s="492"/>
      <c r="F46" s="492"/>
      <c r="G46" s="492"/>
      <c r="H46" s="492"/>
      <c r="I46" s="492"/>
      <c r="J46" s="473">
        <f>'Таб. 15_Итого_2026'!T40</f>
        <v>185307.7</v>
      </c>
    </row>
    <row r="47" spans="1:13">
      <c r="A47" s="492" t="s">
        <v>779</v>
      </c>
      <c r="B47" s="492"/>
      <c r="C47" s="492"/>
      <c r="D47" s="492"/>
      <c r="E47" s="492"/>
      <c r="F47" s="492"/>
      <c r="G47" s="492"/>
      <c r="H47" s="492"/>
      <c r="I47" s="492"/>
      <c r="J47" s="473">
        <f>'Таб. 15_Итого_2026'!T41</f>
        <v>12071305.4</v>
      </c>
    </row>
    <row r="48" spans="1:13">
      <c r="A48" s="495" t="s">
        <v>1257</v>
      </c>
      <c r="B48" s="495"/>
      <c r="C48" s="495"/>
      <c r="D48" s="495"/>
      <c r="E48" s="495"/>
      <c r="F48" s="495"/>
      <c r="G48" s="495"/>
      <c r="H48" s="495"/>
      <c r="I48" s="495"/>
      <c r="J48" s="475">
        <f>SUM(J13:J47)</f>
        <v>20085499.100000001</v>
      </c>
      <c r="M48" s="474"/>
    </row>
    <row r="50" spans="1:10" ht="15" customHeight="1">
      <c r="A50" s="496"/>
      <c r="B50" s="496"/>
      <c r="C50" s="496"/>
      <c r="D50" s="496"/>
      <c r="E50" s="496"/>
      <c r="F50" s="496"/>
      <c r="G50" s="496"/>
      <c r="H50" s="496"/>
      <c r="I50" s="496"/>
      <c r="J50" s="496"/>
    </row>
    <row r="51" spans="1:10" ht="25.35" customHeight="1">
      <c r="A51" s="483" t="s">
        <v>1258</v>
      </c>
      <c r="B51" s="483"/>
      <c r="C51" s="483"/>
      <c r="D51" s="483"/>
      <c r="E51" s="483"/>
      <c r="F51" s="497"/>
      <c r="G51" s="497"/>
      <c r="I51" s="497" t="s">
        <v>1259</v>
      </c>
      <c r="J51" s="497"/>
    </row>
    <row r="52" spans="1:10">
      <c r="F52" s="493" t="s">
        <v>1260</v>
      </c>
      <c r="G52" s="493"/>
      <c r="I52" s="493" t="s">
        <v>1261</v>
      </c>
      <c r="J52" s="493"/>
    </row>
    <row r="53" spans="1:10">
      <c r="A53" s="494"/>
      <c r="B53" s="494"/>
    </row>
  </sheetData>
  <mergeCells count="59">
    <mergeCell ref="F52:G52"/>
    <mergeCell ref="I52:J52"/>
    <mergeCell ref="A53:B53"/>
    <mergeCell ref="A48:I48"/>
    <mergeCell ref="A50:J50"/>
    <mergeCell ref="A51:E51"/>
    <mergeCell ref="F51:G51"/>
    <mergeCell ref="I51:J51"/>
    <mergeCell ref="A43:I43"/>
    <mergeCell ref="A44:I44"/>
    <mergeCell ref="A45:I45"/>
    <mergeCell ref="A46:I46"/>
    <mergeCell ref="A47:I47"/>
    <mergeCell ref="A38:I38"/>
    <mergeCell ref="A39:I39"/>
    <mergeCell ref="A40:I40"/>
    <mergeCell ref="A41:I41"/>
    <mergeCell ref="A42:I42"/>
    <mergeCell ref="A33:I33"/>
    <mergeCell ref="A34:I34"/>
    <mergeCell ref="A35:I35"/>
    <mergeCell ref="A36:I36"/>
    <mergeCell ref="A37:I37"/>
    <mergeCell ref="A28:I28"/>
    <mergeCell ref="A29:I29"/>
    <mergeCell ref="A30:I30"/>
    <mergeCell ref="A31:I31"/>
    <mergeCell ref="A32:I32"/>
    <mergeCell ref="A23:I23"/>
    <mergeCell ref="A24:I24"/>
    <mergeCell ref="A25:I25"/>
    <mergeCell ref="A26:I26"/>
    <mergeCell ref="A27:I27"/>
    <mergeCell ref="A18:I18"/>
    <mergeCell ref="A19:I19"/>
    <mergeCell ref="A20:I20"/>
    <mergeCell ref="A21:I21"/>
    <mergeCell ref="A22:I22"/>
    <mergeCell ref="A13:I13"/>
    <mergeCell ref="A14:I14"/>
    <mergeCell ref="A15:I15"/>
    <mergeCell ref="A16:I16"/>
    <mergeCell ref="A17:I17"/>
    <mergeCell ref="A9:E9"/>
    <mergeCell ref="F9:J9"/>
    <mergeCell ref="A10:F10"/>
    <mergeCell ref="G10:J10"/>
    <mergeCell ref="A12:I12"/>
    <mergeCell ref="A6:C6"/>
    <mergeCell ref="D6:J6"/>
    <mergeCell ref="A7:C7"/>
    <mergeCell ref="D7:J7"/>
    <mergeCell ref="D8:J8"/>
    <mergeCell ref="A1:J1"/>
    <mergeCell ref="A2:J2"/>
    <mergeCell ref="A4:F4"/>
    <mergeCell ref="G4:J4"/>
    <mergeCell ref="A5:G5"/>
    <mergeCell ref="H5:J5"/>
  </mergeCells>
  <pageMargins left="0.27569444444444402" right="0.118055555555556" top="0.15763888888888899" bottom="0.15763888888888899" header="0.511811023622047" footer="0.511811023622047"/>
  <pageSetup paperSize="9" scale="82" orientation="portrait" r:id="rId1"/>
  <rowBreaks count="1" manualBreakCount="1">
    <brk id="52"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M53"/>
  <sheetViews>
    <sheetView view="pageBreakPreview" topLeftCell="A25" zoomScale="80" zoomScaleNormal="100" zoomScalePageLayoutView="80" workbookViewId="0">
      <selection activeCell="A51" sqref="A51:E51"/>
    </sheetView>
  </sheetViews>
  <sheetFormatPr defaultColWidth="8.85546875" defaultRowHeight="15"/>
  <cols>
    <col min="1" max="6" width="8.7109375" style="471" customWidth="1"/>
    <col min="7" max="7" width="8" style="471" customWidth="1"/>
    <col min="8" max="8" width="5.85546875" style="471" customWidth="1"/>
    <col min="9" max="9" width="9.28515625" style="471" customWidth="1"/>
    <col min="10" max="10" width="45.28515625" style="471" customWidth="1"/>
    <col min="11" max="256" width="8.85546875" style="471"/>
    <col min="257" max="264" width="8.7109375" style="471" customWidth="1"/>
    <col min="265" max="265" width="9.28515625" style="471" customWidth="1"/>
    <col min="266" max="266" width="23" style="471" customWidth="1"/>
    <col min="267" max="512" width="8.85546875" style="471"/>
    <col min="513" max="520" width="8.7109375" style="471" customWidth="1"/>
    <col min="521" max="521" width="9.28515625" style="471" customWidth="1"/>
    <col min="522" max="522" width="23" style="471" customWidth="1"/>
    <col min="523" max="768" width="8.85546875" style="471"/>
    <col min="769" max="776" width="8.7109375" style="471" customWidth="1"/>
    <col min="777" max="777" width="9.28515625" style="471" customWidth="1"/>
    <col min="778" max="778" width="23" style="471" customWidth="1"/>
    <col min="779" max="1024" width="8.85546875" style="471"/>
    <col min="1025" max="1032" width="8.7109375" style="471" customWidth="1"/>
    <col min="1033" max="1033" width="9.28515625" style="471" customWidth="1"/>
    <col min="1034" max="1034" width="23" style="471" customWidth="1"/>
    <col min="1035" max="1280" width="8.85546875" style="471"/>
    <col min="1281" max="1288" width="8.7109375" style="471" customWidth="1"/>
    <col min="1289" max="1289" width="9.28515625" style="471" customWidth="1"/>
    <col min="1290" max="1290" width="23" style="471" customWidth="1"/>
    <col min="1291" max="1536" width="8.85546875" style="471"/>
    <col min="1537" max="1544" width="8.7109375" style="471" customWidth="1"/>
    <col min="1545" max="1545" width="9.28515625" style="471" customWidth="1"/>
    <col min="1546" max="1546" width="23" style="471" customWidth="1"/>
    <col min="1547" max="1792" width="8.85546875" style="471"/>
    <col min="1793" max="1800" width="8.7109375" style="471" customWidth="1"/>
    <col min="1801" max="1801" width="9.28515625" style="471" customWidth="1"/>
    <col min="1802" max="1802" width="23" style="471" customWidth="1"/>
    <col min="1803" max="2048" width="8.85546875" style="471"/>
    <col min="2049" max="2056" width="8.7109375" style="471" customWidth="1"/>
    <col min="2057" max="2057" width="9.28515625" style="471" customWidth="1"/>
    <col min="2058" max="2058" width="23" style="471" customWidth="1"/>
    <col min="2059" max="2304" width="8.85546875" style="471"/>
    <col min="2305" max="2312" width="8.7109375" style="471" customWidth="1"/>
    <col min="2313" max="2313" width="9.28515625" style="471" customWidth="1"/>
    <col min="2314" max="2314" width="23" style="471" customWidth="1"/>
    <col min="2315" max="2560" width="8.85546875" style="471"/>
    <col min="2561" max="2568" width="8.7109375" style="471" customWidth="1"/>
    <col min="2569" max="2569" width="9.28515625" style="471" customWidth="1"/>
    <col min="2570" max="2570" width="23" style="471" customWidth="1"/>
    <col min="2571" max="2816" width="8.85546875" style="471"/>
    <col min="2817" max="2824" width="8.7109375" style="471" customWidth="1"/>
    <col min="2825" max="2825" width="9.28515625" style="471" customWidth="1"/>
    <col min="2826" max="2826" width="23" style="471" customWidth="1"/>
    <col min="2827" max="3072" width="8.85546875" style="471"/>
    <col min="3073" max="3080" width="8.7109375" style="471" customWidth="1"/>
    <col min="3081" max="3081" width="9.28515625" style="471" customWidth="1"/>
    <col min="3082" max="3082" width="23" style="471" customWidth="1"/>
    <col min="3083" max="3328" width="8.85546875" style="471"/>
    <col min="3329" max="3336" width="8.7109375" style="471" customWidth="1"/>
    <col min="3337" max="3337" width="9.28515625" style="471" customWidth="1"/>
    <col min="3338" max="3338" width="23" style="471" customWidth="1"/>
    <col min="3339" max="3584" width="8.85546875" style="471"/>
    <col min="3585" max="3592" width="8.7109375" style="471" customWidth="1"/>
    <col min="3593" max="3593" width="9.28515625" style="471" customWidth="1"/>
    <col min="3594" max="3594" width="23" style="471" customWidth="1"/>
    <col min="3595" max="3840" width="8.85546875" style="471"/>
    <col min="3841" max="3848" width="8.7109375" style="471" customWidth="1"/>
    <col min="3849" max="3849" width="9.28515625" style="471" customWidth="1"/>
    <col min="3850" max="3850" width="23" style="471" customWidth="1"/>
    <col min="3851" max="4096" width="8.85546875" style="471"/>
    <col min="4097" max="4104" width="8.7109375" style="471" customWidth="1"/>
    <col min="4105" max="4105" width="9.28515625" style="471" customWidth="1"/>
    <col min="4106" max="4106" width="23" style="471" customWidth="1"/>
    <col min="4107" max="4352" width="8.85546875" style="471"/>
    <col min="4353" max="4360" width="8.7109375" style="471" customWidth="1"/>
    <col min="4361" max="4361" width="9.28515625" style="471" customWidth="1"/>
    <col min="4362" max="4362" width="23" style="471" customWidth="1"/>
    <col min="4363" max="4608" width="8.85546875" style="471"/>
    <col min="4609" max="4616" width="8.7109375" style="471" customWidth="1"/>
    <col min="4617" max="4617" width="9.28515625" style="471" customWidth="1"/>
    <col min="4618" max="4618" width="23" style="471" customWidth="1"/>
    <col min="4619" max="4864" width="8.85546875" style="471"/>
    <col min="4865" max="4872" width="8.7109375" style="471" customWidth="1"/>
    <col min="4873" max="4873" width="9.28515625" style="471" customWidth="1"/>
    <col min="4874" max="4874" width="23" style="471" customWidth="1"/>
    <col min="4875" max="5120" width="8.85546875" style="471"/>
    <col min="5121" max="5128" width="8.7109375" style="471" customWidth="1"/>
    <col min="5129" max="5129" width="9.28515625" style="471" customWidth="1"/>
    <col min="5130" max="5130" width="23" style="471" customWidth="1"/>
    <col min="5131" max="5376" width="8.85546875" style="471"/>
    <col min="5377" max="5384" width="8.7109375" style="471" customWidth="1"/>
    <col min="5385" max="5385" width="9.28515625" style="471" customWidth="1"/>
    <col min="5386" max="5386" width="23" style="471" customWidth="1"/>
    <col min="5387" max="5632" width="8.85546875" style="471"/>
    <col min="5633" max="5640" width="8.7109375" style="471" customWidth="1"/>
    <col min="5641" max="5641" width="9.28515625" style="471" customWidth="1"/>
    <col min="5642" max="5642" width="23" style="471" customWidth="1"/>
    <col min="5643" max="5888" width="8.85546875" style="471"/>
    <col min="5889" max="5896" width="8.7109375" style="471" customWidth="1"/>
    <col min="5897" max="5897" width="9.28515625" style="471" customWidth="1"/>
    <col min="5898" max="5898" width="23" style="471" customWidth="1"/>
    <col min="5899" max="6144" width="8.85546875" style="471"/>
    <col min="6145" max="6152" width="8.7109375" style="471" customWidth="1"/>
    <col min="6153" max="6153" width="9.28515625" style="471" customWidth="1"/>
    <col min="6154" max="6154" width="23" style="471" customWidth="1"/>
    <col min="6155" max="6400" width="8.85546875" style="471"/>
    <col min="6401" max="6408" width="8.7109375" style="471" customWidth="1"/>
    <col min="6409" max="6409" width="9.28515625" style="471" customWidth="1"/>
    <col min="6410" max="6410" width="23" style="471" customWidth="1"/>
    <col min="6411" max="6656" width="8.85546875" style="471"/>
    <col min="6657" max="6664" width="8.7109375" style="471" customWidth="1"/>
    <col min="6665" max="6665" width="9.28515625" style="471" customWidth="1"/>
    <col min="6666" max="6666" width="23" style="471" customWidth="1"/>
    <col min="6667" max="6912" width="8.85546875" style="471"/>
    <col min="6913" max="6920" width="8.7109375" style="471" customWidth="1"/>
    <col min="6921" max="6921" width="9.28515625" style="471" customWidth="1"/>
    <col min="6922" max="6922" width="23" style="471" customWidth="1"/>
    <col min="6923" max="7168" width="8.85546875" style="471"/>
    <col min="7169" max="7176" width="8.7109375" style="471" customWidth="1"/>
    <col min="7177" max="7177" width="9.28515625" style="471" customWidth="1"/>
    <col min="7178" max="7178" width="23" style="471" customWidth="1"/>
    <col min="7179" max="7424" width="8.85546875" style="471"/>
    <col min="7425" max="7432" width="8.7109375" style="471" customWidth="1"/>
    <col min="7433" max="7433" width="9.28515625" style="471" customWidth="1"/>
    <col min="7434" max="7434" width="23" style="471" customWidth="1"/>
    <col min="7435" max="7680" width="8.85546875" style="471"/>
    <col min="7681" max="7688" width="8.7109375" style="471" customWidth="1"/>
    <col min="7689" max="7689" width="9.28515625" style="471" customWidth="1"/>
    <col min="7690" max="7690" width="23" style="471" customWidth="1"/>
    <col min="7691" max="7936" width="8.85546875" style="471"/>
    <col min="7937" max="7944" width="8.7109375" style="471" customWidth="1"/>
    <col min="7945" max="7945" width="9.28515625" style="471" customWidth="1"/>
    <col min="7946" max="7946" width="23" style="471" customWidth="1"/>
    <col min="7947" max="8192" width="8.85546875" style="471"/>
    <col min="8193" max="8200" width="8.7109375" style="471" customWidth="1"/>
    <col min="8201" max="8201" width="9.28515625" style="471" customWidth="1"/>
    <col min="8202" max="8202" width="23" style="471" customWidth="1"/>
    <col min="8203" max="8448" width="8.85546875" style="471"/>
    <col min="8449" max="8456" width="8.7109375" style="471" customWidth="1"/>
    <col min="8457" max="8457" width="9.28515625" style="471" customWidth="1"/>
    <col min="8458" max="8458" width="23" style="471" customWidth="1"/>
    <col min="8459" max="8704" width="8.85546875" style="471"/>
    <col min="8705" max="8712" width="8.7109375" style="471" customWidth="1"/>
    <col min="8713" max="8713" width="9.28515625" style="471" customWidth="1"/>
    <col min="8714" max="8714" width="23" style="471" customWidth="1"/>
    <col min="8715" max="8960" width="8.85546875" style="471"/>
    <col min="8961" max="8968" width="8.7109375" style="471" customWidth="1"/>
    <col min="8969" max="8969" width="9.28515625" style="471" customWidth="1"/>
    <col min="8970" max="8970" width="23" style="471" customWidth="1"/>
    <col min="8971" max="9216" width="8.85546875" style="471"/>
    <col min="9217" max="9224" width="8.7109375" style="471" customWidth="1"/>
    <col min="9225" max="9225" width="9.28515625" style="471" customWidth="1"/>
    <col min="9226" max="9226" width="23" style="471" customWidth="1"/>
    <col min="9227" max="9472" width="8.85546875" style="471"/>
    <col min="9473" max="9480" width="8.7109375" style="471" customWidth="1"/>
    <col min="9481" max="9481" width="9.28515625" style="471" customWidth="1"/>
    <col min="9482" max="9482" width="23" style="471" customWidth="1"/>
    <col min="9483" max="9728" width="8.85546875" style="471"/>
    <col min="9729" max="9736" width="8.7109375" style="471" customWidth="1"/>
    <col min="9737" max="9737" width="9.28515625" style="471" customWidth="1"/>
    <col min="9738" max="9738" width="23" style="471" customWidth="1"/>
    <col min="9739" max="9984" width="8.85546875" style="471"/>
    <col min="9985" max="9992" width="8.7109375" style="471" customWidth="1"/>
    <col min="9993" max="9993" width="9.28515625" style="471" customWidth="1"/>
    <col min="9994" max="9994" width="23" style="471" customWidth="1"/>
    <col min="9995" max="10240" width="8.85546875" style="471"/>
    <col min="10241" max="10248" width="8.7109375" style="471" customWidth="1"/>
    <col min="10249" max="10249" width="9.28515625" style="471" customWidth="1"/>
    <col min="10250" max="10250" width="23" style="471" customWidth="1"/>
    <col min="10251" max="10496" width="8.85546875" style="471"/>
    <col min="10497" max="10504" width="8.7109375" style="471" customWidth="1"/>
    <col min="10505" max="10505" width="9.28515625" style="471" customWidth="1"/>
    <col min="10506" max="10506" width="23" style="471" customWidth="1"/>
    <col min="10507" max="10752" width="8.85546875" style="471"/>
    <col min="10753" max="10760" width="8.7109375" style="471" customWidth="1"/>
    <col min="10761" max="10761" width="9.28515625" style="471" customWidth="1"/>
    <col min="10762" max="10762" width="23" style="471" customWidth="1"/>
    <col min="10763" max="11008" width="8.85546875" style="471"/>
    <col min="11009" max="11016" width="8.7109375" style="471" customWidth="1"/>
    <col min="11017" max="11017" width="9.28515625" style="471" customWidth="1"/>
    <col min="11018" max="11018" width="23" style="471" customWidth="1"/>
    <col min="11019" max="11264" width="8.85546875" style="471"/>
    <col min="11265" max="11272" width="8.7109375" style="471" customWidth="1"/>
    <col min="11273" max="11273" width="9.28515625" style="471" customWidth="1"/>
    <col min="11274" max="11274" width="23" style="471" customWidth="1"/>
    <col min="11275" max="11520" width="8.85546875" style="471"/>
    <col min="11521" max="11528" width="8.7109375" style="471" customWidth="1"/>
    <col min="11529" max="11529" width="9.28515625" style="471" customWidth="1"/>
    <col min="11530" max="11530" width="23" style="471" customWidth="1"/>
    <col min="11531" max="11776" width="8.85546875" style="471"/>
    <col min="11777" max="11784" width="8.7109375" style="471" customWidth="1"/>
    <col min="11785" max="11785" width="9.28515625" style="471" customWidth="1"/>
    <col min="11786" max="11786" width="23" style="471" customWidth="1"/>
    <col min="11787" max="12032" width="8.85546875" style="471"/>
    <col min="12033" max="12040" width="8.7109375" style="471" customWidth="1"/>
    <col min="12041" max="12041" width="9.28515625" style="471" customWidth="1"/>
    <col min="12042" max="12042" width="23" style="471" customWidth="1"/>
    <col min="12043" max="12288" width="8.85546875" style="471"/>
    <col min="12289" max="12296" width="8.7109375" style="471" customWidth="1"/>
    <col min="12297" max="12297" width="9.28515625" style="471" customWidth="1"/>
    <col min="12298" max="12298" width="23" style="471" customWidth="1"/>
    <col min="12299" max="12544" width="8.85546875" style="471"/>
    <col min="12545" max="12552" width="8.7109375" style="471" customWidth="1"/>
    <col min="12553" max="12553" width="9.28515625" style="471" customWidth="1"/>
    <col min="12554" max="12554" width="23" style="471" customWidth="1"/>
    <col min="12555" max="12800" width="8.85546875" style="471"/>
    <col min="12801" max="12808" width="8.7109375" style="471" customWidth="1"/>
    <col min="12809" max="12809" width="9.28515625" style="471" customWidth="1"/>
    <col min="12810" max="12810" width="23" style="471" customWidth="1"/>
    <col min="12811" max="13056" width="8.85546875" style="471"/>
    <col min="13057" max="13064" width="8.7109375" style="471" customWidth="1"/>
    <col min="13065" max="13065" width="9.28515625" style="471" customWidth="1"/>
    <col min="13066" max="13066" width="23" style="471" customWidth="1"/>
    <col min="13067" max="13312" width="8.85546875" style="471"/>
    <col min="13313" max="13320" width="8.7109375" style="471" customWidth="1"/>
    <col min="13321" max="13321" width="9.28515625" style="471" customWidth="1"/>
    <col min="13322" max="13322" width="23" style="471" customWidth="1"/>
    <col min="13323" max="13568" width="8.85546875" style="471"/>
    <col min="13569" max="13576" width="8.7109375" style="471" customWidth="1"/>
    <col min="13577" max="13577" width="9.28515625" style="471" customWidth="1"/>
    <col min="13578" max="13578" width="23" style="471" customWidth="1"/>
    <col min="13579" max="13824" width="8.85546875" style="471"/>
    <col min="13825" max="13832" width="8.7109375" style="471" customWidth="1"/>
    <col min="13833" max="13833" width="9.28515625" style="471" customWidth="1"/>
    <col min="13834" max="13834" width="23" style="471" customWidth="1"/>
    <col min="13835" max="14080" width="8.85546875" style="471"/>
    <col min="14081" max="14088" width="8.7109375" style="471" customWidth="1"/>
    <col min="14089" max="14089" width="9.28515625" style="471" customWidth="1"/>
    <col min="14090" max="14090" width="23" style="471" customWidth="1"/>
    <col min="14091" max="14336" width="8.85546875" style="471"/>
    <col min="14337" max="14344" width="8.7109375" style="471" customWidth="1"/>
    <col min="14345" max="14345" width="9.28515625" style="471" customWidth="1"/>
    <col min="14346" max="14346" width="23" style="471" customWidth="1"/>
    <col min="14347" max="14592" width="8.85546875" style="471"/>
    <col min="14593" max="14600" width="8.7109375" style="471" customWidth="1"/>
    <col min="14601" max="14601" width="9.28515625" style="471" customWidth="1"/>
    <col min="14602" max="14602" width="23" style="471" customWidth="1"/>
    <col min="14603" max="14848" width="8.85546875" style="471"/>
    <col min="14849" max="14856" width="8.7109375" style="471" customWidth="1"/>
    <col min="14857" max="14857" width="9.28515625" style="471" customWidth="1"/>
    <col min="14858" max="14858" width="23" style="471" customWidth="1"/>
    <col min="14859" max="15104" width="8.85546875" style="471"/>
    <col min="15105" max="15112" width="8.7109375" style="471" customWidth="1"/>
    <col min="15113" max="15113" width="9.28515625" style="471" customWidth="1"/>
    <col min="15114" max="15114" width="23" style="471" customWidth="1"/>
    <col min="15115" max="15360" width="8.85546875" style="471"/>
    <col min="15361" max="15368" width="8.7109375" style="471" customWidth="1"/>
    <col min="15369" max="15369" width="9.28515625" style="471" customWidth="1"/>
    <col min="15370" max="15370" width="23" style="471" customWidth="1"/>
    <col min="15371" max="15616" width="8.85546875" style="471"/>
    <col min="15617" max="15624" width="8.7109375" style="471" customWidth="1"/>
    <col min="15625" max="15625" width="9.28515625" style="471" customWidth="1"/>
    <col min="15626" max="15626" width="23" style="471" customWidth="1"/>
    <col min="15627" max="15872" width="8.85546875" style="471"/>
    <col min="15873" max="15880" width="8.7109375" style="471" customWidth="1"/>
    <col min="15881" max="15881" width="9.28515625" style="471" customWidth="1"/>
    <col min="15882" max="15882" width="23" style="471" customWidth="1"/>
    <col min="15883" max="16128" width="8.85546875" style="471"/>
    <col min="16129" max="16136" width="8.7109375" style="471" customWidth="1"/>
    <col min="16137" max="16137" width="9.28515625" style="471" customWidth="1"/>
    <col min="16138" max="16138" width="23" style="471" customWidth="1"/>
    <col min="16139" max="16384" width="8.85546875" style="471"/>
  </cols>
  <sheetData>
    <row r="1" spans="1:10" ht="45.75" customHeight="1">
      <c r="A1" s="481" t="s">
        <v>1272</v>
      </c>
      <c r="B1" s="481"/>
      <c r="C1" s="481"/>
      <c r="D1" s="481"/>
      <c r="E1" s="481"/>
      <c r="F1" s="481"/>
      <c r="G1" s="481"/>
      <c r="H1" s="481"/>
      <c r="I1" s="481"/>
      <c r="J1" s="481"/>
    </row>
    <row r="2" spans="1:10">
      <c r="A2" s="482" t="s">
        <v>1273</v>
      </c>
      <c r="B2" s="482"/>
      <c r="C2" s="482"/>
      <c r="D2" s="482"/>
      <c r="E2" s="482"/>
      <c r="F2" s="482"/>
      <c r="G2" s="482"/>
      <c r="H2" s="482"/>
      <c r="I2" s="482"/>
      <c r="J2" s="482"/>
    </row>
    <row r="4" spans="1:10" ht="26.25" customHeight="1">
      <c r="A4" s="483" t="s">
        <v>1234</v>
      </c>
      <c r="B4" s="483"/>
      <c r="C4" s="483"/>
      <c r="D4" s="483"/>
      <c r="E4" s="483"/>
      <c r="F4" s="483"/>
      <c r="G4" s="484" t="s">
        <v>1235</v>
      </c>
      <c r="H4" s="484"/>
      <c r="I4" s="484"/>
      <c r="J4" s="484"/>
    </row>
    <row r="5" spans="1:10">
      <c r="A5" s="485" t="s">
        <v>1236</v>
      </c>
      <c r="B5" s="485"/>
      <c r="C5" s="485"/>
      <c r="D5" s="485"/>
      <c r="E5" s="485"/>
      <c r="F5" s="485"/>
      <c r="G5" s="485"/>
      <c r="H5" s="486" t="s">
        <v>1237</v>
      </c>
      <c r="I5" s="486"/>
      <c r="J5" s="486"/>
    </row>
    <row r="6" spans="1:10" ht="50.25" customHeight="1">
      <c r="A6" s="483" t="s">
        <v>1238</v>
      </c>
      <c r="B6" s="483"/>
      <c r="C6" s="483"/>
      <c r="D6" s="487" t="s">
        <v>1239</v>
      </c>
      <c r="E6" s="487"/>
      <c r="F6" s="487"/>
      <c r="G6" s="487"/>
      <c r="H6" s="487"/>
      <c r="I6" s="487"/>
      <c r="J6" s="487"/>
    </row>
    <row r="7" spans="1:10" ht="105" customHeight="1">
      <c r="A7" s="488" t="s">
        <v>1240</v>
      </c>
      <c r="B7" s="488"/>
      <c r="C7" s="488"/>
      <c r="D7" s="484" t="s">
        <v>1241</v>
      </c>
      <c r="E7" s="484"/>
      <c r="F7" s="484"/>
      <c r="G7" s="484"/>
      <c r="H7" s="484"/>
      <c r="I7" s="484"/>
      <c r="J7" s="484"/>
    </row>
    <row r="8" spans="1:10" ht="15" customHeight="1">
      <c r="B8" s="472"/>
      <c r="C8" s="472"/>
      <c r="D8" s="489" t="s">
        <v>1242</v>
      </c>
      <c r="E8" s="489"/>
      <c r="F8" s="489"/>
      <c r="G8" s="489"/>
      <c r="H8" s="489"/>
      <c r="I8" s="489"/>
      <c r="J8" s="489"/>
    </row>
    <row r="9" spans="1:10">
      <c r="A9" s="485" t="s">
        <v>1243</v>
      </c>
      <c r="B9" s="485"/>
      <c r="C9" s="485"/>
      <c r="D9" s="485"/>
      <c r="E9" s="485"/>
      <c r="F9" s="490" t="s">
        <v>1244</v>
      </c>
      <c r="G9" s="490"/>
      <c r="H9" s="490"/>
      <c r="I9" s="490"/>
      <c r="J9" s="490"/>
    </row>
    <row r="10" spans="1:10">
      <c r="A10" s="485" t="s">
        <v>1245</v>
      </c>
      <c r="B10" s="485"/>
      <c r="C10" s="485"/>
      <c r="D10" s="485"/>
      <c r="E10" s="485"/>
      <c r="F10" s="485"/>
      <c r="G10" s="486" t="s">
        <v>1246</v>
      </c>
      <c r="H10" s="486"/>
      <c r="I10" s="486"/>
      <c r="J10" s="486"/>
    </row>
    <row r="11" spans="1:10">
      <c r="A11" s="471" t="s">
        <v>1247</v>
      </c>
    </row>
    <row r="12" spans="1:10" ht="28.5">
      <c r="A12" s="491" t="s">
        <v>1248</v>
      </c>
      <c r="B12" s="491"/>
      <c r="C12" s="491"/>
      <c r="D12" s="491"/>
      <c r="E12" s="491"/>
      <c r="F12" s="491"/>
      <c r="G12" s="491"/>
      <c r="H12" s="491"/>
      <c r="I12" s="491"/>
      <c r="J12" s="213" t="s">
        <v>1249</v>
      </c>
    </row>
    <row r="13" spans="1:10">
      <c r="A13" s="492" t="s">
        <v>38</v>
      </c>
      <c r="B13" s="492"/>
      <c r="C13" s="492"/>
      <c r="D13" s="492"/>
      <c r="E13" s="492"/>
      <c r="F13" s="492"/>
      <c r="G13" s="492"/>
      <c r="H13" s="492"/>
      <c r="I13" s="492"/>
      <c r="J13" s="479">
        <f>'Таб. 14.1_Итого_2027'!R7</f>
        <v>126047.9</v>
      </c>
    </row>
    <row r="14" spans="1:10">
      <c r="A14" s="492" t="s">
        <v>59</v>
      </c>
      <c r="B14" s="492"/>
      <c r="C14" s="492"/>
      <c r="D14" s="492"/>
      <c r="E14" s="492"/>
      <c r="F14" s="492"/>
      <c r="G14" s="492"/>
      <c r="H14" s="492"/>
      <c r="I14" s="492"/>
      <c r="J14" s="479">
        <f>'Таб. 14.1_Итого_2027'!R8</f>
        <v>255923.00000000006</v>
      </c>
    </row>
    <row r="15" spans="1:10">
      <c r="A15" s="492" t="s">
        <v>90</v>
      </c>
      <c r="B15" s="492"/>
      <c r="C15" s="492"/>
      <c r="D15" s="492"/>
      <c r="E15" s="492"/>
      <c r="F15" s="492"/>
      <c r="G15" s="492"/>
      <c r="H15" s="492"/>
      <c r="I15" s="492"/>
      <c r="J15" s="479">
        <f>'Таб. 14.1_Итого_2027'!R9</f>
        <v>176719.30000000005</v>
      </c>
    </row>
    <row r="16" spans="1:10">
      <c r="A16" s="492" t="s">
        <v>1250</v>
      </c>
      <c r="B16" s="492"/>
      <c r="C16" s="492"/>
      <c r="D16" s="492"/>
      <c r="E16" s="492"/>
      <c r="F16" s="492"/>
      <c r="G16" s="492"/>
      <c r="H16" s="492"/>
      <c r="I16" s="492"/>
      <c r="J16" s="479">
        <f>'Таб. 14.1_Итого_2027'!R10</f>
        <v>119392.99999999997</v>
      </c>
    </row>
    <row r="17" spans="1:13">
      <c r="A17" s="492" t="s">
        <v>1251</v>
      </c>
      <c r="B17" s="492"/>
      <c r="C17" s="492"/>
      <c r="D17" s="492"/>
      <c r="E17" s="492"/>
      <c r="F17" s="492"/>
      <c r="G17" s="492"/>
      <c r="H17" s="492"/>
      <c r="I17" s="492"/>
      <c r="J17" s="479">
        <f>'Таб. 14.1_Итого_2027'!R11</f>
        <v>105876</v>
      </c>
    </row>
    <row r="18" spans="1:13">
      <c r="A18" s="492" t="s">
        <v>145</v>
      </c>
      <c r="B18" s="492"/>
      <c r="C18" s="492"/>
      <c r="D18" s="492"/>
      <c r="E18" s="492"/>
      <c r="F18" s="492"/>
      <c r="G18" s="492"/>
      <c r="H18" s="492"/>
      <c r="I18" s="492"/>
      <c r="J18" s="479">
        <f>'Таб. 14.1_Итого_2027'!R12</f>
        <v>68229.5</v>
      </c>
    </row>
    <row r="19" spans="1:13">
      <c r="A19" s="492" t="s">
        <v>158</v>
      </c>
      <c r="B19" s="492"/>
      <c r="C19" s="492"/>
      <c r="D19" s="492"/>
      <c r="E19" s="492"/>
      <c r="F19" s="492"/>
      <c r="G19" s="492"/>
      <c r="H19" s="492"/>
      <c r="I19" s="492"/>
      <c r="J19" s="479">
        <f>'Таб. 14.1_Итого_2027'!R13</f>
        <v>407933.6</v>
      </c>
    </row>
    <row r="20" spans="1:13">
      <c r="A20" s="492" t="s">
        <v>1193</v>
      </c>
      <c r="B20" s="492"/>
      <c r="C20" s="492"/>
      <c r="D20" s="492"/>
      <c r="E20" s="492"/>
      <c r="F20" s="492"/>
      <c r="G20" s="492"/>
      <c r="H20" s="492"/>
      <c r="I20" s="492"/>
      <c r="J20" s="479">
        <f>'Таб. 14.1_Итого_2027'!R14</f>
        <v>340277.8</v>
      </c>
    </row>
    <row r="21" spans="1:13">
      <c r="A21" s="492" t="s">
        <v>211</v>
      </c>
      <c r="B21" s="492"/>
      <c r="C21" s="492"/>
      <c r="D21" s="492"/>
      <c r="E21" s="492"/>
      <c r="F21" s="492"/>
      <c r="G21" s="492"/>
      <c r="H21" s="492"/>
      <c r="I21" s="492"/>
      <c r="J21" s="479">
        <f>'Таб. 14.1_Итого_2027'!R15</f>
        <v>120000.89999999998</v>
      </c>
    </row>
    <row r="22" spans="1:13">
      <c r="A22" s="492" t="s">
        <v>227</v>
      </c>
      <c r="B22" s="492"/>
      <c r="C22" s="492"/>
      <c r="D22" s="492"/>
      <c r="E22" s="492"/>
      <c r="F22" s="492"/>
      <c r="G22" s="492"/>
      <c r="H22" s="492"/>
      <c r="I22" s="492"/>
      <c r="J22" s="479">
        <f>'Таб. 14.1_Итого_2027'!R16</f>
        <v>146889.59999999998</v>
      </c>
      <c r="M22" s="474"/>
    </row>
    <row r="23" spans="1:13">
      <c r="A23" s="492" t="s">
        <v>241</v>
      </c>
      <c r="B23" s="492"/>
      <c r="C23" s="492"/>
      <c r="D23" s="492"/>
      <c r="E23" s="492"/>
      <c r="F23" s="492"/>
      <c r="G23" s="492"/>
      <c r="H23" s="492"/>
      <c r="I23" s="492"/>
      <c r="J23" s="479">
        <f>'Таб. 14.1_Итого_2027'!R17</f>
        <v>245122.90000000002</v>
      </c>
    </row>
    <row r="24" spans="1:13">
      <c r="A24" s="492" t="s">
        <v>262</v>
      </c>
      <c r="B24" s="492"/>
      <c r="C24" s="492"/>
      <c r="D24" s="492"/>
      <c r="E24" s="492"/>
      <c r="F24" s="492"/>
      <c r="G24" s="492"/>
      <c r="H24" s="492"/>
      <c r="I24" s="492"/>
      <c r="J24" s="479">
        <f>'Таб. 14.1_Итого_2027'!R18</f>
        <v>67008.700000000012</v>
      </c>
    </row>
    <row r="25" spans="1:13">
      <c r="A25" s="492" t="s">
        <v>274</v>
      </c>
      <c r="B25" s="492"/>
      <c r="C25" s="492"/>
      <c r="D25" s="492"/>
      <c r="E25" s="492"/>
      <c r="F25" s="492"/>
      <c r="G25" s="492"/>
      <c r="H25" s="492"/>
      <c r="I25" s="492"/>
      <c r="J25" s="479">
        <f>'Таб. 14.1_Итого_2027'!R19</f>
        <v>167794.59999999998</v>
      </c>
    </row>
    <row r="26" spans="1:13">
      <c r="A26" s="492" t="s">
        <v>305</v>
      </c>
      <c r="B26" s="492"/>
      <c r="C26" s="492"/>
      <c r="D26" s="492"/>
      <c r="E26" s="492"/>
      <c r="F26" s="492"/>
      <c r="G26" s="492"/>
      <c r="H26" s="492"/>
      <c r="I26" s="492"/>
      <c r="J26" s="479">
        <f>'Таб. 14.1_Итого_2027'!R20</f>
        <v>369106.3000000001</v>
      </c>
    </row>
    <row r="27" spans="1:13">
      <c r="A27" s="492" t="s">
        <v>330</v>
      </c>
      <c r="B27" s="492"/>
      <c r="C27" s="492"/>
      <c r="D27" s="492"/>
      <c r="E27" s="492"/>
      <c r="F27" s="492"/>
      <c r="G27" s="492"/>
      <c r="H27" s="492"/>
      <c r="I27" s="492"/>
      <c r="J27" s="479">
        <f>'Таб. 14.1_Итого_2027'!R21</f>
        <v>204686.69999999995</v>
      </c>
    </row>
    <row r="28" spans="1:13">
      <c r="A28" s="492" t="s">
        <v>362</v>
      </c>
      <c r="B28" s="492"/>
      <c r="C28" s="492"/>
      <c r="D28" s="492"/>
      <c r="E28" s="492"/>
      <c r="F28" s="492"/>
      <c r="G28" s="492"/>
      <c r="H28" s="492"/>
      <c r="I28" s="492"/>
      <c r="J28" s="479">
        <f>'Таб. 14.1_Итого_2027'!R22</f>
        <v>70248.299999999988</v>
      </c>
    </row>
    <row r="29" spans="1:13">
      <c r="A29" s="492" t="s">
        <v>1252</v>
      </c>
      <c r="B29" s="492"/>
      <c r="C29" s="492"/>
      <c r="D29" s="492"/>
      <c r="E29" s="492"/>
      <c r="F29" s="492"/>
      <c r="G29" s="492"/>
      <c r="H29" s="492"/>
      <c r="I29" s="492"/>
      <c r="J29" s="479">
        <f>'Таб. 14.1_Итого_2027'!R23</f>
        <v>177095.39999999997</v>
      </c>
    </row>
    <row r="30" spans="1:13">
      <c r="A30" s="492" t="s">
        <v>400</v>
      </c>
      <c r="B30" s="492"/>
      <c r="C30" s="492"/>
      <c r="D30" s="492"/>
      <c r="E30" s="492"/>
      <c r="F30" s="492"/>
      <c r="G30" s="492"/>
      <c r="H30" s="492"/>
      <c r="I30" s="492"/>
      <c r="J30" s="479">
        <f>'Таб. 14.1_Итого_2027'!R24</f>
        <v>341021.29999999993</v>
      </c>
    </row>
    <row r="31" spans="1:13">
      <c r="A31" s="492" t="s">
        <v>430</v>
      </c>
      <c r="B31" s="492"/>
      <c r="C31" s="492"/>
      <c r="D31" s="492"/>
      <c r="E31" s="492"/>
      <c r="F31" s="492"/>
      <c r="G31" s="492"/>
      <c r="H31" s="492"/>
      <c r="I31" s="492"/>
      <c r="J31" s="479">
        <f>'Таб. 14.1_Итого_2027'!R25</f>
        <v>1347866.6000000003</v>
      </c>
    </row>
    <row r="32" spans="1:13">
      <c r="A32" s="492" t="s">
        <v>478</v>
      </c>
      <c r="B32" s="492"/>
      <c r="C32" s="492"/>
      <c r="D32" s="492"/>
      <c r="E32" s="492"/>
      <c r="F32" s="492"/>
      <c r="G32" s="492"/>
      <c r="H32" s="492"/>
      <c r="I32" s="492"/>
      <c r="J32" s="479">
        <f>'Таб. 14.1_Итого_2027'!R26</f>
        <v>181234.09999999998</v>
      </c>
    </row>
    <row r="33" spans="1:13">
      <c r="A33" s="492" t="s">
        <v>1253</v>
      </c>
      <c r="B33" s="492"/>
      <c r="C33" s="492"/>
      <c r="D33" s="492"/>
      <c r="E33" s="492"/>
      <c r="F33" s="492"/>
      <c r="G33" s="492"/>
      <c r="H33" s="492"/>
      <c r="I33" s="492"/>
      <c r="J33" s="479">
        <f>'Таб. 14.1_Итого_2027'!R27</f>
        <v>39752.300000000003</v>
      </c>
    </row>
    <row r="34" spans="1:13">
      <c r="A34" s="492" t="s">
        <v>1254</v>
      </c>
      <c r="B34" s="492"/>
      <c r="C34" s="492"/>
      <c r="D34" s="492"/>
      <c r="E34" s="492"/>
      <c r="F34" s="492"/>
      <c r="G34" s="492"/>
      <c r="H34" s="492"/>
      <c r="I34" s="492"/>
      <c r="J34" s="479">
        <f>'Таб. 14.1_Итого_2027'!R28</f>
        <v>185053.9</v>
      </c>
    </row>
    <row r="35" spans="1:13">
      <c r="A35" s="492" t="s">
        <v>1199</v>
      </c>
      <c r="B35" s="492"/>
      <c r="C35" s="492"/>
      <c r="D35" s="492"/>
      <c r="E35" s="492"/>
      <c r="F35" s="492"/>
      <c r="G35" s="492"/>
      <c r="H35" s="492"/>
      <c r="I35" s="492"/>
      <c r="J35" s="479">
        <f>'Таб. 14.1_Итого_2027'!R29</f>
        <v>257879.09999999998</v>
      </c>
    </row>
    <row r="36" spans="1:13">
      <c r="A36" s="492" t="s">
        <v>563</v>
      </c>
      <c r="B36" s="492"/>
      <c r="C36" s="492"/>
      <c r="D36" s="492"/>
      <c r="E36" s="492"/>
      <c r="F36" s="492"/>
      <c r="G36" s="492"/>
      <c r="H36" s="492"/>
      <c r="I36" s="492"/>
      <c r="J36" s="479">
        <f>'Таб. 14.1_Итого_2027'!R30</f>
        <v>361053.4</v>
      </c>
    </row>
    <row r="37" spans="1:13">
      <c r="A37" s="492" t="s">
        <v>1255</v>
      </c>
      <c r="B37" s="492"/>
      <c r="C37" s="492"/>
      <c r="D37" s="492"/>
      <c r="E37" s="492"/>
      <c r="F37" s="492"/>
      <c r="G37" s="492"/>
      <c r="H37" s="492"/>
      <c r="I37" s="492"/>
      <c r="J37" s="479">
        <f>'Таб. 14.1_Итого_2027'!R31</f>
        <v>78166.900000000009</v>
      </c>
    </row>
    <row r="38" spans="1:13">
      <c r="A38" s="492" t="s">
        <v>616</v>
      </c>
      <c r="B38" s="492"/>
      <c r="C38" s="492"/>
      <c r="D38" s="492"/>
      <c r="E38" s="492"/>
      <c r="F38" s="492"/>
      <c r="G38" s="492"/>
      <c r="H38" s="492"/>
      <c r="I38" s="492"/>
      <c r="J38" s="479">
        <f>'Таб. 14.1_Итого_2027'!R32</f>
        <v>106066.21000000002</v>
      </c>
    </row>
    <row r="39" spans="1:13">
      <c r="A39" s="492" t="s">
        <v>1256</v>
      </c>
      <c r="B39" s="492"/>
      <c r="C39" s="492"/>
      <c r="D39" s="492"/>
      <c r="E39" s="492"/>
      <c r="F39" s="492"/>
      <c r="G39" s="492"/>
      <c r="H39" s="492"/>
      <c r="I39" s="492"/>
      <c r="J39" s="479">
        <f>'Таб. 14.1_Итого_2027'!R33</f>
        <v>157641.40000000002</v>
      </c>
    </row>
    <row r="40" spans="1:13">
      <c r="A40" s="492" t="s">
        <v>658</v>
      </c>
      <c r="B40" s="492"/>
      <c r="C40" s="492"/>
      <c r="D40" s="492"/>
      <c r="E40" s="492"/>
      <c r="F40" s="492"/>
      <c r="G40" s="492"/>
      <c r="H40" s="492"/>
      <c r="I40" s="492"/>
      <c r="J40" s="479">
        <f>'Таб. 14.1_Итого_2027'!R34</f>
        <v>315659.60000000003</v>
      </c>
    </row>
    <row r="41" spans="1:13">
      <c r="A41" s="492" t="s">
        <v>687</v>
      </c>
      <c r="B41" s="492"/>
      <c r="C41" s="492"/>
      <c r="D41" s="492"/>
      <c r="E41" s="492"/>
      <c r="F41" s="492"/>
      <c r="G41" s="492"/>
      <c r="H41" s="492"/>
      <c r="I41" s="492"/>
      <c r="J41" s="479">
        <f>'Таб. 14.1_Итого_2027'!R35</f>
        <v>113458.5</v>
      </c>
    </row>
    <row r="42" spans="1:13">
      <c r="A42" s="492" t="s">
        <v>708</v>
      </c>
      <c r="B42" s="492"/>
      <c r="C42" s="492"/>
      <c r="D42" s="492"/>
      <c r="E42" s="492"/>
      <c r="F42" s="492"/>
      <c r="G42" s="492"/>
      <c r="H42" s="492"/>
      <c r="I42" s="492"/>
      <c r="J42" s="479">
        <f>'Таб. 14.1_Итого_2027'!R36</f>
        <v>113914.50000000001</v>
      </c>
    </row>
    <row r="43" spans="1:13">
      <c r="A43" s="492" t="s">
        <v>723</v>
      </c>
      <c r="B43" s="492"/>
      <c r="C43" s="492"/>
      <c r="D43" s="492"/>
      <c r="E43" s="492"/>
      <c r="F43" s="492"/>
      <c r="G43" s="492"/>
      <c r="H43" s="492"/>
      <c r="I43" s="492"/>
      <c r="J43" s="479">
        <f>'Таб. 14.1_Итого_2027'!R37</f>
        <v>1048119.6000000001</v>
      </c>
    </row>
    <row r="44" spans="1:13">
      <c r="A44" s="492" t="s">
        <v>744</v>
      </c>
      <c r="B44" s="492"/>
      <c r="C44" s="492"/>
      <c r="D44" s="492"/>
      <c r="E44" s="492"/>
      <c r="F44" s="492"/>
      <c r="G44" s="492"/>
      <c r="H44" s="492"/>
      <c r="I44" s="492"/>
      <c r="J44" s="479">
        <f>'Таб. 14.1_Итого_2027'!R38</f>
        <v>481845.49999999994</v>
      </c>
    </row>
    <row r="45" spans="1:13">
      <c r="A45" s="492" t="s">
        <v>1200</v>
      </c>
      <c r="B45" s="492"/>
      <c r="C45" s="492"/>
      <c r="D45" s="492"/>
      <c r="E45" s="492"/>
      <c r="F45" s="492"/>
      <c r="G45" s="492"/>
      <c r="H45" s="492"/>
      <c r="I45" s="492"/>
      <c r="J45" s="479">
        <f>'Таб. 14.1_Итого_2027'!R39</f>
        <v>266185.39999999997</v>
      </c>
    </row>
    <row r="46" spans="1:13">
      <c r="A46" s="492" t="s">
        <v>772</v>
      </c>
      <c r="B46" s="492"/>
      <c r="C46" s="492"/>
      <c r="D46" s="492"/>
      <c r="E46" s="492"/>
      <c r="F46" s="492"/>
      <c r="G46" s="492"/>
      <c r="H46" s="492"/>
      <c r="I46" s="492"/>
      <c r="J46" s="479">
        <f>'Таб. 14.1_Итого_2027'!R40</f>
        <v>203936.59999999998</v>
      </c>
    </row>
    <row r="47" spans="1:13">
      <c r="A47" s="492" t="s">
        <v>779</v>
      </c>
      <c r="B47" s="492"/>
      <c r="C47" s="492"/>
      <c r="D47" s="492"/>
      <c r="E47" s="492"/>
      <c r="F47" s="492"/>
      <c r="G47" s="492"/>
      <c r="H47" s="492"/>
      <c r="I47" s="492"/>
      <c r="J47" s="479">
        <f>'Таб. 14.1_Итого_2027'!R41</f>
        <v>13096720.100000001</v>
      </c>
    </row>
    <row r="48" spans="1:13">
      <c r="A48" s="495" t="s">
        <v>1257</v>
      </c>
      <c r="B48" s="495"/>
      <c r="C48" s="495"/>
      <c r="D48" s="495"/>
      <c r="E48" s="495"/>
      <c r="F48" s="495"/>
      <c r="G48" s="495"/>
      <c r="H48" s="495"/>
      <c r="I48" s="495"/>
      <c r="J48" s="480">
        <f>SUM(J13:J47)</f>
        <v>21863928.510000002</v>
      </c>
      <c r="M48" s="474"/>
    </row>
    <row r="50" spans="1:10" ht="15" customHeight="1">
      <c r="A50" s="496"/>
      <c r="B50" s="496"/>
      <c r="C50" s="496"/>
      <c r="D50" s="496"/>
      <c r="E50" s="496"/>
      <c r="F50" s="496"/>
      <c r="G50" s="496"/>
      <c r="H50" s="496"/>
      <c r="I50" s="496"/>
      <c r="J50" s="496"/>
    </row>
    <row r="51" spans="1:10" ht="24.75" customHeight="1">
      <c r="A51" s="483" t="s">
        <v>1258</v>
      </c>
      <c r="B51" s="483"/>
      <c r="C51" s="483"/>
      <c r="D51" s="483"/>
      <c r="E51" s="483"/>
      <c r="F51" s="497"/>
      <c r="G51" s="497"/>
      <c r="I51" s="497" t="s">
        <v>1259</v>
      </c>
      <c r="J51" s="497"/>
    </row>
    <row r="52" spans="1:10">
      <c r="F52" s="493" t="s">
        <v>1260</v>
      </c>
      <c r="G52" s="493"/>
      <c r="I52" s="493" t="s">
        <v>1261</v>
      </c>
      <c r="J52" s="493"/>
    </row>
    <row r="53" spans="1:10">
      <c r="A53" s="494"/>
      <c r="B53" s="494"/>
    </row>
  </sheetData>
  <mergeCells count="59">
    <mergeCell ref="F52:G52"/>
    <mergeCell ref="I52:J52"/>
    <mergeCell ref="A53:B53"/>
    <mergeCell ref="A48:I48"/>
    <mergeCell ref="A50:J50"/>
    <mergeCell ref="A51:E51"/>
    <mergeCell ref="F51:G51"/>
    <mergeCell ref="I51:J51"/>
    <mergeCell ref="A43:I43"/>
    <mergeCell ref="A44:I44"/>
    <mergeCell ref="A45:I45"/>
    <mergeCell ref="A46:I46"/>
    <mergeCell ref="A47:I47"/>
    <mergeCell ref="A38:I38"/>
    <mergeCell ref="A39:I39"/>
    <mergeCell ref="A40:I40"/>
    <mergeCell ref="A41:I41"/>
    <mergeCell ref="A42:I42"/>
    <mergeCell ref="A33:I33"/>
    <mergeCell ref="A34:I34"/>
    <mergeCell ref="A35:I35"/>
    <mergeCell ref="A36:I36"/>
    <mergeCell ref="A37:I37"/>
    <mergeCell ref="A28:I28"/>
    <mergeCell ref="A29:I29"/>
    <mergeCell ref="A30:I30"/>
    <mergeCell ref="A31:I31"/>
    <mergeCell ref="A32:I32"/>
    <mergeCell ref="A23:I23"/>
    <mergeCell ref="A24:I24"/>
    <mergeCell ref="A25:I25"/>
    <mergeCell ref="A26:I26"/>
    <mergeCell ref="A27:I27"/>
    <mergeCell ref="A18:I18"/>
    <mergeCell ref="A19:I19"/>
    <mergeCell ref="A20:I20"/>
    <mergeCell ref="A21:I21"/>
    <mergeCell ref="A22:I22"/>
    <mergeCell ref="A13:I13"/>
    <mergeCell ref="A14:I14"/>
    <mergeCell ref="A15:I15"/>
    <mergeCell ref="A16:I16"/>
    <mergeCell ref="A17:I17"/>
    <mergeCell ref="A9:E9"/>
    <mergeCell ref="F9:J9"/>
    <mergeCell ref="A10:F10"/>
    <mergeCell ref="G10:J10"/>
    <mergeCell ref="A12:I12"/>
    <mergeCell ref="A6:C6"/>
    <mergeCell ref="D6:J6"/>
    <mergeCell ref="A7:C7"/>
    <mergeCell ref="D7:J7"/>
    <mergeCell ref="D8:J8"/>
    <mergeCell ref="A1:J1"/>
    <mergeCell ref="A2:J2"/>
    <mergeCell ref="A4:F4"/>
    <mergeCell ref="G4:J4"/>
    <mergeCell ref="A5:G5"/>
    <mergeCell ref="H5:J5"/>
  </mergeCells>
  <pageMargins left="0.27569444444444402" right="0.118055555555556" top="0.15763888888888899" bottom="0.15763888888888899" header="0.511811023622047" footer="0.511811023622047"/>
  <pageSetup paperSize="9" scale="80" orientation="portrait" horizontalDpi="300"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M53"/>
  <sheetViews>
    <sheetView view="pageBreakPreview" topLeftCell="A22" zoomScale="80" zoomScaleNormal="100" zoomScalePageLayoutView="80" workbookViewId="0">
      <selection activeCell="A12" sqref="A12:I12"/>
    </sheetView>
  </sheetViews>
  <sheetFormatPr defaultColWidth="8.85546875" defaultRowHeight="15"/>
  <cols>
    <col min="1" max="6" width="8.7109375" style="471" customWidth="1"/>
    <col min="7" max="7" width="8" style="471" customWidth="1"/>
    <col min="8" max="8" width="5.85546875" style="471" customWidth="1"/>
    <col min="9" max="9" width="9.28515625" style="471" customWidth="1"/>
    <col min="10" max="10" width="45.28515625" style="471" customWidth="1"/>
    <col min="11" max="256" width="8.85546875" style="471"/>
    <col min="257" max="264" width="8.7109375" style="471" customWidth="1"/>
    <col min="265" max="265" width="9.28515625" style="471" customWidth="1"/>
    <col min="266" max="266" width="23" style="471" customWidth="1"/>
    <col min="267" max="512" width="8.85546875" style="471"/>
    <col min="513" max="520" width="8.7109375" style="471" customWidth="1"/>
    <col min="521" max="521" width="9.28515625" style="471" customWidth="1"/>
    <col min="522" max="522" width="23" style="471" customWidth="1"/>
    <col min="523" max="768" width="8.85546875" style="471"/>
    <col min="769" max="776" width="8.7109375" style="471" customWidth="1"/>
    <col min="777" max="777" width="9.28515625" style="471" customWidth="1"/>
    <col min="778" max="778" width="23" style="471" customWidth="1"/>
    <col min="779" max="1024" width="8.85546875" style="471"/>
    <col min="1025" max="1032" width="8.7109375" style="471" customWidth="1"/>
    <col min="1033" max="1033" width="9.28515625" style="471" customWidth="1"/>
    <col min="1034" max="1034" width="23" style="471" customWidth="1"/>
    <col min="1035" max="1280" width="8.85546875" style="471"/>
    <col min="1281" max="1288" width="8.7109375" style="471" customWidth="1"/>
    <col min="1289" max="1289" width="9.28515625" style="471" customWidth="1"/>
    <col min="1290" max="1290" width="23" style="471" customWidth="1"/>
    <col min="1291" max="1536" width="8.85546875" style="471"/>
    <col min="1537" max="1544" width="8.7109375" style="471" customWidth="1"/>
    <col min="1545" max="1545" width="9.28515625" style="471" customWidth="1"/>
    <col min="1546" max="1546" width="23" style="471" customWidth="1"/>
    <col min="1547" max="1792" width="8.85546875" style="471"/>
    <col min="1793" max="1800" width="8.7109375" style="471" customWidth="1"/>
    <col min="1801" max="1801" width="9.28515625" style="471" customWidth="1"/>
    <col min="1802" max="1802" width="23" style="471" customWidth="1"/>
    <col min="1803" max="2048" width="8.85546875" style="471"/>
    <col min="2049" max="2056" width="8.7109375" style="471" customWidth="1"/>
    <col min="2057" max="2057" width="9.28515625" style="471" customWidth="1"/>
    <col min="2058" max="2058" width="23" style="471" customWidth="1"/>
    <col min="2059" max="2304" width="8.85546875" style="471"/>
    <col min="2305" max="2312" width="8.7109375" style="471" customWidth="1"/>
    <col min="2313" max="2313" width="9.28515625" style="471" customWidth="1"/>
    <col min="2314" max="2314" width="23" style="471" customWidth="1"/>
    <col min="2315" max="2560" width="8.85546875" style="471"/>
    <col min="2561" max="2568" width="8.7109375" style="471" customWidth="1"/>
    <col min="2569" max="2569" width="9.28515625" style="471" customWidth="1"/>
    <col min="2570" max="2570" width="23" style="471" customWidth="1"/>
    <col min="2571" max="2816" width="8.85546875" style="471"/>
    <col min="2817" max="2824" width="8.7109375" style="471" customWidth="1"/>
    <col min="2825" max="2825" width="9.28515625" style="471" customWidth="1"/>
    <col min="2826" max="2826" width="23" style="471" customWidth="1"/>
    <col min="2827" max="3072" width="8.85546875" style="471"/>
    <col min="3073" max="3080" width="8.7109375" style="471" customWidth="1"/>
    <col min="3081" max="3081" width="9.28515625" style="471" customWidth="1"/>
    <col min="3082" max="3082" width="23" style="471" customWidth="1"/>
    <col min="3083" max="3328" width="8.85546875" style="471"/>
    <col min="3329" max="3336" width="8.7109375" style="471" customWidth="1"/>
    <col min="3337" max="3337" width="9.28515625" style="471" customWidth="1"/>
    <col min="3338" max="3338" width="23" style="471" customWidth="1"/>
    <col min="3339" max="3584" width="8.85546875" style="471"/>
    <col min="3585" max="3592" width="8.7109375" style="471" customWidth="1"/>
    <col min="3593" max="3593" width="9.28515625" style="471" customWidth="1"/>
    <col min="3594" max="3594" width="23" style="471" customWidth="1"/>
    <col min="3595" max="3840" width="8.85546875" style="471"/>
    <col min="3841" max="3848" width="8.7109375" style="471" customWidth="1"/>
    <col min="3849" max="3849" width="9.28515625" style="471" customWidth="1"/>
    <col min="3850" max="3850" width="23" style="471" customWidth="1"/>
    <col min="3851" max="4096" width="8.85546875" style="471"/>
    <col min="4097" max="4104" width="8.7109375" style="471" customWidth="1"/>
    <col min="4105" max="4105" width="9.28515625" style="471" customWidth="1"/>
    <col min="4106" max="4106" width="23" style="471" customWidth="1"/>
    <col min="4107" max="4352" width="8.85546875" style="471"/>
    <col min="4353" max="4360" width="8.7109375" style="471" customWidth="1"/>
    <col min="4361" max="4361" width="9.28515625" style="471" customWidth="1"/>
    <col min="4362" max="4362" width="23" style="471" customWidth="1"/>
    <col min="4363" max="4608" width="8.85546875" style="471"/>
    <col min="4609" max="4616" width="8.7109375" style="471" customWidth="1"/>
    <col min="4617" max="4617" width="9.28515625" style="471" customWidth="1"/>
    <col min="4618" max="4618" width="23" style="471" customWidth="1"/>
    <col min="4619" max="4864" width="8.85546875" style="471"/>
    <col min="4865" max="4872" width="8.7109375" style="471" customWidth="1"/>
    <col min="4873" max="4873" width="9.28515625" style="471" customWidth="1"/>
    <col min="4874" max="4874" width="23" style="471" customWidth="1"/>
    <col min="4875" max="5120" width="8.85546875" style="471"/>
    <col min="5121" max="5128" width="8.7109375" style="471" customWidth="1"/>
    <col min="5129" max="5129" width="9.28515625" style="471" customWidth="1"/>
    <col min="5130" max="5130" width="23" style="471" customWidth="1"/>
    <col min="5131" max="5376" width="8.85546875" style="471"/>
    <col min="5377" max="5384" width="8.7109375" style="471" customWidth="1"/>
    <col min="5385" max="5385" width="9.28515625" style="471" customWidth="1"/>
    <col min="5386" max="5386" width="23" style="471" customWidth="1"/>
    <col min="5387" max="5632" width="8.85546875" style="471"/>
    <col min="5633" max="5640" width="8.7109375" style="471" customWidth="1"/>
    <col min="5641" max="5641" width="9.28515625" style="471" customWidth="1"/>
    <col min="5642" max="5642" width="23" style="471" customWidth="1"/>
    <col min="5643" max="5888" width="8.85546875" style="471"/>
    <col min="5889" max="5896" width="8.7109375" style="471" customWidth="1"/>
    <col min="5897" max="5897" width="9.28515625" style="471" customWidth="1"/>
    <col min="5898" max="5898" width="23" style="471" customWidth="1"/>
    <col min="5899" max="6144" width="8.85546875" style="471"/>
    <col min="6145" max="6152" width="8.7109375" style="471" customWidth="1"/>
    <col min="6153" max="6153" width="9.28515625" style="471" customWidth="1"/>
    <col min="6154" max="6154" width="23" style="471" customWidth="1"/>
    <col min="6155" max="6400" width="8.85546875" style="471"/>
    <col min="6401" max="6408" width="8.7109375" style="471" customWidth="1"/>
    <col min="6409" max="6409" width="9.28515625" style="471" customWidth="1"/>
    <col min="6410" max="6410" width="23" style="471" customWidth="1"/>
    <col min="6411" max="6656" width="8.85546875" style="471"/>
    <col min="6657" max="6664" width="8.7109375" style="471" customWidth="1"/>
    <col min="6665" max="6665" width="9.28515625" style="471" customWidth="1"/>
    <col min="6666" max="6666" width="23" style="471" customWidth="1"/>
    <col min="6667" max="6912" width="8.85546875" style="471"/>
    <col min="6913" max="6920" width="8.7109375" style="471" customWidth="1"/>
    <col min="6921" max="6921" width="9.28515625" style="471" customWidth="1"/>
    <col min="6922" max="6922" width="23" style="471" customWidth="1"/>
    <col min="6923" max="7168" width="8.85546875" style="471"/>
    <col min="7169" max="7176" width="8.7109375" style="471" customWidth="1"/>
    <col min="7177" max="7177" width="9.28515625" style="471" customWidth="1"/>
    <col min="7178" max="7178" width="23" style="471" customWidth="1"/>
    <col min="7179" max="7424" width="8.85546875" style="471"/>
    <col min="7425" max="7432" width="8.7109375" style="471" customWidth="1"/>
    <col min="7433" max="7433" width="9.28515625" style="471" customWidth="1"/>
    <col min="7434" max="7434" width="23" style="471" customWidth="1"/>
    <col min="7435" max="7680" width="8.85546875" style="471"/>
    <col min="7681" max="7688" width="8.7109375" style="471" customWidth="1"/>
    <col min="7689" max="7689" width="9.28515625" style="471" customWidth="1"/>
    <col min="7690" max="7690" width="23" style="471" customWidth="1"/>
    <col min="7691" max="7936" width="8.85546875" style="471"/>
    <col min="7937" max="7944" width="8.7109375" style="471" customWidth="1"/>
    <col min="7945" max="7945" width="9.28515625" style="471" customWidth="1"/>
    <col min="7946" max="7946" width="23" style="471" customWidth="1"/>
    <col min="7947" max="8192" width="8.85546875" style="471"/>
    <col min="8193" max="8200" width="8.7109375" style="471" customWidth="1"/>
    <col min="8201" max="8201" width="9.28515625" style="471" customWidth="1"/>
    <col min="8202" max="8202" width="23" style="471" customWidth="1"/>
    <col min="8203" max="8448" width="8.85546875" style="471"/>
    <col min="8449" max="8456" width="8.7109375" style="471" customWidth="1"/>
    <col min="8457" max="8457" width="9.28515625" style="471" customWidth="1"/>
    <col min="8458" max="8458" width="23" style="471" customWidth="1"/>
    <col min="8459" max="8704" width="8.85546875" style="471"/>
    <col min="8705" max="8712" width="8.7109375" style="471" customWidth="1"/>
    <col min="8713" max="8713" width="9.28515625" style="471" customWidth="1"/>
    <col min="8714" max="8714" width="23" style="471" customWidth="1"/>
    <col min="8715" max="8960" width="8.85546875" style="471"/>
    <col min="8961" max="8968" width="8.7109375" style="471" customWidth="1"/>
    <col min="8969" max="8969" width="9.28515625" style="471" customWidth="1"/>
    <col min="8970" max="8970" width="23" style="471" customWidth="1"/>
    <col min="8971" max="9216" width="8.85546875" style="471"/>
    <col min="9217" max="9224" width="8.7109375" style="471" customWidth="1"/>
    <col min="9225" max="9225" width="9.28515625" style="471" customWidth="1"/>
    <col min="9226" max="9226" width="23" style="471" customWidth="1"/>
    <col min="9227" max="9472" width="8.85546875" style="471"/>
    <col min="9473" max="9480" width="8.7109375" style="471" customWidth="1"/>
    <col min="9481" max="9481" width="9.28515625" style="471" customWidth="1"/>
    <col min="9482" max="9482" width="23" style="471" customWidth="1"/>
    <col min="9483" max="9728" width="8.85546875" style="471"/>
    <col min="9729" max="9736" width="8.7109375" style="471" customWidth="1"/>
    <col min="9737" max="9737" width="9.28515625" style="471" customWidth="1"/>
    <col min="9738" max="9738" width="23" style="471" customWidth="1"/>
    <col min="9739" max="9984" width="8.85546875" style="471"/>
    <col min="9985" max="9992" width="8.7109375" style="471" customWidth="1"/>
    <col min="9993" max="9993" width="9.28515625" style="471" customWidth="1"/>
    <col min="9994" max="9994" width="23" style="471" customWidth="1"/>
    <col min="9995" max="10240" width="8.85546875" style="471"/>
    <col min="10241" max="10248" width="8.7109375" style="471" customWidth="1"/>
    <col min="10249" max="10249" width="9.28515625" style="471" customWidth="1"/>
    <col min="10250" max="10250" width="23" style="471" customWidth="1"/>
    <col min="10251" max="10496" width="8.85546875" style="471"/>
    <col min="10497" max="10504" width="8.7109375" style="471" customWidth="1"/>
    <col min="10505" max="10505" width="9.28515625" style="471" customWidth="1"/>
    <col min="10506" max="10506" width="23" style="471" customWidth="1"/>
    <col min="10507" max="10752" width="8.85546875" style="471"/>
    <col min="10753" max="10760" width="8.7109375" style="471" customWidth="1"/>
    <col min="10761" max="10761" width="9.28515625" style="471" customWidth="1"/>
    <col min="10762" max="10762" width="23" style="471" customWidth="1"/>
    <col min="10763" max="11008" width="8.85546875" style="471"/>
    <col min="11009" max="11016" width="8.7109375" style="471" customWidth="1"/>
    <col min="11017" max="11017" width="9.28515625" style="471" customWidth="1"/>
    <col min="11018" max="11018" width="23" style="471" customWidth="1"/>
    <col min="11019" max="11264" width="8.85546875" style="471"/>
    <col min="11265" max="11272" width="8.7109375" style="471" customWidth="1"/>
    <col min="11273" max="11273" width="9.28515625" style="471" customWidth="1"/>
    <col min="11274" max="11274" width="23" style="471" customWidth="1"/>
    <col min="11275" max="11520" width="8.85546875" style="471"/>
    <col min="11521" max="11528" width="8.7109375" style="471" customWidth="1"/>
    <col min="11529" max="11529" width="9.28515625" style="471" customWidth="1"/>
    <col min="11530" max="11530" width="23" style="471" customWidth="1"/>
    <col min="11531" max="11776" width="8.85546875" style="471"/>
    <col min="11777" max="11784" width="8.7109375" style="471" customWidth="1"/>
    <col min="11785" max="11785" width="9.28515625" style="471" customWidth="1"/>
    <col min="11786" max="11786" width="23" style="471" customWidth="1"/>
    <col min="11787" max="12032" width="8.85546875" style="471"/>
    <col min="12033" max="12040" width="8.7109375" style="471" customWidth="1"/>
    <col min="12041" max="12041" width="9.28515625" style="471" customWidth="1"/>
    <col min="12042" max="12042" width="23" style="471" customWidth="1"/>
    <col min="12043" max="12288" width="8.85546875" style="471"/>
    <col min="12289" max="12296" width="8.7109375" style="471" customWidth="1"/>
    <col min="12297" max="12297" width="9.28515625" style="471" customWidth="1"/>
    <col min="12298" max="12298" width="23" style="471" customWidth="1"/>
    <col min="12299" max="12544" width="8.85546875" style="471"/>
    <col min="12545" max="12552" width="8.7109375" style="471" customWidth="1"/>
    <col min="12553" max="12553" width="9.28515625" style="471" customWidth="1"/>
    <col min="12554" max="12554" width="23" style="471" customWidth="1"/>
    <col min="12555" max="12800" width="8.85546875" style="471"/>
    <col min="12801" max="12808" width="8.7109375" style="471" customWidth="1"/>
    <col min="12809" max="12809" width="9.28515625" style="471" customWidth="1"/>
    <col min="12810" max="12810" width="23" style="471" customWidth="1"/>
    <col min="12811" max="13056" width="8.85546875" style="471"/>
    <col min="13057" max="13064" width="8.7109375" style="471" customWidth="1"/>
    <col min="13065" max="13065" width="9.28515625" style="471" customWidth="1"/>
    <col min="13066" max="13066" width="23" style="471" customWidth="1"/>
    <col min="13067" max="13312" width="8.85546875" style="471"/>
    <col min="13313" max="13320" width="8.7109375" style="471" customWidth="1"/>
    <col min="13321" max="13321" width="9.28515625" style="471" customWidth="1"/>
    <col min="13322" max="13322" width="23" style="471" customWidth="1"/>
    <col min="13323" max="13568" width="8.85546875" style="471"/>
    <col min="13569" max="13576" width="8.7109375" style="471" customWidth="1"/>
    <col min="13577" max="13577" width="9.28515625" style="471" customWidth="1"/>
    <col min="13578" max="13578" width="23" style="471" customWidth="1"/>
    <col min="13579" max="13824" width="8.85546875" style="471"/>
    <col min="13825" max="13832" width="8.7109375" style="471" customWidth="1"/>
    <col min="13833" max="13833" width="9.28515625" style="471" customWidth="1"/>
    <col min="13834" max="13834" width="23" style="471" customWidth="1"/>
    <col min="13835" max="14080" width="8.85546875" style="471"/>
    <col min="14081" max="14088" width="8.7109375" style="471" customWidth="1"/>
    <col min="14089" max="14089" width="9.28515625" style="471" customWidth="1"/>
    <col min="14090" max="14090" width="23" style="471" customWidth="1"/>
    <col min="14091" max="14336" width="8.85546875" style="471"/>
    <col min="14337" max="14344" width="8.7109375" style="471" customWidth="1"/>
    <col min="14345" max="14345" width="9.28515625" style="471" customWidth="1"/>
    <col min="14346" max="14346" width="23" style="471" customWidth="1"/>
    <col min="14347" max="14592" width="8.85546875" style="471"/>
    <col min="14593" max="14600" width="8.7109375" style="471" customWidth="1"/>
    <col min="14601" max="14601" width="9.28515625" style="471" customWidth="1"/>
    <col min="14602" max="14602" width="23" style="471" customWidth="1"/>
    <col min="14603" max="14848" width="8.85546875" style="471"/>
    <col min="14849" max="14856" width="8.7109375" style="471" customWidth="1"/>
    <col min="14857" max="14857" width="9.28515625" style="471" customWidth="1"/>
    <col min="14858" max="14858" width="23" style="471" customWidth="1"/>
    <col min="14859" max="15104" width="8.85546875" style="471"/>
    <col min="15105" max="15112" width="8.7109375" style="471" customWidth="1"/>
    <col min="15113" max="15113" width="9.28515625" style="471" customWidth="1"/>
    <col min="15114" max="15114" width="23" style="471" customWidth="1"/>
    <col min="15115" max="15360" width="8.85546875" style="471"/>
    <col min="15361" max="15368" width="8.7109375" style="471" customWidth="1"/>
    <col min="15369" max="15369" width="9.28515625" style="471" customWidth="1"/>
    <col min="15370" max="15370" width="23" style="471" customWidth="1"/>
    <col min="15371" max="15616" width="8.85546875" style="471"/>
    <col min="15617" max="15624" width="8.7109375" style="471" customWidth="1"/>
    <col min="15625" max="15625" width="9.28515625" style="471" customWidth="1"/>
    <col min="15626" max="15626" width="23" style="471" customWidth="1"/>
    <col min="15627" max="15872" width="8.85546875" style="471"/>
    <col min="15873" max="15880" width="8.7109375" style="471" customWidth="1"/>
    <col min="15881" max="15881" width="9.28515625" style="471" customWidth="1"/>
    <col min="15882" max="15882" width="23" style="471" customWidth="1"/>
    <col min="15883" max="16128" width="8.85546875" style="471"/>
    <col min="16129" max="16136" width="8.7109375" style="471" customWidth="1"/>
    <col min="16137" max="16137" width="9.28515625" style="471" customWidth="1"/>
    <col min="16138" max="16138" width="23" style="471" customWidth="1"/>
    <col min="16139" max="16384" width="8.85546875" style="471"/>
  </cols>
  <sheetData>
    <row r="1" spans="1:10" ht="45.75" customHeight="1">
      <c r="A1" s="481" t="s">
        <v>1272</v>
      </c>
      <c r="B1" s="481"/>
      <c r="C1" s="481"/>
      <c r="D1" s="481"/>
      <c r="E1" s="481"/>
      <c r="F1" s="481"/>
      <c r="G1" s="481"/>
      <c r="H1" s="481"/>
      <c r="I1" s="481"/>
      <c r="J1" s="481"/>
    </row>
    <row r="2" spans="1:10">
      <c r="A2" s="482" t="s">
        <v>1280</v>
      </c>
      <c r="B2" s="482"/>
      <c r="C2" s="482"/>
      <c r="D2" s="482"/>
      <c r="E2" s="482"/>
      <c r="F2" s="482"/>
      <c r="G2" s="482"/>
      <c r="H2" s="482"/>
      <c r="I2" s="482"/>
      <c r="J2" s="482"/>
    </row>
    <row r="4" spans="1:10" ht="26.25" customHeight="1">
      <c r="A4" s="483" t="s">
        <v>1234</v>
      </c>
      <c r="B4" s="483"/>
      <c r="C4" s="483"/>
      <c r="D4" s="483"/>
      <c r="E4" s="483"/>
      <c r="F4" s="483"/>
      <c r="G4" s="484" t="s">
        <v>1235</v>
      </c>
      <c r="H4" s="484"/>
      <c r="I4" s="484"/>
      <c r="J4" s="484"/>
    </row>
    <row r="5" spans="1:10">
      <c r="A5" s="485" t="s">
        <v>1236</v>
      </c>
      <c r="B5" s="485"/>
      <c r="C5" s="485"/>
      <c r="D5" s="485"/>
      <c r="E5" s="485"/>
      <c r="F5" s="485"/>
      <c r="G5" s="485"/>
      <c r="H5" s="486" t="s">
        <v>1237</v>
      </c>
      <c r="I5" s="486"/>
      <c r="J5" s="486"/>
    </row>
    <row r="6" spans="1:10" ht="50.25" customHeight="1">
      <c r="A6" s="483" t="s">
        <v>1238</v>
      </c>
      <c r="B6" s="483"/>
      <c r="C6" s="483"/>
      <c r="D6" s="487" t="s">
        <v>1239</v>
      </c>
      <c r="E6" s="487"/>
      <c r="F6" s="487"/>
      <c r="G6" s="487"/>
      <c r="H6" s="487"/>
      <c r="I6" s="487"/>
      <c r="J6" s="487"/>
    </row>
    <row r="7" spans="1:10" ht="105" customHeight="1">
      <c r="A7" s="488" t="s">
        <v>1240</v>
      </c>
      <c r="B7" s="488"/>
      <c r="C7" s="488"/>
      <c r="D7" s="484" t="s">
        <v>1241</v>
      </c>
      <c r="E7" s="484"/>
      <c r="F7" s="484"/>
      <c r="G7" s="484"/>
      <c r="H7" s="484"/>
      <c r="I7" s="484"/>
      <c r="J7" s="484"/>
    </row>
    <row r="8" spans="1:10" ht="15" customHeight="1">
      <c r="B8" s="472"/>
      <c r="C8" s="472"/>
      <c r="D8" s="489" t="s">
        <v>1242</v>
      </c>
      <c r="E8" s="489"/>
      <c r="F8" s="489"/>
      <c r="G8" s="489"/>
      <c r="H8" s="489"/>
      <c r="I8" s="489"/>
      <c r="J8" s="489"/>
    </row>
    <row r="9" spans="1:10">
      <c r="A9" s="485" t="s">
        <v>1243</v>
      </c>
      <c r="B9" s="485"/>
      <c r="C9" s="485"/>
      <c r="D9" s="485"/>
      <c r="E9" s="485"/>
      <c r="F9" s="490" t="s">
        <v>1244</v>
      </c>
      <c r="G9" s="490"/>
      <c r="H9" s="490"/>
      <c r="I9" s="490"/>
      <c r="J9" s="490"/>
    </row>
    <row r="10" spans="1:10">
      <c r="A10" s="485" t="s">
        <v>1245</v>
      </c>
      <c r="B10" s="485"/>
      <c r="C10" s="485"/>
      <c r="D10" s="485"/>
      <c r="E10" s="485"/>
      <c r="F10" s="485"/>
      <c r="G10" s="486" t="s">
        <v>1246</v>
      </c>
      <c r="H10" s="486"/>
      <c r="I10" s="486"/>
      <c r="J10" s="486"/>
    </row>
    <row r="11" spans="1:10">
      <c r="A11" s="471" t="s">
        <v>1247</v>
      </c>
    </row>
    <row r="12" spans="1:10" ht="28.5">
      <c r="A12" s="491" t="s">
        <v>1248</v>
      </c>
      <c r="B12" s="491"/>
      <c r="C12" s="491"/>
      <c r="D12" s="491"/>
      <c r="E12" s="491"/>
      <c r="F12" s="491"/>
      <c r="G12" s="491"/>
      <c r="H12" s="491"/>
      <c r="I12" s="491"/>
      <c r="J12" s="213" t="s">
        <v>1249</v>
      </c>
    </row>
    <row r="13" spans="1:10">
      <c r="A13" s="492" t="s">
        <v>38</v>
      </c>
      <c r="B13" s="492"/>
      <c r="C13" s="492"/>
      <c r="D13" s="492"/>
      <c r="E13" s="492"/>
      <c r="F13" s="492"/>
      <c r="G13" s="492"/>
      <c r="H13" s="492"/>
      <c r="I13" s="492"/>
      <c r="J13" s="479">
        <f>'Таб. 14.2_Итого_2028'!R7</f>
        <v>135893.6</v>
      </c>
    </row>
    <row r="14" spans="1:10">
      <c r="A14" s="492" t="s">
        <v>59</v>
      </c>
      <c r="B14" s="492"/>
      <c r="C14" s="492"/>
      <c r="D14" s="492"/>
      <c r="E14" s="492"/>
      <c r="F14" s="492"/>
      <c r="G14" s="492"/>
      <c r="H14" s="492"/>
      <c r="I14" s="492"/>
      <c r="J14" s="479">
        <f>'Таб. 14.2_Итого_2028'!R8</f>
        <v>273417.40000000002</v>
      </c>
    </row>
    <row r="15" spans="1:10">
      <c r="A15" s="492" t="s">
        <v>90</v>
      </c>
      <c r="B15" s="492"/>
      <c r="C15" s="492"/>
      <c r="D15" s="492"/>
      <c r="E15" s="492"/>
      <c r="F15" s="492"/>
      <c r="G15" s="492"/>
      <c r="H15" s="492"/>
      <c r="I15" s="492"/>
      <c r="J15" s="479">
        <f>'Таб. 14.2_Итого_2028'!R9</f>
        <v>188517.7</v>
      </c>
    </row>
    <row r="16" spans="1:10">
      <c r="A16" s="492" t="s">
        <v>1250</v>
      </c>
      <c r="B16" s="492"/>
      <c r="C16" s="492"/>
      <c r="D16" s="492"/>
      <c r="E16" s="492"/>
      <c r="F16" s="492"/>
      <c r="G16" s="492"/>
      <c r="H16" s="492"/>
      <c r="I16" s="492"/>
      <c r="J16" s="479">
        <f>'Таб. 14.2_Итого_2028'!R10</f>
        <v>126480.99999999996</v>
      </c>
    </row>
    <row r="17" spans="1:13">
      <c r="A17" s="492" t="s">
        <v>1251</v>
      </c>
      <c r="B17" s="492"/>
      <c r="C17" s="492"/>
      <c r="D17" s="492"/>
      <c r="E17" s="492"/>
      <c r="F17" s="492"/>
      <c r="G17" s="492"/>
      <c r="H17" s="492"/>
      <c r="I17" s="492"/>
      <c r="J17" s="479">
        <f>'Таб. 14.2_Итого_2028'!R11</f>
        <v>112953.9</v>
      </c>
    </row>
    <row r="18" spans="1:13">
      <c r="A18" s="492" t="s">
        <v>145</v>
      </c>
      <c r="B18" s="492"/>
      <c r="C18" s="492"/>
      <c r="D18" s="492"/>
      <c r="E18" s="492"/>
      <c r="F18" s="492"/>
      <c r="G18" s="492"/>
      <c r="H18" s="492"/>
      <c r="I18" s="492"/>
      <c r="J18" s="479">
        <f>'Таб. 14.2_Итого_2028'!R12</f>
        <v>72589.7</v>
      </c>
    </row>
    <row r="19" spans="1:13">
      <c r="A19" s="492" t="s">
        <v>158</v>
      </c>
      <c r="B19" s="492"/>
      <c r="C19" s="492"/>
      <c r="D19" s="492"/>
      <c r="E19" s="492"/>
      <c r="F19" s="492"/>
      <c r="G19" s="492"/>
      <c r="H19" s="492"/>
      <c r="I19" s="492"/>
      <c r="J19" s="479">
        <f>'Таб. 14.2_Итого_2028'!R13</f>
        <v>435674.39999999997</v>
      </c>
    </row>
    <row r="20" spans="1:13">
      <c r="A20" s="492" t="s">
        <v>1193</v>
      </c>
      <c r="B20" s="492"/>
      <c r="C20" s="492"/>
      <c r="D20" s="492"/>
      <c r="E20" s="492"/>
      <c r="F20" s="492"/>
      <c r="G20" s="492"/>
      <c r="H20" s="492"/>
      <c r="I20" s="492"/>
      <c r="J20" s="479">
        <f>'Таб. 14.2_Итого_2028'!R14</f>
        <v>366032.8</v>
      </c>
    </row>
    <row r="21" spans="1:13">
      <c r="A21" s="492" t="s">
        <v>211</v>
      </c>
      <c r="B21" s="492"/>
      <c r="C21" s="492"/>
      <c r="D21" s="492"/>
      <c r="E21" s="492"/>
      <c r="F21" s="492"/>
      <c r="G21" s="492"/>
      <c r="H21" s="492"/>
      <c r="I21" s="492"/>
      <c r="J21" s="479">
        <f>'Таб. 14.2_Итого_2028'!R15</f>
        <v>127959.79999999997</v>
      </c>
    </row>
    <row r="22" spans="1:13">
      <c r="A22" s="492" t="s">
        <v>227</v>
      </c>
      <c r="B22" s="492"/>
      <c r="C22" s="492"/>
      <c r="D22" s="492"/>
      <c r="E22" s="492"/>
      <c r="F22" s="492"/>
      <c r="G22" s="492"/>
      <c r="H22" s="492"/>
      <c r="I22" s="492"/>
      <c r="J22" s="479">
        <f>'Таб. 14.2_Итого_2028'!R16</f>
        <v>158296.59999999998</v>
      </c>
      <c r="M22" s="474"/>
    </row>
    <row r="23" spans="1:13">
      <c r="A23" s="492" t="s">
        <v>241</v>
      </c>
      <c r="B23" s="492"/>
      <c r="C23" s="492"/>
      <c r="D23" s="492"/>
      <c r="E23" s="492"/>
      <c r="F23" s="492"/>
      <c r="G23" s="492"/>
      <c r="H23" s="492"/>
      <c r="I23" s="492"/>
      <c r="J23" s="479">
        <f>'Таб. 14.2_Итого_2028'!R17</f>
        <v>262189.5</v>
      </c>
    </row>
    <row r="24" spans="1:13">
      <c r="A24" s="492" t="s">
        <v>262</v>
      </c>
      <c r="B24" s="492"/>
      <c r="C24" s="492"/>
      <c r="D24" s="492"/>
      <c r="E24" s="492"/>
      <c r="F24" s="492"/>
      <c r="G24" s="492"/>
      <c r="H24" s="492"/>
      <c r="I24" s="492"/>
      <c r="J24" s="479">
        <f>'Таб. 14.2_Итого_2028'!R18</f>
        <v>71226.600000000006</v>
      </c>
    </row>
    <row r="25" spans="1:13">
      <c r="A25" s="492" t="s">
        <v>274</v>
      </c>
      <c r="B25" s="492"/>
      <c r="C25" s="492"/>
      <c r="D25" s="492"/>
      <c r="E25" s="492"/>
      <c r="F25" s="492"/>
      <c r="G25" s="492"/>
      <c r="H25" s="492"/>
      <c r="I25" s="492"/>
      <c r="J25" s="479">
        <f>'Таб. 14.2_Итого_2028'!R19</f>
        <v>179370.59999999998</v>
      </c>
    </row>
    <row r="26" spans="1:13">
      <c r="A26" s="492" t="s">
        <v>305</v>
      </c>
      <c r="B26" s="492"/>
      <c r="C26" s="492"/>
      <c r="D26" s="492"/>
      <c r="E26" s="492"/>
      <c r="F26" s="492"/>
      <c r="G26" s="492"/>
      <c r="H26" s="492"/>
      <c r="I26" s="492"/>
      <c r="J26" s="479">
        <f>'Таб. 14.2_Итого_2028'!R20</f>
        <v>398097.70000000007</v>
      </c>
    </row>
    <row r="27" spans="1:13">
      <c r="A27" s="492" t="s">
        <v>330</v>
      </c>
      <c r="B27" s="492"/>
      <c r="C27" s="492"/>
      <c r="D27" s="492"/>
      <c r="E27" s="492"/>
      <c r="F27" s="492"/>
      <c r="G27" s="492"/>
      <c r="H27" s="492"/>
      <c r="I27" s="492"/>
      <c r="J27" s="479">
        <f>'Таб. 14.2_Итого_2028'!R21</f>
        <v>218976.9</v>
      </c>
    </row>
    <row r="28" spans="1:13">
      <c r="A28" s="492" t="s">
        <v>362</v>
      </c>
      <c r="B28" s="492"/>
      <c r="C28" s="492"/>
      <c r="D28" s="492"/>
      <c r="E28" s="492"/>
      <c r="F28" s="492"/>
      <c r="G28" s="492"/>
      <c r="H28" s="492"/>
      <c r="I28" s="492"/>
      <c r="J28" s="479">
        <f>'Таб. 14.2_Итого_2028'!R22</f>
        <v>75478.399999999994</v>
      </c>
    </row>
    <row r="29" spans="1:13">
      <c r="A29" s="492" t="s">
        <v>1252</v>
      </c>
      <c r="B29" s="492"/>
      <c r="C29" s="492"/>
      <c r="D29" s="492"/>
      <c r="E29" s="492"/>
      <c r="F29" s="492"/>
      <c r="G29" s="492"/>
      <c r="H29" s="492"/>
      <c r="I29" s="492"/>
      <c r="J29" s="479">
        <f>'Таб. 14.2_Итого_2028'!R23</f>
        <v>194691.39999999997</v>
      </c>
    </row>
    <row r="30" spans="1:13">
      <c r="A30" s="492" t="s">
        <v>400</v>
      </c>
      <c r="B30" s="492"/>
      <c r="C30" s="492"/>
      <c r="D30" s="492"/>
      <c r="E30" s="492"/>
      <c r="F30" s="492"/>
      <c r="G30" s="492"/>
      <c r="H30" s="492"/>
      <c r="I30" s="492"/>
      <c r="J30" s="479">
        <f>'Таб. 14.2_Итого_2028'!R24</f>
        <v>364079.49999999994</v>
      </c>
    </row>
    <row r="31" spans="1:13">
      <c r="A31" s="492" t="s">
        <v>430</v>
      </c>
      <c r="B31" s="492"/>
      <c r="C31" s="492"/>
      <c r="D31" s="492"/>
      <c r="E31" s="492"/>
      <c r="F31" s="492"/>
      <c r="G31" s="492"/>
      <c r="H31" s="492"/>
      <c r="I31" s="492"/>
      <c r="J31" s="479">
        <f>'Таб. 14.2_Итого_2028'!R25</f>
        <v>1426671.8000000003</v>
      </c>
    </row>
    <row r="32" spans="1:13">
      <c r="A32" s="492" t="s">
        <v>478</v>
      </c>
      <c r="B32" s="492"/>
      <c r="C32" s="492"/>
      <c r="D32" s="492"/>
      <c r="E32" s="492"/>
      <c r="F32" s="492"/>
      <c r="G32" s="492"/>
      <c r="H32" s="492"/>
      <c r="I32" s="492"/>
      <c r="J32" s="479">
        <f>'Таб. 14.2_Итого_2028'!R26</f>
        <v>191114.39999999997</v>
      </c>
    </row>
    <row r="33" spans="1:13">
      <c r="A33" s="492" t="s">
        <v>1253</v>
      </c>
      <c r="B33" s="492"/>
      <c r="C33" s="492"/>
      <c r="D33" s="492"/>
      <c r="E33" s="492"/>
      <c r="F33" s="492"/>
      <c r="G33" s="492"/>
      <c r="H33" s="492"/>
      <c r="I33" s="492"/>
      <c r="J33" s="479">
        <f>'Таб. 14.2_Итого_2028'!R27</f>
        <v>42094.9</v>
      </c>
    </row>
    <row r="34" spans="1:13">
      <c r="A34" s="492" t="s">
        <v>1254</v>
      </c>
      <c r="B34" s="492"/>
      <c r="C34" s="492"/>
      <c r="D34" s="492"/>
      <c r="E34" s="492"/>
      <c r="F34" s="492"/>
      <c r="G34" s="492"/>
      <c r="H34" s="492"/>
      <c r="I34" s="492"/>
      <c r="J34" s="479">
        <f>'Таб. 14.2_Итого_2028'!R28</f>
        <v>198074</v>
      </c>
    </row>
    <row r="35" spans="1:13">
      <c r="A35" s="492" t="s">
        <v>1199</v>
      </c>
      <c r="B35" s="492"/>
      <c r="C35" s="492"/>
      <c r="D35" s="492"/>
      <c r="E35" s="492"/>
      <c r="F35" s="492"/>
      <c r="G35" s="492"/>
      <c r="H35" s="492"/>
      <c r="I35" s="492"/>
      <c r="J35" s="479">
        <f>'Таб. 14.2_Итого_2028'!R29</f>
        <v>274531.8</v>
      </c>
    </row>
    <row r="36" spans="1:13">
      <c r="A36" s="492" t="s">
        <v>563</v>
      </c>
      <c r="B36" s="492"/>
      <c r="C36" s="492"/>
      <c r="D36" s="492"/>
      <c r="E36" s="492"/>
      <c r="F36" s="492"/>
      <c r="G36" s="492"/>
      <c r="H36" s="492"/>
      <c r="I36" s="492"/>
      <c r="J36" s="479">
        <f>'Таб. 14.2_Итого_2028'!R30</f>
        <v>389193.20000000007</v>
      </c>
    </row>
    <row r="37" spans="1:13">
      <c r="A37" s="492" t="s">
        <v>1255</v>
      </c>
      <c r="B37" s="492"/>
      <c r="C37" s="492"/>
      <c r="D37" s="492"/>
      <c r="E37" s="492"/>
      <c r="F37" s="492"/>
      <c r="G37" s="492"/>
      <c r="H37" s="492"/>
      <c r="I37" s="492"/>
      <c r="J37" s="479">
        <f>'Таб. 14.2_Итого_2028'!R31</f>
        <v>84277.000000000015</v>
      </c>
    </row>
    <row r="38" spans="1:13">
      <c r="A38" s="492" t="s">
        <v>616</v>
      </c>
      <c r="B38" s="492"/>
      <c r="C38" s="492"/>
      <c r="D38" s="492"/>
      <c r="E38" s="492"/>
      <c r="F38" s="492"/>
      <c r="G38" s="492"/>
      <c r="H38" s="492"/>
      <c r="I38" s="492"/>
      <c r="J38" s="479">
        <f>'Таб. 14.2_Итого_2028'!R32</f>
        <v>112720.41000000002</v>
      </c>
    </row>
    <row r="39" spans="1:13">
      <c r="A39" s="492" t="s">
        <v>1256</v>
      </c>
      <c r="B39" s="492"/>
      <c r="C39" s="492"/>
      <c r="D39" s="492"/>
      <c r="E39" s="492"/>
      <c r="F39" s="492"/>
      <c r="G39" s="492"/>
      <c r="H39" s="492"/>
      <c r="I39" s="492"/>
      <c r="J39" s="479">
        <f>'Таб. 14.2_Итого_2028'!R33</f>
        <v>170143.30000000002</v>
      </c>
    </row>
    <row r="40" spans="1:13">
      <c r="A40" s="492" t="s">
        <v>658</v>
      </c>
      <c r="B40" s="492"/>
      <c r="C40" s="492"/>
      <c r="D40" s="492"/>
      <c r="E40" s="492"/>
      <c r="F40" s="492"/>
      <c r="G40" s="492"/>
      <c r="H40" s="492"/>
      <c r="I40" s="492"/>
      <c r="J40" s="479">
        <f>'Таб. 14.2_Итого_2028'!R34</f>
        <v>338805.5</v>
      </c>
    </row>
    <row r="41" spans="1:13">
      <c r="A41" s="492" t="s">
        <v>687</v>
      </c>
      <c r="B41" s="492"/>
      <c r="C41" s="492"/>
      <c r="D41" s="492"/>
      <c r="E41" s="492"/>
      <c r="F41" s="492"/>
      <c r="G41" s="492"/>
      <c r="H41" s="492"/>
      <c r="I41" s="492"/>
      <c r="J41" s="479">
        <f>'Таб. 14.2_Итого_2028'!R35</f>
        <v>120331</v>
      </c>
    </row>
    <row r="42" spans="1:13">
      <c r="A42" s="492" t="s">
        <v>708</v>
      </c>
      <c r="B42" s="492"/>
      <c r="C42" s="492"/>
      <c r="D42" s="492"/>
      <c r="E42" s="492"/>
      <c r="F42" s="492"/>
      <c r="G42" s="492"/>
      <c r="H42" s="492"/>
      <c r="I42" s="492"/>
      <c r="J42" s="479">
        <f>'Таб. 14.2_Итого_2028'!R36</f>
        <v>122299.1</v>
      </c>
    </row>
    <row r="43" spans="1:13">
      <c r="A43" s="492" t="s">
        <v>723</v>
      </c>
      <c r="B43" s="492"/>
      <c r="C43" s="492"/>
      <c r="D43" s="492"/>
      <c r="E43" s="492"/>
      <c r="F43" s="492"/>
      <c r="G43" s="492"/>
      <c r="H43" s="492"/>
      <c r="I43" s="492"/>
      <c r="J43" s="479">
        <f>'Таб. 14.2_Итого_2028'!R37</f>
        <v>1110498.6000000001</v>
      </c>
    </row>
    <row r="44" spans="1:13">
      <c r="A44" s="492" t="s">
        <v>744</v>
      </c>
      <c r="B44" s="492"/>
      <c r="C44" s="492"/>
      <c r="D44" s="492"/>
      <c r="E44" s="492"/>
      <c r="F44" s="492"/>
      <c r="G44" s="492"/>
      <c r="H44" s="492"/>
      <c r="I44" s="492"/>
      <c r="J44" s="479">
        <f>'Таб. 14.2_Итого_2028'!R38</f>
        <v>516181.69999999995</v>
      </c>
    </row>
    <row r="45" spans="1:13">
      <c r="A45" s="492" t="s">
        <v>1200</v>
      </c>
      <c r="B45" s="492"/>
      <c r="C45" s="492"/>
      <c r="D45" s="492"/>
      <c r="E45" s="492"/>
      <c r="F45" s="492"/>
      <c r="G45" s="492"/>
      <c r="H45" s="492"/>
      <c r="I45" s="492"/>
      <c r="J45" s="479">
        <f>'Таб. 14.2_Итого_2028'!R39</f>
        <v>282002.5</v>
      </c>
    </row>
    <row r="46" spans="1:13">
      <c r="A46" s="492" t="s">
        <v>772</v>
      </c>
      <c r="B46" s="492"/>
      <c r="C46" s="492"/>
      <c r="D46" s="492"/>
      <c r="E46" s="492"/>
      <c r="F46" s="492"/>
      <c r="G46" s="492"/>
      <c r="H46" s="492"/>
      <c r="I46" s="492"/>
      <c r="J46" s="479">
        <f>'Таб. 14.2_Итого_2028'!R40</f>
        <v>217167.69999999998</v>
      </c>
    </row>
    <row r="47" spans="1:13">
      <c r="A47" s="492" t="s">
        <v>779</v>
      </c>
      <c r="B47" s="492"/>
      <c r="C47" s="492"/>
      <c r="D47" s="492"/>
      <c r="E47" s="492"/>
      <c r="F47" s="492"/>
      <c r="G47" s="492"/>
      <c r="H47" s="492"/>
      <c r="I47" s="492"/>
      <c r="J47" s="479">
        <f>'Таб. 14.2_Итого_2028'!R41</f>
        <v>13891900</v>
      </c>
    </row>
    <row r="48" spans="1:13">
      <c r="A48" s="495" t="s">
        <v>1257</v>
      </c>
      <c r="B48" s="495"/>
      <c r="C48" s="495"/>
      <c r="D48" s="495"/>
      <c r="E48" s="495"/>
      <c r="F48" s="495"/>
      <c r="G48" s="495"/>
      <c r="H48" s="495"/>
      <c r="I48" s="495"/>
      <c r="J48" s="480">
        <f>SUM(J13:J47)</f>
        <v>23249934.41</v>
      </c>
      <c r="M48" s="474"/>
    </row>
    <row r="50" spans="1:10" ht="14.25" customHeight="1">
      <c r="A50" s="496"/>
      <c r="B50" s="496"/>
      <c r="C50" s="496"/>
      <c r="D50" s="496"/>
      <c r="E50" s="496"/>
      <c r="F50" s="496"/>
      <c r="G50" s="496"/>
      <c r="H50" s="496"/>
      <c r="I50" s="496"/>
      <c r="J50" s="496"/>
    </row>
    <row r="51" spans="1:10" ht="24" customHeight="1">
      <c r="A51" s="483" t="s">
        <v>1258</v>
      </c>
      <c r="B51" s="483"/>
      <c r="C51" s="483"/>
      <c r="D51" s="483"/>
      <c r="E51" s="483"/>
      <c r="F51" s="497"/>
      <c r="G51" s="497"/>
      <c r="I51" s="497" t="s">
        <v>1259</v>
      </c>
      <c r="J51" s="497"/>
    </row>
    <row r="52" spans="1:10">
      <c r="F52" s="493" t="s">
        <v>1260</v>
      </c>
      <c r="G52" s="493"/>
      <c r="I52" s="493" t="s">
        <v>1261</v>
      </c>
      <c r="J52" s="493"/>
    </row>
    <row r="53" spans="1:10">
      <c r="A53" s="494"/>
      <c r="B53" s="494"/>
    </row>
  </sheetData>
  <autoFilter ref="A12:A48" xr:uid="{00000000-0009-0000-0000-000017000000}"/>
  <mergeCells count="59">
    <mergeCell ref="F52:G52"/>
    <mergeCell ref="I52:J52"/>
    <mergeCell ref="A53:B53"/>
    <mergeCell ref="A48:I48"/>
    <mergeCell ref="A50:J50"/>
    <mergeCell ref="A51:E51"/>
    <mergeCell ref="F51:G51"/>
    <mergeCell ref="I51:J51"/>
    <mergeCell ref="A43:I43"/>
    <mergeCell ref="A44:I44"/>
    <mergeCell ref="A45:I45"/>
    <mergeCell ref="A46:I46"/>
    <mergeCell ref="A47:I47"/>
    <mergeCell ref="A38:I38"/>
    <mergeCell ref="A39:I39"/>
    <mergeCell ref="A40:I40"/>
    <mergeCell ref="A41:I41"/>
    <mergeCell ref="A42:I42"/>
    <mergeCell ref="A33:I33"/>
    <mergeCell ref="A34:I34"/>
    <mergeCell ref="A35:I35"/>
    <mergeCell ref="A36:I36"/>
    <mergeCell ref="A37:I37"/>
    <mergeCell ref="A28:I28"/>
    <mergeCell ref="A29:I29"/>
    <mergeCell ref="A30:I30"/>
    <mergeCell ref="A31:I31"/>
    <mergeCell ref="A32:I32"/>
    <mergeCell ref="A23:I23"/>
    <mergeCell ref="A24:I24"/>
    <mergeCell ref="A25:I25"/>
    <mergeCell ref="A26:I26"/>
    <mergeCell ref="A27:I27"/>
    <mergeCell ref="A18:I18"/>
    <mergeCell ref="A19:I19"/>
    <mergeCell ref="A20:I20"/>
    <mergeCell ref="A21:I21"/>
    <mergeCell ref="A22:I22"/>
    <mergeCell ref="A13:I13"/>
    <mergeCell ref="A14:I14"/>
    <mergeCell ref="A15:I15"/>
    <mergeCell ref="A16:I16"/>
    <mergeCell ref="A17:I17"/>
    <mergeCell ref="A9:E9"/>
    <mergeCell ref="F9:J9"/>
    <mergeCell ref="A10:F10"/>
    <mergeCell ref="G10:J10"/>
    <mergeCell ref="A12:I12"/>
    <mergeCell ref="A6:C6"/>
    <mergeCell ref="D6:J6"/>
    <mergeCell ref="A7:C7"/>
    <mergeCell ref="D7:J7"/>
    <mergeCell ref="D8:J8"/>
    <mergeCell ref="A1:J1"/>
    <mergeCell ref="A2:J2"/>
    <mergeCell ref="A4:F4"/>
    <mergeCell ref="G4:J4"/>
    <mergeCell ref="A5:G5"/>
    <mergeCell ref="H5:J5"/>
  </mergeCells>
  <pageMargins left="0.27569444444444402" right="0.118055555555556" top="0.15763888888888899" bottom="0.15763888888888899" header="0.511811023622047" footer="0.511811023622047"/>
  <pageSetup paperSize="9" scale="81" orientation="portrait" horizontalDpi="300"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filterMode="1">
    <pageSetUpPr fitToPage="1"/>
  </sheetPr>
  <dimension ref="A1:BC1059"/>
  <sheetViews>
    <sheetView view="pageBreakPreview" zoomScale="70" zoomScaleNormal="80" zoomScalePageLayoutView="70" workbookViewId="0">
      <pane xSplit="2" ySplit="7" topLeftCell="L236" activePane="bottomRight" state="frozen"/>
      <selection pane="topRight" activeCell="G1" sqref="G1"/>
      <selection pane="bottomLeft" activeCell="A8" sqref="A8"/>
      <selection pane="bottomRight" activeCell="S96" sqref="S96"/>
    </sheetView>
  </sheetViews>
  <sheetFormatPr defaultColWidth="14.42578125" defaultRowHeight="12.75"/>
  <cols>
    <col min="1" max="1" width="8" style="1" customWidth="1"/>
    <col min="2" max="2" width="18.85546875" style="2" customWidth="1"/>
    <col min="3" max="3" width="7.5703125" style="3" customWidth="1"/>
    <col min="4" max="4" width="7.28515625" style="4" customWidth="1"/>
    <col min="5" max="5" width="8.140625" style="5" customWidth="1"/>
    <col min="6" max="8" width="6.42578125" style="5" customWidth="1"/>
    <col min="9" max="9" width="6.7109375" style="5" customWidth="1"/>
    <col min="10" max="22" width="6.42578125" style="5" customWidth="1"/>
    <col min="23" max="23" width="7.7109375" style="5" customWidth="1"/>
    <col min="24" max="40" width="6.42578125" style="5" customWidth="1"/>
    <col min="41" max="41" width="8" style="5" customWidth="1"/>
    <col min="42" max="42" width="7.140625" style="2" customWidth="1"/>
    <col min="43" max="43" width="9.140625" style="2" customWidth="1"/>
    <col min="44" max="44" width="8.85546875" style="2" customWidth="1"/>
    <col min="45" max="45" width="9" style="2" customWidth="1"/>
    <col min="46" max="46" width="8.7109375" style="2" customWidth="1"/>
    <col min="47" max="47" width="15.42578125" style="2" customWidth="1"/>
    <col min="48" max="48" width="8.42578125" style="2" customWidth="1"/>
    <col min="49" max="49" width="12.42578125" style="2" customWidth="1"/>
    <col min="50" max="50" width="8.85546875" style="2" customWidth="1"/>
    <col min="51" max="51" width="13.28515625" style="2" customWidth="1"/>
    <col min="52" max="52" width="14.28515625" style="2" customWidth="1"/>
    <col min="53" max="53" width="11.5703125" style="2" customWidth="1"/>
    <col min="54" max="54" width="15" style="2" customWidth="1"/>
    <col min="55" max="16384" width="14.42578125" style="2"/>
  </cols>
  <sheetData>
    <row r="1" spans="1:54" s="7" customFormat="1" ht="15" customHeight="1">
      <c r="A1" s="6" t="s">
        <v>0</v>
      </c>
      <c r="B1" s="491" t="s">
        <v>1</v>
      </c>
      <c r="C1" s="491"/>
      <c r="D1" s="491"/>
      <c r="E1" s="491"/>
      <c r="F1" s="491"/>
      <c r="G1" s="491"/>
      <c r="H1" s="491"/>
      <c r="I1" s="491"/>
      <c r="J1" s="491"/>
      <c r="K1" s="491"/>
      <c r="L1" s="491"/>
      <c r="M1" s="491"/>
      <c r="N1" s="491"/>
      <c r="O1" s="491"/>
      <c r="P1" s="491"/>
      <c r="Q1" s="491"/>
      <c r="R1" s="491"/>
      <c r="S1" s="491"/>
      <c r="T1" s="491"/>
      <c r="U1" s="491"/>
      <c r="V1" s="491"/>
      <c r="W1" s="491"/>
      <c r="X1" s="491"/>
      <c r="Y1" s="491"/>
      <c r="Z1" s="491"/>
      <c r="AA1" s="491"/>
      <c r="AB1" s="491"/>
      <c r="AC1" s="491"/>
      <c r="AD1" s="491"/>
      <c r="AE1" s="491"/>
      <c r="AF1" s="491"/>
      <c r="AG1" s="491"/>
      <c r="AH1" s="491"/>
      <c r="AI1" s="491"/>
      <c r="AJ1" s="491"/>
      <c r="AK1" s="491"/>
      <c r="AL1" s="491"/>
      <c r="AM1" s="491"/>
      <c r="AN1" s="491"/>
      <c r="AO1" s="491"/>
      <c r="AP1" s="491"/>
      <c r="AQ1" s="491"/>
      <c r="AR1" s="491"/>
      <c r="AS1" s="491"/>
      <c r="AT1" s="491"/>
      <c r="AU1" s="491"/>
      <c r="AV1" s="491"/>
      <c r="AW1" s="491"/>
      <c r="AX1" s="491"/>
      <c r="AY1" s="491"/>
      <c r="AZ1" s="491"/>
      <c r="BA1" s="491"/>
    </row>
    <row r="2" spans="1:54" ht="29.25" customHeight="1">
      <c r="A2" s="498" t="s">
        <v>2</v>
      </c>
      <c r="B2" s="499" t="s">
        <v>3</v>
      </c>
      <c r="C2" s="499"/>
      <c r="D2" s="499"/>
      <c r="E2" s="499"/>
      <c r="F2" s="499"/>
      <c r="G2" s="499"/>
      <c r="H2" s="499"/>
      <c r="I2" s="499"/>
      <c r="J2" s="499"/>
      <c r="K2" s="499"/>
      <c r="L2" s="499"/>
      <c r="M2" s="499"/>
      <c r="N2" s="499"/>
      <c r="O2" s="499"/>
      <c r="P2" s="499"/>
      <c r="Q2" s="499"/>
      <c r="R2" s="499"/>
      <c r="S2" s="499"/>
      <c r="T2" s="499"/>
      <c r="U2" s="499"/>
      <c r="V2" s="499"/>
      <c r="W2" s="499"/>
      <c r="X2" s="499"/>
      <c r="Y2" s="499"/>
      <c r="Z2" s="499"/>
      <c r="AA2" s="499"/>
      <c r="AB2" s="499"/>
      <c r="AC2" s="499"/>
      <c r="AD2" s="499"/>
      <c r="AE2" s="499"/>
      <c r="AF2" s="499"/>
      <c r="AG2" s="499"/>
      <c r="AH2" s="499"/>
      <c r="AI2" s="499"/>
      <c r="AJ2" s="499"/>
      <c r="AK2" s="499"/>
      <c r="AL2" s="499"/>
      <c r="AM2" s="499"/>
      <c r="AN2" s="499"/>
      <c r="AO2" s="499"/>
      <c r="AP2" s="499"/>
      <c r="AQ2" s="500" t="s">
        <v>4</v>
      </c>
      <c r="AR2" s="500"/>
      <c r="AS2" s="500" t="s">
        <v>5</v>
      </c>
      <c r="AT2" s="500"/>
      <c r="AU2" s="501" t="s">
        <v>6</v>
      </c>
      <c r="AV2" s="501" t="s">
        <v>7</v>
      </c>
      <c r="AW2" s="501" t="s">
        <v>8</v>
      </c>
      <c r="AX2" s="501" t="s">
        <v>9</v>
      </c>
      <c r="AY2" s="501" t="s">
        <v>10</v>
      </c>
      <c r="AZ2" s="501" t="s">
        <v>11</v>
      </c>
      <c r="BA2" s="501" t="s">
        <v>12</v>
      </c>
      <c r="BB2" s="501" t="s">
        <v>13</v>
      </c>
    </row>
    <row r="3" spans="1:54" ht="29.25" customHeight="1">
      <c r="A3" s="498"/>
      <c r="B3" s="498" t="s">
        <v>14</v>
      </c>
      <c r="C3" s="504" t="s">
        <v>15</v>
      </c>
      <c r="D3" s="498" t="s">
        <v>16</v>
      </c>
      <c r="E3" s="502" t="s">
        <v>17</v>
      </c>
      <c r="F3" s="502"/>
      <c r="G3" s="502"/>
      <c r="H3" s="502"/>
      <c r="I3" s="502"/>
      <c r="J3" s="502"/>
      <c r="K3" s="502"/>
      <c r="L3" s="502"/>
      <c r="M3" s="502"/>
      <c r="N3" s="502" t="s">
        <v>18</v>
      </c>
      <c r="O3" s="502"/>
      <c r="P3" s="502"/>
      <c r="Q3" s="502"/>
      <c r="R3" s="502"/>
      <c r="S3" s="502"/>
      <c r="T3" s="502"/>
      <c r="U3" s="502"/>
      <c r="V3" s="502"/>
      <c r="W3" s="502" t="s">
        <v>19</v>
      </c>
      <c r="X3" s="502"/>
      <c r="Y3" s="502"/>
      <c r="Z3" s="502"/>
      <c r="AA3" s="502"/>
      <c r="AB3" s="502"/>
      <c r="AC3" s="502"/>
      <c r="AD3" s="502"/>
      <c r="AE3" s="502"/>
      <c r="AF3" s="502" t="s">
        <v>20</v>
      </c>
      <c r="AG3" s="502"/>
      <c r="AH3" s="502"/>
      <c r="AI3" s="502"/>
      <c r="AJ3" s="502"/>
      <c r="AK3" s="502"/>
      <c r="AL3" s="502"/>
      <c r="AM3" s="502"/>
      <c r="AN3" s="502"/>
      <c r="AO3" s="503" t="s">
        <v>21</v>
      </c>
      <c r="AP3" s="505" t="s">
        <v>22</v>
      </c>
      <c r="AQ3" s="506" t="s">
        <v>23</v>
      </c>
      <c r="AR3" s="506" t="s">
        <v>24</v>
      </c>
      <c r="AS3" s="506" t="s">
        <v>25</v>
      </c>
      <c r="AT3" s="506" t="s">
        <v>26</v>
      </c>
      <c r="AU3" s="501"/>
      <c r="AV3" s="501"/>
      <c r="AW3" s="501"/>
      <c r="AX3" s="501"/>
      <c r="AY3" s="501"/>
      <c r="AZ3" s="501"/>
      <c r="BA3" s="501"/>
      <c r="BB3" s="501"/>
    </row>
    <row r="4" spans="1:54" ht="29.25" customHeight="1">
      <c r="A4" s="498"/>
      <c r="B4" s="498"/>
      <c r="C4" s="504"/>
      <c r="D4" s="498"/>
      <c r="E4" s="502" t="s">
        <v>27</v>
      </c>
      <c r="F4" s="502" t="s">
        <v>28</v>
      </c>
      <c r="G4" s="502" t="s">
        <v>29</v>
      </c>
      <c r="H4" s="502" t="s">
        <v>30</v>
      </c>
      <c r="I4" s="502" t="s">
        <v>31</v>
      </c>
      <c r="J4" s="503" t="s">
        <v>32</v>
      </c>
      <c r="K4" s="503"/>
      <c r="L4" s="503"/>
      <c r="M4" s="503"/>
      <c r="N4" s="502" t="s">
        <v>27</v>
      </c>
      <c r="O4" s="502" t="s">
        <v>28</v>
      </c>
      <c r="P4" s="502" t="s">
        <v>29</v>
      </c>
      <c r="Q4" s="502" t="s">
        <v>30</v>
      </c>
      <c r="R4" s="502" t="s">
        <v>31</v>
      </c>
      <c r="S4" s="503" t="s">
        <v>32</v>
      </c>
      <c r="T4" s="503"/>
      <c r="U4" s="503"/>
      <c r="V4" s="503"/>
      <c r="W4" s="502" t="s">
        <v>27</v>
      </c>
      <c r="X4" s="502" t="s">
        <v>28</v>
      </c>
      <c r="Y4" s="502" t="s">
        <v>29</v>
      </c>
      <c r="Z4" s="502" t="s">
        <v>30</v>
      </c>
      <c r="AA4" s="502" t="s">
        <v>31</v>
      </c>
      <c r="AB4" s="503" t="s">
        <v>32</v>
      </c>
      <c r="AC4" s="503"/>
      <c r="AD4" s="503"/>
      <c r="AE4" s="503"/>
      <c r="AF4" s="502" t="s">
        <v>27</v>
      </c>
      <c r="AG4" s="502" t="s">
        <v>28</v>
      </c>
      <c r="AH4" s="502" t="s">
        <v>29</v>
      </c>
      <c r="AI4" s="502" t="s">
        <v>30</v>
      </c>
      <c r="AJ4" s="502" t="s">
        <v>31</v>
      </c>
      <c r="AK4" s="503" t="s">
        <v>32</v>
      </c>
      <c r="AL4" s="503"/>
      <c r="AM4" s="503"/>
      <c r="AN4" s="503"/>
      <c r="AO4" s="503"/>
      <c r="AP4" s="505"/>
      <c r="AQ4" s="506"/>
      <c r="AR4" s="506"/>
      <c r="AS4" s="506"/>
      <c r="AT4" s="506"/>
      <c r="AU4" s="501"/>
      <c r="AV4" s="501"/>
      <c r="AW4" s="501"/>
      <c r="AX4" s="501"/>
      <c r="AY4" s="501"/>
      <c r="AZ4" s="501"/>
      <c r="BA4" s="501"/>
      <c r="BB4" s="501"/>
    </row>
    <row r="5" spans="1:54" ht="29.25" customHeight="1">
      <c r="A5" s="498"/>
      <c r="B5" s="498"/>
      <c r="C5" s="504"/>
      <c r="D5" s="498"/>
      <c r="E5" s="502"/>
      <c r="F5" s="502"/>
      <c r="G5" s="502"/>
      <c r="H5" s="502"/>
      <c r="I5" s="502"/>
      <c r="J5" s="502" t="s">
        <v>33</v>
      </c>
      <c r="K5" s="502" t="s">
        <v>34</v>
      </c>
      <c r="L5" s="502" t="s">
        <v>35</v>
      </c>
      <c r="M5" s="502" t="s">
        <v>36</v>
      </c>
      <c r="N5" s="502"/>
      <c r="O5" s="502"/>
      <c r="P5" s="502"/>
      <c r="Q5" s="502"/>
      <c r="R5" s="502"/>
      <c r="S5" s="502" t="s">
        <v>33</v>
      </c>
      <c r="T5" s="502" t="s">
        <v>34</v>
      </c>
      <c r="U5" s="502" t="s">
        <v>35</v>
      </c>
      <c r="V5" s="502" t="s">
        <v>36</v>
      </c>
      <c r="W5" s="502"/>
      <c r="X5" s="502"/>
      <c r="Y5" s="502"/>
      <c r="Z5" s="502"/>
      <c r="AA5" s="502"/>
      <c r="AB5" s="502" t="s">
        <v>33</v>
      </c>
      <c r="AC5" s="502" t="s">
        <v>34</v>
      </c>
      <c r="AD5" s="502" t="s">
        <v>35</v>
      </c>
      <c r="AE5" s="502" t="s">
        <v>36</v>
      </c>
      <c r="AF5" s="502"/>
      <c r="AG5" s="502"/>
      <c r="AH5" s="502"/>
      <c r="AI5" s="502"/>
      <c r="AJ5" s="502"/>
      <c r="AK5" s="502" t="s">
        <v>33</v>
      </c>
      <c r="AL5" s="502" t="s">
        <v>34</v>
      </c>
      <c r="AM5" s="502" t="s">
        <v>35</v>
      </c>
      <c r="AN5" s="502" t="s">
        <v>36</v>
      </c>
      <c r="AO5" s="503"/>
      <c r="AP5" s="505"/>
      <c r="AQ5" s="506"/>
      <c r="AR5" s="506"/>
      <c r="AS5" s="506"/>
      <c r="AT5" s="506"/>
      <c r="AU5" s="501"/>
      <c r="AV5" s="501"/>
      <c r="AW5" s="501"/>
      <c r="AX5" s="501"/>
      <c r="AY5" s="501"/>
      <c r="AZ5" s="501"/>
      <c r="BA5" s="501"/>
      <c r="BB5" s="501"/>
    </row>
    <row r="6" spans="1:54" ht="75" customHeight="1">
      <c r="A6" s="498"/>
      <c r="B6" s="498"/>
      <c r="C6" s="504"/>
      <c r="D6" s="8" t="s">
        <v>37</v>
      </c>
      <c r="E6" s="502"/>
      <c r="F6" s="502"/>
      <c r="G6" s="502"/>
      <c r="H6" s="502"/>
      <c r="I6" s="502"/>
      <c r="J6" s="502"/>
      <c r="K6" s="502"/>
      <c r="L6" s="502"/>
      <c r="M6" s="502"/>
      <c r="N6" s="502"/>
      <c r="O6" s="502"/>
      <c r="P6" s="502"/>
      <c r="Q6" s="502"/>
      <c r="R6" s="502"/>
      <c r="S6" s="502"/>
      <c r="T6" s="502"/>
      <c r="U6" s="502"/>
      <c r="V6" s="502"/>
      <c r="W6" s="502"/>
      <c r="X6" s="502"/>
      <c r="Y6" s="502"/>
      <c r="Z6" s="502"/>
      <c r="AA6" s="502"/>
      <c r="AB6" s="502"/>
      <c r="AC6" s="502"/>
      <c r="AD6" s="502"/>
      <c r="AE6" s="502"/>
      <c r="AF6" s="502"/>
      <c r="AG6" s="502"/>
      <c r="AH6" s="502"/>
      <c r="AI6" s="502"/>
      <c r="AJ6" s="502"/>
      <c r="AK6" s="502"/>
      <c r="AL6" s="502"/>
      <c r="AM6" s="502"/>
      <c r="AN6" s="502"/>
      <c r="AO6" s="503"/>
      <c r="AP6" s="505"/>
      <c r="AQ6" s="506"/>
      <c r="AR6" s="506"/>
      <c r="AS6" s="506"/>
      <c r="AT6" s="506"/>
      <c r="AU6" s="501"/>
      <c r="AV6" s="501"/>
      <c r="AW6" s="501"/>
      <c r="AX6" s="501"/>
      <c r="AY6" s="501"/>
      <c r="AZ6" s="501"/>
      <c r="BA6" s="501"/>
      <c r="BB6" s="501"/>
    </row>
    <row r="7" spans="1:54" ht="10.5" customHeight="1">
      <c r="A7" s="9">
        <v>1</v>
      </c>
      <c r="B7" s="10">
        <v>2</v>
      </c>
      <c r="C7" s="11">
        <v>3</v>
      </c>
      <c r="D7" s="10">
        <v>4</v>
      </c>
      <c r="E7" s="12">
        <v>5</v>
      </c>
      <c r="F7" s="10">
        <v>6</v>
      </c>
      <c r="G7" s="12">
        <v>7</v>
      </c>
      <c r="H7" s="10">
        <v>8</v>
      </c>
      <c r="I7" s="12">
        <v>9</v>
      </c>
      <c r="J7" s="10">
        <v>10</v>
      </c>
      <c r="K7" s="12">
        <v>11</v>
      </c>
      <c r="L7" s="10">
        <v>12</v>
      </c>
      <c r="M7" s="12">
        <v>13</v>
      </c>
      <c r="N7" s="10">
        <v>14</v>
      </c>
      <c r="O7" s="12">
        <v>15</v>
      </c>
      <c r="P7" s="10">
        <v>16</v>
      </c>
      <c r="Q7" s="12">
        <v>17</v>
      </c>
      <c r="R7" s="10">
        <v>18</v>
      </c>
      <c r="S7" s="12">
        <v>19</v>
      </c>
      <c r="T7" s="10">
        <v>20</v>
      </c>
      <c r="U7" s="12">
        <v>21</v>
      </c>
      <c r="V7" s="10">
        <v>22</v>
      </c>
      <c r="W7" s="12">
        <v>23</v>
      </c>
      <c r="X7" s="10">
        <v>24</v>
      </c>
      <c r="Y7" s="12">
        <v>25</v>
      </c>
      <c r="Z7" s="10">
        <v>26</v>
      </c>
      <c r="AA7" s="12">
        <v>27</v>
      </c>
      <c r="AB7" s="10">
        <v>28</v>
      </c>
      <c r="AC7" s="12">
        <v>29</v>
      </c>
      <c r="AD7" s="10">
        <v>30</v>
      </c>
      <c r="AE7" s="12">
        <v>31</v>
      </c>
      <c r="AF7" s="10">
        <v>32</v>
      </c>
      <c r="AG7" s="12">
        <v>33</v>
      </c>
      <c r="AH7" s="10">
        <v>34</v>
      </c>
      <c r="AI7" s="12">
        <v>35</v>
      </c>
      <c r="AJ7" s="10">
        <v>36</v>
      </c>
      <c r="AK7" s="12">
        <v>37</v>
      </c>
      <c r="AL7" s="10">
        <v>38</v>
      </c>
      <c r="AM7" s="12">
        <v>39</v>
      </c>
      <c r="AN7" s="10">
        <v>40</v>
      </c>
      <c r="AO7" s="12">
        <v>41</v>
      </c>
      <c r="AP7" s="10">
        <v>42</v>
      </c>
      <c r="AQ7" s="13">
        <v>42</v>
      </c>
      <c r="AR7" s="13">
        <v>43</v>
      </c>
      <c r="AS7" s="13">
        <v>44</v>
      </c>
      <c r="AT7" s="13">
        <v>45</v>
      </c>
      <c r="AU7" s="13">
        <v>46</v>
      </c>
      <c r="AV7" s="13">
        <v>47</v>
      </c>
      <c r="AW7" s="13">
        <v>48</v>
      </c>
      <c r="AX7" s="13">
        <v>49</v>
      </c>
      <c r="AY7" s="13">
        <v>50</v>
      </c>
      <c r="AZ7" s="13">
        <v>51</v>
      </c>
      <c r="BA7" s="13">
        <v>52</v>
      </c>
      <c r="BB7" s="13">
        <v>53</v>
      </c>
    </row>
    <row r="8" spans="1:54" s="20" customFormat="1" ht="11.25" hidden="1" customHeight="1">
      <c r="A8" s="14" t="s">
        <v>38</v>
      </c>
      <c r="B8" s="15"/>
      <c r="C8" s="16"/>
      <c r="D8" s="17"/>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8"/>
      <c r="AR8" s="19"/>
      <c r="AS8" s="19"/>
      <c r="AT8" s="19"/>
      <c r="AU8" s="19"/>
      <c r="AV8" s="19"/>
      <c r="AW8" s="19"/>
      <c r="AX8" s="19"/>
      <c r="AY8" s="19"/>
      <c r="AZ8" s="19"/>
      <c r="BA8" s="19"/>
      <c r="BB8" s="19"/>
    </row>
    <row r="9" spans="1:54" s="20" customFormat="1" ht="11.25" hidden="1" customHeight="1">
      <c r="A9" s="21" t="s">
        <v>39</v>
      </c>
      <c r="B9" s="22" t="s">
        <v>38</v>
      </c>
      <c r="C9" s="23">
        <v>1</v>
      </c>
      <c r="D9" s="24" t="s">
        <v>40</v>
      </c>
      <c r="E9" s="25">
        <v>82</v>
      </c>
      <c r="F9" s="26">
        <v>2</v>
      </c>
      <c r="G9" s="26">
        <v>0</v>
      </c>
      <c r="H9" s="26">
        <v>0</v>
      </c>
      <c r="I9" s="26">
        <v>4</v>
      </c>
      <c r="J9" s="26">
        <v>3</v>
      </c>
      <c r="K9" s="26">
        <v>0</v>
      </c>
      <c r="L9" s="26">
        <v>1</v>
      </c>
      <c r="M9" s="26">
        <v>0</v>
      </c>
      <c r="N9" s="27">
        <v>0</v>
      </c>
      <c r="O9" s="27">
        <v>0</v>
      </c>
      <c r="P9" s="27">
        <v>0</v>
      </c>
      <c r="Q9" s="27">
        <v>0</v>
      </c>
      <c r="R9" s="27">
        <v>0</v>
      </c>
      <c r="S9" s="27">
        <v>0</v>
      </c>
      <c r="T9" s="27">
        <v>0</v>
      </c>
      <c r="U9" s="27">
        <v>0</v>
      </c>
      <c r="V9" s="27">
        <v>0</v>
      </c>
      <c r="W9" s="26">
        <v>26</v>
      </c>
      <c r="X9" s="27">
        <v>0</v>
      </c>
      <c r="Y9" s="27">
        <v>0</v>
      </c>
      <c r="Z9" s="27">
        <v>0</v>
      </c>
      <c r="AA9" s="26">
        <v>2</v>
      </c>
      <c r="AB9" s="26">
        <v>2</v>
      </c>
      <c r="AC9" s="27">
        <v>0</v>
      </c>
      <c r="AD9" s="27">
        <v>0</v>
      </c>
      <c r="AE9" s="27">
        <v>0</v>
      </c>
      <c r="AF9" s="27">
        <v>0</v>
      </c>
      <c r="AG9" s="27">
        <v>0</v>
      </c>
      <c r="AH9" s="27">
        <v>0</v>
      </c>
      <c r="AI9" s="27">
        <v>0</v>
      </c>
      <c r="AJ9" s="27">
        <v>0</v>
      </c>
      <c r="AK9" s="27">
        <v>0</v>
      </c>
      <c r="AL9" s="27">
        <v>0</v>
      </c>
      <c r="AM9" s="27">
        <v>0</v>
      </c>
      <c r="AN9" s="27">
        <v>0</v>
      </c>
      <c r="AO9" s="27">
        <f t="shared" ref="AO9:AO26" si="0">E9+F9+G9+H9+N9+O9+P9+Q9+W9+X9+Y9+Z9+AF9+AG9+AH9+AI9</f>
        <v>110</v>
      </c>
      <c r="AP9" s="27">
        <f t="shared" ref="AP9:AP26" si="1">AJ9+AA9+R9+I9</f>
        <v>6</v>
      </c>
      <c r="AQ9" s="28">
        <v>88.894999999999996</v>
      </c>
      <c r="AR9" s="28">
        <v>1.04</v>
      </c>
      <c r="AS9" s="29">
        <v>1.2</v>
      </c>
      <c r="AT9" s="30">
        <v>1.05</v>
      </c>
      <c r="AU9" s="31">
        <f t="shared" ref="AU9:AU26" si="2">ROUND(((E9*AQ9)+(N9*AQ9*AT9)+(W9*AQ9*AS9)+(AF9*AQ9*AS9*AT9)),1)</f>
        <v>10062.9</v>
      </c>
      <c r="AV9" s="30">
        <v>2.1</v>
      </c>
      <c r="AW9" s="31">
        <f t="shared" ref="AW9:AW26" si="3">ROUND(((F9+G9)*AQ9*AV9+(O9+P9)*AQ9*AV9+(X9+Y9)*AQ9*AS9*AV9+(AG9+AH9)*AQ9*AS9*AT9*AV9),1)</f>
        <v>373.4</v>
      </c>
      <c r="AX9" s="30">
        <v>11.5</v>
      </c>
      <c r="AY9" s="31">
        <f t="shared" ref="AY9:AY26" si="4">ROUND(H9*AQ9*AX9+Q9*AQ9*AX9+Z9*AQ9*AS9*AX9+AI9*AQ9*AS9*AT9*AX9,1)</f>
        <v>0</v>
      </c>
      <c r="AZ9" s="31">
        <f t="shared" ref="AZ9:AZ26" si="5">AU9+AW9+AY9</f>
        <v>10436.299999999999</v>
      </c>
      <c r="BA9" s="31">
        <f t="shared" ref="BA9:BA23" si="6">ROUND(AO9*AR9,1)</f>
        <v>114.4</v>
      </c>
      <c r="BB9" s="31">
        <f t="shared" ref="BB9:BB26" si="7">AZ9+BA9</f>
        <v>10550.699999999999</v>
      </c>
    </row>
    <row r="10" spans="1:54" s="20" customFormat="1" ht="11.25" hidden="1" customHeight="1">
      <c r="A10" s="21" t="s">
        <v>41</v>
      </c>
      <c r="B10" s="22" t="s">
        <v>38</v>
      </c>
      <c r="C10" s="23">
        <v>1</v>
      </c>
      <c r="D10" s="24" t="s">
        <v>40</v>
      </c>
      <c r="E10" s="32">
        <v>71</v>
      </c>
      <c r="F10" s="33">
        <v>2</v>
      </c>
      <c r="G10" s="33">
        <v>0</v>
      </c>
      <c r="H10" s="33">
        <v>0</v>
      </c>
      <c r="I10" s="33">
        <v>5</v>
      </c>
      <c r="J10" s="33">
        <v>4</v>
      </c>
      <c r="K10" s="33">
        <v>0</v>
      </c>
      <c r="L10" s="33">
        <v>1</v>
      </c>
      <c r="M10" s="33">
        <v>0</v>
      </c>
      <c r="N10" s="34">
        <v>0</v>
      </c>
      <c r="O10" s="34">
        <v>0</v>
      </c>
      <c r="P10" s="34">
        <v>0</v>
      </c>
      <c r="Q10" s="34">
        <v>0</v>
      </c>
      <c r="R10" s="34">
        <v>0</v>
      </c>
      <c r="S10" s="34">
        <v>0</v>
      </c>
      <c r="T10" s="34">
        <v>0</v>
      </c>
      <c r="U10" s="34">
        <v>0</v>
      </c>
      <c r="V10" s="34">
        <v>0</v>
      </c>
      <c r="W10" s="33">
        <v>22</v>
      </c>
      <c r="X10" s="34">
        <v>0</v>
      </c>
      <c r="Y10" s="34">
        <v>0</v>
      </c>
      <c r="Z10" s="34">
        <v>0</v>
      </c>
      <c r="AA10" s="33">
        <v>1</v>
      </c>
      <c r="AB10" s="33">
        <v>1</v>
      </c>
      <c r="AC10" s="34">
        <v>0</v>
      </c>
      <c r="AD10" s="34">
        <v>0</v>
      </c>
      <c r="AE10" s="34">
        <v>0</v>
      </c>
      <c r="AF10" s="34">
        <v>0</v>
      </c>
      <c r="AG10" s="34">
        <v>0</v>
      </c>
      <c r="AH10" s="34">
        <v>0</v>
      </c>
      <c r="AI10" s="34">
        <v>0</v>
      </c>
      <c r="AJ10" s="34">
        <v>0</v>
      </c>
      <c r="AK10" s="34">
        <v>0</v>
      </c>
      <c r="AL10" s="34">
        <v>0</v>
      </c>
      <c r="AM10" s="34">
        <v>0</v>
      </c>
      <c r="AN10" s="34">
        <v>0</v>
      </c>
      <c r="AO10" s="27">
        <f t="shared" si="0"/>
        <v>95</v>
      </c>
      <c r="AP10" s="27">
        <f t="shared" si="1"/>
        <v>6</v>
      </c>
      <c r="AQ10" s="28">
        <v>88.894999999999996</v>
      </c>
      <c r="AR10" s="28">
        <v>1.04</v>
      </c>
      <c r="AS10" s="29">
        <v>1.2</v>
      </c>
      <c r="AT10" s="30">
        <v>1.05</v>
      </c>
      <c r="AU10" s="31">
        <f t="shared" si="2"/>
        <v>8658.4</v>
      </c>
      <c r="AV10" s="30">
        <v>2.1</v>
      </c>
      <c r="AW10" s="31">
        <f t="shared" si="3"/>
        <v>373.4</v>
      </c>
      <c r="AX10" s="30">
        <v>11.5</v>
      </c>
      <c r="AY10" s="31">
        <f t="shared" si="4"/>
        <v>0</v>
      </c>
      <c r="AZ10" s="31">
        <f t="shared" si="5"/>
        <v>9031.7999999999993</v>
      </c>
      <c r="BA10" s="31">
        <f t="shared" si="6"/>
        <v>98.8</v>
      </c>
      <c r="BB10" s="31">
        <f t="shared" si="7"/>
        <v>9130.5999999999985</v>
      </c>
    </row>
    <row r="11" spans="1:54" s="20" customFormat="1" ht="11.25" hidden="1" customHeight="1">
      <c r="A11" s="21" t="s">
        <v>42</v>
      </c>
      <c r="B11" s="22" t="s">
        <v>38</v>
      </c>
      <c r="C11" s="23">
        <v>1</v>
      </c>
      <c r="D11" s="24" t="s">
        <v>40</v>
      </c>
      <c r="E11" s="32">
        <v>47</v>
      </c>
      <c r="F11" s="33">
        <v>2</v>
      </c>
      <c r="G11" s="33">
        <v>0</v>
      </c>
      <c r="H11" s="33">
        <v>0</v>
      </c>
      <c r="I11" s="33">
        <v>3</v>
      </c>
      <c r="J11" s="33">
        <v>2</v>
      </c>
      <c r="K11" s="33">
        <v>0</v>
      </c>
      <c r="L11" s="33">
        <v>1</v>
      </c>
      <c r="M11" s="33">
        <v>0</v>
      </c>
      <c r="N11" s="34">
        <v>0</v>
      </c>
      <c r="O11" s="34">
        <v>0</v>
      </c>
      <c r="P11" s="34">
        <v>0</v>
      </c>
      <c r="Q11" s="34">
        <v>0</v>
      </c>
      <c r="R11" s="34">
        <v>0</v>
      </c>
      <c r="S11" s="34">
        <v>0</v>
      </c>
      <c r="T11" s="34">
        <v>0</v>
      </c>
      <c r="U11" s="34">
        <v>0</v>
      </c>
      <c r="V11" s="34">
        <v>0</v>
      </c>
      <c r="W11" s="33">
        <v>9</v>
      </c>
      <c r="X11" s="34">
        <v>0</v>
      </c>
      <c r="Y11" s="34">
        <v>0</v>
      </c>
      <c r="Z11" s="34">
        <v>0</v>
      </c>
      <c r="AA11" s="33">
        <v>1</v>
      </c>
      <c r="AB11" s="33">
        <v>1</v>
      </c>
      <c r="AC11" s="34">
        <v>0</v>
      </c>
      <c r="AD11" s="34">
        <v>0</v>
      </c>
      <c r="AE11" s="34">
        <v>0</v>
      </c>
      <c r="AF11" s="34">
        <v>0</v>
      </c>
      <c r="AG11" s="34">
        <v>0</v>
      </c>
      <c r="AH11" s="34">
        <v>0</v>
      </c>
      <c r="AI11" s="34">
        <v>0</v>
      </c>
      <c r="AJ11" s="34">
        <v>0</v>
      </c>
      <c r="AK11" s="34">
        <v>0</v>
      </c>
      <c r="AL11" s="34">
        <v>0</v>
      </c>
      <c r="AM11" s="34">
        <v>0</v>
      </c>
      <c r="AN11" s="34">
        <v>0</v>
      </c>
      <c r="AO11" s="27">
        <f t="shared" si="0"/>
        <v>58</v>
      </c>
      <c r="AP11" s="27">
        <f t="shared" si="1"/>
        <v>4</v>
      </c>
      <c r="AQ11" s="28">
        <v>88.894999999999996</v>
      </c>
      <c r="AR11" s="28">
        <v>1.04</v>
      </c>
      <c r="AS11" s="29">
        <v>1.2</v>
      </c>
      <c r="AT11" s="30">
        <v>1.05</v>
      </c>
      <c r="AU11" s="31">
        <f t="shared" si="2"/>
        <v>5138.1000000000004</v>
      </c>
      <c r="AV11" s="30">
        <v>2.1</v>
      </c>
      <c r="AW11" s="31">
        <f t="shared" si="3"/>
        <v>373.4</v>
      </c>
      <c r="AX11" s="30">
        <v>11.5</v>
      </c>
      <c r="AY11" s="31">
        <f t="shared" si="4"/>
        <v>0</v>
      </c>
      <c r="AZ11" s="31">
        <f t="shared" si="5"/>
        <v>5511.5</v>
      </c>
      <c r="BA11" s="31">
        <f t="shared" si="6"/>
        <v>60.3</v>
      </c>
      <c r="BB11" s="31">
        <f t="shared" si="7"/>
        <v>5571.8</v>
      </c>
    </row>
    <row r="12" spans="1:54" s="20" customFormat="1" ht="11.25" hidden="1" customHeight="1">
      <c r="A12" s="21" t="s">
        <v>43</v>
      </c>
      <c r="B12" s="22" t="s">
        <v>38</v>
      </c>
      <c r="C12" s="23">
        <v>1</v>
      </c>
      <c r="D12" s="24" t="s">
        <v>40</v>
      </c>
      <c r="E12" s="32">
        <v>25</v>
      </c>
      <c r="F12" s="33">
        <v>0</v>
      </c>
      <c r="G12" s="33">
        <v>0</v>
      </c>
      <c r="H12" s="33">
        <v>0</v>
      </c>
      <c r="I12" s="33">
        <v>2</v>
      </c>
      <c r="J12" s="33">
        <v>2</v>
      </c>
      <c r="K12" s="33">
        <v>0</v>
      </c>
      <c r="L12" s="33">
        <v>0</v>
      </c>
      <c r="M12" s="33">
        <v>0</v>
      </c>
      <c r="N12" s="34">
        <v>0</v>
      </c>
      <c r="O12" s="34">
        <v>0</v>
      </c>
      <c r="P12" s="34">
        <v>0</v>
      </c>
      <c r="Q12" s="34">
        <v>0</v>
      </c>
      <c r="R12" s="34">
        <v>0</v>
      </c>
      <c r="S12" s="34">
        <v>0</v>
      </c>
      <c r="T12" s="34">
        <v>0</v>
      </c>
      <c r="U12" s="34">
        <v>0</v>
      </c>
      <c r="V12" s="34">
        <v>0</v>
      </c>
      <c r="W12" s="33">
        <v>10</v>
      </c>
      <c r="X12" s="34">
        <v>0</v>
      </c>
      <c r="Y12" s="34">
        <v>0</v>
      </c>
      <c r="Z12" s="34">
        <v>0</v>
      </c>
      <c r="AA12" s="33">
        <v>1</v>
      </c>
      <c r="AB12" s="33">
        <v>1</v>
      </c>
      <c r="AC12" s="34">
        <v>0</v>
      </c>
      <c r="AD12" s="34">
        <v>0</v>
      </c>
      <c r="AE12" s="34">
        <v>0</v>
      </c>
      <c r="AF12" s="34">
        <v>0</v>
      </c>
      <c r="AG12" s="34">
        <v>0</v>
      </c>
      <c r="AH12" s="34">
        <v>0</v>
      </c>
      <c r="AI12" s="34">
        <v>0</v>
      </c>
      <c r="AJ12" s="34">
        <v>0</v>
      </c>
      <c r="AK12" s="34">
        <v>0</v>
      </c>
      <c r="AL12" s="34">
        <v>0</v>
      </c>
      <c r="AM12" s="34">
        <v>0</v>
      </c>
      <c r="AN12" s="34">
        <v>0</v>
      </c>
      <c r="AO12" s="27">
        <f t="shared" si="0"/>
        <v>35</v>
      </c>
      <c r="AP12" s="27">
        <f t="shared" si="1"/>
        <v>3</v>
      </c>
      <c r="AQ12" s="28">
        <v>88.894999999999996</v>
      </c>
      <c r="AR12" s="28">
        <v>1.04</v>
      </c>
      <c r="AS12" s="29">
        <v>1.2</v>
      </c>
      <c r="AT12" s="30">
        <v>1.05</v>
      </c>
      <c r="AU12" s="31">
        <f t="shared" si="2"/>
        <v>3289.1</v>
      </c>
      <c r="AV12" s="30">
        <v>2.1</v>
      </c>
      <c r="AW12" s="31">
        <f t="shared" si="3"/>
        <v>0</v>
      </c>
      <c r="AX12" s="30">
        <v>11.5</v>
      </c>
      <c r="AY12" s="31">
        <f t="shared" si="4"/>
        <v>0</v>
      </c>
      <c r="AZ12" s="31">
        <f t="shared" si="5"/>
        <v>3289.1</v>
      </c>
      <c r="BA12" s="31">
        <f t="shared" si="6"/>
        <v>36.4</v>
      </c>
      <c r="BB12" s="31">
        <f t="shared" si="7"/>
        <v>3325.5</v>
      </c>
    </row>
    <row r="13" spans="1:54" s="20" customFormat="1" ht="11.25" hidden="1" customHeight="1">
      <c r="A13" s="21" t="s">
        <v>44</v>
      </c>
      <c r="B13" s="22" t="s">
        <v>38</v>
      </c>
      <c r="C13" s="23">
        <v>1</v>
      </c>
      <c r="D13" s="24" t="s">
        <v>40</v>
      </c>
      <c r="E13" s="32">
        <v>10</v>
      </c>
      <c r="F13" s="33">
        <v>0</v>
      </c>
      <c r="G13" s="33">
        <v>0</v>
      </c>
      <c r="H13" s="33">
        <v>0</v>
      </c>
      <c r="I13" s="33">
        <v>1</v>
      </c>
      <c r="J13" s="33">
        <v>1</v>
      </c>
      <c r="K13" s="33">
        <v>0</v>
      </c>
      <c r="L13" s="33">
        <v>0</v>
      </c>
      <c r="M13" s="33">
        <v>0</v>
      </c>
      <c r="N13" s="34">
        <v>0</v>
      </c>
      <c r="O13" s="34">
        <v>0</v>
      </c>
      <c r="P13" s="34">
        <v>0</v>
      </c>
      <c r="Q13" s="34">
        <v>0</v>
      </c>
      <c r="R13" s="34">
        <v>0</v>
      </c>
      <c r="S13" s="34">
        <v>0</v>
      </c>
      <c r="T13" s="34">
        <v>0</v>
      </c>
      <c r="U13" s="34">
        <v>0</v>
      </c>
      <c r="V13" s="34">
        <v>0</v>
      </c>
      <c r="W13" s="33">
        <v>4</v>
      </c>
      <c r="X13" s="34">
        <v>0</v>
      </c>
      <c r="Y13" s="34">
        <v>0</v>
      </c>
      <c r="Z13" s="34">
        <v>0</v>
      </c>
      <c r="AA13" s="33">
        <v>1</v>
      </c>
      <c r="AB13" s="33">
        <v>1</v>
      </c>
      <c r="AC13" s="34">
        <v>0</v>
      </c>
      <c r="AD13" s="34">
        <v>0</v>
      </c>
      <c r="AE13" s="34">
        <v>0</v>
      </c>
      <c r="AF13" s="34">
        <v>0</v>
      </c>
      <c r="AG13" s="34">
        <v>0</v>
      </c>
      <c r="AH13" s="34">
        <v>0</v>
      </c>
      <c r="AI13" s="34">
        <v>0</v>
      </c>
      <c r="AJ13" s="34">
        <v>0</v>
      </c>
      <c r="AK13" s="34">
        <v>0</v>
      </c>
      <c r="AL13" s="34">
        <v>0</v>
      </c>
      <c r="AM13" s="34">
        <v>0</v>
      </c>
      <c r="AN13" s="34">
        <v>0</v>
      </c>
      <c r="AO13" s="27">
        <f t="shared" si="0"/>
        <v>14</v>
      </c>
      <c r="AP13" s="27">
        <f t="shared" si="1"/>
        <v>2</v>
      </c>
      <c r="AQ13" s="28">
        <v>88.894999999999996</v>
      </c>
      <c r="AR13" s="28">
        <v>1.04</v>
      </c>
      <c r="AS13" s="29">
        <v>1.2</v>
      </c>
      <c r="AT13" s="30">
        <v>1.05</v>
      </c>
      <c r="AU13" s="31">
        <f t="shared" si="2"/>
        <v>1315.6</v>
      </c>
      <c r="AV13" s="30">
        <v>2.1</v>
      </c>
      <c r="AW13" s="31">
        <f t="shared" si="3"/>
        <v>0</v>
      </c>
      <c r="AX13" s="30">
        <v>11.5</v>
      </c>
      <c r="AY13" s="31">
        <f t="shared" si="4"/>
        <v>0</v>
      </c>
      <c r="AZ13" s="31">
        <f t="shared" si="5"/>
        <v>1315.6</v>
      </c>
      <c r="BA13" s="31">
        <f t="shared" si="6"/>
        <v>14.6</v>
      </c>
      <c r="BB13" s="31">
        <f t="shared" si="7"/>
        <v>1330.1999999999998</v>
      </c>
    </row>
    <row r="14" spans="1:54" s="20" customFormat="1" ht="11.25" hidden="1" customHeight="1">
      <c r="A14" s="21" t="s">
        <v>45</v>
      </c>
      <c r="B14" s="22" t="s">
        <v>38</v>
      </c>
      <c r="C14" s="23">
        <v>1</v>
      </c>
      <c r="D14" s="24" t="s">
        <v>40</v>
      </c>
      <c r="E14" s="32">
        <v>15</v>
      </c>
      <c r="F14" s="33">
        <v>0</v>
      </c>
      <c r="G14" s="33">
        <v>0</v>
      </c>
      <c r="H14" s="33">
        <v>0</v>
      </c>
      <c r="I14" s="33">
        <v>1</v>
      </c>
      <c r="J14" s="33">
        <v>1</v>
      </c>
      <c r="K14" s="33">
        <v>0</v>
      </c>
      <c r="L14" s="33">
        <v>0</v>
      </c>
      <c r="M14" s="33">
        <v>0</v>
      </c>
      <c r="N14" s="34">
        <v>0</v>
      </c>
      <c r="O14" s="34">
        <v>0</v>
      </c>
      <c r="P14" s="34">
        <v>0</v>
      </c>
      <c r="Q14" s="34">
        <v>0</v>
      </c>
      <c r="R14" s="34">
        <v>0</v>
      </c>
      <c r="S14" s="34">
        <v>0</v>
      </c>
      <c r="T14" s="34">
        <v>0</v>
      </c>
      <c r="U14" s="34">
        <v>0</v>
      </c>
      <c r="V14" s="34">
        <v>0</v>
      </c>
      <c r="W14" s="33">
        <v>4</v>
      </c>
      <c r="X14" s="34">
        <v>0</v>
      </c>
      <c r="Y14" s="34">
        <v>0</v>
      </c>
      <c r="Z14" s="34">
        <v>0</v>
      </c>
      <c r="AA14" s="33">
        <v>1</v>
      </c>
      <c r="AB14" s="33">
        <v>1</v>
      </c>
      <c r="AC14" s="34">
        <v>0</v>
      </c>
      <c r="AD14" s="34">
        <v>0</v>
      </c>
      <c r="AE14" s="34">
        <v>0</v>
      </c>
      <c r="AF14" s="34">
        <v>0</v>
      </c>
      <c r="AG14" s="34">
        <v>0</v>
      </c>
      <c r="AH14" s="34">
        <v>0</v>
      </c>
      <c r="AI14" s="34">
        <v>0</v>
      </c>
      <c r="AJ14" s="34">
        <v>0</v>
      </c>
      <c r="AK14" s="34">
        <v>0</v>
      </c>
      <c r="AL14" s="34">
        <v>0</v>
      </c>
      <c r="AM14" s="34">
        <v>0</v>
      </c>
      <c r="AN14" s="34">
        <v>0</v>
      </c>
      <c r="AO14" s="27">
        <f t="shared" si="0"/>
        <v>19</v>
      </c>
      <c r="AP14" s="27">
        <f t="shared" si="1"/>
        <v>2</v>
      </c>
      <c r="AQ14" s="28">
        <v>88.894999999999996</v>
      </c>
      <c r="AR14" s="28">
        <v>1.04</v>
      </c>
      <c r="AS14" s="29">
        <v>1.2</v>
      </c>
      <c r="AT14" s="30">
        <v>1.05</v>
      </c>
      <c r="AU14" s="31">
        <f t="shared" si="2"/>
        <v>1760.1</v>
      </c>
      <c r="AV14" s="30">
        <v>2.1</v>
      </c>
      <c r="AW14" s="31">
        <f t="shared" si="3"/>
        <v>0</v>
      </c>
      <c r="AX14" s="30">
        <v>11.5</v>
      </c>
      <c r="AY14" s="31">
        <f t="shared" si="4"/>
        <v>0</v>
      </c>
      <c r="AZ14" s="31">
        <f t="shared" si="5"/>
        <v>1760.1</v>
      </c>
      <c r="BA14" s="31">
        <f t="shared" si="6"/>
        <v>19.8</v>
      </c>
      <c r="BB14" s="31">
        <f t="shared" si="7"/>
        <v>1779.8999999999999</v>
      </c>
    </row>
    <row r="15" spans="1:54" s="20" customFormat="1" ht="11.25" hidden="1" customHeight="1">
      <c r="A15" s="21" t="s">
        <v>46</v>
      </c>
      <c r="B15" s="22" t="s">
        <v>38</v>
      </c>
      <c r="C15" s="23">
        <v>1</v>
      </c>
      <c r="D15" s="24" t="s">
        <v>40</v>
      </c>
      <c r="E15" s="32">
        <v>7</v>
      </c>
      <c r="F15" s="33">
        <v>0</v>
      </c>
      <c r="G15" s="33">
        <v>0</v>
      </c>
      <c r="H15" s="33">
        <v>0</v>
      </c>
      <c r="I15" s="33">
        <v>1</v>
      </c>
      <c r="J15" s="33">
        <v>1</v>
      </c>
      <c r="K15" s="33">
        <v>0</v>
      </c>
      <c r="L15" s="33">
        <v>0</v>
      </c>
      <c r="M15" s="33">
        <v>0</v>
      </c>
      <c r="N15" s="34">
        <v>0</v>
      </c>
      <c r="O15" s="34">
        <v>0</v>
      </c>
      <c r="P15" s="34">
        <v>0</v>
      </c>
      <c r="Q15" s="34">
        <v>0</v>
      </c>
      <c r="R15" s="34">
        <v>0</v>
      </c>
      <c r="S15" s="34">
        <v>0</v>
      </c>
      <c r="T15" s="34">
        <v>0</v>
      </c>
      <c r="U15" s="34">
        <v>0</v>
      </c>
      <c r="V15" s="34">
        <v>0</v>
      </c>
      <c r="W15" s="33">
        <v>2</v>
      </c>
      <c r="X15" s="34">
        <v>0</v>
      </c>
      <c r="Y15" s="34">
        <v>0</v>
      </c>
      <c r="Z15" s="34">
        <v>0</v>
      </c>
      <c r="AA15" s="33">
        <v>0</v>
      </c>
      <c r="AB15" s="33">
        <v>0</v>
      </c>
      <c r="AC15" s="34">
        <v>0</v>
      </c>
      <c r="AD15" s="34">
        <v>0</v>
      </c>
      <c r="AE15" s="34">
        <v>0</v>
      </c>
      <c r="AF15" s="34">
        <v>0</v>
      </c>
      <c r="AG15" s="34">
        <v>0</v>
      </c>
      <c r="AH15" s="34">
        <v>0</v>
      </c>
      <c r="AI15" s="34">
        <v>0</v>
      </c>
      <c r="AJ15" s="34">
        <v>0</v>
      </c>
      <c r="AK15" s="34">
        <v>0</v>
      </c>
      <c r="AL15" s="34">
        <v>0</v>
      </c>
      <c r="AM15" s="34">
        <v>0</v>
      </c>
      <c r="AN15" s="34">
        <v>0</v>
      </c>
      <c r="AO15" s="27">
        <f t="shared" si="0"/>
        <v>9</v>
      </c>
      <c r="AP15" s="27">
        <f t="shared" si="1"/>
        <v>1</v>
      </c>
      <c r="AQ15" s="28">
        <v>88.894999999999996</v>
      </c>
      <c r="AR15" s="28">
        <v>1.04</v>
      </c>
      <c r="AS15" s="29">
        <v>1.2</v>
      </c>
      <c r="AT15" s="30">
        <v>1.05</v>
      </c>
      <c r="AU15" s="31">
        <f t="shared" si="2"/>
        <v>835.6</v>
      </c>
      <c r="AV15" s="30">
        <v>2.1</v>
      </c>
      <c r="AW15" s="31">
        <f t="shared" si="3"/>
        <v>0</v>
      </c>
      <c r="AX15" s="30">
        <v>11.5</v>
      </c>
      <c r="AY15" s="31">
        <f t="shared" si="4"/>
        <v>0</v>
      </c>
      <c r="AZ15" s="31">
        <f t="shared" si="5"/>
        <v>835.6</v>
      </c>
      <c r="BA15" s="31">
        <f t="shared" si="6"/>
        <v>9.4</v>
      </c>
      <c r="BB15" s="31">
        <f t="shared" si="7"/>
        <v>845</v>
      </c>
    </row>
    <row r="16" spans="1:54" s="20" customFormat="1" ht="11.25" hidden="1" customHeight="1">
      <c r="A16" s="21" t="s">
        <v>47</v>
      </c>
      <c r="B16" s="22" t="s">
        <v>38</v>
      </c>
      <c r="C16" s="23">
        <v>1</v>
      </c>
      <c r="D16" s="24" t="s">
        <v>40</v>
      </c>
      <c r="E16" s="32">
        <v>17</v>
      </c>
      <c r="F16" s="33">
        <v>0</v>
      </c>
      <c r="G16" s="33">
        <v>0</v>
      </c>
      <c r="H16" s="33">
        <v>0</v>
      </c>
      <c r="I16" s="33">
        <v>1</v>
      </c>
      <c r="J16" s="33">
        <v>1</v>
      </c>
      <c r="K16" s="33">
        <v>0</v>
      </c>
      <c r="L16" s="33">
        <v>0</v>
      </c>
      <c r="M16" s="33">
        <v>0</v>
      </c>
      <c r="N16" s="34">
        <v>0</v>
      </c>
      <c r="O16" s="34">
        <v>0</v>
      </c>
      <c r="P16" s="34">
        <v>0</v>
      </c>
      <c r="Q16" s="34">
        <v>0</v>
      </c>
      <c r="R16" s="34">
        <v>0</v>
      </c>
      <c r="S16" s="34">
        <v>0</v>
      </c>
      <c r="T16" s="34">
        <v>0</v>
      </c>
      <c r="U16" s="34">
        <v>0</v>
      </c>
      <c r="V16" s="34">
        <v>0</v>
      </c>
      <c r="W16" s="33">
        <v>5</v>
      </c>
      <c r="X16" s="34">
        <v>0</v>
      </c>
      <c r="Y16" s="34">
        <v>0</v>
      </c>
      <c r="Z16" s="34">
        <v>0</v>
      </c>
      <c r="AA16" s="33">
        <v>1</v>
      </c>
      <c r="AB16" s="33">
        <v>1</v>
      </c>
      <c r="AC16" s="34">
        <v>0</v>
      </c>
      <c r="AD16" s="34">
        <v>0</v>
      </c>
      <c r="AE16" s="34">
        <v>0</v>
      </c>
      <c r="AF16" s="34">
        <v>0</v>
      </c>
      <c r="AG16" s="34">
        <v>0</v>
      </c>
      <c r="AH16" s="34">
        <v>0</v>
      </c>
      <c r="AI16" s="34">
        <v>0</v>
      </c>
      <c r="AJ16" s="34">
        <v>0</v>
      </c>
      <c r="AK16" s="34">
        <v>0</v>
      </c>
      <c r="AL16" s="34">
        <v>0</v>
      </c>
      <c r="AM16" s="34">
        <v>0</v>
      </c>
      <c r="AN16" s="34">
        <v>0</v>
      </c>
      <c r="AO16" s="27">
        <f t="shared" si="0"/>
        <v>22</v>
      </c>
      <c r="AP16" s="27">
        <f t="shared" si="1"/>
        <v>2</v>
      </c>
      <c r="AQ16" s="28">
        <v>88.894999999999996</v>
      </c>
      <c r="AR16" s="28">
        <v>1.04</v>
      </c>
      <c r="AS16" s="29">
        <v>1.2</v>
      </c>
      <c r="AT16" s="30">
        <v>1.05</v>
      </c>
      <c r="AU16" s="31">
        <f t="shared" si="2"/>
        <v>2044.6</v>
      </c>
      <c r="AV16" s="30">
        <v>2.1</v>
      </c>
      <c r="AW16" s="31">
        <f t="shared" si="3"/>
        <v>0</v>
      </c>
      <c r="AX16" s="30">
        <v>11.5</v>
      </c>
      <c r="AY16" s="31">
        <f t="shared" si="4"/>
        <v>0</v>
      </c>
      <c r="AZ16" s="31">
        <f t="shared" si="5"/>
        <v>2044.6</v>
      </c>
      <c r="BA16" s="31">
        <f t="shared" si="6"/>
        <v>22.9</v>
      </c>
      <c r="BB16" s="31">
        <f t="shared" si="7"/>
        <v>2067.5</v>
      </c>
    </row>
    <row r="17" spans="1:54" s="20" customFormat="1" ht="11.25" hidden="1" customHeight="1">
      <c r="A17" s="21" t="s">
        <v>48</v>
      </c>
      <c r="B17" s="22" t="s">
        <v>38</v>
      </c>
      <c r="C17" s="23">
        <v>0</v>
      </c>
      <c r="D17" s="24" t="s">
        <v>40</v>
      </c>
      <c r="E17" s="32">
        <v>0</v>
      </c>
      <c r="F17" s="33">
        <v>0</v>
      </c>
      <c r="G17" s="33">
        <v>0</v>
      </c>
      <c r="H17" s="33">
        <v>0</v>
      </c>
      <c r="I17" s="33">
        <v>0</v>
      </c>
      <c r="J17" s="33">
        <v>0</v>
      </c>
      <c r="K17" s="33">
        <v>0</v>
      </c>
      <c r="L17" s="33">
        <v>0</v>
      </c>
      <c r="M17" s="33">
        <v>0</v>
      </c>
      <c r="N17" s="34">
        <v>0</v>
      </c>
      <c r="O17" s="34">
        <v>0</v>
      </c>
      <c r="P17" s="34">
        <v>0</v>
      </c>
      <c r="Q17" s="34">
        <v>0</v>
      </c>
      <c r="R17" s="34">
        <v>0</v>
      </c>
      <c r="S17" s="34">
        <v>0</v>
      </c>
      <c r="T17" s="34">
        <v>0</v>
      </c>
      <c r="U17" s="34">
        <v>0</v>
      </c>
      <c r="V17" s="34">
        <v>0</v>
      </c>
      <c r="W17" s="33">
        <v>0</v>
      </c>
      <c r="X17" s="34">
        <v>0</v>
      </c>
      <c r="Y17" s="34">
        <v>0</v>
      </c>
      <c r="Z17" s="34">
        <v>0</v>
      </c>
      <c r="AA17" s="33">
        <v>0</v>
      </c>
      <c r="AB17" s="33">
        <v>0</v>
      </c>
      <c r="AC17" s="34">
        <v>0</v>
      </c>
      <c r="AD17" s="34">
        <v>0</v>
      </c>
      <c r="AE17" s="34">
        <v>0</v>
      </c>
      <c r="AF17" s="34">
        <v>0</v>
      </c>
      <c r="AG17" s="34">
        <v>0</v>
      </c>
      <c r="AH17" s="34">
        <v>0</v>
      </c>
      <c r="AI17" s="34">
        <v>0</v>
      </c>
      <c r="AJ17" s="34">
        <v>0</v>
      </c>
      <c r="AK17" s="34">
        <v>0</v>
      </c>
      <c r="AL17" s="34">
        <v>0</v>
      </c>
      <c r="AM17" s="34">
        <v>0</v>
      </c>
      <c r="AN17" s="34">
        <v>0</v>
      </c>
      <c r="AO17" s="27">
        <f t="shared" si="0"/>
        <v>0</v>
      </c>
      <c r="AP17" s="27">
        <f t="shared" si="1"/>
        <v>0</v>
      </c>
      <c r="AQ17" s="28">
        <v>88.894999999999996</v>
      </c>
      <c r="AR17" s="28">
        <v>1.04</v>
      </c>
      <c r="AS17" s="29">
        <v>1.2</v>
      </c>
      <c r="AT17" s="30">
        <v>1.05</v>
      </c>
      <c r="AU17" s="31">
        <f t="shared" si="2"/>
        <v>0</v>
      </c>
      <c r="AV17" s="30">
        <v>2.1</v>
      </c>
      <c r="AW17" s="31">
        <f t="shared" si="3"/>
        <v>0</v>
      </c>
      <c r="AX17" s="30">
        <v>11.5</v>
      </c>
      <c r="AY17" s="31">
        <f t="shared" si="4"/>
        <v>0</v>
      </c>
      <c r="AZ17" s="31">
        <f t="shared" si="5"/>
        <v>0</v>
      </c>
      <c r="BA17" s="31">
        <f t="shared" si="6"/>
        <v>0</v>
      </c>
      <c r="BB17" s="31">
        <f t="shared" si="7"/>
        <v>0</v>
      </c>
    </row>
    <row r="18" spans="1:54" s="20" customFormat="1" ht="11.25" hidden="1" customHeight="1">
      <c r="A18" s="21" t="s">
        <v>49</v>
      </c>
      <c r="B18" s="22" t="s">
        <v>38</v>
      </c>
      <c r="C18" s="23">
        <v>1</v>
      </c>
      <c r="D18" s="24" t="s">
        <v>40</v>
      </c>
      <c r="E18" s="32">
        <v>13</v>
      </c>
      <c r="F18" s="33">
        <v>0</v>
      </c>
      <c r="G18" s="33">
        <v>0</v>
      </c>
      <c r="H18" s="33">
        <v>0</v>
      </c>
      <c r="I18" s="33">
        <v>1</v>
      </c>
      <c r="J18" s="33">
        <v>1</v>
      </c>
      <c r="K18" s="33">
        <v>0</v>
      </c>
      <c r="L18" s="33">
        <v>0</v>
      </c>
      <c r="M18" s="33">
        <v>0</v>
      </c>
      <c r="N18" s="34">
        <v>0</v>
      </c>
      <c r="O18" s="34">
        <v>0</v>
      </c>
      <c r="P18" s="34">
        <v>0</v>
      </c>
      <c r="Q18" s="34">
        <v>0</v>
      </c>
      <c r="R18" s="34">
        <v>0</v>
      </c>
      <c r="S18" s="34">
        <v>0</v>
      </c>
      <c r="T18" s="34">
        <v>0</v>
      </c>
      <c r="U18" s="34">
        <v>0</v>
      </c>
      <c r="V18" s="34">
        <v>0</v>
      </c>
      <c r="W18" s="33">
        <v>5</v>
      </c>
      <c r="X18" s="34">
        <v>0</v>
      </c>
      <c r="Y18" s="34">
        <v>0</v>
      </c>
      <c r="Z18" s="34">
        <v>0</v>
      </c>
      <c r="AA18" s="33">
        <v>1</v>
      </c>
      <c r="AB18" s="33">
        <v>1</v>
      </c>
      <c r="AC18" s="34">
        <v>0</v>
      </c>
      <c r="AD18" s="34">
        <v>0</v>
      </c>
      <c r="AE18" s="34">
        <v>0</v>
      </c>
      <c r="AF18" s="34">
        <v>0</v>
      </c>
      <c r="AG18" s="34">
        <v>0</v>
      </c>
      <c r="AH18" s="34">
        <v>0</v>
      </c>
      <c r="AI18" s="34">
        <v>0</v>
      </c>
      <c r="AJ18" s="34">
        <v>0</v>
      </c>
      <c r="AK18" s="34">
        <v>0</v>
      </c>
      <c r="AL18" s="34">
        <v>0</v>
      </c>
      <c r="AM18" s="34">
        <v>0</v>
      </c>
      <c r="AN18" s="34">
        <v>0</v>
      </c>
      <c r="AO18" s="27">
        <f t="shared" si="0"/>
        <v>18</v>
      </c>
      <c r="AP18" s="27">
        <f t="shared" si="1"/>
        <v>2</v>
      </c>
      <c r="AQ18" s="28">
        <v>88.894999999999996</v>
      </c>
      <c r="AR18" s="28">
        <v>1.04</v>
      </c>
      <c r="AS18" s="29">
        <v>1.2</v>
      </c>
      <c r="AT18" s="30">
        <v>1.05</v>
      </c>
      <c r="AU18" s="31">
        <f t="shared" si="2"/>
        <v>1689</v>
      </c>
      <c r="AV18" s="30">
        <v>2.1</v>
      </c>
      <c r="AW18" s="31">
        <f t="shared" si="3"/>
        <v>0</v>
      </c>
      <c r="AX18" s="30">
        <v>11.5</v>
      </c>
      <c r="AY18" s="31">
        <f t="shared" si="4"/>
        <v>0</v>
      </c>
      <c r="AZ18" s="31">
        <f t="shared" si="5"/>
        <v>1689</v>
      </c>
      <c r="BA18" s="31">
        <f t="shared" si="6"/>
        <v>18.7</v>
      </c>
      <c r="BB18" s="31">
        <f t="shared" si="7"/>
        <v>1707.7</v>
      </c>
    </row>
    <row r="19" spans="1:54" s="20" customFormat="1" ht="11.25" hidden="1" customHeight="1">
      <c r="A19" s="21" t="s">
        <v>50</v>
      </c>
      <c r="B19" s="22" t="s">
        <v>38</v>
      </c>
      <c r="C19" s="23">
        <v>1</v>
      </c>
      <c r="D19" s="24" t="s">
        <v>40</v>
      </c>
      <c r="E19" s="32">
        <v>11</v>
      </c>
      <c r="F19" s="33">
        <v>0</v>
      </c>
      <c r="G19" s="33">
        <v>0</v>
      </c>
      <c r="H19" s="33">
        <v>0</v>
      </c>
      <c r="I19" s="33">
        <v>1</v>
      </c>
      <c r="J19" s="33">
        <v>1</v>
      </c>
      <c r="K19" s="33">
        <v>0</v>
      </c>
      <c r="L19" s="33">
        <v>0</v>
      </c>
      <c r="M19" s="33">
        <v>0</v>
      </c>
      <c r="N19" s="34">
        <v>0</v>
      </c>
      <c r="O19" s="34">
        <v>0</v>
      </c>
      <c r="P19" s="34">
        <v>0</v>
      </c>
      <c r="Q19" s="34">
        <v>0</v>
      </c>
      <c r="R19" s="34">
        <v>0</v>
      </c>
      <c r="S19" s="34">
        <v>0</v>
      </c>
      <c r="T19" s="34">
        <v>0</v>
      </c>
      <c r="U19" s="34">
        <v>0</v>
      </c>
      <c r="V19" s="34">
        <v>0</v>
      </c>
      <c r="W19" s="33">
        <v>4</v>
      </c>
      <c r="X19" s="34">
        <v>0</v>
      </c>
      <c r="Y19" s="34">
        <v>0</v>
      </c>
      <c r="Z19" s="34">
        <v>0</v>
      </c>
      <c r="AA19" s="33">
        <v>0</v>
      </c>
      <c r="AB19" s="33">
        <v>0</v>
      </c>
      <c r="AC19" s="34">
        <v>0</v>
      </c>
      <c r="AD19" s="34">
        <v>0</v>
      </c>
      <c r="AE19" s="34">
        <v>0</v>
      </c>
      <c r="AF19" s="34">
        <v>0</v>
      </c>
      <c r="AG19" s="34">
        <v>0</v>
      </c>
      <c r="AH19" s="34">
        <v>0</v>
      </c>
      <c r="AI19" s="34">
        <v>0</v>
      </c>
      <c r="AJ19" s="34">
        <v>0</v>
      </c>
      <c r="AK19" s="34">
        <v>0</v>
      </c>
      <c r="AL19" s="34">
        <v>0</v>
      </c>
      <c r="AM19" s="34">
        <v>0</v>
      </c>
      <c r="AN19" s="34">
        <v>0</v>
      </c>
      <c r="AO19" s="27">
        <f t="shared" si="0"/>
        <v>15</v>
      </c>
      <c r="AP19" s="27">
        <f t="shared" si="1"/>
        <v>1</v>
      </c>
      <c r="AQ19" s="28">
        <v>88.894999999999996</v>
      </c>
      <c r="AR19" s="28">
        <v>1.04</v>
      </c>
      <c r="AS19" s="29">
        <v>1.2</v>
      </c>
      <c r="AT19" s="30">
        <v>1.05</v>
      </c>
      <c r="AU19" s="31">
        <f t="shared" si="2"/>
        <v>1404.5</v>
      </c>
      <c r="AV19" s="30">
        <v>2.1</v>
      </c>
      <c r="AW19" s="31">
        <f t="shared" si="3"/>
        <v>0</v>
      </c>
      <c r="AX19" s="30">
        <v>11.5</v>
      </c>
      <c r="AY19" s="31">
        <f t="shared" si="4"/>
        <v>0</v>
      </c>
      <c r="AZ19" s="31">
        <f t="shared" si="5"/>
        <v>1404.5</v>
      </c>
      <c r="BA19" s="31">
        <f t="shared" si="6"/>
        <v>15.6</v>
      </c>
      <c r="BB19" s="31">
        <f t="shared" si="7"/>
        <v>1420.1</v>
      </c>
    </row>
    <row r="20" spans="1:54" s="20" customFormat="1" ht="11.25" hidden="1" customHeight="1">
      <c r="A20" s="21" t="s">
        <v>51</v>
      </c>
      <c r="B20" s="22" t="s">
        <v>38</v>
      </c>
      <c r="C20" s="23">
        <v>1</v>
      </c>
      <c r="D20" s="24" t="s">
        <v>40</v>
      </c>
      <c r="E20" s="32">
        <v>13</v>
      </c>
      <c r="F20" s="33">
        <v>0</v>
      </c>
      <c r="G20" s="33">
        <v>0</v>
      </c>
      <c r="H20" s="33">
        <v>0</v>
      </c>
      <c r="I20" s="33">
        <v>2</v>
      </c>
      <c r="J20" s="33">
        <v>2</v>
      </c>
      <c r="K20" s="33">
        <v>0</v>
      </c>
      <c r="L20" s="33">
        <v>0</v>
      </c>
      <c r="M20" s="33">
        <v>0</v>
      </c>
      <c r="N20" s="34">
        <v>0</v>
      </c>
      <c r="O20" s="34">
        <v>0</v>
      </c>
      <c r="P20" s="34">
        <v>0</v>
      </c>
      <c r="Q20" s="34">
        <v>0</v>
      </c>
      <c r="R20" s="34">
        <v>0</v>
      </c>
      <c r="S20" s="34">
        <v>0</v>
      </c>
      <c r="T20" s="34">
        <v>0</v>
      </c>
      <c r="U20" s="34">
        <v>0</v>
      </c>
      <c r="V20" s="34">
        <v>0</v>
      </c>
      <c r="W20" s="33">
        <v>5</v>
      </c>
      <c r="X20" s="34">
        <v>0</v>
      </c>
      <c r="Y20" s="34">
        <v>0</v>
      </c>
      <c r="Z20" s="34">
        <v>0</v>
      </c>
      <c r="AA20" s="33">
        <v>1</v>
      </c>
      <c r="AB20" s="33">
        <v>1</v>
      </c>
      <c r="AC20" s="34">
        <v>0</v>
      </c>
      <c r="AD20" s="34">
        <v>0</v>
      </c>
      <c r="AE20" s="34">
        <v>0</v>
      </c>
      <c r="AF20" s="34">
        <v>0</v>
      </c>
      <c r="AG20" s="34">
        <v>0</v>
      </c>
      <c r="AH20" s="34">
        <v>0</v>
      </c>
      <c r="AI20" s="34">
        <v>0</v>
      </c>
      <c r="AJ20" s="34">
        <v>0</v>
      </c>
      <c r="AK20" s="34">
        <v>0</v>
      </c>
      <c r="AL20" s="34">
        <v>0</v>
      </c>
      <c r="AM20" s="34">
        <v>0</v>
      </c>
      <c r="AN20" s="34">
        <v>0</v>
      </c>
      <c r="AO20" s="27">
        <f t="shared" si="0"/>
        <v>18</v>
      </c>
      <c r="AP20" s="27">
        <f t="shared" si="1"/>
        <v>3</v>
      </c>
      <c r="AQ20" s="28">
        <v>88.894999999999996</v>
      </c>
      <c r="AR20" s="28">
        <v>1.04</v>
      </c>
      <c r="AS20" s="29">
        <v>1.2</v>
      </c>
      <c r="AT20" s="30">
        <v>1.05</v>
      </c>
      <c r="AU20" s="31">
        <f t="shared" si="2"/>
        <v>1689</v>
      </c>
      <c r="AV20" s="30">
        <v>2.1</v>
      </c>
      <c r="AW20" s="31">
        <f t="shared" si="3"/>
        <v>0</v>
      </c>
      <c r="AX20" s="30">
        <v>11.5</v>
      </c>
      <c r="AY20" s="31">
        <f t="shared" si="4"/>
        <v>0</v>
      </c>
      <c r="AZ20" s="31">
        <f t="shared" si="5"/>
        <v>1689</v>
      </c>
      <c r="BA20" s="31">
        <f t="shared" si="6"/>
        <v>18.7</v>
      </c>
      <c r="BB20" s="31">
        <f t="shared" si="7"/>
        <v>1707.7</v>
      </c>
    </row>
    <row r="21" spans="1:54" s="20" customFormat="1" ht="11.25" hidden="1" customHeight="1">
      <c r="A21" s="21" t="s">
        <v>52</v>
      </c>
      <c r="B21" s="22" t="s">
        <v>38</v>
      </c>
      <c r="C21" s="23">
        <v>1</v>
      </c>
      <c r="D21" s="24" t="s">
        <v>40</v>
      </c>
      <c r="E21" s="32">
        <v>8</v>
      </c>
      <c r="F21" s="33">
        <v>0</v>
      </c>
      <c r="G21" s="33">
        <v>0</v>
      </c>
      <c r="H21" s="33">
        <v>0</v>
      </c>
      <c r="I21" s="33">
        <v>1</v>
      </c>
      <c r="J21" s="33">
        <v>1</v>
      </c>
      <c r="K21" s="33">
        <v>0</v>
      </c>
      <c r="L21" s="33">
        <v>0</v>
      </c>
      <c r="M21" s="33">
        <v>0</v>
      </c>
      <c r="N21" s="34">
        <v>0</v>
      </c>
      <c r="O21" s="34">
        <v>0</v>
      </c>
      <c r="P21" s="34">
        <v>0</v>
      </c>
      <c r="Q21" s="34">
        <v>0</v>
      </c>
      <c r="R21" s="34">
        <v>0</v>
      </c>
      <c r="S21" s="34">
        <v>0</v>
      </c>
      <c r="T21" s="34">
        <v>0</v>
      </c>
      <c r="U21" s="34">
        <v>0</v>
      </c>
      <c r="V21" s="34">
        <v>0</v>
      </c>
      <c r="W21" s="33">
        <v>2</v>
      </c>
      <c r="X21" s="34">
        <v>0</v>
      </c>
      <c r="Y21" s="34">
        <v>0</v>
      </c>
      <c r="Z21" s="34">
        <v>0</v>
      </c>
      <c r="AA21" s="33">
        <v>0</v>
      </c>
      <c r="AB21" s="33">
        <v>0</v>
      </c>
      <c r="AC21" s="34">
        <v>0</v>
      </c>
      <c r="AD21" s="34">
        <v>0</v>
      </c>
      <c r="AE21" s="34">
        <v>0</v>
      </c>
      <c r="AF21" s="34">
        <v>0</v>
      </c>
      <c r="AG21" s="34">
        <v>0</v>
      </c>
      <c r="AH21" s="34">
        <v>0</v>
      </c>
      <c r="AI21" s="34">
        <v>0</v>
      </c>
      <c r="AJ21" s="34">
        <v>0</v>
      </c>
      <c r="AK21" s="34">
        <v>0</v>
      </c>
      <c r="AL21" s="34">
        <v>0</v>
      </c>
      <c r="AM21" s="34">
        <v>0</v>
      </c>
      <c r="AN21" s="34">
        <v>0</v>
      </c>
      <c r="AO21" s="27">
        <f t="shared" si="0"/>
        <v>10</v>
      </c>
      <c r="AP21" s="27">
        <f t="shared" si="1"/>
        <v>1</v>
      </c>
      <c r="AQ21" s="28">
        <v>88.894999999999996</v>
      </c>
      <c r="AR21" s="28">
        <v>1.04</v>
      </c>
      <c r="AS21" s="29">
        <v>1.2</v>
      </c>
      <c r="AT21" s="30">
        <v>1.05</v>
      </c>
      <c r="AU21" s="31">
        <f t="shared" si="2"/>
        <v>924.5</v>
      </c>
      <c r="AV21" s="30">
        <v>2.1</v>
      </c>
      <c r="AW21" s="31">
        <f t="shared" si="3"/>
        <v>0</v>
      </c>
      <c r="AX21" s="30">
        <v>11.5</v>
      </c>
      <c r="AY21" s="31">
        <f t="shared" si="4"/>
        <v>0</v>
      </c>
      <c r="AZ21" s="31">
        <f t="shared" si="5"/>
        <v>924.5</v>
      </c>
      <c r="BA21" s="31">
        <f t="shared" si="6"/>
        <v>10.4</v>
      </c>
      <c r="BB21" s="31">
        <f t="shared" si="7"/>
        <v>934.9</v>
      </c>
    </row>
    <row r="22" spans="1:54" s="20" customFormat="1" ht="11.25" hidden="1" customHeight="1">
      <c r="A22" s="21" t="s">
        <v>53</v>
      </c>
      <c r="B22" s="22" t="s">
        <v>38</v>
      </c>
      <c r="C22" s="23">
        <v>1</v>
      </c>
      <c r="D22" s="24" t="s">
        <v>40</v>
      </c>
      <c r="E22" s="32">
        <v>12</v>
      </c>
      <c r="F22" s="33">
        <v>0</v>
      </c>
      <c r="G22" s="33">
        <v>0</v>
      </c>
      <c r="H22" s="33">
        <v>0</v>
      </c>
      <c r="I22" s="33">
        <v>1</v>
      </c>
      <c r="J22" s="33">
        <v>1</v>
      </c>
      <c r="K22" s="33">
        <v>0</v>
      </c>
      <c r="L22" s="33">
        <v>0</v>
      </c>
      <c r="M22" s="33">
        <v>0</v>
      </c>
      <c r="N22" s="34">
        <v>0</v>
      </c>
      <c r="O22" s="34">
        <v>0</v>
      </c>
      <c r="P22" s="34">
        <v>0</v>
      </c>
      <c r="Q22" s="34">
        <v>0</v>
      </c>
      <c r="R22" s="34">
        <v>0</v>
      </c>
      <c r="S22" s="34">
        <v>0</v>
      </c>
      <c r="T22" s="34">
        <v>0</v>
      </c>
      <c r="U22" s="34">
        <v>0</v>
      </c>
      <c r="V22" s="34">
        <v>0</v>
      </c>
      <c r="W22" s="33">
        <v>3</v>
      </c>
      <c r="X22" s="34">
        <v>0</v>
      </c>
      <c r="Y22" s="34">
        <v>0</v>
      </c>
      <c r="Z22" s="34">
        <v>0</v>
      </c>
      <c r="AA22" s="33">
        <v>0</v>
      </c>
      <c r="AB22" s="33">
        <v>0</v>
      </c>
      <c r="AC22" s="34">
        <v>0</v>
      </c>
      <c r="AD22" s="34">
        <v>0</v>
      </c>
      <c r="AE22" s="34">
        <v>0</v>
      </c>
      <c r="AF22" s="34">
        <v>0</v>
      </c>
      <c r="AG22" s="34">
        <v>0</v>
      </c>
      <c r="AH22" s="34">
        <v>0</v>
      </c>
      <c r="AI22" s="34">
        <v>0</v>
      </c>
      <c r="AJ22" s="34">
        <v>0</v>
      </c>
      <c r="AK22" s="34">
        <v>0</v>
      </c>
      <c r="AL22" s="34">
        <v>0</v>
      </c>
      <c r="AM22" s="34">
        <v>0</v>
      </c>
      <c r="AN22" s="34">
        <v>0</v>
      </c>
      <c r="AO22" s="27">
        <f t="shared" si="0"/>
        <v>15</v>
      </c>
      <c r="AP22" s="27">
        <f t="shared" si="1"/>
        <v>1</v>
      </c>
      <c r="AQ22" s="28">
        <v>88.894999999999996</v>
      </c>
      <c r="AR22" s="28">
        <v>1.04</v>
      </c>
      <c r="AS22" s="29">
        <v>1.2</v>
      </c>
      <c r="AT22" s="30">
        <v>1.05</v>
      </c>
      <c r="AU22" s="31">
        <f t="shared" si="2"/>
        <v>1386.8</v>
      </c>
      <c r="AV22" s="30">
        <v>2.1</v>
      </c>
      <c r="AW22" s="31">
        <f t="shared" si="3"/>
        <v>0</v>
      </c>
      <c r="AX22" s="30">
        <v>11.5</v>
      </c>
      <c r="AY22" s="31">
        <f t="shared" si="4"/>
        <v>0</v>
      </c>
      <c r="AZ22" s="31">
        <f t="shared" si="5"/>
        <v>1386.8</v>
      </c>
      <c r="BA22" s="31">
        <f t="shared" si="6"/>
        <v>15.6</v>
      </c>
      <c r="BB22" s="31">
        <f t="shared" si="7"/>
        <v>1402.3999999999999</v>
      </c>
    </row>
    <row r="23" spans="1:54" s="20" customFormat="1" ht="11.25" hidden="1" customHeight="1">
      <c r="A23" s="21" t="s">
        <v>54</v>
      </c>
      <c r="B23" s="22" t="s">
        <v>38</v>
      </c>
      <c r="C23" s="23">
        <v>2</v>
      </c>
      <c r="D23" s="24" t="s">
        <v>40</v>
      </c>
      <c r="E23" s="32">
        <v>29</v>
      </c>
      <c r="F23" s="33">
        <v>0</v>
      </c>
      <c r="G23" s="33">
        <v>0</v>
      </c>
      <c r="H23" s="33">
        <v>0</v>
      </c>
      <c r="I23" s="33">
        <v>3</v>
      </c>
      <c r="J23" s="33">
        <v>3</v>
      </c>
      <c r="K23" s="33">
        <v>0</v>
      </c>
      <c r="L23" s="33">
        <v>0</v>
      </c>
      <c r="M23" s="33">
        <v>0</v>
      </c>
      <c r="N23" s="34">
        <v>0</v>
      </c>
      <c r="O23" s="34">
        <v>0</v>
      </c>
      <c r="P23" s="34">
        <v>0</v>
      </c>
      <c r="Q23" s="34">
        <v>0</v>
      </c>
      <c r="R23" s="34">
        <v>0</v>
      </c>
      <c r="S23" s="34">
        <v>0</v>
      </c>
      <c r="T23" s="34">
        <v>0</v>
      </c>
      <c r="U23" s="34">
        <v>0</v>
      </c>
      <c r="V23" s="34">
        <v>0</v>
      </c>
      <c r="W23" s="33">
        <v>12</v>
      </c>
      <c r="X23" s="34">
        <v>0</v>
      </c>
      <c r="Y23" s="34">
        <v>0</v>
      </c>
      <c r="Z23" s="34">
        <v>0</v>
      </c>
      <c r="AA23" s="33">
        <v>1</v>
      </c>
      <c r="AB23" s="33">
        <v>1</v>
      </c>
      <c r="AC23" s="34">
        <v>0</v>
      </c>
      <c r="AD23" s="34">
        <v>0</v>
      </c>
      <c r="AE23" s="34">
        <v>0</v>
      </c>
      <c r="AF23" s="34">
        <v>0</v>
      </c>
      <c r="AG23" s="34">
        <v>0</v>
      </c>
      <c r="AH23" s="34">
        <v>0</v>
      </c>
      <c r="AI23" s="34">
        <v>0</v>
      </c>
      <c r="AJ23" s="34">
        <v>0</v>
      </c>
      <c r="AK23" s="34">
        <v>0</v>
      </c>
      <c r="AL23" s="34">
        <v>0</v>
      </c>
      <c r="AM23" s="34">
        <v>0</v>
      </c>
      <c r="AN23" s="34">
        <v>0</v>
      </c>
      <c r="AO23" s="27">
        <f t="shared" si="0"/>
        <v>41</v>
      </c>
      <c r="AP23" s="27">
        <f t="shared" si="1"/>
        <v>4</v>
      </c>
      <c r="AQ23" s="28">
        <v>88.894999999999996</v>
      </c>
      <c r="AR23" s="28">
        <v>1.04</v>
      </c>
      <c r="AS23" s="29">
        <v>1.2</v>
      </c>
      <c r="AT23" s="30">
        <v>1.05</v>
      </c>
      <c r="AU23" s="31">
        <f t="shared" si="2"/>
        <v>3858</v>
      </c>
      <c r="AV23" s="30">
        <v>2.1</v>
      </c>
      <c r="AW23" s="31">
        <f t="shared" si="3"/>
        <v>0</v>
      </c>
      <c r="AX23" s="30">
        <v>11.5</v>
      </c>
      <c r="AY23" s="31">
        <f t="shared" si="4"/>
        <v>0</v>
      </c>
      <c r="AZ23" s="31">
        <f t="shared" si="5"/>
        <v>3858</v>
      </c>
      <c r="BA23" s="31">
        <f t="shared" si="6"/>
        <v>42.6</v>
      </c>
      <c r="BB23" s="31">
        <f t="shared" si="7"/>
        <v>3900.6</v>
      </c>
    </row>
    <row r="24" spans="1:54" s="20" customFormat="1" ht="11.25" hidden="1" customHeight="1">
      <c r="A24" s="21" t="s">
        <v>55</v>
      </c>
      <c r="B24" s="22" t="s">
        <v>38</v>
      </c>
      <c r="C24" s="23">
        <v>1</v>
      </c>
      <c r="D24" s="24" t="s">
        <v>40</v>
      </c>
      <c r="E24" s="32">
        <v>10</v>
      </c>
      <c r="F24" s="33">
        <v>0</v>
      </c>
      <c r="G24" s="33">
        <v>0</v>
      </c>
      <c r="H24" s="33">
        <v>0</v>
      </c>
      <c r="I24" s="33">
        <v>2</v>
      </c>
      <c r="J24" s="33">
        <v>2</v>
      </c>
      <c r="K24" s="33">
        <v>0</v>
      </c>
      <c r="L24" s="33">
        <v>0</v>
      </c>
      <c r="M24" s="33">
        <v>0</v>
      </c>
      <c r="N24" s="34">
        <v>0</v>
      </c>
      <c r="O24" s="34">
        <v>0</v>
      </c>
      <c r="P24" s="34">
        <v>0</v>
      </c>
      <c r="Q24" s="34">
        <v>0</v>
      </c>
      <c r="R24" s="34">
        <v>0</v>
      </c>
      <c r="S24" s="34">
        <v>0</v>
      </c>
      <c r="T24" s="34">
        <v>0</v>
      </c>
      <c r="U24" s="34">
        <v>0</v>
      </c>
      <c r="V24" s="34">
        <v>0</v>
      </c>
      <c r="W24" s="33">
        <v>4</v>
      </c>
      <c r="X24" s="34">
        <v>0</v>
      </c>
      <c r="Y24" s="34">
        <v>0</v>
      </c>
      <c r="Z24" s="34">
        <v>0</v>
      </c>
      <c r="AA24" s="33">
        <v>0</v>
      </c>
      <c r="AB24" s="33">
        <v>0</v>
      </c>
      <c r="AC24" s="34">
        <v>0</v>
      </c>
      <c r="AD24" s="34">
        <v>0</v>
      </c>
      <c r="AE24" s="34">
        <v>0</v>
      </c>
      <c r="AF24" s="34">
        <v>0</v>
      </c>
      <c r="AG24" s="34">
        <v>0</v>
      </c>
      <c r="AH24" s="34">
        <v>0</v>
      </c>
      <c r="AI24" s="34">
        <v>0</v>
      </c>
      <c r="AJ24" s="34">
        <v>0</v>
      </c>
      <c r="AK24" s="34">
        <v>0</v>
      </c>
      <c r="AL24" s="34">
        <v>0</v>
      </c>
      <c r="AM24" s="34">
        <v>0</v>
      </c>
      <c r="AN24" s="34">
        <v>0</v>
      </c>
      <c r="AO24" s="27">
        <f t="shared" si="0"/>
        <v>14</v>
      </c>
      <c r="AP24" s="27">
        <f t="shared" si="1"/>
        <v>2</v>
      </c>
      <c r="AQ24" s="28">
        <v>88.894999999999996</v>
      </c>
      <c r="AR24" s="28">
        <v>1.04</v>
      </c>
      <c r="AS24" s="29">
        <v>1.2</v>
      </c>
      <c r="AT24" s="30">
        <v>1.05</v>
      </c>
      <c r="AU24" s="31">
        <f t="shared" si="2"/>
        <v>1315.6</v>
      </c>
      <c r="AV24" s="30">
        <v>2.1</v>
      </c>
      <c r="AW24" s="31">
        <f t="shared" si="3"/>
        <v>0</v>
      </c>
      <c r="AX24" s="30">
        <v>11.5</v>
      </c>
      <c r="AY24" s="31">
        <f t="shared" si="4"/>
        <v>0</v>
      </c>
      <c r="AZ24" s="31">
        <f t="shared" si="5"/>
        <v>1315.6</v>
      </c>
      <c r="BA24" s="31">
        <f>ROUND(AO24*AR24,0)</f>
        <v>15</v>
      </c>
      <c r="BB24" s="31">
        <f t="shared" si="7"/>
        <v>1330.6</v>
      </c>
    </row>
    <row r="25" spans="1:54" s="20" customFormat="1" ht="11.25" hidden="1" customHeight="1">
      <c r="A25" s="21" t="s">
        <v>56</v>
      </c>
      <c r="B25" s="22" t="s">
        <v>38</v>
      </c>
      <c r="C25" s="23">
        <v>1</v>
      </c>
      <c r="D25" s="24" t="s">
        <v>40</v>
      </c>
      <c r="E25" s="32">
        <v>12</v>
      </c>
      <c r="F25" s="33">
        <v>0</v>
      </c>
      <c r="G25" s="33">
        <v>0</v>
      </c>
      <c r="H25" s="33">
        <v>0</v>
      </c>
      <c r="I25" s="33">
        <v>1</v>
      </c>
      <c r="J25" s="33">
        <v>1</v>
      </c>
      <c r="K25" s="33">
        <v>0</v>
      </c>
      <c r="L25" s="33">
        <v>0</v>
      </c>
      <c r="M25" s="33">
        <v>0</v>
      </c>
      <c r="N25" s="34">
        <v>0</v>
      </c>
      <c r="O25" s="34">
        <v>0</v>
      </c>
      <c r="P25" s="34">
        <v>0</v>
      </c>
      <c r="Q25" s="34">
        <v>0</v>
      </c>
      <c r="R25" s="34">
        <v>0</v>
      </c>
      <c r="S25" s="34">
        <v>0</v>
      </c>
      <c r="T25" s="34">
        <v>0</v>
      </c>
      <c r="U25" s="34">
        <v>0</v>
      </c>
      <c r="V25" s="34">
        <v>0</v>
      </c>
      <c r="W25" s="33">
        <v>4</v>
      </c>
      <c r="X25" s="34">
        <v>0</v>
      </c>
      <c r="Y25" s="34">
        <v>0</v>
      </c>
      <c r="Z25" s="34">
        <v>0</v>
      </c>
      <c r="AA25" s="33">
        <v>0</v>
      </c>
      <c r="AB25" s="33">
        <v>0</v>
      </c>
      <c r="AC25" s="34">
        <v>0</v>
      </c>
      <c r="AD25" s="34">
        <v>0</v>
      </c>
      <c r="AE25" s="34">
        <v>0</v>
      </c>
      <c r="AF25" s="34">
        <v>0</v>
      </c>
      <c r="AG25" s="34">
        <v>0</v>
      </c>
      <c r="AH25" s="34">
        <v>0</v>
      </c>
      <c r="AI25" s="34">
        <v>0</v>
      </c>
      <c r="AJ25" s="34">
        <v>0</v>
      </c>
      <c r="AK25" s="34">
        <v>0</v>
      </c>
      <c r="AL25" s="34">
        <v>0</v>
      </c>
      <c r="AM25" s="34">
        <v>0</v>
      </c>
      <c r="AN25" s="34">
        <v>0</v>
      </c>
      <c r="AO25" s="27">
        <f t="shared" si="0"/>
        <v>16</v>
      </c>
      <c r="AP25" s="27">
        <f t="shared" si="1"/>
        <v>1</v>
      </c>
      <c r="AQ25" s="28">
        <v>88.894999999999996</v>
      </c>
      <c r="AR25" s="28">
        <v>1.04</v>
      </c>
      <c r="AS25" s="29">
        <v>1.2</v>
      </c>
      <c r="AT25" s="30">
        <v>1.05</v>
      </c>
      <c r="AU25" s="31">
        <f t="shared" si="2"/>
        <v>1493.4</v>
      </c>
      <c r="AV25" s="30">
        <v>2.1</v>
      </c>
      <c r="AW25" s="31">
        <f t="shared" si="3"/>
        <v>0</v>
      </c>
      <c r="AX25" s="30">
        <v>11.5</v>
      </c>
      <c r="AY25" s="31">
        <f t="shared" si="4"/>
        <v>0</v>
      </c>
      <c r="AZ25" s="31">
        <f t="shared" si="5"/>
        <v>1493.4</v>
      </c>
      <c r="BA25" s="31">
        <f>ROUND(AO25*AR25,1)</f>
        <v>16.600000000000001</v>
      </c>
      <c r="BB25" s="31">
        <f t="shared" si="7"/>
        <v>1510</v>
      </c>
    </row>
    <row r="26" spans="1:54" s="20" customFormat="1" ht="11.25" hidden="1" customHeight="1">
      <c r="A26" s="21" t="s">
        <v>57</v>
      </c>
      <c r="B26" s="22" t="s">
        <v>38</v>
      </c>
      <c r="C26" s="23">
        <v>1</v>
      </c>
      <c r="D26" s="24" t="s">
        <v>40</v>
      </c>
      <c r="E26" s="32">
        <v>2</v>
      </c>
      <c r="F26" s="33">
        <v>0</v>
      </c>
      <c r="G26" s="33">
        <v>0</v>
      </c>
      <c r="H26" s="33">
        <v>0</v>
      </c>
      <c r="I26" s="33">
        <v>1</v>
      </c>
      <c r="J26" s="33">
        <v>1</v>
      </c>
      <c r="K26" s="33">
        <v>0</v>
      </c>
      <c r="L26" s="33">
        <v>0</v>
      </c>
      <c r="M26" s="33">
        <v>0</v>
      </c>
      <c r="N26" s="34">
        <v>0</v>
      </c>
      <c r="O26" s="34">
        <v>0</v>
      </c>
      <c r="P26" s="34">
        <v>0</v>
      </c>
      <c r="Q26" s="34">
        <v>0</v>
      </c>
      <c r="R26" s="34">
        <v>0</v>
      </c>
      <c r="S26" s="34">
        <v>0</v>
      </c>
      <c r="T26" s="34">
        <v>0</v>
      </c>
      <c r="U26" s="34">
        <v>0</v>
      </c>
      <c r="V26" s="34">
        <v>0</v>
      </c>
      <c r="W26" s="33">
        <v>1</v>
      </c>
      <c r="X26" s="34">
        <v>0</v>
      </c>
      <c r="Y26" s="34">
        <v>0</v>
      </c>
      <c r="Z26" s="34">
        <v>0</v>
      </c>
      <c r="AA26" s="33">
        <v>0</v>
      </c>
      <c r="AB26" s="33">
        <v>0</v>
      </c>
      <c r="AC26" s="34">
        <v>0</v>
      </c>
      <c r="AD26" s="34">
        <v>0</v>
      </c>
      <c r="AE26" s="34">
        <v>0</v>
      </c>
      <c r="AF26" s="34">
        <v>0</v>
      </c>
      <c r="AG26" s="34">
        <v>0</v>
      </c>
      <c r="AH26" s="34">
        <v>0</v>
      </c>
      <c r="AI26" s="34">
        <v>0</v>
      </c>
      <c r="AJ26" s="34">
        <v>0</v>
      </c>
      <c r="AK26" s="34">
        <v>0</v>
      </c>
      <c r="AL26" s="34">
        <v>0</v>
      </c>
      <c r="AM26" s="34">
        <v>0</v>
      </c>
      <c r="AN26" s="34">
        <v>0</v>
      </c>
      <c r="AO26" s="27">
        <f t="shared" si="0"/>
        <v>3</v>
      </c>
      <c r="AP26" s="27">
        <f t="shared" si="1"/>
        <v>1</v>
      </c>
      <c r="AQ26" s="28">
        <v>88.894999999999996</v>
      </c>
      <c r="AR26" s="28">
        <v>1.04</v>
      </c>
      <c r="AS26" s="29">
        <v>1.2</v>
      </c>
      <c r="AT26" s="30">
        <v>1.05</v>
      </c>
      <c r="AU26" s="31">
        <f t="shared" si="2"/>
        <v>284.5</v>
      </c>
      <c r="AV26" s="30">
        <v>2.1</v>
      </c>
      <c r="AW26" s="31">
        <f t="shared" si="3"/>
        <v>0</v>
      </c>
      <c r="AX26" s="30">
        <v>11.5</v>
      </c>
      <c r="AY26" s="31">
        <f t="shared" si="4"/>
        <v>0</v>
      </c>
      <c r="AZ26" s="31">
        <f t="shared" si="5"/>
        <v>284.5</v>
      </c>
      <c r="BA26" s="31">
        <f>ROUND(AO26*AR26,1)</f>
        <v>3.1</v>
      </c>
      <c r="BB26" s="31">
        <f t="shared" si="7"/>
        <v>287.60000000000002</v>
      </c>
    </row>
    <row r="27" spans="1:54" s="20" customFormat="1" ht="11.25" customHeight="1">
      <c r="A27" s="35" t="s">
        <v>58</v>
      </c>
      <c r="B27" s="36" t="str">
        <f>A8</f>
        <v>Баганский район</v>
      </c>
      <c r="C27" s="37">
        <f>SUM(C9:C26)</f>
        <v>18</v>
      </c>
      <c r="D27" s="38"/>
      <c r="E27" s="38">
        <f t="shared" ref="E27:AP27" si="8">SUM(E9:E26)</f>
        <v>384</v>
      </c>
      <c r="F27" s="38">
        <f t="shared" si="8"/>
        <v>6</v>
      </c>
      <c r="G27" s="38">
        <f t="shared" si="8"/>
        <v>0</v>
      </c>
      <c r="H27" s="38">
        <f t="shared" si="8"/>
        <v>0</v>
      </c>
      <c r="I27" s="38">
        <f t="shared" si="8"/>
        <v>31</v>
      </c>
      <c r="J27" s="38">
        <f t="shared" si="8"/>
        <v>28</v>
      </c>
      <c r="K27" s="38">
        <f t="shared" si="8"/>
        <v>0</v>
      </c>
      <c r="L27" s="38">
        <f t="shared" si="8"/>
        <v>3</v>
      </c>
      <c r="M27" s="38">
        <f t="shared" si="8"/>
        <v>0</v>
      </c>
      <c r="N27" s="38">
        <f t="shared" si="8"/>
        <v>0</v>
      </c>
      <c r="O27" s="38">
        <f t="shared" si="8"/>
        <v>0</v>
      </c>
      <c r="P27" s="38">
        <f t="shared" si="8"/>
        <v>0</v>
      </c>
      <c r="Q27" s="38">
        <f t="shared" si="8"/>
        <v>0</v>
      </c>
      <c r="R27" s="38">
        <f t="shared" si="8"/>
        <v>0</v>
      </c>
      <c r="S27" s="38">
        <f t="shared" si="8"/>
        <v>0</v>
      </c>
      <c r="T27" s="38">
        <f t="shared" si="8"/>
        <v>0</v>
      </c>
      <c r="U27" s="38">
        <f t="shared" si="8"/>
        <v>0</v>
      </c>
      <c r="V27" s="38">
        <f t="shared" si="8"/>
        <v>0</v>
      </c>
      <c r="W27" s="38">
        <f t="shared" si="8"/>
        <v>122</v>
      </c>
      <c r="X27" s="38">
        <f t="shared" si="8"/>
        <v>0</v>
      </c>
      <c r="Y27" s="38">
        <f t="shared" si="8"/>
        <v>0</v>
      </c>
      <c r="Z27" s="38">
        <f t="shared" si="8"/>
        <v>0</v>
      </c>
      <c r="AA27" s="38">
        <f t="shared" si="8"/>
        <v>11</v>
      </c>
      <c r="AB27" s="38">
        <f t="shared" si="8"/>
        <v>11</v>
      </c>
      <c r="AC27" s="38">
        <f t="shared" si="8"/>
        <v>0</v>
      </c>
      <c r="AD27" s="38">
        <f t="shared" si="8"/>
        <v>0</v>
      </c>
      <c r="AE27" s="38">
        <f t="shared" si="8"/>
        <v>0</v>
      </c>
      <c r="AF27" s="38">
        <f t="shared" si="8"/>
        <v>0</v>
      </c>
      <c r="AG27" s="38">
        <f t="shared" si="8"/>
        <v>0</v>
      </c>
      <c r="AH27" s="38">
        <f t="shared" si="8"/>
        <v>0</v>
      </c>
      <c r="AI27" s="38">
        <f t="shared" si="8"/>
        <v>0</v>
      </c>
      <c r="AJ27" s="38">
        <f t="shared" si="8"/>
        <v>0</v>
      </c>
      <c r="AK27" s="38">
        <f t="shared" si="8"/>
        <v>0</v>
      </c>
      <c r="AL27" s="38">
        <f t="shared" si="8"/>
        <v>0</v>
      </c>
      <c r="AM27" s="38">
        <f t="shared" si="8"/>
        <v>0</v>
      </c>
      <c r="AN27" s="38">
        <f t="shared" si="8"/>
        <v>0</v>
      </c>
      <c r="AO27" s="38">
        <f t="shared" si="8"/>
        <v>512</v>
      </c>
      <c r="AP27" s="38">
        <f t="shared" si="8"/>
        <v>42</v>
      </c>
      <c r="AQ27" s="38"/>
      <c r="AR27" s="38"/>
      <c r="AS27" s="38"/>
      <c r="AT27" s="38"/>
      <c r="AU27" s="39">
        <f>SUM(AU9:AU26)</f>
        <v>47149.7</v>
      </c>
      <c r="AV27" s="39"/>
      <c r="AW27" s="39">
        <f>SUM(AW9:AW26)</f>
        <v>1120.1999999999998</v>
      </c>
      <c r="AX27" s="39"/>
      <c r="AY27" s="39">
        <f>SUM(AY9:AY26)</f>
        <v>0</v>
      </c>
      <c r="AZ27" s="39">
        <f>SUM(AZ9:AZ26)</f>
        <v>48269.899999999994</v>
      </c>
      <c r="BA27" s="39">
        <f>SUM(BA9:BA26)</f>
        <v>532.90000000000009</v>
      </c>
      <c r="BB27" s="39">
        <f>SUM(BB9:BB26)</f>
        <v>48802.799999999988</v>
      </c>
    </row>
    <row r="28" spans="1:54" s="20" customFormat="1" ht="11.25" hidden="1" customHeight="1">
      <c r="A28" s="14" t="s">
        <v>59</v>
      </c>
      <c r="B28" s="15"/>
      <c r="C28" s="16"/>
      <c r="D28" s="17"/>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40"/>
    </row>
    <row r="29" spans="1:54" s="20" customFormat="1" ht="11.25" hidden="1" customHeight="1">
      <c r="A29" s="21" t="s">
        <v>60</v>
      </c>
      <c r="B29" s="22" t="s">
        <v>59</v>
      </c>
      <c r="C29" s="23">
        <v>1</v>
      </c>
      <c r="D29" s="24" t="s">
        <v>61</v>
      </c>
      <c r="E29" s="32">
        <v>48</v>
      </c>
      <c r="F29" s="33">
        <v>2</v>
      </c>
      <c r="G29" s="33"/>
      <c r="H29" s="33"/>
      <c r="I29" s="33">
        <v>3</v>
      </c>
      <c r="J29" s="33">
        <v>2</v>
      </c>
      <c r="K29" s="33"/>
      <c r="L29" s="33">
        <v>1</v>
      </c>
      <c r="M29" s="33"/>
      <c r="N29" s="33"/>
      <c r="O29" s="33"/>
      <c r="P29" s="33"/>
      <c r="Q29" s="33"/>
      <c r="R29" s="33"/>
      <c r="S29" s="33"/>
      <c r="T29" s="33"/>
      <c r="U29" s="33"/>
      <c r="V29" s="33"/>
      <c r="W29" s="33">
        <v>21</v>
      </c>
      <c r="X29" s="33"/>
      <c r="Y29" s="33"/>
      <c r="Z29" s="33"/>
      <c r="AA29" s="33">
        <v>1</v>
      </c>
      <c r="AB29" s="33">
        <v>1</v>
      </c>
      <c r="AC29" s="33"/>
      <c r="AD29" s="33"/>
      <c r="AE29" s="33"/>
      <c r="AF29" s="33"/>
      <c r="AG29" s="33"/>
      <c r="AH29" s="33"/>
      <c r="AI29" s="33"/>
      <c r="AJ29" s="33"/>
      <c r="AK29" s="33"/>
      <c r="AL29" s="33"/>
      <c r="AM29" s="33"/>
      <c r="AN29" s="33"/>
      <c r="AO29" s="27">
        <f t="shared" ref="AO29:AO57" si="9">E29+F29+G29+H29+N29+O29+P29+Q29+W29+X29+Y29+Z29+AF29+AG29+AH29+AI29</f>
        <v>71</v>
      </c>
      <c r="AP29" s="27">
        <f t="shared" ref="AP29:AP57" si="10">AJ29+AA29+R29+I29</f>
        <v>4</v>
      </c>
      <c r="AQ29" s="28">
        <v>71.114999999999995</v>
      </c>
      <c r="AR29" s="28">
        <v>1.04</v>
      </c>
      <c r="AS29" s="29">
        <v>1.2</v>
      </c>
      <c r="AT29" s="30">
        <v>1.05</v>
      </c>
      <c r="AU29" s="31">
        <f t="shared" ref="AU29:AU57" si="11">ROUND(((E29*AQ29)+(N29*AQ29*AT29)+(W29*AQ29*AS29)+(AF29*AQ29*AS29*AT29)),1)</f>
        <v>5205.6000000000004</v>
      </c>
      <c r="AV29" s="30">
        <v>2.1</v>
      </c>
      <c r="AW29" s="31">
        <f t="shared" ref="AW29:AW57" si="12">ROUND(((F29+G29)*AQ29*AV29+(O29+P29)*AQ29*AV29+(X29+Y29)*AQ29*AS29*AV29+(AG29+AH29)*AQ29*AS29*AT29*AV29),1)</f>
        <v>298.7</v>
      </c>
      <c r="AX29" s="30">
        <v>11.5</v>
      </c>
      <c r="AY29" s="31">
        <f t="shared" ref="AY29:AY57" si="13">ROUND(H29*AQ29*AX29+Q29*AQ29*AX29+Z29*AQ29*AS29*AX29+AI29*AQ29*AS29*AT29*AX29,1)</f>
        <v>0</v>
      </c>
      <c r="AZ29" s="31">
        <f t="shared" ref="AZ29:AZ57" si="14">AU29+AW29+AY29</f>
        <v>5504.3</v>
      </c>
      <c r="BA29" s="31">
        <f t="shared" ref="BA29:BA57" si="15">ROUND(AO29*AR29,1)</f>
        <v>73.8</v>
      </c>
      <c r="BB29" s="31">
        <f t="shared" ref="BB29:BB57" si="16">AZ29+BA29</f>
        <v>5578.1</v>
      </c>
    </row>
    <row r="30" spans="1:54" s="20" customFormat="1" ht="11.25" hidden="1" customHeight="1">
      <c r="A30" s="21" t="s">
        <v>62</v>
      </c>
      <c r="B30" s="22" t="s">
        <v>59</v>
      </c>
      <c r="C30" s="23">
        <v>1</v>
      </c>
      <c r="D30" s="24" t="s">
        <v>61</v>
      </c>
      <c r="E30" s="32">
        <v>60</v>
      </c>
      <c r="F30" s="33">
        <v>3</v>
      </c>
      <c r="G30" s="33"/>
      <c r="H30" s="33"/>
      <c r="I30" s="33">
        <v>2</v>
      </c>
      <c r="J30" s="33">
        <v>1</v>
      </c>
      <c r="K30" s="33"/>
      <c r="L30" s="33">
        <v>1</v>
      </c>
      <c r="M30" s="33"/>
      <c r="N30" s="33"/>
      <c r="O30" s="33"/>
      <c r="P30" s="33"/>
      <c r="Q30" s="33"/>
      <c r="R30" s="33"/>
      <c r="S30" s="33"/>
      <c r="T30" s="33"/>
      <c r="U30" s="33"/>
      <c r="V30" s="33"/>
      <c r="W30" s="33">
        <v>8</v>
      </c>
      <c r="X30" s="33"/>
      <c r="Y30" s="33"/>
      <c r="Z30" s="33"/>
      <c r="AA30" s="33">
        <v>1</v>
      </c>
      <c r="AB30" s="33">
        <v>1</v>
      </c>
      <c r="AC30" s="33"/>
      <c r="AD30" s="33"/>
      <c r="AE30" s="33"/>
      <c r="AF30" s="33"/>
      <c r="AG30" s="33"/>
      <c r="AH30" s="33"/>
      <c r="AI30" s="33"/>
      <c r="AJ30" s="33"/>
      <c r="AK30" s="33"/>
      <c r="AL30" s="33"/>
      <c r="AM30" s="33"/>
      <c r="AN30" s="33"/>
      <c r="AO30" s="34">
        <f t="shared" si="9"/>
        <v>71</v>
      </c>
      <c r="AP30" s="34">
        <f t="shared" si="10"/>
        <v>3</v>
      </c>
      <c r="AQ30" s="28">
        <v>71.114999999999995</v>
      </c>
      <c r="AR30" s="28">
        <v>1.04</v>
      </c>
      <c r="AS30" s="29">
        <v>1.2</v>
      </c>
      <c r="AT30" s="30">
        <v>1.05</v>
      </c>
      <c r="AU30" s="31">
        <f t="shared" si="11"/>
        <v>4949.6000000000004</v>
      </c>
      <c r="AV30" s="30">
        <v>2.1</v>
      </c>
      <c r="AW30" s="31">
        <f t="shared" si="12"/>
        <v>448</v>
      </c>
      <c r="AX30" s="30">
        <v>11.5</v>
      </c>
      <c r="AY30" s="31">
        <f t="shared" si="13"/>
        <v>0</v>
      </c>
      <c r="AZ30" s="31">
        <f t="shared" si="14"/>
        <v>5397.6</v>
      </c>
      <c r="BA30" s="31">
        <f t="shared" si="15"/>
        <v>73.8</v>
      </c>
      <c r="BB30" s="31">
        <f t="shared" si="16"/>
        <v>5471.4000000000005</v>
      </c>
    </row>
    <row r="31" spans="1:54" s="20" customFormat="1" ht="11.25" hidden="1" customHeight="1">
      <c r="A31" s="21" t="s">
        <v>63</v>
      </c>
      <c r="B31" s="22" t="s">
        <v>59</v>
      </c>
      <c r="C31" s="23">
        <v>1</v>
      </c>
      <c r="D31" s="24" t="s">
        <v>61</v>
      </c>
      <c r="E31" s="32">
        <v>41</v>
      </c>
      <c r="F31" s="33">
        <v>1</v>
      </c>
      <c r="G31" s="33"/>
      <c r="H31" s="33">
        <v>1</v>
      </c>
      <c r="I31" s="33">
        <v>2</v>
      </c>
      <c r="J31" s="33"/>
      <c r="K31" s="33">
        <v>1</v>
      </c>
      <c r="L31" s="33">
        <v>1</v>
      </c>
      <c r="M31" s="33"/>
      <c r="N31" s="33"/>
      <c r="O31" s="33"/>
      <c r="P31" s="33"/>
      <c r="Q31" s="33"/>
      <c r="R31" s="33"/>
      <c r="S31" s="33"/>
      <c r="T31" s="33"/>
      <c r="U31" s="33"/>
      <c r="V31" s="33"/>
      <c r="W31" s="33">
        <v>23</v>
      </c>
      <c r="X31" s="33"/>
      <c r="Y31" s="33"/>
      <c r="Z31" s="33"/>
      <c r="AA31" s="33">
        <v>1</v>
      </c>
      <c r="AB31" s="33">
        <v>1</v>
      </c>
      <c r="AC31" s="33"/>
      <c r="AD31" s="33"/>
      <c r="AE31" s="33"/>
      <c r="AF31" s="33"/>
      <c r="AG31" s="33"/>
      <c r="AH31" s="33"/>
      <c r="AI31" s="33"/>
      <c r="AJ31" s="33"/>
      <c r="AK31" s="33"/>
      <c r="AL31" s="33"/>
      <c r="AM31" s="33"/>
      <c r="AN31" s="33"/>
      <c r="AO31" s="34">
        <f t="shared" si="9"/>
        <v>66</v>
      </c>
      <c r="AP31" s="34">
        <f t="shared" si="10"/>
        <v>3</v>
      </c>
      <c r="AQ31" s="28">
        <v>71.114999999999995</v>
      </c>
      <c r="AR31" s="28">
        <v>1.04</v>
      </c>
      <c r="AS31" s="29">
        <v>1.2</v>
      </c>
      <c r="AT31" s="30">
        <v>1.05</v>
      </c>
      <c r="AU31" s="31">
        <f t="shared" si="11"/>
        <v>4878.5</v>
      </c>
      <c r="AV31" s="30">
        <v>2.1</v>
      </c>
      <c r="AW31" s="31">
        <f t="shared" si="12"/>
        <v>149.30000000000001</v>
      </c>
      <c r="AX31" s="30">
        <v>11.5</v>
      </c>
      <c r="AY31" s="31">
        <f t="shared" si="13"/>
        <v>817.8</v>
      </c>
      <c r="AZ31" s="31">
        <f t="shared" si="14"/>
        <v>5845.6</v>
      </c>
      <c r="BA31" s="31">
        <f t="shared" si="15"/>
        <v>68.599999999999994</v>
      </c>
      <c r="BB31" s="31">
        <f t="shared" si="16"/>
        <v>5914.2000000000007</v>
      </c>
    </row>
    <row r="32" spans="1:54" s="20" customFormat="1" ht="11.25" hidden="1" customHeight="1">
      <c r="A32" s="21" t="s">
        <v>64</v>
      </c>
      <c r="B32" s="22" t="s">
        <v>59</v>
      </c>
      <c r="C32" s="23">
        <v>1</v>
      </c>
      <c r="D32" s="24" t="s">
        <v>61</v>
      </c>
      <c r="E32" s="32">
        <v>37</v>
      </c>
      <c r="F32" s="33"/>
      <c r="G32" s="33"/>
      <c r="H32" s="33"/>
      <c r="I32" s="33">
        <v>2</v>
      </c>
      <c r="J32" s="33">
        <v>2</v>
      </c>
      <c r="K32" s="33"/>
      <c r="L32" s="33"/>
      <c r="M32" s="33"/>
      <c r="N32" s="33"/>
      <c r="O32" s="33"/>
      <c r="P32" s="33"/>
      <c r="Q32" s="33"/>
      <c r="R32" s="33"/>
      <c r="S32" s="33"/>
      <c r="T32" s="33"/>
      <c r="U32" s="33"/>
      <c r="V32" s="33"/>
      <c r="W32" s="33">
        <v>25</v>
      </c>
      <c r="X32" s="33"/>
      <c r="Y32" s="33"/>
      <c r="Z32" s="33"/>
      <c r="AA32" s="33">
        <v>1</v>
      </c>
      <c r="AB32" s="33">
        <v>1</v>
      </c>
      <c r="AC32" s="33"/>
      <c r="AD32" s="33"/>
      <c r="AE32" s="33"/>
      <c r="AF32" s="33"/>
      <c r="AG32" s="33"/>
      <c r="AH32" s="33"/>
      <c r="AI32" s="33"/>
      <c r="AJ32" s="33"/>
      <c r="AK32" s="33"/>
      <c r="AL32" s="33"/>
      <c r="AM32" s="33"/>
      <c r="AN32" s="33"/>
      <c r="AO32" s="34">
        <f t="shared" si="9"/>
        <v>62</v>
      </c>
      <c r="AP32" s="34">
        <f t="shared" si="10"/>
        <v>3</v>
      </c>
      <c r="AQ32" s="28">
        <v>71.114999999999995</v>
      </c>
      <c r="AR32" s="28">
        <v>1.04</v>
      </c>
      <c r="AS32" s="29">
        <v>1.2</v>
      </c>
      <c r="AT32" s="30">
        <v>1.05</v>
      </c>
      <c r="AU32" s="31">
        <f t="shared" si="11"/>
        <v>4764.7</v>
      </c>
      <c r="AV32" s="30">
        <v>2.1</v>
      </c>
      <c r="AW32" s="31">
        <f t="shared" si="12"/>
        <v>0</v>
      </c>
      <c r="AX32" s="30">
        <v>11.5</v>
      </c>
      <c r="AY32" s="31">
        <f t="shared" si="13"/>
        <v>0</v>
      </c>
      <c r="AZ32" s="31">
        <f t="shared" si="14"/>
        <v>4764.7</v>
      </c>
      <c r="BA32" s="31">
        <f t="shared" si="15"/>
        <v>64.5</v>
      </c>
      <c r="BB32" s="31">
        <f t="shared" si="16"/>
        <v>4829.2</v>
      </c>
    </row>
    <row r="33" spans="1:54" s="20" customFormat="1" ht="11.25" hidden="1" customHeight="1">
      <c r="A33" s="21" t="s">
        <v>65</v>
      </c>
      <c r="B33" s="22" t="s">
        <v>59</v>
      </c>
      <c r="C33" s="23">
        <v>1</v>
      </c>
      <c r="D33" s="24" t="s">
        <v>61</v>
      </c>
      <c r="E33" s="32">
        <v>54</v>
      </c>
      <c r="F33" s="33"/>
      <c r="G33" s="33"/>
      <c r="H33" s="33"/>
      <c r="I33" s="33">
        <v>3</v>
      </c>
      <c r="J33" s="33">
        <v>3</v>
      </c>
      <c r="K33" s="33"/>
      <c r="L33" s="33"/>
      <c r="M33" s="33"/>
      <c r="N33" s="33"/>
      <c r="O33" s="33"/>
      <c r="P33" s="33"/>
      <c r="Q33" s="33"/>
      <c r="R33" s="33"/>
      <c r="S33" s="33"/>
      <c r="T33" s="33"/>
      <c r="U33" s="33"/>
      <c r="V33" s="33"/>
      <c r="W33" s="33">
        <v>20</v>
      </c>
      <c r="X33" s="33"/>
      <c r="Y33" s="33"/>
      <c r="Z33" s="33"/>
      <c r="AA33" s="33">
        <v>1</v>
      </c>
      <c r="AB33" s="33">
        <v>1</v>
      </c>
      <c r="AC33" s="33"/>
      <c r="AD33" s="33"/>
      <c r="AE33" s="33"/>
      <c r="AF33" s="33"/>
      <c r="AG33" s="33"/>
      <c r="AH33" s="33"/>
      <c r="AI33" s="33"/>
      <c r="AJ33" s="33"/>
      <c r="AK33" s="33"/>
      <c r="AL33" s="33"/>
      <c r="AM33" s="33"/>
      <c r="AN33" s="33"/>
      <c r="AO33" s="34">
        <f t="shared" si="9"/>
        <v>74</v>
      </c>
      <c r="AP33" s="34">
        <f t="shared" si="10"/>
        <v>4</v>
      </c>
      <c r="AQ33" s="28">
        <v>71.114999999999995</v>
      </c>
      <c r="AR33" s="28">
        <v>1.04</v>
      </c>
      <c r="AS33" s="29">
        <v>1.2</v>
      </c>
      <c r="AT33" s="30">
        <v>1.05</v>
      </c>
      <c r="AU33" s="31">
        <f t="shared" si="11"/>
        <v>5547</v>
      </c>
      <c r="AV33" s="30">
        <v>2.1</v>
      </c>
      <c r="AW33" s="31">
        <f t="shared" si="12"/>
        <v>0</v>
      </c>
      <c r="AX33" s="30">
        <v>11.5</v>
      </c>
      <c r="AY33" s="31">
        <f t="shared" si="13"/>
        <v>0</v>
      </c>
      <c r="AZ33" s="31">
        <f t="shared" si="14"/>
        <v>5547</v>
      </c>
      <c r="BA33" s="31">
        <f t="shared" si="15"/>
        <v>77</v>
      </c>
      <c r="BB33" s="31">
        <f t="shared" si="16"/>
        <v>5624</v>
      </c>
    </row>
    <row r="34" spans="1:54" s="20" customFormat="1" ht="11.25" hidden="1" customHeight="1">
      <c r="A34" s="21" t="s">
        <v>66</v>
      </c>
      <c r="B34" s="22" t="s">
        <v>59</v>
      </c>
      <c r="C34" s="23">
        <v>1</v>
      </c>
      <c r="D34" s="24" t="s">
        <v>61</v>
      </c>
      <c r="E34" s="32">
        <v>94</v>
      </c>
      <c r="F34" s="33"/>
      <c r="G34" s="33"/>
      <c r="H34" s="33"/>
      <c r="I34" s="33">
        <v>9</v>
      </c>
      <c r="J34" s="33">
        <v>9</v>
      </c>
      <c r="K34" s="33"/>
      <c r="L34" s="33"/>
      <c r="M34" s="33"/>
      <c r="N34" s="33"/>
      <c r="O34" s="33"/>
      <c r="P34" s="33"/>
      <c r="Q34" s="33"/>
      <c r="R34" s="33"/>
      <c r="S34" s="33"/>
      <c r="T34" s="33"/>
      <c r="U34" s="33"/>
      <c r="V34" s="33"/>
      <c r="W34" s="33">
        <v>18</v>
      </c>
      <c r="X34" s="33"/>
      <c r="Y34" s="33"/>
      <c r="Z34" s="33"/>
      <c r="AA34" s="33">
        <v>1</v>
      </c>
      <c r="AB34" s="33">
        <v>1</v>
      </c>
      <c r="AC34" s="33"/>
      <c r="AD34" s="33"/>
      <c r="AE34" s="33"/>
      <c r="AF34" s="33"/>
      <c r="AG34" s="33"/>
      <c r="AH34" s="33"/>
      <c r="AI34" s="33"/>
      <c r="AJ34" s="33"/>
      <c r="AK34" s="33"/>
      <c r="AL34" s="33"/>
      <c r="AM34" s="33"/>
      <c r="AN34" s="33"/>
      <c r="AO34" s="34">
        <f t="shared" si="9"/>
        <v>112</v>
      </c>
      <c r="AP34" s="34">
        <f t="shared" si="10"/>
        <v>10</v>
      </c>
      <c r="AQ34" s="28">
        <v>71.114999999999995</v>
      </c>
      <c r="AR34" s="28">
        <v>1.04</v>
      </c>
      <c r="AS34" s="29">
        <v>1.2</v>
      </c>
      <c r="AT34" s="30">
        <v>1.05</v>
      </c>
      <c r="AU34" s="31">
        <f t="shared" si="11"/>
        <v>8220.9</v>
      </c>
      <c r="AV34" s="30">
        <v>2.1</v>
      </c>
      <c r="AW34" s="31">
        <f t="shared" si="12"/>
        <v>0</v>
      </c>
      <c r="AX34" s="30">
        <v>11.5</v>
      </c>
      <c r="AY34" s="31">
        <f t="shared" si="13"/>
        <v>0</v>
      </c>
      <c r="AZ34" s="31">
        <f t="shared" si="14"/>
        <v>8220.9</v>
      </c>
      <c r="BA34" s="31">
        <f t="shared" si="15"/>
        <v>116.5</v>
      </c>
      <c r="BB34" s="31">
        <f t="shared" si="16"/>
        <v>8337.4</v>
      </c>
    </row>
    <row r="35" spans="1:54" s="20" customFormat="1" ht="11.25" hidden="1" customHeight="1">
      <c r="A35" s="21" t="s">
        <v>67</v>
      </c>
      <c r="B35" s="22" t="s">
        <v>59</v>
      </c>
      <c r="C35" s="23">
        <v>1</v>
      </c>
      <c r="D35" s="24" t="s">
        <v>61</v>
      </c>
      <c r="E35" s="32">
        <v>130</v>
      </c>
      <c r="F35" s="33"/>
      <c r="G35" s="33"/>
      <c r="H35" s="33"/>
      <c r="I35" s="33">
        <v>9</v>
      </c>
      <c r="J35" s="33">
        <v>9</v>
      </c>
      <c r="K35" s="33"/>
      <c r="L35" s="33"/>
      <c r="M35" s="33"/>
      <c r="N35" s="33"/>
      <c r="O35" s="33"/>
      <c r="P35" s="33"/>
      <c r="Q35" s="33"/>
      <c r="R35" s="33"/>
      <c r="S35" s="33"/>
      <c r="T35" s="33"/>
      <c r="U35" s="33"/>
      <c r="V35" s="33"/>
      <c r="W35" s="33">
        <v>49</v>
      </c>
      <c r="X35" s="33"/>
      <c r="Y35" s="33"/>
      <c r="Z35" s="33"/>
      <c r="AA35" s="33">
        <v>2</v>
      </c>
      <c r="AB35" s="33">
        <v>2</v>
      </c>
      <c r="AC35" s="33"/>
      <c r="AD35" s="33"/>
      <c r="AE35" s="33"/>
      <c r="AF35" s="33"/>
      <c r="AG35" s="33"/>
      <c r="AH35" s="33"/>
      <c r="AI35" s="33"/>
      <c r="AJ35" s="33"/>
      <c r="AK35" s="33"/>
      <c r="AL35" s="33"/>
      <c r="AM35" s="33"/>
      <c r="AN35" s="33"/>
      <c r="AO35" s="34">
        <f t="shared" si="9"/>
        <v>179</v>
      </c>
      <c r="AP35" s="34">
        <f t="shared" si="10"/>
        <v>11</v>
      </c>
      <c r="AQ35" s="28">
        <v>71.114999999999995</v>
      </c>
      <c r="AR35" s="28">
        <v>1.04</v>
      </c>
      <c r="AS35" s="29">
        <v>1.2</v>
      </c>
      <c r="AT35" s="30">
        <v>1.05</v>
      </c>
      <c r="AU35" s="31">
        <f t="shared" si="11"/>
        <v>13426.5</v>
      </c>
      <c r="AV35" s="30">
        <v>2.1</v>
      </c>
      <c r="AW35" s="31">
        <f t="shared" si="12"/>
        <v>0</v>
      </c>
      <c r="AX35" s="30">
        <v>11.5</v>
      </c>
      <c r="AY35" s="31">
        <f t="shared" si="13"/>
        <v>0</v>
      </c>
      <c r="AZ35" s="31">
        <f t="shared" si="14"/>
        <v>13426.5</v>
      </c>
      <c r="BA35" s="31">
        <f t="shared" si="15"/>
        <v>186.2</v>
      </c>
      <c r="BB35" s="31">
        <f t="shared" si="16"/>
        <v>13612.7</v>
      </c>
    </row>
    <row r="36" spans="1:54" s="20" customFormat="1" ht="11.25" hidden="1" customHeight="1">
      <c r="A36" s="21" t="s">
        <v>68</v>
      </c>
      <c r="B36" s="22" t="s">
        <v>59</v>
      </c>
      <c r="C36" s="23">
        <v>1</v>
      </c>
      <c r="D36" s="24" t="s">
        <v>61</v>
      </c>
      <c r="E36" s="32">
        <v>55</v>
      </c>
      <c r="F36" s="33"/>
      <c r="G36" s="33"/>
      <c r="H36" s="33"/>
      <c r="I36" s="33">
        <v>3</v>
      </c>
      <c r="J36" s="33">
        <v>3</v>
      </c>
      <c r="K36" s="33"/>
      <c r="L36" s="33"/>
      <c r="M36" s="33"/>
      <c r="N36" s="33"/>
      <c r="O36" s="33"/>
      <c r="P36" s="33"/>
      <c r="Q36" s="33"/>
      <c r="R36" s="33"/>
      <c r="S36" s="33"/>
      <c r="T36" s="33"/>
      <c r="U36" s="33"/>
      <c r="V36" s="33"/>
      <c r="W36" s="33">
        <v>18</v>
      </c>
      <c r="X36" s="33"/>
      <c r="Y36" s="33"/>
      <c r="Z36" s="33"/>
      <c r="AA36" s="33">
        <v>1</v>
      </c>
      <c r="AB36" s="33">
        <v>1</v>
      </c>
      <c r="AC36" s="33"/>
      <c r="AD36" s="33"/>
      <c r="AE36" s="33"/>
      <c r="AF36" s="33"/>
      <c r="AG36" s="33"/>
      <c r="AH36" s="33"/>
      <c r="AI36" s="33"/>
      <c r="AJ36" s="33"/>
      <c r="AK36" s="33"/>
      <c r="AL36" s="33"/>
      <c r="AM36" s="33"/>
      <c r="AN36" s="33"/>
      <c r="AO36" s="34">
        <f t="shared" si="9"/>
        <v>73</v>
      </c>
      <c r="AP36" s="34">
        <f t="shared" si="10"/>
        <v>4</v>
      </c>
      <c r="AQ36" s="28">
        <v>71.114999999999995</v>
      </c>
      <c r="AR36" s="28">
        <v>1.04</v>
      </c>
      <c r="AS36" s="29">
        <v>1.2</v>
      </c>
      <c r="AT36" s="30">
        <v>1.05</v>
      </c>
      <c r="AU36" s="31">
        <f t="shared" si="11"/>
        <v>5447.4</v>
      </c>
      <c r="AV36" s="30">
        <v>2.1</v>
      </c>
      <c r="AW36" s="31">
        <f t="shared" si="12"/>
        <v>0</v>
      </c>
      <c r="AX36" s="30">
        <v>11.5</v>
      </c>
      <c r="AY36" s="31">
        <f t="shared" si="13"/>
        <v>0</v>
      </c>
      <c r="AZ36" s="31">
        <f t="shared" si="14"/>
        <v>5447.4</v>
      </c>
      <c r="BA36" s="31">
        <f t="shared" si="15"/>
        <v>75.900000000000006</v>
      </c>
      <c r="BB36" s="31">
        <f t="shared" si="16"/>
        <v>5523.2999999999993</v>
      </c>
    </row>
    <row r="37" spans="1:54" s="20" customFormat="1" ht="11.25" hidden="1" customHeight="1">
      <c r="A37" s="21" t="s">
        <v>69</v>
      </c>
      <c r="B37" s="22" t="s">
        <v>59</v>
      </c>
      <c r="C37" s="23">
        <v>1</v>
      </c>
      <c r="D37" s="24" t="s">
        <v>40</v>
      </c>
      <c r="E37" s="32">
        <v>11</v>
      </c>
      <c r="F37" s="33"/>
      <c r="G37" s="33"/>
      <c r="H37" s="33"/>
      <c r="I37" s="33">
        <v>1</v>
      </c>
      <c r="J37" s="33">
        <v>1</v>
      </c>
      <c r="K37" s="33"/>
      <c r="L37" s="33"/>
      <c r="M37" s="33"/>
      <c r="N37" s="33"/>
      <c r="O37" s="33"/>
      <c r="P37" s="33"/>
      <c r="Q37" s="33"/>
      <c r="R37" s="33"/>
      <c r="S37" s="33"/>
      <c r="T37" s="33"/>
      <c r="U37" s="33"/>
      <c r="V37" s="33"/>
      <c r="W37" s="33">
        <v>9</v>
      </c>
      <c r="X37" s="33"/>
      <c r="Y37" s="33"/>
      <c r="Z37" s="33"/>
      <c r="AA37" s="33">
        <v>1</v>
      </c>
      <c r="AB37" s="33">
        <v>1</v>
      </c>
      <c r="AC37" s="33"/>
      <c r="AD37" s="33"/>
      <c r="AE37" s="33"/>
      <c r="AF37" s="33"/>
      <c r="AG37" s="33"/>
      <c r="AH37" s="33"/>
      <c r="AI37" s="33"/>
      <c r="AJ37" s="33"/>
      <c r="AK37" s="33"/>
      <c r="AL37" s="33"/>
      <c r="AM37" s="33"/>
      <c r="AN37" s="33"/>
      <c r="AO37" s="34">
        <f t="shared" si="9"/>
        <v>20</v>
      </c>
      <c r="AP37" s="34">
        <f t="shared" si="10"/>
        <v>2</v>
      </c>
      <c r="AQ37" s="28">
        <v>88.894999999999996</v>
      </c>
      <c r="AR37" s="28">
        <v>1.04</v>
      </c>
      <c r="AS37" s="29">
        <v>1.2</v>
      </c>
      <c r="AT37" s="30">
        <v>1.05</v>
      </c>
      <c r="AU37" s="31">
        <f t="shared" si="11"/>
        <v>1937.9</v>
      </c>
      <c r="AV37" s="30">
        <v>2.1</v>
      </c>
      <c r="AW37" s="31">
        <f t="shared" si="12"/>
        <v>0</v>
      </c>
      <c r="AX37" s="30">
        <v>11.5</v>
      </c>
      <c r="AY37" s="31">
        <f t="shared" si="13"/>
        <v>0</v>
      </c>
      <c r="AZ37" s="31">
        <f t="shared" si="14"/>
        <v>1937.9</v>
      </c>
      <c r="BA37" s="31">
        <f t="shared" si="15"/>
        <v>20.8</v>
      </c>
      <c r="BB37" s="31">
        <f t="shared" si="16"/>
        <v>1958.7</v>
      </c>
    </row>
    <row r="38" spans="1:54" s="20" customFormat="1" ht="11.25" hidden="1" customHeight="1">
      <c r="A38" s="21" t="s">
        <v>70</v>
      </c>
      <c r="B38" s="22" t="s">
        <v>59</v>
      </c>
      <c r="C38" s="23">
        <v>1</v>
      </c>
      <c r="D38" s="24" t="s">
        <v>40</v>
      </c>
      <c r="E38" s="32">
        <v>13</v>
      </c>
      <c r="F38" s="33"/>
      <c r="G38" s="33"/>
      <c r="H38" s="33"/>
      <c r="I38" s="33">
        <v>1</v>
      </c>
      <c r="J38" s="33">
        <v>1</v>
      </c>
      <c r="K38" s="33"/>
      <c r="L38" s="33"/>
      <c r="M38" s="33"/>
      <c r="N38" s="33"/>
      <c r="O38" s="33"/>
      <c r="P38" s="33"/>
      <c r="Q38" s="33"/>
      <c r="R38" s="33"/>
      <c r="S38" s="33"/>
      <c r="T38" s="33"/>
      <c r="U38" s="33"/>
      <c r="V38" s="33"/>
      <c r="W38" s="33">
        <v>1</v>
      </c>
      <c r="X38" s="33"/>
      <c r="Y38" s="33"/>
      <c r="Z38" s="33"/>
      <c r="AA38" s="33"/>
      <c r="AB38" s="33"/>
      <c r="AC38" s="33"/>
      <c r="AD38" s="33"/>
      <c r="AE38" s="33"/>
      <c r="AF38" s="33"/>
      <c r="AG38" s="33"/>
      <c r="AH38" s="33"/>
      <c r="AI38" s="33"/>
      <c r="AJ38" s="33"/>
      <c r="AK38" s="33"/>
      <c r="AL38" s="33"/>
      <c r="AM38" s="33"/>
      <c r="AN38" s="33"/>
      <c r="AO38" s="34">
        <f t="shared" si="9"/>
        <v>14</v>
      </c>
      <c r="AP38" s="34">
        <f t="shared" si="10"/>
        <v>1</v>
      </c>
      <c r="AQ38" s="28">
        <v>88.894999999999996</v>
      </c>
      <c r="AR38" s="28">
        <v>1.04</v>
      </c>
      <c r="AS38" s="29">
        <v>1.2</v>
      </c>
      <c r="AT38" s="30">
        <v>1.05</v>
      </c>
      <c r="AU38" s="31">
        <f t="shared" si="11"/>
        <v>1262.3</v>
      </c>
      <c r="AV38" s="30">
        <v>2.1</v>
      </c>
      <c r="AW38" s="31">
        <f t="shared" si="12"/>
        <v>0</v>
      </c>
      <c r="AX38" s="30">
        <v>11.5</v>
      </c>
      <c r="AY38" s="31">
        <f t="shared" si="13"/>
        <v>0</v>
      </c>
      <c r="AZ38" s="31">
        <f t="shared" si="14"/>
        <v>1262.3</v>
      </c>
      <c r="BA38" s="31">
        <f t="shared" si="15"/>
        <v>14.6</v>
      </c>
      <c r="BB38" s="31">
        <f t="shared" si="16"/>
        <v>1276.8999999999999</v>
      </c>
    </row>
    <row r="39" spans="1:54" s="20" customFormat="1" ht="11.25" hidden="1" customHeight="1">
      <c r="A39" s="21" t="s">
        <v>71</v>
      </c>
      <c r="B39" s="22" t="s">
        <v>59</v>
      </c>
      <c r="C39" s="23"/>
      <c r="D39" s="24" t="s">
        <v>40</v>
      </c>
      <c r="E39" s="32"/>
      <c r="F39" s="41"/>
      <c r="G39" s="41"/>
      <c r="H39" s="33"/>
      <c r="I39" s="33"/>
      <c r="J39" s="33"/>
      <c r="K39" s="33"/>
      <c r="L39" s="33"/>
      <c r="M39" s="33"/>
      <c r="N39" s="33"/>
      <c r="O39" s="33"/>
      <c r="P39" s="33"/>
      <c r="Q39" s="33"/>
      <c r="R39" s="33"/>
      <c r="S39" s="33"/>
      <c r="T39" s="33"/>
      <c r="U39" s="33"/>
      <c r="V39" s="33"/>
      <c r="W39" s="33"/>
      <c r="X39" s="33"/>
      <c r="Y39" s="33"/>
      <c r="Z39" s="33"/>
      <c r="AA39" s="33"/>
      <c r="AB39" s="33"/>
      <c r="AC39" s="33"/>
      <c r="AD39" s="33"/>
      <c r="AE39" s="33"/>
      <c r="AF39" s="33"/>
      <c r="AG39" s="33"/>
      <c r="AH39" s="33"/>
      <c r="AI39" s="33"/>
      <c r="AJ39" s="33"/>
      <c r="AK39" s="33"/>
      <c r="AL39" s="33"/>
      <c r="AM39" s="33"/>
      <c r="AN39" s="33"/>
      <c r="AO39" s="34">
        <f t="shared" si="9"/>
        <v>0</v>
      </c>
      <c r="AP39" s="34">
        <f t="shared" si="10"/>
        <v>0</v>
      </c>
      <c r="AQ39" s="28">
        <v>88.894999999999996</v>
      </c>
      <c r="AR39" s="28">
        <v>1.04</v>
      </c>
      <c r="AS39" s="29">
        <v>1.2</v>
      </c>
      <c r="AT39" s="30">
        <v>1.05</v>
      </c>
      <c r="AU39" s="31">
        <f t="shared" si="11"/>
        <v>0</v>
      </c>
      <c r="AV39" s="30">
        <v>2.1</v>
      </c>
      <c r="AW39" s="31">
        <f t="shared" si="12"/>
        <v>0</v>
      </c>
      <c r="AX39" s="30">
        <v>11.5</v>
      </c>
      <c r="AY39" s="31">
        <f t="shared" si="13"/>
        <v>0</v>
      </c>
      <c r="AZ39" s="31">
        <f t="shared" si="14"/>
        <v>0</v>
      </c>
      <c r="BA39" s="31">
        <f t="shared" si="15"/>
        <v>0</v>
      </c>
      <c r="BB39" s="31">
        <f t="shared" si="16"/>
        <v>0</v>
      </c>
    </row>
    <row r="40" spans="1:54" s="20" customFormat="1" ht="11.25" hidden="1" customHeight="1">
      <c r="A40" s="21" t="s">
        <v>72</v>
      </c>
      <c r="B40" s="22" t="s">
        <v>59</v>
      </c>
      <c r="C40" s="23">
        <v>1</v>
      </c>
      <c r="D40" s="24" t="s">
        <v>40</v>
      </c>
      <c r="E40" s="32">
        <v>11</v>
      </c>
      <c r="F40" s="33"/>
      <c r="G40" s="33"/>
      <c r="H40" s="33"/>
      <c r="I40" s="33">
        <v>2</v>
      </c>
      <c r="J40" s="33">
        <v>2</v>
      </c>
      <c r="K40" s="33"/>
      <c r="L40" s="33"/>
      <c r="M40" s="33"/>
      <c r="N40" s="33"/>
      <c r="O40" s="33"/>
      <c r="P40" s="33"/>
      <c r="Q40" s="33"/>
      <c r="R40" s="33"/>
      <c r="S40" s="33"/>
      <c r="T40" s="33"/>
      <c r="U40" s="33"/>
      <c r="V40" s="33"/>
      <c r="W40" s="33">
        <v>2</v>
      </c>
      <c r="X40" s="33"/>
      <c r="Y40" s="33"/>
      <c r="Z40" s="33"/>
      <c r="AA40" s="33"/>
      <c r="AB40" s="33"/>
      <c r="AC40" s="33"/>
      <c r="AD40" s="33"/>
      <c r="AE40" s="33"/>
      <c r="AF40" s="33"/>
      <c r="AG40" s="33"/>
      <c r="AH40" s="33"/>
      <c r="AI40" s="33"/>
      <c r="AJ40" s="33"/>
      <c r="AK40" s="33"/>
      <c r="AL40" s="33"/>
      <c r="AM40" s="33"/>
      <c r="AN40" s="33"/>
      <c r="AO40" s="34">
        <f t="shared" si="9"/>
        <v>13</v>
      </c>
      <c r="AP40" s="34">
        <f t="shared" si="10"/>
        <v>2</v>
      </c>
      <c r="AQ40" s="28">
        <v>88.894999999999996</v>
      </c>
      <c r="AR40" s="28">
        <v>1.04</v>
      </c>
      <c r="AS40" s="29">
        <v>1.2</v>
      </c>
      <c r="AT40" s="30">
        <v>1.05</v>
      </c>
      <c r="AU40" s="31">
        <f t="shared" si="11"/>
        <v>1191.2</v>
      </c>
      <c r="AV40" s="30">
        <v>2.1</v>
      </c>
      <c r="AW40" s="31">
        <f t="shared" si="12"/>
        <v>0</v>
      </c>
      <c r="AX40" s="30">
        <v>11.5</v>
      </c>
      <c r="AY40" s="31">
        <f t="shared" si="13"/>
        <v>0</v>
      </c>
      <c r="AZ40" s="31">
        <f t="shared" si="14"/>
        <v>1191.2</v>
      </c>
      <c r="BA40" s="31">
        <f t="shared" si="15"/>
        <v>13.5</v>
      </c>
      <c r="BB40" s="31">
        <f t="shared" si="16"/>
        <v>1204.7</v>
      </c>
    </row>
    <row r="41" spans="1:54" s="20" customFormat="1" ht="11.25" hidden="1" customHeight="1">
      <c r="A41" s="21" t="s">
        <v>73</v>
      </c>
      <c r="B41" s="22" t="s">
        <v>59</v>
      </c>
      <c r="C41" s="23">
        <v>1</v>
      </c>
      <c r="D41" s="24" t="s">
        <v>40</v>
      </c>
      <c r="E41" s="32">
        <v>17</v>
      </c>
      <c r="F41" s="33"/>
      <c r="G41" s="33"/>
      <c r="H41" s="33"/>
      <c r="I41" s="33">
        <v>1</v>
      </c>
      <c r="J41" s="33">
        <v>1</v>
      </c>
      <c r="K41" s="33"/>
      <c r="L41" s="33"/>
      <c r="M41" s="33"/>
      <c r="N41" s="33"/>
      <c r="O41" s="33"/>
      <c r="P41" s="33"/>
      <c r="Q41" s="33"/>
      <c r="R41" s="33"/>
      <c r="S41" s="33"/>
      <c r="T41" s="33"/>
      <c r="U41" s="33"/>
      <c r="V41" s="33"/>
      <c r="W41" s="33">
        <v>3</v>
      </c>
      <c r="X41" s="33"/>
      <c r="Y41" s="33"/>
      <c r="Z41" s="33"/>
      <c r="AA41" s="33">
        <v>1</v>
      </c>
      <c r="AB41" s="33">
        <v>1</v>
      </c>
      <c r="AC41" s="33"/>
      <c r="AD41" s="33"/>
      <c r="AE41" s="33"/>
      <c r="AF41" s="33"/>
      <c r="AG41" s="33"/>
      <c r="AH41" s="33"/>
      <c r="AI41" s="33"/>
      <c r="AJ41" s="33"/>
      <c r="AK41" s="33"/>
      <c r="AL41" s="33"/>
      <c r="AM41" s="33"/>
      <c r="AN41" s="33"/>
      <c r="AO41" s="34">
        <f t="shared" si="9"/>
        <v>20</v>
      </c>
      <c r="AP41" s="34">
        <f t="shared" si="10"/>
        <v>2</v>
      </c>
      <c r="AQ41" s="28">
        <v>88.894999999999996</v>
      </c>
      <c r="AR41" s="28">
        <v>1.04</v>
      </c>
      <c r="AS41" s="29">
        <v>1.2</v>
      </c>
      <c r="AT41" s="30">
        <v>1.05</v>
      </c>
      <c r="AU41" s="31">
        <f t="shared" si="11"/>
        <v>1831.2</v>
      </c>
      <c r="AV41" s="30">
        <v>2.1</v>
      </c>
      <c r="AW41" s="31">
        <f t="shared" si="12"/>
        <v>0</v>
      </c>
      <c r="AX41" s="30">
        <v>11.5</v>
      </c>
      <c r="AY41" s="31">
        <f t="shared" si="13"/>
        <v>0</v>
      </c>
      <c r="AZ41" s="31">
        <f t="shared" si="14"/>
        <v>1831.2</v>
      </c>
      <c r="BA41" s="31">
        <f t="shared" si="15"/>
        <v>20.8</v>
      </c>
      <c r="BB41" s="31">
        <f t="shared" si="16"/>
        <v>1852</v>
      </c>
    </row>
    <row r="42" spans="1:54" s="20" customFormat="1" ht="11.25" hidden="1" customHeight="1">
      <c r="A42" s="21" t="s">
        <v>74</v>
      </c>
      <c r="B42" s="22" t="s">
        <v>59</v>
      </c>
      <c r="C42" s="23">
        <v>1</v>
      </c>
      <c r="D42" s="24" t="s">
        <v>40</v>
      </c>
      <c r="E42" s="32">
        <v>20</v>
      </c>
      <c r="F42" s="33"/>
      <c r="G42" s="33"/>
      <c r="H42" s="33"/>
      <c r="I42" s="33">
        <v>1</v>
      </c>
      <c r="J42" s="33">
        <v>1</v>
      </c>
      <c r="K42" s="33"/>
      <c r="L42" s="33"/>
      <c r="M42" s="33"/>
      <c r="N42" s="33"/>
      <c r="O42" s="33"/>
      <c r="P42" s="33"/>
      <c r="Q42" s="33"/>
      <c r="R42" s="33"/>
      <c r="S42" s="33"/>
      <c r="T42" s="33"/>
      <c r="U42" s="33"/>
      <c r="V42" s="33"/>
      <c r="W42" s="33">
        <v>4</v>
      </c>
      <c r="X42" s="33"/>
      <c r="Y42" s="33"/>
      <c r="Z42" s="33"/>
      <c r="AA42" s="33">
        <v>1</v>
      </c>
      <c r="AB42" s="33">
        <v>1</v>
      </c>
      <c r="AC42" s="33"/>
      <c r="AD42" s="33"/>
      <c r="AE42" s="33"/>
      <c r="AF42" s="33"/>
      <c r="AG42" s="33"/>
      <c r="AH42" s="33"/>
      <c r="AI42" s="33"/>
      <c r="AJ42" s="33"/>
      <c r="AK42" s="33"/>
      <c r="AL42" s="33"/>
      <c r="AM42" s="33"/>
      <c r="AN42" s="33"/>
      <c r="AO42" s="34">
        <f t="shared" si="9"/>
        <v>24</v>
      </c>
      <c r="AP42" s="34">
        <f t="shared" si="10"/>
        <v>2</v>
      </c>
      <c r="AQ42" s="28">
        <v>88.894999999999996</v>
      </c>
      <c r="AR42" s="28">
        <v>1.04</v>
      </c>
      <c r="AS42" s="29">
        <v>1.2</v>
      </c>
      <c r="AT42" s="30">
        <v>1.05</v>
      </c>
      <c r="AU42" s="31">
        <f t="shared" si="11"/>
        <v>2204.6</v>
      </c>
      <c r="AV42" s="30">
        <v>2.1</v>
      </c>
      <c r="AW42" s="31">
        <f t="shared" si="12"/>
        <v>0</v>
      </c>
      <c r="AX42" s="30">
        <v>11.5</v>
      </c>
      <c r="AY42" s="31">
        <f t="shared" si="13"/>
        <v>0</v>
      </c>
      <c r="AZ42" s="31">
        <f t="shared" si="14"/>
        <v>2204.6</v>
      </c>
      <c r="BA42" s="31">
        <f t="shared" si="15"/>
        <v>25</v>
      </c>
      <c r="BB42" s="31">
        <f t="shared" si="16"/>
        <v>2229.6</v>
      </c>
    </row>
    <row r="43" spans="1:54" s="20" customFormat="1" ht="11.25" hidden="1" customHeight="1">
      <c r="A43" s="21" t="s">
        <v>75</v>
      </c>
      <c r="B43" s="22" t="s">
        <v>59</v>
      </c>
      <c r="C43" s="23">
        <v>1</v>
      </c>
      <c r="D43" s="24" t="s">
        <v>40</v>
      </c>
      <c r="E43" s="32">
        <v>28</v>
      </c>
      <c r="F43" s="33"/>
      <c r="G43" s="33"/>
      <c r="H43" s="33"/>
      <c r="I43" s="33">
        <v>2</v>
      </c>
      <c r="J43" s="33">
        <v>2</v>
      </c>
      <c r="K43" s="33"/>
      <c r="L43" s="33"/>
      <c r="M43" s="33"/>
      <c r="N43" s="33"/>
      <c r="O43" s="33"/>
      <c r="P43" s="33"/>
      <c r="Q43" s="33"/>
      <c r="R43" s="33"/>
      <c r="S43" s="33"/>
      <c r="T43" s="33"/>
      <c r="U43" s="33"/>
      <c r="V43" s="33"/>
      <c r="W43" s="33">
        <v>1</v>
      </c>
      <c r="X43" s="33"/>
      <c r="Y43" s="33"/>
      <c r="Z43" s="33"/>
      <c r="AA43" s="33"/>
      <c r="AB43" s="33"/>
      <c r="AC43" s="33"/>
      <c r="AD43" s="33"/>
      <c r="AE43" s="33"/>
      <c r="AF43" s="33"/>
      <c r="AG43" s="33"/>
      <c r="AH43" s="33"/>
      <c r="AI43" s="33"/>
      <c r="AJ43" s="33"/>
      <c r="AK43" s="33"/>
      <c r="AL43" s="33"/>
      <c r="AM43" s="33"/>
      <c r="AN43" s="33"/>
      <c r="AO43" s="34">
        <f t="shared" si="9"/>
        <v>29</v>
      </c>
      <c r="AP43" s="34">
        <f t="shared" si="10"/>
        <v>2</v>
      </c>
      <c r="AQ43" s="28">
        <v>88.894999999999996</v>
      </c>
      <c r="AR43" s="28">
        <v>1.04</v>
      </c>
      <c r="AS43" s="29">
        <v>1.2</v>
      </c>
      <c r="AT43" s="30">
        <v>1.05</v>
      </c>
      <c r="AU43" s="31">
        <f t="shared" si="11"/>
        <v>2595.6999999999998</v>
      </c>
      <c r="AV43" s="30">
        <v>2.1</v>
      </c>
      <c r="AW43" s="31">
        <f t="shared" si="12"/>
        <v>0</v>
      </c>
      <c r="AX43" s="30">
        <v>11.5</v>
      </c>
      <c r="AY43" s="31">
        <f t="shared" si="13"/>
        <v>0</v>
      </c>
      <c r="AZ43" s="31">
        <f t="shared" si="14"/>
        <v>2595.6999999999998</v>
      </c>
      <c r="BA43" s="31">
        <f t="shared" si="15"/>
        <v>30.2</v>
      </c>
      <c r="BB43" s="31">
        <f t="shared" si="16"/>
        <v>2625.8999999999996</v>
      </c>
    </row>
    <row r="44" spans="1:54" s="20" customFormat="1" ht="11.25" hidden="1" customHeight="1">
      <c r="A44" s="21" t="s">
        <v>76</v>
      </c>
      <c r="B44" s="22" t="s">
        <v>59</v>
      </c>
      <c r="C44" s="23">
        <v>1</v>
      </c>
      <c r="D44" s="24" t="s">
        <v>40</v>
      </c>
      <c r="E44" s="32">
        <v>10</v>
      </c>
      <c r="F44" s="33"/>
      <c r="G44" s="33"/>
      <c r="H44" s="33"/>
      <c r="I44" s="33">
        <v>1</v>
      </c>
      <c r="J44" s="33">
        <v>1</v>
      </c>
      <c r="K44" s="33"/>
      <c r="L44" s="33"/>
      <c r="M44" s="33"/>
      <c r="N44" s="33"/>
      <c r="O44" s="33"/>
      <c r="P44" s="33"/>
      <c r="Q44" s="33"/>
      <c r="R44" s="33"/>
      <c r="S44" s="33"/>
      <c r="T44" s="33"/>
      <c r="U44" s="33"/>
      <c r="V44" s="33"/>
      <c r="W44" s="33">
        <v>9</v>
      </c>
      <c r="X44" s="33"/>
      <c r="Y44" s="33"/>
      <c r="Z44" s="33"/>
      <c r="AA44" s="33">
        <v>1</v>
      </c>
      <c r="AB44" s="33">
        <v>1</v>
      </c>
      <c r="AC44" s="33"/>
      <c r="AD44" s="33"/>
      <c r="AE44" s="33"/>
      <c r="AF44" s="33"/>
      <c r="AG44" s="33"/>
      <c r="AH44" s="33"/>
      <c r="AI44" s="33"/>
      <c r="AJ44" s="33"/>
      <c r="AK44" s="33"/>
      <c r="AL44" s="33"/>
      <c r="AM44" s="33"/>
      <c r="AN44" s="33"/>
      <c r="AO44" s="34">
        <f t="shared" si="9"/>
        <v>19</v>
      </c>
      <c r="AP44" s="34">
        <f t="shared" si="10"/>
        <v>2</v>
      </c>
      <c r="AQ44" s="28">
        <v>88.894999999999996</v>
      </c>
      <c r="AR44" s="28">
        <v>1.04</v>
      </c>
      <c r="AS44" s="29">
        <v>1.2</v>
      </c>
      <c r="AT44" s="30">
        <v>1.05</v>
      </c>
      <c r="AU44" s="31">
        <f t="shared" si="11"/>
        <v>1849</v>
      </c>
      <c r="AV44" s="30">
        <v>2.1</v>
      </c>
      <c r="AW44" s="31">
        <f t="shared" si="12"/>
        <v>0</v>
      </c>
      <c r="AX44" s="30">
        <v>11.5</v>
      </c>
      <c r="AY44" s="31">
        <f t="shared" si="13"/>
        <v>0</v>
      </c>
      <c r="AZ44" s="31">
        <f t="shared" si="14"/>
        <v>1849</v>
      </c>
      <c r="BA44" s="31">
        <f t="shared" si="15"/>
        <v>19.8</v>
      </c>
      <c r="BB44" s="31">
        <f t="shared" si="16"/>
        <v>1868.8</v>
      </c>
    </row>
    <row r="45" spans="1:54" s="20" customFormat="1" ht="11.25" hidden="1" customHeight="1">
      <c r="A45" s="21" t="s">
        <v>77</v>
      </c>
      <c r="B45" s="22" t="s">
        <v>59</v>
      </c>
      <c r="C45" s="23">
        <v>1</v>
      </c>
      <c r="D45" s="24" t="s">
        <v>40</v>
      </c>
      <c r="E45" s="32">
        <v>8</v>
      </c>
      <c r="F45" s="33"/>
      <c r="G45" s="33"/>
      <c r="H45" s="33"/>
      <c r="I45" s="33">
        <v>1</v>
      </c>
      <c r="J45" s="33">
        <v>1</v>
      </c>
      <c r="K45" s="33"/>
      <c r="L45" s="33"/>
      <c r="M45" s="33"/>
      <c r="N45" s="33"/>
      <c r="O45" s="33"/>
      <c r="P45" s="33"/>
      <c r="Q45" s="33"/>
      <c r="R45" s="33"/>
      <c r="S45" s="33"/>
      <c r="T45" s="33"/>
      <c r="U45" s="33"/>
      <c r="V45" s="33"/>
      <c r="W45" s="33">
        <v>5</v>
      </c>
      <c r="X45" s="33"/>
      <c r="Y45" s="33"/>
      <c r="Z45" s="33"/>
      <c r="AA45" s="33"/>
      <c r="AB45" s="33"/>
      <c r="AC45" s="33"/>
      <c r="AD45" s="33"/>
      <c r="AE45" s="33"/>
      <c r="AF45" s="33"/>
      <c r="AG45" s="33"/>
      <c r="AH45" s="33"/>
      <c r="AI45" s="33"/>
      <c r="AJ45" s="33"/>
      <c r="AK45" s="33"/>
      <c r="AL45" s="33"/>
      <c r="AM45" s="33"/>
      <c r="AN45" s="33"/>
      <c r="AO45" s="34">
        <f t="shared" si="9"/>
        <v>13</v>
      </c>
      <c r="AP45" s="34">
        <f t="shared" si="10"/>
        <v>1</v>
      </c>
      <c r="AQ45" s="28">
        <v>88.894999999999996</v>
      </c>
      <c r="AR45" s="28">
        <v>1.04</v>
      </c>
      <c r="AS45" s="29">
        <v>1.2</v>
      </c>
      <c r="AT45" s="30">
        <v>1.05</v>
      </c>
      <c r="AU45" s="31">
        <f t="shared" si="11"/>
        <v>1244.5</v>
      </c>
      <c r="AV45" s="30">
        <v>2.1</v>
      </c>
      <c r="AW45" s="31">
        <f t="shared" si="12"/>
        <v>0</v>
      </c>
      <c r="AX45" s="30">
        <v>11.5</v>
      </c>
      <c r="AY45" s="31">
        <f t="shared" si="13"/>
        <v>0</v>
      </c>
      <c r="AZ45" s="31">
        <f t="shared" si="14"/>
        <v>1244.5</v>
      </c>
      <c r="BA45" s="31">
        <f t="shared" si="15"/>
        <v>13.5</v>
      </c>
      <c r="BB45" s="31">
        <f t="shared" si="16"/>
        <v>1258</v>
      </c>
    </row>
    <row r="46" spans="1:54" s="20" customFormat="1" ht="11.25" hidden="1" customHeight="1">
      <c r="A46" s="21" t="s">
        <v>78</v>
      </c>
      <c r="B46" s="22" t="s">
        <v>59</v>
      </c>
      <c r="C46" s="23"/>
      <c r="D46" s="24" t="s">
        <v>40</v>
      </c>
      <c r="E46" s="32">
        <v>10</v>
      </c>
      <c r="F46" s="33"/>
      <c r="G46" s="33"/>
      <c r="H46" s="33"/>
      <c r="I46" s="33">
        <v>1</v>
      </c>
      <c r="J46" s="33">
        <v>1</v>
      </c>
      <c r="K46" s="33"/>
      <c r="L46" s="33"/>
      <c r="M46" s="33"/>
      <c r="N46" s="33"/>
      <c r="O46" s="33"/>
      <c r="P46" s="33"/>
      <c r="Q46" s="33"/>
      <c r="R46" s="33"/>
      <c r="S46" s="33"/>
      <c r="T46" s="33"/>
      <c r="U46" s="33"/>
      <c r="V46" s="33"/>
      <c r="W46" s="33"/>
      <c r="X46" s="33"/>
      <c r="Y46" s="33"/>
      <c r="Z46" s="33"/>
      <c r="AA46" s="33"/>
      <c r="AB46" s="33"/>
      <c r="AC46" s="33"/>
      <c r="AD46" s="33"/>
      <c r="AE46" s="33"/>
      <c r="AF46" s="33"/>
      <c r="AG46" s="33"/>
      <c r="AH46" s="33"/>
      <c r="AI46" s="33"/>
      <c r="AJ46" s="33"/>
      <c r="AK46" s="33"/>
      <c r="AL46" s="33"/>
      <c r="AM46" s="33"/>
      <c r="AN46" s="33"/>
      <c r="AO46" s="34">
        <f t="shared" si="9"/>
        <v>10</v>
      </c>
      <c r="AP46" s="34">
        <f t="shared" si="10"/>
        <v>1</v>
      </c>
      <c r="AQ46" s="28">
        <v>88.894999999999996</v>
      </c>
      <c r="AR46" s="28">
        <v>1.04</v>
      </c>
      <c r="AS46" s="29">
        <v>1.2</v>
      </c>
      <c r="AT46" s="30">
        <v>1.05</v>
      </c>
      <c r="AU46" s="31">
        <f t="shared" si="11"/>
        <v>889</v>
      </c>
      <c r="AV46" s="30">
        <v>2.1</v>
      </c>
      <c r="AW46" s="31">
        <f t="shared" si="12"/>
        <v>0</v>
      </c>
      <c r="AX46" s="30">
        <v>11.5</v>
      </c>
      <c r="AY46" s="31">
        <f t="shared" si="13"/>
        <v>0</v>
      </c>
      <c r="AZ46" s="31">
        <f t="shared" si="14"/>
        <v>889</v>
      </c>
      <c r="BA46" s="31">
        <f t="shared" si="15"/>
        <v>10.4</v>
      </c>
      <c r="BB46" s="31">
        <f t="shared" si="16"/>
        <v>899.4</v>
      </c>
    </row>
    <row r="47" spans="1:54" s="20" customFormat="1" ht="11.25" hidden="1" customHeight="1">
      <c r="A47" s="21" t="s">
        <v>79</v>
      </c>
      <c r="B47" s="22" t="s">
        <v>59</v>
      </c>
      <c r="C47" s="23"/>
      <c r="D47" s="24" t="s">
        <v>40</v>
      </c>
      <c r="E47" s="32">
        <v>9</v>
      </c>
      <c r="F47" s="33"/>
      <c r="G47" s="33"/>
      <c r="H47" s="33"/>
      <c r="I47" s="33">
        <v>1</v>
      </c>
      <c r="J47" s="33">
        <v>1</v>
      </c>
      <c r="K47" s="33"/>
      <c r="L47" s="33"/>
      <c r="M47" s="33"/>
      <c r="N47" s="33"/>
      <c r="O47" s="33"/>
      <c r="P47" s="33"/>
      <c r="Q47" s="33"/>
      <c r="R47" s="33"/>
      <c r="S47" s="33"/>
      <c r="T47" s="33"/>
      <c r="U47" s="33"/>
      <c r="V47" s="33"/>
      <c r="W47" s="33">
        <v>2</v>
      </c>
      <c r="X47" s="33"/>
      <c r="Y47" s="33"/>
      <c r="Z47" s="33"/>
      <c r="AA47" s="33"/>
      <c r="AB47" s="33"/>
      <c r="AC47" s="33"/>
      <c r="AD47" s="33"/>
      <c r="AE47" s="33"/>
      <c r="AF47" s="33"/>
      <c r="AG47" s="33"/>
      <c r="AH47" s="33"/>
      <c r="AI47" s="33"/>
      <c r="AJ47" s="33"/>
      <c r="AK47" s="33"/>
      <c r="AL47" s="33"/>
      <c r="AM47" s="33"/>
      <c r="AN47" s="33"/>
      <c r="AO47" s="34">
        <f t="shared" si="9"/>
        <v>11</v>
      </c>
      <c r="AP47" s="34">
        <f t="shared" si="10"/>
        <v>1</v>
      </c>
      <c r="AQ47" s="28">
        <v>88.894999999999996</v>
      </c>
      <c r="AR47" s="28">
        <v>1.04</v>
      </c>
      <c r="AS47" s="29">
        <v>1.2</v>
      </c>
      <c r="AT47" s="30">
        <v>1.05</v>
      </c>
      <c r="AU47" s="31">
        <f t="shared" si="11"/>
        <v>1013.4</v>
      </c>
      <c r="AV47" s="30">
        <v>2.1</v>
      </c>
      <c r="AW47" s="31">
        <f t="shared" si="12"/>
        <v>0</v>
      </c>
      <c r="AX47" s="30">
        <v>11.5</v>
      </c>
      <c r="AY47" s="31">
        <f t="shared" si="13"/>
        <v>0</v>
      </c>
      <c r="AZ47" s="31">
        <f t="shared" si="14"/>
        <v>1013.4</v>
      </c>
      <c r="BA47" s="31">
        <f t="shared" si="15"/>
        <v>11.4</v>
      </c>
      <c r="BB47" s="31">
        <f t="shared" si="16"/>
        <v>1024.8</v>
      </c>
    </row>
    <row r="48" spans="1:54" s="20" customFormat="1" ht="11.25" hidden="1" customHeight="1">
      <c r="A48" s="21" t="s">
        <v>80</v>
      </c>
      <c r="B48" s="22" t="s">
        <v>59</v>
      </c>
      <c r="C48" s="23"/>
      <c r="D48" s="24" t="s">
        <v>40</v>
      </c>
      <c r="E48" s="32">
        <v>5</v>
      </c>
      <c r="F48" s="33"/>
      <c r="G48" s="33"/>
      <c r="H48" s="33"/>
      <c r="I48" s="33">
        <v>1</v>
      </c>
      <c r="J48" s="33">
        <v>1</v>
      </c>
      <c r="K48" s="33"/>
      <c r="L48" s="33"/>
      <c r="M48" s="33"/>
      <c r="N48" s="33"/>
      <c r="O48" s="33"/>
      <c r="P48" s="33"/>
      <c r="Q48" s="33"/>
      <c r="R48" s="33"/>
      <c r="S48" s="33"/>
      <c r="T48" s="33"/>
      <c r="U48" s="33"/>
      <c r="V48" s="33"/>
      <c r="W48" s="33">
        <v>4</v>
      </c>
      <c r="X48" s="33"/>
      <c r="Y48" s="33"/>
      <c r="Z48" s="33"/>
      <c r="AA48" s="33"/>
      <c r="AB48" s="33"/>
      <c r="AC48" s="33"/>
      <c r="AD48" s="33"/>
      <c r="AE48" s="33"/>
      <c r="AF48" s="33"/>
      <c r="AG48" s="33"/>
      <c r="AH48" s="33"/>
      <c r="AI48" s="33"/>
      <c r="AJ48" s="33"/>
      <c r="AK48" s="33"/>
      <c r="AL48" s="33"/>
      <c r="AM48" s="33"/>
      <c r="AN48" s="33"/>
      <c r="AO48" s="34">
        <f t="shared" si="9"/>
        <v>9</v>
      </c>
      <c r="AP48" s="34">
        <f t="shared" si="10"/>
        <v>1</v>
      </c>
      <c r="AQ48" s="28">
        <v>88.894999999999996</v>
      </c>
      <c r="AR48" s="28">
        <v>1.04</v>
      </c>
      <c r="AS48" s="29">
        <v>1.2</v>
      </c>
      <c r="AT48" s="30">
        <v>1.05</v>
      </c>
      <c r="AU48" s="31">
        <f t="shared" si="11"/>
        <v>871.2</v>
      </c>
      <c r="AV48" s="30">
        <v>2.1</v>
      </c>
      <c r="AW48" s="31">
        <f t="shared" si="12"/>
        <v>0</v>
      </c>
      <c r="AX48" s="30">
        <v>11.5</v>
      </c>
      <c r="AY48" s="31">
        <f t="shared" si="13"/>
        <v>0</v>
      </c>
      <c r="AZ48" s="31">
        <f t="shared" si="14"/>
        <v>871.2</v>
      </c>
      <c r="BA48" s="31">
        <f t="shared" si="15"/>
        <v>9.4</v>
      </c>
      <c r="BB48" s="31">
        <f t="shared" si="16"/>
        <v>880.6</v>
      </c>
    </row>
    <row r="49" spans="1:54" s="20" customFormat="1" ht="11.25" hidden="1" customHeight="1">
      <c r="A49" s="21" t="s">
        <v>81</v>
      </c>
      <c r="B49" s="22" t="s">
        <v>59</v>
      </c>
      <c r="C49" s="23"/>
      <c r="D49" s="24" t="s">
        <v>40</v>
      </c>
      <c r="E49" s="32">
        <v>7</v>
      </c>
      <c r="F49" s="33"/>
      <c r="G49" s="33"/>
      <c r="H49" s="33"/>
      <c r="I49" s="33">
        <v>1</v>
      </c>
      <c r="J49" s="33">
        <v>1</v>
      </c>
      <c r="K49" s="33"/>
      <c r="L49" s="33"/>
      <c r="M49" s="33"/>
      <c r="N49" s="33"/>
      <c r="O49" s="33"/>
      <c r="P49" s="33"/>
      <c r="Q49" s="33"/>
      <c r="R49" s="33"/>
      <c r="S49" s="33"/>
      <c r="T49" s="33"/>
      <c r="U49" s="33"/>
      <c r="V49" s="33"/>
      <c r="W49" s="33"/>
      <c r="X49" s="33"/>
      <c r="Y49" s="33"/>
      <c r="Z49" s="33"/>
      <c r="AA49" s="33"/>
      <c r="AB49" s="33"/>
      <c r="AC49" s="33"/>
      <c r="AD49" s="33"/>
      <c r="AE49" s="33"/>
      <c r="AF49" s="33"/>
      <c r="AG49" s="33"/>
      <c r="AH49" s="33"/>
      <c r="AI49" s="33"/>
      <c r="AJ49" s="33"/>
      <c r="AK49" s="33"/>
      <c r="AL49" s="33"/>
      <c r="AM49" s="33"/>
      <c r="AN49" s="33"/>
      <c r="AO49" s="34">
        <f t="shared" si="9"/>
        <v>7</v>
      </c>
      <c r="AP49" s="34">
        <f t="shared" si="10"/>
        <v>1</v>
      </c>
      <c r="AQ49" s="28">
        <v>88.894999999999996</v>
      </c>
      <c r="AR49" s="28">
        <v>1.04</v>
      </c>
      <c r="AS49" s="29">
        <v>1.2</v>
      </c>
      <c r="AT49" s="30">
        <v>1.05</v>
      </c>
      <c r="AU49" s="31">
        <f t="shared" si="11"/>
        <v>622.29999999999995</v>
      </c>
      <c r="AV49" s="30">
        <v>2.1</v>
      </c>
      <c r="AW49" s="31">
        <f t="shared" si="12"/>
        <v>0</v>
      </c>
      <c r="AX49" s="30">
        <v>11.5</v>
      </c>
      <c r="AY49" s="31">
        <f t="shared" si="13"/>
        <v>0</v>
      </c>
      <c r="AZ49" s="31">
        <f t="shared" si="14"/>
        <v>622.29999999999995</v>
      </c>
      <c r="BA49" s="31">
        <f t="shared" si="15"/>
        <v>7.3</v>
      </c>
      <c r="BB49" s="31">
        <f t="shared" si="16"/>
        <v>629.59999999999991</v>
      </c>
    </row>
    <row r="50" spans="1:54" s="20" customFormat="1" ht="11.25" hidden="1" customHeight="1">
      <c r="A50" s="21" t="s">
        <v>82</v>
      </c>
      <c r="B50" s="22" t="s">
        <v>59</v>
      </c>
      <c r="C50" s="23"/>
      <c r="D50" s="24" t="s">
        <v>40</v>
      </c>
      <c r="E50" s="32">
        <v>6</v>
      </c>
      <c r="F50" s="33"/>
      <c r="G50" s="33"/>
      <c r="H50" s="33"/>
      <c r="I50" s="33">
        <v>1</v>
      </c>
      <c r="J50" s="33">
        <v>1</v>
      </c>
      <c r="K50" s="33"/>
      <c r="L50" s="33"/>
      <c r="M50" s="33"/>
      <c r="N50" s="33"/>
      <c r="O50" s="33"/>
      <c r="P50" s="33"/>
      <c r="Q50" s="33"/>
      <c r="R50" s="33"/>
      <c r="S50" s="33"/>
      <c r="T50" s="33"/>
      <c r="U50" s="33"/>
      <c r="V50" s="33"/>
      <c r="W50" s="33"/>
      <c r="X50" s="33"/>
      <c r="Y50" s="33"/>
      <c r="Z50" s="33"/>
      <c r="AA50" s="33"/>
      <c r="AB50" s="33"/>
      <c r="AC50" s="33"/>
      <c r="AD50" s="33"/>
      <c r="AE50" s="33"/>
      <c r="AF50" s="33"/>
      <c r="AG50" s="33"/>
      <c r="AH50" s="33"/>
      <c r="AI50" s="33"/>
      <c r="AJ50" s="33"/>
      <c r="AK50" s="33"/>
      <c r="AL50" s="33"/>
      <c r="AM50" s="33"/>
      <c r="AN50" s="33"/>
      <c r="AO50" s="34">
        <f t="shared" si="9"/>
        <v>6</v>
      </c>
      <c r="AP50" s="34">
        <f t="shared" si="10"/>
        <v>1</v>
      </c>
      <c r="AQ50" s="28">
        <v>88.894999999999996</v>
      </c>
      <c r="AR50" s="28">
        <v>1.04</v>
      </c>
      <c r="AS50" s="29">
        <v>1.2</v>
      </c>
      <c r="AT50" s="30">
        <v>1.05</v>
      </c>
      <c r="AU50" s="31">
        <f t="shared" si="11"/>
        <v>533.4</v>
      </c>
      <c r="AV50" s="30">
        <v>2.1</v>
      </c>
      <c r="AW50" s="31">
        <f t="shared" si="12"/>
        <v>0</v>
      </c>
      <c r="AX50" s="30">
        <v>11.5</v>
      </c>
      <c r="AY50" s="31">
        <f t="shared" si="13"/>
        <v>0</v>
      </c>
      <c r="AZ50" s="31">
        <f t="shared" si="14"/>
        <v>533.4</v>
      </c>
      <c r="BA50" s="31">
        <f t="shared" si="15"/>
        <v>6.2</v>
      </c>
      <c r="BB50" s="31">
        <f t="shared" si="16"/>
        <v>539.6</v>
      </c>
    </row>
    <row r="51" spans="1:54" s="20" customFormat="1" ht="11.25" hidden="1" customHeight="1">
      <c r="A51" s="21" t="s">
        <v>83</v>
      </c>
      <c r="B51" s="22" t="s">
        <v>59</v>
      </c>
      <c r="C51" s="23"/>
      <c r="D51" s="24" t="s">
        <v>40</v>
      </c>
      <c r="E51" s="32">
        <v>8</v>
      </c>
      <c r="F51" s="33"/>
      <c r="G51" s="33"/>
      <c r="H51" s="33"/>
      <c r="I51" s="33">
        <v>1</v>
      </c>
      <c r="J51" s="33">
        <v>1</v>
      </c>
      <c r="K51" s="33"/>
      <c r="L51" s="33"/>
      <c r="M51" s="33"/>
      <c r="N51" s="33"/>
      <c r="O51" s="33"/>
      <c r="P51" s="33"/>
      <c r="Q51" s="33"/>
      <c r="R51" s="33"/>
      <c r="S51" s="33"/>
      <c r="T51" s="33"/>
      <c r="U51" s="33"/>
      <c r="V51" s="33"/>
      <c r="W51" s="33"/>
      <c r="X51" s="33"/>
      <c r="Y51" s="33"/>
      <c r="Z51" s="33"/>
      <c r="AA51" s="33"/>
      <c r="AB51" s="33"/>
      <c r="AC51" s="33"/>
      <c r="AD51" s="33"/>
      <c r="AE51" s="33"/>
      <c r="AF51" s="33"/>
      <c r="AG51" s="33"/>
      <c r="AH51" s="33"/>
      <c r="AI51" s="33"/>
      <c r="AJ51" s="33"/>
      <c r="AK51" s="33"/>
      <c r="AL51" s="33"/>
      <c r="AM51" s="33"/>
      <c r="AN51" s="33"/>
      <c r="AO51" s="34">
        <f t="shared" si="9"/>
        <v>8</v>
      </c>
      <c r="AP51" s="34">
        <f t="shared" si="10"/>
        <v>1</v>
      </c>
      <c r="AQ51" s="28">
        <v>88.894999999999996</v>
      </c>
      <c r="AR51" s="28">
        <v>1.04</v>
      </c>
      <c r="AS51" s="29">
        <v>1.2</v>
      </c>
      <c r="AT51" s="30">
        <v>1.05</v>
      </c>
      <c r="AU51" s="31">
        <f t="shared" si="11"/>
        <v>711.2</v>
      </c>
      <c r="AV51" s="30">
        <v>2.1</v>
      </c>
      <c r="AW51" s="31">
        <f t="shared" si="12"/>
        <v>0</v>
      </c>
      <c r="AX51" s="30">
        <v>11.5</v>
      </c>
      <c r="AY51" s="31">
        <f t="shared" si="13"/>
        <v>0</v>
      </c>
      <c r="AZ51" s="31">
        <f t="shared" si="14"/>
        <v>711.2</v>
      </c>
      <c r="BA51" s="31">
        <f t="shared" si="15"/>
        <v>8.3000000000000007</v>
      </c>
      <c r="BB51" s="31">
        <f t="shared" si="16"/>
        <v>719.5</v>
      </c>
    </row>
    <row r="52" spans="1:54" s="20" customFormat="1" ht="11.25" hidden="1" customHeight="1">
      <c r="A52" s="21" t="s">
        <v>84</v>
      </c>
      <c r="B52" s="22" t="s">
        <v>59</v>
      </c>
      <c r="C52" s="23"/>
      <c r="D52" s="24" t="s">
        <v>40</v>
      </c>
      <c r="E52" s="32">
        <v>16</v>
      </c>
      <c r="F52" s="33">
        <v>1</v>
      </c>
      <c r="G52" s="33"/>
      <c r="H52" s="33"/>
      <c r="I52" s="33">
        <v>2</v>
      </c>
      <c r="J52" s="33">
        <v>1</v>
      </c>
      <c r="K52" s="33"/>
      <c r="L52" s="33">
        <v>1</v>
      </c>
      <c r="M52" s="33"/>
      <c r="N52" s="33"/>
      <c r="O52" s="33"/>
      <c r="P52" s="33"/>
      <c r="Q52" s="33"/>
      <c r="R52" s="33"/>
      <c r="S52" s="33"/>
      <c r="T52" s="33"/>
      <c r="U52" s="33"/>
      <c r="V52" s="33"/>
      <c r="W52" s="33"/>
      <c r="X52" s="33"/>
      <c r="Y52" s="33"/>
      <c r="Z52" s="33"/>
      <c r="AA52" s="33"/>
      <c r="AB52" s="33"/>
      <c r="AC52" s="33"/>
      <c r="AD52" s="33"/>
      <c r="AE52" s="33"/>
      <c r="AF52" s="33"/>
      <c r="AG52" s="33"/>
      <c r="AH52" s="33"/>
      <c r="AI52" s="33"/>
      <c r="AJ52" s="33"/>
      <c r="AK52" s="33"/>
      <c r="AL52" s="33"/>
      <c r="AM52" s="33"/>
      <c r="AN52" s="33"/>
      <c r="AO52" s="34">
        <f t="shared" si="9"/>
        <v>17</v>
      </c>
      <c r="AP52" s="34">
        <f t="shared" si="10"/>
        <v>2</v>
      </c>
      <c r="AQ52" s="28">
        <v>88.894999999999996</v>
      </c>
      <c r="AR52" s="28">
        <v>1.04</v>
      </c>
      <c r="AS52" s="29">
        <v>1.2</v>
      </c>
      <c r="AT52" s="30">
        <v>1.05</v>
      </c>
      <c r="AU52" s="31">
        <f t="shared" si="11"/>
        <v>1422.3</v>
      </c>
      <c r="AV52" s="30">
        <v>2.1</v>
      </c>
      <c r="AW52" s="31">
        <f t="shared" si="12"/>
        <v>186.7</v>
      </c>
      <c r="AX52" s="30">
        <v>11.5</v>
      </c>
      <c r="AY52" s="31">
        <f t="shared" si="13"/>
        <v>0</v>
      </c>
      <c r="AZ52" s="31">
        <f t="shared" si="14"/>
        <v>1609</v>
      </c>
      <c r="BA52" s="31">
        <f t="shared" si="15"/>
        <v>17.7</v>
      </c>
      <c r="BB52" s="31">
        <f t="shared" si="16"/>
        <v>1626.7</v>
      </c>
    </row>
    <row r="53" spans="1:54" s="20" customFormat="1" ht="11.25" hidden="1" customHeight="1">
      <c r="A53" s="21" t="s">
        <v>85</v>
      </c>
      <c r="B53" s="22" t="s">
        <v>59</v>
      </c>
      <c r="C53" s="23"/>
      <c r="D53" s="24" t="s">
        <v>40</v>
      </c>
      <c r="E53" s="32">
        <v>27</v>
      </c>
      <c r="F53" s="33"/>
      <c r="G53" s="33"/>
      <c r="H53" s="33"/>
      <c r="I53" s="33">
        <v>2</v>
      </c>
      <c r="J53" s="33">
        <v>2</v>
      </c>
      <c r="K53" s="33"/>
      <c r="L53" s="33"/>
      <c r="M53" s="33"/>
      <c r="N53" s="33"/>
      <c r="O53" s="33"/>
      <c r="P53" s="33"/>
      <c r="Q53" s="33"/>
      <c r="R53" s="33"/>
      <c r="S53" s="33"/>
      <c r="T53" s="33"/>
      <c r="U53" s="33"/>
      <c r="V53" s="33"/>
      <c r="W53" s="33">
        <v>2</v>
      </c>
      <c r="X53" s="33"/>
      <c r="Y53" s="33"/>
      <c r="Z53" s="33"/>
      <c r="AA53" s="33"/>
      <c r="AB53" s="33"/>
      <c r="AC53" s="33"/>
      <c r="AD53" s="33"/>
      <c r="AE53" s="33"/>
      <c r="AF53" s="33"/>
      <c r="AG53" s="33"/>
      <c r="AH53" s="33"/>
      <c r="AI53" s="33"/>
      <c r="AJ53" s="33"/>
      <c r="AK53" s="33"/>
      <c r="AL53" s="33"/>
      <c r="AM53" s="33"/>
      <c r="AN53" s="33"/>
      <c r="AO53" s="34">
        <f t="shared" si="9"/>
        <v>29</v>
      </c>
      <c r="AP53" s="34">
        <f t="shared" si="10"/>
        <v>2</v>
      </c>
      <c r="AQ53" s="28">
        <v>88.894999999999996</v>
      </c>
      <c r="AR53" s="28">
        <v>1.04</v>
      </c>
      <c r="AS53" s="29">
        <v>1.2</v>
      </c>
      <c r="AT53" s="30">
        <v>1.05</v>
      </c>
      <c r="AU53" s="31">
        <f t="shared" si="11"/>
        <v>2613.5</v>
      </c>
      <c r="AV53" s="30">
        <v>2.1</v>
      </c>
      <c r="AW53" s="31">
        <f t="shared" si="12"/>
        <v>0</v>
      </c>
      <c r="AX53" s="30">
        <v>11.5</v>
      </c>
      <c r="AY53" s="31">
        <f t="shared" si="13"/>
        <v>0</v>
      </c>
      <c r="AZ53" s="31">
        <f t="shared" si="14"/>
        <v>2613.5</v>
      </c>
      <c r="BA53" s="31">
        <f t="shared" si="15"/>
        <v>30.2</v>
      </c>
      <c r="BB53" s="31">
        <f t="shared" si="16"/>
        <v>2643.7</v>
      </c>
    </row>
    <row r="54" spans="1:54" s="20" customFormat="1" ht="11.25" hidden="1" customHeight="1">
      <c r="A54" s="21" t="s">
        <v>86</v>
      </c>
      <c r="B54" s="22" t="s">
        <v>59</v>
      </c>
      <c r="C54" s="23"/>
      <c r="D54" s="24" t="s">
        <v>40</v>
      </c>
      <c r="E54" s="32">
        <v>4</v>
      </c>
      <c r="F54" s="33"/>
      <c r="G54" s="33"/>
      <c r="H54" s="33"/>
      <c r="I54" s="33">
        <v>1</v>
      </c>
      <c r="J54" s="33">
        <v>1</v>
      </c>
      <c r="K54" s="33"/>
      <c r="L54" s="33"/>
      <c r="M54" s="33"/>
      <c r="N54" s="33"/>
      <c r="O54" s="33"/>
      <c r="P54" s="33"/>
      <c r="Q54" s="33"/>
      <c r="R54" s="33"/>
      <c r="S54" s="33"/>
      <c r="T54" s="33"/>
      <c r="U54" s="33"/>
      <c r="V54" s="33"/>
      <c r="W54" s="33"/>
      <c r="X54" s="33"/>
      <c r="Y54" s="33"/>
      <c r="Z54" s="33"/>
      <c r="AA54" s="33"/>
      <c r="AB54" s="33"/>
      <c r="AC54" s="33"/>
      <c r="AD54" s="33"/>
      <c r="AE54" s="33"/>
      <c r="AF54" s="33"/>
      <c r="AG54" s="33"/>
      <c r="AH54" s="33"/>
      <c r="AI54" s="33"/>
      <c r="AJ54" s="33"/>
      <c r="AK54" s="33"/>
      <c r="AL54" s="33"/>
      <c r="AM54" s="33"/>
      <c r="AN54" s="33"/>
      <c r="AO54" s="34">
        <f t="shared" si="9"/>
        <v>4</v>
      </c>
      <c r="AP54" s="34">
        <f t="shared" si="10"/>
        <v>1</v>
      </c>
      <c r="AQ54" s="28">
        <v>88.894999999999996</v>
      </c>
      <c r="AR54" s="28">
        <v>1.04</v>
      </c>
      <c r="AS54" s="29">
        <v>1.2</v>
      </c>
      <c r="AT54" s="30">
        <v>1.05</v>
      </c>
      <c r="AU54" s="31">
        <f t="shared" si="11"/>
        <v>355.6</v>
      </c>
      <c r="AV54" s="30">
        <v>2.1</v>
      </c>
      <c r="AW54" s="31">
        <f t="shared" si="12"/>
        <v>0</v>
      </c>
      <c r="AX54" s="30">
        <v>11.5</v>
      </c>
      <c r="AY54" s="31">
        <f t="shared" si="13"/>
        <v>0</v>
      </c>
      <c r="AZ54" s="31">
        <f t="shared" si="14"/>
        <v>355.6</v>
      </c>
      <c r="BA54" s="31">
        <f t="shared" si="15"/>
        <v>4.2</v>
      </c>
      <c r="BB54" s="31">
        <f t="shared" si="16"/>
        <v>359.8</v>
      </c>
    </row>
    <row r="55" spans="1:54" s="20" customFormat="1" ht="11.25" hidden="1" customHeight="1">
      <c r="A55" s="21" t="s">
        <v>87</v>
      </c>
      <c r="B55" s="22" t="s">
        <v>59</v>
      </c>
      <c r="C55" s="23"/>
      <c r="D55" s="24" t="s">
        <v>40</v>
      </c>
      <c r="E55" s="32">
        <v>13</v>
      </c>
      <c r="F55" s="33"/>
      <c r="G55" s="33"/>
      <c r="H55" s="33"/>
      <c r="I55" s="33">
        <v>1</v>
      </c>
      <c r="J55" s="33">
        <v>1</v>
      </c>
      <c r="K55" s="33"/>
      <c r="L55" s="33"/>
      <c r="M55" s="33"/>
      <c r="N55" s="33"/>
      <c r="O55" s="33"/>
      <c r="P55" s="33"/>
      <c r="Q55" s="33"/>
      <c r="R55" s="33"/>
      <c r="S55" s="33"/>
      <c r="T55" s="33"/>
      <c r="U55" s="33"/>
      <c r="V55" s="33"/>
      <c r="W55" s="33"/>
      <c r="X55" s="33"/>
      <c r="Y55" s="33"/>
      <c r="Z55" s="33"/>
      <c r="AA55" s="33"/>
      <c r="AB55" s="33"/>
      <c r="AC55" s="33"/>
      <c r="AD55" s="33"/>
      <c r="AE55" s="33"/>
      <c r="AF55" s="33"/>
      <c r="AG55" s="33"/>
      <c r="AH55" s="33"/>
      <c r="AI55" s="33"/>
      <c r="AJ55" s="33"/>
      <c r="AK55" s="33"/>
      <c r="AL55" s="33"/>
      <c r="AM55" s="33"/>
      <c r="AN55" s="33"/>
      <c r="AO55" s="34">
        <f t="shared" si="9"/>
        <v>13</v>
      </c>
      <c r="AP55" s="34">
        <f t="shared" si="10"/>
        <v>1</v>
      </c>
      <c r="AQ55" s="28">
        <v>88.894999999999996</v>
      </c>
      <c r="AR55" s="28">
        <v>1.04</v>
      </c>
      <c r="AS55" s="29">
        <v>1.2</v>
      </c>
      <c r="AT55" s="30">
        <v>1.05</v>
      </c>
      <c r="AU55" s="31">
        <f t="shared" si="11"/>
        <v>1155.5999999999999</v>
      </c>
      <c r="AV55" s="30">
        <v>2.1</v>
      </c>
      <c r="AW55" s="31">
        <f t="shared" si="12"/>
        <v>0</v>
      </c>
      <c r="AX55" s="30">
        <v>11.5</v>
      </c>
      <c r="AY55" s="31">
        <f t="shared" si="13"/>
        <v>0</v>
      </c>
      <c r="AZ55" s="31">
        <f t="shared" si="14"/>
        <v>1155.5999999999999</v>
      </c>
      <c r="BA55" s="31">
        <f t="shared" si="15"/>
        <v>13.5</v>
      </c>
      <c r="BB55" s="31">
        <f t="shared" si="16"/>
        <v>1169.0999999999999</v>
      </c>
    </row>
    <row r="56" spans="1:54" s="20" customFormat="1" ht="11.25" hidden="1" customHeight="1">
      <c r="A56" s="21" t="s">
        <v>88</v>
      </c>
      <c r="B56" s="22" t="s">
        <v>59</v>
      </c>
      <c r="C56" s="23"/>
      <c r="D56" s="24" t="s">
        <v>40</v>
      </c>
      <c r="E56" s="32">
        <v>4</v>
      </c>
      <c r="F56" s="33"/>
      <c r="G56" s="33"/>
      <c r="H56" s="33"/>
      <c r="I56" s="33">
        <v>1</v>
      </c>
      <c r="J56" s="33">
        <v>1</v>
      </c>
      <c r="K56" s="33"/>
      <c r="L56" s="33"/>
      <c r="M56" s="33"/>
      <c r="N56" s="33"/>
      <c r="O56" s="33"/>
      <c r="P56" s="33"/>
      <c r="Q56" s="33"/>
      <c r="R56" s="33"/>
      <c r="S56" s="33"/>
      <c r="T56" s="33"/>
      <c r="U56" s="33"/>
      <c r="V56" s="33"/>
      <c r="W56" s="33">
        <v>4</v>
      </c>
      <c r="X56" s="33"/>
      <c r="Y56" s="33"/>
      <c r="Z56" s="33"/>
      <c r="AA56" s="33"/>
      <c r="AB56" s="33"/>
      <c r="AC56" s="33"/>
      <c r="AD56" s="33"/>
      <c r="AE56" s="33"/>
      <c r="AF56" s="33"/>
      <c r="AG56" s="33"/>
      <c r="AH56" s="33"/>
      <c r="AI56" s="33"/>
      <c r="AJ56" s="33"/>
      <c r="AK56" s="33"/>
      <c r="AL56" s="33"/>
      <c r="AM56" s="33"/>
      <c r="AN56" s="33"/>
      <c r="AO56" s="34">
        <f t="shared" si="9"/>
        <v>8</v>
      </c>
      <c r="AP56" s="34">
        <f t="shared" si="10"/>
        <v>1</v>
      </c>
      <c r="AQ56" s="28">
        <v>88.894999999999996</v>
      </c>
      <c r="AR56" s="28">
        <v>1.04</v>
      </c>
      <c r="AS56" s="29">
        <v>1.2</v>
      </c>
      <c r="AT56" s="30">
        <v>1.05</v>
      </c>
      <c r="AU56" s="31">
        <f t="shared" si="11"/>
        <v>782.3</v>
      </c>
      <c r="AV56" s="30">
        <v>2.1</v>
      </c>
      <c r="AW56" s="31">
        <f t="shared" si="12"/>
        <v>0</v>
      </c>
      <c r="AX56" s="30">
        <v>11.5</v>
      </c>
      <c r="AY56" s="31">
        <f t="shared" si="13"/>
        <v>0</v>
      </c>
      <c r="AZ56" s="31">
        <f t="shared" si="14"/>
        <v>782.3</v>
      </c>
      <c r="BA56" s="31">
        <f t="shared" si="15"/>
        <v>8.3000000000000007</v>
      </c>
      <c r="BB56" s="31">
        <f t="shared" si="16"/>
        <v>790.59999999999991</v>
      </c>
    </row>
    <row r="57" spans="1:54" s="20" customFormat="1" ht="11.25" hidden="1" customHeight="1">
      <c r="A57" s="21" t="s">
        <v>89</v>
      </c>
      <c r="B57" s="22" t="s">
        <v>59</v>
      </c>
      <c r="C57" s="23"/>
      <c r="D57" s="24" t="s">
        <v>40</v>
      </c>
      <c r="E57" s="32">
        <v>14</v>
      </c>
      <c r="F57" s="33"/>
      <c r="G57" s="33"/>
      <c r="H57" s="33"/>
      <c r="I57" s="33">
        <v>1</v>
      </c>
      <c r="J57" s="33">
        <v>1</v>
      </c>
      <c r="K57" s="33"/>
      <c r="L57" s="33"/>
      <c r="M57" s="33"/>
      <c r="N57" s="33"/>
      <c r="O57" s="33"/>
      <c r="P57" s="33"/>
      <c r="Q57" s="33"/>
      <c r="R57" s="33"/>
      <c r="S57" s="33"/>
      <c r="T57" s="33"/>
      <c r="U57" s="33"/>
      <c r="V57" s="33"/>
      <c r="W57" s="33">
        <v>11</v>
      </c>
      <c r="X57" s="33"/>
      <c r="Y57" s="33"/>
      <c r="Z57" s="33"/>
      <c r="AA57" s="33">
        <v>1</v>
      </c>
      <c r="AB57" s="33">
        <v>1</v>
      </c>
      <c r="AC57" s="33"/>
      <c r="AD57" s="33"/>
      <c r="AE57" s="33"/>
      <c r="AF57" s="33"/>
      <c r="AG57" s="33"/>
      <c r="AH57" s="33"/>
      <c r="AI57" s="33"/>
      <c r="AJ57" s="33"/>
      <c r="AK57" s="33"/>
      <c r="AL57" s="33"/>
      <c r="AM57" s="33"/>
      <c r="AN57" s="33"/>
      <c r="AO57" s="34">
        <f t="shared" si="9"/>
        <v>25</v>
      </c>
      <c r="AP57" s="34">
        <f t="shared" si="10"/>
        <v>2</v>
      </c>
      <c r="AQ57" s="28">
        <v>88.894999999999996</v>
      </c>
      <c r="AR57" s="28">
        <v>1.04</v>
      </c>
      <c r="AS57" s="29">
        <v>1.2</v>
      </c>
      <c r="AT57" s="30">
        <v>1.05</v>
      </c>
      <c r="AU57" s="31">
        <f t="shared" si="11"/>
        <v>2417.9</v>
      </c>
      <c r="AV57" s="30">
        <v>2.1</v>
      </c>
      <c r="AW57" s="31">
        <f t="shared" si="12"/>
        <v>0</v>
      </c>
      <c r="AX57" s="30">
        <v>11.5</v>
      </c>
      <c r="AY57" s="31">
        <f t="shared" si="13"/>
        <v>0</v>
      </c>
      <c r="AZ57" s="31">
        <f t="shared" si="14"/>
        <v>2417.9</v>
      </c>
      <c r="BA57" s="31">
        <f t="shared" si="15"/>
        <v>26</v>
      </c>
      <c r="BB57" s="31">
        <f t="shared" si="16"/>
        <v>2443.9</v>
      </c>
    </row>
    <row r="58" spans="1:54" s="20" customFormat="1" ht="11.25" customHeight="1">
      <c r="A58" s="35" t="s">
        <v>58</v>
      </c>
      <c r="B58" s="36" t="str">
        <f>A28</f>
        <v>Барабинский район</v>
      </c>
      <c r="C58" s="37">
        <f>SUM(C29:C57)</f>
        <v>16</v>
      </c>
      <c r="D58" s="38"/>
      <c r="E58" s="38">
        <f t="shared" ref="E58:AP58" si="17">SUM(E29:E57)</f>
        <v>760</v>
      </c>
      <c r="F58" s="38">
        <f t="shared" si="17"/>
        <v>7</v>
      </c>
      <c r="G58" s="38">
        <f t="shared" si="17"/>
        <v>0</v>
      </c>
      <c r="H58" s="38">
        <f t="shared" si="17"/>
        <v>1</v>
      </c>
      <c r="I58" s="38">
        <f t="shared" si="17"/>
        <v>57</v>
      </c>
      <c r="J58" s="38">
        <f t="shared" si="17"/>
        <v>52</v>
      </c>
      <c r="K58" s="38">
        <f t="shared" si="17"/>
        <v>1</v>
      </c>
      <c r="L58" s="38">
        <f t="shared" si="17"/>
        <v>4</v>
      </c>
      <c r="M58" s="38">
        <f t="shared" si="17"/>
        <v>0</v>
      </c>
      <c r="N58" s="38">
        <f t="shared" si="17"/>
        <v>0</v>
      </c>
      <c r="O58" s="38">
        <f t="shared" si="17"/>
        <v>0</v>
      </c>
      <c r="P58" s="38">
        <f t="shared" si="17"/>
        <v>0</v>
      </c>
      <c r="Q58" s="38">
        <f t="shared" si="17"/>
        <v>0</v>
      </c>
      <c r="R58" s="38">
        <f t="shared" si="17"/>
        <v>0</v>
      </c>
      <c r="S58" s="38">
        <f t="shared" si="17"/>
        <v>0</v>
      </c>
      <c r="T58" s="38">
        <f t="shared" si="17"/>
        <v>0</v>
      </c>
      <c r="U58" s="38">
        <f t="shared" si="17"/>
        <v>0</v>
      </c>
      <c r="V58" s="38">
        <f t="shared" si="17"/>
        <v>0</v>
      </c>
      <c r="W58" s="38">
        <f t="shared" si="17"/>
        <v>239</v>
      </c>
      <c r="X58" s="38">
        <f t="shared" si="17"/>
        <v>0</v>
      </c>
      <c r="Y58" s="38">
        <f t="shared" si="17"/>
        <v>0</v>
      </c>
      <c r="Z58" s="38">
        <f t="shared" si="17"/>
        <v>0</v>
      </c>
      <c r="AA58" s="38">
        <f t="shared" si="17"/>
        <v>14</v>
      </c>
      <c r="AB58" s="38">
        <f t="shared" si="17"/>
        <v>14</v>
      </c>
      <c r="AC58" s="38">
        <f t="shared" si="17"/>
        <v>0</v>
      </c>
      <c r="AD58" s="38">
        <f t="shared" si="17"/>
        <v>0</v>
      </c>
      <c r="AE58" s="38">
        <f t="shared" si="17"/>
        <v>0</v>
      </c>
      <c r="AF58" s="38">
        <f t="shared" si="17"/>
        <v>0</v>
      </c>
      <c r="AG58" s="38">
        <f t="shared" si="17"/>
        <v>0</v>
      </c>
      <c r="AH58" s="38">
        <f t="shared" si="17"/>
        <v>0</v>
      </c>
      <c r="AI58" s="38">
        <f t="shared" si="17"/>
        <v>0</v>
      </c>
      <c r="AJ58" s="38">
        <f t="shared" si="17"/>
        <v>0</v>
      </c>
      <c r="AK58" s="38">
        <f t="shared" si="17"/>
        <v>0</v>
      </c>
      <c r="AL58" s="38">
        <f t="shared" si="17"/>
        <v>0</v>
      </c>
      <c r="AM58" s="38">
        <f t="shared" si="17"/>
        <v>0</v>
      </c>
      <c r="AN58" s="38">
        <f t="shared" si="17"/>
        <v>0</v>
      </c>
      <c r="AO58" s="38">
        <f t="shared" si="17"/>
        <v>1007</v>
      </c>
      <c r="AP58" s="38">
        <f t="shared" si="17"/>
        <v>71</v>
      </c>
      <c r="AQ58" s="38"/>
      <c r="AR58" s="38"/>
      <c r="AS58" s="38"/>
      <c r="AT58" s="38"/>
      <c r="AU58" s="39">
        <f>SUM(AU29:AU57)</f>
        <v>79944.3</v>
      </c>
      <c r="AV58" s="39"/>
      <c r="AW58" s="39">
        <f>SUM(AW29:AW57)</f>
        <v>1082.7</v>
      </c>
      <c r="AX58" s="39"/>
      <c r="AY58" s="39">
        <f>SUM(AY29:AY57)</f>
        <v>817.8</v>
      </c>
      <c r="AZ58" s="39">
        <f>SUM(AZ29:AZ57)</f>
        <v>81844.799999999988</v>
      </c>
      <c r="BA58" s="39">
        <f>SUM(BA29:BA57)</f>
        <v>1047.3999999999999</v>
      </c>
      <c r="BB58" s="39">
        <f>SUM(BB29:BB57)</f>
        <v>82892.200000000012</v>
      </c>
    </row>
    <row r="59" spans="1:54" s="20" customFormat="1" ht="11.25" hidden="1" customHeight="1">
      <c r="A59" s="14" t="s">
        <v>90</v>
      </c>
      <c r="B59" s="15"/>
      <c r="C59" s="16"/>
      <c r="D59" s="17"/>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40"/>
    </row>
    <row r="60" spans="1:54" s="20" customFormat="1" ht="11.25" hidden="1" customHeight="1">
      <c r="A60" s="21" t="s">
        <v>91</v>
      </c>
      <c r="B60" s="22" t="s">
        <v>92</v>
      </c>
      <c r="C60" s="23">
        <v>1</v>
      </c>
      <c r="D60" s="24" t="s">
        <v>61</v>
      </c>
      <c r="E60" s="42">
        <v>71</v>
      </c>
      <c r="F60" s="42">
        <v>0</v>
      </c>
      <c r="G60" s="42"/>
      <c r="H60" s="42"/>
      <c r="I60" s="42">
        <v>3</v>
      </c>
      <c r="J60" s="42">
        <v>3</v>
      </c>
      <c r="K60" s="42"/>
      <c r="L60" s="42">
        <v>0</v>
      </c>
      <c r="M60" s="42"/>
      <c r="N60" s="43">
        <v>0</v>
      </c>
      <c r="O60" s="42">
        <v>0</v>
      </c>
      <c r="P60" s="42"/>
      <c r="Q60" s="42"/>
      <c r="R60" s="42">
        <v>0</v>
      </c>
      <c r="S60" s="42">
        <v>0</v>
      </c>
      <c r="T60" s="42"/>
      <c r="U60" s="42">
        <v>0</v>
      </c>
      <c r="V60" s="42"/>
      <c r="W60" s="42">
        <v>10</v>
      </c>
      <c r="X60" s="42"/>
      <c r="Y60" s="42"/>
      <c r="Z60" s="42"/>
      <c r="AA60" s="42">
        <v>1</v>
      </c>
      <c r="AB60" s="42">
        <v>1</v>
      </c>
      <c r="AC60" s="42"/>
      <c r="AD60" s="42"/>
      <c r="AE60" s="42"/>
      <c r="AF60" s="42"/>
      <c r="AG60" s="42"/>
      <c r="AH60" s="42"/>
      <c r="AI60" s="42"/>
      <c r="AJ60" s="42"/>
      <c r="AK60" s="42"/>
      <c r="AL60" s="42"/>
      <c r="AM60" s="42"/>
      <c r="AN60" s="42"/>
      <c r="AO60" s="27">
        <f t="shared" ref="AO60:AO79" si="18">E60+F60+G60+H60+N60+O60+P60+Q60+W60+X60+Y60+Z60+AF60+AG60+AH60+AI60</f>
        <v>81</v>
      </c>
      <c r="AP60" s="27">
        <f t="shared" ref="AP60:AP79" si="19">AJ60+AA60+R60+I60</f>
        <v>4</v>
      </c>
      <c r="AQ60" s="28">
        <v>71.114999999999995</v>
      </c>
      <c r="AR60" s="28">
        <v>1.04</v>
      </c>
      <c r="AS60" s="29">
        <v>1.2</v>
      </c>
      <c r="AT60" s="30">
        <v>1.05</v>
      </c>
      <c r="AU60" s="31">
        <f t="shared" ref="AU60:AU79" si="20">ROUND(((E60*AQ60)+(N60*AQ60*AT60)+(W60*AQ60*AS60)+(AF60*AQ60*AS60*AT60)),1)</f>
        <v>5902.5</v>
      </c>
      <c r="AV60" s="30">
        <v>2.1</v>
      </c>
      <c r="AW60" s="31">
        <f t="shared" ref="AW60:AW79" si="21">ROUND(((F60+G60)*AQ60*AV60+(O60+P60)*AQ60*AV60+(X60+Y60)*AQ60*AS60*AV60+(AG60+AH60)*AQ60*AS60*AT60*AV60),1)</f>
        <v>0</v>
      </c>
      <c r="AX60" s="30">
        <v>11.5</v>
      </c>
      <c r="AY60" s="31">
        <f t="shared" ref="AY60:AY79" si="22">ROUND(H60*AQ60*AX60+Q60*AQ60*AX60+Z60*AQ60*AS60*AX60+AI60*AQ60*AS60*AT60*AX60,1)</f>
        <v>0</v>
      </c>
      <c r="AZ60" s="31">
        <f t="shared" ref="AZ60:AZ79" si="23">AU60+AW60+AY60</f>
        <v>5902.5</v>
      </c>
      <c r="BA60" s="31">
        <f t="shared" ref="BA60:BA79" si="24">ROUND(AO60*AR60,1)</f>
        <v>84.2</v>
      </c>
      <c r="BB60" s="31">
        <f t="shared" ref="BB60:BB79" si="25">AZ60+BA60</f>
        <v>5986.7</v>
      </c>
    </row>
    <row r="61" spans="1:54" s="20" customFormat="1" ht="11.25" hidden="1" customHeight="1">
      <c r="A61" s="21" t="s">
        <v>93</v>
      </c>
      <c r="B61" s="22" t="s">
        <v>92</v>
      </c>
      <c r="C61" s="23">
        <v>1</v>
      </c>
      <c r="D61" s="24" t="s">
        <v>61</v>
      </c>
      <c r="E61" s="42">
        <v>145</v>
      </c>
      <c r="F61" s="42">
        <v>0</v>
      </c>
      <c r="G61" s="42"/>
      <c r="H61" s="42"/>
      <c r="I61" s="42">
        <v>5</v>
      </c>
      <c r="J61" s="42">
        <v>5</v>
      </c>
      <c r="K61" s="42"/>
      <c r="L61" s="42">
        <v>0</v>
      </c>
      <c r="M61" s="42"/>
      <c r="N61" s="42">
        <v>0</v>
      </c>
      <c r="O61" s="43">
        <v>0</v>
      </c>
      <c r="P61" s="42"/>
      <c r="Q61" s="42"/>
      <c r="R61" s="42">
        <v>0</v>
      </c>
      <c r="S61" s="42">
        <v>0</v>
      </c>
      <c r="T61" s="42"/>
      <c r="U61" s="42">
        <v>0</v>
      </c>
      <c r="V61" s="42"/>
      <c r="W61" s="42">
        <v>20</v>
      </c>
      <c r="X61" s="42"/>
      <c r="Y61" s="42"/>
      <c r="Z61" s="42"/>
      <c r="AA61" s="42">
        <v>2</v>
      </c>
      <c r="AB61" s="42">
        <v>2</v>
      </c>
      <c r="AC61" s="42"/>
      <c r="AD61" s="42"/>
      <c r="AE61" s="42"/>
      <c r="AF61" s="42"/>
      <c r="AG61" s="42"/>
      <c r="AH61" s="42"/>
      <c r="AI61" s="42"/>
      <c r="AJ61" s="42"/>
      <c r="AK61" s="42"/>
      <c r="AL61" s="42"/>
      <c r="AM61" s="42"/>
      <c r="AN61" s="42"/>
      <c r="AO61" s="27">
        <f t="shared" si="18"/>
        <v>165</v>
      </c>
      <c r="AP61" s="27">
        <f t="shared" si="19"/>
        <v>7</v>
      </c>
      <c r="AQ61" s="28">
        <v>71.114999999999995</v>
      </c>
      <c r="AR61" s="28">
        <v>1.04</v>
      </c>
      <c r="AS61" s="29">
        <v>1.2</v>
      </c>
      <c r="AT61" s="30">
        <v>1.05</v>
      </c>
      <c r="AU61" s="31">
        <f t="shared" si="20"/>
        <v>12018.4</v>
      </c>
      <c r="AV61" s="30">
        <v>2.1</v>
      </c>
      <c r="AW61" s="31">
        <f t="shared" si="21"/>
        <v>0</v>
      </c>
      <c r="AX61" s="30">
        <v>11.5</v>
      </c>
      <c r="AY61" s="31">
        <f t="shared" si="22"/>
        <v>0</v>
      </c>
      <c r="AZ61" s="31">
        <f t="shared" si="23"/>
        <v>12018.4</v>
      </c>
      <c r="BA61" s="31">
        <f t="shared" si="24"/>
        <v>171.6</v>
      </c>
      <c r="BB61" s="31">
        <f t="shared" si="25"/>
        <v>12190</v>
      </c>
    </row>
    <row r="62" spans="1:54" s="20" customFormat="1" ht="11.25" hidden="1" customHeight="1">
      <c r="A62" s="21" t="s">
        <v>94</v>
      </c>
      <c r="B62" s="22" t="s">
        <v>92</v>
      </c>
      <c r="C62" s="23">
        <v>1</v>
      </c>
      <c r="D62" s="24" t="s">
        <v>61</v>
      </c>
      <c r="E62" s="42">
        <v>108</v>
      </c>
      <c r="F62" s="42">
        <v>0</v>
      </c>
      <c r="G62" s="42">
        <v>0</v>
      </c>
      <c r="H62" s="42"/>
      <c r="I62" s="42">
        <v>4</v>
      </c>
      <c r="J62" s="42">
        <v>4</v>
      </c>
      <c r="K62" s="42"/>
      <c r="L62" s="42">
        <v>0</v>
      </c>
      <c r="M62" s="42"/>
      <c r="N62" s="43">
        <v>0</v>
      </c>
      <c r="O62" s="42">
        <v>0</v>
      </c>
      <c r="P62" s="42"/>
      <c r="Q62" s="42"/>
      <c r="R62" s="42">
        <v>0</v>
      </c>
      <c r="S62" s="42">
        <v>0</v>
      </c>
      <c r="T62" s="42"/>
      <c r="U62" s="42">
        <v>0</v>
      </c>
      <c r="V62" s="42"/>
      <c r="W62" s="42">
        <v>25</v>
      </c>
      <c r="X62" s="42"/>
      <c r="Y62" s="42"/>
      <c r="Z62" s="42"/>
      <c r="AA62" s="42">
        <v>1</v>
      </c>
      <c r="AB62" s="42">
        <v>1</v>
      </c>
      <c r="AC62" s="42"/>
      <c r="AD62" s="42"/>
      <c r="AE62" s="42"/>
      <c r="AF62" s="42"/>
      <c r="AG62" s="42"/>
      <c r="AH62" s="42"/>
      <c r="AI62" s="42"/>
      <c r="AJ62" s="42"/>
      <c r="AK62" s="42"/>
      <c r="AL62" s="42"/>
      <c r="AM62" s="42"/>
      <c r="AN62" s="42"/>
      <c r="AO62" s="27">
        <f t="shared" si="18"/>
        <v>133</v>
      </c>
      <c r="AP62" s="27">
        <f t="shared" si="19"/>
        <v>5</v>
      </c>
      <c r="AQ62" s="28">
        <v>71.114999999999995</v>
      </c>
      <c r="AR62" s="28">
        <v>1.04</v>
      </c>
      <c r="AS62" s="29">
        <v>1.2</v>
      </c>
      <c r="AT62" s="30">
        <v>1.05</v>
      </c>
      <c r="AU62" s="31">
        <f t="shared" si="20"/>
        <v>9813.9</v>
      </c>
      <c r="AV62" s="30">
        <v>2.1</v>
      </c>
      <c r="AW62" s="31">
        <f t="shared" si="21"/>
        <v>0</v>
      </c>
      <c r="AX62" s="30">
        <v>11.5</v>
      </c>
      <c r="AY62" s="31">
        <f t="shared" si="22"/>
        <v>0</v>
      </c>
      <c r="AZ62" s="31">
        <f t="shared" si="23"/>
        <v>9813.9</v>
      </c>
      <c r="BA62" s="31">
        <f t="shared" si="24"/>
        <v>138.30000000000001</v>
      </c>
      <c r="BB62" s="31">
        <f t="shared" si="25"/>
        <v>9952.1999999999989</v>
      </c>
    </row>
    <row r="63" spans="1:54" s="20" customFormat="1" ht="11.25" hidden="1" customHeight="1">
      <c r="A63" s="21" t="s">
        <v>95</v>
      </c>
      <c r="B63" s="22" t="s">
        <v>92</v>
      </c>
      <c r="C63" s="23">
        <v>1</v>
      </c>
      <c r="D63" s="24" t="s">
        <v>61</v>
      </c>
      <c r="E63" s="42">
        <v>90</v>
      </c>
      <c r="F63" s="42">
        <v>0</v>
      </c>
      <c r="G63" s="42">
        <v>0</v>
      </c>
      <c r="H63" s="42"/>
      <c r="I63" s="42">
        <v>6</v>
      </c>
      <c r="J63" s="42">
        <v>6</v>
      </c>
      <c r="K63" s="42"/>
      <c r="L63" s="42">
        <v>0</v>
      </c>
      <c r="M63" s="42"/>
      <c r="N63" s="42">
        <v>0</v>
      </c>
      <c r="O63" s="43">
        <v>0</v>
      </c>
      <c r="P63" s="42"/>
      <c r="Q63" s="42"/>
      <c r="R63" s="42">
        <v>0</v>
      </c>
      <c r="S63" s="42">
        <v>0</v>
      </c>
      <c r="T63" s="42"/>
      <c r="U63" s="42">
        <v>0</v>
      </c>
      <c r="V63" s="42"/>
      <c r="W63" s="42">
        <v>45</v>
      </c>
      <c r="X63" s="42"/>
      <c r="Y63" s="42"/>
      <c r="Z63" s="42"/>
      <c r="AA63" s="42">
        <v>2</v>
      </c>
      <c r="AB63" s="42">
        <v>2</v>
      </c>
      <c r="AC63" s="42"/>
      <c r="AD63" s="42"/>
      <c r="AE63" s="42"/>
      <c r="AF63" s="42"/>
      <c r="AG63" s="42"/>
      <c r="AH63" s="42"/>
      <c r="AI63" s="42"/>
      <c r="AJ63" s="42"/>
      <c r="AK63" s="42"/>
      <c r="AL63" s="42"/>
      <c r="AM63" s="42"/>
      <c r="AN63" s="42"/>
      <c r="AO63" s="27">
        <f t="shared" si="18"/>
        <v>135</v>
      </c>
      <c r="AP63" s="27">
        <f t="shared" si="19"/>
        <v>8</v>
      </c>
      <c r="AQ63" s="28">
        <v>71.114999999999995</v>
      </c>
      <c r="AR63" s="28">
        <v>1.04</v>
      </c>
      <c r="AS63" s="29">
        <v>1.2</v>
      </c>
      <c r="AT63" s="30">
        <v>1.05</v>
      </c>
      <c r="AU63" s="31">
        <f t="shared" si="20"/>
        <v>10240.6</v>
      </c>
      <c r="AV63" s="30">
        <v>2.1</v>
      </c>
      <c r="AW63" s="31">
        <f t="shared" si="21"/>
        <v>0</v>
      </c>
      <c r="AX63" s="30">
        <v>11.5</v>
      </c>
      <c r="AY63" s="31">
        <f t="shared" si="22"/>
        <v>0</v>
      </c>
      <c r="AZ63" s="31">
        <f t="shared" si="23"/>
        <v>10240.6</v>
      </c>
      <c r="BA63" s="31">
        <f t="shared" si="24"/>
        <v>140.4</v>
      </c>
      <c r="BB63" s="31">
        <f t="shared" si="25"/>
        <v>10381</v>
      </c>
    </row>
    <row r="64" spans="1:54" s="20" customFormat="1" ht="11.25" hidden="1" customHeight="1">
      <c r="A64" s="21" t="s">
        <v>96</v>
      </c>
      <c r="B64" s="22" t="s">
        <v>92</v>
      </c>
      <c r="C64" s="23"/>
      <c r="D64" s="24" t="s">
        <v>40</v>
      </c>
      <c r="E64" s="42">
        <v>13</v>
      </c>
      <c r="F64" s="42"/>
      <c r="G64" s="42"/>
      <c r="H64" s="42"/>
      <c r="I64" s="42">
        <v>1</v>
      </c>
      <c r="J64" s="42">
        <v>1</v>
      </c>
      <c r="K64" s="42"/>
      <c r="L64" s="42"/>
      <c r="M64" s="42"/>
      <c r="N64" s="43">
        <v>0</v>
      </c>
      <c r="O64" s="42"/>
      <c r="P64" s="42"/>
      <c r="Q64" s="42"/>
      <c r="R64" s="42">
        <v>0</v>
      </c>
      <c r="S64" s="42">
        <v>0</v>
      </c>
      <c r="T64" s="42"/>
      <c r="U64" s="42"/>
      <c r="V64" s="42"/>
      <c r="W64" s="42">
        <v>1</v>
      </c>
      <c r="X64" s="42"/>
      <c r="Y64" s="42"/>
      <c r="Z64" s="42"/>
      <c r="AA64" s="42"/>
      <c r="AB64" s="42"/>
      <c r="AC64" s="42"/>
      <c r="AD64" s="42"/>
      <c r="AE64" s="42"/>
      <c r="AF64" s="42"/>
      <c r="AG64" s="42"/>
      <c r="AH64" s="42"/>
      <c r="AI64" s="42"/>
      <c r="AJ64" s="42"/>
      <c r="AK64" s="42"/>
      <c r="AL64" s="42"/>
      <c r="AM64" s="42"/>
      <c r="AN64" s="42"/>
      <c r="AO64" s="27">
        <f t="shared" si="18"/>
        <v>14</v>
      </c>
      <c r="AP64" s="27">
        <f t="shared" si="19"/>
        <v>1</v>
      </c>
      <c r="AQ64" s="28">
        <v>88.894999999999996</v>
      </c>
      <c r="AR64" s="28">
        <v>1.04</v>
      </c>
      <c r="AS64" s="29">
        <v>1.2</v>
      </c>
      <c r="AT64" s="30">
        <v>1.05</v>
      </c>
      <c r="AU64" s="31">
        <f t="shared" si="20"/>
        <v>1262.3</v>
      </c>
      <c r="AV64" s="30">
        <v>2.1</v>
      </c>
      <c r="AW64" s="31">
        <f t="shared" si="21"/>
        <v>0</v>
      </c>
      <c r="AX64" s="30">
        <v>11.5</v>
      </c>
      <c r="AY64" s="31">
        <f t="shared" si="22"/>
        <v>0</v>
      </c>
      <c r="AZ64" s="31">
        <f t="shared" si="23"/>
        <v>1262.3</v>
      </c>
      <c r="BA64" s="31">
        <f t="shared" si="24"/>
        <v>14.6</v>
      </c>
      <c r="BB64" s="31">
        <f t="shared" si="25"/>
        <v>1276.8999999999999</v>
      </c>
    </row>
    <row r="65" spans="1:54" s="20" customFormat="1" ht="11.25" hidden="1" customHeight="1">
      <c r="A65" s="21" t="s">
        <v>97</v>
      </c>
      <c r="B65" s="22" t="s">
        <v>92</v>
      </c>
      <c r="C65" s="23"/>
      <c r="D65" s="24" t="s">
        <v>40</v>
      </c>
      <c r="E65" s="42">
        <v>7</v>
      </c>
      <c r="F65" s="42"/>
      <c r="G65" s="42"/>
      <c r="H65" s="42"/>
      <c r="I65" s="42">
        <v>1</v>
      </c>
      <c r="J65" s="42">
        <v>1</v>
      </c>
      <c r="K65" s="42"/>
      <c r="L65" s="42"/>
      <c r="M65" s="42"/>
      <c r="N65" s="42">
        <v>0</v>
      </c>
      <c r="O65" s="43"/>
      <c r="P65" s="42"/>
      <c r="Q65" s="42"/>
      <c r="R65" s="42">
        <v>0</v>
      </c>
      <c r="S65" s="42">
        <v>0</v>
      </c>
      <c r="T65" s="42"/>
      <c r="U65" s="42"/>
      <c r="V65" s="42"/>
      <c r="W65" s="42">
        <v>0</v>
      </c>
      <c r="X65" s="42"/>
      <c r="Y65" s="42"/>
      <c r="Z65" s="42"/>
      <c r="AA65" s="42"/>
      <c r="AB65" s="42"/>
      <c r="AC65" s="42"/>
      <c r="AD65" s="42"/>
      <c r="AE65" s="42"/>
      <c r="AF65" s="42"/>
      <c r="AG65" s="42"/>
      <c r="AH65" s="42"/>
      <c r="AI65" s="42"/>
      <c r="AJ65" s="42"/>
      <c r="AK65" s="42"/>
      <c r="AL65" s="42"/>
      <c r="AM65" s="42"/>
      <c r="AN65" s="42"/>
      <c r="AO65" s="27">
        <f t="shared" si="18"/>
        <v>7</v>
      </c>
      <c r="AP65" s="27">
        <f t="shared" si="19"/>
        <v>1</v>
      </c>
      <c r="AQ65" s="28">
        <v>88.894999999999996</v>
      </c>
      <c r="AR65" s="28">
        <v>1.04</v>
      </c>
      <c r="AS65" s="29">
        <v>1.2</v>
      </c>
      <c r="AT65" s="30">
        <v>1.05</v>
      </c>
      <c r="AU65" s="31">
        <f t="shared" si="20"/>
        <v>622.29999999999995</v>
      </c>
      <c r="AV65" s="30">
        <v>2.1</v>
      </c>
      <c r="AW65" s="31">
        <f t="shared" si="21"/>
        <v>0</v>
      </c>
      <c r="AX65" s="30">
        <v>11.5</v>
      </c>
      <c r="AY65" s="31">
        <f t="shared" si="22"/>
        <v>0</v>
      </c>
      <c r="AZ65" s="31">
        <f t="shared" si="23"/>
        <v>622.29999999999995</v>
      </c>
      <c r="BA65" s="31">
        <f t="shared" si="24"/>
        <v>7.3</v>
      </c>
      <c r="BB65" s="31">
        <f t="shared" si="25"/>
        <v>629.59999999999991</v>
      </c>
    </row>
    <row r="66" spans="1:54" s="20" customFormat="1" ht="11.25" hidden="1" customHeight="1">
      <c r="A66" s="21" t="s">
        <v>98</v>
      </c>
      <c r="B66" s="22" t="s">
        <v>92</v>
      </c>
      <c r="C66" s="23"/>
      <c r="D66" s="24" t="s">
        <v>40</v>
      </c>
      <c r="E66" s="42">
        <v>20</v>
      </c>
      <c r="F66" s="42"/>
      <c r="G66" s="42"/>
      <c r="H66" s="42"/>
      <c r="I66" s="42">
        <v>1</v>
      </c>
      <c r="J66" s="42">
        <v>1</v>
      </c>
      <c r="K66" s="42"/>
      <c r="L66" s="42"/>
      <c r="M66" s="42"/>
      <c r="N66" s="43">
        <v>0</v>
      </c>
      <c r="O66" s="42"/>
      <c r="P66" s="42"/>
      <c r="Q66" s="42"/>
      <c r="R66" s="42">
        <v>0</v>
      </c>
      <c r="S66" s="42">
        <v>0</v>
      </c>
      <c r="T66" s="42"/>
      <c r="U66" s="42"/>
      <c r="V66" s="42"/>
      <c r="W66" s="42">
        <v>3</v>
      </c>
      <c r="X66" s="42"/>
      <c r="Y66" s="42"/>
      <c r="Z66" s="42"/>
      <c r="AA66" s="42"/>
      <c r="AB66" s="42"/>
      <c r="AC66" s="42"/>
      <c r="AD66" s="42"/>
      <c r="AE66" s="42"/>
      <c r="AF66" s="42"/>
      <c r="AG66" s="42"/>
      <c r="AH66" s="42"/>
      <c r="AI66" s="42"/>
      <c r="AJ66" s="42"/>
      <c r="AK66" s="42"/>
      <c r="AL66" s="42"/>
      <c r="AM66" s="42"/>
      <c r="AN66" s="42"/>
      <c r="AO66" s="27">
        <f t="shared" si="18"/>
        <v>23</v>
      </c>
      <c r="AP66" s="27">
        <f t="shared" si="19"/>
        <v>1</v>
      </c>
      <c r="AQ66" s="28">
        <v>88.894999999999996</v>
      </c>
      <c r="AR66" s="28">
        <v>1.04</v>
      </c>
      <c r="AS66" s="29">
        <v>1.2</v>
      </c>
      <c r="AT66" s="30">
        <v>1.05</v>
      </c>
      <c r="AU66" s="31">
        <f t="shared" si="20"/>
        <v>2097.9</v>
      </c>
      <c r="AV66" s="30">
        <v>2.1</v>
      </c>
      <c r="AW66" s="31">
        <f t="shared" si="21"/>
        <v>0</v>
      </c>
      <c r="AX66" s="30">
        <v>11.5</v>
      </c>
      <c r="AY66" s="31">
        <f t="shared" si="22"/>
        <v>0</v>
      </c>
      <c r="AZ66" s="31">
        <f t="shared" si="23"/>
        <v>2097.9</v>
      </c>
      <c r="BA66" s="31">
        <f t="shared" si="24"/>
        <v>23.9</v>
      </c>
      <c r="BB66" s="31">
        <f t="shared" si="25"/>
        <v>2121.8000000000002</v>
      </c>
    </row>
    <row r="67" spans="1:54" s="20" customFormat="1" ht="11.25" hidden="1" customHeight="1">
      <c r="A67" s="21" t="s">
        <v>99</v>
      </c>
      <c r="B67" s="22" t="s">
        <v>92</v>
      </c>
      <c r="C67" s="23"/>
      <c r="D67" s="24" t="s">
        <v>40</v>
      </c>
      <c r="E67" s="42">
        <v>14</v>
      </c>
      <c r="F67" s="42"/>
      <c r="G67" s="42"/>
      <c r="H67" s="42"/>
      <c r="I67" s="42">
        <v>1</v>
      </c>
      <c r="J67" s="42">
        <v>1</v>
      </c>
      <c r="K67" s="42"/>
      <c r="L67" s="42"/>
      <c r="M67" s="42"/>
      <c r="N67" s="42">
        <v>0</v>
      </c>
      <c r="O67" s="43"/>
      <c r="P67" s="42"/>
      <c r="Q67" s="42"/>
      <c r="R67" s="42">
        <v>0</v>
      </c>
      <c r="S67" s="42">
        <v>0</v>
      </c>
      <c r="T67" s="42"/>
      <c r="U67" s="42"/>
      <c r="V67" s="42"/>
      <c r="W67" s="42">
        <v>0</v>
      </c>
      <c r="X67" s="42"/>
      <c r="Y67" s="42"/>
      <c r="Z67" s="42"/>
      <c r="AA67" s="42"/>
      <c r="AB67" s="42"/>
      <c r="AC67" s="42"/>
      <c r="AD67" s="42"/>
      <c r="AE67" s="42"/>
      <c r="AF67" s="42"/>
      <c r="AG67" s="42"/>
      <c r="AH67" s="42"/>
      <c r="AI67" s="42"/>
      <c r="AJ67" s="42"/>
      <c r="AK67" s="42"/>
      <c r="AL67" s="42"/>
      <c r="AM67" s="42"/>
      <c r="AN67" s="42"/>
      <c r="AO67" s="27">
        <f t="shared" si="18"/>
        <v>14</v>
      </c>
      <c r="AP67" s="27">
        <f t="shared" si="19"/>
        <v>1</v>
      </c>
      <c r="AQ67" s="28">
        <v>88.894999999999996</v>
      </c>
      <c r="AR67" s="28">
        <v>1.04</v>
      </c>
      <c r="AS67" s="29">
        <v>1.2</v>
      </c>
      <c r="AT67" s="30">
        <v>1.05</v>
      </c>
      <c r="AU67" s="31">
        <f t="shared" si="20"/>
        <v>1244.5</v>
      </c>
      <c r="AV67" s="30">
        <v>2.1</v>
      </c>
      <c r="AW67" s="31">
        <f t="shared" si="21"/>
        <v>0</v>
      </c>
      <c r="AX67" s="30">
        <v>11.5</v>
      </c>
      <c r="AY67" s="31">
        <f t="shared" si="22"/>
        <v>0</v>
      </c>
      <c r="AZ67" s="31">
        <f t="shared" si="23"/>
        <v>1244.5</v>
      </c>
      <c r="BA67" s="31">
        <f t="shared" si="24"/>
        <v>14.6</v>
      </c>
      <c r="BB67" s="31">
        <f t="shared" si="25"/>
        <v>1259.0999999999999</v>
      </c>
    </row>
    <row r="68" spans="1:54" s="20" customFormat="1" ht="11.25" hidden="1" customHeight="1">
      <c r="A68" s="21" t="s">
        <v>100</v>
      </c>
      <c r="B68" s="22" t="s">
        <v>92</v>
      </c>
      <c r="C68" s="23"/>
      <c r="D68" s="24" t="s">
        <v>40</v>
      </c>
      <c r="E68" s="42">
        <v>11</v>
      </c>
      <c r="F68" s="42"/>
      <c r="G68" s="42">
        <v>0</v>
      </c>
      <c r="H68" s="42"/>
      <c r="I68" s="42">
        <v>1</v>
      </c>
      <c r="J68" s="42">
        <v>1</v>
      </c>
      <c r="K68" s="42"/>
      <c r="L68" s="42"/>
      <c r="M68" s="42"/>
      <c r="N68" s="43">
        <v>0</v>
      </c>
      <c r="O68" s="42"/>
      <c r="P68" s="42"/>
      <c r="Q68" s="42"/>
      <c r="R68" s="42">
        <v>0</v>
      </c>
      <c r="S68" s="42">
        <v>0</v>
      </c>
      <c r="T68" s="42"/>
      <c r="U68" s="42"/>
      <c r="V68" s="42"/>
      <c r="W68" s="42">
        <v>1</v>
      </c>
      <c r="X68" s="42"/>
      <c r="Y68" s="42"/>
      <c r="Z68" s="42"/>
      <c r="AA68" s="42"/>
      <c r="AB68" s="42"/>
      <c r="AC68" s="42"/>
      <c r="AD68" s="42"/>
      <c r="AE68" s="42"/>
      <c r="AF68" s="42">
        <v>0</v>
      </c>
      <c r="AG68" s="42"/>
      <c r="AH68" s="42"/>
      <c r="AI68" s="42"/>
      <c r="AJ68" s="42"/>
      <c r="AK68" s="42"/>
      <c r="AL68" s="42"/>
      <c r="AM68" s="42"/>
      <c r="AN68" s="42"/>
      <c r="AO68" s="27">
        <f t="shared" si="18"/>
        <v>12</v>
      </c>
      <c r="AP68" s="27">
        <f t="shared" si="19"/>
        <v>1</v>
      </c>
      <c r="AQ68" s="28">
        <v>88.894999999999996</v>
      </c>
      <c r="AR68" s="28">
        <v>1.04</v>
      </c>
      <c r="AS68" s="29">
        <v>1.2</v>
      </c>
      <c r="AT68" s="30">
        <v>1.05</v>
      </c>
      <c r="AU68" s="31">
        <f t="shared" si="20"/>
        <v>1084.5</v>
      </c>
      <c r="AV68" s="30">
        <v>2.1</v>
      </c>
      <c r="AW68" s="31">
        <f t="shared" si="21"/>
        <v>0</v>
      </c>
      <c r="AX68" s="30">
        <v>11.5</v>
      </c>
      <c r="AY68" s="31">
        <f t="shared" si="22"/>
        <v>0</v>
      </c>
      <c r="AZ68" s="31">
        <f t="shared" si="23"/>
        <v>1084.5</v>
      </c>
      <c r="BA68" s="31">
        <f t="shared" si="24"/>
        <v>12.5</v>
      </c>
      <c r="BB68" s="31">
        <f t="shared" si="25"/>
        <v>1097</v>
      </c>
    </row>
    <row r="69" spans="1:54" s="20" customFormat="1" ht="11.25" hidden="1" customHeight="1">
      <c r="A69" s="21" t="s">
        <v>101</v>
      </c>
      <c r="B69" s="22" t="s">
        <v>92</v>
      </c>
      <c r="C69" s="23"/>
      <c r="D69" s="24" t="s">
        <v>40</v>
      </c>
      <c r="E69" s="42">
        <v>24</v>
      </c>
      <c r="F69" s="42"/>
      <c r="G69" s="42">
        <v>0</v>
      </c>
      <c r="H69" s="42"/>
      <c r="I69" s="42">
        <v>2</v>
      </c>
      <c r="J69" s="42">
        <v>2</v>
      </c>
      <c r="K69" s="42"/>
      <c r="L69" s="42"/>
      <c r="M69" s="42"/>
      <c r="N69" s="42">
        <v>0</v>
      </c>
      <c r="O69" s="43"/>
      <c r="P69" s="42"/>
      <c r="Q69" s="42"/>
      <c r="R69" s="42">
        <v>0</v>
      </c>
      <c r="S69" s="42">
        <v>0</v>
      </c>
      <c r="T69" s="42"/>
      <c r="U69" s="42"/>
      <c r="V69" s="42"/>
      <c r="W69" s="42">
        <v>5</v>
      </c>
      <c r="X69" s="42"/>
      <c r="Y69" s="42"/>
      <c r="Z69" s="42"/>
      <c r="AA69" s="42"/>
      <c r="AB69" s="42"/>
      <c r="AC69" s="42"/>
      <c r="AD69" s="42"/>
      <c r="AE69" s="42"/>
      <c r="AF69" s="42"/>
      <c r="AG69" s="42"/>
      <c r="AH69" s="42"/>
      <c r="AI69" s="42"/>
      <c r="AJ69" s="42"/>
      <c r="AK69" s="42"/>
      <c r="AL69" s="42"/>
      <c r="AM69" s="42"/>
      <c r="AN69" s="42"/>
      <c r="AO69" s="27">
        <f t="shared" si="18"/>
        <v>29</v>
      </c>
      <c r="AP69" s="27">
        <f t="shared" si="19"/>
        <v>2</v>
      </c>
      <c r="AQ69" s="28">
        <v>88.894999999999996</v>
      </c>
      <c r="AR69" s="28">
        <v>1.04</v>
      </c>
      <c r="AS69" s="29">
        <v>1.2</v>
      </c>
      <c r="AT69" s="30">
        <v>1.05</v>
      </c>
      <c r="AU69" s="31">
        <f t="shared" si="20"/>
        <v>2666.9</v>
      </c>
      <c r="AV69" s="30">
        <v>2.1</v>
      </c>
      <c r="AW69" s="31">
        <f t="shared" si="21"/>
        <v>0</v>
      </c>
      <c r="AX69" s="30">
        <v>11.5</v>
      </c>
      <c r="AY69" s="31">
        <f t="shared" si="22"/>
        <v>0</v>
      </c>
      <c r="AZ69" s="31">
        <f t="shared" si="23"/>
        <v>2666.9</v>
      </c>
      <c r="BA69" s="31">
        <f t="shared" si="24"/>
        <v>30.2</v>
      </c>
      <c r="BB69" s="31">
        <f t="shared" si="25"/>
        <v>2697.1</v>
      </c>
    </row>
    <row r="70" spans="1:54" s="20" customFormat="1" ht="11.25" hidden="1" customHeight="1">
      <c r="A70" s="21" t="s">
        <v>102</v>
      </c>
      <c r="B70" s="22" t="s">
        <v>92</v>
      </c>
      <c r="C70" s="23"/>
      <c r="D70" s="24" t="s">
        <v>40</v>
      </c>
      <c r="E70" s="42">
        <v>15</v>
      </c>
      <c r="F70" s="42"/>
      <c r="G70" s="42"/>
      <c r="H70" s="42"/>
      <c r="I70" s="42">
        <v>1</v>
      </c>
      <c r="J70" s="42">
        <v>1</v>
      </c>
      <c r="K70" s="42"/>
      <c r="L70" s="42"/>
      <c r="M70" s="42"/>
      <c r="N70" s="43">
        <v>0</v>
      </c>
      <c r="O70" s="42"/>
      <c r="P70" s="42"/>
      <c r="Q70" s="42"/>
      <c r="R70" s="42">
        <v>0</v>
      </c>
      <c r="S70" s="42">
        <v>0</v>
      </c>
      <c r="T70" s="42"/>
      <c r="U70" s="42"/>
      <c r="V70" s="42"/>
      <c r="W70" s="42">
        <v>4</v>
      </c>
      <c r="X70" s="42"/>
      <c r="Y70" s="42"/>
      <c r="Z70" s="42"/>
      <c r="AA70" s="42"/>
      <c r="AB70" s="42"/>
      <c r="AC70" s="42"/>
      <c r="AD70" s="42"/>
      <c r="AE70" s="42"/>
      <c r="AF70" s="42">
        <v>0</v>
      </c>
      <c r="AG70" s="42"/>
      <c r="AH70" s="42"/>
      <c r="AI70" s="42"/>
      <c r="AJ70" s="42"/>
      <c r="AK70" s="42"/>
      <c r="AL70" s="42"/>
      <c r="AM70" s="42"/>
      <c r="AN70" s="42"/>
      <c r="AO70" s="27">
        <f t="shared" si="18"/>
        <v>19</v>
      </c>
      <c r="AP70" s="27">
        <f t="shared" si="19"/>
        <v>1</v>
      </c>
      <c r="AQ70" s="28">
        <v>88.894999999999996</v>
      </c>
      <c r="AR70" s="28">
        <v>1.04</v>
      </c>
      <c r="AS70" s="29">
        <v>1.2</v>
      </c>
      <c r="AT70" s="30">
        <v>1.05</v>
      </c>
      <c r="AU70" s="31">
        <f t="shared" si="20"/>
        <v>1760.1</v>
      </c>
      <c r="AV70" s="30">
        <v>2.1</v>
      </c>
      <c r="AW70" s="31">
        <f t="shared" si="21"/>
        <v>0</v>
      </c>
      <c r="AX70" s="30">
        <v>11.5</v>
      </c>
      <c r="AY70" s="31">
        <f t="shared" si="22"/>
        <v>0</v>
      </c>
      <c r="AZ70" s="31">
        <f t="shared" si="23"/>
        <v>1760.1</v>
      </c>
      <c r="BA70" s="31">
        <f t="shared" si="24"/>
        <v>19.8</v>
      </c>
      <c r="BB70" s="31">
        <f t="shared" si="25"/>
        <v>1779.8999999999999</v>
      </c>
    </row>
    <row r="71" spans="1:54" s="20" customFormat="1" ht="11.25" hidden="1" customHeight="1">
      <c r="A71" s="21" t="s">
        <v>103</v>
      </c>
      <c r="B71" s="22" t="s">
        <v>92</v>
      </c>
      <c r="C71" s="23"/>
      <c r="D71" s="24" t="s">
        <v>40</v>
      </c>
      <c r="E71" s="42">
        <v>7</v>
      </c>
      <c r="F71" s="42"/>
      <c r="G71" s="42"/>
      <c r="H71" s="42"/>
      <c r="I71" s="42">
        <v>1</v>
      </c>
      <c r="J71" s="42">
        <v>1</v>
      </c>
      <c r="K71" s="42"/>
      <c r="L71" s="42"/>
      <c r="M71" s="42"/>
      <c r="N71" s="42">
        <v>0</v>
      </c>
      <c r="O71" s="43"/>
      <c r="P71" s="42"/>
      <c r="Q71" s="42"/>
      <c r="R71" s="42">
        <v>0</v>
      </c>
      <c r="S71" s="42">
        <v>0</v>
      </c>
      <c r="T71" s="42"/>
      <c r="U71" s="42"/>
      <c r="V71" s="42"/>
      <c r="W71" s="42">
        <v>1</v>
      </c>
      <c r="X71" s="42"/>
      <c r="Y71" s="42"/>
      <c r="Z71" s="42"/>
      <c r="AA71" s="42"/>
      <c r="AB71" s="42"/>
      <c r="AC71" s="42"/>
      <c r="AD71" s="42"/>
      <c r="AE71" s="42"/>
      <c r="AF71" s="42"/>
      <c r="AG71" s="42"/>
      <c r="AH71" s="42"/>
      <c r="AI71" s="42"/>
      <c r="AJ71" s="42"/>
      <c r="AK71" s="42"/>
      <c r="AL71" s="42"/>
      <c r="AM71" s="42"/>
      <c r="AN71" s="42"/>
      <c r="AO71" s="27">
        <f t="shared" si="18"/>
        <v>8</v>
      </c>
      <c r="AP71" s="27">
        <f t="shared" si="19"/>
        <v>1</v>
      </c>
      <c r="AQ71" s="28">
        <v>88.894999999999996</v>
      </c>
      <c r="AR71" s="28">
        <v>1.04</v>
      </c>
      <c r="AS71" s="29">
        <v>1.2</v>
      </c>
      <c r="AT71" s="30">
        <v>1.05</v>
      </c>
      <c r="AU71" s="31">
        <f t="shared" si="20"/>
        <v>728.9</v>
      </c>
      <c r="AV71" s="30">
        <v>2.1</v>
      </c>
      <c r="AW71" s="31">
        <f t="shared" si="21"/>
        <v>0</v>
      </c>
      <c r="AX71" s="30">
        <v>11.5</v>
      </c>
      <c r="AY71" s="31">
        <f t="shared" si="22"/>
        <v>0</v>
      </c>
      <c r="AZ71" s="31">
        <f t="shared" si="23"/>
        <v>728.9</v>
      </c>
      <c r="BA71" s="31">
        <f t="shared" si="24"/>
        <v>8.3000000000000007</v>
      </c>
      <c r="BB71" s="31">
        <f t="shared" si="25"/>
        <v>737.19999999999993</v>
      </c>
    </row>
    <row r="72" spans="1:54" s="20" customFormat="1" ht="11.25" hidden="1" customHeight="1">
      <c r="A72" s="21" t="s">
        <v>104</v>
      </c>
      <c r="B72" s="22" t="s">
        <v>92</v>
      </c>
      <c r="C72" s="23"/>
      <c r="D72" s="24" t="s">
        <v>40</v>
      </c>
      <c r="E72" s="42">
        <v>12</v>
      </c>
      <c r="F72" s="42"/>
      <c r="G72" s="42"/>
      <c r="H72" s="42"/>
      <c r="I72" s="42">
        <v>1</v>
      </c>
      <c r="J72" s="42">
        <v>1</v>
      </c>
      <c r="K72" s="42"/>
      <c r="L72" s="42"/>
      <c r="M72" s="42"/>
      <c r="N72" s="43">
        <v>0</v>
      </c>
      <c r="O72" s="42"/>
      <c r="P72" s="42"/>
      <c r="Q72" s="42"/>
      <c r="R72" s="42">
        <v>0</v>
      </c>
      <c r="S72" s="42">
        <v>0</v>
      </c>
      <c r="T72" s="42"/>
      <c r="U72" s="42"/>
      <c r="V72" s="42"/>
      <c r="W72" s="42"/>
      <c r="X72" s="42"/>
      <c r="Y72" s="42"/>
      <c r="Z72" s="42"/>
      <c r="AA72" s="42"/>
      <c r="AB72" s="42"/>
      <c r="AC72" s="42"/>
      <c r="AD72" s="42"/>
      <c r="AE72" s="42"/>
      <c r="AF72" s="42"/>
      <c r="AG72" s="42"/>
      <c r="AH72" s="42"/>
      <c r="AI72" s="42"/>
      <c r="AJ72" s="42"/>
      <c r="AK72" s="42"/>
      <c r="AL72" s="42"/>
      <c r="AM72" s="42"/>
      <c r="AN72" s="42"/>
      <c r="AO72" s="27">
        <f t="shared" si="18"/>
        <v>12</v>
      </c>
      <c r="AP72" s="27">
        <f t="shared" si="19"/>
        <v>1</v>
      </c>
      <c r="AQ72" s="28">
        <v>88.894999999999996</v>
      </c>
      <c r="AR72" s="28">
        <v>1.04</v>
      </c>
      <c r="AS72" s="29">
        <v>1.2</v>
      </c>
      <c r="AT72" s="30">
        <v>1.05</v>
      </c>
      <c r="AU72" s="31">
        <f t="shared" si="20"/>
        <v>1066.7</v>
      </c>
      <c r="AV72" s="30">
        <v>2.1</v>
      </c>
      <c r="AW72" s="31">
        <f t="shared" si="21"/>
        <v>0</v>
      </c>
      <c r="AX72" s="30">
        <v>11.5</v>
      </c>
      <c r="AY72" s="31">
        <f t="shared" si="22"/>
        <v>0</v>
      </c>
      <c r="AZ72" s="31">
        <f t="shared" si="23"/>
        <v>1066.7</v>
      </c>
      <c r="BA72" s="31">
        <f t="shared" si="24"/>
        <v>12.5</v>
      </c>
      <c r="BB72" s="31">
        <f t="shared" si="25"/>
        <v>1079.2</v>
      </c>
    </row>
    <row r="73" spans="1:54" s="20" customFormat="1" ht="11.25" hidden="1" customHeight="1">
      <c r="A73" s="21" t="s">
        <v>105</v>
      </c>
      <c r="B73" s="22" t="s">
        <v>92</v>
      </c>
      <c r="C73" s="23"/>
      <c r="D73" s="24" t="s">
        <v>40</v>
      </c>
      <c r="E73" s="42">
        <v>4</v>
      </c>
      <c r="F73" s="42"/>
      <c r="G73" s="42"/>
      <c r="H73" s="42"/>
      <c r="I73" s="42">
        <v>1</v>
      </c>
      <c r="J73" s="42">
        <v>1</v>
      </c>
      <c r="K73" s="42"/>
      <c r="L73" s="42"/>
      <c r="M73" s="42"/>
      <c r="N73" s="42">
        <v>0</v>
      </c>
      <c r="O73" s="43"/>
      <c r="P73" s="42"/>
      <c r="Q73" s="42"/>
      <c r="R73" s="42">
        <v>0</v>
      </c>
      <c r="S73" s="42">
        <v>0</v>
      </c>
      <c r="T73" s="42"/>
      <c r="U73" s="42"/>
      <c r="V73" s="42"/>
      <c r="W73" s="42">
        <v>3</v>
      </c>
      <c r="X73" s="42"/>
      <c r="Y73" s="42"/>
      <c r="Z73" s="42"/>
      <c r="AA73" s="42"/>
      <c r="AB73" s="42"/>
      <c r="AC73" s="42"/>
      <c r="AD73" s="42"/>
      <c r="AE73" s="42"/>
      <c r="AF73" s="42"/>
      <c r="AG73" s="42"/>
      <c r="AH73" s="42"/>
      <c r="AI73" s="42"/>
      <c r="AJ73" s="42"/>
      <c r="AK73" s="42"/>
      <c r="AL73" s="42"/>
      <c r="AM73" s="42"/>
      <c r="AN73" s="42"/>
      <c r="AO73" s="27">
        <f t="shared" si="18"/>
        <v>7</v>
      </c>
      <c r="AP73" s="27">
        <f t="shared" si="19"/>
        <v>1</v>
      </c>
      <c r="AQ73" s="28">
        <v>88.894999999999996</v>
      </c>
      <c r="AR73" s="28">
        <v>1.04</v>
      </c>
      <c r="AS73" s="29">
        <v>1.2</v>
      </c>
      <c r="AT73" s="30">
        <v>1.05</v>
      </c>
      <c r="AU73" s="31">
        <f t="shared" si="20"/>
        <v>675.6</v>
      </c>
      <c r="AV73" s="30">
        <v>2.1</v>
      </c>
      <c r="AW73" s="31">
        <f t="shared" si="21"/>
        <v>0</v>
      </c>
      <c r="AX73" s="30">
        <v>11.5</v>
      </c>
      <c r="AY73" s="31">
        <f t="shared" si="22"/>
        <v>0</v>
      </c>
      <c r="AZ73" s="31">
        <f t="shared" si="23"/>
        <v>675.6</v>
      </c>
      <c r="BA73" s="31">
        <f t="shared" si="24"/>
        <v>7.3</v>
      </c>
      <c r="BB73" s="31">
        <f t="shared" si="25"/>
        <v>682.9</v>
      </c>
    </row>
    <row r="74" spans="1:54" s="20" customFormat="1" ht="11.25" hidden="1" customHeight="1">
      <c r="A74" s="21" t="s">
        <v>106</v>
      </c>
      <c r="B74" s="22" t="s">
        <v>92</v>
      </c>
      <c r="C74" s="23"/>
      <c r="D74" s="24" t="s">
        <v>40</v>
      </c>
      <c r="E74" s="42">
        <v>4</v>
      </c>
      <c r="F74" s="42">
        <v>1</v>
      </c>
      <c r="G74" s="42"/>
      <c r="H74" s="42"/>
      <c r="I74" s="42">
        <v>1</v>
      </c>
      <c r="J74" s="42">
        <v>1</v>
      </c>
      <c r="K74" s="42"/>
      <c r="L74" s="42"/>
      <c r="M74" s="42"/>
      <c r="N74" s="43">
        <v>0</v>
      </c>
      <c r="O74" s="42">
        <v>0</v>
      </c>
      <c r="P74" s="42"/>
      <c r="Q74" s="42"/>
      <c r="R74" s="42">
        <v>0</v>
      </c>
      <c r="S74" s="42">
        <v>0</v>
      </c>
      <c r="T74" s="42"/>
      <c r="U74" s="42"/>
      <c r="V74" s="42"/>
      <c r="W74" s="42">
        <v>1</v>
      </c>
      <c r="X74" s="42"/>
      <c r="Y74" s="42"/>
      <c r="Z74" s="42"/>
      <c r="AA74" s="42"/>
      <c r="AB74" s="42"/>
      <c r="AC74" s="42"/>
      <c r="AD74" s="42"/>
      <c r="AE74" s="42"/>
      <c r="AF74" s="42"/>
      <c r="AG74" s="42"/>
      <c r="AH74" s="42"/>
      <c r="AI74" s="42"/>
      <c r="AJ74" s="42"/>
      <c r="AK74" s="42"/>
      <c r="AL74" s="42"/>
      <c r="AM74" s="42"/>
      <c r="AN74" s="42"/>
      <c r="AO74" s="27">
        <f t="shared" si="18"/>
        <v>6</v>
      </c>
      <c r="AP74" s="27">
        <f t="shared" si="19"/>
        <v>1</v>
      </c>
      <c r="AQ74" s="28">
        <v>88.894999999999996</v>
      </c>
      <c r="AR74" s="28">
        <v>1.04</v>
      </c>
      <c r="AS74" s="29">
        <v>1.2</v>
      </c>
      <c r="AT74" s="30">
        <v>1.05</v>
      </c>
      <c r="AU74" s="31">
        <f t="shared" si="20"/>
        <v>462.3</v>
      </c>
      <c r="AV74" s="30">
        <v>2.1</v>
      </c>
      <c r="AW74" s="31">
        <f t="shared" si="21"/>
        <v>186.7</v>
      </c>
      <c r="AX74" s="30">
        <v>11.5</v>
      </c>
      <c r="AY74" s="31">
        <f t="shared" si="22"/>
        <v>0</v>
      </c>
      <c r="AZ74" s="31">
        <f t="shared" si="23"/>
        <v>649</v>
      </c>
      <c r="BA74" s="31">
        <f t="shared" si="24"/>
        <v>6.2</v>
      </c>
      <c r="BB74" s="31">
        <f t="shared" si="25"/>
        <v>655.20000000000005</v>
      </c>
    </row>
    <row r="75" spans="1:54" s="20" customFormat="1" ht="11.25" hidden="1" customHeight="1">
      <c r="A75" s="21" t="s">
        <v>107</v>
      </c>
      <c r="B75" s="22" t="s">
        <v>92</v>
      </c>
      <c r="C75" s="23"/>
      <c r="D75" s="24" t="s">
        <v>40</v>
      </c>
      <c r="E75" s="42">
        <v>7</v>
      </c>
      <c r="F75" s="42"/>
      <c r="G75" s="42"/>
      <c r="H75" s="42"/>
      <c r="I75" s="42">
        <v>1</v>
      </c>
      <c r="J75" s="42">
        <v>1</v>
      </c>
      <c r="K75" s="42"/>
      <c r="L75" s="42"/>
      <c r="M75" s="42"/>
      <c r="N75" s="42">
        <v>0</v>
      </c>
      <c r="O75" s="43"/>
      <c r="P75" s="42"/>
      <c r="Q75" s="42"/>
      <c r="R75" s="42">
        <v>0</v>
      </c>
      <c r="S75" s="42">
        <v>0</v>
      </c>
      <c r="T75" s="42"/>
      <c r="U75" s="42"/>
      <c r="V75" s="42"/>
      <c r="W75" s="42">
        <v>1</v>
      </c>
      <c r="X75" s="42"/>
      <c r="Y75" s="42"/>
      <c r="Z75" s="42"/>
      <c r="AA75" s="42"/>
      <c r="AB75" s="42"/>
      <c r="AC75" s="42"/>
      <c r="AD75" s="42"/>
      <c r="AE75" s="42"/>
      <c r="AF75" s="42"/>
      <c r="AG75" s="42"/>
      <c r="AH75" s="42"/>
      <c r="AI75" s="42"/>
      <c r="AJ75" s="42"/>
      <c r="AK75" s="42"/>
      <c r="AL75" s="42"/>
      <c r="AM75" s="42"/>
      <c r="AN75" s="42"/>
      <c r="AO75" s="27">
        <f t="shared" si="18"/>
        <v>8</v>
      </c>
      <c r="AP75" s="27">
        <f t="shared" si="19"/>
        <v>1</v>
      </c>
      <c r="AQ75" s="28">
        <v>88.894999999999996</v>
      </c>
      <c r="AR75" s="28">
        <v>1.04</v>
      </c>
      <c r="AS75" s="29">
        <v>1.2</v>
      </c>
      <c r="AT75" s="30">
        <v>1.05</v>
      </c>
      <c r="AU75" s="31">
        <f t="shared" si="20"/>
        <v>728.9</v>
      </c>
      <c r="AV75" s="30">
        <v>2.1</v>
      </c>
      <c r="AW75" s="31">
        <f t="shared" si="21"/>
        <v>0</v>
      </c>
      <c r="AX75" s="30">
        <v>11.5</v>
      </c>
      <c r="AY75" s="31">
        <f t="shared" si="22"/>
        <v>0</v>
      </c>
      <c r="AZ75" s="31">
        <f t="shared" si="23"/>
        <v>728.9</v>
      </c>
      <c r="BA75" s="31">
        <f t="shared" si="24"/>
        <v>8.3000000000000007</v>
      </c>
      <c r="BB75" s="31">
        <f t="shared" si="25"/>
        <v>737.19999999999993</v>
      </c>
    </row>
    <row r="76" spans="1:54" s="20" customFormat="1" ht="11.25" hidden="1" customHeight="1">
      <c r="A76" s="21" t="s">
        <v>108</v>
      </c>
      <c r="B76" s="22" t="s">
        <v>92</v>
      </c>
      <c r="C76" s="23"/>
      <c r="D76" s="24" t="s">
        <v>40</v>
      </c>
      <c r="E76" s="42">
        <v>22</v>
      </c>
      <c r="F76" s="42"/>
      <c r="G76" s="42"/>
      <c r="H76" s="42"/>
      <c r="I76" s="42">
        <v>1</v>
      </c>
      <c r="J76" s="42">
        <v>1</v>
      </c>
      <c r="K76" s="42"/>
      <c r="L76" s="42"/>
      <c r="M76" s="42"/>
      <c r="N76" s="43">
        <v>0</v>
      </c>
      <c r="O76" s="42"/>
      <c r="P76" s="42"/>
      <c r="Q76" s="42"/>
      <c r="R76" s="42">
        <v>0</v>
      </c>
      <c r="S76" s="42">
        <v>0</v>
      </c>
      <c r="T76" s="42"/>
      <c r="U76" s="42"/>
      <c r="V76" s="42"/>
      <c r="W76" s="42">
        <v>0</v>
      </c>
      <c r="X76" s="42"/>
      <c r="Y76" s="42"/>
      <c r="Z76" s="42"/>
      <c r="AA76" s="42"/>
      <c r="AB76" s="42"/>
      <c r="AC76" s="42"/>
      <c r="AD76" s="42"/>
      <c r="AE76" s="42"/>
      <c r="AF76" s="42"/>
      <c r="AG76" s="42"/>
      <c r="AH76" s="42"/>
      <c r="AI76" s="42"/>
      <c r="AJ76" s="42"/>
      <c r="AK76" s="42"/>
      <c r="AL76" s="42"/>
      <c r="AM76" s="42"/>
      <c r="AN76" s="42"/>
      <c r="AO76" s="27">
        <f t="shared" si="18"/>
        <v>22</v>
      </c>
      <c r="AP76" s="27">
        <f t="shared" si="19"/>
        <v>1</v>
      </c>
      <c r="AQ76" s="28">
        <v>88.894999999999996</v>
      </c>
      <c r="AR76" s="28">
        <v>1.04</v>
      </c>
      <c r="AS76" s="29">
        <v>1.2</v>
      </c>
      <c r="AT76" s="30">
        <v>1.05</v>
      </c>
      <c r="AU76" s="31">
        <f t="shared" si="20"/>
        <v>1955.7</v>
      </c>
      <c r="AV76" s="30">
        <v>2.1</v>
      </c>
      <c r="AW76" s="31">
        <f t="shared" si="21"/>
        <v>0</v>
      </c>
      <c r="AX76" s="30">
        <v>11.5</v>
      </c>
      <c r="AY76" s="31">
        <f t="shared" si="22"/>
        <v>0</v>
      </c>
      <c r="AZ76" s="31">
        <f t="shared" si="23"/>
        <v>1955.7</v>
      </c>
      <c r="BA76" s="31">
        <f t="shared" si="24"/>
        <v>22.9</v>
      </c>
      <c r="BB76" s="31">
        <f t="shared" si="25"/>
        <v>1978.6000000000001</v>
      </c>
    </row>
    <row r="77" spans="1:54" s="20" customFormat="1" ht="11.25" hidden="1" customHeight="1">
      <c r="A77" s="21" t="s">
        <v>109</v>
      </c>
      <c r="B77" s="22" t="s">
        <v>92</v>
      </c>
      <c r="C77" s="23"/>
      <c r="D77" s="24" t="s">
        <v>40</v>
      </c>
      <c r="E77" s="42">
        <v>14</v>
      </c>
      <c r="F77" s="42"/>
      <c r="G77" s="42"/>
      <c r="H77" s="42"/>
      <c r="I77" s="42">
        <v>1</v>
      </c>
      <c r="J77" s="42">
        <v>1</v>
      </c>
      <c r="K77" s="42"/>
      <c r="L77" s="42"/>
      <c r="M77" s="42"/>
      <c r="N77" s="42">
        <v>0</v>
      </c>
      <c r="O77" s="43"/>
      <c r="P77" s="42"/>
      <c r="Q77" s="42"/>
      <c r="R77" s="42">
        <v>0</v>
      </c>
      <c r="S77" s="42">
        <v>0</v>
      </c>
      <c r="T77" s="42"/>
      <c r="U77" s="42"/>
      <c r="V77" s="42"/>
      <c r="W77" s="42">
        <v>0</v>
      </c>
      <c r="X77" s="42"/>
      <c r="Y77" s="42"/>
      <c r="Z77" s="42"/>
      <c r="AA77" s="42"/>
      <c r="AB77" s="42"/>
      <c r="AC77" s="42"/>
      <c r="AD77" s="42"/>
      <c r="AE77" s="42"/>
      <c r="AF77" s="42"/>
      <c r="AG77" s="42"/>
      <c r="AH77" s="42"/>
      <c r="AI77" s="42"/>
      <c r="AJ77" s="42"/>
      <c r="AK77" s="42"/>
      <c r="AL77" s="42"/>
      <c r="AM77" s="42"/>
      <c r="AN77" s="42"/>
      <c r="AO77" s="27">
        <f t="shared" si="18"/>
        <v>14</v>
      </c>
      <c r="AP77" s="27">
        <f t="shared" si="19"/>
        <v>1</v>
      </c>
      <c r="AQ77" s="28">
        <v>88.894999999999996</v>
      </c>
      <c r="AR77" s="28">
        <v>1.04</v>
      </c>
      <c r="AS77" s="29">
        <v>1.2</v>
      </c>
      <c r="AT77" s="30">
        <v>1.05</v>
      </c>
      <c r="AU77" s="31">
        <f t="shared" si="20"/>
        <v>1244.5</v>
      </c>
      <c r="AV77" s="30">
        <v>2.1</v>
      </c>
      <c r="AW77" s="31">
        <f t="shared" si="21"/>
        <v>0</v>
      </c>
      <c r="AX77" s="30">
        <v>11.5</v>
      </c>
      <c r="AY77" s="31">
        <f t="shared" si="22"/>
        <v>0</v>
      </c>
      <c r="AZ77" s="31">
        <f t="shared" si="23"/>
        <v>1244.5</v>
      </c>
      <c r="BA77" s="31">
        <f t="shared" si="24"/>
        <v>14.6</v>
      </c>
      <c r="BB77" s="31">
        <f t="shared" si="25"/>
        <v>1259.0999999999999</v>
      </c>
    </row>
    <row r="78" spans="1:54" s="20" customFormat="1" ht="11.25" hidden="1" customHeight="1">
      <c r="A78" s="21" t="s">
        <v>110</v>
      </c>
      <c r="B78" s="22" t="s">
        <v>92</v>
      </c>
      <c r="C78" s="23"/>
      <c r="D78" s="24" t="s">
        <v>40</v>
      </c>
      <c r="E78" s="42">
        <v>6</v>
      </c>
      <c r="F78" s="42"/>
      <c r="G78" s="42"/>
      <c r="H78" s="42"/>
      <c r="I78" s="42">
        <v>1</v>
      </c>
      <c r="J78" s="42">
        <v>1</v>
      </c>
      <c r="K78" s="42"/>
      <c r="L78" s="42"/>
      <c r="M78" s="42"/>
      <c r="N78" s="43">
        <v>0</v>
      </c>
      <c r="O78" s="42"/>
      <c r="P78" s="42"/>
      <c r="Q78" s="42"/>
      <c r="R78" s="42">
        <v>0</v>
      </c>
      <c r="S78" s="42">
        <v>0</v>
      </c>
      <c r="T78" s="42"/>
      <c r="U78" s="42"/>
      <c r="V78" s="42"/>
      <c r="W78" s="42">
        <v>1</v>
      </c>
      <c r="X78" s="42"/>
      <c r="Y78" s="42"/>
      <c r="Z78" s="42"/>
      <c r="AA78" s="42"/>
      <c r="AB78" s="42"/>
      <c r="AC78" s="42"/>
      <c r="AD78" s="42"/>
      <c r="AE78" s="42"/>
      <c r="AF78" s="42"/>
      <c r="AG78" s="42"/>
      <c r="AH78" s="42"/>
      <c r="AI78" s="42"/>
      <c r="AJ78" s="42"/>
      <c r="AK78" s="42"/>
      <c r="AL78" s="42"/>
      <c r="AM78" s="42"/>
      <c r="AN78" s="42"/>
      <c r="AO78" s="27">
        <f t="shared" si="18"/>
        <v>7</v>
      </c>
      <c r="AP78" s="27">
        <f t="shared" si="19"/>
        <v>1</v>
      </c>
      <c r="AQ78" s="28">
        <v>88.894999999999996</v>
      </c>
      <c r="AR78" s="28">
        <v>1.04</v>
      </c>
      <c r="AS78" s="29">
        <v>1.2</v>
      </c>
      <c r="AT78" s="30">
        <v>1.05</v>
      </c>
      <c r="AU78" s="31">
        <f t="shared" si="20"/>
        <v>640</v>
      </c>
      <c r="AV78" s="30">
        <v>2.1</v>
      </c>
      <c r="AW78" s="31">
        <f t="shared" si="21"/>
        <v>0</v>
      </c>
      <c r="AX78" s="30">
        <v>11.5</v>
      </c>
      <c r="AY78" s="31">
        <f t="shared" si="22"/>
        <v>0</v>
      </c>
      <c r="AZ78" s="31">
        <f t="shared" si="23"/>
        <v>640</v>
      </c>
      <c r="BA78" s="31">
        <f t="shared" si="24"/>
        <v>7.3</v>
      </c>
      <c r="BB78" s="31">
        <f t="shared" si="25"/>
        <v>647.29999999999995</v>
      </c>
    </row>
    <row r="79" spans="1:54" s="20" customFormat="1" ht="11.25" hidden="1" customHeight="1">
      <c r="A79" s="21" t="s">
        <v>111</v>
      </c>
      <c r="B79" s="22" t="s">
        <v>92</v>
      </c>
      <c r="C79" s="23"/>
      <c r="D79" s="24" t="s">
        <v>61</v>
      </c>
      <c r="E79" s="42">
        <v>80</v>
      </c>
      <c r="F79" s="42">
        <v>5</v>
      </c>
      <c r="G79" s="42"/>
      <c r="H79" s="42"/>
      <c r="I79" s="42">
        <v>4</v>
      </c>
      <c r="J79" s="42">
        <v>4</v>
      </c>
      <c r="K79" s="42"/>
      <c r="L79" s="42"/>
      <c r="M79" s="42"/>
      <c r="N79" s="42">
        <v>0</v>
      </c>
      <c r="O79" s="43">
        <v>0</v>
      </c>
      <c r="P79" s="42"/>
      <c r="Q79" s="42"/>
      <c r="R79" s="42">
        <v>0</v>
      </c>
      <c r="S79" s="42">
        <v>0</v>
      </c>
      <c r="T79" s="42"/>
      <c r="U79" s="42"/>
      <c r="V79" s="42"/>
      <c r="W79" s="42">
        <v>20</v>
      </c>
      <c r="X79" s="42"/>
      <c r="Y79" s="42"/>
      <c r="Z79" s="42"/>
      <c r="AA79" s="42">
        <v>1</v>
      </c>
      <c r="AB79" s="42">
        <v>1</v>
      </c>
      <c r="AC79" s="42"/>
      <c r="AD79" s="42"/>
      <c r="AE79" s="42"/>
      <c r="AF79" s="42"/>
      <c r="AG79" s="42"/>
      <c r="AH79" s="42"/>
      <c r="AI79" s="42"/>
      <c r="AJ79" s="42"/>
      <c r="AK79" s="42"/>
      <c r="AL79" s="42"/>
      <c r="AM79" s="42"/>
      <c r="AN79" s="42"/>
      <c r="AO79" s="27">
        <f t="shared" si="18"/>
        <v>105</v>
      </c>
      <c r="AP79" s="27">
        <f t="shared" si="19"/>
        <v>5</v>
      </c>
      <c r="AQ79" s="28">
        <v>71.114999999999995</v>
      </c>
      <c r="AR79" s="28">
        <v>1.04</v>
      </c>
      <c r="AS79" s="29">
        <v>1.2</v>
      </c>
      <c r="AT79" s="30">
        <v>1.05</v>
      </c>
      <c r="AU79" s="31">
        <f t="shared" si="20"/>
        <v>7396</v>
      </c>
      <c r="AV79" s="30">
        <v>2.1</v>
      </c>
      <c r="AW79" s="31">
        <f t="shared" si="21"/>
        <v>746.7</v>
      </c>
      <c r="AX79" s="30">
        <v>11.5</v>
      </c>
      <c r="AY79" s="31">
        <f t="shared" si="22"/>
        <v>0</v>
      </c>
      <c r="AZ79" s="31">
        <f t="shared" si="23"/>
        <v>8142.7</v>
      </c>
      <c r="BA79" s="31">
        <f t="shared" si="24"/>
        <v>109.2</v>
      </c>
      <c r="BB79" s="31">
        <f t="shared" si="25"/>
        <v>8251.9</v>
      </c>
    </row>
    <row r="80" spans="1:54" s="20" customFormat="1" ht="11.25" customHeight="1">
      <c r="A80" s="35" t="s">
        <v>58</v>
      </c>
      <c r="B80" s="36" t="str">
        <f>A59</f>
        <v>Болотнинский район</v>
      </c>
      <c r="C80" s="44">
        <f t="shared" ref="C80:AP80" si="26">SUM(C60:C79)</f>
        <v>4</v>
      </c>
      <c r="D80" s="45">
        <f t="shared" si="26"/>
        <v>0</v>
      </c>
      <c r="E80" s="45">
        <f t="shared" si="26"/>
        <v>674</v>
      </c>
      <c r="F80" s="45">
        <f t="shared" si="26"/>
        <v>6</v>
      </c>
      <c r="G80" s="45">
        <f t="shared" si="26"/>
        <v>0</v>
      </c>
      <c r="H80" s="45">
        <f t="shared" si="26"/>
        <v>0</v>
      </c>
      <c r="I80" s="45">
        <f t="shared" si="26"/>
        <v>38</v>
      </c>
      <c r="J80" s="45">
        <f t="shared" si="26"/>
        <v>38</v>
      </c>
      <c r="K80" s="45">
        <f t="shared" si="26"/>
        <v>0</v>
      </c>
      <c r="L80" s="45">
        <f t="shared" si="26"/>
        <v>0</v>
      </c>
      <c r="M80" s="45">
        <f t="shared" si="26"/>
        <v>0</v>
      </c>
      <c r="N80" s="45">
        <f t="shared" si="26"/>
        <v>0</v>
      </c>
      <c r="O80" s="45">
        <f t="shared" si="26"/>
        <v>0</v>
      </c>
      <c r="P80" s="45">
        <f t="shared" si="26"/>
        <v>0</v>
      </c>
      <c r="Q80" s="45">
        <f t="shared" si="26"/>
        <v>0</v>
      </c>
      <c r="R80" s="45">
        <f t="shared" si="26"/>
        <v>0</v>
      </c>
      <c r="S80" s="45">
        <f t="shared" si="26"/>
        <v>0</v>
      </c>
      <c r="T80" s="45">
        <f t="shared" si="26"/>
        <v>0</v>
      </c>
      <c r="U80" s="45">
        <f t="shared" si="26"/>
        <v>0</v>
      </c>
      <c r="V80" s="45">
        <f t="shared" si="26"/>
        <v>0</v>
      </c>
      <c r="W80" s="45">
        <f t="shared" si="26"/>
        <v>141</v>
      </c>
      <c r="X80" s="45">
        <f t="shared" si="26"/>
        <v>0</v>
      </c>
      <c r="Y80" s="45">
        <f t="shared" si="26"/>
        <v>0</v>
      </c>
      <c r="Z80" s="45">
        <f t="shared" si="26"/>
        <v>0</v>
      </c>
      <c r="AA80" s="45">
        <f t="shared" si="26"/>
        <v>7</v>
      </c>
      <c r="AB80" s="45">
        <f t="shared" si="26"/>
        <v>7</v>
      </c>
      <c r="AC80" s="45">
        <f t="shared" si="26"/>
        <v>0</v>
      </c>
      <c r="AD80" s="45">
        <f t="shared" si="26"/>
        <v>0</v>
      </c>
      <c r="AE80" s="45">
        <f t="shared" si="26"/>
        <v>0</v>
      </c>
      <c r="AF80" s="45">
        <f t="shared" si="26"/>
        <v>0</v>
      </c>
      <c r="AG80" s="45">
        <f t="shared" si="26"/>
        <v>0</v>
      </c>
      <c r="AH80" s="45">
        <f t="shared" si="26"/>
        <v>0</v>
      </c>
      <c r="AI80" s="45">
        <f t="shared" si="26"/>
        <v>0</v>
      </c>
      <c r="AJ80" s="45">
        <f t="shared" si="26"/>
        <v>0</v>
      </c>
      <c r="AK80" s="45">
        <f t="shared" si="26"/>
        <v>0</v>
      </c>
      <c r="AL80" s="45">
        <f t="shared" si="26"/>
        <v>0</v>
      </c>
      <c r="AM80" s="45">
        <f t="shared" si="26"/>
        <v>0</v>
      </c>
      <c r="AN80" s="45">
        <f t="shared" si="26"/>
        <v>0</v>
      </c>
      <c r="AO80" s="45">
        <f t="shared" si="26"/>
        <v>821</v>
      </c>
      <c r="AP80" s="45">
        <f t="shared" si="26"/>
        <v>45</v>
      </c>
      <c r="AQ80" s="45"/>
      <c r="AR80" s="45"/>
      <c r="AS80" s="45"/>
      <c r="AT80" s="45"/>
      <c r="AU80" s="46">
        <f>SUM(AU60:AU79)</f>
        <v>63612.500000000007</v>
      </c>
      <c r="AV80" s="46"/>
      <c r="AW80" s="46">
        <f>SUM(AW60:AW79)</f>
        <v>933.40000000000009</v>
      </c>
      <c r="AX80" s="46"/>
      <c r="AY80" s="46">
        <f>SUM(AY60:AY79)</f>
        <v>0</v>
      </c>
      <c r="AZ80" s="46">
        <f>SUM(AZ60:AZ79)</f>
        <v>64545.9</v>
      </c>
      <c r="BA80" s="46">
        <f>SUM(BA60:BA79)</f>
        <v>853.99999999999989</v>
      </c>
      <c r="BB80" s="46">
        <f>SUM(BB60:BB79)</f>
        <v>65399.899999999994</v>
      </c>
    </row>
    <row r="81" spans="1:54" s="20" customFormat="1" ht="11.25" hidden="1" customHeight="1">
      <c r="A81" s="14" t="s">
        <v>112</v>
      </c>
      <c r="B81" s="15"/>
      <c r="C81" s="16"/>
      <c r="D81" s="17"/>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40"/>
    </row>
    <row r="82" spans="1:54" s="20" customFormat="1" ht="11.25" hidden="1" customHeight="1">
      <c r="A82" s="21" t="s">
        <v>113</v>
      </c>
      <c r="B82" s="22" t="s">
        <v>114</v>
      </c>
      <c r="C82" s="23">
        <v>1</v>
      </c>
      <c r="D82" s="24" t="s">
        <v>40</v>
      </c>
      <c r="E82" s="42">
        <v>24</v>
      </c>
      <c r="F82" s="42"/>
      <c r="G82" s="42"/>
      <c r="H82" s="42"/>
      <c r="I82" s="47">
        <v>1</v>
      </c>
      <c r="J82" s="48"/>
      <c r="K82" s="42"/>
      <c r="L82" s="42"/>
      <c r="M82" s="42"/>
      <c r="N82" s="42"/>
      <c r="O82" s="42"/>
      <c r="P82" s="42"/>
      <c r="Q82" s="42"/>
      <c r="R82" s="42"/>
      <c r="S82" s="42"/>
      <c r="T82" s="42"/>
      <c r="U82" s="42"/>
      <c r="V82" s="42"/>
      <c r="W82" s="42">
        <v>6</v>
      </c>
      <c r="X82" s="42"/>
      <c r="Y82" s="42"/>
      <c r="Z82" s="42"/>
      <c r="AA82" s="32">
        <v>1</v>
      </c>
      <c r="AB82" s="42"/>
      <c r="AC82" s="42"/>
      <c r="AD82" s="42"/>
      <c r="AE82" s="42"/>
      <c r="AF82" s="42"/>
      <c r="AG82" s="42"/>
      <c r="AH82" s="42"/>
      <c r="AI82" s="42"/>
      <c r="AJ82" s="42"/>
      <c r="AK82" s="42"/>
      <c r="AL82" s="42"/>
      <c r="AM82" s="42"/>
      <c r="AN82" s="42"/>
      <c r="AO82" s="27">
        <f t="shared" ref="AO82:AO95" si="27">E82+F82+G82+H82+N82+O82+P82+Q82+W82+X82+Y82+Z82+AF82+AG82+AH82+AI82</f>
        <v>30</v>
      </c>
      <c r="AP82" s="27">
        <f t="shared" ref="AP82:AP95" si="28">AJ82+AA82+R82+I82</f>
        <v>2</v>
      </c>
      <c r="AQ82" s="28">
        <v>88.894999999999996</v>
      </c>
      <c r="AR82" s="28">
        <v>1.04</v>
      </c>
      <c r="AS82" s="29">
        <v>1.2</v>
      </c>
      <c r="AT82" s="30">
        <v>1.05</v>
      </c>
      <c r="AU82" s="31">
        <f t="shared" ref="AU82:AU95" si="29">ROUND(((E82*AQ82)+(N82*AQ82*AT82)+(W82*AQ82*AS82)+(AF82*AQ82*AS82*AT82)),1)</f>
        <v>2773.5</v>
      </c>
      <c r="AV82" s="30">
        <v>2.1</v>
      </c>
      <c r="AW82" s="31">
        <f t="shared" ref="AW82:AW95" si="30">ROUND(((F82+G82)*AQ82*AV82+(O82+P82)*AQ82*AV82+(X82+Y82)*AQ82*AS82*AV82+(AG82+AH82)*AQ82*AS82*AT82*AV82),1)</f>
        <v>0</v>
      </c>
      <c r="AX82" s="30">
        <v>11.5</v>
      </c>
      <c r="AY82" s="31">
        <f t="shared" ref="AY82:AY95" si="31">ROUND(H82*AQ82*AX82+Q82*AQ82*AX82+Z82*AQ82*AS82*AX82+AI82*AQ82*AS82*AT82*AX82,1)</f>
        <v>0</v>
      </c>
      <c r="AZ82" s="31">
        <f t="shared" ref="AZ82:AZ95" si="32">AU82+AW82+AY82</f>
        <v>2773.5</v>
      </c>
      <c r="BA82" s="31">
        <f t="shared" ref="BA82:BA88" si="33">ROUND(AO82*AR82,1)</f>
        <v>31.2</v>
      </c>
      <c r="BB82" s="31">
        <f t="shared" ref="BB82:BB95" si="34">AZ82+BA82</f>
        <v>2804.7</v>
      </c>
    </row>
    <row r="83" spans="1:54" s="20" customFormat="1" ht="11.25" hidden="1" customHeight="1">
      <c r="A83" s="21" t="s">
        <v>115</v>
      </c>
      <c r="B83" s="22" t="s">
        <v>114</v>
      </c>
      <c r="C83" s="23">
        <v>1</v>
      </c>
      <c r="D83" s="24" t="s">
        <v>40</v>
      </c>
      <c r="E83" s="42">
        <v>120</v>
      </c>
      <c r="F83" s="42">
        <v>4</v>
      </c>
      <c r="G83" s="42"/>
      <c r="H83" s="42"/>
      <c r="I83" s="47">
        <v>6</v>
      </c>
      <c r="J83" s="48"/>
      <c r="K83" s="42"/>
      <c r="L83" s="42"/>
      <c r="M83" s="42"/>
      <c r="N83" s="42"/>
      <c r="O83" s="42"/>
      <c r="P83" s="42"/>
      <c r="Q83" s="42"/>
      <c r="R83" s="42"/>
      <c r="S83" s="42"/>
      <c r="T83" s="42"/>
      <c r="U83" s="42"/>
      <c r="V83" s="42"/>
      <c r="W83" s="42">
        <v>14</v>
      </c>
      <c r="X83" s="42"/>
      <c r="Y83" s="42"/>
      <c r="Z83" s="42"/>
      <c r="AA83" s="32">
        <v>2</v>
      </c>
      <c r="AB83" s="42"/>
      <c r="AC83" s="42"/>
      <c r="AD83" s="42"/>
      <c r="AE83" s="42"/>
      <c r="AF83" s="42"/>
      <c r="AG83" s="42"/>
      <c r="AH83" s="42"/>
      <c r="AI83" s="42"/>
      <c r="AJ83" s="42"/>
      <c r="AK83" s="42"/>
      <c r="AL83" s="42"/>
      <c r="AM83" s="42"/>
      <c r="AN83" s="42"/>
      <c r="AO83" s="27">
        <f t="shared" si="27"/>
        <v>138</v>
      </c>
      <c r="AP83" s="27">
        <f t="shared" si="28"/>
        <v>8</v>
      </c>
      <c r="AQ83" s="28">
        <v>88.894999999999996</v>
      </c>
      <c r="AR83" s="28">
        <v>1.04</v>
      </c>
      <c r="AS83" s="29">
        <v>1.2</v>
      </c>
      <c r="AT83" s="30">
        <v>1.05</v>
      </c>
      <c r="AU83" s="31">
        <f t="shared" si="29"/>
        <v>12160.8</v>
      </c>
      <c r="AV83" s="30">
        <v>2.1</v>
      </c>
      <c r="AW83" s="31">
        <f t="shared" si="30"/>
        <v>746.7</v>
      </c>
      <c r="AX83" s="30">
        <v>11.5</v>
      </c>
      <c r="AY83" s="31">
        <f t="shared" si="31"/>
        <v>0</v>
      </c>
      <c r="AZ83" s="31">
        <f t="shared" si="32"/>
        <v>12907.5</v>
      </c>
      <c r="BA83" s="31">
        <f t="shared" si="33"/>
        <v>143.5</v>
      </c>
      <c r="BB83" s="31">
        <f t="shared" si="34"/>
        <v>13051</v>
      </c>
    </row>
    <row r="84" spans="1:54" s="20" customFormat="1" ht="11.25" hidden="1" customHeight="1">
      <c r="A84" s="21" t="s">
        <v>116</v>
      </c>
      <c r="B84" s="22" t="s">
        <v>114</v>
      </c>
      <c r="C84" s="23">
        <v>1</v>
      </c>
      <c r="D84" s="24" t="s">
        <v>40</v>
      </c>
      <c r="E84" s="42">
        <v>27</v>
      </c>
      <c r="F84" s="42"/>
      <c r="G84" s="42"/>
      <c r="H84" s="42"/>
      <c r="I84" s="47">
        <v>1</v>
      </c>
      <c r="J84" s="48"/>
      <c r="K84" s="42"/>
      <c r="L84" s="42"/>
      <c r="M84" s="42"/>
      <c r="N84" s="42"/>
      <c r="O84" s="42"/>
      <c r="P84" s="42"/>
      <c r="Q84" s="42"/>
      <c r="R84" s="42"/>
      <c r="S84" s="42"/>
      <c r="T84" s="42"/>
      <c r="U84" s="42"/>
      <c r="V84" s="42"/>
      <c r="W84" s="42">
        <v>3</v>
      </c>
      <c r="X84" s="42"/>
      <c r="Y84" s="42"/>
      <c r="Z84" s="42"/>
      <c r="AA84" s="32">
        <v>1</v>
      </c>
      <c r="AB84" s="42"/>
      <c r="AC84" s="42"/>
      <c r="AD84" s="42"/>
      <c r="AE84" s="42"/>
      <c r="AF84" s="42"/>
      <c r="AG84" s="42"/>
      <c r="AH84" s="42"/>
      <c r="AI84" s="42"/>
      <c r="AJ84" s="42"/>
      <c r="AK84" s="42"/>
      <c r="AL84" s="42"/>
      <c r="AM84" s="42"/>
      <c r="AN84" s="42"/>
      <c r="AO84" s="27">
        <f t="shared" si="27"/>
        <v>30</v>
      </c>
      <c r="AP84" s="27">
        <f t="shared" si="28"/>
        <v>2</v>
      </c>
      <c r="AQ84" s="28">
        <v>88.894999999999996</v>
      </c>
      <c r="AR84" s="28">
        <v>1.04</v>
      </c>
      <c r="AS84" s="29">
        <v>1.2</v>
      </c>
      <c r="AT84" s="30">
        <v>1.05</v>
      </c>
      <c r="AU84" s="31">
        <f t="shared" si="29"/>
        <v>2720.2</v>
      </c>
      <c r="AV84" s="30">
        <v>2.1</v>
      </c>
      <c r="AW84" s="31">
        <f t="shared" si="30"/>
        <v>0</v>
      </c>
      <c r="AX84" s="30">
        <v>11.5</v>
      </c>
      <c r="AY84" s="31">
        <f t="shared" si="31"/>
        <v>0</v>
      </c>
      <c r="AZ84" s="31">
        <f t="shared" si="32"/>
        <v>2720.2</v>
      </c>
      <c r="BA84" s="31">
        <f t="shared" si="33"/>
        <v>31.2</v>
      </c>
      <c r="BB84" s="31">
        <f t="shared" si="34"/>
        <v>2751.3999999999996</v>
      </c>
    </row>
    <row r="85" spans="1:54" s="20" customFormat="1" ht="11.25" hidden="1" customHeight="1">
      <c r="A85" s="21" t="s">
        <v>117</v>
      </c>
      <c r="B85" s="22" t="s">
        <v>114</v>
      </c>
      <c r="C85" s="23">
        <v>1</v>
      </c>
      <c r="D85" s="24" t="s">
        <v>40</v>
      </c>
      <c r="E85" s="42">
        <v>117</v>
      </c>
      <c r="F85" s="42"/>
      <c r="G85" s="42"/>
      <c r="H85" s="42"/>
      <c r="I85" s="47">
        <v>4</v>
      </c>
      <c r="J85" s="48"/>
      <c r="K85" s="42"/>
      <c r="L85" s="42"/>
      <c r="M85" s="42"/>
      <c r="N85" s="42"/>
      <c r="O85" s="42"/>
      <c r="P85" s="42"/>
      <c r="Q85" s="42"/>
      <c r="R85" s="42"/>
      <c r="S85" s="42"/>
      <c r="T85" s="42"/>
      <c r="U85" s="42"/>
      <c r="V85" s="42"/>
      <c r="W85" s="42">
        <v>11</v>
      </c>
      <c r="X85" s="42"/>
      <c r="Y85" s="42"/>
      <c r="Z85" s="42"/>
      <c r="AA85" s="32">
        <v>2</v>
      </c>
      <c r="AB85" s="42"/>
      <c r="AC85" s="42"/>
      <c r="AD85" s="42"/>
      <c r="AE85" s="42"/>
      <c r="AF85" s="42"/>
      <c r="AG85" s="42"/>
      <c r="AH85" s="42"/>
      <c r="AI85" s="42"/>
      <c r="AJ85" s="42"/>
      <c r="AK85" s="42"/>
      <c r="AL85" s="42"/>
      <c r="AM85" s="42"/>
      <c r="AN85" s="42"/>
      <c r="AO85" s="27">
        <f t="shared" si="27"/>
        <v>128</v>
      </c>
      <c r="AP85" s="27">
        <f t="shared" si="28"/>
        <v>6</v>
      </c>
      <c r="AQ85" s="28">
        <v>88.894999999999996</v>
      </c>
      <c r="AR85" s="28">
        <v>1.04</v>
      </c>
      <c r="AS85" s="29">
        <v>1.2</v>
      </c>
      <c r="AT85" s="30">
        <v>1.05</v>
      </c>
      <c r="AU85" s="31">
        <f t="shared" si="29"/>
        <v>11574.1</v>
      </c>
      <c r="AV85" s="30">
        <v>2.1</v>
      </c>
      <c r="AW85" s="31">
        <f t="shared" si="30"/>
        <v>0</v>
      </c>
      <c r="AX85" s="30">
        <v>11.5</v>
      </c>
      <c r="AY85" s="31">
        <f t="shared" si="31"/>
        <v>0</v>
      </c>
      <c r="AZ85" s="31">
        <f t="shared" si="32"/>
        <v>11574.1</v>
      </c>
      <c r="BA85" s="31">
        <f t="shared" si="33"/>
        <v>133.1</v>
      </c>
      <c r="BB85" s="31">
        <f t="shared" si="34"/>
        <v>11707.2</v>
      </c>
    </row>
    <row r="86" spans="1:54" s="20" customFormat="1" ht="11.25" hidden="1" customHeight="1">
      <c r="A86" s="21" t="s">
        <v>118</v>
      </c>
      <c r="B86" s="22" t="s">
        <v>114</v>
      </c>
      <c r="C86" s="23">
        <v>1</v>
      </c>
      <c r="D86" s="24" t="s">
        <v>40</v>
      </c>
      <c r="E86" s="42">
        <v>21</v>
      </c>
      <c r="F86" s="42"/>
      <c r="G86" s="42"/>
      <c r="H86" s="42"/>
      <c r="I86" s="47">
        <v>1</v>
      </c>
      <c r="J86" s="48"/>
      <c r="K86" s="42"/>
      <c r="L86" s="42"/>
      <c r="M86" s="42"/>
      <c r="N86" s="42"/>
      <c r="O86" s="42"/>
      <c r="P86" s="42"/>
      <c r="Q86" s="42"/>
      <c r="R86" s="42"/>
      <c r="S86" s="42"/>
      <c r="T86" s="42"/>
      <c r="U86" s="42"/>
      <c r="V86" s="42"/>
      <c r="W86" s="42">
        <v>8</v>
      </c>
      <c r="X86" s="42"/>
      <c r="Y86" s="42"/>
      <c r="Z86" s="42"/>
      <c r="AA86" s="32">
        <v>1</v>
      </c>
      <c r="AB86" s="42"/>
      <c r="AC86" s="42"/>
      <c r="AD86" s="42"/>
      <c r="AE86" s="42"/>
      <c r="AF86" s="42"/>
      <c r="AG86" s="42"/>
      <c r="AH86" s="42"/>
      <c r="AI86" s="42"/>
      <c r="AJ86" s="42"/>
      <c r="AK86" s="42"/>
      <c r="AL86" s="42"/>
      <c r="AM86" s="42"/>
      <c r="AN86" s="42"/>
      <c r="AO86" s="27">
        <f t="shared" si="27"/>
        <v>29</v>
      </c>
      <c r="AP86" s="27">
        <f t="shared" si="28"/>
        <v>2</v>
      </c>
      <c r="AQ86" s="28">
        <v>88.894999999999996</v>
      </c>
      <c r="AR86" s="28">
        <v>1.04</v>
      </c>
      <c r="AS86" s="29">
        <v>1.2</v>
      </c>
      <c r="AT86" s="30">
        <v>1.05</v>
      </c>
      <c r="AU86" s="31">
        <f t="shared" si="29"/>
        <v>2720.2</v>
      </c>
      <c r="AV86" s="30">
        <v>2.1</v>
      </c>
      <c r="AW86" s="31">
        <f t="shared" si="30"/>
        <v>0</v>
      </c>
      <c r="AX86" s="30">
        <v>11.5</v>
      </c>
      <c r="AY86" s="31">
        <f t="shared" si="31"/>
        <v>0</v>
      </c>
      <c r="AZ86" s="31">
        <f t="shared" si="32"/>
        <v>2720.2</v>
      </c>
      <c r="BA86" s="31">
        <f t="shared" si="33"/>
        <v>30.2</v>
      </c>
      <c r="BB86" s="31">
        <f t="shared" si="34"/>
        <v>2750.3999999999996</v>
      </c>
    </row>
    <row r="87" spans="1:54" s="20" customFormat="1" ht="11.25" hidden="1" customHeight="1">
      <c r="A87" s="21" t="s">
        <v>119</v>
      </c>
      <c r="B87" s="22" t="s">
        <v>114</v>
      </c>
      <c r="C87" s="23">
        <v>1</v>
      </c>
      <c r="D87" s="24" t="s">
        <v>40</v>
      </c>
      <c r="E87" s="42">
        <v>6</v>
      </c>
      <c r="F87" s="42"/>
      <c r="G87" s="42"/>
      <c r="H87" s="42"/>
      <c r="I87" s="47">
        <v>1</v>
      </c>
      <c r="J87" s="48"/>
      <c r="K87" s="42"/>
      <c r="L87" s="42"/>
      <c r="M87" s="42"/>
      <c r="N87" s="42"/>
      <c r="O87" s="42"/>
      <c r="P87" s="42"/>
      <c r="Q87" s="42"/>
      <c r="R87" s="42"/>
      <c r="S87" s="42"/>
      <c r="T87" s="42"/>
      <c r="U87" s="42"/>
      <c r="V87" s="42"/>
      <c r="W87" s="42">
        <v>2</v>
      </c>
      <c r="X87" s="42"/>
      <c r="Y87" s="42"/>
      <c r="Z87" s="42"/>
      <c r="AA87" s="32">
        <v>1</v>
      </c>
      <c r="AB87" s="42"/>
      <c r="AC87" s="42"/>
      <c r="AD87" s="42"/>
      <c r="AE87" s="42"/>
      <c r="AF87" s="42"/>
      <c r="AG87" s="42"/>
      <c r="AH87" s="42"/>
      <c r="AI87" s="42"/>
      <c r="AJ87" s="42"/>
      <c r="AK87" s="42"/>
      <c r="AL87" s="42"/>
      <c r="AM87" s="42"/>
      <c r="AN87" s="42"/>
      <c r="AO87" s="27">
        <f t="shared" si="27"/>
        <v>8</v>
      </c>
      <c r="AP87" s="27">
        <f t="shared" si="28"/>
        <v>2</v>
      </c>
      <c r="AQ87" s="28">
        <v>88.894999999999996</v>
      </c>
      <c r="AR87" s="28">
        <v>1.04</v>
      </c>
      <c r="AS87" s="29">
        <v>1.2</v>
      </c>
      <c r="AT87" s="30">
        <v>1.05</v>
      </c>
      <c r="AU87" s="31">
        <f t="shared" si="29"/>
        <v>746.7</v>
      </c>
      <c r="AV87" s="30">
        <v>2.1</v>
      </c>
      <c r="AW87" s="31">
        <f t="shared" si="30"/>
        <v>0</v>
      </c>
      <c r="AX87" s="30">
        <v>11.5</v>
      </c>
      <c r="AY87" s="31">
        <f t="shared" si="31"/>
        <v>0</v>
      </c>
      <c r="AZ87" s="31">
        <f t="shared" si="32"/>
        <v>746.7</v>
      </c>
      <c r="BA87" s="31">
        <f t="shared" si="33"/>
        <v>8.3000000000000007</v>
      </c>
      <c r="BB87" s="31">
        <f t="shared" si="34"/>
        <v>755</v>
      </c>
    </row>
    <row r="88" spans="1:54" s="20" customFormat="1" ht="11.25" hidden="1" customHeight="1">
      <c r="A88" s="21" t="s">
        <v>120</v>
      </c>
      <c r="B88" s="22" t="s">
        <v>114</v>
      </c>
      <c r="C88" s="23">
        <v>1</v>
      </c>
      <c r="D88" s="24" t="s">
        <v>40</v>
      </c>
      <c r="E88" s="42">
        <v>33</v>
      </c>
      <c r="F88" s="42"/>
      <c r="G88" s="42"/>
      <c r="H88" s="42"/>
      <c r="I88" s="47">
        <v>1</v>
      </c>
      <c r="J88" s="48"/>
      <c r="K88" s="42"/>
      <c r="L88" s="42"/>
      <c r="M88" s="42"/>
      <c r="N88" s="42"/>
      <c r="O88" s="42"/>
      <c r="P88" s="42"/>
      <c r="Q88" s="42"/>
      <c r="R88" s="42"/>
      <c r="S88" s="42"/>
      <c r="T88" s="42"/>
      <c r="U88" s="42"/>
      <c r="V88" s="42"/>
      <c r="W88" s="42">
        <v>4</v>
      </c>
      <c r="X88" s="42"/>
      <c r="Y88" s="42"/>
      <c r="Z88" s="42"/>
      <c r="AA88" s="32"/>
      <c r="AB88" s="42"/>
      <c r="AC88" s="42"/>
      <c r="AD88" s="42"/>
      <c r="AE88" s="42"/>
      <c r="AF88" s="42"/>
      <c r="AG88" s="42"/>
      <c r="AH88" s="42"/>
      <c r="AI88" s="42"/>
      <c r="AJ88" s="42"/>
      <c r="AK88" s="42"/>
      <c r="AL88" s="42"/>
      <c r="AM88" s="42"/>
      <c r="AN88" s="42"/>
      <c r="AO88" s="27">
        <f t="shared" si="27"/>
        <v>37</v>
      </c>
      <c r="AP88" s="27">
        <f t="shared" si="28"/>
        <v>1</v>
      </c>
      <c r="AQ88" s="28">
        <v>88.894999999999996</v>
      </c>
      <c r="AR88" s="28">
        <v>1.04</v>
      </c>
      <c r="AS88" s="29">
        <v>1.2</v>
      </c>
      <c r="AT88" s="30">
        <v>1.05</v>
      </c>
      <c r="AU88" s="31">
        <f t="shared" si="29"/>
        <v>3360.2</v>
      </c>
      <c r="AV88" s="30">
        <v>2.1</v>
      </c>
      <c r="AW88" s="31">
        <f t="shared" si="30"/>
        <v>0</v>
      </c>
      <c r="AX88" s="30">
        <v>11.5</v>
      </c>
      <c r="AY88" s="31">
        <f t="shared" si="31"/>
        <v>0</v>
      </c>
      <c r="AZ88" s="31">
        <f t="shared" si="32"/>
        <v>3360.2</v>
      </c>
      <c r="BA88" s="31">
        <f t="shared" si="33"/>
        <v>38.5</v>
      </c>
      <c r="BB88" s="31">
        <f t="shared" si="34"/>
        <v>3398.7</v>
      </c>
    </row>
    <row r="89" spans="1:54" s="20" customFormat="1" ht="11.25" hidden="1" customHeight="1">
      <c r="A89" s="21" t="s">
        <v>121</v>
      </c>
      <c r="B89" s="22" t="s">
        <v>114</v>
      </c>
      <c r="C89" s="23">
        <v>1</v>
      </c>
      <c r="D89" s="24" t="s">
        <v>40</v>
      </c>
      <c r="E89" s="42">
        <v>18</v>
      </c>
      <c r="F89" s="42"/>
      <c r="G89" s="42"/>
      <c r="H89" s="42"/>
      <c r="I89" s="47">
        <v>1</v>
      </c>
      <c r="J89" s="48"/>
      <c r="K89" s="42"/>
      <c r="L89" s="42"/>
      <c r="M89" s="42"/>
      <c r="N89" s="42"/>
      <c r="O89" s="42"/>
      <c r="P89" s="42"/>
      <c r="Q89" s="42"/>
      <c r="R89" s="42"/>
      <c r="S89" s="42"/>
      <c r="T89" s="42"/>
      <c r="U89" s="42"/>
      <c r="V89" s="42"/>
      <c r="W89" s="42">
        <v>0</v>
      </c>
      <c r="X89" s="42"/>
      <c r="Y89" s="42"/>
      <c r="Z89" s="42"/>
      <c r="AA89" s="32"/>
      <c r="AB89" s="42"/>
      <c r="AC89" s="42"/>
      <c r="AD89" s="42"/>
      <c r="AE89" s="42"/>
      <c r="AF89" s="42"/>
      <c r="AG89" s="42"/>
      <c r="AH89" s="42"/>
      <c r="AI89" s="42"/>
      <c r="AJ89" s="42"/>
      <c r="AK89" s="42"/>
      <c r="AL89" s="42"/>
      <c r="AM89" s="42"/>
      <c r="AN89" s="42"/>
      <c r="AO89" s="27">
        <f t="shared" si="27"/>
        <v>18</v>
      </c>
      <c r="AP89" s="27">
        <f t="shared" si="28"/>
        <v>1</v>
      </c>
      <c r="AQ89" s="28">
        <v>88.894999999999996</v>
      </c>
      <c r="AR89" s="28">
        <v>1.04</v>
      </c>
      <c r="AS89" s="29">
        <v>1.2</v>
      </c>
      <c r="AT89" s="30">
        <v>1.05</v>
      </c>
      <c r="AU89" s="31">
        <f t="shared" si="29"/>
        <v>1600.1</v>
      </c>
      <c r="AV89" s="30">
        <v>2.1</v>
      </c>
      <c r="AW89" s="31">
        <f t="shared" si="30"/>
        <v>0</v>
      </c>
      <c r="AX89" s="30">
        <v>11.5</v>
      </c>
      <c r="AY89" s="31">
        <f t="shared" si="31"/>
        <v>0</v>
      </c>
      <c r="AZ89" s="31">
        <f t="shared" si="32"/>
        <v>1600.1</v>
      </c>
      <c r="BA89" s="31">
        <f>ROUND(AO89*AR89,0)</f>
        <v>19</v>
      </c>
      <c r="BB89" s="31">
        <f t="shared" si="34"/>
        <v>1619.1</v>
      </c>
    </row>
    <row r="90" spans="1:54" s="20" customFormat="1" ht="11.25" hidden="1" customHeight="1">
      <c r="A90" s="21" t="s">
        <v>122</v>
      </c>
      <c r="B90" s="22" t="s">
        <v>114</v>
      </c>
      <c r="C90" s="23"/>
      <c r="D90" s="24" t="s">
        <v>40</v>
      </c>
      <c r="E90" s="42">
        <v>26</v>
      </c>
      <c r="F90" s="42"/>
      <c r="G90" s="42"/>
      <c r="H90" s="42"/>
      <c r="I90" s="47">
        <v>1</v>
      </c>
      <c r="J90" s="48"/>
      <c r="K90" s="42"/>
      <c r="L90" s="42"/>
      <c r="M90" s="42"/>
      <c r="N90" s="42"/>
      <c r="O90" s="42"/>
      <c r="P90" s="42"/>
      <c r="Q90" s="42"/>
      <c r="R90" s="42"/>
      <c r="S90" s="42"/>
      <c r="T90" s="42"/>
      <c r="U90" s="42"/>
      <c r="V90" s="42"/>
      <c r="W90" s="42">
        <v>1</v>
      </c>
      <c r="X90" s="42"/>
      <c r="Y90" s="42"/>
      <c r="Z90" s="42"/>
      <c r="AA90" s="32"/>
      <c r="AB90" s="42"/>
      <c r="AC90" s="42"/>
      <c r="AD90" s="42"/>
      <c r="AE90" s="42"/>
      <c r="AF90" s="42"/>
      <c r="AG90" s="42"/>
      <c r="AH90" s="42"/>
      <c r="AI90" s="42"/>
      <c r="AJ90" s="42"/>
      <c r="AK90" s="42"/>
      <c r="AL90" s="42"/>
      <c r="AM90" s="42"/>
      <c r="AN90" s="42"/>
      <c r="AO90" s="27">
        <f t="shared" si="27"/>
        <v>27</v>
      </c>
      <c r="AP90" s="27">
        <f t="shared" si="28"/>
        <v>1</v>
      </c>
      <c r="AQ90" s="28">
        <v>88.894999999999996</v>
      </c>
      <c r="AR90" s="28">
        <v>1.04</v>
      </c>
      <c r="AS90" s="29">
        <v>1.2</v>
      </c>
      <c r="AT90" s="30">
        <v>1.05</v>
      </c>
      <c r="AU90" s="31">
        <f t="shared" si="29"/>
        <v>2417.9</v>
      </c>
      <c r="AV90" s="30">
        <v>2.1</v>
      </c>
      <c r="AW90" s="31">
        <f t="shared" si="30"/>
        <v>0</v>
      </c>
      <c r="AX90" s="30">
        <v>11.5</v>
      </c>
      <c r="AY90" s="31">
        <f t="shared" si="31"/>
        <v>0</v>
      </c>
      <c r="AZ90" s="31">
        <f t="shared" si="32"/>
        <v>2417.9</v>
      </c>
      <c r="BA90" s="31">
        <f t="shared" ref="BA90:BA95" si="35">ROUND(AO90*AR90,1)</f>
        <v>28.1</v>
      </c>
      <c r="BB90" s="31">
        <f t="shared" si="34"/>
        <v>2446</v>
      </c>
    </row>
    <row r="91" spans="1:54" s="20" customFormat="1" ht="11.25" hidden="1" customHeight="1">
      <c r="A91" s="21" t="s">
        <v>123</v>
      </c>
      <c r="B91" s="22" t="s">
        <v>114</v>
      </c>
      <c r="C91" s="23"/>
      <c r="D91" s="24" t="s">
        <v>40</v>
      </c>
      <c r="E91" s="42">
        <v>6</v>
      </c>
      <c r="F91" s="42">
        <v>1</v>
      </c>
      <c r="G91" s="42"/>
      <c r="H91" s="42"/>
      <c r="I91" s="47">
        <v>1</v>
      </c>
      <c r="J91" s="48"/>
      <c r="K91" s="42"/>
      <c r="L91" s="42"/>
      <c r="M91" s="42"/>
      <c r="N91" s="42"/>
      <c r="O91" s="42"/>
      <c r="P91" s="42"/>
      <c r="Q91" s="42"/>
      <c r="R91" s="42"/>
      <c r="S91" s="42"/>
      <c r="T91" s="42"/>
      <c r="U91" s="42"/>
      <c r="V91" s="42"/>
      <c r="W91" s="42">
        <v>2</v>
      </c>
      <c r="X91" s="42"/>
      <c r="Y91" s="42"/>
      <c r="Z91" s="42"/>
      <c r="AA91" s="32"/>
      <c r="AB91" s="42"/>
      <c r="AC91" s="42"/>
      <c r="AD91" s="42"/>
      <c r="AE91" s="42"/>
      <c r="AF91" s="42"/>
      <c r="AG91" s="42"/>
      <c r="AH91" s="42"/>
      <c r="AI91" s="42"/>
      <c r="AJ91" s="42"/>
      <c r="AK91" s="42"/>
      <c r="AL91" s="42"/>
      <c r="AM91" s="42"/>
      <c r="AN91" s="42"/>
      <c r="AO91" s="27">
        <f t="shared" si="27"/>
        <v>9</v>
      </c>
      <c r="AP91" s="27">
        <f t="shared" si="28"/>
        <v>1</v>
      </c>
      <c r="AQ91" s="28">
        <v>88.894999999999996</v>
      </c>
      <c r="AR91" s="28">
        <v>1.04</v>
      </c>
      <c r="AS91" s="29">
        <v>1.2</v>
      </c>
      <c r="AT91" s="30">
        <v>1.05</v>
      </c>
      <c r="AU91" s="31">
        <f t="shared" si="29"/>
        <v>746.7</v>
      </c>
      <c r="AV91" s="30">
        <v>2.1</v>
      </c>
      <c r="AW91" s="31">
        <f t="shared" si="30"/>
        <v>186.7</v>
      </c>
      <c r="AX91" s="30">
        <v>11.5</v>
      </c>
      <c r="AY91" s="31">
        <f t="shared" si="31"/>
        <v>0</v>
      </c>
      <c r="AZ91" s="31">
        <f t="shared" si="32"/>
        <v>933.40000000000009</v>
      </c>
      <c r="BA91" s="31">
        <f t="shared" si="35"/>
        <v>9.4</v>
      </c>
      <c r="BB91" s="31">
        <f t="shared" si="34"/>
        <v>942.80000000000007</v>
      </c>
    </row>
    <row r="92" spans="1:54" s="20" customFormat="1" ht="11.25" hidden="1" customHeight="1">
      <c r="A92" s="21" t="s">
        <v>124</v>
      </c>
      <c r="B92" s="22" t="s">
        <v>114</v>
      </c>
      <c r="C92" s="23"/>
      <c r="D92" s="24" t="s">
        <v>40</v>
      </c>
      <c r="E92" s="42">
        <v>20</v>
      </c>
      <c r="F92" s="42"/>
      <c r="G92" s="42"/>
      <c r="H92" s="42"/>
      <c r="I92" s="47">
        <v>2</v>
      </c>
      <c r="J92" s="48"/>
      <c r="K92" s="42"/>
      <c r="L92" s="42"/>
      <c r="M92" s="42"/>
      <c r="N92" s="42"/>
      <c r="O92" s="42"/>
      <c r="P92" s="42"/>
      <c r="Q92" s="42"/>
      <c r="R92" s="42"/>
      <c r="S92" s="42"/>
      <c r="T92" s="42"/>
      <c r="U92" s="42"/>
      <c r="V92" s="42"/>
      <c r="W92" s="42">
        <v>2</v>
      </c>
      <c r="X92" s="42"/>
      <c r="Y92" s="42"/>
      <c r="Z92" s="42"/>
      <c r="AA92" s="32"/>
      <c r="AB92" s="42"/>
      <c r="AC92" s="42"/>
      <c r="AD92" s="42"/>
      <c r="AE92" s="42"/>
      <c r="AF92" s="42"/>
      <c r="AG92" s="42"/>
      <c r="AH92" s="42"/>
      <c r="AI92" s="42"/>
      <c r="AJ92" s="42"/>
      <c r="AK92" s="42"/>
      <c r="AL92" s="42"/>
      <c r="AM92" s="42"/>
      <c r="AN92" s="42"/>
      <c r="AO92" s="27">
        <f t="shared" si="27"/>
        <v>22</v>
      </c>
      <c r="AP92" s="27">
        <f t="shared" si="28"/>
        <v>2</v>
      </c>
      <c r="AQ92" s="28">
        <v>88.894999999999996</v>
      </c>
      <c r="AR92" s="28">
        <v>1.04</v>
      </c>
      <c r="AS92" s="29">
        <v>1.2</v>
      </c>
      <c r="AT92" s="30">
        <v>1.05</v>
      </c>
      <c r="AU92" s="31">
        <f t="shared" si="29"/>
        <v>1991.2</v>
      </c>
      <c r="AV92" s="30">
        <v>2.1</v>
      </c>
      <c r="AW92" s="31">
        <f t="shared" si="30"/>
        <v>0</v>
      </c>
      <c r="AX92" s="30">
        <v>11.5</v>
      </c>
      <c r="AY92" s="31">
        <f t="shared" si="31"/>
        <v>0</v>
      </c>
      <c r="AZ92" s="31">
        <f t="shared" si="32"/>
        <v>1991.2</v>
      </c>
      <c r="BA92" s="31">
        <f t="shared" si="35"/>
        <v>22.9</v>
      </c>
      <c r="BB92" s="31">
        <f t="shared" si="34"/>
        <v>2014.1000000000001</v>
      </c>
    </row>
    <row r="93" spans="1:54" s="20" customFormat="1" ht="11.25" hidden="1" customHeight="1">
      <c r="A93" s="21" t="s">
        <v>125</v>
      </c>
      <c r="B93" s="22" t="s">
        <v>114</v>
      </c>
      <c r="C93" s="23"/>
      <c r="D93" s="24" t="s">
        <v>40</v>
      </c>
      <c r="E93" s="42">
        <v>4</v>
      </c>
      <c r="F93" s="42"/>
      <c r="G93" s="42"/>
      <c r="H93" s="42"/>
      <c r="I93" s="47">
        <v>1</v>
      </c>
      <c r="J93" s="48"/>
      <c r="K93" s="42"/>
      <c r="L93" s="42"/>
      <c r="M93" s="42"/>
      <c r="N93" s="42"/>
      <c r="O93" s="42"/>
      <c r="P93" s="42"/>
      <c r="Q93" s="42"/>
      <c r="R93" s="42"/>
      <c r="S93" s="42"/>
      <c r="T93" s="42"/>
      <c r="U93" s="42"/>
      <c r="V93" s="42"/>
      <c r="W93" s="42"/>
      <c r="X93" s="42"/>
      <c r="Y93" s="42"/>
      <c r="Z93" s="42"/>
      <c r="AA93" s="32"/>
      <c r="AB93" s="42"/>
      <c r="AC93" s="42"/>
      <c r="AD93" s="42"/>
      <c r="AE93" s="42"/>
      <c r="AF93" s="42"/>
      <c r="AG93" s="42"/>
      <c r="AH93" s="42"/>
      <c r="AI93" s="42"/>
      <c r="AJ93" s="42"/>
      <c r="AK93" s="42"/>
      <c r="AL93" s="42"/>
      <c r="AM93" s="42"/>
      <c r="AN93" s="42"/>
      <c r="AO93" s="27">
        <f t="shared" si="27"/>
        <v>4</v>
      </c>
      <c r="AP93" s="27">
        <f t="shared" si="28"/>
        <v>1</v>
      </c>
      <c r="AQ93" s="28">
        <v>88.894999999999996</v>
      </c>
      <c r="AR93" s="28">
        <v>1.04</v>
      </c>
      <c r="AS93" s="29">
        <v>1.2</v>
      </c>
      <c r="AT93" s="30">
        <v>1.05</v>
      </c>
      <c r="AU93" s="31">
        <f t="shared" si="29"/>
        <v>355.6</v>
      </c>
      <c r="AV93" s="30">
        <v>2.1</v>
      </c>
      <c r="AW93" s="31">
        <f t="shared" si="30"/>
        <v>0</v>
      </c>
      <c r="AX93" s="30">
        <v>11.5</v>
      </c>
      <c r="AY93" s="31">
        <f t="shared" si="31"/>
        <v>0</v>
      </c>
      <c r="AZ93" s="31">
        <f t="shared" si="32"/>
        <v>355.6</v>
      </c>
      <c r="BA93" s="31">
        <f t="shared" si="35"/>
        <v>4.2</v>
      </c>
      <c r="BB93" s="31">
        <f t="shared" si="34"/>
        <v>359.8</v>
      </c>
    </row>
    <row r="94" spans="1:54" s="20" customFormat="1" ht="11.25" hidden="1" customHeight="1">
      <c r="A94" s="21" t="s">
        <v>126</v>
      </c>
      <c r="B94" s="22" t="s">
        <v>114</v>
      </c>
      <c r="C94" s="23"/>
      <c r="D94" s="24" t="s">
        <v>40</v>
      </c>
      <c r="E94" s="42">
        <v>7</v>
      </c>
      <c r="F94" s="42"/>
      <c r="G94" s="42"/>
      <c r="H94" s="42"/>
      <c r="I94" s="47">
        <v>1</v>
      </c>
      <c r="J94" s="48"/>
      <c r="K94" s="42"/>
      <c r="L94" s="42"/>
      <c r="M94" s="42"/>
      <c r="N94" s="42"/>
      <c r="O94" s="42"/>
      <c r="P94" s="42"/>
      <c r="Q94" s="42"/>
      <c r="R94" s="42"/>
      <c r="S94" s="42"/>
      <c r="T94" s="42"/>
      <c r="U94" s="42"/>
      <c r="V94" s="42"/>
      <c r="W94" s="42"/>
      <c r="X94" s="42"/>
      <c r="Y94" s="42"/>
      <c r="Z94" s="42"/>
      <c r="AA94" s="32"/>
      <c r="AB94" s="42"/>
      <c r="AC94" s="42"/>
      <c r="AD94" s="42"/>
      <c r="AE94" s="42"/>
      <c r="AF94" s="42"/>
      <c r="AG94" s="42"/>
      <c r="AH94" s="42"/>
      <c r="AI94" s="42"/>
      <c r="AJ94" s="42"/>
      <c r="AK94" s="42"/>
      <c r="AL94" s="42"/>
      <c r="AM94" s="42"/>
      <c r="AN94" s="42"/>
      <c r="AO94" s="27">
        <f t="shared" si="27"/>
        <v>7</v>
      </c>
      <c r="AP94" s="27">
        <f t="shared" si="28"/>
        <v>1</v>
      </c>
      <c r="AQ94" s="28">
        <v>88.894999999999996</v>
      </c>
      <c r="AR94" s="28">
        <v>1.04</v>
      </c>
      <c r="AS94" s="29">
        <v>1.2</v>
      </c>
      <c r="AT94" s="30">
        <v>1.05</v>
      </c>
      <c r="AU94" s="31">
        <f t="shared" si="29"/>
        <v>622.29999999999995</v>
      </c>
      <c r="AV94" s="30">
        <v>2.1</v>
      </c>
      <c r="AW94" s="31">
        <f t="shared" si="30"/>
        <v>0</v>
      </c>
      <c r="AX94" s="30">
        <v>11.5</v>
      </c>
      <c r="AY94" s="31">
        <f t="shared" si="31"/>
        <v>0</v>
      </c>
      <c r="AZ94" s="31">
        <f t="shared" si="32"/>
        <v>622.29999999999995</v>
      </c>
      <c r="BA94" s="31">
        <f t="shared" si="35"/>
        <v>7.3</v>
      </c>
      <c r="BB94" s="31">
        <f t="shared" si="34"/>
        <v>629.59999999999991</v>
      </c>
    </row>
    <row r="95" spans="1:54" s="20" customFormat="1" ht="11.25" hidden="1" customHeight="1">
      <c r="A95" s="21" t="s">
        <v>127</v>
      </c>
      <c r="B95" s="22" t="s">
        <v>114</v>
      </c>
      <c r="C95" s="23"/>
      <c r="D95" s="24" t="s">
        <v>40</v>
      </c>
      <c r="E95" s="42">
        <v>23</v>
      </c>
      <c r="F95" s="42"/>
      <c r="G95" s="42"/>
      <c r="H95" s="42"/>
      <c r="I95" s="47">
        <v>1</v>
      </c>
      <c r="J95" s="48"/>
      <c r="K95" s="42"/>
      <c r="L95" s="42"/>
      <c r="M95" s="42"/>
      <c r="N95" s="42"/>
      <c r="O95" s="42"/>
      <c r="P95" s="42"/>
      <c r="Q95" s="42"/>
      <c r="R95" s="42"/>
      <c r="S95" s="42"/>
      <c r="T95" s="42"/>
      <c r="U95" s="42"/>
      <c r="V95" s="42"/>
      <c r="W95" s="42">
        <v>4</v>
      </c>
      <c r="X95" s="42"/>
      <c r="Y95" s="42"/>
      <c r="Z95" s="42"/>
      <c r="AA95" s="32">
        <v>1</v>
      </c>
      <c r="AB95" s="42"/>
      <c r="AC95" s="42"/>
      <c r="AD95" s="42"/>
      <c r="AE95" s="42"/>
      <c r="AF95" s="42"/>
      <c r="AG95" s="42"/>
      <c r="AH95" s="42"/>
      <c r="AI95" s="42"/>
      <c r="AJ95" s="42"/>
      <c r="AK95" s="42"/>
      <c r="AL95" s="42"/>
      <c r="AM95" s="42"/>
      <c r="AN95" s="42"/>
      <c r="AO95" s="27">
        <f t="shared" si="27"/>
        <v>27</v>
      </c>
      <c r="AP95" s="27">
        <f t="shared" si="28"/>
        <v>2</v>
      </c>
      <c r="AQ95" s="28">
        <v>88.894999999999996</v>
      </c>
      <c r="AR95" s="28">
        <v>1.04</v>
      </c>
      <c r="AS95" s="29">
        <v>1.2</v>
      </c>
      <c r="AT95" s="30">
        <v>1.05</v>
      </c>
      <c r="AU95" s="31">
        <f t="shared" si="29"/>
        <v>2471.3000000000002</v>
      </c>
      <c r="AV95" s="30">
        <v>2.1</v>
      </c>
      <c r="AW95" s="31">
        <f t="shared" si="30"/>
        <v>0</v>
      </c>
      <c r="AX95" s="30">
        <v>11.5</v>
      </c>
      <c r="AY95" s="31">
        <f t="shared" si="31"/>
        <v>0</v>
      </c>
      <c r="AZ95" s="31">
        <f t="shared" si="32"/>
        <v>2471.3000000000002</v>
      </c>
      <c r="BA95" s="31">
        <f t="shared" si="35"/>
        <v>28.1</v>
      </c>
      <c r="BB95" s="31">
        <f t="shared" si="34"/>
        <v>2499.4</v>
      </c>
    </row>
    <row r="96" spans="1:54" s="20" customFormat="1" ht="11.25" customHeight="1">
      <c r="A96" s="35" t="s">
        <v>58</v>
      </c>
      <c r="B96" s="36" t="str">
        <f>A81</f>
        <v>Венгеровский район</v>
      </c>
      <c r="C96" s="44">
        <f>SUM(C82:C95)</f>
        <v>8</v>
      </c>
      <c r="D96" s="45"/>
      <c r="E96" s="45">
        <f t="shared" ref="E96:AP96" si="36">SUM(E82:E95)</f>
        <v>452</v>
      </c>
      <c r="F96" s="45">
        <f t="shared" si="36"/>
        <v>5</v>
      </c>
      <c r="G96" s="45">
        <f t="shared" si="36"/>
        <v>0</v>
      </c>
      <c r="H96" s="45">
        <f t="shared" si="36"/>
        <v>0</v>
      </c>
      <c r="I96" s="45">
        <f t="shared" si="36"/>
        <v>23</v>
      </c>
      <c r="J96" s="45">
        <f t="shared" si="36"/>
        <v>0</v>
      </c>
      <c r="K96" s="45">
        <f t="shared" si="36"/>
        <v>0</v>
      </c>
      <c r="L96" s="45">
        <f t="shared" si="36"/>
        <v>0</v>
      </c>
      <c r="M96" s="45">
        <f t="shared" si="36"/>
        <v>0</v>
      </c>
      <c r="N96" s="45">
        <f t="shared" si="36"/>
        <v>0</v>
      </c>
      <c r="O96" s="45">
        <f t="shared" si="36"/>
        <v>0</v>
      </c>
      <c r="P96" s="45">
        <f t="shared" si="36"/>
        <v>0</v>
      </c>
      <c r="Q96" s="45">
        <f t="shared" si="36"/>
        <v>0</v>
      </c>
      <c r="R96" s="45">
        <f t="shared" si="36"/>
        <v>0</v>
      </c>
      <c r="S96" s="45">
        <f t="shared" si="36"/>
        <v>0</v>
      </c>
      <c r="T96" s="45">
        <f t="shared" si="36"/>
        <v>0</v>
      </c>
      <c r="U96" s="45">
        <f t="shared" si="36"/>
        <v>0</v>
      </c>
      <c r="V96" s="45">
        <f t="shared" si="36"/>
        <v>0</v>
      </c>
      <c r="W96" s="45">
        <f t="shared" si="36"/>
        <v>57</v>
      </c>
      <c r="X96" s="45">
        <f t="shared" si="36"/>
        <v>0</v>
      </c>
      <c r="Y96" s="45">
        <f t="shared" si="36"/>
        <v>0</v>
      </c>
      <c r="Z96" s="45">
        <f t="shared" si="36"/>
        <v>0</v>
      </c>
      <c r="AA96" s="45">
        <f t="shared" si="36"/>
        <v>9</v>
      </c>
      <c r="AB96" s="45">
        <f t="shared" si="36"/>
        <v>0</v>
      </c>
      <c r="AC96" s="45">
        <f t="shared" si="36"/>
        <v>0</v>
      </c>
      <c r="AD96" s="45">
        <f t="shared" si="36"/>
        <v>0</v>
      </c>
      <c r="AE96" s="45">
        <f t="shared" si="36"/>
        <v>0</v>
      </c>
      <c r="AF96" s="45">
        <f t="shared" si="36"/>
        <v>0</v>
      </c>
      <c r="AG96" s="45">
        <f t="shared" si="36"/>
        <v>0</v>
      </c>
      <c r="AH96" s="45">
        <f t="shared" si="36"/>
        <v>0</v>
      </c>
      <c r="AI96" s="45">
        <f t="shared" si="36"/>
        <v>0</v>
      </c>
      <c r="AJ96" s="45">
        <f t="shared" si="36"/>
        <v>0</v>
      </c>
      <c r="AK96" s="45">
        <f t="shared" si="36"/>
        <v>0</v>
      </c>
      <c r="AL96" s="45">
        <f t="shared" si="36"/>
        <v>0</v>
      </c>
      <c r="AM96" s="45">
        <f t="shared" si="36"/>
        <v>0</v>
      </c>
      <c r="AN96" s="45">
        <f t="shared" si="36"/>
        <v>0</v>
      </c>
      <c r="AO96" s="45">
        <f t="shared" si="36"/>
        <v>514</v>
      </c>
      <c r="AP96" s="45">
        <f t="shared" si="36"/>
        <v>32</v>
      </c>
      <c r="AQ96" s="45"/>
      <c r="AR96" s="45"/>
      <c r="AS96" s="45"/>
      <c r="AT96" s="45"/>
      <c r="AU96" s="46">
        <f>SUM(AU82:AU95)</f>
        <v>46260.799999999996</v>
      </c>
      <c r="AV96" s="46"/>
      <c r="AW96" s="46">
        <f>SUM(AW82:AW95)</f>
        <v>933.40000000000009</v>
      </c>
      <c r="AX96" s="46"/>
      <c r="AY96" s="46">
        <f>SUM(AY82:AY95)</f>
        <v>0</v>
      </c>
      <c r="AZ96" s="46">
        <f>SUM(AZ82:AZ95)</f>
        <v>47194.200000000004</v>
      </c>
      <c r="BA96" s="46">
        <f>SUM(BA82:BA95)</f>
        <v>535</v>
      </c>
      <c r="BB96" s="46">
        <f>SUM(BB82:BB95)</f>
        <v>47729.2</v>
      </c>
    </row>
    <row r="97" spans="1:54" s="20" customFormat="1" ht="11.25" hidden="1" customHeight="1">
      <c r="A97" s="14" t="s">
        <v>128</v>
      </c>
      <c r="B97" s="15"/>
      <c r="C97" s="16"/>
      <c r="D97" s="17"/>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40"/>
    </row>
    <row r="98" spans="1:54" s="20" customFormat="1" ht="11.25" hidden="1" customHeight="1">
      <c r="A98" s="21" t="s">
        <v>129</v>
      </c>
      <c r="B98" s="22" t="s">
        <v>128</v>
      </c>
      <c r="C98" s="23">
        <v>1</v>
      </c>
      <c r="D98" s="24" t="s">
        <v>40</v>
      </c>
      <c r="E98" s="42">
        <v>7</v>
      </c>
      <c r="F98" s="42">
        <v>0</v>
      </c>
      <c r="G98" s="42">
        <v>0</v>
      </c>
      <c r="H98" s="42">
        <v>0</v>
      </c>
      <c r="I98" s="42">
        <v>1</v>
      </c>
      <c r="J98" s="42">
        <v>1</v>
      </c>
      <c r="K98" s="42">
        <v>0</v>
      </c>
      <c r="L98" s="42">
        <v>0</v>
      </c>
      <c r="M98" s="42">
        <v>0</v>
      </c>
      <c r="N98" s="42">
        <v>0</v>
      </c>
      <c r="O98" s="42">
        <v>0</v>
      </c>
      <c r="P98" s="42">
        <v>0</v>
      </c>
      <c r="Q98" s="42">
        <v>0</v>
      </c>
      <c r="R98" s="42">
        <v>0</v>
      </c>
      <c r="S98" s="42">
        <v>0</v>
      </c>
      <c r="T98" s="42">
        <v>0</v>
      </c>
      <c r="U98" s="42">
        <v>0</v>
      </c>
      <c r="V98" s="42">
        <v>0</v>
      </c>
      <c r="W98" s="42">
        <v>2</v>
      </c>
      <c r="X98" s="42">
        <v>0</v>
      </c>
      <c r="Y98" s="42">
        <v>0</v>
      </c>
      <c r="Z98" s="42">
        <v>0</v>
      </c>
      <c r="AA98" s="42">
        <v>0</v>
      </c>
      <c r="AB98" s="42">
        <v>0</v>
      </c>
      <c r="AC98" s="42">
        <v>0</v>
      </c>
      <c r="AD98" s="42">
        <v>0</v>
      </c>
      <c r="AE98" s="42">
        <v>0</v>
      </c>
      <c r="AF98" s="42">
        <v>0</v>
      </c>
      <c r="AG98" s="42">
        <v>0</v>
      </c>
      <c r="AH98" s="42">
        <v>0</v>
      </c>
      <c r="AI98" s="42">
        <v>0</v>
      </c>
      <c r="AJ98" s="42">
        <v>0</v>
      </c>
      <c r="AK98" s="42">
        <v>0</v>
      </c>
      <c r="AL98" s="42">
        <v>0</v>
      </c>
      <c r="AM98" s="42">
        <v>0</v>
      </c>
      <c r="AN98" s="42">
        <v>0</v>
      </c>
      <c r="AO98" s="27">
        <f t="shared" ref="AO98:AO113" si="37">E98+F98+G98+H98+N98+O98+P98+Q98+W98+X98+Y98+Z98+AF98+AG98+AH98+AI98</f>
        <v>9</v>
      </c>
      <c r="AP98" s="27">
        <f t="shared" ref="AP98:AP113" si="38">AJ98+AA98+R98+I98</f>
        <v>1</v>
      </c>
      <c r="AQ98" s="28">
        <v>88.894999999999996</v>
      </c>
      <c r="AR98" s="28">
        <v>1.04</v>
      </c>
      <c r="AS98" s="29">
        <v>1.2</v>
      </c>
      <c r="AT98" s="30">
        <v>1.05</v>
      </c>
      <c r="AU98" s="31">
        <f t="shared" ref="AU98:AU113" si="39">ROUND(((E98*AQ98)+(N98*AQ98*AT98)+(W98*AQ98*AS98)+(AF98*AQ98*AS98*AT98)),1)</f>
        <v>835.6</v>
      </c>
      <c r="AV98" s="30">
        <v>2.1</v>
      </c>
      <c r="AW98" s="31">
        <f t="shared" ref="AW98:AW113" si="40">ROUND(((F98+G98)*AQ98*AV98+(O98+P98)*AQ98*AV98+(X98+Y98)*AQ98*AS98*AV98+(AG98+AH98)*AQ98*AS98*AT98*AV98),1)</f>
        <v>0</v>
      </c>
      <c r="AX98" s="30">
        <v>11.5</v>
      </c>
      <c r="AY98" s="31">
        <f t="shared" ref="AY98:AY113" si="41">ROUND(H98*AQ98*AX98+Q98*AQ98*AX98+Z98*AQ98*AS98*AX98+AI98*AQ98*AS98*AT98*AX98,1)</f>
        <v>0</v>
      </c>
      <c r="AZ98" s="31">
        <f t="shared" ref="AZ98:AZ113" si="42">AU98+AW98+AY98</f>
        <v>835.6</v>
      </c>
      <c r="BA98" s="31">
        <f t="shared" ref="BA98:BA113" si="43">ROUND(AO98*AR98,1)</f>
        <v>9.4</v>
      </c>
      <c r="BB98" s="31">
        <f t="shared" ref="BB98:BB113" si="44">AZ98+BA98</f>
        <v>845</v>
      </c>
    </row>
    <row r="99" spans="1:54" s="20" customFormat="1" ht="11.25" hidden="1" customHeight="1">
      <c r="A99" s="21" t="s">
        <v>130</v>
      </c>
      <c r="B99" s="22" t="s">
        <v>128</v>
      </c>
      <c r="C99" s="23">
        <v>1</v>
      </c>
      <c r="D99" s="24" t="s">
        <v>40</v>
      </c>
      <c r="E99" s="42">
        <v>92</v>
      </c>
      <c r="F99" s="42">
        <v>1</v>
      </c>
      <c r="G99" s="42"/>
      <c r="H99" s="42"/>
      <c r="I99" s="42">
        <v>6</v>
      </c>
      <c r="J99" s="42">
        <v>5</v>
      </c>
      <c r="K99" s="42"/>
      <c r="L99" s="42">
        <v>1</v>
      </c>
      <c r="M99" s="42"/>
      <c r="N99" s="42">
        <v>0</v>
      </c>
      <c r="O99" s="42">
        <v>0</v>
      </c>
      <c r="P99" s="42">
        <v>0</v>
      </c>
      <c r="Q99" s="42">
        <v>0</v>
      </c>
      <c r="R99" s="42">
        <v>0</v>
      </c>
      <c r="S99" s="42">
        <v>0</v>
      </c>
      <c r="T99" s="42">
        <v>0</v>
      </c>
      <c r="U99" s="42">
        <v>0</v>
      </c>
      <c r="V99" s="42">
        <v>0</v>
      </c>
      <c r="W99" s="42">
        <v>16</v>
      </c>
      <c r="X99" s="42">
        <v>0</v>
      </c>
      <c r="Y99" s="42">
        <v>0</v>
      </c>
      <c r="Z99" s="42">
        <v>0</v>
      </c>
      <c r="AA99" s="42">
        <v>3</v>
      </c>
      <c r="AB99" s="42">
        <v>3</v>
      </c>
      <c r="AC99" s="42">
        <v>0</v>
      </c>
      <c r="AD99" s="42">
        <v>0</v>
      </c>
      <c r="AE99" s="42">
        <v>0</v>
      </c>
      <c r="AF99" s="42">
        <v>0</v>
      </c>
      <c r="AG99" s="42">
        <v>0</v>
      </c>
      <c r="AH99" s="42">
        <v>0</v>
      </c>
      <c r="AI99" s="42">
        <v>0</v>
      </c>
      <c r="AJ99" s="42">
        <v>0</v>
      </c>
      <c r="AK99" s="42">
        <v>0</v>
      </c>
      <c r="AL99" s="42">
        <v>0</v>
      </c>
      <c r="AM99" s="42">
        <v>0</v>
      </c>
      <c r="AN99" s="42">
        <v>0</v>
      </c>
      <c r="AO99" s="27">
        <f t="shared" si="37"/>
        <v>109</v>
      </c>
      <c r="AP99" s="27">
        <f t="shared" si="38"/>
        <v>9</v>
      </c>
      <c r="AQ99" s="28">
        <v>88.894999999999996</v>
      </c>
      <c r="AR99" s="28">
        <v>1.04</v>
      </c>
      <c r="AS99" s="29">
        <v>1.2</v>
      </c>
      <c r="AT99" s="30">
        <v>1.05</v>
      </c>
      <c r="AU99" s="31">
        <f t="shared" si="39"/>
        <v>9885.1</v>
      </c>
      <c r="AV99" s="30">
        <v>2.1</v>
      </c>
      <c r="AW99" s="31">
        <f t="shared" si="40"/>
        <v>186.7</v>
      </c>
      <c r="AX99" s="30">
        <v>11.5</v>
      </c>
      <c r="AY99" s="31">
        <f t="shared" si="41"/>
        <v>0</v>
      </c>
      <c r="AZ99" s="31">
        <f t="shared" si="42"/>
        <v>10071.800000000001</v>
      </c>
      <c r="BA99" s="31">
        <f t="shared" si="43"/>
        <v>113.4</v>
      </c>
      <c r="BB99" s="31">
        <f t="shared" si="44"/>
        <v>10185.200000000001</v>
      </c>
    </row>
    <row r="100" spans="1:54" s="20" customFormat="1" ht="11.25" hidden="1" customHeight="1">
      <c r="A100" s="21" t="s">
        <v>131</v>
      </c>
      <c r="B100" s="22" t="s">
        <v>128</v>
      </c>
      <c r="C100" s="23">
        <v>1</v>
      </c>
      <c r="D100" s="24" t="s">
        <v>40</v>
      </c>
      <c r="E100" s="42">
        <v>86</v>
      </c>
      <c r="F100" s="42">
        <v>2</v>
      </c>
      <c r="G100" s="42">
        <v>0</v>
      </c>
      <c r="H100" s="42">
        <v>0</v>
      </c>
      <c r="I100" s="42">
        <v>4</v>
      </c>
      <c r="J100" s="42">
        <v>2</v>
      </c>
      <c r="K100" s="42">
        <v>0</v>
      </c>
      <c r="L100" s="42">
        <v>2</v>
      </c>
      <c r="M100" s="42">
        <v>0</v>
      </c>
      <c r="N100" s="42">
        <v>0</v>
      </c>
      <c r="O100" s="42">
        <v>0</v>
      </c>
      <c r="P100" s="42">
        <v>0</v>
      </c>
      <c r="Q100" s="42">
        <v>0</v>
      </c>
      <c r="R100" s="42">
        <v>0</v>
      </c>
      <c r="S100" s="42">
        <v>0</v>
      </c>
      <c r="T100" s="42">
        <v>0</v>
      </c>
      <c r="U100" s="42">
        <v>0</v>
      </c>
      <c r="V100" s="42">
        <v>0</v>
      </c>
      <c r="W100" s="42">
        <v>14</v>
      </c>
      <c r="X100" s="42">
        <v>0</v>
      </c>
      <c r="Y100" s="42">
        <v>0</v>
      </c>
      <c r="Z100" s="42">
        <v>0</v>
      </c>
      <c r="AA100" s="42">
        <v>2</v>
      </c>
      <c r="AB100" s="42">
        <v>2</v>
      </c>
      <c r="AC100" s="42">
        <v>0</v>
      </c>
      <c r="AD100" s="42">
        <v>0</v>
      </c>
      <c r="AE100" s="42">
        <v>0</v>
      </c>
      <c r="AF100" s="42">
        <v>0</v>
      </c>
      <c r="AG100" s="42">
        <v>0</v>
      </c>
      <c r="AH100" s="42">
        <v>0</v>
      </c>
      <c r="AI100" s="42">
        <v>0</v>
      </c>
      <c r="AJ100" s="42">
        <v>0</v>
      </c>
      <c r="AK100" s="42">
        <v>0</v>
      </c>
      <c r="AL100" s="42">
        <v>0</v>
      </c>
      <c r="AM100" s="42">
        <v>0</v>
      </c>
      <c r="AN100" s="42">
        <v>0</v>
      </c>
      <c r="AO100" s="27">
        <f t="shared" si="37"/>
        <v>102</v>
      </c>
      <c r="AP100" s="27">
        <f t="shared" si="38"/>
        <v>6</v>
      </c>
      <c r="AQ100" s="28">
        <v>88.894999999999996</v>
      </c>
      <c r="AR100" s="28">
        <v>1.04</v>
      </c>
      <c r="AS100" s="29">
        <v>1.2</v>
      </c>
      <c r="AT100" s="30">
        <v>1.05</v>
      </c>
      <c r="AU100" s="31">
        <f t="shared" si="39"/>
        <v>9138.4</v>
      </c>
      <c r="AV100" s="30">
        <v>2.1</v>
      </c>
      <c r="AW100" s="31">
        <f t="shared" si="40"/>
        <v>373.4</v>
      </c>
      <c r="AX100" s="30">
        <v>11.5</v>
      </c>
      <c r="AY100" s="31">
        <f t="shared" si="41"/>
        <v>0</v>
      </c>
      <c r="AZ100" s="31">
        <f t="shared" si="42"/>
        <v>9511.7999999999993</v>
      </c>
      <c r="BA100" s="31">
        <f t="shared" si="43"/>
        <v>106.1</v>
      </c>
      <c r="BB100" s="31">
        <f t="shared" si="44"/>
        <v>9617.9</v>
      </c>
    </row>
    <row r="101" spans="1:54" s="20" customFormat="1" ht="11.25" hidden="1" customHeight="1">
      <c r="A101" s="21" t="s">
        <v>132</v>
      </c>
      <c r="B101" s="22" t="s">
        <v>128</v>
      </c>
      <c r="C101" s="23">
        <v>1</v>
      </c>
      <c r="D101" s="24" t="s">
        <v>40</v>
      </c>
      <c r="E101" s="42">
        <v>11</v>
      </c>
      <c r="F101" s="42">
        <v>0</v>
      </c>
      <c r="G101" s="42">
        <v>0</v>
      </c>
      <c r="H101" s="42">
        <v>0</v>
      </c>
      <c r="I101" s="42">
        <v>1</v>
      </c>
      <c r="J101" s="42">
        <v>1</v>
      </c>
      <c r="K101" s="42">
        <v>0</v>
      </c>
      <c r="L101" s="42">
        <v>0</v>
      </c>
      <c r="M101" s="42">
        <v>0</v>
      </c>
      <c r="N101" s="42">
        <v>0</v>
      </c>
      <c r="O101" s="42">
        <v>0</v>
      </c>
      <c r="P101" s="42">
        <v>0</v>
      </c>
      <c r="Q101" s="42">
        <v>0</v>
      </c>
      <c r="R101" s="42">
        <v>0</v>
      </c>
      <c r="S101" s="42">
        <v>0</v>
      </c>
      <c r="T101" s="42">
        <v>0</v>
      </c>
      <c r="U101" s="42">
        <v>0</v>
      </c>
      <c r="V101" s="42">
        <v>0</v>
      </c>
      <c r="W101" s="42">
        <v>0</v>
      </c>
      <c r="X101" s="42">
        <v>0</v>
      </c>
      <c r="Y101" s="42">
        <v>0</v>
      </c>
      <c r="Z101" s="42">
        <v>0</v>
      </c>
      <c r="AA101" s="42">
        <v>0</v>
      </c>
      <c r="AB101" s="42">
        <v>0</v>
      </c>
      <c r="AC101" s="42">
        <v>0</v>
      </c>
      <c r="AD101" s="42">
        <v>0</v>
      </c>
      <c r="AE101" s="42">
        <v>0</v>
      </c>
      <c r="AF101" s="42">
        <v>0</v>
      </c>
      <c r="AG101" s="42">
        <v>0</v>
      </c>
      <c r="AH101" s="42">
        <v>0</v>
      </c>
      <c r="AI101" s="42">
        <v>0</v>
      </c>
      <c r="AJ101" s="42">
        <v>0</v>
      </c>
      <c r="AK101" s="42">
        <v>0</v>
      </c>
      <c r="AL101" s="42">
        <v>0</v>
      </c>
      <c r="AM101" s="42">
        <v>0</v>
      </c>
      <c r="AN101" s="42">
        <v>0</v>
      </c>
      <c r="AO101" s="27">
        <f t="shared" si="37"/>
        <v>11</v>
      </c>
      <c r="AP101" s="27">
        <f t="shared" si="38"/>
        <v>1</v>
      </c>
      <c r="AQ101" s="28">
        <v>88.894999999999996</v>
      </c>
      <c r="AR101" s="28">
        <v>1.04</v>
      </c>
      <c r="AS101" s="29">
        <v>1.2</v>
      </c>
      <c r="AT101" s="30">
        <v>1.05</v>
      </c>
      <c r="AU101" s="31">
        <f t="shared" si="39"/>
        <v>977.8</v>
      </c>
      <c r="AV101" s="30">
        <v>2.1</v>
      </c>
      <c r="AW101" s="31">
        <f t="shared" si="40"/>
        <v>0</v>
      </c>
      <c r="AX101" s="30">
        <v>11.5</v>
      </c>
      <c r="AY101" s="31">
        <f t="shared" si="41"/>
        <v>0</v>
      </c>
      <c r="AZ101" s="31">
        <f t="shared" si="42"/>
        <v>977.8</v>
      </c>
      <c r="BA101" s="31">
        <f t="shared" si="43"/>
        <v>11.4</v>
      </c>
      <c r="BB101" s="31">
        <f t="shared" si="44"/>
        <v>989.19999999999993</v>
      </c>
    </row>
    <row r="102" spans="1:54" s="20" customFormat="1" ht="11.25" hidden="1" customHeight="1">
      <c r="A102" s="21" t="s">
        <v>133</v>
      </c>
      <c r="B102" s="22" t="s">
        <v>128</v>
      </c>
      <c r="C102" s="23">
        <v>1</v>
      </c>
      <c r="D102" s="24" t="s">
        <v>40</v>
      </c>
      <c r="E102" s="42">
        <v>15</v>
      </c>
      <c r="F102" s="42">
        <v>1</v>
      </c>
      <c r="G102" s="42">
        <v>0</v>
      </c>
      <c r="H102" s="42">
        <v>0</v>
      </c>
      <c r="I102" s="42">
        <v>1</v>
      </c>
      <c r="J102" s="42">
        <v>0</v>
      </c>
      <c r="K102" s="42">
        <v>0</v>
      </c>
      <c r="L102" s="42">
        <v>1</v>
      </c>
      <c r="M102" s="42">
        <v>0</v>
      </c>
      <c r="N102" s="42">
        <v>0</v>
      </c>
      <c r="O102" s="42">
        <v>0</v>
      </c>
      <c r="P102" s="42">
        <v>0</v>
      </c>
      <c r="Q102" s="42">
        <v>0</v>
      </c>
      <c r="R102" s="42">
        <v>0</v>
      </c>
      <c r="S102" s="42">
        <v>0</v>
      </c>
      <c r="T102" s="42">
        <v>0</v>
      </c>
      <c r="U102" s="42">
        <v>0</v>
      </c>
      <c r="V102" s="42">
        <v>0</v>
      </c>
      <c r="W102" s="42">
        <v>2</v>
      </c>
      <c r="X102" s="42">
        <v>0</v>
      </c>
      <c r="Y102" s="42">
        <v>0</v>
      </c>
      <c r="Z102" s="42">
        <v>0</v>
      </c>
      <c r="AA102" s="42">
        <v>0</v>
      </c>
      <c r="AB102" s="42">
        <v>0</v>
      </c>
      <c r="AC102" s="42">
        <v>0</v>
      </c>
      <c r="AD102" s="42">
        <v>0</v>
      </c>
      <c r="AE102" s="42">
        <v>0</v>
      </c>
      <c r="AF102" s="42">
        <v>0</v>
      </c>
      <c r="AG102" s="42">
        <v>0</v>
      </c>
      <c r="AH102" s="42">
        <v>0</v>
      </c>
      <c r="AI102" s="42">
        <v>0</v>
      </c>
      <c r="AJ102" s="42">
        <v>0</v>
      </c>
      <c r="AK102" s="42">
        <v>0</v>
      </c>
      <c r="AL102" s="42">
        <v>0</v>
      </c>
      <c r="AM102" s="42">
        <v>0</v>
      </c>
      <c r="AN102" s="42">
        <v>0</v>
      </c>
      <c r="AO102" s="27">
        <f t="shared" si="37"/>
        <v>18</v>
      </c>
      <c r="AP102" s="27">
        <f t="shared" si="38"/>
        <v>1</v>
      </c>
      <c r="AQ102" s="28">
        <v>88.894999999999996</v>
      </c>
      <c r="AR102" s="28">
        <v>1.04</v>
      </c>
      <c r="AS102" s="29">
        <v>1.2</v>
      </c>
      <c r="AT102" s="30">
        <v>1.05</v>
      </c>
      <c r="AU102" s="31">
        <f t="shared" si="39"/>
        <v>1546.8</v>
      </c>
      <c r="AV102" s="30">
        <v>2.1</v>
      </c>
      <c r="AW102" s="31">
        <f t="shared" si="40"/>
        <v>186.7</v>
      </c>
      <c r="AX102" s="30">
        <v>11.5</v>
      </c>
      <c r="AY102" s="31">
        <f t="shared" si="41"/>
        <v>0</v>
      </c>
      <c r="AZ102" s="31">
        <f t="shared" si="42"/>
        <v>1733.5</v>
      </c>
      <c r="BA102" s="31">
        <f t="shared" si="43"/>
        <v>18.7</v>
      </c>
      <c r="BB102" s="31">
        <f t="shared" si="44"/>
        <v>1752.2</v>
      </c>
    </row>
    <row r="103" spans="1:54" s="20" customFormat="1" ht="11.25" hidden="1" customHeight="1">
      <c r="A103" s="21" t="s">
        <v>134</v>
      </c>
      <c r="B103" s="22" t="s">
        <v>128</v>
      </c>
      <c r="C103" s="23">
        <v>1</v>
      </c>
      <c r="D103" s="24" t="s">
        <v>40</v>
      </c>
      <c r="E103" s="42">
        <v>8</v>
      </c>
      <c r="F103" s="42">
        <v>0</v>
      </c>
      <c r="G103" s="42">
        <v>0</v>
      </c>
      <c r="H103" s="42">
        <v>0</v>
      </c>
      <c r="I103" s="42">
        <v>1</v>
      </c>
      <c r="J103" s="42">
        <v>1</v>
      </c>
      <c r="K103" s="42">
        <v>0</v>
      </c>
      <c r="L103" s="42">
        <v>0</v>
      </c>
      <c r="M103" s="42">
        <v>0</v>
      </c>
      <c r="N103" s="42">
        <v>0</v>
      </c>
      <c r="O103" s="42">
        <v>0</v>
      </c>
      <c r="P103" s="42">
        <v>0</v>
      </c>
      <c r="Q103" s="42">
        <v>0</v>
      </c>
      <c r="R103" s="42">
        <v>0</v>
      </c>
      <c r="S103" s="42">
        <v>0</v>
      </c>
      <c r="T103" s="42">
        <v>0</v>
      </c>
      <c r="U103" s="42">
        <v>0</v>
      </c>
      <c r="V103" s="42">
        <v>0</v>
      </c>
      <c r="W103" s="42">
        <v>1</v>
      </c>
      <c r="X103" s="42">
        <v>0</v>
      </c>
      <c r="Y103" s="42">
        <v>0</v>
      </c>
      <c r="Z103" s="42">
        <v>0</v>
      </c>
      <c r="AA103" s="42">
        <v>0</v>
      </c>
      <c r="AB103" s="42">
        <v>0</v>
      </c>
      <c r="AC103" s="42">
        <v>0</v>
      </c>
      <c r="AD103" s="42">
        <v>0</v>
      </c>
      <c r="AE103" s="42">
        <v>0</v>
      </c>
      <c r="AF103" s="42">
        <v>0</v>
      </c>
      <c r="AG103" s="42">
        <v>0</v>
      </c>
      <c r="AH103" s="42">
        <v>0</v>
      </c>
      <c r="AI103" s="42">
        <v>0</v>
      </c>
      <c r="AJ103" s="42">
        <v>0</v>
      </c>
      <c r="AK103" s="42">
        <v>0</v>
      </c>
      <c r="AL103" s="42">
        <v>0</v>
      </c>
      <c r="AM103" s="42">
        <v>0</v>
      </c>
      <c r="AN103" s="42">
        <v>0</v>
      </c>
      <c r="AO103" s="27">
        <f t="shared" si="37"/>
        <v>9</v>
      </c>
      <c r="AP103" s="27">
        <f t="shared" si="38"/>
        <v>1</v>
      </c>
      <c r="AQ103" s="28">
        <v>88.894999999999996</v>
      </c>
      <c r="AR103" s="28">
        <v>1.04</v>
      </c>
      <c r="AS103" s="29">
        <v>1.2</v>
      </c>
      <c r="AT103" s="30">
        <v>1.05</v>
      </c>
      <c r="AU103" s="31">
        <f t="shared" si="39"/>
        <v>817.8</v>
      </c>
      <c r="AV103" s="30">
        <v>2.1</v>
      </c>
      <c r="AW103" s="31">
        <f t="shared" si="40"/>
        <v>0</v>
      </c>
      <c r="AX103" s="30">
        <v>11.5</v>
      </c>
      <c r="AY103" s="31">
        <f t="shared" si="41"/>
        <v>0</v>
      </c>
      <c r="AZ103" s="31">
        <f t="shared" si="42"/>
        <v>817.8</v>
      </c>
      <c r="BA103" s="31">
        <f t="shared" si="43"/>
        <v>9.4</v>
      </c>
      <c r="BB103" s="31">
        <f t="shared" si="44"/>
        <v>827.19999999999993</v>
      </c>
    </row>
    <row r="104" spans="1:54" s="20" customFormat="1" ht="11.25" hidden="1" customHeight="1">
      <c r="A104" s="21" t="s">
        <v>135</v>
      </c>
      <c r="B104" s="22" t="s">
        <v>128</v>
      </c>
      <c r="C104" s="23">
        <v>1</v>
      </c>
      <c r="D104" s="24" t="s">
        <v>40</v>
      </c>
      <c r="E104" s="42">
        <v>8</v>
      </c>
      <c r="F104" s="42">
        <v>0</v>
      </c>
      <c r="G104" s="42">
        <v>0</v>
      </c>
      <c r="H104" s="42">
        <v>0</v>
      </c>
      <c r="I104" s="42">
        <v>1</v>
      </c>
      <c r="J104" s="42">
        <v>1</v>
      </c>
      <c r="K104" s="42">
        <v>0</v>
      </c>
      <c r="L104" s="42">
        <v>0</v>
      </c>
      <c r="M104" s="42">
        <v>0</v>
      </c>
      <c r="N104" s="42">
        <v>0</v>
      </c>
      <c r="O104" s="42">
        <v>0</v>
      </c>
      <c r="P104" s="42">
        <v>0</v>
      </c>
      <c r="Q104" s="42">
        <v>0</v>
      </c>
      <c r="R104" s="42">
        <v>0</v>
      </c>
      <c r="S104" s="42">
        <v>0</v>
      </c>
      <c r="T104" s="42">
        <v>0</v>
      </c>
      <c r="U104" s="42">
        <v>0</v>
      </c>
      <c r="V104" s="42">
        <v>0</v>
      </c>
      <c r="W104" s="42">
        <v>1</v>
      </c>
      <c r="X104" s="42">
        <v>0</v>
      </c>
      <c r="Y104" s="42">
        <v>0</v>
      </c>
      <c r="Z104" s="42">
        <v>0</v>
      </c>
      <c r="AA104" s="42">
        <v>0</v>
      </c>
      <c r="AB104" s="42">
        <v>0</v>
      </c>
      <c r="AC104" s="42">
        <v>0</v>
      </c>
      <c r="AD104" s="42">
        <v>0</v>
      </c>
      <c r="AE104" s="42">
        <v>0</v>
      </c>
      <c r="AF104" s="42">
        <v>0</v>
      </c>
      <c r="AG104" s="42">
        <v>0</v>
      </c>
      <c r="AH104" s="42">
        <v>0</v>
      </c>
      <c r="AI104" s="42">
        <v>0</v>
      </c>
      <c r="AJ104" s="42">
        <v>0</v>
      </c>
      <c r="AK104" s="42">
        <v>0</v>
      </c>
      <c r="AL104" s="42">
        <v>0</v>
      </c>
      <c r="AM104" s="42">
        <v>0</v>
      </c>
      <c r="AN104" s="42">
        <v>0</v>
      </c>
      <c r="AO104" s="27">
        <f t="shared" si="37"/>
        <v>9</v>
      </c>
      <c r="AP104" s="27">
        <f t="shared" si="38"/>
        <v>1</v>
      </c>
      <c r="AQ104" s="28">
        <v>88.894999999999996</v>
      </c>
      <c r="AR104" s="28">
        <v>1.04</v>
      </c>
      <c r="AS104" s="29">
        <v>1.2</v>
      </c>
      <c r="AT104" s="30">
        <v>1.05</v>
      </c>
      <c r="AU104" s="31">
        <f t="shared" si="39"/>
        <v>817.8</v>
      </c>
      <c r="AV104" s="30">
        <v>2.1</v>
      </c>
      <c r="AW104" s="31">
        <f t="shared" si="40"/>
        <v>0</v>
      </c>
      <c r="AX104" s="30">
        <v>11.5</v>
      </c>
      <c r="AY104" s="31">
        <f t="shared" si="41"/>
        <v>0</v>
      </c>
      <c r="AZ104" s="31">
        <f t="shared" si="42"/>
        <v>817.8</v>
      </c>
      <c r="BA104" s="31">
        <f t="shared" si="43"/>
        <v>9.4</v>
      </c>
      <c r="BB104" s="31">
        <f t="shared" si="44"/>
        <v>827.19999999999993</v>
      </c>
    </row>
    <row r="105" spans="1:54" s="20" customFormat="1" ht="11.25" hidden="1" customHeight="1">
      <c r="A105" s="21" t="s">
        <v>136</v>
      </c>
      <c r="B105" s="22" t="s">
        <v>128</v>
      </c>
      <c r="C105" s="23">
        <v>1</v>
      </c>
      <c r="D105" s="24" t="s">
        <v>40</v>
      </c>
      <c r="E105" s="42">
        <v>16</v>
      </c>
      <c r="F105" s="42">
        <v>0</v>
      </c>
      <c r="G105" s="42">
        <v>0</v>
      </c>
      <c r="H105" s="42">
        <v>0</v>
      </c>
      <c r="I105" s="42">
        <v>2</v>
      </c>
      <c r="J105" s="42">
        <v>2</v>
      </c>
      <c r="K105" s="42">
        <v>0</v>
      </c>
      <c r="L105" s="42">
        <v>0</v>
      </c>
      <c r="M105" s="42">
        <v>0</v>
      </c>
      <c r="N105" s="42">
        <v>0</v>
      </c>
      <c r="O105" s="42">
        <v>0</v>
      </c>
      <c r="P105" s="42">
        <v>0</v>
      </c>
      <c r="Q105" s="42">
        <v>0</v>
      </c>
      <c r="R105" s="42">
        <v>0</v>
      </c>
      <c r="S105" s="42">
        <v>0</v>
      </c>
      <c r="T105" s="42">
        <v>0</v>
      </c>
      <c r="U105" s="42">
        <v>0</v>
      </c>
      <c r="V105" s="42">
        <v>0</v>
      </c>
      <c r="W105" s="42">
        <v>3</v>
      </c>
      <c r="X105" s="42">
        <v>0</v>
      </c>
      <c r="Y105" s="42">
        <v>0</v>
      </c>
      <c r="Z105" s="42">
        <v>0</v>
      </c>
      <c r="AA105" s="42">
        <v>0</v>
      </c>
      <c r="AB105" s="42">
        <v>0</v>
      </c>
      <c r="AC105" s="42">
        <v>0</v>
      </c>
      <c r="AD105" s="42">
        <v>0</v>
      </c>
      <c r="AE105" s="42">
        <v>0</v>
      </c>
      <c r="AF105" s="42">
        <v>0</v>
      </c>
      <c r="AG105" s="42">
        <v>0</v>
      </c>
      <c r="AH105" s="42">
        <v>0</v>
      </c>
      <c r="AI105" s="42">
        <v>0</v>
      </c>
      <c r="AJ105" s="42">
        <v>0</v>
      </c>
      <c r="AK105" s="42">
        <v>0</v>
      </c>
      <c r="AL105" s="42">
        <v>0</v>
      </c>
      <c r="AM105" s="42">
        <v>0</v>
      </c>
      <c r="AN105" s="42">
        <v>0</v>
      </c>
      <c r="AO105" s="27">
        <f t="shared" si="37"/>
        <v>19</v>
      </c>
      <c r="AP105" s="27">
        <f t="shared" si="38"/>
        <v>2</v>
      </c>
      <c r="AQ105" s="28">
        <v>88.894999999999996</v>
      </c>
      <c r="AR105" s="28">
        <v>1.04</v>
      </c>
      <c r="AS105" s="29">
        <v>1.2</v>
      </c>
      <c r="AT105" s="30">
        <v>1.05</v>
      </c>
      <c r="AU105" s="31">
        <f t="shared" si="39"/>
        <v>1742.3</v>
      </c>
      <c r="AV105" s="30">
        <v>2.1</v>
      </c>
      <c r="AW105" s="31">
        <f t="shared" si="40"/>
        <v>0</v>
      </c>
      <c r="AX105" s="30">
        <v>11.5</v>
      </c>
      <c r="AY105" s="31">
        <f t="shared" si="41"/>
        <v>0</v>
      </c>
      <c r="AZ105" s="31">
        <f t="shared" si="42"/>
        <v>1742.3</v>
      </c>
      <c r="BA105" s="31">
        <f t="shared" si="43"/>
        <v>19.8</v>
      </c>
      <c r="BB105" s="31">
        <f t="shared" si="44"/>
        <v>1762.1</v>
      </c>
    </row>
    <row r="106" spans="1:54" s="20" customFormat="1" ht="11.25" hidden="1" customHeight="1">
      <c r="A106" s="21" t="s">
        <v>137</v>
      </c>
      <c r="B106" s="22" t="s">
        <v>128</v>
      </c>
      <c r="C106" s="23"/>
      <c r="D106" s="24" t="s">
        <v>40</v>
      </c>
      <c r="E106" s="42">
        <v>17</v>
      </c>
      <c r="F106" s="42">
        <v>0</v>
      </c>
      <c r="G106" s="42">
        <v>0</v>
      </c>
      <c r="H106" s="42">
        <v>0</v>
      </c>
      <c r="I106" s="42">
        <v>1</v>
      </c>
      <c r="J106" s="42">
        <v>1</v>
      </c>
      <c r="K106" s="42">
        <v>0</v>
      </c>
      <c r="L106" s="42">
        <v>0</v>
      </c>
      <c r="M106" s="42">
        <v>0</v>
      </c>
      <c r="N106" s="42">
        <v>0</v>
      </c>
      <c r="O106" s="42">
        <v>0</v>
      </c>
      <c r="P106" s="42">
        <v>0</v>
      </c>
      <c r="Q106" s="42">
        <v>0</v>
      </c>
      <c r="R106" s="42">
        <v>0</v>
      </c>
      <c r="S106" s="42">
        <v>0</v>
      </c>
      <c r="T106" s="42">
        <v>0</v>
      </c>
      <c r="U106" s="42">
        <v>0</v>
      </c>
      <c r="V106" s="42">
        <v>0</v>
      </c>
      <c r="W106" s="42">
        <v>1</v>
      </c>
      <c r="X106" s="42">
        <v>0</v>
      </c>
      <c r="Y106" s="42">
        <v>0</v>
      </c>
      <c r="Z106" s="42">
        <v>0</v>
      </c>
      <c r="AA106" s="42">
        <v>0</v>
      </c>
      <c r="AB106" s="42">
        <v>0</v>
      </c>
      <c r="AC106" s="42">
        <v>0</v>
      </c>
      <c r="AD106" s="42">
        <v>0</v>
      </c>
      <c r="AE106" s="42">
        <v>0</v>
      </c>
      <c r="AF106" s="42">
        <v>0</v>
      </c>
      <c r="AG106" s="42">
        <v>0</v>
      </c>
      <c r="AH106" s="42">
        <v>0</v>
      </c>
      <c r="AI106" s="42">
        <v>0</v>
      </c>
      <c r="AJ106" s="42">
        <v>0</v>
      </c>
      <c r="AK106" s="42">
        <v>0</v>
      </c>
      <c r="AL106" s="42">
        <v>0</v>
      </c>
      <c r="AM106" s="42">
        <v>0</v>
      </c>
      <c r="AN106" s="42">
        <v>0</v>
      </c>
      <c r="AO106" s="27">
        <f t="shared" si="37"/>
        <v>18</v>
      </c>
      <c r="AP106" s="27">
        <f t="shared" si="38"/>
        <v>1</v>
      </c>
      <c r="AQ106" s="28">
        <v>88.894999999999996</v>
      </c>
      <c r="AR106" s="28">
        <v>1.04</v>
      </c>
      <c r="AS106" s="29">
        <v>1.2</v>
      </c>
      <c r="AT106" s="30">
        <v>1.05</v>
      </c>
      <c r="AU106" s="31">
        <f t="shared" si="39"/>
        <v>1617.9</v>
      </c>
      <c r="AV106" s="30">
        <v>2.1</v>
      </c>
      <c r="AW106" s="31">
        <f t="shared" si="40"/>
        <v>0</v>
      </c>
      <c r="AX106" s="30">
        <v>11.5</v>
      </c>
      <c r="AY106" s="31">
        <f t="shared" si="41"/>
        <v>0</v>
      </c>
      <c r="AZ106" s="31">
        <f t="shared" si="42"/>
        <v>1617.9</v>
      </c>
      <c r="BA106" s="31">
        <f t="shared" si="43"/>
        <v>18.7</v>
      </c>
      <c r="BB106" s="31">
        <f t="shared" si="44"/>
        <v>1636.6000000000001</v>
      </c>
    </row>
    <row r="107" spans="1:54" s="20" customFormat="1" ht="11.25" hidden="1" customHeight="1">
      <c r="A107" s="21" t="s">
        <v>138</v>
      </c>
      <c r="B107" s="22" t="s">
        <v>128</v>
      </c>
      <c r="C107" s="23">
        <v>1</v>
      </c>
      <c r="D107" s="24" t="s">
        <v>40</v>
      </c>
      <c r="E107" s="42">
        <v>23</v>
      </c>
      <c r="F107" s="42">
        <v>1</v>
      </c>
      <c r="G107" s="42">
        <v>0</v>
      </c>
      <c r="H107" s="42">
        <v>0</v>
      </c>
      <c r="I107" s="42">
        <v>1</v>
      </c>
      <c r="J107" s="42">
        <v>0</v>
      </c>
      <c r="K107" s="42">
        <v>0</v>
      </c>
      <c r="L107" s="42">
        <v>1</v>
      </c>
      <c r="M107" s="42">
        <v>0</v>
      </c>
      <c r="N107" s="42">
        <v>0</v>
      </c>
      <c r="O107" s="42">
        <v>0</v>
      </c>
      <c r="P107" s="42">
        <v>0</v>
      </c>
      <c r="Q107" s="42">
        <v>0</v>
      </c>
      <c r="R107" s="42">
        <v>0</v>
      </c>
      <c r="S107" s="42">
        <v>0</v>
      </c>
      <c r="T107" s="42">
        <v>0</v>
      </c>
      <c r="U107" s="42">
        <v>0</v>
      </c>
      <c r="V107" s="42">
        <v>0</v>
      </c>
      <c r="W107" s="42">
        <v>1</v>
      </c>
      <c r="X107" s="42">
        <v>0</v>
      </c>
      <c r="Y107" s="42">
        <v>0</v>
      </c>
      <c r="Z107" s="42">
        <v>0</v>
      </c>
      <c r="AA107" s="42">
        <v>1</v>
      </c>
      <c r="AB107" s="42">
        <v>1</v>
      </c>
      <c r="AC107" s="42">
        <v>0</v>
      </c>
      <c r="AD107" s="42">
        <v>0</v>
      </c>
      <c r="AE107" s="42">
        <v>0</v>
      </c>
      <c r="AF107" s="42">
        <v>0</v>
      </c>
      <c r="AG107" s="42">
        <v>0</v>
      </c>
      <c r="AH107" s="42">
        <v>0</v>
      </c>
      <c r="AI107" s="42">
        <v>0</v>
      </c>
      <c r="AJ107" s="42">
        <v>0</v>
      </c>
      <c r="AK107" s="42">
        <v>0</v>
      </c>
      <c r="AL107" s="42">
        <v>0</v>
      </c>
      <c r="AM107" s="42">
        <v>0</v>
      </c>
      <c r="AN107" s="42">
        <v>0</v>
      </c>
      <c r="AO107" s="27">
        <f t="shared" si="37"/>
        <v>25</v>
      </c>
      <c r="AP107" s="27">
        <f t="shared" si="38"/>
        <v>2</v>
      </c>
      <c r="AQ107" s="28">
        <v>88.894999999999996</v>
      </c>
      <c r="AR107" s="28">
        <v>1.04</v>
      </c>
      <c r="AS107" s="29">
        <v>1.2</v>
      </c>
      <c r="AT107" s="30">
        <v>1.05</v>
      </c>
      <c r="AU107" s="31">
        <f t="shared" si="39"/>
        <v>2151.3000000000002</v>
      </c>
      <c r="AV107" s="30">
        <v>2.1</v>
      </c>
      <c r="AW107" s="31">
        <f t="shared" si="40"/>
        <v>186.7</v>
      </c>
      <c r="AX107" s="30">
        <v>11.5</v>
      </c>
      <c r="AY107" s="31">
        <f t="shared" si="41"/>
        <v>0</v>
      </c>
      <c r="AZ107" s="31">
        <f t="shared" si="42"/>
        <v>2338</v>
      </c>
      <c r="BA107" s="31">
        <f t="shared" si="43"/>
        <v>26</v>
      </c>
      <c r="BB107" s="31">
        <f t="shared" si="44"/>
        <v>2364</v>
      </c>
    </row>
    <row r="108" spans="1:54" s="20" customFormat="1" ht="11.25" hidden="1" customHeight="1">
      <c r="A108" s="21" t="s">
        <v>139</v>
      </c>
      <c r="B108" s="22" t="s">
        <v>128</v>
      </c>
      <c r="C108" s="23"/>
      <c r="D108" s="24" t="s">
        <v>40</v>
      </c>
      <c r="E108" s="42">
        <v>7</v>
      </c>
      <c r="F108" s="42">
        <v>0</v>
      </c>
      <c r="G108" s="42">
        <v>0</v>
      </c>
      <c r="H108" s="42">
        <v>0</v>
      </c>
      <c r="I108" s="42">
        <v>1</v>
      </c>
      <c r="J108" s="42">
        <v>1</v>
      </c>
      <c r="K108" s="42">
        <v>0</v>
      </c>
      <c r="L108" s="42">
        <v>0</v>
      </c>
      <c r="M108" s="42">
        <v>0</v>
      </c>
      <c r="N108" s="42">
        <v>0</v>
      </c>
      <c r="O108" s="42">
        <v>0</v>
      </c>
      <c r="P108" s="42">
        <v>0</v>
      </c>
      <c r="Q108" s="42">
        <v>0</v>
      </c>
      <c r="R108" s="42">
        <v>0</v>
      </c>
      <c r="S108" s="42">
        <v>0</v>
      </c>
      <c r="T108" s="42">
        <v>0</v>
      </c>
      <c r="U108" s="42">
        <v>0</v>
      </c>
      <c r="V108" s="42">
        <v>0</v>
      </c>
      <c r="W108" s="42">
        <v>3</v>
      </c>
      <c r="X108" s="42">
        <v>0</v>
      </c>
      <c r="Y108" s="42">
        <v>0</v>
      </c>
      <c r="Z108" s="42">
        <v>0</v>
      </c>
      <c r="AA108" s="42">
        <v>0</v>
      </c>
      <c r="AB108" s="42">
        <v>0</v>
      </c>
      <c r="AC108" s="42">
        <v>0</v>
      </c>
      <c r="AD108" s="42">
        <v>0</v>
      </c>
      <c r="AE108" s="42">
        <v>0</v>
      </c>
      <c r="AF108" s="42">
        <v>0</v>
      </c>
      <c r="AG108" s="42">
        <v>0</v>
      </c>
      <c r="AH108" s="42">
        <v>0</v>
      </c>
      <c r="AI108" s="42">
        <v>0</v>
      </c>
      <c r="AJ108" s="42">
        <v>0</v>
      </c>
      <c r="AK108" s="42">
        <v>0</v>
      </c>
      <c r="AL108" s="42">
        <v>0</v>
      </c>
      <c r="AM108" s="42">
        <v>0</v>
      </c>
      <c r="AN108" s="42">
        <v>0</v>
      </c>
      <c r="AO108" s="27">
        <f t="shared" si="37"/>
        <v>10</v>
      </c>
      <c r="AP108" s="27">
        <f t="shared" si="38"/>
        <v>1</v>
      </c>
      <c r="AQ108" s="28">
        <v>88.894999999999996</v>
      </c>
      <c r="AR108" s="28">
        <v>1.04</v>
      </c>
      <c r="AS108" s="29">
        <v>1.2</v>
      </c>
      <c r="AT108" s="30">
        <v>1.05</v>
      </c>
      <c r="AU108" s="31">
        <f t="shared" si="39"/>
        <v>942.3</v>
      </c>
      <c r="AV108" s="30">
        <v>2.1</v>
      </c>
      <c r="AW108" s="31">
        <f t="shared" si="40"/>
        <v>0</v>
      </c>
      <c r="AX108" s="30">
        <v>11.5</v>
      </c>
      <c r="AY108" s="31">
        <f t="shared" si="41"/>
        <v>0</v>
      </c>
      <c r="AZ108" s="31">
        <f t="shared" si="42"/>
        <v>942.3</v>
      </c>
      <c r="BA108" s="31">
        <f t="shared" si="43"/>
        <v>10.4</v>
      </c>
      <c r="BB108" s="31">
        <f t="shared" si="44"/>
        <v>952.69999999999993</v>
      </c>
    </row>
    <row r="109" spans="1:54" s="20" customFormat="1" ht="11.25" hidden="1" customHeight="1">
      <c r="A109" s="21" t="s">
        <v>140</v>
      </c>
      <c r="B109" s="22" t="s">
        <v>128</v>
      </c>
      <c r="C109" s="23"/>
      <c r="D109" s="24" t="s">
        <v>40</v>
      </c>
      <c r="E109" s="42">
        <v>11</v>
      </c>
      <c r="F109" s="42">
        <v>0</v>
      </c>
      <c r="G109" s="42">
        <v>0</v>
      </c>
      <c r="H109" s="42">
        <v>0</v>
      </c>
      <c r="I109" s="42">
        <v>1</v>
      </c>
      <c r="J109" s="42">
        <v>1</v>
      </c>
      <c r="K109" s="42">
        <v>0</v>
      </c>
      <c r="L109" s="42">
        <v>0</v>
      </c>
      <c r="M109" s="42">
        <v>0</v>
      </c>
      <c r="N109" s="42">
        <v>0</v>
      </c>
      <c r="O109" s="42">
        <v>0</v>
      </c>
      <c r="P109" s="42">
        <v>0</v>
      </c>
      <c r="Q109" s="42">
        <v>0</v>
      </c>
      <c r="R109" s="42">
        <v>0</v>
      </c>
      <c r="S109" s="42">
        <v>0</v>
      </c>
      <c r="T109" s="42">
        <v>0</v>
      </c>
      <c r="U109" s="42">
        <v>0</v>
      </c>
      <c r="V109" s="42">
        <v>0</v>
      </c>
      <c r="W109" s="42">
        <v>2</v>
      </c>
      <c r="X109" s="42">
        <v>0</v>
      </c>
      <c r="Y109" s="42">
        <v>0</v>
      </c>
      <c r="Z109" s="42">
        <v>0</v>
      </c>
      <c r="AA109" s="42">
        <v>0</v>
      </c>
      <c r="AB109" s="42">
        <v>0</v>
      </c>
      <c r="AC109" s="42">
        <v>0</v>
      </c>
      <c r="AD109" s="42">
        <v>0</v>
      </c>
      <c r="AE109" s="42">
        <v>0</v>
      </c>
      <c r="AF109" s="42">
        <v>0</v>
      </c>
      <c r="AG109" s="42">
        <v>0</v>
      </c>
      <c r="AH109" s="42">
        <v>0</v>
      </c>
      <c r="AI109" s="42">
        <v>0</v>
      </c>
      <c r="AJ109" s="42">
        <v>0</v>
      </c>
      <c r="AK109" s="42">
        <v>0</v>
      </c>
      <c r="AL109" s="42">
        <v>0</v>
      </c>
      <c r="AM109" s="42">
        <v>0</v>
      </c>
      <c r="AN109" s="42">
        <v>0</v>
      </c>
      <c r="AO109" s="27">
        <f t="shared" si="37"/>
        <v>13</v>
      </c>
      <c r="AP109" s="27">
        <f t="shared" si="38"/>
        <v>1</v>
      </c>
      <c r="AQ109" s="28">
        <v>88.894999999999996</v>
      </c>
      <c r="AR109" s="28">
        <v>1.04</v>
      </c>
      <c r="AS109" s="29">
        <v>1.2</v>
      </c>
      <c r="AT109" s="30">
        <v>1.05</v>
      </c>
      <c r="AU109" s="31">
        <f t="shared" si="39"/>
        <v>1191.2</v>
      </c>
      <c r="AV109" s="30">
        <v>2.1</v>
      </c>
      <c r="AW109" s="31">
        <f t="shared" si="40"/>
        <v>0</v>
      </c>
      <c r="AX109" s="30">
        <v>11.5</v>
      </c>
      <c r="AY109" s="31">
        <f t="shared" si="41"/>
        <v>0</v>
      </c>
      <c r="AZ109" s="31">
        <f t="shared" si="42"/>
        <v>1191.2</v>
      </c>
      <c r="BA109" s="31">
        <f t="shared" si="43"/>
        <v>13.5</v>
      </c>
      <c r="BB109" s="31">
        <f t="shared" si="44"/>
        <v>1204.7</v>
      </c>
    </row>
    <row r="110" spans="1:54" s="20" customFormat="1" ht="11.25" hidden="1" customHeight="1">
      <c r="A110" s="21" t="s">
        <v>141</v>
      </c>
      <c r="B110" s="22" t="s">
        <v>128</v>
      </c>
      <c r="C110" s="23"/>
      <c r="D110" s="24" t="s">
        <v>40</v>
      </c>
      <c r="E110" s="42">
        <v>0</v>
      </c>
      <c r="F110" s="42">
        <v>0</v>
      </c>
      <c r="G110" s="42">
        <v>0</v>
      </c>
      <c r="H110" s="42">
        <v>0</v>
      </c>
      <c r="I110" s="42">
        <v>1</v>
      </c>
      <c r="J110" s="42">
        <v>1</v>
      </c>
      <c r="K110" s="42">
        <v>0</v>
      </c>
      <c r="L110" s="42">
        <v>0</v>
      </c>
      <c r="M110" s="42">
        <v>0</v>
      </c>
      <c r="N110" s="42">
        <v>0</v>
      </c>
      <c r="O110" s="42">
        <v>0</v>
      </c>
      <c r="P110" s="42">
        <v>0</v>
      </c>
      <c r="Q110" s="42">
        <v>0</v>
      </c>
      <c r="R110" s="42">
        <v>0</v>
      </c>
      <c r="S110" s="42">
        <v>0</v>
      </c>
      <c r="T110" s="42">
        <v>0</v>
      </c>
      <c r="U110" s="42">
        <v>0</v>
      </c>
      <c r="V110" s="42">
        <v>0</v>
      </c>
      <c r="W110" s="42">
        <v>0</v>
      </c>
      <c r="X110" s="42">
        <v>0</v>
      </c>
      <c r="Y110" s="42">
        <v>0</v>
      </c>
      <c r="Z110" s="42">
        <v>0</v>
      </c>
      <c r="AA110" s="42">
        <v>0</v>
      </c>
      <c r="AB110" s="42">
        <v>0</v>
      </c>
      <c r="AC110" s="42">
        <v>0</v>
      </c>
      <c r="AD110" s="42">
        <v>0</v>
      </c>
      <c r="AE110" s="42">
        <v>0</v>
      </c>
      <c r="AF110" s="42">
        <v>0</v>
      </c>
      <c r="AG110" s="42">
        <v>0</v>
      </c>
      <c r="AH110" s="42">
        <v>0</v>
      </c>
      <c r="AI110" s="42">
        <v>0</v>
      </c>
      <c r="AJ110" s="42">
        <v>0</v>
      </c>
      <c r="AK110" s="42">
        <v>0</v>
      </c>
      <c r="AL110" s="42">
        <v>0</v>
      </c>
      <c r="AM110" s="42">
        <v>0</v>
      </c>
      <c r="AN110" s="42">
        <v>0</v>
      </c>
      <c r="AO110" s="27">
        <f t="shared" si="37"/>
        <v>0</v>
      </c>
      <c r="AP110" s="27">
        <f t="shared" si="38"/>
        <v>1</v>
      </c>
      <c r="AQ110" s="28">
        <v>88.894999999999996</v>
      </c>
      <c r="AR110" s="28">
        <v>1.04</v>
      </c>
      <c r="AS110" s="29">
        <v>1.2</v>
      </c>
      <c r="AT110" s="30">
        <v>1.05</v>
      </c>
      <c r="AU110" s="31">
        <f t="shared" si="39"/>
        <v>0</v>
      </c>
      <c r="AV110" s="30">
        <v>2.1</v>
      </c>
      <c r="AW110" s="31">
        <f t="shared" si="40"/>
        <v>0</v>
      </c>
      <c r="AX110" s="30">
        <v>11.5</v>
      </c>
      <c r="AY110" s="31">
        <f t="shared" si="41"/>
        <v>0</v>
      </c>
      <c r="AZ110" s="31">
        <f t="shared" si="42"/>
        <v>0</v>
      </c>
      <c r="BA110" s="31">
        <f t="shared" si="43"/>
        <v>0</v>
      </c>
      <c r="BB110" s="31">
        <f t="shared" si="44"/>
        <v>0</v>
      </c>
    </row>
    <row r="111" spans="1:54" s="20" customFormat="1" ht="11.25" hidden="1" customHeight="1">
      <c r="A111" s="21" t="s">
        <v>142</v>
      </c>
      <c r="B111" s="22" t="s">
        <v>128</v>
      </c>
      <c r="C111" s="23"/>
      <c r="D111" s="24" t="s">
        <v>40</v>
      </c>
      <c r="E111" s="42">
        <v>35</v>
      </c>
      <c r="F111" s="42">
        <v>0</v>
      </c>
      <c r="G111" s="42">
        <v>0</v>
      </c>
      <c r="H111" s="42">
        <v>0</v>
      </c>
      <c r="I111" s="42">
        <v>1</v>
      </c>
      <c r="J111" s="42">
        <v>1</v>
      </c>
      <c r="K111" s="42">
        <v>0</v>
      </c>
      <c r="L111" s="42">
        <v>0</v>
      </c>
      <c r="M111" s="42">
        <v>0</v>
      </c>
      <c r="N111" s="42">
        <v>0</v>
      </c>
      <c r="O111" s="42">
        <v>0</v>
      </c>
      <c r="P111" s="42">
        <v>0</v>
      </c>
      <c r="Q111" s="42">
        <v>0</v>
      </c>
      <c r="R111" s="42">
        <v>0</v>
      </c>
      <c r="S111" s="42">
        <v>0</v>
      </c>
      <c r="T111" s="42">
        <v>0</v>
      </c>
      <c r="U111" s="42">
        <v>0</v>
      </c>
      <c r="V111" s="42">
        <v>0</v>
      </c>
      <c r="W111" s="42">
        <v>7</v>
      </c>
      <c r="X111" s="42">
        <v>0</v>
      </c>
      <c r="Y111" s="42">
        <v>0</v>
      </c>
      <c r="Z111" s="42">
        <v>0</v>
      </c>
      <c r="AA111" s="42">
        <v>1</v>
      </c>
      <c r="AB111" s="42">
        <v>1</v>
      </c>
      <c r="AC111" s="42">
        <v>0</v>
      </c>
      <c r="AD111" s="42">
        <v>0</v>
      </c>
      <c r="AE111" s="42">
        <v>0</v>
      </c>
      <c r="AF111" s="42">
        <v>0</v>
      </c>
      <c r="AG111" s="42">
        <v>0</v>
      </c>
      <c r="AH111" s="42">
        <v>0</v>
      </c>
      <c r="AI111" s="42">
        <v>0</v>
      </c>
      <c r="AJ111" s="42">
        <v>0</v>
      </c>
      <c r="AK111" s="42">
        <v>0</v>
      </c>
      <c r="AL111" s="42">
        <v>0</v>
      </c>
      <c r="AM111" s="42">
        <v>0</v>
      </c>
      <c r="AN111" s="42">
        <v>0</v>
      </c>
      <c r="AO111" s="27">
        <f t="shared" si="37"/>
        <v>42</v>
      </c>
      <c r="AP111" s="27">
        <f t="shared" si="38"/>
        <v>2</v>
      </c>
      <c r="AQ111" s="28">
        <v>88.894999999999996</v>
      </c>
      <c r="AR111" s="28">
        <v>1.04</v>
      </c>
      <c r="AS111" s="29">
        <v>1.2</v>
      </c>
      <c r="AT111" s="30">
        <v>1.05</v>
      </c>
      <c r="AU111" s="31">
        <f t="shared" si="39"/>
        <v>3858</v>
      </c>
      <c r="AV111" s="30">
        <v>2.1</v>
      </c>
      <c r="AW111" s="31">
        <f t="shared" si="40"/>
        <v>0</v>
      </c>
      <c r="AX111" s="30">
        <v>11.5</v>
      </c>
      <c r="AY111" s="31">
        <f t="shared" si="41"/>
        <v>0</v>
      </c>
      <c r="AZ111" s="31">
        <f t="shared" si="42"/>
        <v>3858</v>
      </c>
      <c r="BA111" s="31">
        <f t="shared" si="43"/>
        <v>43.7</v>
      </c>
      <c r="BB111" s="31">
        <f t="shared" si="44"/>
        <v>3901.7</v>
      </c>
    </row>
    <row r="112" spans="1:54" s="20" customFormat="1" ht="11.25" hidden="1" customHeight="1">
      <c r="A112" s="21" t="s">
        <v>143</v>
      </c>
      <c r="B112" s="22" t="s">
        <v>128</v>
      </c>
      <c r="C112" s="23"/>
      <c r="D112" s="24" t="s">
        <v>40</v>
      </c>
      <c r="E112" s="42">
        <v>5</v>
      </c>
      <c r="F112" s="42">
        <v>0</v>
      </c>
      <c r="G112" s="42">
        <v>0</v>
      </c>
      <c r="H112" s="42">
        <v>0</v>
      </c>
      <c r="I112" s="42">
        <v>1</v>
      </c>
      <c r="J112" s="42">
        <v>1</v>
      </c>
      <c r="K112" s="42">
        <v>0</v>
      </c>
      <c r="L112" s="42">
        <v>0</v>
      </c>
      <c r="M112" s="42">
        <v>0</v>
      </c>
      <c r="N112" s="42">
        <v>0</v>
      </c>
      <c r="O112" s="42">
        <v>0</v>
      </c>
      <c r="P112" s="42">
        <v>0</v>
      </c>
      <c r="Q112" s="42">
        <v>0</v>
      </c>
      <c r="R112" s="42">
        <v>0</v>
      </c>
      <c r="S112" s="42">
        <v>0</v>
      </c>
      <c r="T112" s="42">
        <v>0</v>
      </c>
      <c r="U112" s="42">
        <v>0</v>
      </c>
      <c r="V112" s="42">
        <v>0</v>
      </c>
      <c r="W112" s="42">
        <v>2</v>
      </c>
      <c r="X112" s="42">
        <v>0</v>
      </c>
      <c r="Y112" s="42">
        <v>0</v>
      </c>
      <c r="Z112" s="42">
        <v>0</v>
      </c>
      <c r="AA112" s="42">
        <v>0</v>
      </c>
      <c r="AB112" s="42">
        <v>0</v>
      </c>
      <c r="AC112" s="42">
        <v>0</v>
      </c>
      <c r="AD112" s="42">
        <v>0</v>
      </c>
      <c r="AE112" s="42">
        <v>0</v>
      </c>
      <c r="AF112" s="42">
        <v>0</v>
      </c>
      <c r="AG112" s="42">
        <v>0</v>
      </c>
      <c r="AH112" s="42">
        <v>0</v>
      </c>
      <c r="AI112" s="42">
        <v>0</v>
      </c>
      <c r="AJ112" s="42">
        <v>0</v>
      </c>
      <c r="AK112" s="42">
        <v>0</v>
      </c>
      <c r="AL112" s="42">
        <v>0</v>
      </c>
      <c r="AM112" s="42">
        <v>0</v>
      </c>
      <c r="AN112" s="42">
        <v>0</v>
      </c>
      <c r="AO112" s="27">
        <f t="shared" si="37"/>
        <v>7</v>
      </c>
      <c r="AP112" s="27">
        <f t="shared" si="38"/>
        <v>1</v>
      </c>
      <c r="AQ112" s="28">
        <v>88.894999999999996</v>
      </c>
      <c r="AR112" s="28">
        <v>1.04</v>
      </c>
      <c r="AS112" s="29">
        <v>1.2</v>
      </c>
      <c r="AT112" s="30">
        <v>1.05</v>
      </c>
      <c r="AU112" s="31">
        <f t="shared" si="39"/>
        <v>657.8</v>
      </c>
      <c r="AV112" s="30">
        <v>2.1</v>
      </c>
      <c r="AW112" s="31">
        <f t="shared" si="40"/>
        <v>0</v>
      </c>
      <c r="AX112" s="30">
        <v>11.5</v>
      </c>
      <c r="AY112" s="31">
        <f t="shared" si="41"/>
        <v>0</v>
      </c>
      <c r="AZ112" s="31">
        <f t="shared" si="42"/>
        <v>657.8</v>
      </c>
      <c r="BA112" s="31">
        <f t="shared" si="43"/>
        <v>7.3</v>
      </c>
      <c r="BB112" s="31">
        <f t="shared" si="44"/>
        <v>665.09999999999991</v>
      </c>
    </row>
    <row r="113" spans="1:54" s="20" customFormat="1" ht="11.25" hidden="1" customHeight="1">
      <c r="A113" s="21" t="s">
        <v>144</v>
      </c>
      <c r="B113" s="22" t="s">
        <v>128</v>
      </c>
      <c r="C113" s="23"/>
      <c r="D113" s="24" t="s">
        <v>40</v>
      </c>
      <c r="E113" s="42">
        <v>9</v>
      </c>
      <c r="F113" s="42">
        <v>0</v>
      </c>
      <c r="G113" s="42">
        <v>0</v>
      </c>
      <c r="H113" s="42">
        <v>0</v>
      </c>
      <c r="I113" s="42">
        <v>1</v>
      </c>
      <c r="J113" s="42">
        <v>1</v>
      </c>
      <c r="K113" s="42">
        <v>0</v>
      </c>
      <c r="L113" s="42">
        <v>0</v>
      </c>
      <c r="M113" s="42">
        <v>0</v>
      </c>
      <c r="N113" s="42">
        <v>0</v>
      </c>
      <c r="O113" s="42">
        <v>0</v>
      </c>
      <c r="P113" s="42">
        <v>0</v>
      </c>
      <c r="Q113" s="42">
        <v>0</v>
      </c>
      <c r="R113" s="42">
        <v>0</v>
      </c>
      <c r="S113" s="42">
        <v>0</v>
      </c>
      <c r="T113" s="42">
        <v>0</v>
      </c>
      <c r="U113" s="42">
        <v>0</v>
      </c>
      <c r="V113" s="42">
        <v>0</v>
      </c>
      <c r="W113" s="42">
        <v>1</v>
      </c>
      <c r="X113" s="42">
        <v>0</v>
      </c>
      <c r="Y113" s="42">
        <v>0</v>
      </c>
      <c r="Z113" s="42">
        <v>0</v>
      </c>
      <c r="AA113" s="42">
        <v>0</v>
      </c>
      <c r="AB113" s="42">
        <v>0</v>
      </c>
      <c r="AC113" s="42">
        <v>0</v>
      </c>
      <c r="AD113" s="42">
        <v>0</v>
      </c>
      <c r="AE113" s="42">
        <v>0</v>
      </c>
      <c r="AF113" s="42">
        <v>0</v>
      </c>
      <c r="AG113" s="42">
        <v>0</v>
      </c>
      <c r="AH113" s="42">
        <v>0</v>
      </c>
      <c r="AI113" s="42">
        <v>0</v>
      </c>
      <c r="AJ113" s="42">
        <v>0</v>
      </c>
      <c r="AK113" s="42">
        <v>0</v>
      </c>
      <c r="AL113" s="42">
        <v>0</v>
      </c>
      <c r="AM113" s="42">
        <v>0</v>
      </c>
      <c r="AN113" s="42">
        <v>0</v>
      </c>
      <c r="AO113" s="27">
        <f t="shared" si="37"/>
        <v>10</v>
      </c>
      <c r="AP113" s="27">
        <f t="shared" si="38"/>
        <v>1</v>
      </c>
      <c r="AQ113" s="28">
        <v>88.894999999999996</v>
      </c>
      <c r="AR113" s="28">
        <v>1.04</v>
      </c>
      <c r="AS113" s="29">
        <v>1.2</v>
      </c>
      <c r="AT113" s="30">
        <v>1.05</v>
      </c>
      <c r="AU113" s="31">
        <f t="shared" si="39"/>
        <v>906.7</v>
      </c>
      <c r="AV113" s="30">
        <v>2.1</v>
      </c>
      <c r="AW113" s="31">
        <f t="shared" si="40"/>
        <v>0</v>
      </c>
      <c r="AX113" s="30">
        <v>11.5</v>
      </c>
      <c r="AY113" s="31">
        <f t="shared" si="41"/>
        <v>0</v>
      </c>
      <c r="AZ113" s="31">
        <f t="shared" si="42"/>
        <v>906.7</v>
      </c>
      <c r="BA113" s="31">
        <f t="shared" si="43"/>
        <v>10.4</v>
      </c>
      <c r="BB113" s="31">
        <f t="shared" si="44"/>
        <v>917.1</v>
      </c>
    </row>
    <row r="114" spans="1:54" s="20" customFormat="1" ht="11.25" customHeight="1">
      <c r="A114" s="35" t="s">
        <v>58</v>
      </c>
      <c r="B114" s="36" t="str">
        <f>A97</f>
        <v>Доволенский район</v>
      </c>
      <c r="C114" s="44">
        <f>SUM(C98:C113)</f>
        <v>9</v>
      </c>
      <c r="D114" s="45"/>
      <c r="E114" s="45">
        <f t="shared" ref="E114:AP114" si="45">SUM(E98:E113)</f>
        <v>350</v>
      </c>
      <c r="F114" s="45">
        <f t="shared" si="45"/>
        <v>5</v>
      </c>
      <c r="G114" s="45">
        <f t="shared" si="45"/>
        <v>0</v>
      </c>
      <c r="H114" s="45">
        <f t="shared" si="45"/>
        <v>0</v>
      </c>
      <c r="I114" s="45">
        <f t="shared" si="45"/>
        <v>25</v>
      </c>
      <c r="J114" s="45">
        <f t="shared" si="45"/>
        <v>20</v>
      </c>
      <c r="K114" s="45">
        <f t="shared" si="45"/>
        <v>0</v>
      </c>
      <c r="L114" s="45">
        <f t="shared" si="45"/>
        <v>5</v>
      </c>
      <c r="M114" s="45">
        <f t="shared" si="45"/>
        <v>0</v>
      </c>
      <c r="N114" s="45">
        <f t="shared" si="45"/>
        <v>0</v>
      </c>
      <c r="O114" s="45">
        <f t="shared" si="45"/>
        <v>0</v>
      </c>
      <c r="P114" s="45">
        <f t="shared" si="45"/>
        <v>0</v>
      </c>
      <c r="Q114" s="45">
        <f t="shared" si="45"/>
        <v>0</v>
      </c>
      <c r="R114" s="45">
        <f t="shared" si="45"/>
        <v>0</v>
      </c>
      <c r="S114" s="45">
        <f t="shared" si="45"/>
        <v>0</v>
      </c>
      <c r="T114" s="45">
        <f t="shared" si="45"/>
        <v>0</v>
      </c>
      <c r="U114" s="45">
        <f t="shared" si="45"/>
        <v>0</v>
      </c>
      <c r="V114" s="45">
        <f t="shared" si="45"/>
        <v>0</v>
      </c>
      <c r="W114" s="45">
        <f t="shared" si="45"/>
        <v>56</v>
      </c>
      <c r="X114" s="45">
        <f t="shared" si="45"/>
        <v>0</v>
      </c>
      <c r="Y114" s="45">
        <f t="shared" si="45"/>
        <v>0</v>
      </c>
      <c r="Z114" s="45">
        <f t="shared" si="45"/>
        <v>0</v>
      </c>
      <c r="AA114" s="45">
        <f t="shared" si="45"/>
        <v>7</v>
      </c>
      <c r="AB114" s="45">
        <f t="shared" si="45"/>
        <v>7</v>
      </c>
      <c r="AC114" s="45">
        <f t="shared" si="45"/>
        <v>0</v>
      </c>
      <c r="AD114" s="45">
        <f t="shared" si="45"/>
        <v>0</v>
      </c>
      <c r="AE114" s="45">
        <f t="shared" si="45"/>
        <v>0</v>
      </c>
      <c r="AF114" s="45">
        <f t="shared" si="45"/>
        <v>0</v>
      </c>
      <c r="AG114" s="45">
        <f t="shared" si="45"/>
        <v>0</v>
      </c>
      <c r="AH114" s="45">
        <f t="shared" si="45"/>
        <v>0</v>
      </c>
      <c r="AI114" s="45">
        <f t="shared" si="45"/>
        <v>0</v>
      </c>
      <c r="AJ114" s="45">
        <f t="shared" si="45"/>
        <v>0</v>
      </c>
      <c r="AK114" s="45">
        <f t="shared" si="45"/>
        <v>0</v>
      </c>
      <c r="AL114" s="45">
        <f t="shared" si="45"/>
        <v>0</v>
      </c>
      <c r="AM114" s="45">
        <f t="shared" si="45"/>
        <v>0</v>
      </c>
      <c r="AN114" s="45">
        <f t="shared" si="45"/>
        <v>0</v>
      </c>
      <c r="AO114" s="45">
        <f t="shared" si="45"/>
        <v>411</v>
      </c>
      <c r="AP114" s="45">
        <f t="shared" si="45"/>
        <v>32</v>
      </c>
      <c r="AQ114" s="45"/>
      <c r="AR114" s="45"/>
      <c r="AS114" s="45"/>
      <c r="AT114" s="45"/>
      <c r="AU114" s="46">
        <f>SUM(AU98:AU113)</f>
        <v>37086.799999999996</v>
      </c>
      <c r="AV114" s="46"/>
      <c r="AW114" s="46">
        <f>SUM(AW98:AW113)</f>
        <v>933.5</v>
      </c>
      <c r="AX114" s="46"/>
      <c r="AY114" s="46">
        <f>SUM(AY98:AY113)</f>
        <v>0</v>
      </c>
      <c r="AZ114" s="46">
        <f>SUM(AZ98:AZ113)</f>
        <v>38020.300000000003</v>
      </c>
      <c r="BA114" s="46">
        <f>SUM(BA98:BA113)</f>
        <v>427.59999999999991</v>
      </c>
      <c r="BB114" s="46">
        <f>SUM(BB98:BB113)</f>
        <v>38447.899999999994</v>
      </c>
    </row>
    <row r="115" spans="1:54" s="20" customFormat="1" ht="11.25" hidden="1" customHeight="1">
      <c r="A115" s="14" t="s">
        <v>145</v>
      </c>
      <c r="B115" s="15"/>
      <c r="C115" s="16"/>
      <c r="D115" s="17"/>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40"/>
    </row>
    <row r="116" spans="1:54" s="20" customFormat="1" ht="11.25" hidden="1" customHeight="1">
      <c r="A116" s="21" t="s">
        <v>146</v>
      </c>
      <c r="B116" s="22" t="s">
        <v>145</v>
      </c>
      <c r="C116" s="23">
        <v>1</v>
      </c>
      <c r="D116" s="24" t="s">
        <v>40</v>
      </c>
      <c r="E116" s="42">
        <v>14</v>
      </c>
      <c r="F116" s="42"/>
      <c r="G116" s="42"/>
      <c r="H116" s="42"/>
      <c r="I116" s="42">
        <v>1</v>
      </c>
      <c r="J116" s="42">
        <v>1</v>
      </c>
      <c r="K116" s="42"/>
      <c r="L116" s="42"/>
      <c r="M116" s="42"/>
      <c r="N116" s="42"/>
      <c r="O116" s="42"/>
      <c r="P116" s="42"/>
      <c r="Q116" s="42"/>
      <c r="R116" s="42"/>
      <c r="S116" s="42"/>
      <c r="T116" s="42"/>
      <c r="U116" s="42"/>
      <c r="V116" s="42"/>
      <c r="W116" s="42">
        <v>2</v>
      </c>
      <c r="X116" s="42"/>
      <c r="Y116" s="42"/>
      <c r="Z116" s="42"/>
      <c r="AA116" s="42">
        <v>0</v>
      </c>
      <c r="AB116" s="42">
        <v>0</v>
      </c>
      <c r="AC116" s="42"/>
      <c r="AD116" s="42"/>
      <c r="AE116" s="42"/>
      <c r="AF116" s="42"/>
      <c r="AG116" s="42"/>
      <c r="AH116" s="42"/>
      <c r="AI116" s="42"/>
      <c r="AJ116" s="42"/>
      <c r="AK116" s="42"/>
      <c r="AL116" s="42"/>
      <c r="AM116" s="42"/>
      <c r="AN116" s="42"/>
      <c r="AO116" s="27">
        <f t="shared" ref="AO116:AO127" si="46">E116+F116+G116+H116+N116+O116+P116+Q116+W116+X116+Y116+Z116+AF116+AG116+AH116+AI116</f>
        <v>16</v>
      </c>
      <c r="AP116" s="27">
        <f t="shared" ref="AP116:AP127" si="47">AJ116+AA116+R116+I116</f>
        <v>1</v>
      </c>
      <c r="AQ116" s="28">
        <v>88.894999999999996</v>
      </c>
      <c r="AR116" s="28">
        <v>1.04</v>
      </c>
      <c r="AS116" s="29">
        <v>1.2</v>
      </c>
      <c r="AT116" s="30">
        <v>1.05</v>
      </c>
      <c r="AU116" s="31">
        <f t="shared" ref="AU116:AU127" si="48">ROUND(((E116*AQ116)+(N116*AQ116*AT116)+(W116*AQ116*AS116)+(AF116*AQ116*AS116*AT116)),1)</f>
        <v>1457.9</v>
      </c>
      <c r="AV116" s="30">
        <v>2.1</v>
      </c>
      <c r="AW116" s="31">
        <f t="shared" ref="AW116:AW127" si="49">ROUND(((F116+G116)*AQ116*AV116+(O116+P116)*AQ116*AV116+(X116+Y116)*AQ116*AS116*AV116+(AG116+AH116)*AQ116*AS116*AT116*AV116),1)</f>
        <v>0</v>
      </c>
      <c r="AX116" s="30">
        <v>11.5</v>
      </c>
      <c r="AY116" s="31">
        <f t="shared" ref="AY116:AY127" si="50">ROUND(H116*AQ116*AX116+Q116*AQ116*AX116+Z116*AQ116*AS116*AX116+AI116*AQ116*AS116*AT116*AX116,1)</f>
        <v>0</v>
      </c>
      <c r="AZ116" s="31">
        <f t="shared" ref="AZ116:AZ127" si="51">AU116+AW116+AY116</f>
        <v>1457.9</v>
      </c>
      <c r="BA116" s="31">
        <f>ROUND(AO116*AR116,0)</f>
        <v>17</v>
      </c>
      <c r="BB116" s="31">
        <f t="shared" ref="BB116:BB127" si="52">AZ116+BA116</f>
        <v>1474.9</v>
      </c>
    </row>
    <row r="117" spans="1:54" s="20" customFormat="1" ht="11.25" hidden="1" customHeight="1">
      <c r="A117" s="21" t="s">
        <v>147</v>
      </c>
      <c r="B117" s="22" t="s">
        <v>145</v>
      </c>
      <c r="C117" s="23">
        <v>1</v>
      </c>
      <c r="D117" s="24" t="s">
        <v>40</v>
      </c>
      <c r="E117" s="42">
        <v>17</v>
      </c>
      <c r="F117" s="42"/>
      <c r="G117" s="42"/>
      <c r="H117" s="42"/>
      <c r="I117" s="42">
        <v>1</v>
      </c>
      <c r="J117" s="42">
        <v>1</v>
      </c>
      <c r="K117" s="42"/>
      <c r="L117" s="42"/>
      <c r="M117" s="42"/>
      <c r="N117" s="42"/>
      <c r="O117" s="42"/>
      <c r="P117" s="42"/>
      <c r="Q117" s="42"/>
      <c r="R117" s="42"/>
      <c r="S117" s="42"/>
      <c r="T117" s="42"/>
      <c r="U117" s="42"/>
      <c r="V117" s="42"/>
      <c r="W117" s="42">
        <v>3</v>
      </c>
      <c r="X117" s="42"/>
      <c r="Y117" s="42"/>
      <c r="Z117" s="42"/>
      <c r="AA117" s="42">
        <v>0</v>
      </c>
      <c r="AB117" s="42">
        <v>0</v>
      </c>
      <c r="AC117" s="42"/>
      <c r="AD117" s="42"/>
      <c r="AE117" s="42"/>
      <c r="AF117" s="42"/>
      <c r="AG117" s="42"/>
      <c r="AH117" s="42"/>
      <c r="AI117" s="42"/>
      <c r="AJ117" s="42"/>
      <c r="AK117" s="42"/>
      <c r="AL117" s="42"/>
      <c r="AM117" s="42"/>
      <c r="AN117" s="42"/>
      <c r="AO117" s="27">
        <f t="shared" si="46"/>
        <v>20</v>
      </c>
      <c r="AP117" s="27">
        <f t="shared" si="47"/>
        <v>1</v>
      </c>
      <c r="AQ117" s="28">
        <v>88.894999999999996</v>
      </c>
      <c r="AR117" s="28">
        <v>1.04</v>
      </c>
      <c r="AS117" s="29">
        <v>1.2</v>
      </c>
      <c r="AT117" s="30">
        <v>1.05</v>
      </c>
      <c r="AU117" s="31">
        <f t="shared" si="48"/>
        <v>1831.2</v>
      </c>
      <c r="AV117" s="30">
        <v>2.1</v>
      </c>
      <c r="AW117" s="31">
        <f t="shared" si="49"/>
        <v>0</v>
      </c>
      <c r="AX117" s="30">
        <v>11.5</v>
      </c>
      <c r="AY117" s="31">
        <f t="shared" si="50"/>
        <v>0</v>
      </c>
      <c r="AZ117" s="31">
        <f t="shared" si="51"/>
        <v>1831.2</v>
      </c>
      <c r="BA117" s="31">
        <f>ROUND(AO117*AR117,1)</f>
        <v>20.8</v>
      </c>
      <c r="BB117" s="31">
        <f t="shared" si="52"/>
        <v>1852</v>
      </c>
    </row>
    <row r="118" spans="1:54" s="20" customFormat="1" ht="11.25" hidden="1" customHeight="1">
      <c r="A118" s="21" t="s">
        <v>148</v>
      </c>
      <c r="B118" s="22" t="s">
        <v>145</v>
      </c>
      <c r="C118" s="23">
        <v>1</v>
      </c>
      <c r="D118" s="24" t="s">
        <v>40</v>
      </c>
      <c r="E118" s="42">
        <v>99</v>
      </c>
      <c r="F118" s="42"/>
      <c r="G118" s="42"/>
      <c r="H118" s="42"/>
      <c r="I118" s="42">
        <v>4</v>
      </c>
      <c r="J118" s="42">
        <v>4</v>
      </c>
      <c r="K118" s="42"/>
      <c r="L118" s="42"/>
      <c r="M118" s="42"/>
      <c r="N118" s="42"/>
      <c r="O118" s="42"/>
      <c r="P118" s="42"/>
      <c r="Q118" s="42"/>
      <c r="R118" s="42"/>
      <c r="S118" s="42"/>
      <c r="T118" s="42"/>
      <c r="U118" s="42"/>
      <c r="V118" s="42"/>
      <c r="W118" s="42">
        <v>25</v>
      </c>
      <c r="X118" s="42"/>
      <c r="Y118" s="42"/>
      <c r="Z118" s="42"/>
      <c r="AA118" s="42">
        <v>1</v>
      </c>
      <c r="AB118" s="42">
        <v>1</v>
      </c>
      <c r="AC118" s="42"/>
      <c r="AD118" s="42"/>
      <c r="AE118" s="42"/>
      <c r="AF118" s="42"/>
      <c r="AG118" s="42"/>
      <c r="AH118" s="42"/>
      <c r="AI118" s="42"/>
      <c r="AJ118" s="42"/>
      <c r="AK118" s="42"/>
      <c r="AL118" s="42"/>
      <c r="AM118" s="42"/>
      <c r="AN118" s="42"/>
      <c r="AO118" s="27">
        <f t="shared" si="46"/>
        <v>124</v>
      </c>
      <c r="AP118" s="27">
        <f t="shared" si="47"/>
        <v>5</v>
      </c>
      <c r="AQ118" s="28">
        <v>88.894999999999996</v>
      </c>
      <c r="AR118" s="28">
        <v>1.04</v>
      </c>
      <c r="AS118" s="29">
        <v>1.2</v>
      </c>
      <c r="AT118" s="30">
        <v>1.05</v>
      </c>
      <c r="AU118" s="31">
        <f t="shared" si="48"/>
        <v>11467.5</v>
      </c>
      <c r="AV118" s="30">
        <v>2.1</v>
      </c>
      <c r="AW118" s="31">
        <f t="shared" si="49"/>
        <v>0</v>
      </c>
      <c r="AX118" s="30">
        <v>11.5</v>
      </c>
      <c r="AY118" s="31">
        <f t="shared" si="50"/>
        <v>0</v>
      </c>
      <c r="AZ118" s="31">
        <f t="shared" si="51"/>
        <v>11467.5</v>
      </c>
      <c r="BA118" s="31">
        <f>ROUND(AO118*AR118,1)</f>
        <v>129</v>
      </c>
      <c r="BB118" s="31">
        <f t="shared" si="52"/>
        <v>11596.5</v>
      </c>
    </row>
    <row r="119" spans="1:54" s="20" customFormat="1" ht="11.25" hidden="1" customHeight="1">
      <c r="A119" s="21" t="s">
        <v>149</v>
      </c>
      <c r="B119" s="22" t="s">
        <v>145</v>
      </c>
      <c r="C119" s="23">
        <v>1</v>
      </c>
      <c r="D119" s="24" t="s">
        <v>40</v>
      </c>
      <c r="E119" s="42">
        <v>53</v>
      </c>
      <c r="F119" s="42"/>
      <c r="G119" s="42"/>
      <c r="H119" s="42"/>
      <c r="I119" s="42">
        <v>2</v>
      </c>
      <c r="J119" s="42">
        <v>2</v>
      </c>
      <c r="K119" s="42"/>
      <c r="L119" s="42"/>
      <c r="M119" s="42"/>
      <c r="N119" s="42"/>
      <c r="O119" s="42"/>
      <c r="P119" s="42"/>
      <c r="Q119" s="42"/>
      <c r="R119" s="42"/>
      <c r="S119" s="42"/>
      <c r="T119" s="42"/>
      <c r="U119" s="42"/>
      <c r="V119" s="42"/>
      <c r="W119" s="42">
        <v>20</v>
      </c>
      <c r="X119" s="42"/>
      <c r="Y119" s="42"/>
      <c r="Z119" s="42"/>
      <c r="AA119" s="42">
        <v>1</v>
      </c>
      <c r="AB119" s="42">
        <v>1</v>
      </c>
      <c r="AC119" s="42"/>
      <c r="AD119" s="42"/>
      <c r="AE119" s="42"/>
      <c r="AF119" s="42"/>
      <c r="AG119" s="42"/>
      <c r="AH119" s="42"/>
      <c r="AI119" s="42"/>
      <c r="AJ119" s="42"/>
      <c r="AK119" s="42"/>
      <c r="AL119" s="42"/>
      <c r="AM119" s="42"/>
      <c r="AN119" s="42"/>
      <c r="AO119" s="27">
        <f t="shared" si="46"/>
        <v>73</v>
      </c>
      <c r="AP119" s="27">
        <f t="shared" si="47"/>
        <v>3</v>
      </c>
      <c r="AQ119" s="28">
        <v>88.894999999999996</v>
      </c>
      <c r="AR119" s="28">
        <v>1.04</v>
      </c>
      <c r="AS119" s="29">
        <v>1.2</v>
      </c>
      <c r="AT119" s="30">
        <v>1.05</v>
      </c>
      <c r="AU119" s="31">
        <f t="shared" si="48"/>
        <v>6844.9</v>
      </c>
      <c r="AV119" s="30">
        <v>2.1</v>
      </c>
      <c r="AW119" s="31">
        <f t="shared" si="49"/>
        <v>0</v>
      </c>
      <c r="AX119" s="30">
        <v>11.5</v>
      </c>
      <c r="AY119" s="31">
        <f t="shared" si="50"/>
        <v>0</v>
      </c>
      <c r="AZ119" s="31">
        <f t="shared" si="51"/>
        <v>6844.9</v>
      </c>
      <c r="BA119" s="31">
        <f>ROUND(AO119*AR119,0)</f>
        <v>76</v>
      </c>
      <c r="BB119" s="31">
        <f t="shared" si="52"/>
        <v>6920.9</v>
      </c>
    </row>
    <row r="120" spans="1:54" s="20" customFormat="1" ht="11.25" hidden="1" customHeight="1">
      <c r="A120" s="21" t="s">
        <v>150</v>
      </c>
      <c r="B120" s="22" t="s">
        <v>145</v>
      </c>
      <c r="C120" s="23">
        <v>1</v>
      </c>
      <c r="D120" s="24" t="s">
        <v>40</v>
      </c>
      <c r="E120" s="42">
        <v>7</v>
      </c>
      <c r="F120" s="42"/>
      <c r="G120" s="42"/>
      <c r="H120" s="42"/>
      <c r="I120" s="42">
        <v>1</v>
      </c>
      <c r="J120" s="42">
        <v>1</v>
      </c>
      <c r="K120" s="42"/>
      <c r="L120" s="42"/>
      <c r="M120" s="42"/>
      <c r="N120" s="42"/>
      <c r="O120" s="42"/>
      <c r="P120" s="42"/>
      <c r="Q120" s="42"/>
      <c r="R120" s="42"/>
      <c r="S120" s="42"/>
      <c r="T120" s="42"/>
      <c r="U120" s="42"/>
      <c r="V120" s="42"/>
      <c r="W120" s="42">
        <v>2</v>
      </c>
      <c r="X120" s="42"/>
      <c r="Y120" s="42"/>
      <c r="Z120" s="42"/>
      <c r="AA120" s="42">
        <v>0</v>
      </c>
      <c r="AB120" s="42">
        <v>0</v>
      </c>
      <c r="AC120" s="42"/>
      <c r="AD120" s="42"/>
      <c r="AE120" s="42"/>
      <c r="AF120" s="42"/>
      <c r="AG120" s="42"/>
      <c r="AH120" s="42"/>
      <c r="AI120" s="42"/>
      <c r="AJ120" s="42"/>
      <c r="AK120" s="42"/>
      <c r="AL120" s="42"/>
      <c r="AM120" s="42"/>
      <c r="AN120" s="42"/>
      <c r="AO120" s="27">
        <f t="shared" si="46"/>
        <v>9</v>
      </c>
      <c r="AP120" s="27">
        <f t="shared" si="47"/>
        <v>1</v>
      </c>
      <c r="AQ120" s="28">
        <v>88.894999999999996</v>
      </c>
      <c r="AR120" s="28">
        <v>1.04</v>
      </c>
      <c r="AS120" s="29">
        <v>1.2</v>
      </c>
      <c r="AT120" s="30">
        <v>1.05</v>
      </c>
      <c r="AU120" s="31">
        <f t="shared" si="48"/>
        <v>835.6</v>
      </c>
      <c r="AV120" s="30">
        <v>2.1</v>
      </c>
      <c r="AW120" s="31">
        <f t="shared" si="49"/>
        <v>0</v>
      </c>
      <c r="AX120" s="30">
        <v>11.5</v>
      </c>
      <c r="AY120" s="31">
        <f t="shared" si="50"/>
        <v>0</v>
      </c>
      <c r="AZ120" s="31">
        <f t="shared" si="51"/>
        <v>835.6</v>
      </c>
      <c r="BA120" s="31">
        <f t="shared" ref="BA120:BA127" si="53">ROUND(AO120*AR120,1)</f>
        <v>9.4</v>
      </c>
      <c r="BB120" s="31">
        <f t="shared" si="52"/>
        <v>845</v>
      </c>
    </row>
    <row r="121" spans="1:54" s="20" customFormat="1" ht="11.25" hidden="1" customHeight="1">
      <c r="A121" s="21" t="s">
        <v>151</v>
      </c>
      <c r="B121" s="22" t="s">
        <v>145</v>
      </c>
      <c r="C121" s="23">
        <v>1</v>
      </c>
      <c r="D121" s="24" t="s">
        <v>40</v>
      </c>
      <c r="E121" s="42">
        <v>14</v>
      </c>
      <c r="F121" s="42"/>
      <c r="G121" s="42"/>
      <c r="H121" s="42"/>
      <c r="I121" s="42">
        <v>1</v>
      </c>
      <c r="J121" s="42">
        <v>1</v>
      </c>
      <c r="K121" s="42"/>
      <c r="L121" s="42"/>
      <c r="M121" s="42"/>
      <c r="N121" s="42"/>
      <c r="O121" s="42"/>
      <c r="P121" s="42"/>
      <c r="Q121" s="42"/>
      <c r="R121" s="42"/>
      <c r="S121" s="42"/>
      <c r="T121" s="42"/>
      <c r="U121" s="42"/>
      <c r="V121" s="42"/>
      <c r="W121" s="42">
        <v>4</v>
      </c>
      <c r="X121" s="42"/>
      <c r="Y121" s="42"/>
      <c r="Z121" s="42"/>
      <c r="AA121" s="42">
        <v>1</v>
      </c>
      <c r="AB121" s="42">
        <v>1</v>
      </c>
      <c r="AC121" s="42"/>
      <c r="AD121" s="42"/>
      <c r="AE121" s="42"/>
      <c r="AF121" s="42"/>
      <c r="AG121" s="42"/>
      <c r="AH121" s="42"/>
      <c r="AI121" s="42"/>
      <c r="AJ121" s="42"/>
      <c r="AK121" s="42"/>
      <c r="AL121" s="42"/>
      <c r="AM121" s="42"/>
      <c r="AN121" s="42"/>
      <c r="AO121" s="27">
        <f t="shared" si="46"/>
        <v>18</v>
      </c>
      <c r="AP121" s="27">
        <f t="shared" si="47"/>
        <v>2</v>
      </c>
      <c r="AQ121" s="28">
        <v>88.894999999999996</v>
      </c>
      <c r="AR121" s="28">
        <v>1.04</v>
      </c>
      <c r="AS121" s="29">
        <v>1.2</v>
      </c>
      <c r="AT121" s="30">
        <v>1.05</v>
      </c>
      <c r="AU121" s="31">
        <f t="shared" si="48"/>
        <v>1671.2</v>
      </c>
      <c r="AV121" s="30">
        <v>2.1</v>
      </c>
      <c r="AW121" s="31">
        <f t="shared" si="49"/>
        <v>0</v>
      </c>
      <c r="AX121" s="30">
        <v>11.5</v>
      </c>
      <c r="AY121" s="31">
        <f t="shared" si="50"/>
        <v>0</v>
      </c>
      <c r="AZ121" s="31">
        <f t="shared" si="51"/>
        <v>1671.2</v>
      </c>
      <c r="BA121" s="31">
        <f t="shared" si="53"/>
        <v>18.7</v>
      </c>
      <c r="BB121" s="31">
        <f t="shared" si="52"/>
        <v>1689.9</v>
      </c>
    </row>
    <row r="122" spans="1:54" s="20" customFormat="1" ht="11.25" hidden="1" customHeight="1">
      <c r="A122" s="21" t="s">
        <v>152</v>
      </c>
      <c r="B122" s="22" t="s">
        <v>145</v>
      </c>
      <c r="C122" s="23">
        <v>1</v>
      </c>
      <c r="D122" s="24" t="s">
        <v>40</v>
      </c>
      <c r="E122" s="42">
        <v>3</v>
      </c>
      <c r="F122" s="42"/>
      <c r="G122" s="42"/>
      <c r="H122" s="42"/>
      <c r="I122" s="42">
        <v>1</v>
      </c>
      <c r="J122" s="42">
        <v>1</v>
      </c>
      <c r="K122" s="42"/>
      <c r="L122" s="42"/>
      <c r="M122" s="42"/>
      <c r="N122" s="42"/>
      <c r="O122" s="42"/>
      <c r="P122" s="42"/>
      <c r="Q122" s="42"/>
      <c r="R122" s="42"/>
      <c r="S122" s="42"/>
      <c r="T122" s="42"/>
      <c r="U122" s="42"/>
      <c r="V122" s="42"/>
      <c r="W122" s="42">
        <v>5</v>
      </c>
      <c r="X122" s="42"/>
      <c r="Y122" s="42"/>
      <c r="Z122" s="42"/>
      <c r="AA122" s="42">
        <v>0</v>
      </c>
      <c r="AB122" s="42">
        <v>0</v>
      </c>
      <c r="AC122" s="42"/>
      <c r="AD122" s="42"/>
      <c r="AE122" s="42"/>
      <c r="AF122" s="42"/>
      <c r="AG122" s="42"/>
      <c r="AH122" s="42"/>
      <c r="AI122" s="42"/>
      <c r="AJ122" s="42"/>
      <c r="AK122" s="42"/>
      <c r="AL122" s="42"/>
      <c r="AM122" s="42"/>
      <c r="AN122" s="42"/>
      <c r="AO122" s="27">
        <f t="shared" si="46"/>
        <v>8</v>
      </c>
      <c r="AP122" s="27">
        <f t="shared" si="47"/>
        <v>1</v>
      </c>
      <c r="AQ122" s="28">
        <v>88.894999999999996</v>
      </c>
      <c r="AR122" s="28">
        <v>1.04</v>
      </c>
      <c r="AS122" s="29">
        <v>1.2</v>
      </c>
      <c r="AT122" s="30">
        <v>1.05</v>
      </c>
      <c r="AU122" s="31">
        <f t="shared" si="48"/>
        <v>800.1</v>
      </c>
      <c r="AV122" s="30">
        <v>2.1</v>
      </c>
      <c r="AW122" s="31">
        <f t="shared" si="49"/>
        <v>0</v>
      </c>
      <c r="AX122" s="30">
        <v>11.5</v>
      </c>
      <c r="AY122" s="31">
        <f t="shared" si="50"/>
        <v>0</v>
      </c>
      <c r="AZ122" s="31">
        <f t="shared" si="51"/>
        <v>800.1</v>
      </c>
      <c r="BA122" s="31">
        <f t="shared" si="53"/>
        <v>8.3000000000000007</v>
      </c>
      <c r="BB122" s="31">
        <f t="shared" si="52"/>
        <v>808.4</v>
      </c>
    </row>
    <row r="123" spans="1:54" s="20" customFormat="1" ht="11.25" hidden="1" customHeight="1">
      <c r="A123" s="21" t="s">
        <v>153</v>
      </c>
      <c r="B123" s="22" t="s">
        <v>145</v>
      </c>
      <c r="C123" s="23">
        <v>1</v>
      </c>
      <c r="D123" s="24" t="s">
        <v>40</v>
      </c>
      <c r="E123" s="42">
        <v>18</v>
      </c>
      <c r="F123" s="42"/>
      <c r="G123" s="42"/>
      <c r="H123" s="42"/>
      <c r="I123" s="42">
        <v>1</v>
      </c>
      <c r="J123" s="42">
        <v>1</v>
      </c>
      <c r="K123" s="42"/>
      <c r="L123" s="42"/>
      <c r="M123" s="42"/>
      <c r="N123" s="42"/>
      <c r="O123" s="42"/>
      <c r="P123" s="42"/>
      <c r="Q123" s="42"/>
      <c r="R123" s="42"/>
      <c r="S123" s="42"/>
      <c r="T123" s="42"/>
      <c r="U123" s="42"/>
      <c r="V123" s="42"/>
      <c r="W123" s="42">
        <v>9</v>
      </c>
      <c r="X123" s="42"/>
      <c r="Y123" s="42"/>
      <c r="Z123" s="42"/>
      <c r="AA123" s="42">
        <v>1</v>
      </c>
      <c r="AB123" s="42">
        <v>1</v>
      </c>
      <c r="AC123" s="42"/>
      <c r="AD123" s="42"/>
      <c r="AE123" s="42"/>
      <c r="AF123" s="42"/>
      <c r="AG123" s="42"/>
      <c r="AH123" s="42"/>
      <c r="AI123" s="42"/>
      <c r="AJ123" s="42"/>
      <c r="AK123" s="42"/>
      <c r="AL123" s="42"/>
      <c r="AM123" s="42"/>
      <c r="AN123" s="42"/>
      <c r="AO123" s="27">
        <f t="shared" si="46"/>
        <v>27</v>
      </c>
      <c r="AP123" s="27">
        <f t="shared" si="47"/>
        <v>2</v>
      </c>
      <c r="AQ123" s="28">
        <v>88.894999999999996</v>
      </c>
      <c r="AR123" s="28">
        <v>1.04</v>
      </c>
      <c r="AS123" s="29">
        <v>1.2</v>
      </c>
      <c r="AT123" s="30">
        <v>1.05</v>
      </c>
      <c r="AU123" s="31">
        <f t="shared" si="48"/>
        <v>2560.1999999999998</v>
      </c>
      <c r="AV123" s="30">
        <v>2.1</v>
      </c>
      <c r="AW123" s="31">
        <f t="shared" si="49"/>
        <v>0</v>
      </c>
      <c r="AX123" s="30">
        <v>11.5</v>
      </c>
      <c r="AY123" s="31">
        <f t="shared" si="50"/>
        <v>0</v>
      </c>
      <c r="AZ123" s="31">
        <f t="shared" si="51"/>
        <v>2560.1999999999998</v>
      </c>
      <c r="BA123" s="31">
        <f t="shared" si="53"/>
        <v>28.1</v>
      </c>
      <c r="BB123" s="31">
        <f t="shared" si="52"/>
        <v>2588.2999999999997</v>
      </c>
    </row>
    <row r="124" spans="1:54" s="20" customFormat="1" ht="11.25" hidden="1" customHeight="1">
      <c r="A124" s="21" t="s">
        <v>154</v>
      </c>
      <c r="B124" s="22" t="s">
        <v>145</v>
      </c>
      <c r="C124" s="23">
        <v>1</v>
      </c>
      <c r="D124" s="24" t="s">
        <v>40</v>
      </c>
      <c r="E124" s="42">
        <v>13</v>
      </c>
      <c r="F124" s="42"/>
      <c r="G124" s="42"/>
      <c r="H124" s="42"/>
      <c r="I124" s="42">
        <v>1</v>
      </c>
      <c r="J124" s="42">
        <v>1</v>
      </c>
      <c r="K124" s="42"/>
      <c r="L124" s="42"/>
      <c r="M124" s="42"/>
      <c r="N124" s="42"/>
      <c r="O124" s="42"/>
      <c r="P124" s="42"/>
      <c r="Q124" s="42"/>
      <c r="R124" s="42"/>
      <c r="S124" s="42"/>
      <c r="T124" s="42"/>
      <c r="U124" s="42"/>
      <c r="V124" s="42"/>
      <c r="W124" s="42">
        <v>10</v>
      </c>
      <c r="X124" s="42"/>
      <c r="Y124" s="42"/>
      <c r="Z124" s="42"/>
      <c r="AA124" s="42">
        <v>1</v>
      </c>
      <c r="AB124" s="42">
        <v>1</v>
      </c>
      <c r="AC124" s="42"/>
      <c r="AD124" s="42"/>
      <c r="AE124" s="42"/>
      <c r="AF124" s="42"/>
      <c r="AG124" s="42"/>
      <c r="AH124" s="42"/>
      <c r="AI124" s="42"/>
      <c r="AJ124" s="42"/>
      <c r="AK124" s="42"/>
      <c r="AL124" s="42"/>
      <c r="AM124" s="42"/>
      <c r="AN124" s="42"/>
      <c r="AO124" s="27">
        <f t="shared" si="46"/>
        <v>23</v>
      </c>
      <c r="AP124" s="27">
        <f t="shared" si="47"/>
        <v>2</v>
      </c>
      <c r="AQ124" s="28">
        <v>88.894999999999996</v>
      </c>
      <c r="AR124" s="28">
        <v>1.04</v>
      </c>
      <c r="AS124" s="29">
        <v>1.2</v>
      </c>
      <c r="AT124" s="30">
        <v>1.05</v>
      </c>
      <c r="AU124" s="31">
        <f t="shared" si="48"/>
        <v>2222.4</v>
      </c>
      <c r="AV124" s="30">
        <v>2.1</v>
      </c>
      <c r="AW124" s="31">
        <f t="shared" si="49"/>
        <v>0</v>
      </c>
      <c r="AX124" s="30">
        <v>11.5</v>
      </c>
      <c r="AY124" s="31">
        <f t="shared" si="50"/>
        <v>0</v>
      </c>
      <c r="AZ124" s="31">
        <f t="shared" si="51"/>
        <v>2222.4</v>
      </c>
      <c r="BA124" s="31">
        <f t="shared" si="53"/>
        <v>23.9</v>
      </c>
      <c r="BB124" s="31">
        <f t="shared" si="52"/>
        <v>2246.3000000000002</v>
      </c>
    </row>
    <row r="125" spans="1:54" s="20" customFormat="1" ht="11.25" hidden="1" customHeight="1">
      <c r="A125" s="21" t="s">
        <v>155</v>
      </c>
      <c r="B125" s="22" t="s">
        <v>145</v>
      </c>
      <c r="C125" s="23"/>
      <c r="D125" s="24" t="s">
        <v>40</v>
      </c>
      <c r="E125" s="42">
        <v>0</v>
      </c>
      <c r="F125" s="42"/>
      <c r="G125" s="42"/>
      <c r="H125" s="42"/>
      <c r="I125" s="42">
        <v>0</v>
      </c>
      <c r="J125" s="42">
        <v>0</v>
      </c>
      <c r="K125" s="42"/>
      <c r="L125" s="42"/>
      <c r="M125" s="42"/>
      <c r="N125" s="42"/>
      <c r="O125" s="42"/>
      <c r="P125" s="42"/>
      <c r="Q125" s="42"/>
      <c r="R125" s="42"/>
      <c r="S125" s="42"/>
      <c r="T125" s="42"/>
      <c r="U125" s="42"/>
      <c r="V125" s="42"/>
      <c r="W125" s="42">
        <v>0</v>
      </c>
      <c r="X125" s="42"/>
      <c r="Y125" s="42"/>
      <c r="Z125" s="42"/>
      <c r="AA125" s="42">
        <v>0</v>
      </c>
      <c r="AB125" s="42">
        <v>0</v>
      </c>
      <c r="AC125" s="42"/>
      <c r="AD125" s="42"/>
      <c r="AE125" s="42"/>
      <c r="AF125" s="42"/>
      <c r="AG125" s="42"/>
      <c r="AH125" s="42"/>
      <c r="AI125" s="42"/>
      <c r="AJ125" s="42"/>
      <c r="AK125" s="42"/>
      <c r="AL125" s="42"/>
      <c r="AM125" s="42"/>
      <c r="AN125" s="42"/>
      <c r="AO125" s="27">
        <f t="shared" si="46"/>
        <v>0</v>
      </c>
      <c r="AP125" s="27">
        <f t="shared" si="47"/>
        <v>0</v>
      </c>
      <c r="AQ125" s="28">
        <v>88.894999999999996</v>
      </c>
      <c r="AR125" s="28">
        <v>1.04</v>
      </c>
      <c r="AS125" s="29">
        <v>1.2</v>
      </c>
      <c r="AT125" s="30">
        <v>1.05</v>
      </c>
      <c r="AU125" s="31">
        <f t="shared" si="48"/>
        <v>0</v>
      </c>
      <c r="AV125" s="30">
        <v>2.1</v>
      </c>
      <c r="AW125" s="31">
        <f t="shared" si="49"/>
        <v>0</v>
      </c>
      <c r="AX125" s="30">
        <v>11.5</v>
      </c>
      <c r="AY125" s="31">
        <f t="shared" si="50"/>
        <v>0</v>
      </c>
      <c r="AZ125" s="31">
        <f t="shared" si="51"/>
        <v>0</v>
      </c>
      <c r="BA125" s="31">
        <f t="shared" si="53"/>
        <v>0</v>
      </c>
      <c r="BB125" s="31">
        <f t="shared" si="52"/>
        <v>0</v>
      </c>
    </row>
    <row r="126" spans="1:54" s="20" customFormat="1" ht="11.25" hidden="1" customHeight="1">
      <c r="A126" s="21" t="s">
        <v>156</v>
      </c>
      <c r="B126" s="22" t="s">
        <v>145</v>
      </c>
      <c r="C126" s="23"/>
      <c r="D126" s="24" t="s">
        <v>40</v>
      </c>
      <c r="E126" s="42">
        <v>0</v>
      </c>
      <c r="F126" s="42"/>
      <c r="G126" s="42"/>
      <c r="H126" s="42"/>
      <c r="I126" s="42">
        <v>0</v>
      </c>
      <c r="J126" s="42">
        <v>0</v>
      </c>
      <c r="K126" s="42"/>
      <c r="L126" s="42"/>
      <c r="M126" s="42"/>
      <c r="N126" s="42"/>
      <c r="O126" s="42"/>
      <c r="P126" s="42"/>
      <c r="Q126" s="42"/>
      <c r="R126" s="42"/>
      <c r="S126" s="42"/>
      <c r="T126" s="42"/>
      <c r="U126" s="42"/>
      <c r="V126" s="42"/>
      <c r="W126" s="42">
        <v>0</v>
      </c>
      <c r="X126" s="42"/>
      <c r="Y126" s="42"/>
      <c r="Z126" s="42"/>
      <c r="AA126" s="42">
        <v>0</v>
      </c>
      <c r="AB126" s="42">
        <v>0</v>
      </c>
      <c r="AC126" s="42"/>
      <c r="AD126" s="42"/>
      <c r="AE126" s="42"/>
      <c r="AF126" s="42"/>
      <c r="AG126" s="42"/>
      <c r="AH126" s="42"/>
      <c r="AI126" s="42"/>
      <c r="AJ126" s="42"/>
      <c r="AK126" s="42"/>
      <c r="AL126" s="42"/>
      <c r="AM126" s="42"/>
      <c r="AN126" s="42"/>
      <c r="AO126" s="27">
        <f t="shared" si="46"/>
        <v>0</v>
      </c>
      <c r="AP126" s="27">
        <f t="shared" si="47"/>
        <v>0</v>
      </c>
      <c r="AQ126" s="28">
        <v>88.894999999999996</v>
      </c>
      <c r="AR126" s="28">
        <v>1.04</v>
      </c>
      <c r="AS126" s="29">
        <v>1.2</v>
      </c>
      <c r="AT126" s="30">
        <v>1.05</v>
      </c>
      <c r="AU126" s="31">
        <f t="shared" si="48"/>
        <v>0</v>
      </c>
      <c r="AV126" s="30">
        <v>2.1</v>
      </c>
      <c r="AW126" s="31">
        <f t="shared" si="49"/>
        <v>0</v>
      </c>
      <c r="AX126" s="30">
        <v>11.5</v>
      </c>
      <c r="AY126" s="31">
        <f t="shared" si="50"/>
        <v>0</v>
      </c>
      <c r="AZ126" s="31">
        <f t="shared" si="51"/>
        <v>0</v>
      </c>
      <c r="BA126" s="31">
        <f t="shared" si="53"/>
        <v>0</v>
      </c>
      <c r="BB126" s="31">
        <f t="shared" si="52"/>
        <v>0</v>
      </c>
    </row>
    <row r="127" spans="1:54" s="20" customFormat="1" ht="11.25" hidden="1" customHeight="1">
      <c r="A127" s="21" t="s">
        <v>157</v>
      </c>
      <c r="B127" s="22" t="s">
        <v>145</v>
      </c>
      <c r="C127" s="23"/>
      <c r="D127" s="24" t="s">
        <v>40</v>
      </c>
      <c r="E127" s="42">
        <v>6</v>
      </c>
      <c r="F127" s="42"/>
      <c r="G127" s="42"/>
      <c r="H127" s="42"/>
      <c r="I127" s="42">
        <v>1</v>
      </c>
      <c r="J127" s="42">
        <v>1</v>
      </c>
      <c r="K127" s="42"/>
      <c r="L127" s="42"/>
      <c r="M127" s="42"/>
      <c r="N127" s="42"/>
      <c r="O127" s="42"/>
      <c r="P127" s="42"/>
      <c r="Q127" s="42"/>
      <c r="R127" s="42"/>
      <c r="S127" s="42"/>
      <c r="T127" s="42"/>
      <c r="U127" s="42"/>
      <c r="V127" s="42"/>
      <c r="W127" s="42">
        <v>3</v>
      </c>
      <c r="X127" s="42"/>
      <c r="Y127" s="42"/>
      <c r="Z127" s="42"/>
      <c r="AA127" s="42">
        <v>0</v>
      </c>
      <c r="AB127" s="42">
        <v>0</v>
      </c>
      <c r="AC127" s="42"/>
      <c r="AD127" s="42"/>
      <c r="AE127" s="42"/>
      <c r="AF127" s="42"/>
      <c r="AG127" s="42"/>
      <c r="AH127" s="42"/>
      <c r="AI127" s="42"/>
      <c r="AJ127" s="42"/>
      <c r="AK127" s="42"/>
      <c r="AL127" s="42"/>
      <c r="AM127" s="42"/>
      <c r="AN127" s="42"/>
      <c r="AO127" s="27">
        <f t="shared" si="46"/>
        <v>9</v>
      </c>
      <c r="AP127" s="27">
        <f t="shared" si="47"/>
        <v>1</v>
      </c>
      <c r="AQ127" s="28">
        <v>88.894999999999996</v>
      </c>
      <c r="AR127" s="28">
        <v>1.04</v>
      </c>
      <c r="AS127" s="29">
        <v>1.2</v>
      </c>
      <c r="AT127" s="30">
        <v>1.05</v>
      </c>
      <c r="AU127" s="31">
        <f t="shared" si="48"/>
        <v>853.4</v>
      </c>
      <c r="AV127" s="30">
        <v>2.1</v>
      </c>
      <c r="AW127" s="31">
        <f t="shared" si="49"/>
        <v>0</v>
      </c>
      <c r="AX127" s="30">
        <v>11.5</v>
      </c>
      <c r="AY127" s="31">
        <f t="shared" si="50"/>
        <v>0</v>
      </c>
      <c r="AZ127" s="31">
        <f t="shared" si="51"/>
        <v>853.4</v>
      </c>
      <c r="BA127" s="31">
        <f t="shared" si="53"/>
        <v>9.4</v>
      </c>
      <c r="BB127" s="31">
        <f t="shared" si="52"/>
        <v>862.8</v>
      </c>
    </row>
    <row r="128" spans="1:54" s="20" customFormat="1" ht="11.25" customHeight="1">
      <c r="A128" s="35" t="s">
        <v>58</v>
      </c>
      <c r="B128" s="36" t="str">
        <f>A115</f>
        <v>Здвинский район</v>
      </c>
      <c r="C128" s="44">
        <f>SUM(C116:C127)</f>
        <v>9</v>
      </c>
      <c r="D128" s="45"/>
      <c r="E128" s="45">
        <f t="shared" ref="E128:AP128" si="54">SUM(E116:E127)</f>
        <v>244</v>
      </c>
      <c r="F128" s="45">
        <f t="shared" si="54"/>
        <v>0</v>
      </c>
      <c r="G128" s="45">
        <f t="shared" si="54"/>
        <v>0</v>
      </c>
      <c r="H128" s="45">
        <f t="shared" si="54"/>
        <v>0</v>
      </c>
      <c r="I128" s="45">
        <f t="shared" si="54"/>
        <v>14</v>
      </c>
      <c r="J128" s="45">
        <f t="shared" si="54"/>
        <v>14</v>
      </c>
      <c r="K128" s="45">
        <f t="shared" si="54"/>
        <v>0</v>
      </c>
      <c r="L128" s="45">
        <f t="shared" si="54"/>
        <v>0</v>
      </c>
      <c r="M128" s="45">
        <f t="shared" si="54"/>
        <v>0</v>
      </c>
      <c r="N128" s="45">
        <f t="shared" si="54"/>
        <v>0</v>
      </c>
      <c r="O128" s="45">
        <f t="shared" si="54"/>
        <v>0</v>
      </c>
      <c r="P128" s="45">
        <f t="shared" si="54"/>
        <v>0</v>
      </c>
      <c r="Q128" s="45">
        <f t="shared" si="54"/>
        <v>0</v>
      </c>
      <c r="R128" s="45">
        <f t="shared" si="54"/>
        <v>0</v>
      </c>
      <c r="S128" s="45">
        <f t="shared" si="54"/>
        <v>0</v>
      </c>
      <c r="T128" s="45">
        <f t="shared" si="54"/>
        <v>0</v>
      </c>
      <c r="U128" s="45">
        <f t="shared" si="54"/>
        <v>0</v>
      </c>
      <c r="V128" s="45">
        <f t="shared" si="54"/>
        <v>0</v>
      </c>
      <c r="W128" s="45">
        <f t="shared" si="54"/>
        <v>83</v>
      </c>
      <c r="X128" s="45">
        <f t="shared" si="54"/>
        <v>0</v>
      </c>
      <c r="Y128" s="45">
        <f t="shared" si="54"/>
        <v>0</v>
      </c>
      <c r="Z128" s="45">
        <f t="shared" si="54"/>
        <v>0</v>
      </c>
      <c r="AA128" s="45">
        <f t="shared" si="54"/>
        <v>5</v>
      </c>
      <c r="AB128" s="45">
        <f t="shared" si="54"/>
        <v>5</v>
      </c>
      <c r="AC128" s="45">
        <f t="shared" si="54"/>
        <v>0</v>
      </c>
      <c r="AD128" s="45">
        <f t="shared" si="54"/>
        <v>0</v>
      </c>
      <c r="AE128" s="45">
        <f t="shared" si="54"/>
        <v>0</v>
      </c>
      <c r="AF128" s="45">
        <f t="shared" si="54"/>
        <v>0</v>
      </c>
      <c r="AG128" s="45">
        <f t="shared" si="54"/>
        <v>0</v>
      </c>
      <c r="AH128" s="45">
        <f t="shared" si="54"/>
        <v>0</v>
      </c>
      <c r="AI128" s="45">
        <f t="shared" si="54"/>
        <v>0</v>
      </c>
      <c r="AJ128" s="45">
        <f t="shared" si="54"/>
        <v>0</v>
      </c>
      <c r="AK128" s="45">
        <f t="shared" si="54"/>
        <v>0</v>
      </c>
      <c r="AL128" s="45">
        <f t="shared" si="54"/>
        <v>0</v>
      </c>
      <c r="AM128" s="45">
        <f t="shared" si="54"/>
        <v>0</v>
      </c>
      <c r="AN128" s="45">
        <f t="shared" si="54"/>
        <v>0</v>
      </c>
      <c r="AO128" s="45">
        <f t="shared" si="54"/>
        <v>327</v>
      </c>
      <c r="AP128" s="45">
        <f t="shared" si="54"/>
        <v>19</v>
      </c>
      <c r="AQ128" s="45"/>
      <c r="AR128" s="45"/>
      <c r="AS128" s="45"/>
      <c r="AT128" s="45"/>
      <c r="AU128" s="46">
        <f>SUM(AU116:AU127)</f>
        <v>30544.400000000001</v>
      </c>
      <c r="AV128" s="46"/>
      <c r="AW128" s="46">
        <f>SUM(AW116:AW127)</f>
        <v>0</v>
      </c>
      <c r="AX128" s="46"/>
      <c r="AY128" s="46">
        <f>SUM(AY116:AY127)</f>
        <v>0</v>
      </c>
      <c r="AZ128" s="46">
        <f>SUM(AZ116:AZ127)</f>
        <v>30544.400000000001</v>
      </c>
      <c r="BA128" s="46">
        <f>SUM(BA116:BA127)</f>
        <v>340.6</v>
      </c>
      <c r="BB128" s="46">
        <f>SUM(BB116:BB127)</f>
        <v>30885</v>
      </c>
    </row>
    <row r="129" spans="1:54" s="20" customFormat="1" ht="11.25" hidden="1" customHeight="1">
      <c r="A129" s="14" t="s">
        <v>158</v>
      </c>
      <c r="B129" s="15"/>
      <c r="C129" s="16"/>
      <c r="D129" s="17"/>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40"/>
    </row>
    <row r="130" spans="1:54" s="20" customFormat="1" ht="11.25" hidden="1" customHeight="1">
      <c r="A130" s="49" t="s">
        <v>159</v>
      </c>
      <c r="B130" s="22" t="s">
        <v>158</v>
      </c>
      <c r="C130" s="50">
        <v>1</v>
      </c>
      <c r="D130" s="24" t="s">
        <v>40</v>
      </c>
      <c r="E130" s="42">
        <v>37</v>
      </c>
      <c r="F130" s="42">
        <v>5</v>
      </c>
      <c r="G130" s="42"/>
      <c r="H130" s="42"/>
      <c r="I130" s="42">
        <v>4</v>
      </c>
      <c r="J130" s="42">
        <v>2</v>
      </c>
      <c r="K130" s="42"/>
      <c r="L130" s="42">
        <v>2</v>
      </c>
      <c r="M130" s="42"/>
      <c r="N130" s="42"/>
      <c r="O130" s="42"/>
      <c r="P130" s="42"/>
      <c r="Q130" s="42"/>
      <c r="R130" s="42"/>
      <c r="S130" s="42"/>
      <c r="T130" s="42"/>
      <c r="U130" s="42"/>
      <c r="V130" s="42"/>
      <c r="W130" s="42">
        <v>15</v>
      </c>
      <c r="X130" s="42"/>
      <c r="Y130" s="42"/>
      <c r="Z130" s="42"/>
      <c r="AA130" s="42">
        <v>1</v>
      </c>
      <c r="AB130" s="42">
        <v>1</v>
      </c>
      <c r="AC130" s="42"/>
      <c r="AD130" s="42"/>
      <c r="AE130" s="42"/>
      <c r="AF130" s="42"/>
      <c r="AG130" s="42"/>
      <c r="AH130" s="42"/>
      <c r="AI130" s="42"/>
      <c r="AJ130" s="42"/>
      <c r="AK130" s="42"/>
      <c r="AL130" s="42"/>
      <c r="AM130" s="42"/>
      <c r="AN130" s="42"/>
      <c r="AO130" s="27">
        <f t="shared" ref="AO130:AO152" si="55">E130+F130+G130+H130+N130+O130+P130+Q130+W130+X130+Y130+Z130+AF130+AG130+AH130+AI130</f>
        <v>57</v>
      </c>
      <c r="AP130" s="27">
        <f t="shared" ref="AP130:AP151" si="56">I130+R130+AA130+AJ130</f>
        <v>5</v>
      </c>
      <c r="AQ130" s="28">
        <v>88.894999999999996</v>
      </c>
      <c r="AR130" s="28">
        <v>1.04</v>
      </c>
      <c r="AS130" s="29">
        <v>1.2</v>
      </c>
      <c r="AT130" s="30">
        <v>1.05</v>
      </c>
      <c r="AU130" s="31">
        <f t="shared" ref="AU130:AU152" si="57">ROUND(((E130*AQ130)+(N130*AQ130*AT130)+(W130*AQ130*AS130)+(AF130*AQ130*AS130*AT130)),1)</f>
        <v>4889.2</v>
      </c>
      <c r="AV130" s="30">
        <v>2.1</v>
      </c>
      <c r="AW130" s="31">
        <f t="shared" ref="AW130:AW152" si="58">ROUND(((F130+G130)*AQ130*AV130+(O130+P130)*AQ130*AV130+(X130+Y130)*AQ130*AS130*AV130+(AG130+AH130)*AQ130*AS130*AT130*AV130),1)</f>
        <v>933.4</v>
      </c>
      <c r="AX130" s="30">
        <v>11.5</v>
      </c>
      <c r="AY130" s="31">
        <f t="shared" ref="AY130:AY152" si="59">ROUND(H130*AQ130*AX130+Q130*AQ130*AX130+Z130*AQ130*AS130*AX130+AI130*AQ130*AS130*AT130*AX130,1)</f>
        <v>0</v>
      </c>
      <c r="AZ130" s="31">
        <f t="shared" ref="AZ130:AZ152" si="60">AU130+AW130+AY130</f>
        <v>5822.5999999999995</v>
      </c>
      <c r="BA130" s="31">
        <f t="shared" ref="BA130:BA152" si="61">ROUND(AO130*AR130,1)</f>
        <v>59.3</v>
      </c>
      <c r="BB130" s="31">
        <f t="shared" ref="BB130:BB152" si="62">AZ130+BA130</f>
        <v>5881.9</v>
      </c>
    </row>
    <row r="131" spans="1:54" s="20" customFormat="1" ht="11.25" hidden="1" customHeight="1">
      <c r="A131" s="49" t="s">
        <v>160</v>
      </c>
      <c r="B131" s="22" t="s">
        <v>158</v>
      </c>
      <c r="C131" s="50">
        <v>1</v>
      </c>
      <c r="D131" s="24" t="s">
        <v>40</v>
      </c>
      <c r="E131" s="42">
        <v>30</v>
      </c>
      <c r="F131" s="42"/>
      <c r="G131" s="42"/>
      <c r="H131" s="42"/>
      <c r="I131" s="42">
        <v>2</v>
      </c>
      <c r="J131" s="42">
        <v>2</v>
      </c>
      <c r="K131" s="42"/>
      <c r="L131" s="42"/>
      <c r="M131" s="42"/>
      <c r="N131" s="42"/>
      <c r="O131" s="42"/>
      <c r="P131" s="42"/>
      <c r="Q131" s="42"/>
      <c r="R131" s="42"/>
      <c r="S131" s="42"/>
      <c r="T131" s="42"/>
      <c r="U131" s="42"/>
      <c r="V131" s="42"/>
      <c r="W131" s="42">
        <v>8</v>
      </c>
      <c r="X131" s="42"/>
      <c r="Y131" s="42"/>
      <c r="Z131" s="42"/>
      <c r="AA131" s="42">
        <v>1</v>
      </c>
      <c r="AB131" s="42">
        <v>1</v>
      </c>
      <c r="AC131" s="42"/>
      <c r="AD131" s="42"/>
      <c r="AE131" s="42"/>
      <c r="AF131" s="42"/>
      <c r="AG131" s="42"/>
      <c r="AH131" s="42"/>
      <c r="AI131" s="42"/>
      <c r="AJ131" s="42"/>
      <c r="AK131" s="42"/>
      <c r="AL131" s="42"/>
      <c r="AM131" s="42"/>
      <c r="AN131" s="42"/>
      <c r="AO131" s="27">
        <f t="shared" si="55"/>
        <v>38</v>
      </c>
      <c r="AP131" s="27">
        <f t="shared" si="56"/>
        <v>3</v>
      </c>
      <c r="AQ131" s="28">
        <v>88.894999999999996</v>
      </c>
      <c r="AR131" s="28">
        <v>1.04</v>
      </c>
      <c r="AS131" s="29">
        <v>1.2</v>
      </c>
      <c r="AT131" s="30">
        <v>1.05</v>
      </c>
      <c r="AU131" s="31">
        <f t="shared" si="57"/>
        <v>3520.2</v>
      </c>
      <c r="AV131" s="30">
        <v>2.1</v>
      </c>
      <c r="AW131" s="31">
        <f t="shared" si="58"/>
        <v>0</v>
      </c>
      <c r="AX131" s="30">
        <v>11.5</v>
      </c>
      <c r="AY131" s="31">
        <f t="shared" si="59"/>
        <v>0</v>
      </c>
      <c r="AZ131" s="31">
        <f t="shared" si="60"/>
        <v>3520.2</v>
      </c>
      <c r="BA131" s="31">
        <f t="shared" si="61"/>
        <v>39.5</v>
      </c>
      <c r="BB131" s="31">
        <f t="shared" si="62"/>
        <v>3559.7</v>
      </c>
    </row>
    <row r="132" spans="1:54" s="20" customFormat="1" ht="11.25" hidden="1" customHeight="1">
      <c r="A132" s="49" t="s">
        <v>161</v>
      </c>
      <c r="B132" s="22" t="s">
        <v>158</v>
      </c>
      <c r="C132" s="50">
        <v>1</v>
      </c>
      <c r="D132" s="24" t="s">
        <v>40</v>
      </c>
      <c r="E132" s="42">
        <v>49</v>
      </c>
      <c r="F132" s="42"/>
      <c r="G132" s="42"/>
      <c r="H132" s="42"/>
      <c r="I132" s="42">
        <v>2</v>
      </c>
      <c r="J132" s="42">
        <v>2</v>
      </c>
      <c r="K132" s="42"/>
      <c r="L132" s="42"/>
      <c r="M132" s="42"/>
      <c r="N132" s="42"/>
      <c r="O132" s="42"/>
      <c r="P132" s="42"/>
      <c r="Q132" s="42"/>
      <c r="R132" s="42"/>
      <c r="S132" s="42"/>
      <c r="T132" s="42"/>
      <c r="U132" s="42"/>
      <c r="V132" s="42"/>
      <c r="W132" s="42">
        <v>10</v>
      </c>
      <c r="X132" s="42"/>
      <c r="Y132" s="42"/>
      <c r="Z132" s="42"/>
      <c r="AA132" s="42">
        <v>1</v>
      </c>
      <c r="AB132" s="42">
        <v>1</v>
      </c>
      <c r="AC132" s="42"/>
      <c r="AD132" s="42"/>
      <c r="AE132" s="42"/>
      <c r="AF132" s="42"/>
      <c r="AG132" s="42"/>
      <c r="AH132" s="42"/>
      <c r="AI132" s="42"/>
      <c r="AJ132" s="42"/>
      <c r="AK132" s="42"/>
      <c r="AL132" s="42"/>
      <c r="AM132" s="42"/>
      <c r="AN132" s="42"/>
      <c r="AO132" s="27">
        <f t="shared" si="55"/>
        <v>59</v>
      </c>
      <c r="AP132" s="27">
        <f t="shared" si="56"/>
        <v>3</v>
      </c>
      <c r="AQ132" s="28">
        <v>88.894999999999996</v>
      </c>
      <c r="AR132" s="28">
        <v>1.04</v>
      </c>
      <c r="AS132" s="29">
        <v>1.2</v>
      </c>
      <c r="AT132" s="30">
        <v>1.05</v>
      </c>
      <c r="AU132" s="31">
        <f t="shared" si="57"/>
        <v>5422.6</v>
      </c>
      <c r="AV132" s="30">
        <v>2.1</v>
      </c>
      <c r="AW132" s="31">
        <f t="shared" si="58"/>
        <v>0</v>
      </c>
      <c r="AX132" s="30">
        <v>11.5</v>
      </c>
      <c r="AY132" s="31">
        <f t="shared" si="59"/>
        <v>0</v>
      </c>
      <c r="AZ132" s="31">
        <f t="shared" si="60"/>
        <v>5422.6</v>
      </c>
      <c r="BA132" s="31">
        <f t="shared" si="61"/>
        <v>61.4</v>
      </c>
      <c r="BB132" s="31">
        <f t="shared" si="62"/>
        <v>5484</v>
      </c>
    </row>
    <row r="133" spans="1:54" s="20" customFormat="1" ht="11.25" hidden="1" customHeight="1">
      <c r="A133" s="49" t="s">
        <v>162</v>
      </c>
      <c r="B133" s="22" t="s">
        <v>158</v>
      </c>
      <c r="C133" s="50">
        <v>1</v>
      </c>
      <c r="D133" s="24" t="s">
        <v>40</v>
      </c>
      <c r="E133" s="42">
        <v>55</v>
      </c>
      <c r="F133" s="42"/>
      <c r="G133" s="42"/>
      <c r="H133" s="42"/>
      <c r="I133" s="42">
        <v>3</v>
      </c>
      <c r="J133" s="42">
        <v>3</v>
      </c>
      <c r="K133" s="42"/>
      <c r="L133" s="42"/>
      <c r="M133" s="42"/>
      <c r="N133" s="42"/>
      <c r="O133" s="42"/>
      <c r="P133" s="42"/>
      <c r="Q133" s="42"/>
      <c r="R133" s="42"/>
      <c r="S133" s="42"/>
      <c r="T133" s="42"/>
      <c r="U133" s="42"/>
      <c r="V133" s="42"/>
      <c r="W133" s="42">
        <v>10</v>
      </c>
      <c r="X133" s="42"/>
      <c r="Y133" s="42"/>
      <c r="Z133" s="42"/>
      <c r="AA133" s="42">
        <v>1</v>
      </c>
      <c r="AB133" s="42">
        <v>1</v>
      </c>
      <c r="AC133" s="42"/>
      <c r="AD133" s="42"/>
      <c r="AE133" s="42"/>
      <c r="AF133" s="42"/>
      <c r="AG133" s="42"/>
      <c r="AH133" s="42"/>
      <c r="AI133" s="42"/>
      <c r="AJ133" s="42"/>
      <c r="AK133" s="42"/>
      <c r="AL133" s="42"/>
      <c r="AM133" s="42"/>
      <c r="AN133" s="42"/>
      <c r="AO133" s="27">
        <f t="shared" si="55"/>
        <v>65</v>
      </c>
      <c r="AP133" s="27">
        <f t="shared" si="56"/>
        <v>4</v>
      </c>
      <c r="AQ133" s="28">
        <v>88.894999999999996</v>
      </c>
      <c r="AR133" s="28">
        <v>1.04</v>
      </c>
      <c r="AS133" s="29">
        <v>1.2</v>
      </c>
      <c r="AT133" s="30">
        <v>1.05</v>
      </c>
      <c r="AU133" s="31">
        <f t="shared" si="57"/>
        <v>5956</v>
      </c>
      <c r="AV133" s="30">
        <v>2.1</v>
      </c>
      <c r="AW133" s="31">
        <f t="shared" si="58"/>
        <v>0</v>
      </c>
      <c r="AX133" s="30">
        <v>11.5</v>
      </c>
      <c r="AY133" s="31">
        <f t="shared" si="59"/>
        <v>0</v>
      </c>
      <c r="AZ133" s="31">
        <f t="shared" si="60"/>
        <v>5956</v>
      </c>
      <c r="BA133" s="31">
        <f t="shared" si="61"/>
        <v>67.599999999999994</v>
      </c>
      <c r="BB133" s="31">
        <f t="shared" si="62"/>
        <v>6023.6</v>
      </c>
    </row>
    <row r="134" spans="1:54" s="20" customFormat="1" ht="11.25" hidden="1" customHeight="1">
      <c r="A134" s="49" t="s">
        <v>163</v>
      </c>
      <c r="B134" s="22" t="s">
        <v>158</v>
      </c>
      <c r="C134" s="50">
        <v>1</v>
      </c>
      <c r="D134" s="24" t="s">
        <v>61</v>
      </c>
      <c r="E134" s="42">
        <v>67</v>
      </c>
      <c r="F134" s="42"/>
      <c r="G134" s="42"/>
      <c r="H134" s="42"/>
      <c r="I134" s="42">
        <v>3</v>
      </c>
      <c r="J134" s="42">
        <v>3</v>
      </c>
      <c r="K134" s="42"/>
      <c r="L134" s="42"/>
      <c r="M134" s="42"/>
      <c r="N134" s="42"/>
      <c r="O134" s="42"/>
      <c r="P134" s="42"/>
      <c r="Q134" s="42"/>
      <c r="R134" s="42"/>
      <c r="S134" s="42"/>
      <c r="T134" s="42"/>
      <c r="U134" s="42"/>
      <c r="V134" s="42"/>
      <c r="W134" s="42">
        <v>30</v>
      </c>
      <c r="X134" s="42"/>
      <c r="Y134" s="42"/>
      <c r="Z134" s="42"/>
      <c r="AA134" s="42">
        <v>2</v>
      </c>
      <c r="AB134" s="42">
        <v>2</v>
      </c>
      <c r="AC134" s="42"/>
      <c r="AD134" s="42"/>
      <c r="AE134" s="42"/>
      <c r="AF134" s="42"/>
      <c r="AG134" s="42"/>
      <c r="AH134" s="42"/>
      <c r="AI134" s="42"/>
      <c r="AJ134" s="42"/>
      <c r="AK134" s="42"/>
      <c r="AL134" s="42"/>
      <c r="AM134" s="42"/>
      <c r="AN134" s="42"/>
      <c r="AO134" s="27">
        <f t="shared" si="55"/>
        <v>97</v>
      </c>
      <c r="AP134" s="27">
        <f t="shared" si="56"/>
        <v>5</v>
      </c>
      <c r="AQ134" s="28">
        <v>71.114999999999995</v>
      </c>
      <c r="AR134" s="28">
        <v>1.04</v>
      </c>
      <c r="AS134" s="29">
        <v>1.2</v>
      </c>
      <c r="AT134" s="30">
        <v>1.05</v>
      </c>
      <c r="AU134" s="31">
        <f t="shared" si="57"/>
        <v>7324.8</v>
      </c>
      <c r="AV134" s="30">
        <v>2.1</v>
      </c>
      <c r="AW134" s="31">
        <f t="shared" si="58"/>
        <v>0</v>
      </c>
      <c r="AX134" s="30">
        <v>11.5</v>
      </c>
      <c r="AY134" s="31">
        <f t="shared" si="59"/>
        <v>0</v>
      </c>
      <c r="AZ134" s="31">
        <f t="shared" si="60"/>
        <v>7324.8</v>
      </c>
      <c r="BA134" s="31">
        <f t="shared" si="61"/>
        <v>100.9</v>
      </c>
      <c r="BB134" s="31">
        <f t="shared" si="62"/>
        <v>7425.7</v>
      </c>
    </row>
    <row r="135" spans="1:54" s="20" customFormat="1" ht="11.25" hidden="1" customHeight="1">
      <c r="A135" s="49" t="s">
        <v>164</v>
      </c>
      <c r="B135" s="22" t="s">
        <v>158</v>
      </c>
      <c r="C135" s="50">
        <v>1</v>
      </c>
      <c r="D135" s="24" t="s">
        <v>40</v>
      </c>
      <c r="E135" s="42">
        <v>75</v>
      </c>
      <c r="F135" s="42">
        <v>1</v>
      </c>
      <c r="G135" s="42"/>
      <c r="H135" s="42"/>
      <c r="I135" s="42">
        <v>4</v>
      </c>
      <c r="J135" s="42">
        <v>3</v>
      </c>
      <c r="K135" s="42"/>
      <c r="L135" s="42">
        <v>1</v>
      </c>
      <c r="M135" s="42"/>
      <c r="N135" s="42"/>
      <c r="O135" s="42"/>
      <c r="P135" s="42"/>
      <c r="Q135" s="42"/>
      <c r="R135" s="42"/>
      <c r="S135" s="42"/>
      <c r="T135" s="42"/>
      <c r="U135" s="42"/>
      <c r="V135" s="42"/>
      <c r="W135" s="42">
        <v>15</v>
      </c>
      <c r="X135" s="42"/>
      <c r="Y135" s="42"/>
      <c r="Z135" s="42"/>
      <c r="AA135" s="42">
        <v>1</v>
      </c>
      <c r="AB135" s="42">
        <v>1</v>
      </c>
      <c r="AC135" s="42"/>
      <c r="AD135" s="42"/>
      <c r="AE135" s="42"/>
      <c r="AF135" s="42"/>
      <c r="AG135" s="42"/>
      <c r="AH135" s="42"/>
      <c r="AI135" s="42"/>
      <c r="AJ135" s="42"/>
      <c r="AK135" s="42"/>
      <c r="AL135" s="42"/>
      <c r="AM135" s="42"/>
      <c r="AN135" s="42"/>
      <c r="AO135" s="27">
        <f t="shared" si="55"/>
        <v>91</v>
      </c>
      <c r="AP135" s="27">
        <f t="shared" si="56"/>
        <v>5</v>
      </c>
      <c r="AQ135" s="28">
        <v>88.894999999999996</v>
      </c>
      <c r="AR135" s="28">
        <v>1.04</v>
      </c>
      <c r="AS135" s="29">
        <v>1.2</v>
      </c>
      <c r="AT135" s="30">
        <v>1.05</v>
      </c>
      <c r="AU135" s="31">
        <f t="shared" si="57"/>
        <v>8267.2000000000007</v>
      </c>
      <c r="AV135" s="30">
        <v>2.1</v>
      </c>
      <c r="AW135" s="31">
        <f t="shared" si="58"/>
        <v>186.7</v>
      </c>
      <c r="AX135" s="30">
        <v>11.5</v>
      </c>
      <c r="AY135" s="31">
        <f t="shared" si="59"/>
        <v>0</v>
      </c>
      <c r="AZ135" s="31">
        <f t="shared" si="60"/>
        <v>8453.9000000000015</v>
      </c>
      <c r="BA135" s="31">
        <f t="shared" si="61"/>
        <v>94.6</v>
      </c>
      <c r="BB135" s="31">
        <f t="shared" si="62"/>
        <v>8548.5000000000018</v>
      </c>
    </row>
    <row r="136" spans="1:54" s="20" customFormat="1" ht="11.25" hidden="1" customHeight="1">
      <c r="A136" s="49" t="s">
        <v>165</v>
      </c>
      <c r="B136" s="22" t="s">
        <v>158</v>
      </c>
      <c r="C136" s="50">
        <v>1</v>
      </c>
      <c r="D136" s="24" t="s">
        <v>40</v>
      </c>
      <c r="E136" s="42">
        <v>16</v>
      </c>
      <c r="F136" s="42"/>
      <c r="G136" s="42"/>
      <c r="H136" s="42"/>
      <c r="I136" s="42">
        <v>1</v>
      </c>
      <c r="J136" s="42">
        <v>1</v>
      </c>
      <c r="K136" s="42"/>
      <c r="L136" s="42"/>
      <c r="M136" s="42"/>
      <c r="N136" s="42"/>
      <c r="O136" s="42"/>
      <c r="P136" s="42"/>
      <c r="Q136" s="42"/>
      <c r="R136" s="42"/>
      <c r="S136" s="42"/>
      <c r="T136" s="42"/>
      <c r="U136" s="42"/>
      <c r="V136" s="42"/>
      <c r="W136" s="42">
        <v>4</v>
      </c>
      <c r="X136" s="42"/>
      <c r="Y136" s="42"/>
      <c r="Z136" s="42"/>
      <c r="AA136" s="42"/>
      <c r="AB136" s="42"/>
      <c r="AC136" s="42"/>
      <c r="AD136" s="42"/>
      <c r="AE136" s="42"/>
      <c r="AF136" s="42"/>
      <c r="AG136" s="42"/>
      <c r="AH136" s="42"/>
      <c r="AI136" s="42"/>
      <c r="AJ136" s="42"/>
      <c r="AK136" s="42"/>
      <c r="AL136" s="42"/>
      <c r="AM136" s="42"/>
      <c r="AN136" s="42"/>
      <c r="AO136" s="27">
        <f t="shared" si="55"/>
        <v>20</v>
      </c>
      <c r="AP136" s="27">
        <f t="shared" si="56"/>
        <v>1</v>
      </c>
      <c r="AQ136" s="28">
        <v>88.894999999999996</v>
      </c>
      <c r="AR136" s="28">
        <v>1.04</v>
      </c>
      <c r="AS136" s="29">
        <v>1.2</v>
      </c>
      <c r="AT136" s="30">
        <v>1.05</v>
      </c>
      <c r="AU136" s="31">
        <f t="shared" si="57"/>
        <v>1849</v>
      </c>
      <c r="AV136" s="30">
        <v>2.1</v>
      </c>
      <c r="AW136" s="31">
        <f t="shared" si="58"/>
        <v>0</v>
      </c>
      <c r="AX136" s="30">
        <v>11.5</v>
      </c>
      <c r="AY136" s="31">
        <f t="shared" si="59"/>
        <v>0</v>
      </c>
      <c r="AZ136" s="31">
        <f t="shared" si="60"/>
        <v>1849</v>
      </c>
      <c r="BA136" s="31">
        <f t="shared" si="61"/>
        <v>20.8</v>
      </c>
      <c r="BB136" s="31">
        <f t="shared" si="62"/>
        <v>1869.8</v>
      </c>
    </row>
    <row r="137" spans="1:54" s="20" customFormat="1" ht="11.25" hidden="1" customHeight="1">
      <c r="A137" s="49" t="s">
        <v>166</v>
      </c>
      <c r="B137" s="22" t="s">
        <v>158</v>
      </c>
      <c r="C137" s="50">
        <v>1</v>
      </c>
      <c r="D137" s="24" t="s">
        <v>61</v>
      </c>
      <c r="E137" s="42">
        <v>154</v>
      </c>
      <c r="F137" s="42">
        <v>1</v>
      </c>
      <c r="G137" s="42"/>
      <c r="H137" s="42"/>
      <c r="I137" s="42">
        <v>8</v>
      </c>
      <c r="J137" s="42">
        <v>7</v>
      </c>
      <c r="K137" s="42"/>
      <c r="L137" s="42">
        <v>1</v>
      </c>
      <c r="M137" s="42"/>
      <c r="N137" s="42"/>
      <c r="O137" s="42"/>
      <c r="P137" s="42"/>
      <c r="Q137" s="42"/>
      <c r="R137" s="42"/>
      <c r="S137" s="42"/>
      <c r="T137" s="42"/>
      <c r="U137" s="42"/>
      <c r="V137" s="42"/>
      <c r="W137" s="42">
        <v>45</v>
      </c>
      <c r="X137" s="42"/>
      <c r="Y137" s="42"/>
      <c r="Z137" s="42"/>
      <c r="AA137" s="42">
        <v>3</v>
      </c>
      <c r="AB137" s="42">
        <v>3</v>
      </c>
      <c r="AC137" s="42"/>
      <c r="AD137" s="42"/>
      <c r="AE137" s="42"/>
      <c r="AF137" s="42"/>
      <c r="AG137" s="42"/>
      <c r="AH137" s="42"/>
      <c r="AI137" s="42"/>
      <c r="AJ137" s="42"/>
      <c r="AK137" s="42"/>
      <c r="AL137" s="42"/>
      <c r="AM137" s="42"/>
      <c r="AN137" s="42"/>
      <c r="AO137" s="27">
        <f t="shared" si="55"/>
        <v>200</v>
      </c>
      <c r="AP137" s="27">
        <f t="shared" si="56"/>
        <v>11</v>
      </c>
      <c r="AQ137" s="28">
        <v>71.114999999999995</v>
      </c>
      <c r="AR137" s="28">
        <v>1.04</v>
      </c>
      <c r="AS137" s="29">
        <v>1.2</v>
      </c>
      <c r="AT137" s="30">
        <v>1.05</v>
      </c>
      <c r="AU137" s="31">
        <f t="shared" si="57"/>
        <v>14791.9</v>
      </c>
      <c r="AV137" s="30">
        <v>2.1</v>
      </c>
      <c r="AW137" s="31">
        <f t="shared" si="58"/>
        <v>149.30000000000001</v>
      </c>
      <c r="AX137" s="30">
        <v>11.5</v>
      </c>
      <c r="AY137" s="31">
        <f t="shared" si="59"/>
        <v>0</v>
      </c>
      <c r="AZ137" s="31">
        <f t="shared" si="60"/>
        <v>14941.199999999999</v>
      </c>
      <c r="BA137" s="31">
        <f t="shared" si="61"/>
        <v>208</v>
      </c>
      <c r="BB137" s="31">
        <f t="shared" si="62"/>
        <v>15149.199999999999</v>
      </c>
    </row>
    <row r="138" spans="1:54" s="20" customFormat="1" ht="11.25" hidden="1" customHeight="1">
      <c r="A138" s="49" t="s">
        <v>167</v>
      </c>
      <c r="B138" s="22" t="s">
        <v>158</v>
      </c>
      <c r="C138" s="50">
        <v>1</v>
      </c>
      <c r="D138" s="24" t="s">
        <v>40</v>
      </c>
      <c r="E138" s="42">
        <v>85</v>
      </c>
      <c r="F138" s="42"/>
      <c r="G138" s="42"/>
      <c r="H138" s="42"/>
      <c r="I138" s="42">
        <v>9</v>
      </c>
      <c r="J138" s="42">
        <v>9</v>
      </c>
      <c r="K138" s="42"/>
      <c r="L138" s="42"/>
      <c r="M138" s="42"/>
      <c r="N138" s="42"/>
      <c r="O138" s="42"/>
      <c r="P138" s="42"/>
      <c r="Q138" s="42"/>
      <c r="R138" s="42"/>
      <c r="S138" s="42"/>
      <c r="T138" s="42"/>
      <c r="U138" s="42"/>
      <c r="V138" s="42"/>
      <c r="W138" s="42">
        <v>15</v>
      </c>
      <c r="X138" s="42"/>
      <c r="Y138" s="42"/>
      <c r="Z138" s="42"/>
      <c r="AA138" s="42">
        <v>1</v>
      </c>
      <c r="AB138" s="42">
        <v>1</v>
      </c>
      <c r="AC138" s="42"/>
      <c r="AD138" s="42"/>
      <c r="AE138" s="42"/>
      <c r="AF138" s="42"/>
      <c r="AG138" s="42"/>
      <c r="AH138" s="42"/>
      <c r="AI138" s="42"/>
      <c r="AJ138" s="42"/>
      <c r="AK138" s="42"/>
      <c r="AL138" s="42"/>
      <c r="AM138" s="42"/>
      <c r="AN138" s="42"/>
      <c r="AO138" s="27">
        <f t="shared" si="55"/>
        <v>100</v>
      </c>
      <c r="AP138" s="27">
        <f t="shared" si="56"/>
        <v>10</v>
      </c>
      <c r="AQ138" s="28">
        <v>88.894999999999996</v>
      </c>
      <c r="AR138" s="28">
        <v>1.04</v>
      </c>
      <c r="AS138" s="29">
        <v>1.2</v>
      </c>
      <c r="AT138" s="30">
        <v>1.05</v>
      </c>
      <c r="AU138" s="31">
        <f t="shared" si="57"/>
        <v>9156.2000000000007</v>
      </c>
      <c r="AV138" s="30">
        <v>2.1</v>
      </c>
      <c r="AW138" s="31">
        <f t="shared" si="58"/>
        <v>0</v>
      </c>
      <c r="AX138" s="30">
        <v>11.5</v>
      </c>
      <c r="AY138" s="31">
        <f t="shared" si="59"/>
        <v>0</v>
      </c>
      <c r="AZ138" s="31">
        <f t="shared" si="60"/>
        <v>9156.2000000000007</v>
      </c>
      <c r="BA138" s="31">
        <f t="shared" si="61"/>
        <v>104</v>
      </c>
      <c r="BB138" s="31">
        <f t="shared" si="62"/>
        <v>9260.2000000000007</v>
      </c>
    </row>
    <row r="139" spans="1:54" s="20" customFormat="1" ht="11.25" hidden="1" customHeight="1">
      <c r="A139" s="49" t="s">
        <v>168</v>
      </c>
      <c r="B139" s="22" t="s">
        <v>158</v>
      </c>
      <c r="C139" s="50">
        <v>1</v>
      </c>
      <c r="D139" s="24" t="s">
        <v>40</v>
      </c>
      <c r="E139" s="42">
        <v>70</v>
      </c>
      <c r="F139" s="42"/>
      <c r="G139" s="42"/>
      <c r="H139" s="42"/>
      <c r="I139" s="42">
        <v>5</v>
      </c>
      <c r="J139" s="42">
        <v>5</v>
      </c>
      <c r="K139" s="42"/>
      <c r="L139" s="42"/>
      <c r="M139" s="42"/>
      <c r="N139" s="42"/>
      <c r="O139" s="42"/>
      <c r="P139" s="42"/>
      <c r="Q139" s="42"/>
      <c r="R139" s="42"/>
      <c r="S139" s="42"/>
      <c r="T139" s="42"/>
      <c r="U139" s="42"/>
      <c r="V139" s="42"/>
      <c r="W139" s="42">
        <v>15</v>
      </c>
      <c r="X139" s="42"/>
      <c r="Y139" s="42"/>
      <c r="Z139" s="42"/>
      <c r="AA139" s="42">
        <v>1</v>
      </c>
      <c r="AB139" s="42">
        <v>1</v>
      </c>
      <c r="AC139" s="42"/>
      <c r="AD139" s="42"/>
      <c r="AE139" s="42"/>
      <c r="AF139" s="42"/>
      <c r="AG139" s="42"/>
      <c r="AH139" s="42"/>
      <c r="AI139" s="42"/>
      <c r="AJ139" s="42"/>
      <c r="AK139" s="42"/>
      <c r="AL139" s="42"/>
      <c r="AM139" s="42"/>
      <c r="AN139" s="42"/>
      <c r="AO139" s="27">
        <f t="shared" si="55"/>
        <v>85</v>
      </c>
      <c r="AP139" s="27">
        <f t="shared" si="56"/>
        <v>6</v>
      </c>
      <c r="AQ139" s="28">
        <v>88.894999999999996</v>
      </c>
      <c r="AR139" s="28">
        <v>1.04</v>
      </c>
      <c r="AS139" s="29">
        <v>1.2</v>
      </c>
      <c r="AT139" s="30">
        <v>1.05</v>
      </c>
      <c r="AU139" s="31">
        <f t="shared" si="57"/>
        <v>7822.8</v>
      </c>
      <c r="AV139" s="30">
        <v>2.1</v>
      </c>
      <c r="AW139" s="31">
        <f t="shared" si="58"/>
        <v>0</v>
      </c>
      <c r="AX139" s="30">
        <v>11.5</v>
      </c>
      <c r="AY139" s="31">
        <f t="shared" si="59"/>
        <v>0</v>
      </c>
      <c r="AZ139" s="31">
        <f t="shared" si="60"/>
        <v>7822.8</v>
      </c>
      <c r="BA139" s="31">
        <f t="shared" si="61"/>
        <v>88.4</v>
      </c>
      <c r="BB139" s="31">
        <f t="shared" si="62"/>
        <v>7911.2</v>
      </c>
    </row>
    <row r="140" spans="1:54" s="20" customFormat="1" ht="11.25" hidden="1" customHeight="1">
      <c r="A140" s="49" t="s">
        <v>169</v>
      </c>
      <c r="B140" s="22" t="s">
        <v>158</v>
      </c>
      <c r="C140" s="50"/>
      <c r="D140" s="24" t="s">
        <v>40</v>
      </c>
      <c r="E140" s="42">
        <v>7</v>
      </c>
      <c r="F140" s="42"/>
      <c r="G140" s="42"/>
      <c r="H140" s="42"/>
      <c r="I140" s="42">
        <v>1</v>
      </c>
      <c r="J140" s="42">
        <v>1</v>
      </c>
      <c r="K140" s="42"/>
      <c r="L140" s="42"/>
      <c r="M140" s="42"/>
      <c r="N140" s="42"/>
      <c r="O140" s="42"/>
      <c r="P140" s="42"/>
      <c r="Q140" s="42"/>
      <c r="R140" s="42"/>
      <c r="S140" s="42"/>
      <c r="T140" s="42"/>
      <c r="U140" s="42"/>
      <c r="V140" s="42"/>
      <c r="W140" s="42">
        <v>4</v>
      </c>
      <c r="X140" s="42"/>
      <c r="Y140" s="42"/>
      <c r="Z140" s="42"/>
      <c r="AA140" s="42">
        <v>1</v>
      </c>
      <c r="AB140" s="42">
        <v>1</v>
      </c>
      <c r="AC140" s="42"/>
      <c r="AD140" s="42"/>
      <c r="AE140" s="42"/>
      <c r="AF140" s="42"/>
      <c r="AG140" s="42"/>
      <c r="AH140" s="42"/>
      <c r="AI140" s="42"/>
      <c r="AJ140" s="42"/>
      <c r="AK140" s="42"/>
      <c r="AL140" s="42"/>
      <c r="AM140" s="42"/>
      <c r="AN140" s="42"/>
      <c r="AO140" s="27">
        <f t="shared" si="55"/>
        <v>11</v>
      </c>
      <c r="AP140" s="27">
        <f t="shared" si="56"/>
        <v>2</v>
      </c>
      <c r="AQ140" s="28">
        <v>88.894999999999996</v>
      </c>
      <c r="AR140" s="28">
        <v>1.04</v>
      </c>
      <c r="AS140" s="29">
        <v>1.2</v>
      </c>
      <c r="AT140" s="30">
        <v>1.05</v>
      </c>
      <c r="AU140" s="31">
        <f t="shared" si="57"/>
        <v>1049</v>
      </c>
      <c r="AV140" s="30">
        <v>2.1</v>
      </c>
      <c r="AW140" s="31">
        <f t="shared" si="58"/>
        <v>0</v>
      </c>
      <c r="AX140" s="30">
        <v>11.5</v>
      </c>
      <c r="AY140" s="31">
        <f t="shared" si="59"/>
        <v>0</v>
      </c>
      <c r="AZ140" s="31">
        <f t="shared" si="60"/>
        <v>1049</v>
      </c>
      <c r="BA140" s="31">
        <f t="shared" si="61"/>
        <v>11.4</v>
      </c>
      <c r="BB140" s="31">
        <f t="shared" si="62"/>
        <v>1060.4000000000001</v>
      </c>
    </row>
    <row r="141" spans="1:54" s="20" customFormat="1" ht="11.25" hidden="1" customHeight="1">
      <c r="A141" s="49" t="s">
        <v>170</v>
      </c>
      <c r="B141" s="22" t="s">
        <v>158</v>
      </c>
      <c r="C141" s="50"/>
      <c r="D141" s="24" t="s">
        <v>40</v>
      </c>
      <c r="E141" s="42">
        <v>7</v>
      </c>
      <c r="F141" s="42"/>
      <c r="G141" s="42"/>
      <c r="H141" s="42"/>
      <c r="I141" s="42">
        <v>1</v>
      </c>
      <c r="J141" s="42">
        <v>1</v>
      </c>
      <c r="K141" s="42"/>
      <c r="L141" s="42"/>
      <c r="M141" s="42"/>
      <c r="N141" s="42"/>
      <c r="O141" s="42"/>
      <c r="P141" s="42"/>
      <c r="Q141" s="42"/>
      <c r="R141" s="42"/>
      <c r="S141" s="42"/>
      <c r="T141" s="42"/>
      <c r="U141" s="42"/>
      <c r="V141" s="42"/>
      <c r="W141" s="42">
        <v>1</v>
      </c>
      <c r="X141" s="42"/>
      <c r="Y141" s="42"/>
      <c r="Z141" s="42"/>
      <c r="AA141" s="42"/>
      <c r="AB141" s="42"/>
      <c r="AC141" s="42"/>
      <c r="AD141" s="42"/>
      <c r="AE141" s="42"/>
      <c r="AF141" s="42"/>
      <c r="AG141" s="42"/>
      <c r="AH141" s="42"/>
      <c r="AI141" s="42"/>
      <c r="AJ141" s="42"/>
      <c r="AK141" s="42"/>
      <c r="AL141" s="42"/>
      <c r="AM141" s="42"/>
      <c r="AN141" s="42"/>
      <c r="AO141" s="27">
        <f t="shared" si="55"/>
        <v>8</v>
      </c>
      <c r="AP141" s="27">
        <f t="shared" si="56"/>
        <v>1</v>
      </c>
      <c r="AQ141" s="28">
        <v>88.894999999999996</v>
      </c>
      <c r="AR141" s="28">
        <v>1.04</v>
      </c>
      <c r="AS141" s="29">
        <v>1.2</v>
      </c>
      <c r="AT141" s="30">
        <v>1.05</v>
      </c>
      <c r="AU141" s="31">
        <f t="shared" si="57"/>
        <v>728.9</v>
      </c>
      <c r="AV141" s="30">
        <v>2.1</v>
      </c>
      <c r="AW141" s="31">
        <f t="shared" si="58"/>
        <v>0</v>
      </c>
      <c r="AX141" s="30">
        <v>11.5</v>
      </c>
      <c r="AY141" s="31">
        <f t="shared" si="59"/>
        <v>0</v>
      </c>
      <c r="AZ141" s="31">
        <f t="shared" si="60"/>
        <v>728.9</v>
      </c>
      <c r="BA141" s="31">
        <f t="shared" si="61"/>
        <v>8.3000000000000007</v>
      </c>
      <c r="BB141" s="31">
        <f t="shared" si="62"/>
        <v>737.19999999999993</v>
      </c>
    </row>
    <row r="142" spans="1:54" s="20" customFormat="1" ht="11.25" hidden="1" customHeight="1">
      <c r="A142" s="49" t="s">
        <v>171</v>
      </c>
      <c r="B142" s="22" t="s">
        <v>158</v>
      </c>
      <c r="C142" s="50">
        <v>1</v>
      </c>
      <c r="D142" s="24" t="s">
        <v>40</v>
      </c>
      <c r="E142" s="42">
        <v>15</v>
      </c>
      <c r="F142" s="42"/>
      <c r="G142" s="42"/>
      <c r="H142" s="42"/>
      <c r="I142" s="42">
        <v>1</v>
      </c>
      <c r="J142" s="42">
        <v>1</v>
      </c>
      <c r="K142" s="42"/>
      <c r="L142" s="42"/>
      <c r="M142" s="42"/>
      <c r="N142" s="42"/>
      <c r="O142" s="42"/>
      <c r="P142" s="42"/>
      <c r="Q142" s="42"/>
      <c r="R142" s="42"/>
      <c r="S142" s="42"/>
      <c r="T142" s="42"/>
      <c r="U142" s="42"/>
      <c r="V142" s="42"/>
      <c r="W142" s="42">
        <v>15</v>
      </c>
      <c r="X142" s="42"/>
      <c r="Y142" s="42"/>
      <c r="Z142" s="42"/>
      <c r="AA142" s="42">
        <v>1</v>
      </c>
      <c r="AB142" s="42">
        <v>1</v>
      </c>
      <c r="AC142" s="42"/>
      <c r="AD142" s="42"/>
      <c r="AE142" s="42"/>
      <c r="AF142" s="42"/>
      <c r="AG142" s="42"/>
      <c r="AH142" s="42"/>
      <c r="AI142" s="42"/>
      <c r="AJ142" s="42"/>
      <c r="AK142" s="42"/>
      <c r="AL142" s="42"/>
      <c r="AM142" s="42"/>
      <c r="AN142" s="42"/>
      <c r="AO142" s="27">
        <f t="shared" si="55"/>
        <v>30</v>
      </c>
      <c r="AP142" s="27">
        <f t="shared" si="56"/>
        <v>2</v>
      </c>
      <c r="AQ142" s="28">
        <v>88.894999999999996</v>
      </c>
      <c r="AR142" s="28">
        <v>1.04</v>
      </c>
      <c r="AS142" s="29">
        <v>1.2</v>
      </c>
      <c r="AT142" s="30">
        <v>1.05</v>
      </c>
      <c r="AU142" s="31">
        <f t="shared" si="57"/>
        <v>2933.5</v>
      </c>
      <c r="AV142" s="30">
        <v>2.1</v>
      </c>
      <c r="AW142" s="31">
        <f t="shared" si="58"/>
        <v>0</v>
      </c>
      <c r="AX142" s="30">
        <v>11.5</v>
      </c>
      <c r="AY142" s="31">
        <f t="shared" si="59"/>
        <v>0</v>
      </c>
      <c r="AZ142" s="31">
        <f t="shared" si="60"/>
        <v>2933.5</v>
      </c>
      <c r="BA142" s="31">
        <f t="shared" si="61"/>
        <v>31.2</v>
      </c>
      <c r="BB142" s="31">
        <f t="shared" si="62"/>
        <v>2964.7</v>
      </c>
    </row>
    <row r="143" spans="1:54" s="20" customFormat="1" ht="11.25" hidden="1" customHeight="1">
      <c r="A143" s="49" t="s">
        <v>172</v>
      </c>
      <c r="B143" s="22" t="s">
        <v>158</v>
      </c>
      <c r="C143" s="50"/>
      <c r="D143" s="24" t="s">
        <v>40</v>
      </c>
      <c r="E143" s="42">
        <v>20</v>
      </c>
      <c r="F143" s="42"/>
      <c r="G143" s="42"/>
      <c r="H143" s="42"/>
      <c r="I143" s="42">
        <v>1</v>
      </c>
      <c r="J143" s="42">
        <v>1</v>
      </c>
      <c r="K143" s="42"/>
      <c r="L143" s="42"/>
      <c r="M143" s="42"/>
      <c r="N143" s="42"/>
      <c r="O143" s="42"/>
      <c r="P143" s="42"/>
      <c r="Q143" s="42"/>
      <c r="R143" s="42"/>
      <c r="S143" s="42"/>
      <c r="T143" s="42"/>
      <c r="U143" s="42"/>
      <c r="V143" s="42"/>
      <c r="W143" s="42">
        <v>5</v>
      </c>
      <c r="X143" s="42"/>
      <c r="Y143" s="42"/>
      <c r="Z143" s="42"/>
      <c r="AA143" s="42"/>
      <c r="AB143" s="42"/>
      <c r="AC143" s="42"/>
      <c r="AD143" s="42"/>
      <c r="AE143" s="42"/>
      <c r="AF143" s="42"/>
      <c r="AG143" s="42"/>
      <c r="AH143" s="42"/>
      <c r="AI143" s="42"/>
      <c r="AJ143" s="42"/>
      <c r="AK143" s="42"/>
      <c r="AL143" s="42"/>
      <c r="AM143" s="42"/>
      <c r="AN143" s="42"/>
      <c r="AO143" s="27">
        <f t="shared" si="55"/>
        <v>25</v>
      </c>
      <c r="AP143" s="27">
        <f t="shared" si="56"/>
        <v>1</v>
      </c>
      <c r="AQ143" s="28">
        <v>88.894999999999996</v>
      </c>
      <c r="AR143" s="28">
        <v>1.04</v>
      </c>
      <c r="AS143" s="29">
        <v>1.2</v>
      </c>
      <c r="AT143" s="30">
        <v>1.05</v>
      </c>
      <c r="AU143" s="31">
        <f t="shared" si="57"/>
        <v>2311.3000000000002</v>
      </c>
      <c r="AV143" s="30">
        <v>2.1</v>
      </c>
      <c r="AW143" s="31">
        <f t="shared" si="58"/>
        <v>0</v>
      </c>
      <c r="AX143" s="30">
        <v>11.5</v>
      </c>
      <c r="AY143" s="31">
        <f t="shared" si="59"/>
        <v>0</v>
      </c>
      <c r="AZ143" s="31">
        <f t="shared" si="60"/>
        <v>2311.3000000000002</v>
      </c>
      <c r="BA143" s="31">
        <f t="shared" si="61"/>
        <v>26</v>
      </c>
      <c r="BB143" s="31">
        <f t="shared" si="62"/>
        <v>2337.3000000000002</v>
      </c>
    </row>
    <row r="144" spans="1:54" s="20" customFormat="1" ht="11.25" hidden="1" customHeight="1">
      <c r="A144" s="49" t="s">
        <v>173</v>
      </c>
      <c r="B144" s="22" t="s">
        <v>158</v>
      </c>
      <c r="C144" s="50"/>
      <c r="D144" s="24" t="s">
        <v>40</v>
      </c>
      <c r="E144" s="42">
        <v>8</v>
      </c>
      <c r="F144" s="42">
        <v>1</v>
      </c>
      <c r="G144" s="42"/>
      <c r="H144" s="42"/>
      <c r="I144" s="42">
        <v>1</v>
      </c>
      <c r="J144" s="42"/>
      <c r="K144" s="42"/>
      <c r="L144" s="42">
        <v>1</v>
      </c>
      <c r="M144" s="42"/>
      <c r="N144" s="42"/>
      <c r="O144" s="42"/>
      <c r="P144" s="42"/>
      <c r="Q144" s="42"/>
      <c r="R144" s="42"/>
      <c r="S144" s="42"/>
      <c r="T144" s="42"/>
      <c r="U144" s="42"/>
      <c r="V144" s="42"/>
      <c r="W144" s="42">
        <v>6</v>
      </c>
      <c r="X144" s="42"/>
      <c r="Y144" s="42"/>
      <c r="Z144" s="42"/>
      <c r="AA144" s="42"/>
      <c r="AB144" s="42"/>
      <c r="AC144" s="42"/>
      <c r="AD144" s="42"/>
      <c r="AE144" s="42"/>
      <c r="AF144" s="42"/>
      <c r="AG144" s="42"/>
      <c r="AH144" s="42"/>
      <c r="AI144" s="42"/>
      <c r="AJ144" s="42"/>
      <c r="AK144" s="42"/>
      <c r="AL144" s="42"/>
      <c r="AM144" s="42"/>
      <c r="AN144" s="42"/>
      <c r="AO144" s="27">
        <f t="shared" si="55"/>
        <v>15</v>
      </c>
      <c r="AP144" s="27">
        <f t="shared" si="56"/>
        <v>1</v>
      </c>
      <c r="AQ144" s="28">
        <v>88.894999999999996</v>
      </c>
      <c r="AR144" s="28">
        <v>1.04</v>
      </c>
      <c r="AS144" s="29">
        <v>1.2</v>
      </c>
      <c r="AT144" s="30">
        <v>1.05</v>
      </c>
      <c r="AU144" s="31">
        <f t="shared" si="57"/>
        <v>1351.2</v>
      </c>
      <c r="AV144" s="30">
        <v>2.1</v>
      </c>
      <c r="AW144" s="31">
        <f t="shared" si="58"/>
        <v>186.7</v>
      </c>
      <c r="AX144" s="30">
        <v>11.5</v>
      </c>
      <c r="AY144" s="31">
        <f t="shared" si="59"/>
        <v>0</v>
      </c>
      <c r="AZ144" s="31">
        <f t="shared" si="60"/>
        <v>1537.9</v>
      </c>
      <c r="BA144" s="31">
        <f t="shared" si="61"/>
        <v>15.6</v>
      </c>
      <c r="BB144" s="31">
        <f t="shared" si="62"/>
        <v>1553.5</v>
      </c>
    </row>
    <row r="145" spans="1:54" s="20" customFormat="1" ht="11.25" hidden="1" customHeight="1">
      <c r="A145" s="49" t="s">
        <v>174</v>
      </c>
      <c r="B145" s="22" t="s">
        <v>158</v>
      </c>
      <c r="C145" s="50">
        <v>1</v>
      </c>
      <c r="D145" s="24" t="s">
        <v>61</v>
      </c>
      <c r="E145" s="42">
        <v>123</v>
      </c>
      <c r="F145" s="42">
        <v>29</v>
      </c>
      <c r="G145" s="42"/>
      <c r="H145" s="42"/>
      <c r="I145" s="42">
        <v>12</v>
      </c>
      <c r="J145" s="42">
        <v>9</v>
      </c>
      <c r="K145" s="42"/>
      <c r="L145" s="42">
        <v>3</v>
      </c>
      <c r="M145" s="42"/>
      <c r="N145" s="42"/>
      <c r="O145" s="42"/>
      <c r="P145" s="42"/>
      <c r="Q145" s="42"/>
      <c r="R145" s="42"/>
      <c r="S145" s="42"/>
      <c r="T145" s="42"/>
      <c r="U145" s="42"/>
      <c r="V145" s="42"/>
      <c r="W145" s="42">
        <v>60</v>
      </c>
      <c r="X145" s="42"/>
      <c r="Y145" s="42"/>
      <c r="Z145" s="42"/>
      <c r="AA145" s="42">
        <v>5</v>
      </c>
      <c r="AB145" s="42">
        <v>5</v>
      </c>
      <c r="AC145" s="42"/>
      <c r="AD145" s="42"/>
      <c r="AE145" s="42"/>
      <c r="AF145" s="42"/>
      <c r="AG145" s="42"/>
      <c r="AH145" s="42"/>
      <c r="AI145" s="42"/>
      <c r="AJ145" s="42"/>
      <c r="AK145" s="42"/>
      <c r="AL145" s="42"/>
      <c r="AM145" s="42"/>
      <c r="AN145" s="42"/>
      <c r="AO145" s="27">
        <f t="shared" si="55"/>
        <v>212</v>
      </c>
      <c r="AP145" s="27">
        <f t="shared" si="56"/>
        <v>17</v>
      </c>
      <c r="AQ145" s="28">
        <v>71.114999999999995</v>
      </c>
      <c r="AR145" s="28">
        <v>1.04</v>
      </c>
      <c r="AS145" s="29">
        <v>1.2</v>
      </c>
      <c r="AT145" s="30">
        <v>1.05</v>
      </c>
      <c r="AU145" s="31">
        <f t="shared" si="57"/>
        <v>13867.4</v>
      </c>
      <c r="AV145" s="30">
        <v>2.1</v>
      </c>
      <c r="AW145" s="31">
        <f t="shared" si="58"/>
        <v>4330.8999999999996</v>
      </c>
      <c r="AX145" s="30">
        <v>11.5</v>
      </c>
      <c r="AY145" s="31">
        <f t="shared" si="59"/>
        <v>0</v>
      </c>
      <c r="AZ145" s="31">
        <f t="shared" si="60"/>
        <v>18198.3</v>
      </c>
      <c r="BA145" s="31">
        <f t="shared" si="61"/>
        <v>220.5</v>
      </c>
      <c r="BB145" s="31">
        <f t="shared" si="62"/>
        <v>18418.8</v>
      </c>
    </row>
    <row r="146" spans="1:54" s="20" customFormat="1" ht="11.25" hidden="1" customHeight="1">
      <c r="A146" s="49" t="s">
        <v>175</v>
      </c>
      <c r="B146" s="22" t="s">
        <v>158</v>
      </c>
      <c r="C146" s="50">
        <v>1</v>
      </c>
      <c r="D146" s="24" t="s">
        <v>61</v>
      </c>
      <c r="E146" s="42">
        <v>66</v>
      </c>
      <c r="F146" s="42">
        <v>3</v>
      </c>
      <c r="G146" s="42"/>
      <c r="H146" s="42"/>
      <c r="I146" s="42">
        <v>3</v>
      </c>
      <c r="J146" s="42">
        <v>2</v>
      </c>
      <c r="K146" s="42"/>
      <c r="L146" s="42">
        <v>1</v>
      </c>
      <c r="M146" s="42"/>
      <c r="N146" s="42"/>
      <c r="O146" s="42"/>
      <c r="P146" s="42"/>
      <c r="Q146" s="42"/>
      <c r="R146" s="42"/>
      <c r="S146" s="42"/>
      <c r="T146" s="42"/>
      <c r="U146" s="42"/>
      <c r="V146" s="42"/>
      <c r="W146" s="42">
        <v>40</v>
      </c>
      <c r="X146" s="42"/>
      <c r="Y146" s="42"/>
      <c r="Z146" s="42"/>
      <c r="AA146" s="42">
        <v>2</v>
      </c>
      <c r="AB146" s="42">
        <v>2</v>
      </c>
      <c r="AC146" s="42"/>
      <c r="AD146" s="42"/>
      <c r="AE146" s="42"/>
      <c r="AF146" s="42"/>
      <c r="AG146" s="42"/>
      <c r="AH146" s="42"/>
      <c r="AI146" s="42"/>
      <c r="AJ146" s="42"/>
      <c r="AK146" s="42"/>
      <c r="AL146" s="42"/>
      <c r="AM146" s="42"/>
      <c r="AN146" s="42"/>
      <c r="AO146" s="27">
        <f t="shared" si="55"/>
        <v>109</v>
      </c>
      <c r="AP146" s="27">
        <f t="shared" si="56"/>
        <v>5</v>
      </c>
      <c r="AQ146" s="28">
        <v>71.114999999999995</v>
      </c>
      <c r="AR146" s="28">
        <v>1.04</v>
      </c>
      <c r="AS146" s="29">
        <v>1.2</v>
      </c>
      <c r="AT146" s="30">
        <v>1.05</v>
      </c>
      <c r="AU146" s="31">
        <f t="shared" si="57"/>
        <v>8107.1</v>
      </c>
      <c r="AV146" s="30">
        <v>2.1</v>
      </c>
      <c r="AW146" s="31">
        <f t="shared" si="58"/>
        <v>448</v>
      </c>
      <c r="AX146" s="30">
        <v>11.5</v>
      </c>
      <c r="AY146" s="31">
        <f t="shared" si="59"/>
        <v>0</v>
      </c>
      <c r="AZ146" s="31">
        <f t="shared" si="60"/>
        <v>8555.1</v>
      </c>
      <c r="BA146" s="31">
        <f t="shared" si="61"/>
        <v>113.4</v>
      </c>
      <c r="BB146" s="31">
        <f t="shared" si="62"/>
        <v>8668.5</v>
      </c>
    </row>
    <row r="147" spans="1:54" s="20" customFormat="1" ht="11.25" hidden="1" customHeight="1">
      <c r="A147" s="49" t="s">
        <v>176</v>
      </c>
      <c r="B147" s="22" t="s">
        <v>158</v>
      </c>
      <c r="C147" s="50">
        <v>1</v>
      </c>
      <c r="D147" s="24" t="s">
        <v>61</v>
      </c>
      <c r="E147" s="42">
        <v>60</v>
      </c>
      <c r="F147" s="42"/>
      <c r="G147" s="42"/>
      <c r="H147" s="42"/>
      <c r="I147" s="42">
        <v>5</v>
      </c>
      <c r="J147" s="42">
        <v>5</v>
      </c>
      <c r="K147" s="42"/>
      <c r="L147" s="42"/>
      <c r="M147" s="42"/>
      <c r="N147" s="42"/>
      <c r="O147" s="42"/>
      <c r="P147" s="42"/>
      <c r="Q147" s="42"/>
      <c r="R147" s="42"/>
      <c r="S147" s="42"/>
      <c r="T147" s="42"/>
      <c r="U147" s="42"/>
      <c r="V147" s="42"/>
      <c r="W147" s="42">
        <v>40</v>
      </c>
      <c r="X147" s="42"/>
      <c r="Y147" s="42"/>
      <c r="Z147" s="42"/>
      <c r="AA147" s="42">
        <v>4</v>
      </c>
      <c r="AB147" s="42">
        <v>4</v>
      </c>
      <c r="AC147" s="42"/>
      <c r="AD147" s="42"/>
      <c r="AE147" s="42"/>
      <c r="AF147" s="42"/>
      <c r="AG147" s="42"/>
      <c r="AH147" s="42"/>
      <c r="AI147" s="42"/>
      <c r="AJ147" s="42"/>
      <c r="AK147" s="42"/>
      <c r="AL147" s="42"/>
      <c r="AM147" s="42"/>
      <c r="AN147" s="42"/>
      <c r="AO147" s="27">
        <f t="shared" si="55"/>
        <v>100</v>
      </c>
      <c r="AP147" s="27">
        <f t="shared" si="56"/>
        <v>9</v>
      </c>
      <c r="AQ147" s="28">
        <v>71.114999999999995</v>
      </c>
      <c r="AR147" s="28">
        <v>1.04</v>
      </c>
      <c r="AS147" s="29">
        <v>1.2</v>
      </c>
      <c r="AT147" s="30">
        <v>1.05</v>
      </c>
      <c r="AU147" s="31">
        <f t="shared" si="57"/>
        <v>7680.4</v>
      </c>
      <c r="AV147" s="30">
        <v>2.1</v>
      </c>
      <c r="AW147" s="31">
        <f t="shared" si="58"/>
        <v>0</v>
      </c>
      <c r="AX147" s="30">
        <v>11.5</v>
      </c>
      <c r="AY147" s="31">
        <f t="shared" si="59"/>
        <v>0</v>
      </c>
      <c r="AZ147" s="31">
        <f t="shared" si="60"/>
        <v>7680.4</v>
      </c>
      <c r="BA147" s="31">
        <f t="shared" si="61"/>
        <v>104</v>
      </c>
      <c r="BB147" s="31">
        <f t="shared" si="62"/>
        <v>7784.4</v>
      </c>
    </row>
    <row r="148" spans="1:54" s="20" customFormat="1" ht="11.25" hidden="1" customHeight="1">
      <c r="A148" s="49" t="s">
        <v>177</v>
      </c>
      <c r="B148" s="22" t="s">
        <v>158</v>
      </c>
      <c r="C148" s="50"/>
      <c r="D148" s="24" t="s">
        <v>40</v>
      </c>
      <c r="E148" s="42">
        <v>15</v>
      </c>
      <c r="F148" s="42"/>
      <c r="G148" s="42"/>
      <c r="H148" s="42"/>
      <c r="I148" s="42">
        <v>1</v>
      </c>
      <c r="J148" s="42">
        <v>1</v>
      </c>
      <c r="K148" s="42"/>
      <c r="L148" s="42"/>
      <c r="M148" s="42"/>
      <c r="N148" s="42"/>
      <c r="O148" s="42"/>
      <c r="P148" s="42"/>
      <c r="Q148" s="42"/>
      <c r="R148" s="42"/>
      <c r="S148" s="42"/>
      <c r="T148" s="42"/>
      <c r="U148" s="42"/>
      <c r="V148" s="42"/>
      <c r="W148" s="42">
        <v>5</v>
      </c>
      <c r="X148" s="42"/>
      <c r="Y148" s="42"/>
      <c r="Z148" s="42"/>
      <c r="AA148" s="42"/>
      <c r="AB148" s="42"/>
      <c r="AC148" s="42"/>
      <c r="AD148" s="42"/>
      <c r="AE148" s="42"/>
      <c r="AF148" s="42"/>
      <c r="AG148" s="42"/>
      <c r="AH148" s="42"/>
      <c r="AI148" s="42"/>
      <c r="AJ148" s="42"/>
      <c r="AK148" s="42"/>
      <c r="AL148" s="42"/>
      <c r="AM148" s="42"/>
      <c r="AN148" s="42"/>
      <c r="AO148" s="27">
        <f t="shared" si="55"/>
        <v>20</v>
      </c>
      <c r="AP148" s="27">
        <f t="shared" si="56"/>
        <v>1</v>
      </c>
      <c r="AQ148" s="28">
        <v>88.894999999999996</v>
      </c>
      <c r="AR148" s="28">
        <v>1.04</v>
      </c>
      <c r="AS148" s="29">
        <v>1.2</v>
      </c>
      <c r="AT148" s="30">
        <v>1.05</v>
      </c>
      <c r="AU148" s="31">
        <f t="shared" si="57"/>
        <v>1866.8</v>
      </c>
      <c r="AV148" s="30">
        <v>2.1</v>
      </c>
      <c r="AW148" s="31">
        <f t="shared" si="58"/>
        <v>0</v>
      </c>
      <c r="AX148" s="30">
        <v>11.5</v>
      </c>
      <c r="AY148" s="31">
        <f t="shared" si="59"/>
        <v>0</v>
      </c>
      <c r="AZ148" s="31">
        <f t="shared" si="60"/>
        <v>1866.8</v>
      </c>
      <c r="BA148" s="31">
        <f t="shared" si="61"/>
        <v>20.8</v>
      </c>
      <c r="BB148" s="31">
        <f t="shared" si="62"/>
        <v>1887.6</v>
      </c>
    </row>
    <row r="149" spans="1:54" s="20" customFormat="1" ht="11.25" hidden="1" customHeight="1">
      <c r="A149" s="49" t="s">
        <v>178</v>
      </c>
      <c r="B149" s="22" t="s">
        <v>158</v>
      </c>
      <c r="C149" s="50"/>
      <c r="D149" s="24" t="s">
        <v>40</v>
      </c>
      <c r="E149" s="42">
        <v>20</v>
      </c>
      <c r="F149" s="42"/>
      <c r="G149" s="42"/>
      <c r="H149" s="42"/>
      <c r="I149" s="42">
        <v>1</v>
      </c>
      <c r="J149" s="42">
        <v>1</v>
      </c>
      <c r="K149" s="42"/>
      <c r="L149" s="42"/>
      <c r="M149" s="42"/>
      <c r="N149" s="42"/>
      <c r="O149" s="42"/>
      <c r="P149" s="42"/>
      <c r="Q149" s="42"/>
      <c r="R149" s="42"/>
      <c r="S149" s="42"/>
      <c r="T149" s="42"/>
      <c r="U149" s="42"/>
      <c r="V149" s="42"/>
      <c r="W149" s="42"/>
      <c r="X149" s="42"/>
      <c r="Y149" s="42"/>
      <c r="Z149" s="42"/>
      <c r="AA149" s="42"/>
      <c r="AB149" s="42"/>
      <c r="AC149" s="42"/>
      <c r="AD149" s="42"/>
      <c r="AE149" s="42"/>
      <c r="AF149" s="42"/>
      <c r="AG149" s="42"/>
      <c r="AH149" s="42"/>
      <c r="AI149" s="42"/>
      <c r="AJ149" s="42"/>
      <c r="AK149" s="42"/>
      <c r="AL149" s="42"/>
      <c r="AM149" s="42"/>
      <c r="AN149" s="42"/>
      <c r="AO149" s="27">
        <f t="shared" si="55"/>
        <v>20</v>
      </c>
      <c r="AP149" s="27">
        <f t="shared" si="56"/>
        <v>1</v>
      </c>
      <c r="AQ149" s="28">
        <v>88.894999999999996</v>
      </c>
      <c r="AR149" s="28">
        <v>1.04</v>
      </c>
      <c r="AS149" s="29">
        <v>1.2</v>
      </c>
      <c r="AT149" s="30">
        <v>1.05</v>
      </c>
      <c r="AU149" s="31">
        <f t="shared" si="57"/>
        <v>1777.9</v>
      </c>
      <c r="AV149" s="30">
        <v>2.1</v>
      </c>
      <c r="AW149" s="31">
        <f t="shared" si="58"/>
        <v>0</v>
      </c>
      <c r="AX149" s="30">
        <v>11.5</v>
      </c>
      <c r="AY149" s="31">
        <f t="shared" si="59"/>
        <v>0</v>
      </c>
      <c r="AZ149" s="31">
        <f t="shared" si="60"/>
        <v>1777.9</v>
      </c>
      <c r="BA149" s="31">
        <f t="shared" si="61"/>
        <v>20.8</v>
      </c>
      <c r="BB149" s="31">
        <f t="shared" si="62"/>
        <v>1798.7</v>
      </c>
    </row>
    <row r="150" spans="1:54" s="20" customFormat="1" ht="11.25" hidden="1" customHeight="1">
      <c r="A150" s="49" t="s">
        <v>179</v>
      </c>
      <c r="B150" s="22" t="s">
        <v>158</v>
      </c>
      <c r="C150" s="50">
        <v>1</v>
      </c>
      <c r="D150" s="24" t="s">
        <v>40</v>
      </c>
      <c r="E150" s="42">
        <v>71</v>
      </c>
      <c r="F150" s="42">
        <v>5</v>
      </c>
      <c r="G150" s="42"/>
      <c r="H150" s="42"/>
      <c r="I150" s="42">
        <v>3</v>
      </c>
      <c r="J150" s="42">
        <v>3</v>
      </c>
      <c r="K150" s="42"/>
      <c r="L150" s="42"/>
      <c r="M150" s="42"/>
      <c r="N150" s="42"/>
      <c r="O150" s="42"/>
      <c r="P150" s="42"/>
      <c r="Q150" s="42"/>
      <c r="R150" s="42"/>
      <c r="S150" s="42"/>
      <c r="T150" s="42"/>
      <c r="U150" s="42"/>
      <c r="V150" s="42"/>
      <c r="W150" s="42">
        <v>24</v>
      </c>
      <c r="X150" s="42"/>
      <c r="Y150" s="42"/>
      <c r="Z150" s="42"/>
      <c r="AA150" s="42">
        <v>2</v>
      </c>
      <c r="AB150" s="42">
        <v>2</v>
      </c>
      <c r="AC150" s="42"/>
      <c r="AD150" s="42"/>
      <c r="AE150" s="42"/>
      <c r="AF150" s="42"/>
      <c r="AG150" s="42"/>
      <c r="AH150" s="42"/>
      <c r="AI150" s="42"/>
      <c r="AJ150" s="42"/>
      <c r="AK150" s="42"/>
      <c r="AL150" s="42"/>
      <c r="AM150" s="42"/>
      <c r="AN150" s="42"/>
      <c r="AO150" s="27">
        <f t="shared" si="55"/>
        <v>100</v>
      </c>
      <c r="AP150" s="27">
        <f t="shared" si="56"/>
        <v>5</v>
      </c>
      <c r="AQ150" s="28">
        <v>88.894999999999996</v>
      </c>
      <c r="AR150" s="28">
        <v>1.04</v>
      </c>
      <c r="AS150" s="29">
        <v>1.2</v>
      </c>
      <c r="AT150" s="30">
        <v>1.05</v>
      </c>
      <c r="AU150" s="31">
        <f t="shared" si="57"/>
        <v>8871.7000000000007</v>
      </c>
      <c r="AV150" s="30">
        <v>2.1</v>
      </c>
      <c r="AW150" s="31">
        <f t="shared" si="58"/>
        <v>933.4</v>
      </c>
      <c r="AX150" s="30">
        <v>11.5</v>
      </c>
      <c r="AY150" s="31">
        <f t="shared" si="59"/>
        <v>0</v>
      </c>
      <c r="AZ150" s="31">
        <f t="shared" si="60"/>
        <v>9805.1</v>
      </c>
      <c r="BA150" s="31">
        <f t="shared" si="61"/>
        <v>104</v>
      </c>
      <c r="BB150" s="31">
        <f t="shared" si="62"/>
        <v>9909.1</v>
      </c>
    </row>
    <row r="151" spans="1:54" s="20" customFormat="1" ht="11.25" hidden="1" customHeight="1">
      <c r="A151" s="49" t="s">
        <v>180</v>
      </c>
      <c r="B151" s="22" t="s">
        <v>158</v>
      </c>
      <c r="C151" s="50">
        <v>1</v>
      </c>
      <c r="D151" s="24" t="s">
        <v>40</v>
      </c>
      <c r="E151" s="42">
        <v>50</v>
      </c>
      <c r="F151" s="42"/>
      <c r="G151" s="42"/>
      <c r="H151" s="42"/>
      <c r="I151" s="42">
        <v>3</v>
      </c>
      <c r="J151" s="42">
        <v>3</v>
      </c>
      <c r="K151" s="42"/>
      <c r="L151" s="42"/>
      <c r="M151" s="42"/>
      <c r="N151" s="42"/>
      <c r="O151" s="42"/>
      <c r="P151" s="42"/>
      <c r="Q151" s="42"/>
      <c r="R151" s="42"/>
      <c r="S151" s="42"/>
      <c r="T151" s="42"/>
      <c r="U151" s="42"/>
      <c r="V151" s="42"/>
      <c r="W151" s="42">
        <v>5</v>
      </c>
      <c r="X151" s="42"/>
      <c r="Y151" s="42"/>
      <c r="Z151" s="42"/>
      <c r="AA151" s="42"/>
      <c r="AB151" s="42"/>
      <c r="AC151" s="42"/>
      <c r="AD151" s="42"/>
      <c r="AE151" s="42"/>
      <c r="AF151" s="42"/>
      <c r="AG151" s="42"/>
      <c r="AH151" s="42"/>
      <c r="AI151" s="42"/>
      <c r="AJ151" s="42"/>
      <c r="AK151" s="42"/>
      <c r="AL151" s="42"/>
      <c r="AM151" s="42"/>
      <c r="AN151" s="42"/>
      <c r="AO151" s="27">
        <f t="shared" si="55"/>
        <v>55</v>
      </c>
      <c r="AP151" s="27">
        <f t="shared" si="56"/>
        <v>3</v>
      </c>
      <c r="AQ151" s="28">
        <v>88.894999999999996</v>
      </c>
      <c r="AR151" s="28">
        <v>1.04</v>
      </c>
      <c r="AS151" s="29">
        <v>1.2</v>
      </c>
      <c r="AT151" s="30">
        <v>1.05</v>
      </c>
      <c r="AU151" s="31">
        <f t="shared" si="57"/>
        <v>4978.1000000000004</v>
      </c>
      <c r="AV151" s="30">
        <v>2.1</v>
      </c>
      <c r="AW151" s="31">
        <f t="shared" si="58"/>
        <v>0</v>
      </c>
      <c r="AX151" s="30">
        <v>11.5</v>
      </c>
      <c r="AY151" s="31">
        <f t="shared" si="59"/>
        <v>0</v>
      </c>
      <c r="AZ151" s="31">
        <f t="shared" si="60"/>
        <v>4978.1000000000004</v>
      </c>
      <c r="BA151" s="31">
        <f t="shared" si="61"/>
        <v>57.2</v>
      </c>
      <c r="BB151" s="31">
        <f t="shared" si="62"/>
        <v>5035.3</v>
      </c>
    </row>
    <row r="152" spans="1:54" s="20" customFormat="1" ht="11.25" hidden="1" customHeight="1">
      <c r="A152" s="21" t="s">
        <v>181</v>
      </c>
      <c r="B152" s="22" t="s">
        <v>158</v>
      </c>
      <c r="C152" s="50"/>
      <c r="D152" s="24" t="s">
        <v>40</v>
      </c>
      <c r="E152" s="42"/>
      <c r="F152" s="42"/>
      <c r="G152" s="42"/>
      <c r="H152" s="42"/>
      <c r="I152" s="42"/>
      <c r="J152" s="42"/>
      <c r="K152" s="42"/>
      <c r="L152" s="42"/>
      <c r="M152" s="42"/>
      <c r="N152" s="42"/>
      <c r="O152" s="42"/>
      <c r="P152" s="42"/>
      <c r="Q152" s="42"/>
      <c r="R152" s="42"/>
      <c r="S152" s="42"/>
      <c r="T152" s="42"/>
      <c r="U152" s="42"/>
      <c r="V152" s="42"/>
      <c r="W152" s="42"/>
      <c r="X152" s="42"/>
      <c r="Y152" s="42"/>
      <c r="Z152" s="42"/>
      <c r="AA152" s="42"/>
      <c r="AB152" s="42"/>
      <c r="AC152" s="42"/>
      <c r="AD152" s="42"/>
      <c r="AE152" s="42"/>
      <c r="AF152" s="42"/>
      <c r="AG152" s="42"/>
      <c r="AH152" s="42"/>
      <c r="AI152" s="42"/>
      <c r="AJ152" s="42"/>
      <c r="AK152" s="42"/>
      <c r="AL152" s="42"/>
      <c r="AM152" s="42"/>
      <c r="AN152" s="42"/>
      <c r="AO152" s="27">
        <f t="shared" si="55"/>
        <v>0</v>
      </c>
      <c r="AP152" s="27">
        <v>0</v>
      </c>
      <c r="AQ152" s="28">
        <v>88.894999999999996</v>
      </c>
      <c r="AR152" s="28">
        <v>1.04</v>
      </c>
      <c r="AS152" s="29">
        <v>1.2</v>
      </c>
      <c r="AT152" s="30">
        <v>1.05</v>
      </c>
      <c r="AU152" s="31">
        <f t="shared" si="57"/>
        <v>0</v>
      </c>
      <c r="AV152" s="30">
        <v>2.1</v>
      </c>
      <c r="AW152" s="31">
        <f t="shared" si="58"/>
        <v>0</v>
      </c>
      <c r="AX152" s="30">
        <v>11.5</v>
      </c>
      <c r="AY152" s="31">
        <f t="shared" si="59"/>
        <v>0</v>
      </c>
      <c r="AZ152" s="31">
        <f t="shared" si="60"/>
        <v>0</v>
      </c>
      <c r="BA152" s="31">
        <f t="shared" si="61"/>
        <v>0</v>
      </c>
      <c r="BB152" s="31">
        <f t="shared" si="62"/>
        <v>0</v>
      </c>
    </row>
    <row r="153" spans="1:54" s="20" customFormat="1" ht="11.25" customHeight="1">
      <c r="A153" s="35" t="s">
        <v>58</v>
      </c>
      <c r="B153" s="36" t="s">
        <v>158</v>
      </c>
      <c r="C153" s="44">
        <f t="shared" ref="C153:AP153" si="63">SUM(C130:C152)</f>
        <v>16</v>
      </c>
      <c r="D153" s="44">
        <f t="shared" si="63"/>
        <v>0</v>
      </c>
      <c r="E153" s="44">
        <f t="shared" si="63"/>
        <v>1100</v>
      </c>
      <c r="F153" s="44">
        <f t="shared" si="63"/>
        <v>45</v>
      </c>
      <c r="G153" s="44">
        <f t="shared" si="63"/>
        <v>0</v>
      </c>
      <c r="H153" s="44">
        <f t="shared" si="63"/>
        <v>0</v>
      </c>
      <c r="I153" s="44">
        <f t="shared" si="63"/>
        <v>74</v>
      </c>
      <c r="J153" s="44">
        <f t="shared" si="63"/>
        <v>65</v>
      </c>
      <c r="K153" s="44">
        <f t="shared" si="63"/>
        <v>0</v>
      </c>
      <c r="L153" s="44">
        <f t="shared" si="63"/>
        <v>9</v>
      </c>
      <c r="M153" s="44">
        <f t="shared" si="63"/>
        <v>0</v>
      </c>
      <c r="N153" s="44">
        <f t="shared" si="63"/>
        <v>0</v>
      </c>
      <c r="O153" s="44">
        <f t="shared" si="63"/>
        <v>0</v>
      </c>
      <c r="P153" s="44">
        <f t="shared" si="63"/>
        <v>0</v>
      </c>
      <c r="Q153" s="44">
        <f t="shared" si="63"/>
        <v>0</v>
      </c>
      <c r="R153" s="44">
        <f t="shared" si="63"/>
        <v>0</v>
      </c>
      <c r="S153" s="44">
        <f t="shared" si="63"/>
        <v>0</v>
      </c>
      <c r="T153" s="44">
        <f t="shared" si="63"/>
        <v>0</v>
      </c>
      <c r="U153" s="44">
        <f t="shared" si="63"/>
        <v>0</v>
      </c>
      <c r="V153" s="44">
        <f t="shared" si="63"/>
        <v>0</v>
      </c>
      <c r="W153" s="44">
        <f t="shared" si="63"/>
        <v>372</v>
      </c>
      <c r="X153" s="44">
        <f t="shared" si="63"/>
        <v>0</v>
      </c>
      <c r="Y153" s="44">
        <f t="shared" si="63"/>
        <v>0</v>
      </c>
      <c r="Z153" s="44">
        <f t="shared" si="63"/>
        <v>0</v>
      </c>
      <c r="AA153" s="44">
        <f t="shared" si="63"/>
        <v>27</v>
      </c>
      <c r="AB153" s="44">
        <f t="shared" si="63"/>
        <v>27</v>
      </c>
      <c r="AC153" s="44">
        <f t="shared" si="63"/>
        <v>0</v>
      </c>
      <c r="AD153" s="44">
        <f t="shared" si="63"/>
        <v>0</v>
      </c>
      <c r="AE153" s="44">
        <f t="shared" si="63"/>
        <v>0</v>
      </c>
      <c r="AF153" s="44">
        <f t="shared" si="63"/>
        <v>0</v>
      </c>
      <c r="AG153" s="44">
        <f t="shared" si="63"/>
        <v>0</v>
      </c>
      <c r="AH153" s="44">
        <f t="shared" si="63"/>
        <v>0</v>
      </c>
      <c r="AI153" s="44">
        <f t="shared" si="63"/>
        <v>0</v>
      </c>
      <c r="AJ153" s="44">
        <f t="shared" si="63"/>
        <v>0</v>
      </c>
      <c r="AK153" s="44">
        <f t="shared" si="63"/>
        <v>0</v>
      </c>
      <c r="AL153" s="44">
        <f t="shared" si="63"/>
        <v>0</v>
      </c>
      <c r="AM153" s="44">
        <f t="shared" si="63"/>
        <v>0</v>
      </c>
      <c r="AN153" s="44">
        <f t="shared" si="63"/>
        <v>0</v>
      </c>
      <c r="AO153" s="44">
        <f t="shared" si="63"/>
        <v>1517</v>
      </c>
      <c r="AP153" s="44">
        <f t="shared" si="63"/>
        <v>101</v>
      </c>
      <c r="AQ153" s="45"/>
      <c r="AR153" s="45"/>
      <c r="AS153" s="45"/>
      <c r="AT153" s="45"/>
      <c r="AU153" s="46">
        <f>SUM(AU130:AU152)</f>
        <v>124523.2</v>
      </c>
      <c r="AV153" s="46"/>
      <c r="AW153" s="46">
        <f>SUM(AW130:AW152)</f>
        <v>7168.4</v>
      </c>
      <c r="AX153" s="46"/>
      <c r="AY153" s="46">
        <f>SUM(AY130:AY152)</f>
        <v>0</v>
      </c>
      <c r="AZ153" s="46">
        <f>SUM(AZ130:AZ152)</f>
        <v>131691.6</v>
      </c>
      <c r="BA153" s="46">
        <f>SUM(BA130:BA152)</f>
        <v>1577.7</v>
      </c>
      <c r="BB153" s="46">
        <f>SUM(BB130:BB152)</f>
        <v>133269.29999999999</v>
      </c>
    </row>
    <row r="154" spans="1:54" s="20" customFormat="1" ht="11.25" hidden="1" customHeight="1">
      <c r="A154" s="14" t="s">
        <v>182</v>
      </c>
      <c r="B154" s="15"/>
      <c r="C154" s="16"/>
      <c r="D154" s="17"/>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40"/>
    </row>
    <row r="155" spans="1:54" s="20" customFormat="1" ht="11.25" hidden="1" customHeight="1">
      <c r="A155" s="21" t="s">
        <v>183</v>
      </c>
      <c r="B155" s="22" t="s">
        <v>182</v>
      </c>
      <c r="C155" s="23">
        <v>1</v>
      </c>
      <c r="D155" s="24" t="s">
        <v>61</v>
      </c>
      <c r="E155" s="42">
        <v>78</v>
      </c>
      <c r="F155" s="26">
        <v>5</v>
      </c>
      <c r="G155" s="26"/>
      <c r="H155" s="26"/>
      <c r="I155" s="26">
        <v>3</v>
      </c>
      <c r="J155" s="26">
        <v>1</v>
      </c>
      <c r="K155" s="51"/>
      <c r="L155" s="26">
        <v>2</v>
      </c>
      <c r="M155" s="26"/>
      <c r="N155" s="26"/>
      <c r="O155" s="26"/>
      <c r="P155" s="26"/>
      <c r="Q155" s="26"/>
      <c r="R155" s="26"/>
      <c r="S155" s="26"/>
      <c r="T155" s="26"/>
      <c r="U155" s="26"/>
      <c r="V155" s="26"/>
      <c r="W155" s="26">
        <v>27</v>
      </c>
      <c r="X155" s="26"/>
      <c r="Y155" s="26"/>
      <c r="Z155" s="26"/>
      <c r="AA155" s="26">
        <v>2</v>
      </c>
      <c r="AB155" s="26"/>
      <c r="AC155" s="26"/>
      <c r="AD155" s="26"/>
      <c r="AE155" s="26"/>
      <c r="AF155" s="42"/>
      <c r="AG155" s="42"/>
      <c r="AH155" s="42"/>
      <c r="AI155" s="42"/>
      <c r="AJ155" s="42"/>
      <c r="AK155" s="42"/>
      <c r="AL155" s="42"/>
      <c r="AM155" s="42"/>
      <c r="AN155" s="42"/>
      <c r="AO155" s="27">
        <f t="shared" ref="AO155:AO182" si="64">E155+F155+G155+H155+N155+O155+P155+Q155+W155+X155+Y155+Z155+AF155+AG155+AH155+AI155</f>
        <v>110</v>
      </c>
      <c r="AP155" s="27">
        <f t="shared" ref="AP155:AP182" si="65">AJ155+AA155+R155+I155</f>
        <v>5</v>
      </c>
      <c r="AQ155" s="28">
        <v>71.114999999999995</v>
      </c>
      <c r="AR155" s="28">
        <v>1.04</v>
      </c>
      <c r="AS155" s="29">
        <v>1.2</v>
      </c>
      <c r="AT155" s="30">
        <v>1.05</v>
      </c>
      <c r="AU155" s="31">
        <f t="shared" ref="AU155:AU182" si="66">ROUND(((E155*AQ155)+(N155*AQ155*AT155)+(W155*AQ155*AS155)+(AF155*AQ155*AS155*AT155)),1)</f>
        <v>7851.1</v>
      </c>
      <c r="AV155" s="30">
        <v>2.1</v>
      </c>
      <c r="AW155" s="31">
        <f t="shared" ref="AW155:AW182" si="67">ROUND(((F155+G155)*AQ155*AV155+(O155+P155)*AQ155*AV155+(X155+Y155)*AQ155*AS155*AV155+(AG155+AH155)*AQ155*AS155*AT155*AV155),1)</f>
        <v>746.7</v>
      </c>
      <c r="AX155" s="30">
        <v>11.5</v>
      </c>
      <c r="AY155" s="31">
        <f t="shared" ref="AY155:AY182" si="68">ROUND(H155*AQ155*AX155+Q155*AQ155*AX155+Z155*AQ155*AS155*AX155+AI155*AQ155*AS155*AT155*AX155,1)</f>
        <v>0</v>
      </c>
      <c r="AZ155" s="31">
        <f t="shared" ref="AZ155:AZ182" si="69">AU155+AW155+AY155</f>
        <v>8597.8000000000011</v>
      </c>
      <c r="BA155" s="31">
        <f t="shared" ref="BA155:BA182" si="70">ROUND(AO155*AR155,1)</f>
        <v>114.4</v>
      </c>
      <c r="BB155" s="31">
        <f t="shared" ref="BB155:BB182" si="71">AZ155+BA155</f>
        <v>8712.2000000000007</v>
      </c>
    </row>
    <row r="156" spans="1:54" s="20" customFormat="1" ht="11.25" hidden="1" customHeight="1">
      <c r="A156" s="21" t="s">
        <v>184</v>
      </c>
      <c r="B156" s="22" t="s">
        <v>182</v>
      </c>
      <c r="C156" s="23">
        <v>1</v>
      </c>
      <c r="D156" s="24" t="s">
        <v>61</v>
      </c>
      <c r="E156" s="32">
        <v>88</v>
      </c>
      <c r="F156" s="33">
        <v>2</v>
      </c>
      <c r="G156" s="33"/>
      <c r="H156" s="33"/>
      <c r="I156" s="33">
        <v>4</v>
      </c>
      <c r="J156" s="33">
        <v>2</v>
      </c>
      <c r="K156" s="33"/>
      <c r="L156" s="33">
        <v>2</v>
      </c>
      <c r="M156" s="33"/>
      <c r="N156" s="33"/>
      <c r="O156" s="33"/>
      <c r="P156" s="33"/>
      <c r="Q156" s="33"/>
      <c r="R156" s="33"/>
      <c r="S156" s="33"/>
      <c r="T156" s="33"/>
      <c r="U156" s="33"/>
      <c r="V156" s="33"/>
      <c r="W156" s="33">
        <v>21</v>
      </c>
      <c r="X156" s="33"/>
      <c r="Y156" s="33"/>
      <c r="Z156" s="33"/>
      <c r="AA156" s="33">
        <v>1</v>
      </c>
      <c r="AB156" s="33"/>
      <c r="AC156" s="33"/>
      <c r="AD156" s="33"/>
      <c r="AE156" s="33"/>
      <c r="AF156" s="42"/>
      <c r="AG156" s="42"/>
      <c r="AH156" s="42"/>
      <c r="AI156" s="42"/>
      <c r="AJ156" s="42"/>
      <c r="AK156" s="42"/>
      <c r="AL156" s="42"/>
      <c r="AM156" s="42"/>
      <c r="AN156" s="42"/>
      <c r="AO156" s="27">
        <f t="shared" si="64"/>
        <v>111</v>
      </c>
      <c r="AP156" s="27">
        <f t="shared" si="65"/>
        <v>5</v>
      </c>
      <c r="AQ156" s="28">
        <v>71.114999999999995</v>
      </c>
      <c r="AR156" s="28">
        <v>1.04</v>
      </c>
      <c r="AS156" s="29">
        <v>1.2</v>
      </c>
      <c r="AT156" s="30">
        <v>1.05</v>
      </c>
      <c r="AU156" s="31">
        <f t="shared" si="66"/>
        <v>8050.2</v>
      </c>
      <c r="AV156" s="30">
        <v>2.1</v>
      </c>
      <c r="AW156" s="31">
        <f t="shared" si="67"/>
        <v>298.7</v>
      </c>
      <c r="AX156" s="30">
        <v>11.5</v>
      </c>
      <c r="AY156" s="31">
        <f t="shared" si="68"/>
        <v>0</v>
      </c>
      <c r="AZ156" s="31">
        <f t="shared" si="69"/>
        <v>8348.9</v>
      </c>
      <c r="BA156" s="31">
        <f t="shared" si="70"/>
        <v>115.4</v>
      </c>
      <c r="BB156" s="31">
        <f t="shared" si="71"/>
        <v>8464.2999999999993</v>
      </c>
    </row>
    <row r="157" spans="1:54" s="20" customFormat="1" ht="11.25" hidden="1" customHeight="1">
      <c r="A157" s="21" t="s">
        <v>185</v>
      </c>
      <c r="B157" s="22" t="s">
        <v>182</v>
      </c>
      <c r="C157" s="23">
        <v>1</v>
      </c>
      <c r="D157" s="24" t="s">
        <v>61</v>
      </c>
      <c r="E157" s="32">
        <v>30</v>
      </c>
      <c r="F157" s="33">
        <v>9</v>
      </c>
      <c r="G157" s="33"/>
      <c r="H157" s="33"/>
      <c r="I157" s="33">
        <v>2</v>
      </c>
      <c r="J157" s="33">
        <v>0</v>
      </c>
      <c r="K157" s="33"/>
      <c r="L157" s="33">
        <v>2</v>
      </c>
      <c r="M157" s="33"/>
      <c r="N157" s="33"/>
      <c r="O157" s="33"/>
      <c r="P157" s="33"/>
      <c r="Q157" s="33"/>
      <c r="R157" s="33"/>
      <c r="S157" s="33"/>
      <c r="T157" s="33"/>
      <c r="U157" s="33"/>
      <c r="V157" s="33"/>
      <c r="W157" s="33">
        <v>30</v>
      </c>
      <c r="X157" s="33"/>
      <c r="Y157" s="33"/>
      <c r="Z157" s="33"/>
      <c r="AA157" s="33">
        <v>1</v>
      </c>
      <c r="AB157" s="33"/>
      <c r="AC157" s="33"/>
      <c r="AD157" s="33"/>
      <c r="AE157" s="33"/>
      <c r="AF157" s="42"/>
      <c r="AG157" s="42"/>
      <c r="AH157" s="42"/>
      <c r="AI157" s="42"/>
      <c r="AJ157" s="42"/>
      <c r="AK157" s="42"/>
      <c r="AL157" s="42"/>
      <c r="AM157" s="42"/>
      <c r="AN157" s="42"/>
      <c r="AO157" s="27">
        <f t="shared" si="64"/>
        <v>69</v>
      </c>
      <c r="AP157" s="27">
        <f t="shared" si="65"/>
        <v>3</v>
      </c>
      <c r="AQ157" s="28">
        <v>71.114999999999995</v>
      </c>
      <c r="AR157" s="28">
        <v>1.04</v>
      </c>
      <c r="AS157" s="29">
        <v>1.2</v>
      </c>
      <c r="AT157" s="30">
        <v>1.05</v>
      </c>
      <c r="AU157" s="31">
        <f t="shared" si="66"/>
        <v>4693.6000000000004</v>
      </c>
      <c r="AV157" s="30">
        <v>2.1</v>
      </c>
      <c r="AW157" s="31">
        <f t="shared" si="67"/>
        <v>1344.1</v>
      </c>
      <c r="AX157" s="30">
        <v>11.5</v>
      </c>
      <c r="AY157" s="31">
        <f t="shared" si="68"/>
        <v>0</v>
      </c>
      <c r="AZ157" s="31">
        <f t="shared" si="69"/>
        <v>6037.7000000000007</v>
      </c>
      <c r="BA157" s="31">
        <f t="shared" si="70"/>
        <v>71.8</v>
      </c>
      <c r="BB157" s="31">
        <f t="shared" si="71"/>
        <v>6109.5000000000009</v>
      </c>
    </row>
    <row r="158" spans="1:54" s="20" customFormat="1" ht="11.25" hidden="1" customHeight="1">
      <c r="A158" s="21" t="s">
        <v>186</v>
      </c>
      <c r="B158" s="22" t="s">
        <v>182</v>
      </c>
      <c r="C158" s="23">
        <v>1</v>
      </c>
      <c r="D158" s="24" t="s">
        <v>61</v>
      </c>
      <c r="E158" s="32">
        <v>62</v>
      </c>
      <c r="F158" s="33">
        <v>6</v>
      </c>
      <c r="G158" s="33"/>
      <c r="H158" s="33"/>
      <c r="I158" s="33">
        <v>3</v>
      </c>
      <c r="J158" s="33">
        <v>2</v>
      </c>
      <c r="K158" s="33"/>
      <c r="L158" s="33">
        <v>1</v>
      </c>
      <c r="M158" s="33"/>
      <c r="N158" s="33"/>
      <c r="O158" s="33"/>
      <c r="P158" s="33"/>
      <c r="Q158" s="33"/>
      <c r="R158" s="33"/>
      <c r="S158" s="33"/>
      <c r="T158" s="33"/>
      <c r="U158" s="33"/>
      <c r="V158" s="33"/>
      <c r="W158" s="33">
        <v>21</v>
      </c>
      <c r="X158" s="33"/>
      <c r="Y158" s="33"/>
      <c r="Z158" s="33"/>
      <c r="AA158" s="33">
        <v>1</v>
      </c>
      <c r="AB158" s="33"/>
      <c r="AC158" s="33"/>
      <c r="AD158" s="33"/>
      <c r="AE158" s="33"/>
      <c r="AF158" s="42"/>
      <c r="AG158" s="42"/>
      <c r="AH158" s="42"/>
      <c r="AI158" s="42"/>
      <c r="AJ158" s="42"/>
      <c r="AK158" s="42"/>
      <c r="AL158" s="42"/>
      <c r="AM158" s="42"/>
      <c r="AN158" s="42"/>
      <c r="AO158" s="27">
        <f t="shared" si="64"/>
        <v>89</v>
      </c>
      <c r="AP158" s="27">
        <f t="shared" si="65"/>
        <v>4</v>
      </c>
      <c r="AQ158" s="28">
        <v>71.114999999999995</v>
      </c>
      <c r="AR158" s="28">
        <v>1.04</v>
      </c>
      <c r="AS158" s="29">
        <v>1.2</v>
      </c>
      <c r="AT158" s="30">
        <v>1.05</v>
      </c>
      <c r="AU158" s="31">
        <f t="shared" si="66"/>
        <v>6201.2</v>
      </c>
      <c r="AV158" s="30">
        <v>2.1</v>
      </c>
      <c r="AW158" s="31">
        <f t="shared" si="67"/>
        <v>896</v>
      </c>
      <c r="AX158" s="30">
        <v>11.5</v>
      </c>
      <c r="AY158" s="31">
        <f t="shared" si="68"/>
        <v>0</v>
      </c>
      <c r="AZ158" s="31">
        <f t="shared" si="69"/>
        <v>7097.2</v>
      </c>
      <c r="BA158" s="31">
        <f t="shared" si="70"/>
        <v>92.6</v>
      </c>
      <c r="BB158" s="31">
        <f t="shared" si="71"/>
        <v>7189.8</v>
      </c>
    </row>
    <row r="159" spans="1:54" s="20" customFormat="1" ht="11.25" hidden="1" customHeight="1">
      <c r="A159" s="21" t="s">
        <v>187</v>
      </c>
      <c r="B159" s="22" t="s">
        <v>182</v>
      </c>
      <c r="C159" s="23">
        <v>1</v>
      </c>
      <c r="D159" s="24" t="s">
        <v>61</v>
      </c>
      <c r="E159" s="32">
        <v>18</v>
      </c>
      <c r="F159" s="33">
        <v>9</v>
      </c>
      <c r="G159" s="33"/>
      <c r="H159" s="33"/>
      <c r="I159" s="33">
        <v>2</v>
      </c>
      <c r="J159" s="33">
        <v>0</v>
      </c>
      <c r="K159" s="33"/>
      <c r="L159" s="33">
        <v>2</v>
      </c>
      <c r="M159" s="33"/>
      <c r="N159" s="33"/>
      <c r="O159" s="33"/>
      <c r="P159" s="33"/>
      <c r="Q159" s="33"/>
      <c r="R159" s="33"/>
      <c r="S159" s="33"/>
      <c r="T159" s="33"/>
      <c r="U159" s="33"/>
      <c r="V159" s="33"/>
      <c r="W159" s="33">
        <v>16</v>
      </c>
      <c r="X159" s="33"/>
      <c r="Y159" s="33"/>
      <c r="Z159" s="33"/>
      <c r="AA159" s="33">
        <v>2</v>
      </c>
      <c r="AB159" s="33"/>
      <c r="AC159" s="33"/>
      <c r="AD159" s="33"/>
      <c r="AE159" s="33"/>
      <c r="AF159" s="42"/>
      <c r="AG159" s="42"/>
      <c r="AH159" s="42"/>
      <c r="AI159" s="42"/>
      <c r="AJ159" s="42"/>
      <c r="AK159" s="42"/>
      <c r="AL159" s="42"/>
      <c r="AM159" s="42"/>
      <c r="AN159" s="42"/>
      <c r="AO159" s="27">
        <f t="shared" si="64"/>
        <v>43</v>
      </c>
      <c r="AP159" s="27">
        <f t="shared" si="65"/>
        <v>4</v>
      </c>
      <c r="AQ159" s="28">
        <v>71.114999999999995</v>
      </c>
      <c r="AR159" s="28">
        <v>1.04</v>
      </c>
      <c r="AS159" s="29">
        <v>1.2</v>
      </c>
      <c r="AT159" s="30">
        <v>1.05</v>
      </c>
      <c r="AU159" s="31">
        <f t="shared" si="66"/>
        <v>2645.5</v>
      </c>
      <c r="AV159" s="30">
        <v>2.1</v>
      </c>
      <c r="AW159" s="31">
        <f t="shared" si="67"/>
        <v>1344.1</v>
      </c>
      <c r="AX159" s="30">
        <v>11.5</v>
      </c>
      <c r="AY159" s="31">
        <f t="shared" si="68"/>
        <v>0</v>
      </c>
      <c r="AZ159" s="31">
        <f t="shared" si="69"/>
        <v>3989.6</v>
      </c>
      <c r="BA159" s="31">
        <f t="shared" si="70"/>
        <v>44.7</v>
      </c>
      <c r="BB159" s="31">
        <f t="shared" si="71"/>
        <v>4034.2999999999997</v>
      </c>
    </row>
    <row r="160" spans="1:54" s="20" customFormat="1" ht="11.25" hidden="1" customHeight="1">
      <c r="A160" s="21" t="s">
        <v>188</v>
      </c>
      <c r="B160" s="22" t="s">
        <v>182</v>
      </c>
      <c r="C160" s="23">
        <v>1</v>
      </c>
      <c r="D160" s="24" t="s">
        <v>61</v>
      </c>
      <c r="E160" s="32">
        <v>82</v>
      </c>
      <c r="F160" s="33">
        <v>20</v>
      </c>
      <c r="G160" s="33"/>
      <c r="H160" s="33"/>
      <c r="I160" s="33">
        <v>5</v>
      </c>
      <c r="J160" s="33">
        <v>4</v>
      </c>
      <c r="K160" s="33"/>
      <c r="L160" s="33">
        <v>1</v>
      </c>
      <c r="M160" s="33"/>
      <c r="N160" s="33"/>
      <c r="O160" s="33"/>
      <c r="P160" s="33"/>
      <c r="Q160" s="33"/>
      <c r="R160" s="33"/>
      <c r="S160" s="33"/>
      <c r="T160" s="33"/>
      <c r="U160" s="33"/>
      <c r="V160" s="33"/>
      <c r="W160" s="33">
        <v>36</v>
      </c>
      <c r="X160" s="33"/>
      <c r="Y160" s="33"/>
      <c r="Z160" s="33"/>
      <c r="AA160" s="33">
        <v>2</v>
      </c>
      <c r="AB160" s="33"/>
      <c r="AC160" s="33"/>
      <c r="AD160" s="33"/>
      <c r="AE160" s="33"/>
      <c r="AF160" s="42"/>
      <c r="AG160" s="42"/>
      <c r="AH160" s="42"/>
      <c r="AI160" s="42"/>
      <c r="AJ160" s="42"/>
      <c r="AK160" s="42"/>
      <c r="AL160" s="42"/>
      <c r="AM160" s="42"/>
      <c r="AN160" s="42"/>
      <c r="AO160" s="27">
        <f t="shared" si="64"/>
        <v>138</v>
      </c>
      <c r="AP160" s="27">
        <f t="shared" si="65"/>
        <v>7</v>
      </c>
      <c r="AQ160" s="28">
        <v>71.114999999999995</v>
      </c>
      <c r="AR160" s="28">
        <v>1.04</v>
      </c>
      <c r="AS160" s="29">
        <v>1.2</v>
      </c>
      <c r="AT160" s="30">
        <v>1.05</v>
      </c>
      <c r="AU160" s="31">
        <f t="shared" si="66"/>
        <v>8903.6</v>
      </c>
      <c r="AV160" s="30">
        <v>2.1</v>
      </c>
      <c r="AW160" s="31">
        <f t="shared" si="67"/>
        <v>2986.8</v>
      </c>
      <c r="AX160" s="30">
        <v>11.5</v>
      </c>
      <c r="AY160" s="31">
        <f t="shared" si="68"/>
        <v>0</v>
      </c>
      <c r="AZ160" s="31">
        <f t="shared" si="69"/>
        <v>11890.400000000001</v>
      </c>
      <c r="BA160" s="31">
        <f t="shared" si="70"/>
        <v>143.5</v>
      </c>
      <c r="BB160" s="31">
        <f t="shared" si="71"/>
        <v>12033.900000000001</v>
      </c>
    </row>
    <row r="161" spans="1:54" s="20" customFormat="1" ht="11.25" hidden="1" customHeight="1">
      <c r="A161" s="21" t="s">
        <v>189</v>
      </c>
      <c r="B161" s="22" t="s">
        <v>182</v>
      </c>
      <c r="C161" s="23">
        <v>1</v>
      </c>
      <c r="D161" s="24" t="s">
        <v>61</v>
      </c>
      <c r="E161" s="32">
        <v>221</v>
      </c>
      <c r="F161" s="33">
        <v>21</v>
      </c>
      <c r="G161" s="33"/>
      <c r="H161" s="33">
        <v>1</v>
      </c>
      <c r="I161" s="33">
        <v>8</v>
      </c>
      <c r="J161" s="33">
        <v>5</v>
      </c>
      <c r="K161" s="33"/>
      <c r="L161" s="33">
        <v>3</v>
      </c>
      <c r="M161" s="33"/>
      <c r="N161" s="33"/>
      <c r="O161" s="33"/>
      <c r="P161" s="33"/>
      <c r="Q161" s="33"/>
      <c r="R161" s="33"/>
      <c r="S161" s="33"/>
      <c r="T161" s="33"/>
      <c r="U161" s="33"/>
      <c r="V161" s="33"/>
      <c r="W161" s="33">
        <v>56</v>
      </c>
      <c r="X161" s="33"/>
      <c r="Y161" s="33"/>
      <c r="Z161" s="33"/>
      <c r="AA161" s="33">
        <v>3</v>
      </c>
      <c r="AB161" s="33"/>
      <c r="AC161" s="33"/>
      <c r="AD161" s="33"/>
      <c r="AE161" s="33"/>
      <c r="AF161" s="42"/>
      <c r="AG161" s="42"/>
      <c r="AH161" s="42"/>
      <c r="AI161" s="42"/>
      <c r="AJ161" s="42"/>
      <c r="AK161" s="42"/>
      <c r="AL161" s="42"/>
      <c r="AM161" s="42"/>
      <c r="AN161" s="42"/>
      <c r="AO161" s="27">
        <f t="shared" si="64"/>
        <v>299</v>
      </c>
      <c r="AP161" s="27">
        <f t="shared" si="65"/>
        <v>11</v>
      </c>
      <c r="AQ161" s="28">
        <v>71.114999999999995</v>
      </c>
      <c r="AR161" s="28">
        <v>1.04</v>
      </c>
      <c r="AS161" s="29">
        <v>1.2</v>
      </c>
      <c r="AT161" s="30">
        <v>1.05</v>
      </c>
      <c r="AU161" s="31">
        <f t="shared" si="66"/>
        <v>20495.3</v>
      </c>
      <c r="AV161" s="30">
        <v>2.1</v>
      </c>
      <c r="AW161" s="31">
        <f t="shared" si="67"/>
        <v>3136.2</v>
      </c>
      <c r="AX161" s="30">
        <v>11.5</v>
      </c>
      <c r="AY161" s="31">
        <f t="shared" si="68"/>
        <v>817.8</v>
      </c>
      <c r="AZ161" s="31">
        <f t="shared" si="69"/>
        <v>24449.3</v>
      </c>
      <c r="BA161" s="31">
        <f t="shared" si="70"/>
        <v>311</v>
      </c>
      <c r="BB161" s="31">
        <f t="shared" si="71"/>
        <v>24760.3</v>
      </c>
    </row>
    <row r="162" spans="1:54" s="20" customFormat="1" ht="11.25" hidden="1" customHeight="1">
      <c r="A162" s="21" t="s">
        <v>190</v>
      </c>
      <c r="B162" s="22" t="s">
        <v>182</v>
      </c>
      <c r="C162" s="23"/>
      <c r="D162" s="24" t="s">
        <v>40</v>
      </c>
      <c r="E162" s="32">
        <v>12</v>
      </c>
      <c r="F162" s="33"/>
      <c r="G162" s="33"/>
      <c r="H162" s="33"/>
      <c r="I162" s="33">
        <v>1</v>
      </c>
      <c r="J162" s="33">
        <v>1</v>
      </c>
      <c r="K162" s="33"/>
      <c r="L162" s="33"/>
      <c r="M162" s="33"/>
      <c r="N162" s="33"/>
      <c r="O162" s="33"/>
      <c r="P162" s="33"/>
      <c r="Q162" s="33"/>
      <c r="R162" s="33"/>
      <c r="S162" s="33"/>
      <c r="T162" s="33"/>
      <c r="U162" s="33"/>
      <c r="V162" s="33"/>
      <c r="W162" s="33">
        <v>1</v>
      </c>
      <c r="X162" s="33"/>
      <c r="Y162" s="33"/>
      <c r="Z162" s="33"/>
      <c r="AA162" s="33"/>
      <c r="AB162" s="33"/>
      <c r="AC162" s="33"/>
      <c r="AD162" s="33"/>
      <c r="AE162" s="33"/>
      <c r="AF162" s="42"/>
      <c r="AG162" s="42"/>
      <c r="AH162" s="42"/>
      <c r="AI162" s="42"/>
      <c r="AJ162" s="42"/>
      <c r="AK162" s="42"/>
      <c r="AL162" s="42"/>
      <c r="AM162" s="42"/>
      <c r="AN162" s="42"/>
      <c r="AO162" s="27">
        <f t="shared" si="64"/>
        <v>13</v>
      </c>
      <c r="AP162" s="27">
        <f t="shared" si="65"/>
        <v>1</v>
      </c>
      <c r="AQ162" s="28">
        <v>88.894999999999996</v>
      </c>
      <c r="AR162" s="28">
        <v>1.04</v>
      </c>
      <c r="AS162" s="29">
        <v>1.2</v>
      </c>
      <c r="AT162" s="30">
        <v>1.05</v>
      </c>
      <c r="AU162" s="31">
        <f t="shared" si="66"/>
        <v>1173.4000000000001</v>
      </c>
      <c r="AV162" s="30">
        <v>2.1</v>
      </c>
      <c r="AW162" s="31">
        <f t="shared" si="67"/>
        <v>0</v>
      </c>
      <c r="AX162" s="30">
        <v>11.5</v>
      </c>
      <c r="AY162" s="31">
        <f t="shared" si="68"/>
        <v>0</v>
      </c>
      <c r="AZ162" s="31">
        <f t="shared" si="69"/>
        <v>1173.4000000000001</v>
      </c>
      <c r="BA162" s="31">
        <f t="shared" si="70"/>
        <v>13.5</v>
      </c>
      <c r="BB162" s="31">
        <f t="shared" si="71"/>
        <v>1186.9000000000001</v>
      </c>
    </row>
    <row r="163" spans="1:54" s="20" customFormat="1" ht="11.25" hidden="1" customHeight="1">
      <c r="A163" s="21" t="s">
        <v>191</v>
      </c>
      <c r="B163" s="22" t="s">
        <v>182</v>
      </c>
      <c r="C163" s="23">
        <v>1</v>
      </c>
      <c r="D163" s="24" t="s">
        <v>40</v>
      </c>
      <c r="E163" s="32">
        <v>24</v>
      </c>
      <c r="F163" s="33"/>
      <c r="G163" s="33"/>
      <c r="H163" s="33"/>
      <c r="I163" s="33">
        <v>1</v>
      </c>
      <c r="J163" s="33">
        <v>1</v>
      </c>
      <c r="K163" s="33"/>
      <c r="L163" s="33"/>
      <c r="M163" s="33"/>
      <c r="N163" s="33"/>
      <c r="O163" s="33"/>
      <c r="P163" s="33"/>
      <c r="Q163" s="33"/>
      <c r="R163" s="33"/>
      <c r="S163" s="33"/>
      <c r="T163" s="33"/>
      <c r="U163" s="33"/>
      <c r="V163" s="33"/>
      <c r="W163" s="33">
        <v>7</v>
      </c>
      <c r="X163" s="33"/>
      <c r="Y163" s="33"/>
      <c r="Z163" s="33"/>
      <c r="AA163" s="33">
        <v>1</v>
      </c>
      <c r="AB163" s="33"/>
      <c r="AC163" s="33"/>
      <c r="AD163" s="33"/>
      <c r="AE163" s="33"/>
      <c r="AF163" s="42"/>
      <c r="AG163" s="42"/>
      <c r="AH163" s="42"/>
      <c r="AI163" s="42"/>
      <c r="AJ163" s="42"/>
      <c r="AK163" s="42"/>
      <c r="AL163" s="42"/>
      <c r="AM163" s="42"/>
      <c r="AN163" s="42"/>
      <c r="AO163" s="27">
        <f t="shared" si="64"/>
        <v>31</v>
      </c>
      <c r="AP163" s="27">
        <f t="shared" si="65"/>
        <v>2</v>
      </c>
      <c r="AQ163" s="28">
        <v>88.894999999999996</v>
      </c>
      <c r="AR163" s="28">
        <v>1.04</v>
      </c>
      <c r="AS163" s="29">
        <v>1.2</v>
      </c>
      <c r="AT163" s="30">
        <v>1.05</v>
      </c>
      <c r="AU163" s="31">
        <f t="shared" si="66"/>
        <v>2880.2</v>
      </c>
      <c r="AV163" s="30">
        <v>2.1</v>
      </c>
      <c r="AW163" s="31">
        <f t="shared" si="67"/>
        <v>0</v>
      </c>
      <c r="AX163" s="30">
        <v>11.5</v>
      </c>
      <c r="AY163" s="31">
        <f t="shared" si="68"/>
        <v>0</v>
      </c>
      <c r="AZ163" s="31">
        <f t="shared" si="69"/>
        <v>2880.2</v>
      </c>
      <c r="BA163" s="31">
        <f t="shared" si="70"/>
        <v>32.200000000000003</v>
      </c>
      <c r="BB163" s="31">
        <f t="shared" si="71"/>
        <v>2912.3999999999996</v>
      </c>
    </row>
    <row r="164" spans="1:54" s="20" customFormat="1" ht="11.25" hidden="1" customHeight="1">
      <c r="A164" s="21" t="s">
        <v>192</v>
      </c>
      <c r="B164" s="22" t="s">
        <v>182</v>
      </c>
      <c r="C164" s="23">
        <v>1</v>
      </c>
      <c r="D164" s="24" t="s">
        <v>40</v>
      </c>
      <c r="E164" s="32">
        <v>25</v>
      </c>
      <c r="F164" s="33"/>
      <c r="G164" s="33"/>
      <c r="H164" s="33"/>
      <c r="I164" s="33">
        <v>1</v>
      </c>
      <c r="J164" s="33">
        <v>1</v>
      </c>
      <c r="K164" s="33"/>
      <c r="L164" s="33"/>
      <c r="M164" s="33"/>
      <c r="N164" s="33"/>
      <c r="O164" s="33"/>
      <c r="P164" s="33"/>
      <c r="Q164" s="33"/>
      <c r="R164" s="33"/>
      <c r="S164" s="33"/>
      <c r="T164" s="33"/>
      <c r="U164" s="33"/>
      <c r="V164" s="33"/>
      <c r="W164" s="33">
        <v>10</v>
      </c>
      <c r="X164" s="33"/>
      <c r="Y164" s="33"/>
      <c r="Z164" s="33"/>
      <c r="AA164" s="33"/>
      <c r="AB164" s="33"/>
      <c r="AC164" s="33"/>
      <c r="AD164" s="33"/>
      <c r="AE164" s="33"/>
      <c r="AF164" s="42"/>
      <c r="AG164" s="42"/>
      <c r="AH164" s="42"/>
      <c r="AI164" s="42"/>
      <c r="AJ164" s="42"/>
      <c r="AK164" s="42"/>
      <c r="AL164" s="42"/>
      <c r="AM164" s="42"/>
      <c r="AN164" s="42"/>
      <c r="AO164" s="27">
        <f t="shared" si="64"/>
        <v>35</v>
      </c>
      <c r="AP164" s="27">
        <f t="shared" si="65"/>
        <v>1</v>
      </c>
      <c r="AQ164" s="28">
        <v>88.894999999999996</v>
      </c>
      <c r="AR164" s="28">
        <v>1.04</v>
      </c>
      <c r="AS164" s="29">
        <v>1.2</v>
      </c>
      <c r="AT164" s="30">
        <v>1.05</v>
      </c>
      <c r="AU164" s="31">
        <f t="shared" si="66"/>
        <v>3289.1</v>
      </c>
      <c r="AV164" s="30">
        <v>2.1</v>
      </c>
      <c r="AW164" s="31">
        <f t="shared" si="67"/>
        <v>0</v>
      </c>
      <c r="AX164" s="30">
        <v>11.5</v>
      </c>
      <c r="AY164" s="31">
        <f t="shared" si="68"/>
        <v>0</v>
      </c>
      <c r="AZ164" s="31">
        <f t="shared" si="69"/>
        <v>3289.1</v>
      </c>
      <c r="BA164" s="31">
        <f t="shared" si="70"/>
        <v>36.4</v>
      </c>
      <c r="BB164" s="31">
        <f t="shared" si="71"/>
        <v>3325.5</v>
      </c>
    </row>
    <row r="165" spans="1:54" s="20" customFormat="1" ht="11.25" hidden="1" customHeight="1">
      <c r="A165" s="21" t="s">
        <v>193</v>
      </c>
      <c r="B165" s="22" t="s">
        <v>182</v>
      </c>
      <c r="C165" s="23"/>
      <c r="D165" s="24" t="s">
        <v>40</v>
      </c>
      <c r="E165" s="32">
        <v>19</v>
      </c>
      <c r="F165" s="33"/>
      <c r="G165" s="33"/>
      <c r="H165" s="33"/>
      <c r="I165" s="33">
        <v>1</v>
      </c>
      <c r="J165" s="33">
        <v>1</v>
      </c>
      <c r="K165" s="33"/>
      <c r="L165" s="33"/>
      <c r="M165" s="33"/>
      <c r="N165" s="33"/>
      <c r="O165" s="33"/>
      <c r="P165" s="33"/>
      <c r="Q165" s="33"/>
      <c r="R165" s="33"/>
      <c r="S165" s="33"/>
      <c r="T165" s="33"/>
      <c r="U165" s="33"/>
      <c r="V165" s="33"/>
      <c r="W165" s="33">
        <v>4</v>
      </c>
      <c r="X165" s="33"/>
      <c r="Y165" s="33"/>
      <c r="Z165" s="33"/>
      <c r="AA165" s="33"/>
      <c r="AB165" s="33"/>
      <c r="AC165" s="33"/>
      <c r="AD165" s="33"/>
      <c r="AE165" s="33"/>
      <c r="AF165" s="42"/>
      <c r="AG165" s="42"/>
      <c r="AH165" s="42"/>
      <c r="AI165" s="42"/>
      <c r="AJ165" s="42"/>
      <c r="AK165" s="42"/>
      <c r="AL165" s="42"/>
      <c r="AM165" s="42"/>
      <c r="AN165" s="42"/>
      <c r="AO165" s="27">
        <f t="shared" si="64"/>
        <v>23</v>
      </c>
      <c r="AP165" s="27">
        <f t="shared" si="65"/>
        <v>1</v>
      </c>
      <c r="AQ165" s="28">
        <v>88.894999999999996</v>
      </c>
      <c r="AR165" s="28">
        <v>1.04</v>
      </c>
      <c r="AS165" s="29">
        <v>1.2</v>
      </c>
      <c r="AT165" s="30">
        <v>1.05</v>
      </c>
      <c r="AU165" s="31">
        <f t="shared" si="66"/>
        <v>2115.6999999999998</v>
      </c>
      <c r="AV165" s="30">
        <v>2.1</v>
      </c>
      <c r="AW165" s="31">
        <f t="shared" si="67"/>
        <v>0</v>
      </c>
      <c r="AX165" s="30">
        <v>11.5</v>
      </c>
      <c r="AY165" s="31">
        <f t="shared" si="68"/>
        <v>0</v>
      </c>
      <c r="AZ165" s="31">
        <f t="shared" si="69"/>
        <v>2115.6999999999998</v>
      </c>
      <c r="BA165" s="31">
        <f t="shared" si="70"/>
        <v>23.9</v>
      </c>
      <c r="BB165" s="31">
        <f t="shared" si="71"/>
        <v>2139.6</v>
      </c>
    </row>
    <row r="166" spans="1:54" s="20" customFormat="1" ht="11.25" hidden="1" customHeight="1">
      <c r="A166" s="21" t="s">
        <v>194</v>
      </c>
      <c r="B166" s="22" t="s">
        <v>182</v>
      </c>
      <c r="C166" s="23">
        <v>1</v>
      </c>
      <c r="D166" s="24" t="s">
        <v>40</v>
      </c>
      <c r="E166" s="32">
        <v>27</v>
      </c>
      <c r="F166" s="33">
        <v>1</v>
      </c>
      <c r="G166" s="33"/>
      <c r="H166" s="33"/>
      <c r="I166" s="33">
        <v>1</v>
      </c>
      <c r="J166" s="33"/>
      <c r="K166" s="33"/>
      <c r="L166" s="33">
        <v>1</v>
      </c>
      <c r="M166" s="33"/>
      <c r="N166" s="33"/>
      <c r="O166" s="33"/>
      <c r="P166" s="33"/>
      <c r="Q166" s="33"/>
      <c r="R166" s="33"/>
      <c r="S166" s="33"/>
      <c r="T166" s="33"/>
      <c r="U166" s="33"/>
      <c r="V166" s="33"/>
      <c r="W166" s="33">
        <v>8</v>
      </c>
      <c r="X166" s="33"/>
      <c r="Y166" s="33"/>
      <c r="Z166" s="33"/>
      <c r="AA166" s="33">
        <v>1</v>
      </c>
      <c r="AB166" s="33"/>
      <c r="AC166" s="33"/>
      <c r="AD166" s="33"/>
      <c r="AE166" s="33"/>
      <c r="AF166" s="42"/>
      <c r="AG166" s="42"/>
      <c r="AH166" s="42"/>
      <c r="AI166" s="42"/>
      <c r="AJ166" s="42"/>
      <c r="AK166" s="42"/>
      <c r="AL166" s="42"/>
      <c r="AM166" s="42"/>
      <c r="AN166" s="42"/>
      <c r="AO166" s="27">
        <f t="shared" si="64"/>
        <v>36</v>
      </c>
      <c r="AP166" s="27">
        <f t="shared" si="65"/>
        <v>2</v>
      </c>
      <c r="AQ166" s="28">
        <v>88.894999999999996</v>
      </c>
      <c r="AR166" s="28">
        <v>1.04</v>
      </c>
      <c r="AS166" s="29">
        <v>1.2</v>
      </c>
      <c r="AT166" s="30">
        <v>1.05</v>
      </c>
      <c r="AU166" s="31">
        <f t="shared" si="66"/>
        <v>3253.6</v>
      </c>
      <c r="AV166" s="30">
        <v>2.1</v>
      </c>
      <c r="AW166" s="31">
        <f t="shared" si="67"/>
        <v>186.7</v>
      </c>
      <c r="AX166" s="30">
        <v>11.5</v>
      </c>
      <c r="AY166" s="31">
        <f t="shared" si="68"/>
        <v>0</v>
      </c>
      <c r="AZ166" s="31">
        <f t="shared" si="69"/>
        <v>3440.2999999999997</v>
      </c>
      <c r="BA166" s="31">
        <f t="shared" si="70"/>
        <v>37.4</v>
      </c>
      <c r="BB166" s="31">
        <f t="shared" si="71"/>
        <v>3477.7</v>
      </c>
    </row>
    <row r="167" spans="1:54" s="20" customFormat="1" ht="11.25" hidden="1" customHeight="1">
      <c r="A167" s="21" t="s">
        <v>195</v>
      </c>
      <c r="B167" s="22" t="s">
        <v>182</v>
      </c>
      <c r="C167" s="23"/>
      <c r="D167" s="24" t="s">
        <v>40</v>
      </c>
      <c r="E167" s="32">
        <v>15</v>
      </c>
      <c r="F167" s="33">
        <v>1</v>
      </c>
      <c r="G167" s="33"/>
      <c r="H167" s="33"/>
      <c r="I167" s="33">
        <v>1</v>
      </c>
      <c r="J167" s="33">
        <v>1</v>
      </c>
      <c r="K167" s="33"/>
      <c r="L167" s="33">
        <v>1</v>
      </c>
      <c r="M167" s="33"/>
      <c r="N167" s="33"/>
      <c r="O167" s="33"/>
      <c r="P167" s="33"/>
      <c r="Q167" s="33"/>
      <c r="R167" s="33"/>
      <c r="S167" s="33"/>
      <c r="T167" s="33"/>
      <c r="U167" s="33"/>
      <c r="V167" s="33"/>
      <c r="W167" s="33">
        <v>2</v>
      </c>
      <c r="X167" s="33"/>
      <c r="Y167" s="33"/>
      <c r="Z167" s="33"/>
      <c r="AA167" s="33"/>
      <c r="AB167" s="33"/>
      <c r="AC167" s="33"/>
      <c r="AD167" s="33"/>
      <c r="AE167" s="33"/>
      <c r="AF167" s="42"/>
      <c r="AG167" s="42"/>
      <c r="AH167" s="42"/>
      <c r="AI167" s="42"/>
      <c r="AJ167" s="42"/>
      <c r="AK167" s="42"/>
      <c r="AL167" s="42"/>
      <c r="AM167" s="42"/>
      <c r="AN167" s="42"/>
      <c r="AO167" s="27">
        <f t="shared" si="64"/>
        <v>18</v>
      </c>
      <c r="AP167" s="27">
        <f t="shared" si="65"/>
        <v>1</v>
      </c>
      <c r="AQ167" s="28">
        <v>88.894999999999996</v>
      </c>
      <c r="AR167" s="28">
        <v>1.04</v>
      </c>
      <c r="AS167" s="29">
        <v>1.2</v>
      </c>
      <c r="AT167" s="30">
        <v>1.05</v>
      </c>
      <c r="AU167" s="31">
        <f t="shared" si="66"/>
        <v>1546.8</v>
      </c>
      <c r="AV167" s="30">
        <v>2.1</v>
      </c>
      <c r="AW167" s="31">
        <f t="shared" si="67"/>
        <v>186.7</v>
      </c>
      <c r="AX167" s="30">
        <v>11.5</v>
      </c>
      <c r="AY167" s="31">
        <f t="shared" si="68"/>
        <v>0</v>
      </c>
      <c r="AZ167" s="31">
        <f t="shared" si="69"/>
        <v>1733.5</v>
      </c>
      <c r="BA167" s="31">
        <f t="shared" si="70"/>
        <v>18.7</v>
      </c>
      <c r="BB167" s="31">
        <f t="shared" si="71"/>
        <v>1752.2</v>
      </c>
    </row>
    <row r="168" spans="1:54" s="20" customFormat="1" ht="11.25" hidden="1" customHeight="1">
      <c r="A168" s="21" t="s">
        <v>196</v>
      </c>
      <c r="B168" s="22" t="s">
        <v>182</v>
      </c>
      <c r="C168" s="23">
        <v>1</v>
      </c>
      <c r="D168" s="24" t="s">
        <v>40</v>
      </c>
      <c r="E168" s="32">
        <v>45</v>
      </c>
      <c r="F168" s="33"/>
      <c r="G168" s="33"/>
      <c r="H168" s="33"/>
      <c r="I168" s="33">
        <v>2</v>
      </c>
      <c r="J168" s="33">
        <v>2</v>
      </c>
      <c r="K168" s="33"/>
      <c r="L168" s="33"/>
      <c r="M168" s="33"/>
      <c r="N168" s="33"/>
      <c r="O168" s="33"/>
      <c r="P168" s="33"/>
      <c r="Q168" s="33"/>
      <c r="R168" s="33"/>
      <c r="S168" s="33"/>
      <c r="T168" s="33"/>
      <c r="U168" s="33"/>
      <c r="V168" s="33"/>
      <c r="W168" s="33">
        <v>11</v>
      </c>
      <c r="X168" s="33"/>
      <c r="Y168" s="33"/>
      <c r="Z168" s="33"/>
      <c r="AA168" s="33">
        <v>1</v>
      </c>
      <c r="AB168" s="33"/>
      <c r="AC168" s="33"/>
      <c r="AD168" s="33"/>
      <c r="AE168" s="33"/>
      <c r="AF168" s="42"/>
      <c r="AG168" s="42"/>
      <c r="AH168" s="42"/>
      <c r="AI168" s="42"/>
      <c r="AJ168" s="42"/>
      <c r="AK168" s="42"/>
      <c r="AL168" s="42"/>
      <c r="AM168" s="42"/>
      <c r="AN168" s="42"/>
      <c r="AO168" s="27">
        <f t="shared" si="64"/>
        <v>56</v>
      </c>
      <c r="AP168" s="27">
        <f t="shared" si="65"/>
        <v>3</v>
      </c>
      <c r="AQ168" s="28">
        <v>88.894999999999996</v>
      </c>
      <c r="AR168" s="28">
        <v>1.04</v>
      </c>
      <c r="AS168" s="29">
        <v>1.2</v>
      </c>
      <c r="AT168" s="30">
        <v>1.05</v>
      </c>
      <c r="AU168" s="31">
        <f t="shared" si="66"/>
        <v>5173.7</v>
      </c>
      <c r="AV168" s="30">
        <v>2.1</v>
      </c>
      <c r="AW168" s="31">
        <f t="shared" si="67"/>
        <v>0</v>
      </c>
      <c r="AX168" s="30">
        <v>11.5</v>
      </c>
      <c r="AY168" s="31">
        <f t="shared" si="68"/>
        <v>0</v>
      </c>
      <c r="AZ168" s="31">
        <f t="shared" si="69"/>
        <v>5173.7</v>
      </c>
      <c r="BA168" s="31">
        <f t="shared" si="70"/>
        <v>58.2</v>
      </c>
      <c r="BB168" s="31">
        <f t="shared" si="71"/>
        <v>5231.8999999999996</v>
      </c>
    </row>
    <row r="169" spans="1:54" s="20" customFormat="1" ht="11.25" hidden="1" customHeight="1">
      <c r="A169" s="21" t="s">
        <v>197</v>
      </c>
      <c r="B169" s="22" t="s">
        <v>182</v>
      </c>
      <c r="C169" s="23">
        <v>1</v>
      </c>
      <c r="D169" s="24" t="s">
        <v>40</v>
      </c>
      <c r="E169" s="32">
        <v>30</v>
      </c>
      <c r="F169" s="33"/>
      <c r="G169" s="33"/>
      <c r="H169" s="33"/>
      <c r="I169" s="33">
        <v>1</v>
      </c>
      <c r="J169" s="33">
        <v>1</v>
      </c>
      <c r="K169" s="33"/>
      <c r="L169" s="33"/>
      <c r="M169" s="33"/>
      <c r="N169" s="33"/>
      <c r="O169" s="33"/>
      <c r="P169" s="33"/>
      <c r="Q169" s="33"/>
      <c r="R169" s="33"/>
      <c r="S169" s="33"/>
      <c r="T169" s="33"/>
      <c r="U169" s="33"/>
      <c r="V169" s="33"/>
      <c r="W169" s="33">
        <v>10</v>
      </c>
      <c r="X169" s="33"/>
      <c r="Y169" s="33"/>
      <c r="Z169" s="33"/>
      <c r="AA169" s="33">
        <v>1</v>
      </c>
      <c r="AB169" s="33"/>
      <c r="AC169" s="33"/>
      <c r="AD169" s="33"/>
      <c r="AE169" s="33"/>
      <c r="AF169" s="42"/>
      <c r="AG169" s="42"/>
      <c r="AH169" s="42"/>
      <c r="AI169" s="42"/>
      <c r="AJ169" s="42"/>
      <c r="AK169" s="42"/>
      <c r="AL169" s="42"/>
      <c r="AM169" s="42"/>
      <c r="AN169" s="42"/>
      <c r="AO169" s="27">
        <f t="shared" si="64"/>
        <v>40</v>
      </c>
      <c r="AP169" s="27">
        <f t="shared" si="65"/>
        <v>2</v>
      </c>
      <c r="AQ169" s="28">
        <v>88.894999999999996</v>
      </c>
      <c r="AR169" s="28">
        <v>1.04</v>
      </c>
      <c r="AS169" s="29">
        <v>1.2</v>
      </c>
      <c r="AT169" s="30">
        <v>1.05</v>
      </c>
      <c r="AU169" s="31">
        <f t="shared" si="66"/>
        <v>3733.6</v>
      </c>
      <c r="AV169" s="30">
        <v>2.1</v>
      </c>
      <c r="AW169" s="31">
        <f t="shared" si="67"/>
        <v>0</v>
      </c>
      <c r="AX169" s="30">
        <v>11.5</v>
      </c>
      <c r="AY169" s="31">
        <f t="shared" si="68"/>
        <v>0</v>
      </c>
      <c r="AZ169" s="31">
        <f t="shared" si="69"/>
        <v>3733.6</v>
      </c>
      <c r="BA169" s="31">
        <f t="shared" si="70"/>
        <v>41.6</v>
      </c>
      <c r="BB169" s="31">
        <f t="shared" si="71"/>
        <v>3775.2</v>
      </c>
    </row>
    <row r="170" spans="1:54" s="20" customFormat="1" ht="11.25" hidden="1" customHeight="1">
      <c r="A170" s="21" t="s">
        <v>198</v>
      </c>
      <c r="B170" s="22" t="s">
        <v>182</v>
      </c>
      <c r="C170" s="23">
        <v>1</v>
      </c>
      <c r="D170" s="24" t="s">
        <v>40</v>
      </c>
      <c r="E170" s="32">
        <v>25</v>
      </c>
      <c r="F170" s="33"/>
      <c r="G170" s="33"/>
      <c r="H170" s="33"/>
      <c r="I170" s="33">
        <v>1</v>
      </c>
      <c r="J170" s="33">
        <v>1</v>
      </c>
      <c r="K170" s="33"/>
      <c r="L170" s="33"/>
      <c r="M170" s="33"/>
      <c r="N170" s="33"/>
      <c r="O170" s="33"/>
      <c r="P170" s="33"/>
      <c r="Q170" s="33"/>
      <c r="R170" s="33"/>
      <c r="S170" s="33"/>
      <c r="T170" s="33"/>
      <c r="U170" s="33"/>
      <c r="V170" s="33"/>
      <c r="W170" s="33">
        <v>5</v>
      </c>
      <c r="X170" s="33"/>
      <c r="Y170" s="33"/>
      <c r="Z170" s="33"/>
      <c r="AA170" s="33">
        <v>1</v>
      </c>
      <c r="AB170" s="33"/>
      <c r="AC170" s="33"/>
      <c r="AD170" s="33"/>
      <c r="AE170" s="33"/>
      <c r="AF170" s="42"/>
      <c r="AG170" s="42"/>
      <c r="AH170" s="42"/>
      <c r="AI170" s="42"/>
      <c r="AJ170" s="42"/>
      <c r="AK170" s="42"/>
      <c r="AL170" s="42"/>
      <c r="AM170" s="42"/>
      <c r="AN170" s="42"/>
      <c r="AO170" s="27">
        <f t="shared" si="64"/>
        <v>30</v>
      </c>
      <c r="AP170" s="27">
        <f t="shared" si="65"/>
        <v>2</v>
      </c>
      <c r="AQ170" s="28">
        <v>88.894999999999996</v>
      </c>
      <c r="AR170" s="28">
        <v>1.04</v>
      </c>
      <c r="AS170" s="29">
        <v>1.2</v>
      </c>
      <c r="AT170" s="30">
        <v>1.05</v>
      </c>
      <c r="AU170" s="31">
        <f t="shared" si="66"/>
        <v>2755.7</v>
      </c>
      <c r="AV170" s="30">
        <v>2.1</v>
      </c>
      <c r="AW170" s="31">
        <f t="shared" si="67"/>
        <v>0</v>
      </c>
      <c r="AX170" s="30">
        <v>11.5</v>
      </c>
      <c r="AY170" s="31">
        <f t="shared" si="68"/>
        <v>0</v>
      </c>
      <c r="AZ170" s="31">
        <f t="shared" si="69"/>
        <v>2755.7</v>
      </c>
      <c r="BA170" s="31">
        <f t="shared" si="70"/>
        <v>31.2</v>
      </c>
      <c r="BB170" s="31">
        <f t="shared" si="71"/>
        <v>2786.8999999999996</v>
      </c>
    </row>
    <row r="171" spans="1:54" s="20" customFormat="1" ht="11.25" hidden="1" customHeight="1">
      <c r="A171" s="21" t="s">
        <v>199</v>
      </c>
      <c r="B171" s="22" t="s">
        <v>182</v>
      </c>
      <c r="C171" s="23">
        <v>1</v>
      </c>
      <c r="D171" s="24" t="s">
        <v>40</v>
      </c>
      <c r="E171" s="32">
        <v>27</v>
      </c>
      <c r="F171" s="33"/>
      <c r="G171" s="33"/>
      <c r="H171" s="33"/>
      <c r="I171" s="33">
        <v>1</v>
      </c>
      <c r="J171" s="33">
        <v>1</v>
      </c>
      <c r="K171" s="33"/>
      <c r="L171" s="33"/>
      <c r="M171" s="33"/>
      <c r="N171" s="33"/>
      <c r="O171" s="33"/>
      <c r="P171" s="33"/>
      <c r="Q171" s="33"/>
      <c r="R171" s="33"/>
      <c r="S171" s="33"/>
      <c r="T171" s="33"/>
      <c r="U171" s="33"/>
      <c r="V171" s="33"/>
      <c r="W171" s="33">
        <v>6</v>
      </c>
      <c r="X171" s="33"/>
      <c r="Y171" s="33"/>
      <c r="Z171" s="33"/>
      <c r="AA171" s="33">
        <v>1</v>
      </c>
      <c r="AB171" s="33"/>
      <c r="AC171" s="33"/>
      <c r="AD171" s="33"/>
      <c r="AE171" s="33"/>
      <c r="AF171" s="42"/>
      <c r="AG171" s="42"/>
      <c r="AH171" s="42"/>
      <c r="AI171" s="42"/>
      <c r="AJ171" s="42"/>
      <c r="AK171" s="42"/>
      <c r="AL171" s="42"/>
      <c r="AM171" s="42"/>
      <c r="AN171" s="42"/>
      <c r="AO171" s="27">
        <f t="shared" si="64"/>
        <v>33</v>
      </c>
      <c r="AP171" s="27">
        <f t="shared" si="65"/>
        <v>2</v>
      </c>
      <c r="AQ171" s="28">
        <v>88.894999999999996</v>
      </c>
      <c r="AR171" s="28">
        <v>1.04</v>
      </c>
      <c r="AS171" s="29">
        <v>1.2</v>
      </c>
      <c r="AT171" s="30">
        <v>1.05</v>
      </c>
      <c r="AU171" s="31">
        <f t="shared" si="66"/>
        <v>3040.2</v>
      </c>
      <c r="AV171" s="30">
        <v>2.1</v>
      </c>
      <c r="AW171" s="31">
        <f t="shared" si="67"/>
        <v>0</v>
      </c>
      <c r="AX171" s="30">
        <v>11.5</v>
      </c>
      <c r="AY171" s="31">
        <f t="shared" si="68"/>
        <v>0</v>
      </c>
      <c r="AZ171" s="31">
        <f t="shared" si="69"/>
        <v>3040.2</v>
      </c>
      <c r="BA171" s="31">
        <f t="shared" si="70"/>
        <v>34.299999999999997</v>
      </c>
      <c r="BB171" s="31">
        <f t="shared" si="71"/>
        <v>3074.5</v>
      </c>
    </row>
    <row r="172" spans="1:54" s="20" customFormat="1" ht="11.25" hidden="1" customHeight="1">
      <c r="A172" s="21" t="s">
        <v>200</v>
      </c>
      <c r="B172" s="22" t="s">
        <v>182</v>
      </c>
      <c r="C172" s="23"/>
      <c r="D172" s="24" t="s">
        <v>40</v>
      </c>
      <c r="E172" s="32">
        <v>19</v>
      </c>
      <c r="F172" s="33"/>
      <c r="G172" s="33"/>
      <c r="H172" s="33"/>
      <c r="I172" s="33">
        <v>1</v>
      </c>
      <c r="J172" s="33">
        <v>1</v>
      </c>
      <c r="K172" s="33"/>
      <c r="L172" s="33"/>
      <c r="M172" s="33"/>
      <c r="N172" s="33"/>
      <c r="O172" s="33"/>
      <c r="P172" s="33"/>
      <c r="Q172" s="33"/>
      <c r="R172" s="33"/>
      <c r="S172" s="33"/>
      <c r="T172" s="33"/>
      <c r="U172" s="33"/>
      <c r="V172" s="33"/>
      <c r="W172" s="33">
        <v>5</v>
      </c>
      <c r="X172" s="33"/>
      <c r="Y172" s="33"/>
      <c r="Z172" s="33"/>
      <c r="AA172" s="33"/>
      <c r="AB172" s="33"/>
      <c r="AC172" s="33"/>
      <c r="AD172" s="33"/>
      <c r="AE172" s="33"/>
      <c r="AF172" s="42"/>
      <c r="AG172" s="42"/>
      <c r="AH172" s="42"/>
      <c r="AI172" s="42"/>
      <c r="AJ172" s="42"/>
      <c r="AK172" s="42"/>
      <c r="AL172" s="42"/>
      <c r="AM172" s="42"/>
      <c r="AN172" s="42"/>
      <c r="AO172" s="27">
        <f t="shared" si="64"/>
        <v>24</v>
      </c>
      <c r="AP172" s="27">
        <f t="shared" si="65"/>
        <v>1</v>
      </c>
      <c r="AQ172" s="28">
        <v>88.894999999999996</v>
      </c>
      <c r="AR172" s="28">
        <v>1.04</v>
      </c>
      <c r="AS172" s="29">
        <v>1.2</v>
      </c>
      <c r="AT172" s="30">
        <v>1.05</v>
      </c>
      <c r="AU172" s="31">
        <f t="shared" si="66"/>
        <v>2222.4</v>
      </c>
      <c r="AV172" s="30">
        <v>2.1</v>
      </c>
      <c r="AW172" s="31">
        <f t="shared" si="67"/>
        <v>0</v>
      </c>
      <c r="AX172" s="30">
        <v>11.5</v>
      </c>
      <c r="AY172" s="31">
        <f t="shared" si="68"/>
        <v>0</v>
      </c>
      <c r="AZ172" s="31">
        <f t="shared" si="69"/>
        <v>2222.4</v>
      </c>
      <c r="BA172" s="31">
        <f t="shared" si="70"/>
        <v>25</v>
      </c>
      <c r="BB172" s="31">
        <f t="shared" si="71"/>
        <v>2247.4</v>
      </c>
    </row>
    <row r="173" spans="1:54" s="20" customFormat="1" ht="11.25" hidden="1" customHeight="1">
      <c r="A173" s="21" t="s">
        <v>201</v>
      </c>
      <c r="B173" s="22" t="s">
        <v>182</v>
      </c>
      <c r="C173" s="23">
        <v>1</v>
      </c>
      <c r="D173" s="24" t="s">
        <v>40</v>
      </c>
      <c r="E173" s="32">
        <v>32</v>
      </c>
      <c r="F173" s="33"/>
      <c r="G173" s="33"/>
      <c r="H173" s="33"/>
      <c r="I173" s="33">
        <v>1</v>
      </c>
      <c r="J173" s="33">
        <v>1</v>
      </c>
      <c r="K173" s="33"/>
      <c r="L173" s="33"/>
      <c r="M173" s="33"/>
      <c r="N173" s="33"/>
      <c r="O173" s="33"/>
      <c r="P173" s="33"/>
      <c r="Q173" s="33"/>
      <c r="R173" s="33"/>
      <c r="S173" s="33"/>
      <c r="T173" s="33"/>
      <c r="U173" s="33"/>
      <c r="V173" s="33"/>
      <c r="W173" s="33">
        <v>5</v>
      </c>
      <c r="X173" s="33"/>
      <c r="Y173" s="33"/>
      <c r="Z173" s="33"/>
      <c r="AA173" s="33">
        <v>1</v>
      </c>
      <c r="AB173" s="33"/>
      <c r="AC173" s="33"/>
      <c r="AD173" s="33"/>
      <c r="AE173" s="33"/>
      <c r="AF173" s="42"/>
      <c r="AG173" s="42"/>
      <c r="AH173" s="42"/>
      <c r="AI173" s="42"/>
      <c r="AJ173" s="42"/>
      <c r="AK173" s="42"/>
      <c r="AL173" s="42"/>
      <c r="AM173" s="42"/>
      <c r="AN173" s="42"/>
      <c r="AO173" s="27">
        <f t="shared" si="64"/>
        <v>37</v>
      </c>
      <c r="AP173" s="27">
        <f t="shared" si="65"/>
        <v>2</v>
      </c>
      <c r="AQ173" s="28">
        <v>88.894999999999996</v>
      </c>
      <c r="AR173" s="28">
        <v>1.04</v>
      </c>
      <c r="AS173" s="29">
        <v>1.2</v>
      </c>
      <c r="AT173" s="30">
        <v>1.05</v>
      </c>
      <c r="AU173" s="31">
        <f t="shared" si="66"/>
        <v>3378</v>
      </c>
      <c r="AV173" s="30">
        <v>2.1</v>
      </c>
      <c r="AW173" s="31">
        <f t="shared" si="67"/>
        <v>0</v>
      </c>
      <c r="AX173" s="30">
        <v>11.5</v>
      </c>
      <c r="AY173" s="31">
        <f t="shared" si="68"/>
        <v>0</v>
      </c>
      <c r="AZ173" s="31">
        <f t="shared" si="69"/>
        <v>3378</v>
      </c>
      <c r="BA173" s="31">
        <f t="shared" si="70"/>
        <v>38.5</v>
      </c>
      <c r="BB173" s="31">
        <f t="shared" si="71"/>
        <v>3416.5</v>
      </c>
    </row>
    <row r="174" spans="1:54" s="20" customFormat="1" ht="11.25" hidden="1" customHeight="1">
      <c r="A174" s="21" t="s">
        <v>202</v>
      </c>
      <c r="B174" s="22" t="s">
        <v>182</v>
      </c>
      <c r="C174" s="23"/>
      <c r="D174" s="24" t="s">
        <v>40</v>
      </c>
      <c r="E174" s="32">
        <v>22</v>
      </c>
      <c r="F174" s="33"/>
      <c r="G174" s="33"/>
      <c r="H174" s="33"/>
      <c r="I174" s="33">
        <v>1</v>
      </c>
      <c r="J174" s="33">
        <v>1</v>
      </c>
      <c r="K174" s="33"/>
      <c r="L174" s="33"/>
      <c r="M174" s="33"/>
      <c r="N174" s="33"/>
      <c r="O174" s="33"/>
      <c r="P174" s="33"/>
      <c r="Q174" s="33"/>
      <c r="R174" s="33"/>
      <c r="S174" s="33"/>
      <c r="T174" s="33"/>
      <c r="U174" s="33"/>
      <c r="V174" s="33"/>
      <c r="W174" s="33">
        <v>7</v>
      </c>
      <c r="X174" s="33"/>
      <c r="Y174" s="33"/>
      <c r="Z174" s="33"/>
      <c r="AA174" s="33">
        <v>1</v>
      </c>
      <c r="AB174" s="33"/>
      <c r="AC174" s="33"/>
      <c r="AD174" s="33"/>
      <c r="AE174" s="33"/>
      <c r="AF174" s="42"/>
      <c r="AG174" s="42"/>
      <c r="AH174" s="42"/>
      <c r="AI174" s="42"/>
      <c r="AJ174" s="42"/>
      <c r="AK174" s="42"/>
      <c r="AL174" s="42"/>
      <c r="AM174" s="42"/>
      <c r="AN174" s="42"/>
      <c r="AO174" s="27">
        <f t="shared" si="64"/>
        <v>29</v>
      </c>
      <c r="AP174" s="27">
        <f t="shared" si="65"/>
        <v>2</v>
      </c>
      <c r="AQ174" s="28">
        <v>88.894999999999996</v>
      </c>
      <c r="AR174" s="28">
        <v>1.04</v>
      </c>
      <c r="AS174" s="29">
        <v>1.2</v>
      </c>
      <c r="AT174" s="30">
        <v>1.05</v>
      </c>
      <c r="AU174" s="31">
        <f t="shared" si="66"/>
        <v>2702.4</v>
      </c>
      <c r="AV174" s="30">
        <v>2.1</v>
      </c>
      <c r="AW174" s="31">
        <f t="shared" si="67"/>
        <v>0</v>
      </c>
      <c r="AX174" s="30">
        <v>11.5</v>
      </c>
      <c r="AY174" s="31">
        <f t="shared" si="68"/>
        <v>0</v>
      </c>
      <c r="AZ174" s="31">
        <f t="shared" si="69"/>
        <v>2702.4</v>
      </c>
      <c r="BA174" s="31">
        <f t="shared" si="70"/>
        <v>30.2</v>
      </c>
      <c r="BB174" s="31">
        <f t="shared" si="71"/>
        <v>2732.6</v>
      </c>
    </row>
    <row r="175" spans="1:54" s="20" customFormat="1" ht="11.25" hidden="1" customHeight="1">
      <c r="A175" s="21" t="s">
        <v>203</v>
      </c>
      <c r="B175" s="22" t="s">
        <v>182</v>
      </c>
      <c r="C175" s="23"/>
      <c r="D175" s="24" t="s">
        <v>40</v>
      </c>
      <c r="E175" s="32">
        <v>7</v>
      </c>
      <c r="F175" s="33"/>
      <c r="G175" s="33"/>
      <c r="H175" s="33"/>
      <c r="I175" s="33">
        <v>1</v>
      </c>
      <c r="J175" s="33">
        <v>1</v>
      </c>
      <c r="K175" s="33"/>
      <c r="L175" s="33"/>
      <c r="M175" s="33"/>
      <c r="N175" s="33"/>
      <c r="O175" s="33"/>
      <c r="P175" s="33"/>
      <c r="Q175" s="33"/>
      <c r="R175" s="33"/>
      <c r="S175" s="33"/>
      <c r="T175" s="33"/>
      <c r="U175" s="33"/>
      <c r="V175" s="33"/>
      <c r="W175" s="33">
        <v>1</v>
      </c>
      <c r="X175" s="33"/>
      <c r="Y175" s="33"/>
      <c r="Z175" s="33"/>
      <c r="AA175" s="33"/>
      <c r="AB175" s="33"/>
      <c r="AC175" s="33"/>
      <c r="AD175" s="33"/>
      <c r="AE175" s="33"/>
      <c r="AF175" s="42"/>
      <c r="AG175" s="42"/>
      <c r="AH175" s="42"/>
      <c r="AI175" s="42"/>
      <c r="AJ175" s="42"/>
      <c r="AK175" s="42"/>
      <c r="AL175" s="42"/>
      <c r="AM175" s="42"/>
      <c r="AN175" s="42"/>
      <c r="AO175" s="27">
        <f t="shared" si="64"/>
        <v>8</v>
      </c>
      <c r="AP175" s="27">
        <f t="shared" si="65"/>
        <v>1</v>
      </c>
      <c r="AQ175" s="28">
        <v>88.894999999999996</v>
      </c>
      <c r="AR175" s="28">
        <v>1.04</v>
      </c>
      <c r="AS175" s="29">
        <v>1.2</v>
      </c>
      <c r="AT175" s="30">
        <v>1.05</v>
      </c>
      <c r="AU175" s="31">
        <f t="shared" si="66"/>
        <v>728.9</v>
      </c>
      <c r="AV175" s="30">
        <v>2.1</v>
      </c>
      <c r="AW175" s="31">
        <f t="shared" si="67"/>
        <v>0</v>
      </c>
      <c r="AX175" s="30">
        <v>11.5</v>
      </c>
      <c r="AY175" s="31">
        <f t="shared" si="68"/>
        <v>0</v>
      </c>
      <c r="AZ175" s="31">
        <f t="shared" si="69"/>
        <v>728.9</v>
      </c>
      <c r="BA175" s="31">
        <f t="shared" si="70"/>
        <v>8.3000000000000007</v>
      </c>
      <c r="BB175" s="31">
        <f t="shared" si="71"/>
        <v>737.19999999999993</v>
      </c>
    </row>
    <row r="176" spans="1:54" s="20" customFormat="1" ht="11.25" hidden="1" customHeight="1">
      <c r="A176" s="21" t="s">
        <v>204</v>
      </c>
      <c r="B176" s="22" t="s">
        <v>182</v>
      </c>
      <c r="C176" s="23"/>
      <c r="D176" s="24" t="s">
        <v>40</v>
      </c>
      <c r="E176" s="32">
        <v>10</v>
      </c>
      <c r="F176" s="33"/>
      <c r="G176" s="33"/>
      <c r="H176" s="33"/>
      <c r="I176" s="33">
        <v>1</v>
      </c>
      <c r="J176" s="33">
        <v>1</v>
      </c>
      <c r="K176" s="33"/>
      <c r="L176" s="33"/>
      <c r="M176" s="33"/>
      <c r="N176" s="33"/>
      <c r="O176" s="33"/>
      <c r="P176" s="33"/>
      <c r="Q176" s="33"/>
      <c r="R176" s="33"/>
      <c r="S176" s="33"/>
      <c r="T176" s="33"/>
      <c r="U176" s="33"/>
      <c r="V176" s="33"/>
      <c r="W176" s="33">
        <v>1</v>
      </c>
      <c r="X176" s="33"/>
      <c r="Y176" s="33"/>
      <c r="Z176" s="33"/>
      <c r="AA176" s="33"/>
      <c r="AB176" s="33"/>
      <c r="AC176" s="33"/>
      <c r="AD176" s="33"/>
      <c r="AE176" s="33"/>
      <c r="AF176" s="42"/>
      <c r="AG176" s="42"/>
      <c r="AH176" s="42"/>
      <c r="AI176" s="42"/>
      <c r="AJ176" s="42"/>
      <c r="AK176" s="42"/>
      <c r="AL176" s="42"/>
      <c r="AM176" s="42"/>
      <c r="AN176" s="42"/>
      <c r="AO176" s="27">
        <f t="shared" si="64"/>
        <v>11</v>
      </c>
      <c r="AP176" s="27">
        <f t="shared" si="65"/>
        <v>1</v>
      </c>
      <c r="AQ176" s="28">
        <v>88.894999999999996</v>
      </c>
      <c r="AR176" s="28">
        <v>1.04</v>
      </c>
      <c r="AS176" s="29">
        <v>1.2</v>
      </c>
      <c r="AT176" s="30">
        <v>1.05</v>
      </c>
      <c r="AU176" s="31">
        <f t="shared" si="66"/>
        <v>995.6</v>
      </c>
      <c r="AV176" s="30">
        <v>2.1</v>
      </c>
      <c r="AW176" s="31">
        <f t="shared" si="67"/>
        <v>0</v>
      </c>
      <c r="AX176" s="30">
        <v>11.5</v>
      </c>
      <c r="AY176" s="31">
        <f t="shared" si="68"/>
        <v>0</v>
      </c>
      <c r="AZ176" s="31">
        <f t="shared" si="69"/>
        <v>995.6</v>
      </c>
      <c r="BA176" s="31">
        <f t="shared" si="70"/>
        <v>11.4</v>
      </c>
      <c r="BB176" s="31">
        <f t="shared" si="71"/>
        <v>1007</v>
      </c>
    </row>
    <row r="177" spans="1:54" s="20" customFormat="1" ht="11.25" hidden="1" customHeight="1">
      <c r="A177" s="21" t="s">
        <v>205</v>
      </c>
      <c r="B177" s="22" t="s">
        <v>182</v>
      </c>
      <c r="C177" s="23"/>
      <c r="D177" s="24" t="s">
        <v>40</v>
      </c>
      <c r="E177" s="32">
        <v>10</v>
      </c>
      <c r="F177" s="33"/>
      <c r="G177" s="33"/>
      <c r="H177" s="33"/>
      <c r="I177" s="33">
        <v>1</v>
      </c>
      <c r="J177" s="33">
        <v>1</v>
      </c>
      <c r="K177" s="33"/>
      <c r="L177" s="33"/>
      <c r="M177" s="33"/>
      <c r="N177" s="33"/>
      <c r="O177" s="33"/>
      <c r="P177" s="33"/>
      <c r="Q177" s="33"/>
      <c r="R177" s="33"/>
      <c r="S177" s="33"/>
      <c r="T177" s="33"/>
      <c r="U177" s="33"/>
      <c r="V177" s="33"/>
      <c r="W177" s="33"/>
      <c r="X177" s="33"/>
      <c r="Y177" s="33"/>
      <c r="Z177" s="33"/>
      <c r="AA177" s="33"/>
      <c r="AB177" s="33"/>
      <c r="AC177" s="33"/>
      <c r="AD177" s="33"/>
      <c r="AE177" s="33"/>
      <c r="AF177" s="42"/>
      <c r="AG177" s="42"/>
      <c r="AH177" s="42"/>
      <c r="AI177" s="42"/>
      <c r="AJ177" s="42"/>
      <c r="AK177" s="42"/>
      <c r="AL177" s="42"/>
      <c r="AM177" s="42"/>
      <c r="AN177" s="42"/>
      <c r="AO177" s="27">
        <f t="shared" si="64"/>
        <v>10</v>
      </c>
      <c r="AP177" s="27">
        <f t="shared" si="65"/>
        <v>1</v>
      </c>
      <c r="AQ177" s="28">
        <v>88.894999999999996</v>
      </c>
      <c r="AR177" s="28">
        <v>1.04</v>
      </c>
      <c r="AS177" s="29">
        <v>1.2</v>
      </c>
      <c r="AT177" s="30">
        <v>1.05</v>
      </c>
      <c r="AU177" s="31">
        <f t="shared" si="66"/>
        <v>889</v>
      </c>
      <c r="AV177" s="30">
        <v>2.1</v>
      </c>
      <c r="AW177" s="31">
        <f t="shared" si="67"/>
        <v>0</v>
      </c>
      <c r="AX177" s="30">
        <v>11.5</v>
      </c>
      <c r="AY177" s="31">
        <f t="shared" si="68"/>
        <v>0</v>
      </c>
      <c r="AZ177" s="31">
        <f t="shared" si="69"/>
        <v>889</v>
      </c>
      <c r="BA177" s="31">
        <f t="shared" si="70"/>
        <v>10.4</v>
      </c>
      <c r="BB177" s="31">
        <f t="shared" si="71"/>
        <v>899.4</v>
      </c>
    </row>
    <row r="178" spans="1:54" s="20" customFormat="1" ht="11.25" hidden="1" customHeight="1">
      <c r="A178" s="21" t="s">
        <v>206</v>
      </c>
      <c r="B178" s="22" t="s">
        <v>182</v>
      </c>
      <c r="C178" s="23"/>
      <c r="D178" s="24" t="s">
        <v>40</v>
      </c>
      <c r="E178" s="32">
        <v>2</v>
      </c>
      <c r="F178" s="33"/>
      <c r="G178" s="33"/>
      <c r="H178" s="33"/>
      <c r="I178" s="33">
        <v>1</v>
      </c>
      <c r="J178" s="33">
        <v>1</v>
      </c>
      <c r="K178" s="33"/>
      <c r="L178" s="33"/>
      <c r="M178" s="33"/>
      <c r="N178" s="33"/>
      <c r="O178" s="33"/>
      <c r="P178" s="33"/>
      <c r="Q178" s="33"/>
      <c r="R178" s="33"/>
      <c r="S178" s="33"/>
      <c r="T178" s="33"/>
      <c r="U178" s="33"/>
      <c r="V178" s="33"/>
      <c r="W178" s="33">
        <v>1</v>
      </c>
      <c r="X178" s="33"/>
      <c r="Y178" s="33"/>
      <c r="Z178" s="33"/>
      <c r="AA178" s="33"/>
      <c r="AB178" s="33"/>
      <c r="AC178" s="33"/>
      <c r="AD178" s="33"/>
      <c r="AE178" s="33"/>
      <c r="AF178" s="42"/>
      <c r="AG178" s="42"/>
      <c r="AH178" s="42"/>
      <c r="AI178" s="42"/>
      <c r="AJ178" s="42"/>
      <c r="AK178" s="42"/>
      <c r="AL178" s="42"/>
      <c r="AM178" s="42"/>
      <c r="AN178" s="42"/>
      <c r="AO178" s="27">
        <f t="shared" si="64"/>
        <v>3</v>
      </c>
      <c r="AP178" s="27">
        <f t="shared" si="65"/>
        <v>1</v>
      </c>
      <c r="AQ178" s="28">
        <v>88.894999999999996</v>
      </c>
      <c r="AR178" s="28">
        <v>1.04</v>
      </c>
      <c r="AS178" s="29">
        <v>1.2</v>
      </c>
      <c r="AT178" s="30">
        <v>1.05</v>
      </c>
      <c r="AU178" s="31">
        <f t="shared" si="66"/>
        <v>284.5</v>
      </c>
      <c r="AV178" s="30">
        <v>2.1</v>
      </c>
      <c r="AW178" s="31">
        <f t="shared" si="67"/>
        <v>0</v>
      </c>
      <c r="AX178" s="30">
        <v>11.5</v>
      </c>
      <c r="AY178" s="31">
        <f t="shared" si="68"/>
        <v>0</v>
      </c>
      <c r="AZ178" s="31">
        <f t="shared" si="69"/>
        <v>284.5</v>
      </c>
      <c r="BA178" s="31">
        <f t="shared" si="70"/>
        <v>3.1</v>
      </c>
      <c r="BB178" s="31">
        <f t="shared" si="71"/>
        <v>287.60000000000002</v>
      </c>
    </row>
    <row r="179" spans="1:54" s="20" customFormat="1" ht="11.25" hidden="1" customHeight="1">
      <c r="A179" s="21" t="s">
        <v>207</v>
      </c>
      <c r="B179" s="22" t="s">
        <v>182</v>
      </c>
      <c r="C179" s="23"/>
      <c r="D179" s="24" t="s">
        <v>40</v>
      </c>
      <c r="E179" s="32">
        <v>5</v>
      </c>
      <c r="F179" s="33"/>
      <c r="G179" s="33"/>
      <c r="H179" s="33"/>
      <c r="I179" s="33">
        <v>1</v>
      </c>
      <c r="J179" s="33">
        <v>1</v>
      </c>
      <c r="K179" s="33"/>
      <c r="L179" s="33"/>
      <c r="M179" s="33"/>
      <c r="N179" s="33"/>
      <c r="O179" s="33"/>
      <c r="P179" s="33"/>
      <c r="Q179" s="33"/>
      <c r="R179" s="33"/>
      <c r="S179" s="33"/>
      <c r="T179" s="33"/>
      <c r="U179" s="33"/>
      <c r="V179" s="33"/>
      <c r="W179" s="33">
        <v>1</v>
      </c>
      <c r="X179" s="33"/>
      <c r="Y179" s="33"/>
      <c r="Z179" s="33"/>
      <c r="AA179" s="33"/>
      <c r="AB179" s="33"/>
      <c r="AC179" s="33"/>
      <c r="AD179" s="33"/>
      <c r="AE179" s="33"/>
      <c r="AF179" s="42"/>
      <c r="AG179" s="42"/>
      <c r="AH179" s="42"/>
      <c r="AI179" s="42"/>
      <c r="AJ179" s="42"/>
      <c r="AK179" s="42"/>
      <c r="AL179" s="42"/>
      <c r="AM179" s="42"/>
      <c r="AN179" s="42"/>
      <c r="AO179" s="27">
        <f t="shared" si="64"/>
        <v>6</v>
      </c>
      <c r="AP179" s="27">
        <f t="shared" si="65"/>
        <v>1</v>
      </c>
      <c r="AQ179" s="28">
        <v>88.894999999999996</v>
      </c>
      <c r="AR179" s="28">
        <v>1.04</v>
      </c>
      <c r="AS179" s="29">
        <v>1.2</v>
      </c>
      <c r="AT179" s="30">
        <v>1.05</v>
      </c>
      <c r="AU179" s="31">
        <f t="shared" si="66"/>
        <v>551.1</v>
      </c>
      <c r="AV179" s="30">
        <v>2.1</v>
      </c>
      <c r="AW179" s="31">
        <f t="shared" si="67"/>
        <v>0</v>
      </c>
      <c r="AX179" s="30">
        <v>11.5</v>
      </c>
      <c r="AY179" s="31">
        <f t="shared" si="68"/>
        <v>0</v>
      </c>
      <c r="AZ179" s="31">
        <f t="shared" si="69"/>
        <v>551.1</v>
      </c>
      <c r="BA179" s="31">
        <f t="shared" si="70"/>
        <v>6.2</v>
      </c>
      <c r="BB179" s="31">
        <f t="shared" si="71"/>
        <v>557.30000000000007</v>
      </c>
    </row>
    <row r="180" spans="1:54" s="20" customFormat="1" ht="11.25" hidden="1" customHeight="1">
      <c r="A180" s="21" t="s">
        <v>208</v>
      </c>
      <c r="B180" s="22" t="s">
        <v>182</v>
      </c>
      <c r="C180" s="23"/>
      <c r="D180" s="24" t="s">
        <v>40</v>
      </c>
      <c r="E180" s="32">
        <v>15</v>
      </c>
      <c r="F180" s="33"/>
      <c r="G180" s="33"/>
      <c r="H180" s="33"/>
      <c r="I180" s="33">
        <v>1</v>
      </c>
      <c r="J180" s="33">
        <v>1</v>
      </c>
      <c r="K180" s="33"/>
      <c r="L180" s="33"/>
      <c r="M180" s="33"/>
      <c r="N180" s="33"/>
      <c r="O180" s="33"/>
      <c r="P180" s="33"/>
      <c r="Q180" s="33"/>
      <c r="R180" s="33"/>
      <c r="S180" s="33"/>
      <c r="T180" s="33"/>
      <c r="U180" s="33"/>
      <c r="V180" s="33"/>
      <c r="W180" s="33">
        <v>2</v>
      </c>
      <c r="X180" s="33"/>
      <c r="Y180" s="33"/>
      <c r="Z180" s="33"/>
      <c r="AA180" s="33"/>
      <c r="AB180" s="33"/>
      <c r="AC180" s="33"/>
      <c r="AD180" s="33"/>
      <c r="AE180" s="33"/>
      <c r="AF180" s="42"/>
      <c r="AG180" s="42"/>
      <c r="AH180" s="42"/>
      <c r="AI180" s="42"/>
      <c r="AJ180" s="42"/>
      <c r="AK180" s="42"/>
      <c r="AL180" s="42"/>
      <c r="AM180" s="42"/>
      <c r="AN180" s="42"/>
      <c r="AO180" s="27">
        <f t="shared" si="64"/>
        <v>17</v>
      </c>
      <c r="AP180" s="27">
        <f t="shared" si="65"/>
        <v>1</v>
      </c>
      <c r="AQ180" s="28">
        <v>88.894999999999996</v>
      </c>
      <c r="AR180" s="28">
        <v>1.04</v>
      </c>
      <c r="AS180" s="29">
        <v>1.2</v>
      </c>
      <c r="AT180" s="30">
        <v>1.05</v>
      </c>
      <c r="AU180" s="31">
        <f t="shared" si="66"/>
        <v>1546.8</v>
      </c>
      <c r="AV180" s="30">
        <v>2.1</v>
      </c>
      <c r="AW180" s="31">
        <f t="shared" si="67"/>
        <v>0</v>
      </c>
      <c r="AX180" s="30">
        <v>11.5</v>
      </c>
      <c r="AY180" s="31">
        <f t="shared" si="68"/>
        <v>0</v>
      </c>
      <c r="AZ180" s="31">
        <f t="shared" si="69"/>
        <v>1546.8</v>
      </c>
      <c r="BA180" s="31">
        <f t="shared" si="70"/>
        <v>17.7</v>
      </c>
      <c r="BB180" s="31">
        <f t="shared" si="71"/>
        <v>1564.5</v>
      </c>
    </row>
    <row r="181" spans="1:54" s="20" customFormat="1" ht="11.25" hidden="1" customHeight="1">
      <c r="A181" s="21" t="s">
        <v>209</v>
      </c>
      <c r="B181" s="22" t="s">
        <v>182</v>
      </c>
      <c r="C181" s="23"/>
      <c r="D181" s="24" t="s">
        <v>40</v>
      </c>
      <c r="E181" s="32">
        <v>14</v>
      </c>
      <c r="F181" s="33"/>
      <c r="G181" s="33"/>
      <c r="H181" s="33"/>
      <c r="I181" s="33">
        <v>1</v>
      </c>
      <c r="J181" s="33">
        <v>1</v>
      </c>
      <c r="K181" s="33"/>
      <c r="L181" s="33"/>
      <c r="M181" s="33"/>
      <c r="N181" s="33"/>
      <c r="O181" s="33"/>
      <c r="P181" s="33"/>
      <c r="Q181" s="33"/>
      <c r="R181" s="33"/>
      <c r="S181" s="33"/>
      <c r="T181" s="33"/>
      <c r="U181" s="33"/>
      <c r="V181" s="33"/>
      <c r="W181" s="33">
        <v>3</v>
      </c>
      <c r="X181" s="33"/>
      <c r="Y181" s="33"/>
      <c r="Z181" s="33"/>
      <c r="AA181" s="33"/>
      <c r="AB181" s="33"/>
      <c r="AC181" s="33"/>
      <c r="AD181" s="33"/>
      <c r="AE181" s="33"/>
      <c r="AF181" s="42"/>
      <c r="AG181" s="42"/>
      <c r="AH181" s="42"/>
      <c r="AI181" s="42"/>
      <c r="AJ181" s="42"/>
      <c r="AK181" s="42"/>
      <c r="AL181" s="42"/>
      <c r="AM181" s="42"/>
      <c r="AN181" s="42"/>
      <c r="AO181" s="27">
        <f t="shared" si="64"/>
        <v>17</v>
      </c>
      <c r="AP181" s="27">
        <f t="shared" si="65"/>
        <v>1</v>
      </c>
      <c r="AQ181" s="28">
        <v>88.894999999999996</v>
      </c>
      <c r="AR181" s="28">
        <v>1.04</v>
      </c>
      <c r="AS181" s="29">
        <v>1.2</v>
      </c>
      <c r="AT181" s="30">
        <v>1.05</v>
      </c>
      <c r="AU181" s="31">
        <f t="shared" si="66"/>
        <v>1564.6</v>
      </c>
      <c r="AV181" s="30">
        <v>2.1</v>
      </c>
      <c r="AW181" s="31">
        <f t="shared" si="67"/>
        <v>0</v>
      </c>
      <c r="AX181" s="30">
        <v>11.5</v>
      </c>
      <c r="AY181" s="31">
        <f t="shared" si="68"/>
        <v>0</v>
      </c>
      <c r="AZ181" s="31">
        <f t="shared" si="69"/>
        <v>1564.6</v>
      </c>
      <c r="BA181" s="31">
        <f t="shared" si="70"/>
        <v>17.7</v>
      </c>
      <c r="BB181" s="31">
        <f t="shared" si="71"/>
        <v>1582.3</v>
      </c>
    </row>
    <row r="182" spans="1:54" s="20" customFormat="1" ht="11.25" hidden="1" customHeight="1">
      <c r="A182" s="21" t="s">
        <v>210</v>
      </c>
      <c r="B182" s="22" t="s">
        <v>182</v>
      </c>
      <c r="C182" s="23">
        <v>1</v>
      </c>
      <c r="D182" s="24" t="s">
        <v>61</v>
      </c>
      <c r="E182" s="32">
        <v>257</v>
      </c>
      <c r="F182" s="33">
        <v>27</v>
      </c>
      <c r="G182" s="33"/>
      <c r="H182" s="33">
        <v>2</v>
      </c>
      <c r="I182" s="33">
        <v>9</v>
      </c>
      <c r="J182" s="33">
        <v>7</v>
      </c>
      <c r="K182" s="33"/>
      <c r="L182" s="33">
        <v>2</v>
      </c>
      <c r="M182" s="33"/>
      <c r="N182" s="33"/>
      <c r="O182" s="33"/>
      <c r="P182" s="33"/>
      <c r="Q182" s="33"/>
      <c r="R182" s="33"/>
      <c r="S182" s="33"/>
      <c r="T182" s="33"/>
      <c r="U182" s="33"/>
      <c r="V182" s="33"/>
      <c r="W182" s="33">
        <v>62</v>
      </c>
      <c r="X182" s="33"/>
      <c r="Y182" s="33"/>
      <c r="Z182" s="33"/>
      <c r="AA182" s="33">
        <v>3</v>
      </c>
      <c r="AB182" s="33"/>
      <c r="AC182" s="33"/>
      <c r="AD182" s="33"/>
      <c r="AE182" s="33"/>
      <c r="AF182" s="42"/>
      <c r="AG182" s="42"/>
      <c r="AH182" s="42"/>
      <c r="AI182" s="42"/>
      <c r="AJ182" s="42"/>
      <c r="AK182" s="42"/>
      <c r="AL182" s="42"/>
      <c r="AM182" s="42"/>
      <c r="AN182" s="42"/>
      <c r="AO182" s="27">
        <f t="shared" si="64"/>
        <v>348</v>
      </c>
      <c r="AP182" s="27">
        <f t="shared" si="65"/>
        <v>12</v>
      </c>
      <c r="AQ182" s="28">
        <v>71.114999999999995</v>
      </c>
      <c r="AR182" s="28">
        <v>1.04</v>
      </c>
      <c r="AS182" s="29">
        <v>1.2</v>
      </c>
      <c r="AT182" s="30">
        <v>1.05</v>
      </c>
      <c r="AU182" s="31">
        <f t="shared" si="66"/>
        <v>23567.5</v>
      </c>
      <c r="AV182" s="30">
        <v>2.1</v>
      </c>
      <c r="AW182" s="31">
        <f t="shared" si="67"/>
        <v>4032.2</v>
      </c>
      <c r="AX182" s="30">
        <v>11.5</v>
      </c>
      <c r="AY182" s="31">
        <f t="shared" si="68"/>
        <v>1635.6</v>
      </c>
      <c r="AZ182" s="31">
        <f t="shared" si="69"/>
        <v>29235.3</v>
      </c>
      <c r="BA182" s="31">
        <f t="shared" si="70"/>
        <v>361.9</v>
      </c>
      <c r="BB182" s="31">
        <f t="shared" si="71"/>
        <v>29597.200000000001</v>
      </c>
    </row>
    <row r="183" spans="1:54" s="20" customFormat="1" ht="11.25" customHeight="1">
      <c r="A183" s="35" t="s">
        <v>58</v>
      </c>
      <c r="B183" s="36" t="str">
        <f>A154</f>
        <v>Карасукский округ</v>
      </c>
      <c r="C183" s="44">
        <f>SUM(C155:C182)</f>
        <v>16</v>
      </c>
      <c r="D183" s="45"/>
      <c r="E183" s="45">
        <f t="shared" ref="E183:AP183" si="72">SUM(E155:E182)</f>
        <v>1221</v>
      </c>
      <c r="F183" s="45">
        <f t="shared" si="72"/>
        <v>101</v>
      </c>
      <c r="G183" s="45">
        <f t="shared" si="72"/>
        <v>0</v>
      </c>
      <c r="H183" s="45">
        <f t="shared" si="72"/>
        <v>3</v>
      </c>
      <c r="I183" s="45">
        <f t="shared" si="72"/>
        <v>57</v>
      </c>
      <c r="J183" s="45">
        <f t="shared" si="72"/>
        <v>41</v>
      </c>
      <c r="K183" s="45">
        <f t="shared" si="72"/>
        <v>0</v>
      </c>
      <c r="L183" s="45">
        <f t="shared" si="72"/>
        <v>17</v>
      </c>
      <c r="M183" s="45">
        <f t="shared" si="72"/>
        <v>0</v>
      </c>
      <c r="N183" s="45">
        <f t="shared" si="72"/>
        <v>0</v>
      </c>
      <c r="O183" s="45">
        <f t="shared" si="72"/>
        <v>0</v>
      </c>
      <c r="P183" s="45">
        <f t="shared" si="72"/>
        <v>0</v>
      </c>
      <c r="Q183" s="45">
        <f t="shared" si="72"/>
        <v>0</v>
      </c>
      <c r="R183" s="45">
        <f t="shared" si="72"/>
        <v>0</v>
      </c>
      <c r="S183" s="45">
        <f t="shared" si="72"/>
        <v>0</v>
      </c>
      <c r="T183" s="45">
        <f t="shared" si="72"/>
        <v>0</v>
      </c>
      <c r="U183" s="45">
        <f t="shared" si="72"/>
        <v>0</v>
      </c>
      <c r="V183" s="45">
        <f t="shared" si="72"/>
        <v>0</v>
      </c>
      <c r="W183" s="45">
        <f t="shared" si="72"/>
        <v>359</v>
      </c>
      <c r="X183" s="45">
        <f t="shared" si="72"/>
        <v>0</v>
      </c>
      <c r="Y183" s="45">
        <f t="shared" si="72"/>
        <v>0</v>
      </c>
      <c r="Z183" s="45">
        <f t="shared" si="72"/>
        <v>0</v>
      </c>
      <c r="AA183" s="45">
        <f t="shared" si="72"/>
        <v>23</v>
      </c>
      <c r="AB183" s="45">
        <f t="shared" si="72"/>
        <v>0</v>
      </c>
      <c r="AC183" s="45">
        <f t="shared" si="72"/>
        <v>0</v>
      </c>
      <c r="AD183" s="45">
        <f t="shared" si="72"/>
        <v>0</v>
      </c>
      <c r="AE183" s="45">
        <f t="shared" si="72"/>
        <v>0</v>
      </c>
      <c r="AF183" s="45">
        <f t="shared" si="72"/>
        <v>0</v>
      </c>
      <c r="AG183" s="45">
        <f t="shared" si="72"/>
        <v>0</v>
      </c>
      <c r="AH183" s="45">
        <f t="shared" si="72"/>
        <v>0</v>
      </c>
      <c r="AI183" s="45">
        <f t="shared" si="72"/>
        <v>0</v>
      </c>
      <c r="AJ183" s="45">
        <f t="shared" si="72"/>
        <v>0</v>
      </c>
      <c r="AK183" s="45">
        <f t="shared" si="72"/>
        <v>0</v>
      </c>
      <c r="AL183" s="45">
        <f t="shared" si="72"/>
        <v>0</v>
      </c>
      <c r="AM183" s="45">
        <f t="shared" si="72"/>
        <v>0</v>
      </c>
      <c r="AN183" s="45">
        <f t="shared" si="72"/>
        <v>0</v>
      </c>
      <c r="AO183" s="45">
        <f t="shared" si="72"/>
        <v>1684</v>
      </c>
      <c r="AP183" s="45">
        <f t="shared" si="72"/>
        <v>80</v>
      </c>
      <c r="AQ183" s="45"/>
      <c r="AR183" s="45"/>
      <c r="AS183" s="45"/>
      <c r="AT183" s="45"/>
      <c r="AU183" s="46">
        <f>SUM(AU155:AU182)</f>
        <v>126233.3</v>
      </c>
      <c r="AV183" s="46"/>
      <c r="AW183" s="46">
        <f>SUM(AW155:AW182)</f>
        <v>15158.2</v>
      </c>
      <c r="AX183" s="46"/>
      <c r="AY183" s="46">
        <f>SUM(AY155:AY182)</f>
        <v>2453.3999999999996</v>
      </c>
      <c r="AZ183" s="46">
        <f>SUM(AZ155:AZ182)</f>
        <v>143844.9</v>
      </c>
      <c r="BA183" s="46">
        <f>SUM(BA155:BA182)</f>
        <v>1751.2000000000003</v>
      </c>
      <c r="BB183" s="46">
        <f>SUM(BB155:BB182)</f>
        <v>145596.09999999998</v>
      </c>
    </row>
    <row r="184" spans="1:54" s="20" customFormat="1" ht="11.25" hidden="1" customHeight="1">
      <c r="A184" s="14" t="s">
        <v>211</v>
      </c>
      <c r="B184" s="15"/>
      <c r="C184" s="16"/>
      <c r="D184" s="17"/>
      <c r="E184" s="52"/>
      <c r="F184" s="52"/>
      <c r="G184" s="52"/>
      <c r="H184" s="52"/>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40"/>
    </row>
    <row r="185" spans="1:54" s="20" customFormat="1" ht="11.25" hidden="1" customHeight="1">
      <c r="A185" s="21" t="s">
        <v>212</v>
      </c>
      <c r="B185" s="53" t="s">
        <v>211</v>
      </c>
      <c r="C185" s="54">
        <v>1</v>
      </c>
      <c r="D185" s="55" t="s">
        <v>61</v>
      </c>
      <c r="E185" s="56">
        <v>85</v>
      </c>
      <c r="F185" s="56">
        <v>7</v>
      </c>
      <c r="G185" s="56">
        <v>3</v>
      </c>
      <c r="H185" s="56">
        <v>3</v>
      </c>
      <c r="I185" s="26">
        <v>7</v>
      </c>
      <c r="J185" s="26">
        <v>3</v>
      </c>
      <c r="K185" s="26">
        <v>1</v>
      </c>
      <c r="L185" s="26">
        <v>1</v>
      </c>
      <c r="M185" s="26">
        <v>2</v>
      </c>
      <c r="N185" s="26">
        <v>0</v>
      </c>
      <c r="O185" s="42">
        <v>0</v>
      </c>
      <c r="P185" s="26">
        <v>0</v>
      </c>
      <c r="Q185" s="26">
        <v>0</v>
      </c>
      <c r="R185" s="26">
        <v>0</v>
      </c>
      <c r="S185" s="26">
        <v>0</v>
      </c>
      <c r="T185" s="26">
        <v>0</v>
      </c>
      <c r="U185" s="26">
        <v>0</v>
      </c>
      <c r="V185" s="26">
        <v>0</v>
      </c>
      <c r="W185" s="42">
        <v>27</v>
      </c>
      <c r="X185" s="42">
        <v>0</v>
      </c>
      <c r="Y185" s="26">
        <v>0</v>
      </c>
      <c r="Z185" s="26">
        <v>0</v>
      </c>
      <c r="AA185" s="26">
        <v>3</v>
      </c>
      <c r="AB185" s="26">
        <v>3</v>
      </c>
      <c r="AC185" s="26">
        <v>0</v>
      </c>
      <c r="AD185" s="26">
        <v>0</v>
      </c>
      <c r="AE185" s="26">
        <v>0</v>
      </c>
      <c r="AF185" s="26">
        <v>0</v>
      </c>
      <c r="AG185" s="26">
        <v>0</v>
      </c>
      <c r="AH185" s="26">
        <v>0</v>
      </c>
      <c r="AI185" s="26">
        <v>0</v>
      </c>
      <c r="AJ185" s="26">
        <v>0</v>
      </c>
      <c r="AK185" s="26">
        <v>0</v>
      </c>
      <c r="AL185" s="26">
        <v>0</v>
      </c>
      <c r="AM185" s="26">
        <v>0</v>
      </c>
      <c r="AN185" s="26">
        <v>0</v>
      </c>
      <c r="AO185" s="27">
        <f t="shared" ref="AO185:AO199" si="73">E185+F185+G185+H185+N185+O185+P185+Q185+W185+X185+Y185+Z185+AF185+AG185+AH185+AI185</f>
        <v>125</v>
      </c>
      <c r="AP185" s="27">
        <f t="shared" ref="AP185:AP199" si="74">AJ185+AA185+R185+I185</f>
        <v>10</v>
      </c>
      <c r="AQ185" s="28">
        <v>71.114999999999995</v>
      </c>
      <c r="AR185" s="28">
        <v>1.04</v>
      </c>
      <c r="AS185" s="29">
        <v>1.2</v>
      </c>
      <c r="AT185" s="30">
        <v>1.05</v>
      </c>
      <c r="AU185" s="31">
        <f t="shared" ref="AU185:AU199" si="75">ROUND(((E185*AQ185)+(N185*AQ185*AT185)+(W185*AQ185*AS185)+(AF185*AQ185*AS185*AT185)),1)</f>
        <v>8348.9</v>
      </c>
      <c r="AV185" s="30">
        <v>2.1</v>
      </c>
      <c r="AW185" s="31">
        <f t="shared" ref="AW185:AW199" si="76">ROUND(((F185+G185)*AQ185*AV185+(O185+P185)*AQ185*AV185+(X185+Y185)*AQ185*AS185*AV185+(AG185+AH185)*AQ185*AS185*AT185*AV185),1)</f>
        <v>1493.4</v>
      </c>
      <c r="AX185" s="30">
        <v>11.5</v>
      </c>
      <c r="AY185" s="31">
        <f t="shared" ref="AY185:AY199" si="77">ROUND(H185*AQ185*AX185+Q185*AQ185*AX185+Z185*AQ185*AS185*AX185+AI185*AQ185*AS185*AT185*AX185,1)</f>
        <v>2453.5</v>
      </c>
      <c r="AZ185" s="31">
        <f t="shared" ref="AZ185:AZ199" si="78">AU185+AW185+AY185</f>
        <v>12295.8</v>
      </c>
      <c r="BA185" s="31">
        <f>ROUND(AO185*AR185,1)</f>
        <v>130</v>
      </c>
      <c r="BB185" s="31">
        <f t="shared" ref="BB185:BB199" si="79">AZ185+BA185</f>
        <v>12425.8</v>
      </c>
    </row>
    <row r="186" spans="1:54" s="20" customFormat="1" ht="11.25" hidden="1" customHeight="1">
      <c r="A186" s="21" t="s">
        <v>213</v>
      </c>
      <c r="B186" s="53" t="s">
        <v>211</v>
      </c>
      <c r="C186" s="54">
        <v>1</v>
      </c>
      <c r="D186" s="55" t="s">
        <v>61</v>
      </c>
      <c r="E186" s="56">
        <v>113</v>
      </c>
      <c r="F186" s="56">
        <v>2</v>
      </c>
      <c r="G186" s="56">
        <v>0</v>
      </c>
      <c r="H186" s="56">
        <v>0</v>
      </c>
      <c r="I186" s="33">
        <v>5</v>
      </c>
      <c r="J186" s="33">
        <v>3</v>
      </c>
      <c r="K186" s="33">
        <v>0</v>
      </c>
      <c r="L186" s="33">
        <v>2</v>
      </c>
      <c r="M186" s="33">
        <v>0</v>
      </c>
      <c r="N186" s="26">
        <v>0</v>
      </c>
      <c r="O186" s="42">
        <v>0</v>
      </c>
      <c r="P186" s="26">
        <v>0</v>
      </c>
      <c r="Q186" s="26">
        <v>0</v>
      </c>
      <c r="R186" s="26">
        <v>0</v>
      </c>
      <c r="S186" s="26">
        <v>0</v>
      </c>
      <c r="T186" s="26">
        <v>0</v>
      </c>
      <c r="U186" s="26">
        <v>0</v>
      </c>
      <c r="V186" s="26">
        <v>0</v>
      </c>
      <c r="W186" s="32">
        <v>20</v>
      </c>
      <c r="X186" s="42">
        <v>0</v>
      </c>
      <c r="Y186" s="26">
        <v>0</v>
      </c>
      <c r="Z186" s="26">
        <v>0</v>
      </c>
      <c r="AA186" s="33">
        <v>2</v>
      </c>
      <c r="AB186" s="33">
        <v>2</v>
      </c>
      <c r="AC186" s="26">
        <v>0</v>
      </c>
      <c r="AD186" s="26">
        <v>0</v>
      </c>
      <c r="AE186" s="26">
        <v>0</v>
      </c>
      <c r="AF186" s="26">
        <v>0</v>
      </c>
      <c r="AG186" s="26">
        <v>0</v>
      </c>
      <c r="AH186" s="26">
        <v>0</v>
      </c>
      <c r="AI186" s="26">
        <v>0</v>
      </c>
      <c r="AJ186" s="26">
        <v>0</v>
      </c>
      <c r="AK186" s="26">
        <v>0</v>
      </c>
      <c r="AL186" s="26">
        <v>0</v>
      </c>
      <c r="AM186" s="26">
        <v>0</v>
      </c>
      <c r="AN186" s="26">
        <v>0</v>
      </c>
      <c r="AO186" s="27">
        <f t="shared" si="73"/>
        <v>135</v>
      </c>
      <c r="AP186" s="27">
        <f t="shared" si="74"/>
        <v>7</v>
      </c>
      <c r="AQ186" s="28">
        <v>71.114999999999995</v>
      </c>
      <c r="AR186" s="28">
        <v>1.04</v>
      </c>
      <c r="AS186" s="29">
        <v>1.2</v>
      </c>
      <c r="AT186" s="30">
        <v>1.05</v>
      </c>
      <c r="AU186" s="31">
        <f t="shared" si="75"/>
        <v>9742.7999999999993</v>
      </c>
      <c r="AV186" s="30">
        <v>2.1</v>
      </c>
      <c r="AW186" s="31">
        <f t="shared" si="76"/>
        <v>298.7</v>
      </c>
      <c r="AX186" s="30">
        <v>11.5</v>
      </c>
      <c r="AY186" s="31">
        <f t="shared" si="77"/>
        <v>0</v>
      </c>
      <c r="AZ186" s="31">
        <f t="shared" si="78"/>
        <v>10041.5</v>
      </c>
      <c r="BA186" s="31">
        <f>ROUND(AO186*AR186,1)</f>
        <v>140.4</v>
      </c>
      <c r="BB186" s="31">
        <f t="shared" si="79"/>
        <v>10181.9</v>
      </c>
    </row>
    <row r="187" spans="1:54" s="20" customFormat="1" ht="11.25" hidden="1" customHeight="1">
      <c r="A187" s="21" t="s">
        <v>214</v>
      </c>
      <c r="B187" s="53" t="s">
        <v>211</v>
      </c>
      <c r="C187" s="54">
        <v>1</v>
      </c>
      <c r="D187" s="55" t="s">
        <v>61</v>
      </c>
      <c r="E187" s="56">
        <v>20</v>
      </c>
      <c r="F187" s="56">
        <v>1</v>
      </c>
      <c r="G187" s="56">
        <v>0</v>
      </c>
      <c r="H187" s="56">
        <v>0</v>
      </c>
      <c r="I187" s="33">
        <v>2</v>
      </c>
      <c r="J187" s="33">
        <v>1</v>
      </c>
      <c r="K187" s="33">
        <v>0</v>
      </c>
      <c r="L187" s="33">
        <v>1</v>
      </c>
      <c r="M187" s="33">
        <v>0</v>
      </c>
      <c r="N187" s="26">
        <v>0</v>
      </c>
      <c r="O187" s="42">
        <v>0</v>
      </c>
      <c r="P187" s="26">
        <v>0</v>
      </c>
      <c r="Q187" s="26">
        <v>0</v>
      </c>
      <c r="R187" s="26">
        <v>0</v>
      </c>
      <c r="S187" s="26">
        <v>0</v>
      </c>
      <c r="T187" s="26">
        <v>0</v>
      </c>
      <c r="U187" s="26">
        <v>0</v>
      </c>
      <c r="V187" s="26">
        <v>0</v>
      </c>
      <c r="W187" s="32">
        <v>0</v>
      </c>
      <c r="X187" s="42">
        <v>0</v>
      </c>
      <c r="Y187" s="26">
        <v>0</v>
      </c>
      <c r="Z187" s="26">
        <v>0</v>
      </c>
      <c r="AA187" s="33">
        <v>0</v>
      </c>
      <c r="AB187" s="33">
        <v>0</v>
      </c>
      <c r="AC187" s="26">
        <v>0</v>
      </c>
      <c r="AD187" s="26">
        <v>0</v>
      </c>
      <c r="AE187" s="26">
        <v>0</v>
      </c>
      <c r="AF187" s="26">
        <v>0</v>
      </c>
      <c r="AG187" s="26">
        <v>0</v>
      </c>
      <c r="AH187" s="26">
        <v>0</v>
      </c>
      <c r="AI187" s="26">
        <v>0</v>
      </c>
      <c r="AJ187" s="26">
        <v>0</v>
      </c>
      <c r="AK187" s="26">
        <v>0</v>
      </c>
      <c r="AL187" s="26">
        <v>0</v>
      </c>
      <c r="AM187" s="26">
        <v>0</v>
      </c>
      <c r="AN187" s="26">
        <v>0</v>
      </c>
      <c r="AO187" s="27">
        <f t="shared" si="73"/>
        <v>21</v>
      </c>
      <c r="AP187" s="27">
        <f t="shared" si="74"/>
        <v>2</v>
      </c>
      <c r="AQ187" s="28">
        <v>71.114999999999995</v>
      </c>
      <c r="AR187" s="28">
        <v>1.04</v>
      </c>
      <c r="AS187" s="29">
        <v>1.2</v>
      </c>
      <c r="AT187" s="30">
        <v>1.05</v>
      </c>
      <c r="AU187" s="31">
        <f t="shared" si="75"/>
        <v>1422.3</v>
      </c>
      <c r="AV187" s="30">
        <v>2.1</v>
      </c>
      <c r="AW187" s="31">
        <f t="shared" si="76"/>
        <v>149.30000000000001</v>
      </c>
      <c r="AX187" s="30">
        <v>11.5</v>
      </c>
      <c r="AY187" s="31">
        <f t="shared" si="77"/>
        <v>0</v>
      </c>
      <c r="AZ187" s="31">
        <f t="shared" si="78"/>
        <v>1571.6</v>
      </c>
      <c r="BA187" s="31">
        <f>ROUND(AO187*AR187,1)</f>
        <v>21.8</v>
      </c>
      <c r="BB187" s="31">
        <f t="shared" si="79"/>
        <v>1593.3999999999999</v>
      </c>
    </row>
    <row r="188" spans="1:54" s="20" customFormat="1" ht="11.25" hidden="1" customHeight="1">
      <c r="A188" s="21" t="s">
        <v>215</v>
      </c>
      <c r="B188" s="53" t="s">
        <v>211</v>
      </c>
      <c r="C188" s="54">
        <v>1</v>
      </c>
      <c r="D188" s="55" t="s">
        <v>61</v>
      </c>
      <c r="E188" s="56">
        <v>58</v>
      </c>
      <c r="F188" s="56">
        <v>3</v>
      </c>
      <c r="G188" s="56">
        <v>0</v>
      </c>
      <c r="H188" s="56">
        <v>0</v>
      </c>
      <c r="I188" s="33">
        <v>4</v>
      </c>
      <c r="J188" s="33">
        <v>3</v>
      </c>
      <c r="K188" s="33">
        <v>0</v>
      </c>
      <c r="L188" s="33">
        <v>1</v>
      </c>
      <c r="M188" s="33">
        <v>0</v>
      </c>
      <c r="N188" s="26">
        <v>0</v>
      </c>
      <c r="O188" s="42">
        <v>0</v>
      </c>
      <c r="P188" s="26">
        <v>0</v>
      </c>
      <c r="Q188" s="26">
        <v>0</v>
      </c>
      <c r="R188" s="26">
        <v>0</v>
      </c>
      <c r="S188" s="26">
        <v>0</v>
      </c>
      <c r="T188" s="26">
        <v>0</v>
      </c>
      <c r="U188" s="26">
        <v>0</v>
      </c>
      <c r="V188" s="26">
        <v>0</v>
      </c>
      <c r="W188" s="32">
        <v>0</v>
      </c>
      <c r="X188" s="42">
        <v>0</v>
      </c>
      <c r="Y188" s="26">
        <v>0</v>
      </c>
      <c r="Z188" s="26">
        <v>0</v>
      </c>
      <c r="AA188" s="33">
        <v>0</v>
      </c>
      <c r="AB188" s="33">
        <v>0</v>
      </c>
      <c r="AC188" s="26">
        <v>0</v>
      </c>
      <c r="AD188" s="26">
        <v>0</v>
      </c>
      <c r="AE188" s="26">
        <v>0</v>
      </c>
      <c r="AF188" s="26">
        <v>0</v>
      </c>
      <c r="AG188" s="26">
        <v>0</v>
      </c>
      <c r="AH188" s="26">
        <v>0</v>
      </c>
      <c r="AI188" s="26">
        <v>0</v>
      </c>
      <c r="AJ188" s="26">
        <v>0</v>
      </c>
      <c r="AK188" s="26">
        <v>0</v>
      </c>
      <c r="AL188" s="26">
        <v>0</v>
      </c>
      <c r="AM188" s="26">
        <v>0</v>
      </c>
      <c r="AN188" s="26">
        <v>0</v>
      </c>
      <c r="AO188" s="27">
        <f t="shared" si="73"/>
        <v>61</v>
      </c>
      <c r="AP188" s="27">
        <f t="shared" si="74"/>
        <v>4</v>
      </c>
      <c r="AQ188" s="28">
        <v>71.114999999999995</v>
      </c>
      <c r="AR188" s="28">
        <v>1.04</v>
      </c>
      <c r="AS188" s="29">
        <v>1.2</v>
      </c>
      <c r="AT188" s="30">
        <v>1.05</v>
      </c>
      <c r="AU188" s="31">
        <f t="shared" si="75"/>
        <v>4124.7</v>
      </c>
      <c r="AV188" s="30">
        <v>2.1</v>
      </c>
      <c r="AW188" s="31">
        <f t="shared" si="76"/>
        <v>448</v>
      </c>
      <c r="AX188" s="30">
        <v>11.5</v>
      </c>
      <c r="AY188" s="31">
        <f t="shared" si="77"/>
        <v>0</v>
      </c>
      <c r="AZ188" s="31">
        <f t="shared" si="78"/>
        <v>4572.7</v>
      </c>
      <c r="BA188" s="31">
        <f>ROUND(AO188*AR188,1)</f>
        <v>63.4</v>
      </c>
      <c r="BB188" s="31">
        <f t="shared" si="79"/>
        <v>4636.0999999999995</v>
      </c>
    </row>
    <row r="189" spans="1:54" s="20" customFormat="1" ht="11.25" hidden="1" customHeight="1">
      <c r="A189" s="21" t="s">
        <v>216</v>
      </c>
      <c r="B189" s="53" t="s">
        <v>211</v>
      </c>
      <c r="C189" s="54">
        <v>1</v>
      </c>
      <c r="D189" s="55" t="s">
        <v>40</v>
      </c>
      <c r="E189" s="56">
        <v>27</v>
      </c>
      <c r="F189" s="56">
        <v>0</v>
      </c>
      <c r="G189" s="56">
        <v>0</v>
      </c>
      <c r="H189" s="56">
        <v>0</v>
      </c>
      <c r="I189" s="33">
        <v>4</v>
      </c>
      <c r="J189" s="33">
        <v>4</v>
      </c>
      <c r="K189" s="33">
        <v>0</v>
      </c>
      <c r="L189" s="33">
        <v>0</v>
      </c>
      <c r="M189" s="33">
        <v>0</v>
      </c>
      <c r="N189" s="26">
        <v>0</v>
      </c>
      <c r="O189" s="42">
        <v>0</v>
      </c>
      <c r="P189" s="26">
        <v>0</v>
      </c>
      <c r="Q189" s="26">
        <v>0</v>
      </c>
      <c r="R189" s="26">
        <v>0</v>
      </c>
      <c r="S189" s="26">
        <v>0</v>
      </c>
      <c r="T189" s="26">
        <v>0</v>
      </c>
      <c r="U189" s="26">
        <v>0</v>
      </c>
      <c r="V189" s="26">
        <v>0</v>
      </c>
      <c r="W189" s="32">
        <v>5</v>
      </c>
      <c r="X189" s="42">
        <v>0</v>
      </c>
      <c r="Y189" s="26">
        <v>0</v>
      </c>
      <c r="Z189" s="26">
        <v>0</v>
      </c>
      <c r="AA189" s="33">
        <v>1</v>
      </c>
      <c r="AB189" s="33">
        <v>1</v>
      </c>
      <c r="AC189" s="26">
        <v>0</v>
      </c>
      <c r="AD189" s="26">
        <v>0</v>
      </c>
      <c r="AE189" s="26">
        <v>0</v>
      </c>
      <c r="AF189" s="26">
        <v>0</v>
      </c>
      <c r="AG189" s="26">
        <v>0</v>
      </c>
      <c r="AH189" s="26">
        <v>0</v>
      </c>
      <c r="AI189" s="26">
        <v>0</v>
      </c>
      <c r="AJ189" s="26">
        <v>0</v>
      </c>
      <c r="AK189" s="26">
        <v>0</v>
      </c>
      <c r="AL189" s="26">
        <v>0</v>
      </c>
      <c r="AM189" s="26">
        <v>0</v>
      </c>
      <c r="AN189" s="26">
        <v>0</v>
      </c>
      <c r="AO189" s="27">
        <f t="shared" si="73"/>
        <v>32</v>
      </c>
      <c r="AP189" s="27">
        <f t="shared" si="74"/>
        <v>5</v>
      </c>
      <c r="AQ189" s="28">
        <v>88.894999999999996</v>
      </c>
      <c r="AR189" s="28">
        <v>1.04</v>
      </c>
      <c r="AS189" s="29">
        <v>1.2</v>
      </c>
      <c r="AT189" s="30">
        <v>1.05</v>
      </c>
      <c r="AU189" s="31">
        <f t="shared" si="75"/>
        <v>2933.5</v>
      </c>
      <c r="AV189" s="30">
        <v>2.1</v>
      </c>
      <c r="AW189" s="31">
        <f t="shared" si="76"/>
        <v>0</v>
      </c>
      <c r="AX189" s="30">
        <v>11.5</v>
      </c>
      <c r="AY189" s="31">
        <f t="shared" si="77"/>
        <v>0</v>
      </c>
      <c r="AZ189" s="31">
        <f t="shared" si="78"/>
        <v>2933.5</v>
      </c>
      <c r="BA189" s="31">
        <f>ROUND(AO189*AR189,1)</f>
        <v>33.299999999999997</v>
      </c>
      <c r="BB189" s="31">
        <f t="shared" si="79"/>
        <v>2966.8</v>
      </c>
    </row>
    <row r="190" spans="1:54" s="20" customFormat="1" ht="11.25" hidden="1" customHeight="1">
      <c r="A190" s="21" t="s">
        <v>217</v>
      </c>
      <c r="B190" s="53" t="s">
        <v>211</v>
      </c>
      <c r="C190" s="54">
        <v>1</v>
      </c>
      <c r="D190" s="55" t="s">
        <v>40</v>
      </c>
      <c r="E190" s="56">
        <v>39</v>
      </c>
      <c r="F190" s="56">
        <v>0</v>
      </c>
      <c r="G190" s="56">
        <v>0</v>
      </c>
      <c r="H190" s="56">
        <v>0</v>
      </c>
      <c r="I190" s="33">
        <v>4</v>
      </c>
      <c r="J190" s="33">
        <v>3</v>
      </c>
      <c r="K190" s="33">
        <v>0</v>
      </c>
      <c r="L190" s="33">
        <v>1</v>
      </c>
      <c r="M190" s="33">
        <v>0</v>
      </c>
      <c r="N190" s="26">
        <v>0</v>
      </c>
      <c r="O190" s="42">
        <v>0</v>
      </c>
      <c r="P190" s="26">
        <v>0</v>
      </c>
      <c r="Q190" s="26">
        <v>0</v>
      </c>
      <c r="R190" s="26">
        <v>0</v>
      </c>
      <c r="S190" s="26">
        <v>0</v>
      </c>
      <c r="T190" s="26">
        <v>0</v>
      </c>
      <c r="U190" s="26">
        <v>0</v>
      </c>
      <c r="V190" s="26">
        <v>0</v>
      </c>
      <c r="W190" s="32">
        <v>11</v>
      </c>
      <c r="X190" s="42">
        <v>0</v>
      </c>
      <c r="Y190" s="26">
        <v>0</v>
      </c>
      <c r="Z190" s="26">
        <v>0</v>
      </c>
      <c r="AA190" s="33">
        <v>2</v>
      </c>
      <c r="AB190" s="33">
        <v>2</v>
      </c>
      <c r="AC190" s="26">
        <v>0</v>
      </c>
      <c r="AD190" s="26">
        <v>0</v>
      </c>
      <c r="AE190" s="26">
        <v>0</v>
      </c>
      <c r="AF190" s="26">
        <v>0</v>
      </c>
      <c r="AG190" s="26">
        <v>0</v>
      </c>
      <c r="AH190" s="26">
        <v>0</v>
      </c>
      <c r="AI190" s="26">
        <v>0</v>
      </c>
      <c r="AJ190" s="26">
        <v>0</v>
      </c>
      <c r="AK190" s="26">
        <v>0</v>
      </c>
      <c r="AL190" s="26">
        <v>0</v>
      </c>
      <c r="AM190" s="26">
        <v>0</v>
      </c>
      <c r="AN190" s="26">
        <v>0</v>
      </c>
      <c r="AO190" s="27">
        <f t="shared" si="73"/>
        <v>50</v>
      </c>
      <c r="AP190" s="27">
        <f t="shared" si="74"/>
        <v>6</v>
      </c>
      <c r="AQ190" s="28">
        <v>88.894999999999996</v>
      </c>
      <c r="AR190" s="28">
        <v>1.04</v>
      </c>
      <c r="AS190" s="29">
        <v>1.2</v>
      </c>
      <c r="AT190" s="30">
        <v>1.05</v>
      </c>
      <c r="AU190" s="31">
        <f t="shared" si="75"/>
        <v>4640.3</v>
      </c>
      <c r="AV190" s="30">
        <v>2.1</v>
      </c>
      <c r="AW190" s="31">
        <f t="shared" si="76"/>
        <v>0</v>
      </c>
      <c r="AX190" s="30">
        <v>11.5</v>
      </c>
      <c r="AY190" s="31">
        <f t="shared" si="77"/>
        <v>0</v>
      </c>
      <c r="AZ190" s="31">
        <f t="shared" si="78"/>
        <v>4640.3</v>
      </c>
      <c r="BA190" s="31">
        <f>ROUND(AO190*AR190,0)</f>
        <v>52</v>
      </c>
      <c r="BB190" s="31">
        <f t="shared" si="79"/>
        <v>4692.3</v>
      </c>
    </row>
    <row r="191" spans="1:54" s="20" customFormat="1" ht="11.25" hidden="1" customHeight="1">
      <c r="A191" s="21" t="s">
        <v>218</v>
      </c>
      <c r="B191" s="53" t="s">
        <v>211</v>
      </c>
      <c r="C191" s="54">
        <v>1</v>
      </c>
      <c r="D191" s="55" t="s">
        <v>40</v>
      </c>
      <c r="E191" s="56">
        <v>7</v>
      </c>
      <c r="F191" s="56">
        <v>0</v>
      </c>
      <c r="G191" s="56">
        <v>1</v>
      </c>
      <c r="H191" s="56">
        <v>1</v>
      </c>
      <c r="I191" s="33">
        <v>1</v>
      </c>
      <c r="J191" s="33">
        <v>0</v>
      </c>
      <c r="K191" s="33">
        <v>0</v>
      </c>
      <c r="L191" s="33">
        <v>0</v>
      </c>
      <c r="M191" s="33">
        <v>1</v>
      </c>
      <c r="N191" s="26">
        <v>0</v>
      </c>
      <c r="O191" s="42">
        <v>0</v>
      </c>
      <c r="P191" s="26">
        <v>0</v>
      </c>
      <c r="Q191" s="26">
        <v>0</v>
      </c>
      <c r="R191" s="26">
        <v>0</v>
      </c>
      <c r="S191" s="26">
        <v>0</v>
      </c>
      <c r="T191" s="26">
        <v>0</v>
      </c>
      <c r="U191" s="26">
        <v>0</v>
      </c>
      <c r="V191" s="26">
        <v>0</v>
      </c>
      <c r="W191" s="32">
        <v>3</v>
      </c>
      <c r="X191" s="42">
        <v>0</v>
      </c>
      <c r="Y191" s="26">
        <v>0</v>
      </c>
      <c r="Z191" s="26">
        <v>0</v>
      </c>
      <c r="AA191" s="33">
        <v>0</v>
      </c>
      <c r="AB191" s="33">
        <v>0</v>
      </c>
      <c r="AC191" s="26">
        <v>0</v>
      </c>
      <c r="AD191" s="26">
        <v>0</v>
      </c>
      <c r="AE191" s="26">
        <v>0</v>
      </c>
      <c r="AF191" s="26">
        <v>0</v>
      </c>
      <c r="AG191" s="26">
        <v>0</v>
      </c>
      <c r="AH191" s="26">
        <v>0</v>
      </c>
      <c r="AI191" s="26">
        <v>0</v>
      </c>
      <c r="AJ191" s="26">
        <v>0</v>
      </c>
      <c r="AK191" s="26">
        <v>0</v>
      </c>
      <c r="AL191" s="26">
        <v>0</v>
      </c>
      <c r="AM191" s="26">
        <v>0</v>
      </c>
      <c r="AN191" s="26">
        <v>0</v>
      </c>
      <c r="AO191" s="27">
        <f t="shared" si="73"/>
        <v>12</v>
      </c>
      <c r="AP191" s="27">
        <f t="shared" si="74"/>
        <v>1</v>
      </c>
      <c r="AQ191" s="28">
        <v>88.894999999999996</v>
      </c>
      <c r="AR191" s="28">
        <v>1.04</v>
      </c>
      <c r="AS191" s="29">
        <v>1.2</v>
      </c>
      <c r="AT191" s="30">
        <v>1.05</v>
      </c>
      <c r="AU191" s="31">
        <f t="shared" si="75"/>
        <v>942.3</v>
      </c>
      <c r="AV191" s="30">
        <v>2.1</v>
      </c>
      <c r="AW191" s="31">
        <f t="shared" si="76"/>
        <v>186.7</v>
      </c>
      <c r="AX191" s="30">
        <v>11.5</v>
      </c>
      <c r="AY191" s="31">
        <f t="shared" si="77"/>
        <v>1022.3</v>
      </c>
      <c r="AZ191" s="31">
        <f t="shared" si="78"/>
        <v>2151.3000000000002</v>
      </c>
      <c r="BA191" s="31">
        <f>ROUND(AO191*AR191,0)</f>
        <v>12</v>
      </c>
      <c r="BB191" s="31">
        <f t="shared" si="79"/>
        <v>2163.3000000000002</v>
      </c>
    </row>
    <row r="192" spans="1:54" s="20" customFormat="1" ht="11.25" hidden="1" customHeight="1">
      <c r="A192" s="21" t="s">
        <v>219</v>
      </c>
      <c r="B192" s="53" t="s">
        <v>211</v>
      </c>
      <c r="C192" s="54"/>
      <c r="D192" s="55" t="s">
        <v>40</v>
      </c>
      <c r="E192" s="56">
        <v>9</v>
      </c>
      <c r="F192" s="56">
        <v>0</v>
      </c>
      <c r="G192" s="56">
        <v>0</v>
      </c>
      <c r="H192" s="56">
        <v>0</v>
      </c>
      <c r="I192" s="33">
        <v>1</v>
      </c>
      <c r="J192" s="33">
        <v>1</v>
      </c>
      <c r="K192" s="33">
        <v>0</v>
      </c>
      <c r="L192" s="33">
        <v>0</v>
      </c>
      <c r="M192" s="33">
        <v>0</v>
      </c>
      <c r="N192" s="26">
        <v>0</v>
      </c>
      <c r="O192" s="42">
        <v>0</v>
      </c>
      <c r="P192" s="26">
        <v>0</v>
      </c>
      <c r="Q192" s="26">
        <v>0</v>
      </c>
      <c r="R192" s="26">
        <v>0</v>
      </c>
      <c r="S192" s="26">
        <v>0</v>
      </c>
      <c r="T192" s="26">
        <v>0</v>
      </c>
      <c r="U192" s="26">
        <v>0</v>
      </c>
      <c r="V192" s="26">
        <v>0</v>
      </c>
      <c r="W192" s="32">
        <v>2</v>
      </c>
      <c r="X192" s="42">
        <v>0</v>
      </c>
      <c r="Y192" s="26">
        <v>0</v>
      </c>
      <c r="Z192" s="26">
        <v>0</v>
      </c>
      <c r="AA192" s="33">
        <v>0</v>
      </c>
      <c r="AB192" s="33">
        <v>0</v>
      </c>
      <c r="AC192" s="26">
        <v>0</v>
      </c>
      <c r="AD192" s="26">
        <v>0</v>
      </c>
      <c r="AE192" s="26">
        <v>0</v>
      </c>
      <c r="AF192" s="26">
        <v>0</v>
      </c>
      <c r="AG192" s="26">
        <v>0</v>
      </c>
      <c r="AH192" s="26">
        <v>0</v>
      </c>
      <c r="AI192" s="26">
        <v>0</v>
      </c>
      <c r="AJ192" s="26">
        <v>0</v>
      </c>
      <c r="AK192" s="26">
        <v>0</v>
      </c>
      <c r="AL192" s="26">
        <v>0</v>
      </c>
      <c r="AM192" s="26">
        <v>0</v>
      </c>
      <c r="AN192" s="26">
        <v>0</v>
      </c>
      <c r="AO192" s="27">
        <f t="shared" si="73"/>
        <v>11</v>
      </c>
      <c r="AP192" s="27">
        <f t="shared" si="74"/>
        <v>1</v>
      </c>
      <c r="AQ192" s="28">
        <v>88.894999999999996</v>
      </c>
      <c r="AR192" s="28">
        <v>1.04</v>
      </c>
      <c r="AS192" s="29">
        <v>1.2</v>
      </c>
      <c r="AT192" s="30">
        <v>1.05</v>
      </c>
      <c r="AU192" s="31">
        <f t="shared" si="75"/>
        <v>1013.4</v>
      </c>
      <c r="AV192" s="30">
        <v>2.1</v>
      </c>
      <c r="AW192" s="31">
        <f t="shared" si="76"/>
        <v>0</v>
      </c>
      <c r="AX192" s="30">
        <v>11.5</v>
      </c>
      <c r="AY192" s="31">
        <f t="shared" si="77"/>
        <v>0</v>
      </c>
      <c r="AZ192" s="31">
        <f t="shared" si="78"/>
        <v>1013.4</v>
      </c>
      <c r="BA192" s="31">
        <f t="shared" ref="BA192:BA199" si="80">ROUND(AO192*AR192,1)</f>
        <v>11.4</v>
      </c>
      <c r="BB192" s="31">
        <f t="shared" si="79"/>
        <v>1024.8</v>
      </c>
    </row>
    <row r="193" spans="1:54" s="20" customFormat="1" ht="11.25" hidden="1" customHeight="1">
      <c r="A193" s="21" t="s">
        <v>220</v>
      </c>
      <c r="B193" s="53" t="s">
        <v>211</v>
      </c>
      <c r="C193" s="54">
        <v>1</v>
      </c>
      <c r="D193" s="55" t="s">
        <v>40</v>
      </c>
      <c r="E193" s="56">
        <v>27</v>
      </c>
      <c r="F193" s="56">
        <v>1</v>
      </c>
      <c r="G193" s="56">
        <v>0</v>
      </c>
      <c r="H193" s="56">
        <v>0</v>
      </c>
      <c r="I193" s="33">
        <v>2</v>
      </c>
      <c r="J193" s="33">
        <v>1</v>
      </c>
      <c r="K193" s="33">
        <v>0</v>
      </c>
      <c r="L193" s="33">
        <v>1</v>
      </c>
      <c r="M193" s="33">
        <v>0</v>
      </c>
      <c r="N193" s="26">
        <v>0</v>
      </c>
      <c r="O193" s="42">
        <v>0</v>
      </c>
      <c r="P193" s="26">
        <v>0</v>
      </c>
      <c r="Q193" s="26">
        <v>0</v>
      </c>
      <c r="R193" s="26">
        <v>0</v>
      </c>
      <c r="S193" s="26">
        <v>0</v>
      </c>
      <c r="T193" s="26">
        <v>0</v>
      </c>
      <c r="U193" s="26">
        <v>0</v>
      </c>
      <c r="V193" s="26">
        <v>0</v>
      </c>
      <c r="W193" s="32">
        <v>6</v>
      </c>
      <c r="X193" s="42">
        <v>0</v>
      </c>
      <c r="Y193" s="26">
        <v>0</v>
      </c>
      <c r="Z193" s="26">
        <v>0</v>
      </c>
      <c r="AA193" s="33">
        <v>1</v>
      </c>
      <c r="AB193" s="33">
        <v>1</v>
      </c>
      <c r="AC193" s="26">
        <v>0</v>
      </c>
      <c r="AD193" s="26">
        <v>0</v>
      </c>
      <c r="AE193" s="26">
        <v>0</v>
      </c>
      <c r="AF193" s="26">
        <v>0</v>
      </c>
      <c r="AG193" s="26">
        <v>0</v>
      </c>
      <c r="AH193" s="26">
        <v>0</v>
      </c>
      <c r="AI193" s="26">
        <v>0</v>
      </c>
      <c r="AJ193" s="26">
        <v>0</v>
      </c>
      <c r="AK193" s="26">
        <v>0</v>
      </c>
      <c r="AL193" s="26">
        <v>0</v>
      </c>
      <c r="AM193" s="26">
        <v>0</v>
      </c>
      <c r="AN193" s="26">
        <v>0</v>
      </c>
      <c r="AO193" s="27">
        <f t="shared" si="73"/>
        <v>34</v>
      </c>
      <c r="AP193" s="27">
        <f t="shared" si="74"/>
        <v>3</v>
      </c>
      <c r="AQ193" s="28">
        <v>88.894999999999996</v>
      </c>
      <c r="AR193" s="28">
        <v>1.04</v>
      </c>
      <c r="AS193" s="29">
        <v>1.2</v>
      </c>
      <c r="AT193" s="30">
        <v>1.05</v>
      </c>
      <c r="AU193" s="31">
        <f t="shared" si="75"/>
        <v>3040.2</v>
      </c>
      <c r="AV193" s="30">
        <v>2.1</v>
      </c>
      <c r="AW193" s="31">
        <f t="shared" si="76"/>
        <v>186.7</v>
      </c>
      <c r="AX193" s="30">
        <v>11.5</v>
      </c>
      <c r="AY193" s="31">
        <f t="shared" si="77"/>
        <v>0</v>
      </c>
      <c r="AZ193" s="31">
        <f t="shared" si="78"/>
        <v>3226.8999999999996</v>
      </c>
      <c r="BA193" s="31">
        <f t="shared" si="80"/>
        <v>35.4</v>
      </c>
      <c r="BB193" s="31">
        <f t="shared" si="79"/>
        <v>3262.2999999999997</v>
      </c>
    </row>
    <row r="194" spans="1:54" s="20" customFormat="1" ht="11.25" hidden="1" customHeight="1">
      <c r="A194" s="21" t="s">
        <v>221</v>
      </c>
      <c r="B194" s="53" t="s">
        <v>211</v>
      </c>
      <c r="C194" s="54"/>
      <c r="D194" s="55" t="s">
        <v>40</v>
      </c>
      <c r="E194" s="56">
        <v>4</v>
      </c>
      <c r="F194" s="56">
        <v>0</v>
      </c>
      <c r="G194" s="56">
        <v>0</v>
      </c>
      <c r="H194" s="56">
        <v>0</v>
      </c>
      <c r="I194" s="33">
        <v>1</v>
      </c>
      <c r="J194" s="33">
        <v>1</v>
      </c>
      <c r="K194" s="33">
        <v>0</v>
      </c>
      <c r="L194" s="33">
        <v>0</v>
      </c>
      <c r="M194" s="33">
        <v>0</v>
      </c>
      <c r="N194" s="26">
        <v>0</v>
      </c>
      <c r="O194" s="42">
        <v>0</v>
      </c>
      <c r="P194" s="26">
        <v>0</v>
      </c>
      <c r="Q194" s="26">
        <v>0</v>
      </c>
      <c r="R194" s="26">
        <v>0</v>
      </c>
      <c r="S194" s="26">
        <v>0</v>
      </c>
      <c r="T194" s="26">
        <v>0</v>
      </c>
      <c r="U194" s="26">
        <v>0</v>
      </c>
      <c r="V194" s="26">
        <v>0</v>
      </c>
      <c r="W194" s="32">
        <v>1</v>
      </c>
      <c r="X194" s="42">
        <v>0</v>
      </c>
      <c r="Y194" s="26">
        <v>0</v>
      </c>
      <c r="Z194" s="26">
        <v>0</v>
      </c>
      <c r="AA194" s="33">
        <v>0</v>
      </c>
      <c r="AB194" s="33">
        <v>0</v>
      </c>
      <c r="AC194" s="26">
        <v>0</v>
      </c>
      <c r="AD194" s="26">
        <v>0</v>
      </c>
      <c r="AE194" s="26">
        <v>0</v>
      </c>
      <c r="AF194" s="26">
        <v>0</v>
      </c>
      <c r="AG194" s="26">
        <v>0</v>
      </c>
      <c r="AH194" s="26">
        <v>0</v>
      </c>
      <c r="AI194" s="26">
        <v>0</v>
      </c>
      <c r="AJ194" s="26">
        <v>0</v>
      </c>
      <c r="AK194" s="26">
        <v>0</v>
      </c>
      <c r="AL194" s="26">
        <v>0</v>
      </c>
      <c r="AM194" s="26">
        <v>0</v>
      </c>
      <c r="AN194" s="26">
        <v>0</v>
      </c>
      <c r="AO194" s="27">
        <f t="shared" si="73"/>
        <v>5</v>
      </c>
      <c r="AP194" s="27">
        <f t="shared" si="74"/>
        <v>1</v>
      </c>
      <c r="AQ194" s="28">
        <v>88.894999999999996</v>
      </c>
      <c r="AR194" s="28">
        <v>1.04</v>
      </c>
      <c r="AS194" s="29">
        <v>1.2</v>
      </c>
      <c r="AT194" s="30">
        <v>1.05</v>
      </c>
      <c r="AU194" s="31">
        <f t="shared" si="75"/>
        <v>462.3</v>
      </c>
      <c r="AV194" s="30">
        <v>2.1</v>
      </c>
      <c r="AW194" s="31">
        <f t="shared" si="76"/>
        <v>0</v>
      </c>
      <c r="AX194" s="30">
        <v>11.5</v>
      </c>
      <c r="AY194" s="31">
        <f t="shared" si="77"/>
        <v>0</v>
      </c>
      <c r="AZ194" s="31">
        <f t="shared" si="78"/>
        <v>462.3</v>
      </c>
      <c r="BA194" s="31">
        <f t="shared" si="80"/>
        <v>5.2</v>
      </c>
      <c r="BB194" s="31">
        <f t="shared" si="79"/>
        <v>467.5</v>
      </c>
    </row>
    <row r="195" spans="1:54" s="20" customFormat="1" ht="11.25" hidden="1" customHeight="1">
      <c r="A195" s="21" t="s">
        <v>222</v>
      </c>
      <c r="B195" s="53" t="s">
        <v>211</v>
      </c>
      <c r="C195" s="54"/>
      <c r="D195" s="55" t="s">
        <v>40</v>
      </c>
      <c r="E195" s="56">
        <v>0</v>
      </c>
      <c r="F195" s="56">
        <v>0</v>
      </c>
      <c r="G195" s="56">
        <v>0</v>
      </c>
      <c r="H195" s="56">
        <v>0</v>
      </c>
      <c r="I195" s="33">
        <v>1</v>
      </c>
      <c r="J195" s="33">
        <v>1</v>
      </c>
      <c r="K195" s="33">
        <v>0</v>
      </c>
      <c r="L195" s="33">
        <v>0</v>
      </c>
      <c r="M195" s="33">
        <v>0</v>
      </c>
      <c r="N195" s="26">
        <v>0</v>
      </c>
      <c r="O195" s="42">
        <v>0</v>
      </c>
      <c r="P195" s="26">
        <v>0</v>
      </c>
      <c r="Q195" s="26">
        <v>0</v>
      </c>
      <c r="R195" s="26">
        <v>0</v>
      </c>
      <c r="S195" s="26">
        <v>0</v>
      </c>
      <c r="T195" s="26">
        <v>0</v>
      </c>
      <c r="U195" s="26">
        <v>0</v>
      </c>
      <c r="V195" s="26">
        <v>0</v>
      </c>
      <c r="W195" s="32">
        <v>0</v>
      </c>
      <c r="X195" s="42">
        <v>0</v>
      </c>
      <c r="Y195" s="26">
        <v>0</v>
      </c>
      <c r="Z195" s="26">
        <v>0</v>
      </c>
      <c r="AA195" s="33">
        <v>0</v>
      </c>
      <c r="AB195" s="33">
        <v>0</v>
      </c>
      <c r="AC195" s="26">
        <v>0</v>
      </c>
      <c r="AD195" s="26">
        <v>0</v>
      </c>
      <c r="AE195" s="26">
        <v>0</v>
      </c>
      <c r="AF195" s="26">
        <v>0</v>
      </c>
      <c r="AG195" s="26">
        <v>0</v>
      </c>
      <c r="AH195" s="26">
        <v>0</v>
      </c>
      <c r="AI195" s="26">
        <v>0</v>
      </c>
      <c r="AJ195" s="26">
        <v>0</v>
      </c>
      <c r="AK195" s="26">
        <v>0</v>
      </c>
      <c r="AL195" s="26">
        <v>0</v>
      </c>
      <c r="AM195" s="26">
        <v>0</v>
      </c>
      <c r="AN195" s="26">
        <v>0</v>
      </c>
      <c r="AO195" s="27">
        <f t="shared" si="73"/>
        <v>0</v>
      </c>
      <c r="AP195" s="27">
        <f t="shared" si="74"/>
        <v>1</v>
      </c>
      <c r="AQ195" s="28">
        <v>88.894999999999996</v>
      </c>
      <c r="AR195" s="28">
        <v>1.04</v>
      </c>
      <c r="AS195" s="29">
        <v>1.2</v>
      </c>
      <c r="AT195" s="30">
        <v>1.05</v>
      </c>
      <c r="AU195" s="31">
        <f t="shared" si="75"/>
        <v>0</v>
      </c>
      <c r="AV195" s="30">
        <v>2.1</v>
      </c>
      <c r="AW195" s="31">
        <f t="shared" si="76"/>
        <v>0</v>
      </c>
      <c r="AX195" s="30">
        <v>11.5</v>
      </c>
      <c r="AY195" s="31">
        <f t="shared" si="77"/>
        <v>0</v>
      </c>
      <c r="AZ195" s="31">
        <f t="shared" si="78"/>
        <v>0</v>
      </c>
      <c r="BA195" s="31">
        <f t="shared" si="80"/>
        <v>0</v>
      </c>
      <c r="BB195" s="31">
        <f t="shared" si="79"/>
        <v>0</v>
      </c>
    </row>
    <row r="196" spans="1:54" s="20" customFormat="1" ht="11.25" hidden="1" customHeight="1">
      <c r="A196" s="21" t="s">
        <v>223</v>
      </c>
      <c r="B196" s="53" t="s">
        <v>211</v>
      </c>
      <c r="C196" s="54"/>
      <c r="D196" s="55" t="s">
        <v>40</v>
      </c>
      <c r="E196" s="56">
        <v>0</v>
      </c>
      <c r="F196" s="56">
        <v>0</v>
      </c>
      <c r="G196" s="56">
        <v>0</v>
      </c>
      <c r="H196" s="56">
        <v>0</v>
      </c>
      <c r="I196" s="33">
        <v>0</v>
      </c>
      <c r="J196" s="33">
        <v>0</v>
      </c>
      <c r="K196" s="33">
        <v>0</v>
      </c>
      <c r="L196" s="33">
        <v>0</v>
      </c>
      <c r="M196" s="33">
        <v>0</v>
      </c>
      <c r="N196" s="26">
        <v>0</v>
      </c>
      <c r="O196" s="42">
        <v>0</v>
      </c>
      <c r="P196" s="26">
        <v>0</v>
      </c>
      <c r="Q196" s="26">
        <v>0</v>
      </c>
      <c r="R196" s="26">
        <v>0</v>
      </c>
      <c r="S196" s="26">
        <v>0</v>
      </c>
      <c r="T196" s="26">
        <v>0</v>
      </c>
      <c r="U196" s="26">
        <v>0</v>
      </c>
      <c r="V196" s="26">
        <v>0</v>
      </c>
      <c r="W196" s="32">
        <v>0</v>
      </c>
      <c r="X196" s="42">
        <v>0</v>
      </c>
      <c r="Y196" s="26">
        <v>0</v>
      </c>
      <c r="Z196" s="26">
        <v>0</v>
      </c>
      <c r="AA196" s="33">
        <v>0</v>
      </c>
      <c r="AB196" s="33">
        <v>0</v>
      </c>
      <c r="AC196" s="26">
        <v>0</v>
      </c>
      <c r="AD196" s="26">
        <v>0</v>
      </c>
      <c r="AE196" s="26">
        <v>0</v>
      </c>
      <c r="AF196" s="26">
        <v>0</v>
      </c>
      <c r="AG196" s="26">
        <v>0</v>
      </c>
      <c r="AH196" s="26">
        <v>0</v>
      </c>
      <c r="AI196" s="26">
        <v>0</v>
      </c>
      <c r="AJ196" s="26">
        <v>0</v>
      </c>
      <c r="AK196" s="26">
        <v>0</v>
      </c>
      <c r="AL196" s="26">
        <v>0</v>
      </c>
      <c r="AM196" s="26">
        <v>0</v>
      </c>
      <c r="AN196" s="26">
        <v>0</v>
      </c>
      <c r="AO196" s="27">
        <f t="shared" si="73"/>
        <v>0</v>
      </c>
      <c r="AP196" s="27">
        <f t="shared" si="74"/>
        <v>0</v>
      </c>
      <c r="AQ196" s="28">
        <v>88.894999999999996</v>
      </c>
      <c r="AR196" s="28">
        <v>1.04</v>
      </c>
      <c r="AS196" s="29">
        <v>1.2</v>
      </c>
      <c r="AT196" s="30">
        <v>1.05</v>
      </c>
      <c r="AU196" s="31">
        <f t="shared" si="75"/>
        <v>0</v>
      </c>
      <c r="AV196" s="30">
        <v>2.1</v>
      </c>
      <c r="AW196" s="31">
        <f t="shared" si="76"/>
        <v>0</v>
      </c>
      <c r="AX196" s="30">
        <v>11.5</v>
      </c>
      <c r="AY196" s="31">
        <f t="shared" si="77"/>
        <v>0</v>
      </c>
      <c r="AZ196" s="31">
        <f t="shared" si="78"/>
        <v>0</v>
      </c>
      <c r="BA196" s="31">
        <f t="shared" si="80"/>
        <v>0</v>
      </c>
      <c r="BB196" s="31">
        <f t="shared" si="79"/>
        <v>0</v>
      </c>
    </row>
    <row r="197" spans="1:54" s="20" customFormat="1" ht="11.25" hidden="1" customHeight="1">
      <c r="A197" s="21" t="s">
        <v>224</v>
      </c>
      <c r="B197" s="53" t="s">
        <v>211</v>
      </c>
      <c r="C197" s="54"/>
      <c r="D197" s="55" t="s">
        <v>40</v>
      </c>
      <c r="E197" s="56">
        <v>8</v>
      </c>
      <c r="F197" s="56">
        <v>0</v>
      </c>
      <c r="G197" s="56">
        <v>0</v>
      </c>
      <c r="H197" s="56">
        <v>0</v>
      </c>
      <c r="I197" s="33">
        <v>1</v>
      </c>
      <c r="J197" s="33">
        <v>1</v>
      </c>
      <c r="K197" s="33">
        <v>0</v>
      </c>
      <c r="L197" s="33">
        <v>0</v>
      </c>
      <c r="M197" s="33">
        <v>0</v>
      </c>
      <c r="N197" s="26">
        <v>0</v>
      </c>
      <c r="O197" s="42">
        <v>0</v>
      </c>
      <c r="P197" s="26">
        <v>0</v>
      </c>
      <c r="Q197" s="26">
        <v>0</v>
      </c>
      <c r="R197" s="26">
        <v>0</v>
      </c>
      <c r="S197" s="26">
        <v>0</v>
      </c>
      <c r="T197" s="26">
        <v>0</v>
      </c>
      <c r="U197" s="26">
        <v>0</v>
      </c>
      <c r="V197" s="26">
        <v>0</v>
      </c>
      <c r="W197" s="32">
        <v>0</v>
      </c>
      <c r="X197" s="42">
        <v>0</v>
      </c>
      <c r="Y197" s="26">
        <v>0</v>
      </c>
      <c r="Z197" s="26">
        <v>0</v>
      </c>
      <c r="AA197" s="33">
        <v>0</v>
      </c>
      <c r="AB197" s="33">
        <v>0</v>
      </c>
      <c r="AC197" s="26">
        <v>0</v>
      </c>
      <c r="AD197" s="26">
        <v>0</v>
      </c>
      <c r="AE197" s="26">
        <v>0</v>
      </c>
      <c r="AF197" s="26">
        <v>0</v>
      </c>
      <c r="AG197" s="26">
        <v>0</v>
      </c>
      <c r="AH197" s="26">
        <v>0</v>
      </c>
      <c r="AI197" s="26">
        <v>0</v>
      </c>
      <c r="AJ197" s="26">
        <v>0</v>
      </c>
      <c r="AK197" s="26">
        <v>0</v>
      </c>
      <c r="AL197" s="26">
        <v>0</v>
      </c>
      <c r="AM197" s="26">
        <v>0</v>
      </c>
      <c r="AN197" s="26">
        <v>0</v>
      </c>
      <c r="AO197" s="27">
        <f t="shared" si="73"/>
        <v>8</v>
      </c>
      <c r="AP197" s="27">
        <f t="shared" si="74"/>
        <v>1</v>
      </c>
      <c r="AQ197" s="28">
        <v>88.894999999999996</v>
      </c>
      <c r="AR197" s="28">
        <v>1.04</v>
      </c>
      <c r="AS197" s="29">
        <v>1.2</v>
      </c>
      <c r="AT197" s="30">
        <v>1.05</v>
      </c>
      <c r="AU197" s="31">
        <f t="shared" si="75"/>
        <v>711.2</v>
      </c>
      <c r="AV197" s="30">
        <v>2.1</v>
      </c>
      <c r="AW197" s="31">
        <f t="shared" si="76"/>
        <v>0</v>
      </c>
      <c r="AX197" s="30">
        <v>11.5</v>
      </c>
      <c r="AY197" s="31">
        <f t="shared" si="77"/>
        <v>0</v>
      </c>
      <c r="AZ197" s="31">
        <f t="shared" si="78"/>
        <v>711.2</v>
      </c>
      <c r="BA197" s="31">
        <f t="shared" si="80"/>
        <v>8.3000000000000007</v>
      </c>
      <c r="BB197" s="31">
        <f t="shared" si="79"/>
        <v>719.5</v>
      </c>
    </row>
    <row r="198" spans="1:54" s="20" customFormat="1" ht="11.25" hidden="1" customHeight="1">
      <c r="A198" s="21" t="s">
        <v>225</v>
      </c>
      <c r="B198" s="53" t="s">
        <v>211</v>
      </c>
      <c r="C198" s="54"/>
      <c r="D198" s="55" t="s">
        <v>40</v>
      </c>
      <c r="E198" s="56">
        <v>10</v>
      </c>
      <c r="F198" s="56">
        <v>0</v>
      </c>
      <c r="G198" s="56">
        <v>0</v>
      </c>
      <c r="H198" s="56">
        <v>0</v>
      </c>
      <c r="I198" s="33">
        <v>1</v>
      </c>
      <c r="J198" s="33">
        <v>1</v>
      </c>
      <c r="K198" s="33">
        <v>0</v>
      </c>
      <c r="L198" s="33">
        <v>0</v>
      </c>
      <c r="M198" s="33">
        <v>0</v>
      </c>
      <c r="N198" s="26">
        <v>0</v>
      </c>
      <c r="O198" s="42">
        <v>0</v>
      </c>
      <c r="P198" s="26">
        <v>0</v>
      </c>
      <c r="Q198" s="26">
        <v>0</v>
      </c>
      <c r="R198" s="26">
        <v>0</v>
      </c>
      <c r="S198" s="26">
        <v>0</v>
      </c>
      <c r="T198" s="26">
        <v>0</v>
      </c>
      <c r="U198" s="26">
        <v>0</v>
      </c>
      <c r="V198" s="26">
        <v>0</v>
      </c>
      <c r="W198" s="32">
        <v>0</v>
      </c>
      <c r="X198" s="42">
        <v>0</v>
      </c>
      <c r="Y198" s="26">
        <v>0</v>
      </c>
      <c r="Z198" s="26">
        <v>0</v>
      </c>
      <c r="AA198" s="33">
        <v>0</v>
      </c>
      <c r="AB198" s="33">
        <v>0</v>
      </c>
      <c r="AC198" s="26">
        <v>0</v>
      </c>
      <c r="AD198" s="26">
        <v>0</v>
      </c>
      <c r="AE198" s="26">
        <v>0</v>
      </c>
      <c r="AF198" s="26">
        <v>0</v>
      </c>
      <c r="AG198" s="26">
        <v>0</v>
      </c>
      <c r="AH198" s="26">
        <v>0</v>
      </c>
      <c r="AI198" s="26">
        <v>0</v>
      </c>
      <c r="AJ198" s="26">
        <v>0</v>
      </c>
      <c r="AK198" s="26">
        <v>0</v>
      </c>
      <c r="AL198" s="26">
        <v>0</v>
      </c>
      <c r="AM198" s="26">
        <v>0</v>
      </c>
      <c r="AN198" s="26">
        <v>0</v>
      </c>
      <c r="AO198" s="27">
        <f t="shared" si="73"/>
        <v>10</v>
      </c>
      <c r="AP198" s="27">
        <f t="shared" si="74"/>
        <v>1</v>
      </c>
      <c r="AQ198" s="28">
        <v>88.894999999999996</v>
      </c>
      <c r="AR198" s="28">
        <v>1.04</v>
      </c>
      <c r="AS198" s="29">
        <v>1.2</v>
      </c>
      <c r="AT198" s="30">
        <v>1.05</v>
      </c>
      <c r="AU198" s="31">
        <f t="shared" si="75"/>
        <v>889</v>
      </c>
      <c r="AV198" s="30">
        <v>2.1</v>
      </c>
      <c r="AW198" s="31">
        <f t="shared" si="76"/>
        <v>0</v>
      </c>
      <c r="AX198" s="30">
        <v>11.5</v>
      </c>
      <c r="AY198" s="31">
        <f t="shared" si="77"/>
        <v>0</v>
      </c>
      <c r="AZ198" s="31">
        <f t="shared" si="78"/>
        <v>889</v>
      </c>
      <c r="BA198" s="31">
        <f t="shared" si="80"/>
        <v>10.4</v>
      </c>
      <c r="BB198" s="31">
        <f t="shared" si="79"/>
        <v>899.4</v>
      </c>
    </row>
    <row r="199" spans="1:54" s="20" customFormat="1" ht="11.25" hidden="1" customHeight="1">
      <c r="A199" s="21" t="s">
        <v>226</v>
      </c>
      <c r="B199" s="53" t="s">
        <v>211</v>
      </c>
      <c r="C199" s="54"/>
      <c r="D199" s="55" t="s">
        <v>40</v>
      </c>
      <c r="E199" s="56">
        <v>10</v>
      </c>
      <c r="F199" s="56">
        <v>0</v>
      </c>
      <c r="G199" s="56">
        <v>0</v>
      </c>
      <c r="H199" s="56">
        <v>0</v>
      </c>
      <c r="I199" s="33">
        <v>1</v>
      </c>
      <c r="J199" s="33">
        <v>1</v>
      </c>
      <c r="K199" s="33">
        <v>0</v>
      </c>
      <c r="L199" s="33">
        <v>0</v>
      </c>
      <c r="M199" s="33">
        <v>0</v>
      </c>
      <c r="N199" s="26">
        <v>0</v>
      </c>
      <c r="O199" s="42">
        <v>0</v>
      </c>
      <c r="P199" s="26">
        <v>0</v>
      </c>
      <c r="Q199" s="26">
        <v>0</v>
      </c>
      <c r="R199" s="26">
        <v>0</v>
      </c>
      <c r="S199" s="26">
        <v>0</v>
      </c>
      <c r="T199" s="26">
        <v>0</v>
      </c>
      <c r="U199" s="26">
        <v>0</v>
      </c>
      <c r="V199" s="26">
        <v>0</v>
      </c>
      <c r="W199" s="32">
        <v>0</v>
      </c>
      <c r="X199" s="42">
        <v>0</v>
      </c>
      <c r="Y199" s="26">
        <v>0</v>
      </c>
      <c r="Z199" s="26">
        <v>0</v>
      </c>
      <c r="AA199" s="33">
        <v>0</v>
      </c>
      <c r="AB199" s="33">
        <v>0</v>
      </c>
      <c r="AC199" s="26">
        <v>0</v>
      </c>
      <c r="AD199" s="26">
        <v>0</v>
      </c>
      <c r="AE199" s="26">
        <v>0</v>
      </c>
      <c r="AF199" s="26">
        <v>0</v>
      </c>
      <c r="AG199" s="26">
        <v>0</v>
      </c>
      <c r="AH199" s="26">
        <v>0</v>
      </c>
      <c r="AI199" s="26">
        <v>0</v>
      </c>
      <c r="AJ199" s="26">
        <v>0</v>
      </c>
      <c r="AK199" s="26">
        <v>0</v>
      </c>
      <c r="AL199" s="26">
        <v>0</v>
      </c>
      <c r="AM199" s="26">
        <v>0</v>
      </c>
      <c r="AN199" s="26">
        <v>0</v>
      </c>
      <c r="AO199" s="27">
        <f t="shared" si="73"/>
        <v>10</v>
      </c>
      <c r="AP199" s="27">
        <f t="shared" si="74"/>
        <v>1</v>
      </c>
      <c r="AQ199" s="28">
        <v>88.894999999999996</v>
      </c>
      <c r="AR199" s="28">
        <v>1.04</v>
      </c>
      <c r="AS199" s="29">
        <v>1.2</v>
      </c>
      <c r="AT199" s="30">
        <v>1.05</v>
      </c>
      <c r="AU199" s="31">
        <f t="shared" si="75"/>
        <v>889</v>
      </c>
      <c r="AV199" s="30">
        <v>2.1</v>
      </c>
      <c r="AW199" s="31">
        <f t="shared" si="76"/>
        <v>0</v>
      </c>
      <c r="AX199" s="30">
        <v>11.5</v>
      </c>
      <c r="AY199" s="31">
        <f t="shared" si="77"/>
        <v>0</v>
      </c>
      <c r="AZ199" s="31">
        <f t="shared" si="78"/>
        <v>889</v>
      </c>
      <c r="BA199" s="31">
        <f t="shared" si="80"/>
        <v>10.4</v>
      </c>
      <c r="BB199" s="31">
        <f t="shared" si="79"/>
        <v>899.4</v>
      </c>
    </row>
    <row r="200" spans="1:54" s="20" customFormat="1" ht="11.25" customHeight="1">
      <c r="A200" s="35" t="s">
        <v>58</v>
      </c>
      <c r="B200" s="36" t="str">
        <f>A184</f>
        <v>Каргатский район</v>
      </c>
      <c r="C200" s="44">
        <f>SUM(C185:C199)</f>
        <v>8</v>
      </c>
      <c r="D200" s="45"/>
      <c r="E200" s="57">
        <f t="shared" ref="E200:AP200" si="81">SUM(E185:E199)</f>
        <v>417</v>
      </c>
      <c r="F200" s="57">
        <f t="shared" si="81"/>
        <v>14</v>
      </c>
      <c r="G200" s="57">
        <f t="shared" si="81"/>
        <v>4</v>
      </c>
      <c r="H200" s="57">
        <f t="shared" si="81"/>
        <v>4</v>
      </c>
      <c r="I200" s="45">
        <f t="shared" si="81"/>
        <v>35</v>
      </c>
      <c r="J200" s="45">
        <f t="shared" si="81"/>
        <v>24</v>
      </c>
      <c r="K200" s="45">
        <f t="shared" si="81"/>
        <v>1</v>
      </c>
      <c r="L200" s="45">
        <f t="shared" si="81"/>
        <v>7</v>
      </c>
      <c r="M200" s="45">
        <f t="shared" si="81"/>
        <v>3</v>
      </c>
      <c r="N200" s="45">
        <f t="shared" si="81"/>
        <v>0</v>
      </c>
      <c r="O200" s="45">
        <f t="shared" si="81"/>
        <v>0</v>
      </c>
      <c r="P200" s="45">
        <f t="shared" si="81"/>
        <v>0</v>
      </c>
      <c r="Q200" s="45">
        <f t="shared" si="81"/>
        <v>0</v>
      </c>
      <c r="R200" s="45">
        <f t="shared" si="81"/>
        <v>0</v>
      </c>
      <c r="S200" s="45">
        <f t="shared" si="81"/>
        <v>0</v>
      </c>
      <c r="T200" s="45">
        <f t="shared" si="81"/>
        <v>0</v>
      </c>
      <c r="U200" s="45">
        <f t="shared" si="81"/>
        <v>0</v>
      </c>
      <c r="V200" s="45">
        <f t="shared" si="81"/>
        <v>0</v>
      </c>
      <c r="W200" s="45">
        <f t="shared" si="81"/>
        <v>75</v>
      </c>
      <c r="X200" s="45">
        <f t="shared" si="81"/>
        <v>0</v>
      </c>
      <c r="Y200" s="45">
        <f t="shared" si="81"/>
        <v>0</v>
      </c>
      <c r="Z200" s="45">
        <f t="shared" si="81"/>
        <v>0</v>
      </c>
      <c r="AA200" s="45">
        <f t="shared" si="81"/>
        <v>9</v>
      </c>
      <c r="AB200" s="45">
        <f t="shared" si="81"/>
        <v>9</v>
      </c>
      <c r="AC200" s="45">
        <f t="shared" si="81"/>
        <v>0</v>
      </c>
      <c r="AD200" s="45">
        <f t="shared" si="81"/>
        <v>0</v>
      </c>
      <c r="AE200" s="45">
        <f t="shared" si="81"/>
        <v>0</v>
      </c>
      <c r="AF200" s="45">
        <f t="shared" si="81"/>
        <v>0</v>
      </c>
      <c r="AG200" s="45">
        <f t="shared" si="81"/>
        <v>0</v>
      </c>
      <c r="AH200" s="45">
        <f t="shared" si="81"/>
        <v>0</v>
      </c>
      <c r="AI200" s="45">
        <f t="shared" si="81"/>
        <v>0</v>
      </c>
      <c r="AJ200" s="45">
        <f t="shared" si="81"/>
        <v>0</v>
      </c>
      <c r="AK200" s="45">
        <f t="shared" si="81"/>
        <v>0</v>
      </c>
      <c r="AL200" s="45">
        <f t="shared" si="81"/>
        <v>0</v>
      </c>
      <c r="AM200" s="45">
        <f t="shared" si="81"/>
        <v>0</v>
      </c>
      <c r="AN200" s="45">
        <f t="shared" si="81"/>
        <v>0</v>
      </c>
      <c r="AO200" s="45">
        <f t="shared" si="81"/>
        <v>514</v>
      </c>
      <c r="AP200" s="45">
        <f t="shared" si="81"/>
        <v>44</v>
      </c>
      <c r="AQ200" s="45"/>
      <c r="AR200" s="45"/>
      <c r="AS200" s="45"/>
      <c r="AT200" s="45"/>
      <c r="AU200" s="46">
        <f>SUM(AU185:AU199)</f>
        <v>39159.899999999994</v>
      </c>
      <c r="AV200" s="46"/>
      <c r="AW200" s="46">
        <f>SUM(AW185:AW199)</f>
        <v>2762.7999999999997</v>
      </c>
      <c r="AX200" s="46"/>
      <c r="AY200" s="46">
        <f>SUM(AY185:AY199)</f>
        <v>3475.8</v>
      </c>
      <c r="AZ200" s="46">
        <f>SUM(AZ185:AZ199)</f>
        <v>45398.500000000007</v>
      </c>
      <c r="BA200" s="46">
        <f>SUM(BA185:BA199)</f>
        <v>533.99999999999989</v>
      </c>
      <c r="BB200" s="46">
        <f>SUM(BB185:BB199)</f>
        <v>45932.500000000007</v>
      </c>
    </row>
    <row r="201" spans="1:54" s="20" customFormat="1" ht="11.25" hidden="1" customHeight="1">
      <c r="A201" s="14" t="s">
        <v>227</v>
      </c>
      <c r="B201" s="15"/>
      <c r="C201" s="16"/>
      <c r="D201" s="17"/>
      <c r="E201" s="58"/>
      <c r="F201" s="59"/>
      <c r="G201" s="59"/>
      <c r="H201" s="59"/>
      <c r="I201" s="59"/>
      <c r="J201" s="59"/>
      <c r="K201" s="59"/>
      <c r="L201" s="59"/>
      <c r="M201" s="42">
        <v>2</v>
      </c>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40"/>
    </row>
    <row r="202" spans="1:54" s="20" customFormat="1" ht="11.25" hidden="1" customHeight="1">
      <c r="A202" s="21" t="s">
        <v>228</v>
      </c>
      <c r="B202" s="22" t="str">
        <f>A201</f>
        <v>Колыванский район</v>
      </c>
      <c r="C202" s="23">
        <v>1</v>
      </c>
      <c r="D202" s="24" t="s">
        <v>61</v>
      </c>
      <c r="E202" s="32">
        <v>82</v>
      </c>
      <c r="F202" s="33">
        <v>3</v>
      </c>
      <c r="G202" s="33">
        <v>0</v>
      </c>
      <c r="H202" s="33">
        <v>2</v>
      </c>
      <c r="I202" s="33">
        <v>4</v>
      </c>
      <c r="J202" s="33">
        <v>1</v>
      </c>
      <c r="K202" s="33">
        <v>0</v>
      </c>
      <c r="L202" s="33">
        <v>1</v>
      </c>
      <c r="M202" s="20">
        <v>2</v>
      </c>
      <c r="N202" s="42">
        <v>0</v>
      </c>
      <c r="O202" s="42">
        <v>0</v>
      </c>
      <c r="P202" s="42">
        <v>0</v>
      </c>
      <c r="Q202" s="42">
        <v>0</v>
      </c>
      <c r="R202" s="42">
        <v>0</v>
      </c>
      <c r="S202" s="42">
        <v>0</v>
      </c>
      <c r="T202" s="42">
        <v>0</v>
      </c>
      <c r="U202" s="42">
        <v>0</v>
      </c>
      <c r="V202" s="42">
        <v>0</v>
      </c>
      <c r="W202" s="42">
        <v>17</v>
      </c>
      <c r="X202" s="42">
        <v>0</v>
      </c>
      <c r="Y202" s="42">
        <v>0</v>
      </c>
      <c r="Z202" s="42">
        <v>0</v>
      </c>
      <c r="AA202" s="42">
        <v>1</v>
      </c>
      <c r="AB202" s="42">
        <v>1</v>
      </c>
      <c r="AC202" s="42">
        <v>0</v>
      </c>
      <c r="AD202" s="42">
        <v>0</v>
      </c>
      <c r="AE202" s="42">
        <v>0</v>
      </c>
      <c r="AF202" s="42">
        <v>0</v>
      </c>
      <c r="AG202" s="42">
        <v>0</v>
      </c>
      <c r="AH202" s="42">
        <v>0</v>
      </c>
      <c r="AI202" s="42">
        <v>0</v>
      </c>
      <c r="AJ202" s="42">
        <v>0</v>
      </c>
      <c r="AK202" s="42">
        <v>0</v>
      </c>
      <c r="AL202" s="42">
        <v>0</v>
      </c>
      <c r="AM202" s="42">
        <v>0</v>
      </c>
      <c r="AN202" s="42">
        <v>0</v>
      </c>
      <c r="AO202" s="27">
        <f t="shared" ref="AO202:AO212" si="82">E202+F202+G202+H202+N202+O202+P202+Q202+W202+X202+Y202+Z202+AF202+AG202+AH202+AI202</f>
        <v>104</v>
      </c>
      <c r="AP202" s="27">
        <f t="shared" ref="AP202:AP212" si="83">AJ202+AA202+R202+I202</f>
        <v>5</v>
      </c>
      <c r="AQ202" s="28">
        <v>71.114999999999995</v>
      </c>
      <c r="AR202" s="28">
        <v>1.04</v>
      </c>
      <c r="AS202" s="29">
        <v>1.2</v>
      </c>
      <c r="AT202" s="30">
        <v>1.05</v>
      </c>
      <c r="AU202" s="31">
        <f t="shared" ref="AU202:AU212" si="84">ROUND(((E202*AQ202)+(N202*AQ202*AT202)+(W202*AQ202*AS202)+(AF202*AQ202*AS202*AT202)),1)</f>
        <v>7282.2</v>
      </c>
      <c r="AV202" s="30">
        <v>2.1</v>
      </c>
      <c r="AW202" s="31">
        <f t="shared" ref="AW202:AW212" si="85">ROUND(((F202+G202)*AQ202*AV202+(O202+P202)*AQ202*AV202+(X202+Y202)*AQ202*AS202*AV202+(AG202+AH202)*AQ202*AS202*AT202*AV202),1)</f>
        <v>448</v>
      </c>
      <c r="AX202" s="30">
        <v>11.5</v>
      </c>
      <c r="AY202" s="31">
        <f t="shared" ref="AY202:AY212" si="86">ROUND(H202*AQ202*AX202+Q202*AQ202*AX202+Z202*AQ202*AS202*AX202+AI202*AQ202*AS202*AT202*AX202,1)</f>
        <v>1635.6</v>
      </c>
      <c r="AZ202" s="31">
        <f t="shared" ref="AZ202:AZ212" si="87">AU202+AW202+AY202</f>
        <v>9365.7999999999993</v>
      </c>
      <c r="BA202" s="31">
        <f>ROUND(AO202*AR202,1)</f>
        <v>108.2</v>
      </c>
      <c r="BB202" s="31">
        <f t="shared" ref="BB202:BB212" si="88">AZ202+BA202</f>
        <v>9474</v>
      </c>
    </row>
    <row r="203" spans="1:54" s="20" customFormat="1" ht="11.25" hidden="1" customHeight="1">
      <c r="A203" s="21" t="s">
        <v>229</v>
      </c>
      <c r="B203" s="22" t="s">
        <v>227</v>
      </c>
      <c r="C203" s="23">
        <v>1</v>
      </c>
      <c r="D203" s="24" t="s">
        <v>61</v>
      </c>
      <c r="E203" s="32">
        <v>128</v>
      </c>
      <c r="F203" s="33">
        <v>2</v>
      </c>
      <c r="G203" s="33">
        <v>0</v>
      </c>
      <c r="H203" s="33">
        <v>0</v>
      </c>
      <c r="I203" s="33">
        <v>6</v>
      </c>
      <c r="J203" s="33">
        <v>5</v>
      </c>
      <c r="K203" s="33">
        <v>0</v>
      </c>
      <c r="L203" s="33">
        <v>1</v>
      </c>
      <c r="M203" s="42">
        <v>0</v>
      </c>
      <c r="N203" s="42">
        <v>0</v>
      </c>
      <c r="O203" s="42">
        <v>0</v>
      </c>
      <c r="P203" s="42">
        <v>0</v>
      </c>
      <c r="Q203" s="42">
        <v>0</v>
      </c>
      <c r="R203" s="42">
        <v>0</v>
      </c>
      <c r="S203" s="42">
        <v>0</v>
      </c>
      <c r="T203" s="42">
        <v>0</v>
      </c>
      <c r="U203" s="42">
        <v>0</v>
      </c>
      <c r="V203" s="42">
        <v>0</v>
      </c>
      <c r="W203" s="42">
        <v>16</v>
      </c>
      <c r="X203" s="42">
        <v>0</v>
      </c>
      <c r="Y203" s="42">
        <v>0</v>
      </c>
      <c r="Z203" s="42">
        <v>0</v>
      </c>
      <c r="AA203" s="42">
        <v>1</v>
      </c>
      <c r="AB203" s="42">
        <v>1</v>
      </c>
      <c r="AC203" s="42">
        <v>0</v>
      </c>
      <c r="AD203" s="42">
        <v>0</v>
      </c>
      <c r="AE203" s="42">
        <v>0</v>
      </c>
      <c r="AF203" s="42">
        <v>0</v>
      </c>
      <c r="AG203" s="42">
        <v>0</v>
      </c>
      <c r="AH203" s="42">
        <v>0</v>
      </c>
      <c r="AI203" s="42">
        <v>0</v>
      </c>
      <c r="AJ203" s="42">
        <v>0</v>
      </c>
      <c r="AK203" s="42">
        <v>0</v>
      </c>
      <c r="AL203" s="42">
        <v>0</v>
      </c>
      <c r="AM203" s="42">
        <v>0</v>
      </c>
      <c r="AN203" s="42">
        <v>0</v>
      </c>
      <c r="AO203" s="27">
        <f t="shared" si="82"/>
        <v>146</v>
      </c>
      <c r="AP203" s="27">
        <f t="shared" si="83"/>
        <v>7</v>
      </c>
      <c r="AQ203" s="28">
        <v>71.114999999999995</v>
      </c>
      <c r="AR203" s="28">
        <v>1.04</v>
      </c>
      <c r="AS203" s="29">
        <v>1.2</v>
      </c>
      <c r="AT203" s="30">
        <v>1.05</v>
      </c>
      <c r="AU203" s="31">
        <f t="shared" si="84"/>
        <v>10468.1</v>
      </c>
      <c r="AV203" s="30">
        <v>2.1</v>
      </c>
      <c r="AW203" s="31">
        <f t="shared" si="85"/>
        <v>298.7</v>
      </c>
      <c r="AX203" s="30">
        <v>11.5</v>
      </c>
      <c r="AY203" s="31">
        <f t="shared" si="86"/>
        <v>0</v>
      </c>
      <c r="AZ203" s="31">
        <f t="shared" si="87"/>
        <v>10766.800000000001</v>
      </c>
      <c r="BA203" s="31">
        <f>ROUND(AO203*AR203,1)</f>
        <v>151.80000000000001</v>
      </c>
      <c r="BB203" s="31">
        <f t="shared" si="88"/>
        <v>10918.6</v>
      </c>
    </row>
    <row r="204" spans="1:54" s="20" customFormat="1" ht="11.25" hidden="1" customHeight="1">
      <c r="A204" s="21" t="s">
        <v>230</v>
      </c>
      <c r="B204" s="22" t="s">
        <v>227</v>
      </c>
      <c r="C204" s="23">
        <v>1</v>
      </c>
      <c r="D204" s="24" t="s">
        <v>61</v>
      </c>
      <c r="E204" s="32">
        <v>121</v>
      </c>
      <c r="F204" s="33">
        <v>3</v>
      </c>
      <c r="G204" s="33">
        <v>0</v>
      </c>
      <c r="H204" s="33">
        <v>0</v>
      </c>
      <c r="I204" s="33">
        <v>6</v>
      </c>
      <c r="J204" s="33">
        <v>6</v>
      </c>
      <c r="K204" s="33">
        <v>0</v>
      </c>
      <c r="L204" s="33">
        <v>0</v>
      </c>
      <c r="M204" s="42">
        <v>0</v>
      </c>
      <c r="N204" s="42">
        <v>0</v>
      </c>
      <c r="O204" s="42">
        <v>0</v>
      </c>
      <c r="P204" s="42">
        <v>0</v>
      </c>
      <c r="Q204" s="42">
        <v>0</v>
      </c>
      <c r="R204" s="42">
        <v>0</v>
      </c>
      <c r="S204" s="42">
        <v>0</v>
      </c>
      <c r="T204" s="42">
        <v>0</v>
      </c>
      <c r="U204" s="42">
        <v>0</v>
      </c>
      <c r="V204" s="42">
        <v>0</v>
      </c>
      <c r="W204" s="42">
        <v>17</v>
      </c>
      <c r="X204" s="42">
        <v>0</v>
      </c>
      <c r="Y204" s="42">
        <v>0</v>
      </c>
      <c r="Z204" s="42">
        <v>0</v>
      </c>
      <c r="AA204" s="42">
        <v>1</v>
      </c>
      <c r="AB204" s="42">
        <v>1</v>
      </c>
      <c r="AC204" s="42">
        <v>0</v>
      </c>
      <c r="AD204" s="42">
        <v>0</v>
      </c>
      <c r="AE204" s="42">
        <v>0</v>
      </c>
      <c r="AF204" s="42">
        <v>0</v>
      </c>
      <c r="AG204" s="42">
        <v>0</v>
      </c>
      <c r="AH204" s="42">
        <v>0</v>
      </c>
      <c r="AI204" s="42">
        <v>0</v>
      </c>
      <c r="AJ204" s="42">
        <v>0</v>
      </c>
      <c r="AK204" s="42">
        <v>0</v>
      </c>
      <c r="AL204" s="42">
        <v>0</v>
      </c>
      <c r="AM204" s="42">
        <v>0</v>
      </c>
      <c r="AN204" s="42">
        <v>0</v>
      </c>
      <c r="AO204" s="27">
        <f t="shared" si="82"/>
        <v>141</v>
      </c>
      <c r="AP204" s="27">
        <f t="shared" si="83"/>
        <v>7</v>
      </c>
      <c r="AQ204" s="28">
        <v>71.114999999999995</v>
      </c>
      <c r="AR204" s="28">
        <v>1.04</v>
      </c>
      <c r="AS204" s="29">
        <v>1.2</v>
      </c>
      <c r="AT204" s="30">
        <v>1.05</v>
      </c>
      <c r="AU204" s="31">
        <f t="shared" si="84"/>
        <v>10055.700000000001</v>
      </c>
      <c r="AV204" s="30">
        <v>2.1</v>
      </c>
      <c r="AW204" s="31">
        <f t="shared" si="85"/>
        <v>448</v>
      </c>
      <c r="AX204" s="30">
        <v>11.5</v>
      </c>
      <c r="AY204" s="31">
        <f t="shared" si="86"/>
        <v>0</v>
      </c>
      <c r="AZ204" s="31">
        <f t="shared" si="87"/>
        <v>10503.7</v>
      </c>
      <c r="BA204" s="31">
        <f>ROUND(AO204*AR204,0)</f>
        <v>147</v>
      </c>
      <c r="BB204" s="31">
        <f t="shared" si="88"/>
        <v>10650.7</v>
      </c>
    </row>
    <row r="205" spans="1:54" s="20" customFormat="1" ht="11.25" hidden="1" customHeight="1">
      <c r="A205" s="21" t="s">
        <v>231</v>
      </c>
      <c r="B205" s="22" t="s">
        <v>227</v>
      </c>
      <c r="C205" s="23">
        <v>1</v>
      </c>
      <c r="D205" s="24" t="s">
        <v>61</v>
      </c>
      <c r="E205" s="32">
        <v>123</v>
      </c>
      <c r="F205" s="33">
        <v>0</v>
      </c>
      <c r="G205" s="33">
        <v>0</v>
      </c>
      <c r="H205" s="33">
        <v>0</v>
      </c>
      <c r="I205" s="33">
        <v>5</v>
      </c>
      <c r="J205" s="33">
        <v>5</v>
      </c>
      <c r="K205" s="33">
        <v>0</v>
      </c>
      <c r="L205" s="33">
        <v>0</v>
      </c>
      <c r="M205" s="42">
        <v>0</v>
      </c>
      <c r="N205" s="42">
        <v>0</v>
      </c>
      <c r="O205" s="42">
        <v>0</v>
      </c>
      <c r="P205" s="42">
        <v>0</v>
      </c>
      <c r="Q205" s="42">
        <v>0</v>
      </c>
      <c r="R205" s="42">
        <v>0</v>
      </c>
      <c r="S205" s="42">
        <v>0</v>
      </c>
      <c r="T205" s="42">
        <v>0</v>
      </c>
      <c r="U205" s="42">
        <v>0</v>
      </c>
      <c r="V205" s="42">
        <v>0</v>
      </c>
      <c r="W205" s="42">
        <v>20</v>
      </c>
      <c r="X205" s="42">
        <v>0</v>
      </c>
      <c r="Y205" s="42">
        <v>0</v>
      </c>
      <c r="Z205" s="42">
        <v>0</v>
      </c>
      <c r="AA205" s="42">
        <v>1</v>
      </c>
      <c r="AB205" s="42">
        <v>1</v>
      </c>
      <c r="AC205" s="42">
        <v>0</v>
      </c>
      <c r="AD205" s="42">
        <v>0</v>
      </c>
      <c r="AE205" s="42">
        <v>0</v>
      </c>
      <c r="AF205" s="42">
        <v>0</v>
      </c>
      <c r="AG205" s="42">
        <v>0</v>
      </c>
      <c r="AH205" s="42">
        <v>0</v>
      </c>
      <c r="AI205" s="42">
        <v>0</v>
      </c>
      <c r="AJ205" s="42">
        <v>0</v>
      </c>
      <c r="AK205" s="42">
        <v>0</v>
      </c>
      <c r="AL205" s="42">
        <v>0</v>
      </c>
      <c r="AM205" s="42">
        <v>0</v>
      </c>
      <c r="AN205" s="42">
        <v>0</v>
      </c>
      <c r="AO205" s="27">
        <f t="shared" si="82"/>
        <v>143</v>
      </c>
      <c r="AP205" s="27">
        <f t="shared" si="83"/>
        <v>6</v>
      </c>
      <c r="AQ205" s="28">
        <v>71.114999999999995</v>
      </c>
      <c r="AR205" s="28">
        <v>1.04</v>
      </c>
      <c r="AS205" s="29">
        <v>1.2</v>
      </c>
      <c r="AT205" s="30">
        <v>1.05</v>
      </c>
      <c r="AU205" s="31">
        <f t="shared" si="84"/>
        <v>10453.9</v>
      </c>
      <c r="AV205" s="30">
        <v>2.1</v>
      </c>
      <c r="AW205" s="31">
        <f t="shared" si="85"/>
        <v>0</v>
      </c>
      <c r="AX205" s="30">
        <v>11.5</v>
      </c>
      <c r="AY205" s="31">
        <f t="shared" si="86"/>
        <v>0</v>
      </c>
      <c r="AZ205" s="31">
        <f t="shared" si="87"/>
        <v>10453.9</v>
      </c>
      <c r="BA205" s="31">
        <f>ROUND(AO205*AR205,1)</f>
        <v>148.69999999999999</v>
      </c>
      <c r="BB205" s="31">
        <f t="shared" si="88"/>
        <v>10602.6</v>
      </c>
    </row>
    <row r="206" spans="1:54" s="20" customFormat="1" ht="11.25" hidden="1" customHeight="1">
      <c r="A206" s="21" t="s">
        <v>232</v>
      </c>
      <c r="B206" s="22" t="s">
        <v>227</v>
      </c>
      <c r="C206" s="23">
        <v>1</v>
      </c>
      <c r="D206" s="24" t="s">
        <v>40</v>
      </c>
      <c r="E206" s="32">
        <v>71</v>
      </c>
      <c r="F206" s="33">
        <v>4</v>
      </c>
      <c r="G206" s="33">
        <v>0</v>
      </c>
      <c r="H206" s="33">
        <v>0</v>
      </c>
      <c r="I206" s="33">
        <v>3</v>
      </c>
      <c r="J206" s="33">
        <v>2</v>
      </c>
      <c r="K206" s="33">
        <v>0</v>
      </c>
      <c r="L206" s="33">
        <v>1</v>
      </c>
      <c r="M206" s="42">
        <v>0</v>
      </c>
      <c r="N206" s="42">
        <v>0</v>
      </c>
      <c r="O206" s="42">
        <v>0</v>
      </c>
      <c r="P206" s="42">
        <v>0</v>
      </c>
      <c r="Q206" s="42">
        <v>0</v>
      </c>
      <c r="R206" s="42">
        <v>0</v>
      </c>
      <c r="S206" s="42">
        <v>0</v>
      </c>
      <c r="T206" s="42">
        <v>0</v>
      </c>
      <c r="U206" s="42">
        <v>0</v>
      </c>
      <c r="V206" s="42">
        <v>0</v>
      </c>
      <c r="W206" s="42">
        <v>17</v>
      </c>
      <c r="X206" s="42">
        <v>0</v>
      </c>
      <c r="Y206" s="42">
        <v>0</v>
      </c>
      <c r="Z206" s="42">
        <v>0</v>
      </c>
      <c r="AA206" s="42">
        <v>1</v>
      </c>
      <c r="AB206" s="42">
        <v>1</v>
      </c>
      <c r="AC206" s="42">
        <v>0</v>
      </c>
      <c r="AD206" s="42">
        <v>0</v>
      </c>
      <c r="AE206" s="42">
        <v>0</v>
      </c>
      <c r="AF206" s="42">
        <v>0</v>
      </c>
      <c r="AG206" s="42">
        <v>0</v>
      </c>
      <c r="AH206" s="42">
        <v>0</v>
      </c>
      <c r="AI206" s="42">
        <v>0</v>
      </c>
      <c r="AJ206" s="42">
        <v>0</v>
      </c>
      <c r="AK206" s="42">
        <v>0</v>
      </c>
      <c r="AL206" s="42">
        <v>0</v>
      </c>
      <c r="AM206" s="42">
        <v>0</v>
      </c>
      <c r="AN206" s="42">
        <v>0</v>
      </c>
      <c r="AO206" s="27">
        <f t="shared" si="82"/>
        <v>92</v>
      </c>
      <c r="AP206" s="27">
        <f t="shared" si="83"/>
        <v>4</v>
      </c>
      <c r="AQ206" s="28">
        <v>88.894999999999996</v>
      </c>
      <c r="AR206" s="28">
        <v>1.04</v>
      </c>
      <c r="AS206" s="29">
        <v>1.2</v>
      </c>
      <c r="AT206" s="30">
        <v>1.05</v>
      </c>
      <c r="AU206" s="31">
        <f t="shared" si="84"/>
        <v>8125</v>
      </c>
      <c r="AV206" s="30">
        <v>2.1</v>
      </c>
      <c r="AW206" s="31">
        <f t="shared" si="85"/>
        <v>746.7</v>
      </c>
      <c r="AX206" s="30">
        <v>11.5</v>
      </c>
      <c r="AY206" s="31">
        <f t="shared" si="86"/>
        <v>0</v>
      </c>
      <c r="AZ206" s="31">
        <f t="shared" si="87"/>
        <v>8871.7000000000007</v>
      </c>
      <c r="BA206" s="31">
        <f>ROUND(AO206*AR206,1)</f>
        <v>95.7</v>
      </c>
      <c r="BB206" s="31">
        <f t="shared" si="88"/>
        <v>8967.4000000000015</v>
      </c>
    </row>
    <row r="207" spans="1:54" s="20" customFormat="1" ht="11.25" hidden="1" customHeight="1">
      <c r="A207" s="21" t="s">
        <v>233</v>
      </c>
      <c r="B207" s="22" t="s">
        <v>227</v>
      </c>
      <c r="C207" s="23">
        <v>1</v>
      </c>
      <c r="D207" s="24" t="s">
        <v>40</v>
      </c>
      <c r="E207" s="42">
        <v>61</v>
      </c>
      <c r="F207" s="42">
        <v>0</v>
      </c>
      <c r="G207" s="42">
        <v>0</v>
      </c>
      <c r="H207" s="42">
        <v>0</v>
      </c>
      <c r="I207" s="42">
        <v>4</v>
      </c>
      <c r="J207" s="42">
        <v>4</v>
      </c>
      <c r="K207" s="42">
        <v>0</v>
      </c>
      <c r="L207" s="42">
        <v>0</v>
      </c>
      <c r="M207" s="42">
        <v>0</v>
      </c>
      <c r="N207" s="42">
        <v>0</v>
      </c>
      <c r="O207" s="42">
        <v>0</v>
      </c>
      <c r="P207" s="42">
        <v>0</v>
      </c>
      <c r="Q207" s="42">
        <v>0</v>
      </c>
      <c r="R207" s="42">
        <v>0</v>
      </c>
      <c r="S207" s="42">
        <v>0</v>
      </c>
      <c r="T207" s="42">
        <v>0</v>
      </c>
      <c r="U207" s="42">
        <v>0</v>
      </c>
      <c r="V207" s="42">
        <v>0</v>
      </c>
      <c r="W207" s="42">
        <v>7</v>
      </c>
      <c r="X207" s="42">
        <v>0</v>
      </c>
      <c r="Y207" s="42">
        <v>0</v>
      </c>
      <c r="Z207" s="42">
        <v>0</v>
      </c>
      <c r="AA207" s="42">
        <v>0</v>
      </c>
      <c r="AB207" s="42">
        <v>0</v>
      </c>
      <c r="AC207" s="42">
        <v>0</v>
      </c>
      <c r="AD207" s="42">
        <v>0</v>
      </c>
      <c r="AE207" s="42">
        <v>0</v>
      </c>
      <c r="AF207" s="42">
        <v>0</v>
      </c>
      <c r="AG207" s="42">
        <v>0</v>
      </c>
      <c r="AH207" s="42">
        <v>0</v>
      </c>
      <c r="AI207" s="42">
        <v>0</v>
      </c>
      <c r="AJ207" s="42">
        <v>0</v>
      </c>
      <c r="AK207" s="42">
        <v>0</v>
      </c>
      <c r="AL207" s="42">
        <v>0</v>
      </c>
      <c r="AM207" s="42">
        <v>0</v>
      </c>
      <c r="AN207" s="42">
        <v>0</v>
      </c>
      <c r="AO207" s="27">
        <f t="shared" si="82"/>
        <v>68</v>
      </c>
      <c r="AP207" s="27">
        <f t="shared" si="83"/>
        <v>4</v>
      </c>
      <c r="AQ207" s="28">
        <v>88.894999999999996</v>
      </c>
      <c r="AR207" s="28">
        <v>1.04</v>
      </c>
      <c r="AS207" s="29">
        <v>1.2</v>
      </c>
      <c r="AT207" s="30">
        <v>1.05</v>
      </c>
      <c r="AU207" s="31">
        <f t="shared" si="84"/>
        <v>6169.3</v>
      </c>
      <c r="AV207" s="30">
        <v>2.1</v>
      </c>
      <c r="AW207" s="31">
        <f t="shared" si="85"/>
        <v>0</v>
      </c>
      <c r="AX207" s="30">
        <v>11.5</v>
      </c>
      <c r="AY207" s="31">
        <f t="shared" si="86"/>
        <v>0</v>
      </c>
      <c r="AZ207" s="31">
        <f t="shared" si="87"/>
        <v>6169.3</v>
      </c>
      <c r="BA207" s="31">
        <f>ROUND(AO207*AR207,0)</f>
        <v>71</v>
      </c>
      <c r="BB207" s="31">
        <f t="shared" si="88"/>
        <v>6240.3</v>
      </c>
    </row>
    <row r="208" spans="1:54" s="20" customFormat="1" ht="11.25" hidden="1" customHeight="1">
      <c r="A208" s="21" t="s">
        <v>234</v>
      </c>
      <c r="B208" s="22" t="s">
        <v>227</v>
      </c>
      <c r="C208" s="23">
        <v>1</v>
      </c>
      <c r="D208" s="24" t="s">
        <v>40</v>
      </c>
      <c r="E208" s="42">
        <v>38</v>
      </c>
      <c r="F208" s="42">
        <v>0</v>
      </c>
      <c r="G208" s="42">
        <v>0</v>
      </c>
      <c r="H208" s="42">
        <v>0</v>
      </c>
      <c r="I208" s="42">
        <v>2</v>
      </c>
      <c r="J208" s="42">
        <v>2</v>
      </c>
      <c r="K208" s="42">
        <v>0</v>
      </c>
      <c r="L208" s="42">
        <v>0</v>
      </c>
      <c r="M208" s="42">
        <v>0</v>
      </c>
      <c r="N208" s="42">
        <v>0</v>
      </c>
      <c r="O208" s="42">
        <v>0</v>
      </c>
      <c r="P208" s="42">
        <v>0</v>
      </c>
      <c r="Q208" s="42">
        <v>0</v>
      </c>
      <c r="R208" s="42">
        <v>0</v>
      </c>
      <c r="S208" s="42">
        <v>0</v>
      </c>
      <c r="T208" s="42">
        <v>0</v>
      </c>
      <c r="U208" s="42">
        <v>0</v>
      </c>
      <c r="V208" s="42">
        <v>0</v>
      </c>
      <c r="W208" s="42">
        <v>3</v>
      </c>
      <c r="X208" s="42">
        <v>0</v>
      </c>
      <c r="Y208" s="42">
        <v>0</v>
      </c>
      <c r="Z208" s="42">
        <v>0</v>
      </c>
      <c r="AA208" s="42">
        <v>0</v>
      </c>
      <c r="AB208" s="42">
        <v>0</v>
      </c>
      <c r="AC208" s="42">
        <v>0</v>
      </c>
      <c r="AD208" s="42">
        <v>0</v>
      </c>
      <c r="AE208" s="42">
        <v>0</v>
      </c>
      <c r="AF208" s="42">
        <v>0</v>
      </c>
      <c r="AG208" s="42">
        <v>0</v>
      </c>
      <c r="AH208" s="42">
        <v>0</v>
      </c>
      <c r="AI208" s="42">
        <v>0</v>
      </c>
      <c r="AJ208" s="42">
        <v>0</v>
      </c>
      <c r="AK208" s="42">
        <v>0</v>
      </c>
      <c r="AL208" s="42">
        <v>0</v>
      </c>
      <c r="AM208" s="42">
        <v>0</v>
      </c>
      <c r="AN208" s="42">
        <v>0</v>
      </c>
      <c r="AO208" s="27">
        <f t="shared" si="82"/>
        <v>41</v>
      </c>
      <c r="AP208" s="27">
        <f t="shared" si="83"/>
        <v>2</v>
      </c>
      <c r="AQ208" s="28">
        <v>88.894999999999996</v>
      </c>
      <c r="AR208" s="28">
        <v>1.04</v>
      </c>
      <c r="AS208" s="29">
        <v>1.2</v>
      </c>
      <c r="AT208" s="30">
        <v>1.05</v>
      </c>
      <c r="AU208" s="31">
        <f t="shared" si="84"/>
        <v>3698</v>
      </c>
      <c r="AV208" s="30">
        <v>2.1</v>
      </c>
      <c r="AW208" s="31">
        <f t="shared" si="85"/>
        <v>0</v>
      </c>
      <c r="AX208" s="30">
        <v>11.5</v>
      </c>
      <c r="AY208" s="31">
        <f t="shared" si="86"/>
        <v>0</v>
      </c>
      <c r="AZ208" s="31">
        <f t="shared" si="87"/>
        <v>3698</v>
      </c>
      <c r="BA208" s="31">
        <f>ROUND(AO208*AR208,1)</f>
        <v>42.6</v>
      </c>
      <c r="BB208" s="31">
        <f t="shared" si="88"/>
        <v>3740.6</v>
      </c>
    </row>
    <row r="209" spans="1:54" s="20" customFormat="1" ht="11.25" hidden="1" customHeight="1">
      <c r="A209" s="21" t="s">
        <v>235</v>
      </c>
      <c r="B209" s="22" t="s">
        <v>227</v>
      </c>
      <c r="C209" s="23">
        <v>1</v>
      </c>
      <c r="D209" s="24" t="s">
        <v>40</v>
      </c>
      <c r="E209" s="42">
        <v>47</v>
      </c>
      <c r="F209" s="42">
        <v>3</v>
      </c>
      <c r="G209" s="42">
        <v>0</v>
      </c>
      <c r="H209" s="42">
        <v>0</v>
      </c>
      <c r="I209" s="42">
        <v>3</v>
      </c>
      <c r="J209" s="42">
        <v>2</v>
      </c>
      <c r="K209" s="42">
        <v>0</v>
      </c>
      <c r="L209" s="42">
        <v>1</v>
      </c>
      <c r="M209" s="42">
        <v>0</v>
      </c>
      <c r="N209" s="42">
        <v>0</v>
      </c>
      <c r="O209" s="42">
        <v>0</v>
      </c>
      <c r="P209" s="42">
        <v>0</v>
      </c>
      <c r="Q209" s="42">
        <v>0</v>
      </c>
      <c r="R209" s="42">
        <v>0</v>
      </c>
      <c r="S209" s="42">
        <v>0</v>
      </c>
      <c r="T209" s="42">
        <v>0</v>
      </c>
      <c r="U209" s="42">
        <v>0</v>
      </c>
      <c r="V209" s="42">
        <v>0</v>
      </c>
      <c r="W209" s="42">
        <v>9</v>
      </c>
      <c r="X209" s="42">
        <v>0</v>
      </c>
      <c r="Y209" s="42">
        <v>0</v>
      </c>
      <c r="Z209" s="42">
        <v>0</v>
      </c>
      <c r="AA209" s="42">
        <v>0</v>
      </c>
      <c r="AB209" s="42">
        <v>0</v>
      </c>
      <c r="AC209" s="42">
        <v>0</v>
      </c>
      <c r="AD209" s="42">
        <v>0</v>
      </c>
      <c r="AE209" s="42">
        <v>0</v>
      </c>
      <c r="AF209" s="42">
        <v>0</v>
      </c>
      <c r="AG209" s="42">
        <v>0</v>
      </c>
      <c r="AH209" s="42">
        <v>0</v>
      </c>
      <c r="AI209" s="42">
        <v>0</v>
      </c>
      <c r="AJ209" s="42">
        <v>0</v>
      </c>
      <c r="AK209" s="42">
        <v>0</v>
      </c>
      <c r="AL209" s="42">
        <v>0</v>
      </c>
      <c r="AM209" s="42">
        <v>0</v>
      </c>
      <c r="AN209" s="42">
        <v>0</v>
      </c>
      <c r="AO209" s="27">
        <f t="shared" si="82"/>
        <v>59</v>
      </c>
      <c r="AP209" s="27">
        <f t="shared" si="83"/>
        <v>3</v>
      </c>
      <c r="AQ209" s="28">
        <v>88.894999999999996</v>
      </c>
      <c r="AR209" s="28">
        <v>1.04</v>
      </c>
      <c r="AS209" s="29">
        <v>1.2</v>
      </c>
      <c r="AT209" s="30">
        <v>1.05</v>
      </c>
      <c r="AU209" s="31">
        <f t="shared" si="84"/>
        <v>5138.1000000000004</v>
      </c>
      <c r="AV209" s="30">
        <v>2.1</v>
      </c>
      <c r="AW209" s="31">
        <f t="shared" si="85"/>
        <v>560</v>
      </c>
      <c r="AX209" s="30">
        <v>11.5</v>
      </c>
      <c r="AY209" s="31">
        <f t="shared" si="86"/>
        <v>0</v>
      </c>
      <c r="AZ209" s="31">
        <f t="shared" si="87"/>
        <v>5698.1</v>
      </c>
      <c r="BA209" s="31">
        <f>ROUND(AO209*AR209,1)</f>
        <v>61.4</v>
      </c>
      <c r="BB209" s="31">
        <f t="shared" si="88"/>
        <v>5759.5</v>
      </c>
    </row>
    <row r="210" spans="1:54" s="20" customFormat="1" ht="11.25" hidden="1" customHeight="1">
      <c r="A210" s="21" t="s">
        <v>236</v>
      </c>
      <c r="B210" s="22" t="s">
        <v>227</v>
      </c>
      <c r="C210" s="23">
        <v>1</v>
      </c>
      <c r="D210" s="24" t="s">
        <v>40</v>
      </c>
      <c r="E210" s="42">
        <v>35</v>
      </c>
      <c r="F210" s="42">
        <v>1</v>
      </c>
      <c r="G210" s="42">
        <v>0</v>
      </c>
      <c r="H210" s="42">
        <v>0</v>
      </c>
      <c r="I210" s="42">
        <v>2</v>
      </c>
      <c r="J210" s="42">
        <v>1</v>
      </c>
      <c r="K210" s="42">
        <v>0</v>
      </c>
      <c r="L210" s="42">
        <v>1</v>
      </c>
      <c r="M210" s="42">
        <v>0</v>
      </c>
      <c r="N210" s="42">
        <v>0</v>
      </c>
      <c r="O210" s="42">
        <v>0</v>
      </c>
      <c r="P210" s="42">
        <v>0</v>
      </c>
      <c r="Q210" s="42">
        <v>0</v>
      </c>
      <c r="R210" s="42">
        <v>0</v>
      </c>
      <c r="S210" s="42">
        <v>0</v>
      </c>
      <c r="T210" s="42">
        <v>0</v>
      </c>
      <c r="U210" s="42">
        <v>0</v>
      </c>
      <c r="V210" s="42">
        <v>0</v>
      </c>
      <c r="W210" s="42">
        <v>4</v>
      </c>
      <c r="X210" s="42">
        <v>0</v>
      </c>
      <c r="Y210" s="42">
        <v>0</v>
      </c>
      <c r="Z210" s="42">
        <v>0</v>
      </c>
      <c r="AA210" s="42">
        <v>0</v>
      </c>
      <c r="AB210" s="42">
        <v>0</v>
      </c>
      <c r="AC210" s="42">
        <v>0</v>
      </c>
      <c r="AD210" s="42">
        <v>0</v>
      </c>
      <c r="AE210" s="42">
        <v>0</v>
      </c>
      <c r="AF210" s="42">
        <v>0</v>
      </c>
      <c r="AG210" s="42">
        <v>0</v>
      </c>
      <c r="AH210" s="42">
        <v>0</v>
      </c>
      <c r="AI210" s="42">
        <v>0</v>
      </c>
      <c r="AJ210" s="42">
        <v>0</v>
      </c>
      <c r="AK210" s="42">
        <v>0</v>
      </c>
      <c r="AL210" s="42">
        <v>0</v>
      </c>
      <c r="AM210" s="42">
        <v>0</v>
      </c>
      <c r="AN210" s="42">
        <v>0</v>
      </c>
      <c r="AO210" s="27">
        <f t="shared" si="82"/>
        <v>40</v>
      </c>
      <c r="AP210" s="27">
        <f t="shared" si="83"/>
        <v>2</v>
      </c>
      <c r="AQ210" s="28">
        <v>88.894999999999996</v>
      </c>
      <c r="AR210" s="28">
        <v>1.04</v>
      </c>
      <c r="AS210" s="29">
        <v>1.2</v>
      </c>
      <c r="AT210" s="30">
        <v>1.05</v>
      </c>
      <c r="AU210" s="31">
        <f t="shared" si="84"/>
        <v>3538</v>
      </c>
      <c r="AV210" s="30">
        <v>2.1</v>
      </c>
      <c r="AW210" s="31">
        <f t="shared" si="85"/>
        <v>186.7</v>
      </c>
      <c r="AX210" s="30">
        <v>11.5</v>
      </c>
      <c r="AY210" s="31">
        <f t="shared" si="86"/>
        <v>0</v>
      </c>
      <c r="AZ210" s="31">
        <f t="shared" si="87"/>
        <v>3724.7</v>
      </c>
      <c r="BA210" s="31">
        <f>ROUND(AO210*AR210,1)</f>
        <v>41.6</v>
      </c>
      <c r="BB210" s="31">
        <f t="shared" si="88"/>
        <v>3766.2999999999997</v>
      </c>
    </row>
    <row r="211" spans="1:54" s="20" customFormat="1" ht="11.25" hidden="1" customHeight="1">
      <c r="A211" s="21" t="s">
        <v>237</v>
      </c>
      <c r="B211" s="22" t="s">
        <v>227</v>
      </c>
      <c r="C211" s="23"/>
      <c r="D211" s="24" t="s">
        <v>40</v>
      </c>
      <c r="E211" s="42">
        <v>20</v>
      </c>
      <c r="F211" s="42">
        <v>0</v>
      </c>
      <c r="G211" s="42">
        <v>0</v>
      </c>
      <c r="H211" s="42">
        <v>0</v>
      </c>
      <c r="I211" s="42">
        <v>2</v>
      </c>
      <c r="J211" s="42">
        <v>2</v>
      </c>
      <c r="K211" s="42">
        <v>0</v>
      </c>
      <c r="L211" s="42">
        <v>0</v>
      </c>
      <c r="M211" s="42">
        <v>0</v>
      </c>
      <c r="N211" s="42">
        <v>0</v>
      </c>
      <c r="O211" s="42">
        <v>0</v>
      </c>
      <c r="P211" s="42">
        <v>0</v>
      </c>
      <c r="Q211" s="42">
        <v>0</v>
      </c>
      <c r="R211" s="42">
        <v>0</v>
      </c>
      <c r="S211" s="42">
        <v>0</v>
      </c>
      <c r="T211" s="42">
        <v>0</v>
      </c>
      <c r="U211" s="42">
        <v>0</v>
      </c>
      <c r="V211" s="42">
        <v>0</v>
      </c>
      <c r="W211" s="42">
        <v>4</v>
      </c>
      <c r="X211" s="42">
        <v>0</v>
      </c>
      <c r="Y211" s="42">
        <v>0</v>
      </c>
      <c r="Z211" s="42">
        <v>0</v>
      </c>
      <c r="AA211" s="42">
        <v>0</v>
      </c>
      <c r="AB211" s="42">
        <v>0</v>
      </c>
      <c r="AC211" s="42">
        <v>0</v>
      </c>
      <c r="AD211" s="42">
        <v>0</v>
      </c>
      <c r="AE211" s="42">
        <v>0</v>
      </c>
      <c r="AF211" s="42">
        <v>0</v>
      </c>
      <c r="AG211" s="42">
        <v>0</v>
      </c>
      <c r="AH211" s="42">
        <v>0</v>
      </c>
      <c r="AI211" s="42">
        <v>0</v>
      </c>
      <c r="AJ211" s="42">
        <v>0</v>
      </c>
      <c r="AK211" s="42">
        <v>0</v>
      </c>
      <c r="AL211" s="42">
        <v>0</v>
      </c>
      <c r="AM211" s="42">
        <v>0</v>
      </c>
      <c r="AN211" s="42">
        <v>0</v>
      </c>
      <c r="AO211" s="27">
        <f t="shared" si="82"/>
        <v>24</v>
      </c>
      <c r="AP211" s="27">
        <f t="shared" si="83"/>
        <v>2</v>
      </c>
      <c r="AQ211" s="28">
        <v>88.894999999999996</v>
      </c>
      <c r="AR211" s="28">
        <v>1.04</v>
      </c>
      <c r="AS211" s="29">
        <v>1.2</v>
      </c>
      <c r="AT211" s="30">
        <v>1.05</v>
      </c>
      <c r="AU211" s="31">
        <f t="shared" si="84"/>
        <v>2204.6</v>
      </c>
      <c r="AV211" s="30">
        <v>2.1</v>
      </c>
      <c r="AW211" s="31">
        <f t="shared" si="85"/>
        <v>0</v>
      </c>
      <c r="AX211" s="30">
        <v>11.5</v>
      </c>
      <c r="AY211" s="31">
        <f t="shared" si="86"/>
        <v>0</v>
      </c>
      <c r="AZ211" s="31">
        <f t="shared" si="87"/>
        <v>2204.6</v>
      </c>
      <c r="BA211" s="31">
        <f>ROUND(AO211*AR211,1)</f>
        <v>25</v>
      </c>
      <c r="BB211" s="31">
        <f t="shared" si="88"/>
        <v>2229.6</v>
      </c>
    </row>
    <row r="212" spans="1:54" s="20" customFormat="1" ht="11.25" hidden="1" customHeight="1">
      <c r="A212" s="21" t="s">
        <v>238</v>
      </c>
      <c r="B212" s="22" t="s">
        <v>227</v>
      </c>
      <c r="C212" s="23"/>
      <c r="D212" s="24" t="s">
        <v>40</v>
      </c>
      <c r="E212" s="42">
        <v>11</v>
      </c>
      <c r="F212" s="42">
        <v>0</v>
      </c>
      <c r="G212" s="42">
        <v>0</v>
      </c>
      <c r="H212" s="42">
        <v>0</v>
      </c>
      <c r="I212" s="42">
        <v>1</v>
      </c>
      <c r="J212" s="42">
        <v>1</v>
      </c>
      <c r="K212" s="42">
        <v>0</v>
      </c>
      <c r="L212" s="42">
        <v>0</v>
      </c>
      <c r="M212" s="42">
        <v>0</v>
      </c>
      <c r="N212" s="42">
        <v>0</v>
      </c>
      <c r="O212" s="42">
        <v>0</v>
      </c>
      <c r="P212" s="42">
        <v>0</v>
      </c>
      <c r="Q212" s="42">
        <v>0</v>
      </c>
      <c r="R212" s="42">
        <v>0</v>
      </c>
      <c r="S212" s="42">
        <v>0</v>
      </c>
      <c r="T212" s="42">
        <v>0</v>
      </c>
      <c r="U212" s="42">
        <v>0</v>
      </c>
      <c r="V212" s="42">
        <v>0</v>
      </c>
      <c r="W212" s="42">
        <v>1</v>
      </c>
      <c r="X212" s="42">
        <v>0</v>
      </c>
      <c r="Y212" s="42">
        <v>0</v>
      </c>
      <c r="Z212" s="42">
        <v>0</v>
      </c>
      <c r="AA212" s="42">
        <v>0</v>
      </c>
      <c r="AB212" s="42">
        <v>0</v>
      </c>
      <c r="AC212" s="42">
        <v>0</v>
      </c>
      <c r="AD212" s="42">
        <v>0</v>
      </c>
      <c r="AE212" s="42">
        <v>0</v>
      </c>
      <c r="AF212" s="42">
        <v>0</v>
      </c>
      <c r="AG212" s="42">
        <v>0</v>
      </c>
      <c r="AH212" s="42">
        <v>0</v>
      </c>
      <c r="AI212" s="42">
        <v>0</v>
      </c>
      <c r="AJ212" s="42">
        <v>0</v>
      </c>
      <c r="AK212" s="42">
        <v>0</v>
      </c>
      <c r="AL212" s="42">
        <v>0</v>
      </c>
      <c r="AM212" s="42">
        <v>0</v>
      </c>
      <c r="AN212" s="42">
        <v>0</v>
      </c>
      <c r="AO212" s="27">
        <f t="shared" si="82"/>
        <v>12</v>
      </c>
      <c r="AP212" s="27">
        <f t="shared" si="83"/>
        <v>1</v>
      </c>
      <c r="AQ212" s="28">
        <v>88.894999999999996</v>
      </c>
      <c r="AR212" s="28">
        <v>1.04</v>
      </c>
      <c r="AS212" s="29">
        <v>1.2</v>
      </c>
      <c r="AT212" s="30">
        <v>1.05</v>
      </c>
      <c r="AU212" s="31">
        <f t="shared" si="84"/>
        <v>1084.5</v>
      </c>
      <c r="AV212" s="30">
        <v>2.1</v>
      </c>
      <c r="AW212" s="31">
        <f t="shared" si="85"/>
        <v>0</v>
      </c>
      <c r="AX212" s="30">
        <v>11.5</v>
      </c>
      <c r="AY212" s="31">
        <f t="shared" si="86"/>
        <v>0</v>
      </c>
      <c r="AZ212" s="31">
        <f t="shared" si="87"/>
        <v>1084.5</v>
      </c>
      <c r="BA212" s="31">
        <f>ROUND(AO212*AR212,1)</f>
        <v>12.5</v>
      </c>
      <c r="BB212" s="31">
        <f t="shared" si="88"/>
        <v>1097</v>
      </c>
    </row>
    <row r="213" spans="1:54" s="20" customFormat="1" ht="11.25" customHeight="1">
      <c r="A213" s="35" t="s">
        <v>58</v>
      </c>
      <c r="B213" s="36" t="str">
        <f>A201</f>
        <v>Колыванский район</v>
      </c>
      <c r="C213" s="44">
        <f>SUM(C202:C212)</f>
        <v>9</v>
      </c>
      <c r="D213" s="45"/>
      <c r="E213" s="45">
        <f t="shared" ref="E213:AP213" si="89">SUM(E202:E212)</f>
        <v>737</v>
      </c>
      <c r="F213" s="45">
        <f t="shared" si="89"/>
        <v>16</v>
      </c>
      <c r="G213" s="45">
        <f t="shared" si="89"/>
        <v>0</v>
      </c>
      <c r="H213" s="45">
        <f t="shared" si="89"/>
        <v>2</v>
      </c>
      <c r="I213" s="45">
        <f t="shared" si="89"/>
        <v>38</v>
      </c>
      <c r="J213" s="45">
        <f t="shared" si="89"/>
        <v>31</v>
      </c>
      <c r="K213" s="45">
        <f t="shared" si="89"/>
        <v>0</v>
      </c>
      <c r="L213" s="45">
        <f t="shared" si="89"/>
        <v>5</v>
      </c>
      <c r="M213" s="45">
        <f t="shared" si="89"/>
        <v>2</v>
      </c>
      <c r="N213" s="45">
        <f t="shared" si="89"/>
        <v>0</v>
      </c>
      <c r="O213" s="45">
        <f t="shared" si="89"/>
        <v>0</v>
      </c>
      <c r="P213" s="45">
        <f t="shared" si="89"/>
        <v>0</v>
      </c>
      <c r="Q213" s="45">
        <f t="shared" si="89"/>
        <v>0</v>
      </c>
      <c r="R213" s="45">
        <f t="shared" si="89"/>
        <v>0</v>
      </c>
      <c r="S213" s="45">
        <f t="shared" si="89"/>
        <v>0</v>
      </c>
      <c r="T213" s="45">
        <f t="shared" si="89"/>
        <v>0</v>
      </c>
      <c r="U213" s="45">
        <f t="shared" si="89"/>
        <v>0</v>
      </c>
      <c r="V213" s="45">
        <f t="shared" si="89"/>
        <v>0</v>
      </c>
      <c r="W213" s="45">
        <f t="shared" si="89"/>
        <v>115</v>
      </c>
      <c r="X213" s="45">
        <f t="shared" si="89"/>
        <v>0</v>
      </c>
      <c r="Y213" s="45">
        <f t="shared" si="89"/>
        <v>0</v>
      </c>
      <c r="Z213" s="45">
        <f t="shared" si="89"/>
        <v>0</v>
      </c>
      <c r="AA213" s="45">
        <f t="shared" si="89"/>
        <v>5</v>
      </c>
      <c r="AB213" s="45">
        <f t="shared" si="89"/>
        <v>5</v>
      </c>
      <c r="AC213" s="45">
        <f t="shared" si="89"/>
        <v>0</v>
      </c>
      <c r="AD213" s="45">
        <f t="shared" si="89"/>
        <v>0</v>
      </c>
      <c r="AE213" s="45">
        <f t="shared" si="89"/>
        <v>0</v>
      </c>
      <c r="AF213" s="45">
        <f t="shared" si="89"/>
        <v>0</v>
      </c>
      <c r="AG213" s="45">
        <f t="shared" si="89"/>
        <v>0</v>
      </c>
      <c r="AH213" s="45">
        <f t="shared" si="89"/>
        <v>0</v>
      </c>
      <c r="AI213" s="45">
        <f t="shared" si="89"/>
        <v>0</v>
      </c>
      <c r="AJ213" s="45">
        <f t="shared" si="89"/>
        <v>0</v>
      </c>
      <c r="AK213" s="45">
        <f t="shared" si="89"/>
        <v>0</v>
      </c>
      <c r="AL213" s="45">
        <f t="shared" si="89"/>
        <v>0</v>
      </c>
      <c r="AM213" s="45">
        <f t="shared" si="89"/>
        <v>0</v>
      </c>
      <c r="AN213" s="45">
        <f t="shared" si="89"/>
        <v>0</v>
      </c>
      <c r="AO213" s="45">
        <f t="shared" si="89"/>
        <v>870</v>
      </c>
      <c r="AP213" s="45">
        <f t="shared" si="89"/>
        <v>43</v>
      </c>
      <c r="AQ213" s="45"/>
      <c r="AR213" s="45"/>
      <c r="AS213" s="45"/>
      <c r="AT213" s="45"/>
      <c r="AU213" s="46">
        <f>SUM(AU202:AU212)</f>
        <v>68217.400000000009</v>
      </c>
      <c r="AV213" s="46"/>
      <c r="AW213" s="46">
        <f>SUM(AW202:AW212)</f>
        <v>2688.1</v>
      </c>
      <c r="AX213" s="46"/>
      <c r="AY213" s="46">
        <f>SUM(AY202:AY212)</f>
        <v>1635.6</v>
      </c>
      <c r="AZ213" s="46">
        <f>SUM(AZ202:AZ212)</f>
        <v>72541.100000000006</v>
      </c>
      <c r="BA213" s="46">
        <f>SUM(BA202:BA212)</f>
        <v>905.50000000000011</v>
      </c>
      <c r="BB213" s="46">
        <f>SUM(BB202:BB212)</f>
        <v>73446.60000000002</v>
      </c>
    </row>
    <row r="214" spans="1:54" s="20" customFormat="1" ht="11.25" hidden="1" customHeight="1">
      <c r="A214" s="14" t="s">
        <v>239</v>
      </c>
      <c r="B214" s="15"/>
      <c r="C214" s="16"/>
      <c r="D214" s="17"/>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40"/>
    </row>
    <row r="215" spans="1:54" s="20" customFormat="1" ht="11.25" hidden="1" customHeight="1">
      <c r="A215" s="60" t="s">
        <v>240</v>
      </c>
      <c r="B215" s="22" t="s">
        <v>241</v>
      </c>
      <c r="C215" s="23">
        <v>1</v>
      </c>
      <c r="D215" s="24" t="s">
        <v>61</v>
      </c>
      <c r="E215" s="42">
        <v>243</v>
      </c>
      <c r="F215" s="42">
        <v>3</v>
      </c>
      <c r="G215" s="42"/>
      <c r="H215" s="42"/>
      <c r="I215" s="42">
        <v>12</v>
      </c>
      <c r="J215" s="42">
        <v>9</v>
      </c>
      <c r="K215" s="42"/>
      <c r="L215" s="42">
        <v>3</v>
      </c>
      <c r="M215" s="42"/>
      <c r="N215" s="42"/>
      <c r="O215" s="42"/>
      <c r="P215" s="42"/>
      <c r="Q215" s="42"/>
      <c r="R215" s="42"/>
      <c r="S215" s="42"/>
      <c r="T215" s="42"/>
      <c r="U215" s="42"/>
      <c r="V215" s="42"/>
      <c r="W215" s="42">
        <v>35</v>
      </c>
      <c r="X215" s="42"/>
      <c r="Y215" s="42"/>
      <c r="Z215" s="42"/>
      <c r="AA215" s="42">
        <v>2</v>
      </c>
      <c r="AB215" s="42">
        <v>2</v>
      </c>
      <c r="AC215" s="42"/>
      <c r="AD215" s="42"/>
      <c r="AE215" s="42"/>
      <c r="AF215" s="42"/>
      <c r="AG215" s="42"/>
      <c r="AH215" s="42"/>
      <c r="AI215" s="42"/>
      <c r="AJ215" s="42"/>
      <c r="AK215" s="42"/>
      <c r="AL215" s="42"/>
      <c r="AM215" s="42"/>
      <c r="AN215" s="42"/>
      <c r="AO215" s="27">
        <f t="shared" ref="AO215:AO235" si="90">E215+F215+G215+H215+N215+O215+P215+Q215+W215+X215+Y215+Z215+AF215+AG215+AH215+AI215</f>
        <v>281</v>
      </c>
      <c r="AP215" s="27">
        <f t="shared" ref="AP215:AP235" si="91">AJ215+AA215+R215+I215</f>
        <v>14</v>
      </c>
      <c r="AQ215" s="28">
        <v>71.114999999999995</v>
      </c>
      <c r="AR215" s="28">
        <v>1.04</v>
      </c>
      <c r="AS215" s="29">
        <v>1.2</v>
      </c>
      <c r="AT215" s="30">
        <v>1.05</v>
      </c>
      <c r="AU215" s="31">
        <f t="shared" ref="AU215:AU235" si="92">ROUND(((E215*AQ215)+(N215*AQ215*AT215)+(W215*AQ215*AS215)+(AF215*AQ215*AS215*AT215)),1)</f>
        <v>20267.8</v>
      </c>
      <c r="AV215" s="30">
        <v>2.1</v>
      </c>
      <c r="AW215" s="31">
        <f t="shared" ref="AW215:AW235" si="93">ROUND(((F215+G215)*AQ215*AV215+(O215+P215)*AQ215*AV215+(X215+Y215)*AQ215*AS215*AV215+(AG215+AH215)*AQ215*AS215*AT215*AV215),1)</f>
        <v>448</v>
      </c>
      <c r="AX215" s="30">
        <v>11.5</v>
      </c>
      <c r="AY215" s="31">
        <f t="shared" ref="AY215:AY235" si="94">ROUND(H215*AQ215*AX215+Q215*AQ215*AX215+Z215*AQ215*AS215*AX215+AI215*AQ215*AS215*AT215*AX215,1)</f>
        <v>0</v>
      </c>
      <c r="AZ215" s="31">
        <f t="shared" ref="AZ215:AZ235" si="95">AU215+AW215+AY215</f>
        <v>20715.8</v>
      </c>
      <c r="BA215" s="31">
        <f>ROUND(AO215*AR215,1)</f>
        <v>292.2</v>
      </c>
      <c r="BB215" s="31">
        <f t="shared" ref="BB215:BB235" si="96">AZ215+BA215</f>
        <v>21008</v>
      </c>
    </row>
    <row r="216" spans="1:54" s="20" customFormat="1" ht="11.25" hidden="1" customHeight="1">
      <c r="A216" s="60" t="s">
        <v>242</v>
      </c>
      <c r="B216" s="22" t="s">
        <v>241</v>
      </c>
      <c r="C216" s="23">
        <v>1</v>
      </c>
      <c r="D216" s="24" t="s">
        <v>61</v>
      </c>
      <c r="E216" s="42">
        <v>73</v>
      </c>
      <c r="F216" s="42">
        <v>2</v>
      </c>
      <c r="G216" s="42"/>
      <c r="H216" s="42"/>
      <c r="I216" s="42">
        <v>4</v>
      </c>
      <c r="J216" s="42">
        <v>2</v>
      </c>
      <c r="K216" s="42"/>
      <c r="L216" s="42">
        <v>2</v>
      </c>
      <c r="M216" s="42"/>
      <c r="N216" s="42"/>
      <c r="O216" s="42"/>
      <c r="P216" s="42"/>
      <c r="Q216" s="42"/>
      <c r="R216" s="42"/>
      <c r="S216" s="42"/>
      <c r="T216" s="42"/>
      <c r="U216" s="42"/>
      <c r="V216" s="42"/>
      <c r="W216" s="42"/>
      <c r="X216" s="42"/>
      <c r="Y216" s="42"/>
      <c r="Z216" s="42"/>
      <c r="AA216" s="42"/>
      <c r="AB216" s="42"/>
      <c r="AC216" s="42"/>
      <c r="AD216" s="42"/>
      <c r="AE216" s="42"/>
      <c r="AF216" s="42"/>
      <c r="AG216" s="42"/>
      <c r="AH216" s="42"/>
      <c r="AI216" s="42"/>
      <c r="AJ216" s="42"/>
      <c r="AK216" s="42"/>
      <c r="AL216" s="42"/>
      <c r="AM216" s="42"/>
      <c r="AN216" s="42"/>
      <c r="AO216" s="27">
        <f t="shared" si="90"/>
        <v>75</v>
      </c>
      <c r="AP216" s="27">
        <f t="shared" si="91"/>
        <v>4</v>
      </c>
      <c r="AQ216" s="28">
        <v>71.114999999999995</v>
      </c>
      <c r="AR216" s="28">
        <v>1.04</v>
      </c>
      <c r="AS216" s="29">
        <v>1.2</v>
      </c>
      <c r="AT216" s="30">
        <v>1.05</v>
      </c>
      <c r="AU216" s="31">
        <f t="shared" si="92"/>
        <v>5191.3999999999996</v>
      </c>
      <c r="AV216" s="30">
        <v>2.1</v>
      </c>
      <c r="AW216" s="31">
        <f t="shared" si="93"/>
        <v>298.7</v>
      </c>
      <c r="AX216" s="30">
        <v>11.5</v>
      </c>
      <c r="AY216" s="31">
        <f t="shared" si="94"/>
        <v>0</v>
      </c>
      <c r="AZ216" s="31">
        <f t="shared" si="95"/>
        <v>5490.0999999999995</v>
      </c>
      <c r="BA216" s="31">
        <f>ROUND(AO216*AR216,1)</f>
        <v>78</v>
      </c>
      <c r="BB216" s="31">
        <f t="shared" si="96"/>
        <v>5568.0999999999995</v>
      </c>
    </row>
    <row r="217" spans="1:54" s="20" customFormat="1" ht="11.25" hidden="1" customHeight="1">
      <c r="A217" s="60" t="s">
        <v>243</v>
      </c>
      <c r="B217" s="22" t="s">
        <v>241</v>
      </c>
      <c r="C217" s="23">
        <v>1</v>
      </c>
      <c r="D217" s="24" t="s">
        <v>61</v>
      </c>
      <c r="E217" s="42">
        <v>74</v>
      </c>
      <c r="F217" s="42">
        <v>1</v>
      </c>
      <c r="G217" s="42"/>
      <c r="H217" s="42"/>
      <c r="I217" s="42">
        <v>4</v>
      </c>
      <c r="J217" s="42">
        <v>3</v>
      </c>
      <c r="K217" s="42"/>
      <c r="L217" s="42">
        <v>1</v>
      </c>
      <c r="M217" s="42"/>
      <c r="N217" s="42"/>
      <c r="O217" s="42"/>
      <c r="P217" s="42"/>
      <c r="Q217" s="42"/>
      <c r="R217" s="42"/>
      <c r="S217" s="42"/>
      <c r="T217" s="42"/>
      <c r="U217" s="42"/>
      <c r="V217" s="42"/>
      <c r="W217" s="42"/>
      <c r="X217" s="42"/>
      <c r="Y217" s="42"/>
      <c r="Z217" s="42"/>
      <c r="AA217" s="42"/>
      <c r="AB217" s="42"/>
      <c r="AC217" s="42"/>
      <c r="AD217" s="42"/>
      <c r="AE217" s="42"/>
      <c r="AF217" s="42"/>
      <c r="AG217" s="42"/>
      <c r="AH217" s="42"/>
      <c r="AI217" s="42"/>
      <c r="AJ217" s="42"/>
      <c r="AK217" s="42"/>
      <c r="AL217" s="42"/>
      <c r="AM217" s="42"/>
      <c r="AN217" s="42"/>
      <c r="AO217" s="27">
        <f t="shared" si="90"/>
        <v>75</v>
      </c>
      <c r="AP217" s="27">
        <f t="shared" si="91"/>
        <v>4</v>
      </c>
      <c r="AQ217" s="28">
        <v>71.114999999999995</v>
      </c>
      <c r="AR217" s="28">
        <v>1.04</v>
      </c>
      <c r="AS217" s="29">
        <v>1.2</v>
      </c>
      <c r="AT217" s="30">
        <v>1.05</v>
      </c>
      <c r="AU217" s="31">
        <f t="shared" si="92"/>
        <v>5262.5</v>
      </c>
      <c r="AV217" s="30">
        <v>2.1</v>
      </c>
      <c r="AW217" s="31">
        <f t="shared" si="93"/>
        <v>149.30000000000001</v>
      </c>
      <c r="AX217" s="30">
        <v>11.5</v>
      </c>
      <c r="AY217" s="31">
        <f t="shared" si="94"/>
        <v>0</v>
      </c>
      <c r="AZ217" s="31">
        <f t="shared" si="95"/>
        <v>5411.8</v>
      </c>
      <c r="BA217" s="31">
        <f>ROUND(AO217*AR217,1)</f>
        <v>78</v>
      </c>
      <c r="BB217" s="31">
        <f t="shared" si="96"/>
        <v>5489.8</v>
      </c>
    </row>
    <row r="218" spans="1:54" s="20" customFormat="1" ht="11.25" hidden="1" customHeight="1">
      <c r="A218" s="60" t="s">
        <v>244</v>
      </c>
      <c r="B218" s="22" t="s">
        <v>241</v>
      </c>
      <c r="C218" s="23">
        <v>1</v>
      </c>
      <c r="D218" s="24" t="s">
        <v>61</v>
      </c>
      <c r="E218" s="42">
        <v>75</v>
      </c>
      <c r="F218" s="42"/>
      <c r="G218" s="42"/>
      <c r="H218" s="42"/>
      <c r="I218" s="42">
        <v>4</v>
      </c>
      <c r="J218" s="42">
        <v>4</v>
      </c>
      <c r="K218" s="42"/>
      <c r="L218" s="42"/>
      <c r="M218" s="42"/>
      <c r="N218" s="42"/>
      <c r="O218" s="42"/>
      <c r="P218" s="42"/>
      <c r="Q218" s="42"/>
      <c r="R218" s="42"/>
      <c r="S218" s="42"/>
      <c r="T218" s="42"/>
      <c r="U218" s="42"/>
      <c r="V218" s="42"/>
      <c r="W218" s="42"/>
      <c r="X218" s="42"/>
      <c r="Y218" s="42"/>
      <c r="Z218" s="42"/>
      <c r="AA218" s="42"/>
      <c r="AB218" s="42"/>
      <c r="AC218" s="42"/>
      <c r="AD218" s="42"/>
      <c r="AE218" s="42"/>
      <c r="AF218" s="42"/>
      <c r="AG218" s="42"/>
      <c r="AH218" s="42"/>
      <c r="AI218" s="42"/>
      <c r="AJ218" s="42"/>
      <c r="AK218" s="42"/>
      <c r="AL218" s="42"/>
      <c r="AM218" s="42"/>
      <c r="AN218" s="42"/>
      <c r="AO218" s="27">
        <f t="shared" si="90"/>
        <v>75</v>
      </c>
      <c r="AP218" s="27">
        <f t="shared" si="91"/>
        <v>4</v>
      </c>
      <c r="AQ218" s="28">
        <v>71.114999999999995</v>
      </c>
      <c r="AR218" s="28">
        <v>1.04</v>
      </c>
      <c r="AS218" s="29">
        <v>1.2</v>
      </c>
      <c r="AT218" s="30">
        <v>1.05</v>
      </c>
      <c r="AU218" s="31">
        <f t="shared" si="92"/>
        <v>5333.6</v>
      </c>
      <c r="AV218" s="30">
        <v>2.1</v>
      </c>
      <c r="AW218" s="31">
        <f t="shared" si="93"/>
        <v>0</v>
      </c>
      <c r="AX218" s="30">
        <v>11.5</v>
      </c>
      <c r="AY218" s="31">
        <f t="shared" si="94"/>
        <v>0</v>
      </c>
      <c r="AZ218" s="31">
        <f t="shared" si="95"/>
        <v>5333.6</v>
      </c>
      <c r="BA218" s="31">
        <f>ROUND(AO218*AR218,0)</f>
        <v>78</v>
      </c>
      <c r="BB218" s="31">
        <f t="shared" si="96"/>
        <v>5411.6</v>
      </c>
    </row>
    <row r="219" spans="1:54" s="20" customFormat="1" ht="11.25" hidden="1" customHeight="1">
      <c r="A219" s="60" t="s">
        <v>245</v>
      </c>
      <c r="B219" s="22" t="s">
        <v>241</v>
      </c>
      <c r="C219" s="23">
        <v>1</v>
      </c>
      <c r="D219" s="24" t="s">
        <v>61</v>
      </c>
      <c r="E219" s="42">
        <v>220</v>
      </c>
      <c r="F219" s="42">
        <v>9</v>
      </c>
      <c r="G219" s="42"/>
      <c r="H219" s="42"/>
      <c r="I219" s="42">
        <v>12</v>
      </c>
      <c r="J219" s="42">
        <v>8</v>
      </c>
      <c r="K219" s="42">
        <v>2</v>
      </c>
      <c r="L219" s="42">
        <v>2</v>
      </c>
      <c r="M219" s="42"/>
      <c r="N219" s="42"/>
      <c r="O219" s="42"/>
      <c r="P219" s="42"/>
      <c r="Q219" s="42"/>
      <c r="R219" s="42"/>
      <c r="S219" s="42"/>
      <c r="T219" s="42"/>
      <c r="U219" s="42"/>
      <c r="V219" s="42"/>
      <c r="W219" s="42">
        <v>45</v>
      </c>
      <c r="X219" s="42"/>
      <c r="Y219" s="42"/>
      <c r="Z219" s="42"/>
      <c r="AA219" s="42">
        <v>3</v>
      </c>
      <c r="AB219" s="42">
        <v>3</v>
      </c>
      <c r="AC219" s="42"/>
      <c r="AD219" s="42"/>
      <c r="AE219" s="42"/>
      <c r="AF219" s="42"/>
      <c r="AG219" s="42"/>
      <c r="AH219" s="42"/>
      <c r="AI219" s="42"/>
      <c r="AJ219" s="42"/>
      <c r="AK219" s="42"/>
      <c r="AL219" s="42"/>
      <c r="AM219" s="42"/>
      <c r="AN219" s="42"/>
      <c r="AO219" s="27">
        <f t="shared" si="90"/>
        <v>274</v>
      </c>
      <c r="AP219" s="27">
        <f t="shared" si="91"/>
        <v>15</v>
      </c>
      <c r="AQ219" s="28">
        <v>71.114999999999995</v>
      </c>
      <c r="AR219" s="28">
        <v>1.04</v>
      </c>
      <c r="AS219" s="29">
        <v>1.2</v>
      </c>
      <c r="AT219" s="30">
        <v>1.05</v>
      </c>
      <c r="AU219" s="31">
        <f t="shared" si="92"/>
        <v>19485.5</v>
      </c>
      <c r="AV219" s="30">
        <v>2.1</v>
      </c>
      <c r="AW219" s="31">
        <f t="shared" si="93"/>
        <v>1344.1</v>
      </c>
      <c r="AX219" s="30">
        <v>11.5</v>
      </c>
      <c r="AY219" s="31">
        <f t="shared" si="94"/>
        <v>0</v>
      </c>
      <c r="AZ219" s="31">
        <f t="shared" si="95"/>
        <v>20829.599999999999</v>
      </c>
      <c r="BA219" s="31">
        <f t="shared" ref="BA219:BA235" si="97">ROUND(AO219*AR219,1)</f>
        <v>285</v>
      </c>
      <c r="BB219" s="31">
        <f t="shared" si="96"/>
        <v>21114.6</v>
      </c>
    </row>
    <row r="220" spans="1:54" s="20" customFormat="1" ht="11.25" hidden="1" customHeight="1">
      <c r="A220" s="60" t="s">
        <v>246</v>
      </c>
      <c r="B220" s="22" t="s">
        <v>241</v>
      </c>
      <c r="C220" s="23">
        <v>1</v>
      </c>
      <c r="D220" s="24" t="s">
        <v>61</v>
      </c>
      <c r="E220" s="42">
        <v>192</v>
      </c>
      <c r="F220" s="42">
        <v>6</v>
      </c>
      <c r="G220" s="42"/>
      <c r="H220" s="42"/>
      <c r="I220" s="42">
        <v>11</v>
      </c>
      <c r="J220" s="42">
        <v>9</v>
      </c>
      <c r="K220" s="42"/>
      <c r="L220" s="42">
        <v>2</v>
      </c>
      <c r="M220" s="42"/>
      <c r="N220" s="42"/>
      <c r="O220" s="42"/>
      <c r="P220" s="42"/>
      <c r="Q220" s="42"/>
      <c r="R220" s="42"/>
      <c r="S220" s="42"/>
      <c r="T220" s="42"/>
      <c r="U220" s="42"/>
      <c r="V220" s="42"/>
      <c r="W220" s="42">
        <v>29</v>
      </c>
      <c r="X220" s="42"/>
      <c r="Y220" s="42"/>
      <c r="Z220" s="42"/>
      <c r="AA220" s="42">
        <v>1</v>
      </c>
      <c r="AB220" s="42">
        <v>1</v>
      </c>
      <c r="AC220" s="42"/>
      <c r="AD220" s="42"/>
      <c r="AE220" s="42"/>
      <c r="AF220" s="42"/>
      <c r="AG220" s="42"/>
      <c r="AH220" s="42"/>
      <c r="AI220" s="42"/>
      <c r="AJ220" s="42"/>
      <c r="AK220" s="42"/>
      <c r="AL220" s="42"/>
      <c r="AM220" s="42"/>
      <c r="AN220" s="42"/>
      <c r="AO220" s="27">
        <f t="shared" si="90"/>
        <v>227</v>
      </c>
      <c r="AP220" s="27">
        <f t="shared" si="91"/>
        <v>12</v>
      </c>
      <c r="AQ220" s="28">
        <v>71.114999999999995</v>
      </c>
      <c r="AR220" s="28">
        <v>1.04</v>
      </c>
      <c r="AS220" s="29">
        <v>1.2</v>
      </c>
      <c r="AT220" s="30">
        <v>1.05</v>
      </c>
      <c r="AU220" s="31">
        <f t="shared" si="92"/>
        <v>16128.9</v>
      </c>
      <c r="AV220" s="30">
        <v>2.1</v>
      </c>
      <c r="AW220" s="31">
        <f t="shared" si="93"/>
        <v>896</v>
      </c>
      <c r="AX220" s="30">
        <v>11.5</v>
      </c>
      <c r="AY220" s="31">
        <f t="shared" si="94"/>
        <v>0</v>
      </c>
      <c r="AZ220" s="31">
        <f t="shared" si="95"/>
        <v>17024.900000000001</v>
      </c>
      <c r="BA220" s="31">
        <f t="shared" si="97"/>
        <v>236.1</v>
      </c>
      <c r="BB220" s="31">
        <f t="shared" si="96"/>
        <v>17261</v>
      </c>
    </row>
    <row r="221" spans="1:54" s="20" customFormat="1" ht="11.25" hidden="1" customHeight="1">
      <c r="A221" s="60" t="s">
        <v>247</v>
      </c>
      <c r="B221" s="22" t="s">
        <v>241</v>
      </c>
      <c r="C221" s="23">
        <v>1</v>
      </c>
      <c r="D221" s="24" t="s">
        <v>40</v>
      </c>
      <c r="E221" s="42">
        <v>177</v>
      </c>
      <c r="F221" s="42">
        <v>4</v>
      </c>
      <c r="G221" s="42"/>
      <c r="H221" s="42"/>
      <c r="I221" s="42">
        <v>8</v>
      </c>
      <c r="J221" s="42">
        <v>7</v>
      </c>
      <c r="K221" s="42"/>
      <c r="L221" s="42">
        <v>1</v>
      </c>
      <c r="M221" s="42"/>
      <c r="N221" s="42"/>
      <c r="O221" s="42"/>
      <c r="P221" s="42"/>
      <c r="Q221" s="42"/>
      <c r="R221" s="42"/>
      <c r="S221" s="42"/>
      <c r="T221" s="42"/>
      <c r="U221" s="42"/>
      <c r="V221" s="42"/>
      <c r="W221" s="42">
        <v>20</v>
      </c>
      <c r="X221" s="42"/>
      <c r="Y221" s="42"/>
      <c r="Z221" s="42"/>
      <c r="AA221" s="42">
        <v>2</v>
      </c>
      <c r="AB221" s="42">
        <v>2</v>
      </c>
      <c r="AC221" s="42"/>
      <c r="AD221" s="42"/>
      <c r="AE221" s="42"/>
      <c r="AF221" s="42"/>
      <c r="AG221" s="42"/>
      <c r="AH221" s="42"/>
      <c r="AI221" s="42"/>
      <c r="AJ221" s="42"/>
      <c r="AK221" s="42"/>
      <c r="AL221" s="42"/>
      <c r="AM221" s="42"/>
      <c r="AN221" s="42"/>
      <c r="AO221" s="27">
        <f t="shared" si="90"/>
        <v>201</v>
      </c>
      <c r="AP221" s="27">
        <f t="shared" si="91"/>
        <v>10</v>
      </c>
      <c r="AQ221" s="28">
        <v>88.894999999999996</v>
      </c>
      <c r="AR221" s="28">
        <v>1.04</v>
      </c>
      <c r="AS221" s="29">
        <v>1.2</v>
      </c>
      <c r="AT221" s="30">
        <v>1.05</v>
      </c>
      <c r="AU221" s="31">
        <f t="shared" si="92"/>
        <v>17867.900000000001</v>
      </c>
      <c r="AV221" s="30">
        <v>2.1</v>
      </c>
      <c r="AW221" s="31">
        <f t="shared" si="93"/>
        <v>746.7</v>
      </c>
      <c r="AX221" s="30">
        <v>11.5</v>
      </c>
      <c r="AY221" s="31">
        <f t="shared" si="94"/>
        <v>0</v>
      </c>
      <c r="AZ221" s="31">
        <f t="shared" si="95"/>
        <v>18614.600000000002</v>
      </c>
      <c r="BA221" s="31">
        <f t="shared" si="97"/>
        <v>209</v>
      </c>
      <c r="BB221" s="31">
        <f t="shared" si="96"/>
        <v>18823.600000000002</v>
      </c>
    </row>
    <row r="222" spans="1:54" s="20" customFormat="1" ht="11.25" hidden="1" customHeight="1">
      <c r="A222" s="60" t="s">
        <v>248</v>
      </c>
      <c r="B222" s="22" t="s">
        <v>241</v>
      </c>
      <c r="C222" s="23"/>
      <c r="D222" s="24" t="s">
        <v>40</v>
      </c>
      <c r="E222" s="42">
        <v>26</v>
      </c>
      <c r="F222" s="42"/>
      <c r="G222" s="42"/>
      <c r="H222" s="42"/>
      <c r="I222" s="42">
        <v>1</v>
      </c>
      <c r="J222" s="42">
        <v>1</v>
      </c>
      <c r="K222" s="42"/>
      <c r="L222" s="42"/>
      <c r="M222" s="42"/>
      <c r="N222" s="42"/>
      <c r="O222" s="42"/>
      <c r="P222" s="42"/>
      <c r="Q222" s="42"/>
      <c r="R222" s="42"/>
      <c r="S222" s="42"/>
      <c r="T222" s="42"/>
      <c r="U222" s="42"/>
      <c r="V222" s="42"/>
      <c r="W222" s="42"/>
      <c r="X222" s="42"/>
      <c r="Y222" s="42"/>
      <c r="Z222" s="42"/>
      <c r="AA222" s="42"/>
      <c r="AB222" s="42"/>
      <c r="AC222" s="42"/>
      <c r="AD222" s="42"/>
      <c r="AE222" s="42"/>
      <c r="AF222" s="42"/>
      <c r="AG222" s="42"/>
      <c r="AH222" s="42"/>
      <c r="AI222" s="42"/>
      <c r="AJ222" s="42"/>
      <c r="AK222" s="42"/>
      <c r="AL222" s="42"/>
      <c r="AM222" s="42"/>
      <c r="AN222" s="42"/>
      <c r="AO222" s="27">
        <f t="shared" si="90"/>
        <v>26</v>
      </c>
      <c r="AP222" s="27">
        <f t="shared" si="91"/>
        <v>1</v>
      </c>
      <c r="AQ222" s="28">
        <v>88.894999999999996</v>
      </c>
      <c r="AR222" s="28">
        <v>1.04</v>
      </c>
      <c r="AS222" s="29">
        <v>1.2</v>
      </c>
      <c r="AT222" s="30">
        <v>1.05</v>
      </c>
      <c r="AU222" s="31">
        <f t="shared" si="92"/>
        <v>2311.3000000000002</v>
      </c>
      <c r="AV222" s="30">
        <v>2.1</v>
      </c>
      <c r="AW222" s="31">
        <f t="shared" si="93"/>
        <v>0</v>
      </c>
      <c r="AX222" s="30">
        <v>11.5</v>
      </c>
      <c r="AY222" s="31">
        <f t="shared" si="94"/>
        <v>0</v>
      </c>
      <c r="AZ222" s="31">
        <f t="shared" si="95"/>
        <v>2311.3000000000002</v>
      </c>
      <c r="BA222" s="31">
        <f t="shared" si="97"/>
        <v>27</v>
      </c>
      <c r="BB222" s="31">
        <f t="shared" si="96"/>
        <v>2338.3000000000002</v>
      </c>
    </row>
    <row r="223" spans="1:54" s="20" customFormat="1" ht="11.25" hidden="1" customHeight="1">
      <c r="A223" s="60" t="s">
        <v>249</v>
      </c>
      <c r="B223" s="22" t="s">
        <v>241</v>
      </c>
      <c r="C223" s="23"/>
      <c r="D223" s="24" t="s">
        <v>40</v>
      </c>
      <c r="E223" s="42">
        <v>20</v>
      </c>
      <c r="F223" s="42"/>
      <c r="G223" s="42"/>
      <c r="H223" s="42"/>
      <c r="I223" s="42">
        <v>1</v>
      </c>
      <c r="J223" s="42">
        <v>1</v>
      </c>
      <c r="K223" s="42"/>
      <c r="L223" s="42"/>
      <c r="M223" s="42"/>
      <c r="N223" s="42"/>
      <c r="O223" s="42"/>
      <c r="P223" s="42"/>
      <c r="Q223" s="42"/>
      <c r="R223" s="42"/>
      <c r="S223" s="42"/>
      <c r="T223" s="42"/>
      <c r="U223" s="42"/>
      <c r="V223" s="42"/>
      <c r="W223" s="42"/>
      <c r="X223" s="42"/>
      <c r="Y223" s="42"/>
      <c r="Z223" s="42"/>
      <c r="AA223" s="42"/>
      <c r="AB223" s="42"/>
      <c r="AC223" s="42"/>
      <c r="AD223" s="42"/>
      <c r="AE223" s="42"/>
      <c r="AF223" s="42"/>
      <c r="AG223" s="42"/>
      <c r="AH223" s="42"/>
      <c r="AI223" s="42"/>
      <c r="AJ223" s="42"/>
      <c r="AK223" s="42"/>
      <c r="AL223" s="42"/>
      <c r="AM223" s="42"/>
      <c r="AN223" s="42"/>
      <c r="AO223" s="27">
        <f t="shared" si="90"/>
        <v>20</v>
      </c>
      <c r="AP223" s="27">
        <f t="shared" si="91"/>
        <v>1</v>
      </c>
      <c r="AQ223" s="28">
        <v>88.894999999999996</v>
      </c>
      <c r="AR223" s="28">
        <v>1.04</v>
      </c>
      <c r="AS223" s="29">
        <v>1.2</v>
      </c>
      <c r="AT223" s="30">
        <v>1.05</v>
      </c>
      <c r="AU223" s="31">
        <f t="shared" si="92"/>
        <v>1777.9</v>
      </c>
      <c r="AV223" s="30">
        <v>2.1</v>
      </c>
      <c r="AW223" s="31">
        <f t="shared" si="93"/>
        <v>0</v>
      </c>
      <c r="AX223" s="30">
        <v>11.5</v>
      </c>
      <c r="AY223" s="31">
        <f t="shared" si="94"/>
        <v>0</v>
      </c>
      <c r="AZ223" s="31">
        <f t="shared" si="95"/>
        <v>1777.9</v>
      </c>
      <c r="BA223" s="31">
        <f t="shared" si="97"/>
        <v>20.8</v>
      </c>
      <c r="BB223" s="31">
        <f t="shared" si="96"/>
        <v>1798.7</v>
      </c>
    </row>
    <row r="224" spans="1:54" s="20" customFormat="1" ht="11.25" hidden="1" customHeight="1">
      <c r="A224" s="60" t="s">
        <v>250</v>
      </c>
      <c r="B224" s="22" t="s">
        <v>241</v>
      </c>
      <c r="C224" s="23"/>
      <c r="D224" s="24" t="s">
        <v>61</v>
      </c>
      <c r="E224" s="42">
        <v>159</v>
      </c>
      <c r="F224" s="42">
        <v>6</v>
      </c>
      <c r="G224" s="42"/>
      <c r="H224" s="42"/>
      <c r="I224" s="42">
        <v>8</v>
      </c>
      <c r="J224" s="42">
        <v>6</v>
      </c>
      <c r="K224" s="42"/>
      <c r="L224" s="42">
        <v>2</v>
      </c>
      <c r="M224" s="42"/>
      <c r="N224" s="42"/>
      <c r="O224" s="42"/>
      <c r="P224" s="42"/>
      <c r="Q224" s="42"/>
      <c r="R224" s="42"/>
      <c r="S224" s="42"/>
      <c r="T224" s="42"/>
      <c r="U224" s="42"/>
      <c r="V224" s="42"/>
      <c r="W224" s="42"/>
      <c r="X224" s="42"/>
      <c r="Y224" s="42"/>
      <c r="Z224" s="42"/>
      <c r="AA224" s="42"/>
      <c r="AB224" s="42"/>
      <c r="AC224" s="42"/>
      <c r="AD224" s="42"/>
      <c r="AE224" s="42"/>
      <c r="AF224" s="42"/>
      <c r="AG224" s="42"/>
      <c r="AH224" s="42"/>
      <c r="AI224" s="42"/>
      <c r="AJ224" s="42"/>
      <c r="AK224" s="42"/>
      <c r="AL224" s="42"/>
      <c r="AM224" s="42"/>
      <c r="AN224" s="42"/>
      <c r="AO224" s="27">
        <f t="shared" si="90"/>
        <v>165</v>
      </c>
      <c r="AP224" s="27">
        <f t="shared" si="91"/>
        <v>8</v>
      </c>
      <c r="AQ224" s="28">
        <v>71.114999999999995</v>
      </c>
      <c r="AR224" s="28">
        <v>1.04</v>
      </c>
      <c r="AS224" s="29">
        <v>1.2</v>
      </c>
      <c r="AT224" s="30">
        <v>1.05</v>
      </c>
      <c r="AU224" s="31">
        <f t="shared" si="92"/>
        <v>11307.3</v>
      </c>
      <c r="AV224" s="30">
        <v>2.1</v>
      </c>
      <c r="AW224" s="31">
        <f t="shared" si="93"/>
        <v>896</v>
      </c>
      <c r="AX224" s="30">
        <v>11.5</v>
      </c>
      <c r="AY224" s="31">
        <f t="shared" si="94"/>
        <v>0</v>
      </c>
      <c r="AZ224" s="31">
        <f t="shared" si="95"/>
        <v>12203.3</v>
      </c>
      <c r="BA224" s="31">
        <f t="shared" si="97"/>
        <v>171.6</v>
      </c>
      <c r="BB224" s="31">
        <f t="shared" si="96"/>
        <v>12374.9</v>
      </c>
    </row>
    <row r="225" spans="1:54" s="20" customFormat="1" ht="11.25" hidden="1" customHeight="1">
      <c r="A225" s="60" t="s">
        <v>251</v>
      </c>
      <c r="B225" s="22" t="s">
        <v>241</v>
      </c>
      <c r="C225" s="23"/>
      <c r="D225" s="24" t="s">
        <v>40</v>
      </c>
      <c r="E225" s="42">
        <v>50</v>
      </c>
      <c r="F225" s="42"/>
      <c r="G225" s="42"/>
      <c r="H225" s="42"/>
      <c r="I225" s="42">
        <v>4</v>
      </c>
      <c r="J225" s="42">
        <v>4</v>
      </c>
      <c r="K225" s="42"/>
      <c r="L225" s="42"/>
      <c r="M225" s="42"/>
      <c r="N225" s="42"/>
      <c r="O225" s="42"/>
      <c r="P225" s="42"/>
      <c r="Q225" s="42"/>
      <c r="R225" s="42"/>
      <c r="S225" s="42"/>
      <c r="T225" s="42"/>
      <c r="U225" s="42"/>
      <c r="V225" s="42"/>
      <c r="W225" s="42">
        <v>6</v>
      </c>
      <c r="X225" s="42"/>
      <c r="Y225" s="42"/>
      <c r="Z225" s="42"/>
      <c r="AA225" s="42">
        <v>1</v>
      </c>
      <c r="AB225" s="42">
        <v>1</v>
      </c>
      <c r="AC225" s="42"/>
      <c r="AD225" s="42"/>
      <c r="AE225" s="42"/>
      <c r="AF225" s="42"/>
      <c r="AG225" s="42"/>
      <c r="AH225" s="42"/>
      <c r="AI225" s="42"/>
      <c r="AJ225" s="42"/>
      <c r="AK225" s="42"/>
      <c r="AL225" s="42"/>
      <c r="AM225" s="42"/>
      <c r="AN225" s="42"/>
      <c r="AO225" s="27">
        <f t="shared" si="90"/>
        <v>56</v>
      </c>
      <c r="AP225" s="27">
        <f t="shared" si="91"/>
        <v>5</v>
      </c>
      <c r="AQ225" s="28">
        <v>88.894999999999996</v>
      </c>
      <c r="AR225" s="28">
        <v>1.04</v>
      </c>
      <c r="AS225" s="29">
        <v>1.2</v>
      </c>
      <c r="AT225" s="30">
        <v>1.05</v>
      </c>
      <c r="AU225" s="31">
        <f t="shared" si="92"/>
        <v>5084.8</v>
      </c>
      <c r="AV225" s="30">
        <v>2.1</v>
      </c>
      <c r="AW225" s="31">
        <f t="shared" si="93"/>
        <v>0</v>
      </c>
      <c r="AX225" s="30">
        <v>11.5</v>
      </c>
      <c r="AY225" s="31">
        <f t="shared" si="94"/>
        <v>0</v>
      </c>
      <c r="AZ225" s="31">
        <f t="shared" si="95"/>
        <v>5084.8</v>
      </c>
      <c r="BA225" s="31">
        <f t="shared" si="97"/>
        <v>58.2</v>
      </c>
      <c r="BB225" s="31">
        <f t="shared" si="96"/>
        <v>5143</v>
      </c>
    </row>
    <row r="226" spans="1:54" s="20" customFormat="1" ht="11.25" hidden="1" customHeight="1">
      <c r="A226" s="60" t="s">
        <v>252</v>
      </c>
      <c r="B226" s="22" t="s">
        <v>241</v>
      </c>
      <c r="C226" s="23"/>
      <c r="D226" s="24" t="s">
        <v>40</v>
      </c>
      <c r="E226" s="42">
        <v>16</v>
      </c>
      <c r="F226" s="42"/>
      <c r="G226" s="42"/>
      <c r="H226" s="42"/>
      <c r="I226" s="42">
        <v>1</v>
      </c>
      <c r="J226" s="42">
        <v>1</v>
      </c>
      <c r="K226" s="42"/>
      <c r="L226" s="42"/>
      <c r="M226" s="42"/>
      <c r="N226" s="42"/>
      <c r="O226" s="42"/>
      <c r="P226" s="42"/>
      <c r="Q226" s="42"/>
      <c r="R226" s="42"/>
      <c r="S226" s="42"/>
      <c r="T226" s="42"/>
      <c r="U226" s="42"/>
      <c r="V226" s="42"/>
      <c r="W226" s="42"/>
      <c r="X226" s="42"/>
      <c r="Y226" s="42"/>
      <c r="Z226" s="42"/>
      <c r="AA226" s="42"/>
      <c r="AB226" s="42"/>
      <c r="AC226" s="42"/>
      <c r="AD226" s="42"/>
      <c r="AE226" s="42"/>
      <c r="AF226" s="42"/>
      <c r="AG226" s="42"/>
      <c r="AH226" s="42"/>
      <c r="AI226" s="42"/>
      <c r="AJ226" s="42"/>
      <c r="AK226" s="42"/>
      <c r="AL226" s="42"/>
      <c r="AM226" s="42"/>
      <c r="AN226" s="42"/>
      <c r="AO226" s="27">
        <f t="shared" si="90"/>
        <v>16</v>
      </c>
      <c r="AP226" s="27">
        <f t="shared" si="91"/>
        <v>1</v>
      </c>
      <c r="AQ226" s="28">
        <v>88.894999999999996</v>
      </c>
      <c r="AR226" s="28">
        <v>1.04</v>
      </c>
      <c r="AS226" s="29">
        <v>1.2</v>
      </c>
      <c r="AT226" s="30">
        <v>1.05</v>
      </c>
      <c r="AU226" s="31">
        <f t="shared" si="92"/>
        <v>1422.3</v>
      </c>
      <c r="AV226" s="30">
        <v>2.1</v>
      </c>
      <c r="AW226" s="31">
        <f t="shared" si="93"/>
        <v>0</v>
      </c>
      <c r="AX226" s="30">
        <v>11.5</v>
      </c>
      <c r="AY226" s="31">
        <f t="shared" si="94"/>
        <v>0</v>
      </c>
      <c r="AZ226" s="31">
        <f t="shared" si="95"/>
        <v>1422.3</v>
      </c>
      <c r="BA226" s="31">
        <f t="shared" si="97"/>
        <v>16.600000000000001</v>
      </c>
      <c r="BB226" s="31">
        <f t="shared" si="96"/>
        <v>1438.8999999999999</v>
      </c>
    </row>
    <row r="227" spans="1:54" s="20" customFormat="1" ht="11.25" hidden="1" customHeight="1">
      <c r="A227" s="60" t="s">
        <v>253</v>
      </c>
      <c r="B227" s="22" t="s">
        <v>241</v>
      </c>
      <c r="C227" s="23"/>
      <c r="D227" s="24" t="s">
        <v>40</v>
      </c>
      <c r="E227" s="42">
        <v>21</v>
      </c>
      <c r="F227" s="42"/>
      <c r="G227" s="42"/>
      <c r="H227" s="42"/>
      <c r="I227" s="42">
        <v>2</v>
      </c>
      <c r="J227" s="42">
        <v>2</v>
      </c>
      <c r="K227" s="42"/>
      <c r="L227" s="42"/>
      <c r="M227" s="42"/>
      <c r="N227" s="42"/>
      <c r="O227" s="42"/>
      <c r="P227" s="42"/>
      <c r="Q227" s="42"/>
      <c r="R227" s="42"/>
      <c r="S227" s="42"/>
      <c r="T227" s="42"/>
      <c r="U227" s="42"/>
      <c r="V227" s="42"/>
      <c r="W227" s="42"/>
      <c r="X227" s="42"/>
      <c r="Y227" s="42"/>
      <c r="Z227" s="42"/>
      <c r="AA227" s="42"/>
      <c r="AB227" s="42"/>
      <c r="AC227" s="42"/>
      <c r="AD227" s="42"/>
      <c r="AE227" s="42"/>
      <c r="AF227" s="42"/>
      <c r="AG227" s="42"/>
      <c r="AH227" s="42"/>
      <c r="AI227" s="42"/>
      <c r="AJ227" s="42"/>
      <c r="AK227" s="42"/>
      <c r="AL227" s="42"/>
      <c r="AM227" s="42"/>
      <c r="AN227" s="42"/>
      <c r="AO227" s="27">
        <f t="shared" si="90"/>
        <v>21</v>
      </c>
      <c r="AP227" s="27">
        <f t="shared" si="91"/>
        <v>2</v>
      </c>
      <c r="AQ227" s="28">
        <v>88.894999999999996</v>
      </c>
      <c r="AR227" s="28">
        <v>1.04</v>
      </c>
      <c r="AS227" s="29">
        <v>1.2</v>
      </c>
      <c r="AT227" s="30">
        <v>1.05</v>
      </c>
      <c r="AU227" s="31">
        <f t="shared" si="92"/>
        <v>1866.8</v>
      </c>
      <c r="AV227" s="30">
        <v>2.1</v>
      </c>
      <c r="AW227" s="31">
        <f t="shared" si="93"/>
        <v>0</v>
      </c>
      <c r="AX227" s="30">
        <v>11.5</v>
      </c>
      <c r="AY227" s="31">
        <f t="shared" si="94"/>
        <v>0</v>
      </c>
      <c r="AZ227" s="31">
        <f t="shared" si="95"/>
        <v>1866.8</v>
      </c>
      <c r="BA227" s="31">
        <f t="shared" si="97"/>
        <v>21.8</v>
      </c>
      <c r="BB227" s="31">
        <f t="shared" si="96"/>
        <v>1888.6</v>
      </c>
    </row>
    <row r="228" spans="1:54" s="20" customFormat="1" ht="11.25" hidden="1" customHeight="1">
      <c r="A228" s="60" t="s">
        <v>254</v>
      </c>
      <c r="B228" s="22" t="s">
        <v>241</v>
      </c>
      <c r="C228" s="23"/>
      <c r="D228" s="24" t="s">
        <v>40</v>
      </c>
      <c r="E228" s="42">
        <v>41</v>
      </c>
      <c r="F228" s="42"/>
      <c r="G228" s="42"/>
      <c r="H228" s="42"/>
      <c r="I228" s="42">
        <v>2</v>
      </c>
      <c r="J228" s="42">
        <v>2</v>
      </c>
      <c r="K228" s="42"/>
      <c r="L228" s="42"/>
      <c r="M228" s="42"/>
      <c r="N228" s="42"/>
      <c r="O228" s="42"/>
      <c r="P228" s="42"/>
      <c r="Q228" s="42"/>
      <c r="R228" s="42"/>
      <c r="S228" s="42"/>
      <c r="T228" s="42"/>
      <c r="U228" s="42"/>
      <c r="V228" s="42"/>
      <c r="W228" s="42"/>
      <c r="X228" s="42"/>
      <c r="Y228" s="42"/>
      <c r="Z228" s="42"/>
      <c r="AA228" s="42"/>
      <c r="AB228" s="42"/>
      <c r="AC228" s="42"/>
      <c r="AD228" s="42"/>
      <c r="AE228" s="42"/>
      <c r="AF228" s="42"/>
      <c r="AG228" s="42"/>
      <c r="AH228" s="42"/>
      <c r="AI228" s="42"/>
      <c r="AJ228" s="42"/>
      <c r="AK228" s="42"/>
      <c r="AL228" s="42"/>
      <c r="AM228" s="42"/>
      <c r="AN228" s="42"/>
      <c r="AO228" s="27">
        <f t="shared" si="90"/>
        <v>41</v>
      </c>
      <c r="AP228" s="27">
        <f t="shared" si="91"/>
        <v>2</v>
      </c>
      <c r="AQ228" s="28">
        <v>88.894999999999996</v>
      </c>
      <c r="AR228" s="28">
        <v>1.04</v>
      </c>
      <c r="AS228" s="29">
        <v>1.2</v>
      </c>
      <c r="AT228" s="30">
        <v>1.05</v>
      </c>
      <c r="AU228" s="31">
        <f t="shared" si="92"/>
        <v>3644.7</v>
      </c>
      <c r="AV228" s="30">
        <v>2.1</v>
      </c>
      <c r="AW228" s="31">
        <f t="shared" si="93"/>
        <v>0</v>
      </c>
      <c r="AX228" s="30">
        <v>11.5</v>
      </c>
      <c r="AY228" s="31">
        <f t="shared" si="94"/>
        <v>0</v>
      </c>
      <c r="AZ228" s="31">
        <f t="shared" si="95"/>
        <v>3644.7</v>
      </c>
      <c r="BA228" s="31">
        <f t="shared" si="97"/>
        <v>42.6</v>
      </c>
      <c r="BB228" s="31">
        <f t="shared" si="96"/>
        <v>3687.2999999999997</v>
      </c>
    </row>
    <row r="229" spans="1:54" s="20" customFormat="1" ht="11.25" hidden="1" customHeight="1">
      <c r="A229" s="60" t="s">
        <v>255</v>
      </c>
      <c r="B229" s="22" t="s">
        <v>241</v>
      </c>
      <c r="C229" s="23"/>
      <c r="D229" s="24" t="s">
        <v>40</v>
      </c>
      <c r="E229" s="42">
        <v>41</v>
      </c>
      <c r="F229" s="42"/>
      <c r="G229" s="42"/>
      <c r="H229" s="42"/>
      <c r="I229" s="42">
        <v>2</v>
      </c>
      <c r="J229" s="42">
        <v>2</v>
      </c>
      <c r="K229" s="42"/>
      <c r="L229" s="42"/>
      <c r="M229" s="42"/>
      <c r="N229" s="42"/>
      <c r="O229" s="42"/>
      <c r="P229" s="42"/>
      <c r="Q229" s="42"/>
      <c r="R229" s="42"/>
      <c r="S229" s="42"/>
      <c r="T229" s="42"/>
      <c r="U229" s="42"/>
      <c r="V229" s="42"/>
      <c r="W229" s="42">
        <v>15</v>
      </c>
      <c r="X229" s="42"/>
      <c r="Y229" s="42"/>
      <c r="Z229" s="42"/>
      <c r="AA229" s="42">
        <v>1</v>
      </c>
      <c r="AB229" s="42">
        <v>1</v>
      </c>
      <c r="AC229" s="42"/>
      <c r="AD229" s="42"/>
      <c r="AE229" s="42"/>
      <c r="AF229" s="42"/>
      <c r="AG229" s="42"/>
      <c r="AH229" s="42"/>
      <c r="AI229" s="42"/>
      <c r="AJ229" s="42"/>
      <c r="AK229" s="42"/>
      <c r="AL229" s="42"/>
      <c r="AM229" s="42"/>
      <c r="AN229" s="42"/>
      <c r="AO229" s="27">
        <f t="shared" si="90"/>
        <v>56</v>
      </c>
      <c r="AP229" s="27">
        <f t="shared" si="91"/>
        <v>3</v>
      </c>
      <c r="AQ229" s="28">
        <v>88.894999999999996</v>
      </c>
      <c r="AR229" s="28">
        <v>1.04</v>
      </c>
      <c r="AS229" s="29">
        <v>1.2</v>
      </c>
      <c r="AT229" s="30">
        <v>1.05</v>
      </c>
      <c r="AU229" s="31">
        <f t="shared" si="92"/>
        <v>5244.8</v>
      </c>
      <c r="AV229" s="30">
        <v>2.1</v>
      </c>
      <c r="AW229" s="31">
        <f t="shared" si="93"/>
        <v>0</v>
      </c>
      <c r="AX229" s="30">
        <v>11.5</v>
      </c>
      <c r="AY229" s="31">
        <f t="shared" si="94"/>
        <v>0</v>
      </c>
      <c r="AZ229" s="31">
        <f t="shared" si="95"/>
        <v>5244.8</v>
      </c>
      <c r="BA229" s="31">
        <f t="shared" si="97"/>
        <v>58.2</v>
      </c>
      <c r="BB229" s="31">
        <f t="shared" si="96"/>
        <v>5303</v>
      </c>
    </row>
    <row r="230" spans="1:54" s="20" customFormat="1" ht="11.25" hidden="1" customHeight="1">
      <c r="A230" s="60" t="s">
        <v>256</v>
      </c>
      <c r="B230" s="22" t="s">
        <v>241</v>
      </c>
      <c r="C230" s="23"/>
      <c r="D230" s="24" t="s">
        <v>40</v>
      </c>
      <c r="E230" s="42">
        <v>19</v>
      </c>
      <c r="F230" s="42"/>
      <c r="G230" s="42"/>
      <c r="H230" s="42"/>
      <c r="I230" s="42">
        <v>1</v>
      </c>
      <c r="J230" s="42">
        <v>1</v>
      </c>
      <c r="K230" s="42"/>
      <c r="L230" s="42"/>
      <c r="M230" s="42"/>
      <c r="N230" s="42"/>
      <c r="O230" s="42"/>
      <c r="P230" s="42"/>
      <c r="Q230" s="42"/>
      <c r="R230" s="42"/>
      <c r="S230" s="42"/>
      <c r="T230" s="42"/>
      <c r="U230" s="42"/>
      <c r="V230" s="42"/>
      <c r="W230" s="42"/>
      <c r="X230" s="42"/>
      <c r="Y230" s="42"/>
      <c r="Z230" s="42"/>
      <c r="AA230" s="42"/>
      <c r="AB230" s="42"/>
      <c r="AC230" s="42"/>
      <c r="AD230" s="42"/>
      <c r="AE230" s="42"/>
      <c r="AF230" s="42"/>
      <c r="AG230" s="42"/>
      <c r="AH230" s="42"/>
      <c r="AI230" s="42"/>
      <c r="AJ230" s="42"/>
      <c r="AK230" s="42"/>
      <c r="AL230" s="42"/>
      <c r="AM230" s="42"/>
      <c r="AN230" s="42"/>
      <c r="AO230" s="27">
        <f t="shared" si="90"/>
        <v>19</v>
      </c>
      <c r="AP230" s="27">
        <f t="shared" si="91"/>
        <v>1</v>
      </c>
      <c r="AQ230" s="28">
        <v>88.894999999999996</v>
      </c>
      <c r="AR230" s="28">
        <v>1.04</v>
      </c>
      <c r="AS230" s="29">
        <v>1.2</v>
      </c>
      <c r="AT230" s="30">
        <v>1.05</v>
      </c>
      <c r="AU230" s="31">
        <f t="shared" si="92"/>
        <v>1689</v>
      </c>
      <c r="AV230" s="30">
        <v>2.1</v>
      </c>
      <c r="AW230" s="31">
        <f t="shared" si="93"/>
        <v>0</v>
      </c>
      <c r="AX230" s="30">
        <v>11.5</v>
      </c>
      <c r="AY230" s="31">
        <f t="shared" si="94"/>
        <v>0</v>
      </c>
      <c r="AZ230" s="31">
        <f t="shared" si="95"/>
        <v>1689</v>
      </c>
      <c r="BA230" s="31">
        <f t="shared" si="97"/>
        <v>19.8</v>
      </c>
      <c r="BB230" s="31">
        <f t="shared" si="96"/>
        <v>1708.8</v>
      </c>
    </row>
    <row r="231" spans="1:54" s="20" customFormat="1" ht="11.25" hidden="1" customHeight="1">
      <c r="A231" s="60" t="s">
        <v>257</v>
      </c>
      <c r="B231" s="22" t="s">
        <v>241</v>
      </c>
      <c r="C231" s="23"/>
      <c r="D231" s="24" t="s">
        <v>40</v>
      </c>
      <c r="E231" s="42">
        <v>18</v>
      </c>
      <c r="F231" s="42"/>
      <c r="G231" s="42"/>
      <c r="H231" s="42"/>
      <c r="I231" s="42">
        <v>1</v>
      </c>
      <c r="J231" s="42">
        <v>1</v>
      </c>
      <c r="K231" s="42"/>
      <c r="L231" s="42"/>
      <c r="M231" s="42"/>
      <c r="N231" s="42"/>
      <c r="O231" s="42"/>
      <c r="P231" s="42"/>
      <c r="Q231" s="42"/>
      <c r="R231" s="42"/>
      <c r="S231" s="42"/>
      <c r="T231" s="42"/>
      <c r="U231" s="42"/>
      <c r="V231" s="42"/>
      <c r="W231" s="42"/>
      <c r="X231" s="42"/>
      <c r="Y231" s="42"/>
      <c r="Z231" s="42"/>
      <c r="AA231" s="42"/>
      <c r="AB231" s="42"/>
      <c r="AC231" s="42"/>
      <c r="AD231" s="42"/>
      <c r="AE231" s="42"/>
      <c r="AF231" s="42"/>
      <c r="AG231" s="42"/>
      <c r="AH231" s="42"/>
      <c r="AI231" s="42"/>
      <c r="AJ231" s="42"/>
      <c r="AK231" s="42"/>
      <c r="AL231" s="42"/>
      <c r="AM231" s="42"/>
      <c r="AN231" s="42"/>
      <c r="AO231" s="27">
        <f t="shared" si="90"/>
        <v>18</v>
      </c>
      <c r="AP231" s="27">
        <f t="shared" si="91"/>
        <v>1</v>
      </c>
      <c r="AQ231" s="28">
        <v>88.894999999999996</v>
      </c>
      <c r="AR231" s="28">
        <v>1.04</v>
      </c>
      <c r="AS231" s="29">
        <v>1.2</v>
      </c>
      <c r="AT231" s="30">
        <v>1.05</v>
      </c>
      <c r="AU231" s="31">
        <f t="shared" si="92"/>
        <v>1600.1</v>
      </c>
      <c r="AV231" s="30">
        <v>2.1</v>
      </c>
      <c r="AW231" s="31">
        <f t="shared" si="93"/>
        <v>0</v>
      </c>
      <c r="AX231" s="30">
        <v>11.5</v>
      </c>
      <c r="AY231" s="31">
        <f t="shared" si="94"/>
        <v>0</v>
      </c>
      <c r="AZ231" s="31">
        <f t="shared" si="95"/>
        <v>1600.1</v>
      </c>
      <c r="BA231" s="31">
        <f t="shared" si="97"/>
        <v>18.7</v>
      </c>
      <c r="BB231" s="31">
        <f t="shared" si="96"/>
        <v>1618.8</v>
      </c>
    </row>
    <row r="232" spans="1:54" s="20" customFormat="1" ht="11.25" hidden="1" customHeight="1">
      <c r="A232" s="60" t="s">
        <v>258</v>
      </c>
      <c r="B232" s="22" t="s">
        <v>241</v>
      </c>
      <c r="C232" s="23"/>
      <c r="D232" s="24" t="s">
        <v>40</v>
      </c>
      <c r="E232" s="42">
        <v>25</v>
      </c>
      <c r="F232" s="42"/>
      <c r="G232" s="42"/>
      <c r="H232" s="42"/>
      <c r="I232" s="42">
        <v>1</v>
      </c>
      <c r="J232" s="42">
        <v>1</v>
      </c>
      <c r="K232" s="42"/>
      <c r="L232" s="42"/>
      <c r="M232" s="42"/>
      <c r="N232" s="42"/>
      <c r="O232" s="42"/>
      <c r="P232" s="42"/>
      <c r="Q232" s="42"/>
      <c r="R232" s="42"/>
      <c r="S232" s="42"/>
      <c r="T232" s="42"/>
      <c r="U232" s="42"/>
      <c r="V232" s="42"/>
      <c r="W232" s="42"/>
      <c r="X232" s="42"/>
      <c r="Y232" s="42"/>
      <c r="Z232" s="42"/>
      <c r="AA232" s="42"/>
      <c r="AB232" s="42"/>
      <c r="AC232" s="42"/>
      <c r="AD232" s="42"/>
      <c r="AE232" s="42"/>
      <c r="AF232" s="42"/>
      <c r="AG232" s="42"/>
      <c r="AH232" s="42"/>
      <c r="AI232" s="42"/>
      <c r="AJ232" s="42"/>
      <c r="AK232" s="42"/>
      <c r="AL232" s="42"/>
      <c r="AM232" s="42"/>
      <c r="AN232" s="42"/>
      <c r="AO232" s="27">
        <f t="shared" si="90"/>
        <v>25</v>
      </c>
      <c r="AP232" s="27">
        <f t="shared" si="91"/>
        <v>1</v>
      </c>
      <c r="AQ232" s="28">
        <v>88.894999999999996</v>
      </c>
      <c r="AR232" s="28">
        <v>1.04</v>
      </c>
      <c r="AS232" s="29">
        <v>1.2</v>
      </c>
      <c r="AT232" s="30">
        <v>1.05</v>
      </c>
      <c r="AU232" s="31">
        <f t="shared" si="92"/>
        <v>2222.4</v>
      </c>
      <c r="AV232" s="30">
        <v>2.1</v>
      </c>
      <c r="AW232" s="31">
        <f t="shared" si="93"/>
        <v>0</v>
      </c>
      <c r="AX232" s="30">
        <v>11.5</v>
      </c>
      <c r="AY232" s="31">
        <f t="shared" si="94"/>
        <v>0</v>
      </c>
      <c r="AZ232" s="31">
        <f t="shared" si="95"/>
        <v>2222.4</v>
      </c>
      <c r="BA232" s="31">
        <f t="shared" si="97"/>
        <v>26</v>
      </c>
      <c r="BB232" s="31">
        <f t="shared" si="96"/>
        <v>2248.4</v>
      </c>
    </row>
    <row r="233" spans="1:54" s="20" customFormat="1" ht="11.25" hidden="1" customHeight="1">
      <c r="A233" s="60" t="s">
        <v>259</v>
      </c>
      <c r="B233" s="22" t="s">
        <v>241</v>
      </c>
      <c r="C233" s="23"/>
      <c r="D233" s="24" t="s">
        <v>40</v>
      </c>
      <c r="E233" s="42">
        <v>45</v>
      </c>
      <c r="F233" s="42"/>
      <c r="G233" s="42"/>
      <c r="H233" s="42"/>
      <c r="I233" s="42">
        <v>2</v>
      </c>
      <c r="J233" s="42">
        <v>2</v>
      </c>
      <c r="K233" s="42"/>
      <c r="L233" s="42"/>
      <c r="M233" s="42"/>
      <c r="N233" s="42"/>
      <c r="O233" s="42"/>
      <c r="P233" s="42"/>
      <c r="Q233" s="42"/>
      <c r="R233" s="42"/>
      <c r="S233" s="42"/>
      <c r="T233" s="42"/>
      <c r="U233" s="42"/>
      <c r="V233" s="42"/>
      <c r="W233" s="42">
        <v>10</v>
      </c>
      <c r="X233" s="42"/>
      <c r="Y233" s="42"/>
      <c r="Z233" s="42"/>
      <c r="AA233" s="42">
        <v>1</v>
      </c>
      <c r="AB233" s="42">
        <v>1</v>
      </c>
      <c r="AC233" s="42"/>
      <c r="AD233" s="42"/>
      <c r="AE233" s="42"/>
      <c r="AF233" s="42"/>
      <c r="AG233" s="42"/>
      <c r="AH233" s="42"/>
      <c r="AI233" s="42"/>
      <c r="AJ233" s="42"/>
      <c r="AK233" s="42"/>
      <c r="AL233" s="42"/>
      <c r="AM233" s="42"/>
      <c r="AN233" s="42"/>
      <c r="AO233" s="27">
        <f t="shared" si="90"/>
        <v>55</v>
      </c>
      <c r="AP233" s="27">
        <f t="shared" si="91"/>
        <v>3</v>
      </c>
      <c r="AQ233" s="28">
        <v>88.894999999999996</v>
      </c>
      <c r="AR233" s="28">
        <v>1.04</v>
      </c>
      <c r="AS233" s="29">
        <v>1.2</v>
      </c>
      <c r="AT233" s="30">
        <v>1.05</v>
      </c>
      <c r="AU233" s="31">
        <f t="shared" si="92"/>
        <v>5067</v>
      </c>
      <c r="AV233" s="30">
        <v>2.1</v>
      </c>
      <c r="AW233" s="31">
        <f t="shared" si="93"/>
        <v>0</v>
      </c>
      <c r="AX233" s="30">
        <v>11.5</v>
      </c>
      <c r="AY233" s="31">
        <f t="shared" si="94"/>
        <v>0</v>
      </c>
      <c r="AZ233" s="31">
        <f t="shared" si="95"/>
        <v>5067</v>
      </c>
      <c r="BA233" s="31">
        <f t="shared" si="97"/>
        <v>57.2</v>
      </c>
      <c r="BB233" s="31">
        <f t="shared" si="96"/>
        <v>5124.2</v>
      </c>
    </row>
    <row r="234" spans="1:54" s="20" customFormat="1" ht="11.25" hidden="1" customHeight="1">
      <c r="A234" s="60" t="s">
        <v>260</v>
      </c>
      <c r="B234" s="22" t="s">
        <v>241</v>
      </c>
      <c r="C234" s="23"/>
      <c r="D234" s="24" t="s">
        <v>40</v>
      </c>
      <c r="E234" s="42">
        <v>25</v>
      </c>
      <c r="F234" s="42"/>
      <c r="G234" s="42"/>
      <c r="H234" s="42"/>
      <c r="I234" s="42">
        <v>1</v>
      </c>
      <c r="J234" s="42">
        <v>1</v>
      </c>
      <c r="K234" s="42"/>
      <c r="L234" s="42"/>
      <c r="M234" s="42"/>
      <c r="N234" s="42"/>
      <c r="O234" s="42"/>
      <c r="P234" s="42"/>
      <c r="Q234" s="42"/>
      <c r="R234" s="42"/>
      <c r="S234" s="42"/>
      <c r="T234" s="42"/>
      <c r="U234" s="42"/>
      <c r="V234" s="42"/>
      <c r="W234" s="42"/>
      <c r="X234" s="42"/>
      <c r="Y234" s="42"/>
      <c r="Z234" s="42"/>
      <c r="AA234" s="42"/>
      <c r="AB234" s="42"/>
      <c r="AC234" s="42"/>
      <c r="AD234" s="42"/>
      <c r="AE234" s="42"/>
      <c r="AF234" s="42"/>
      <c r="AG234" s="42"/>
      <c r="AH234" s="42"/>
      <c r="AI234" s="42"/>
      <c r="AJ234" s="42"/>
      <c r="AK234" s="42"/>
      <c r="AL234" s="42"/>
      <c r="AM234" s="42"/>
      <c r="AN234" s="42"/>
      <c r="AO234" s="27">
        <f t="shared" si="90"/>
        <v>25</v>
      </c>
      <c r="AP234" s="27">
        <f t="shared" si="91"/>
        <v>1</v>
      </c>
      <c r="AQ234" s="28">
        <v>88.894999999999996</v>
      </c>
      <c r="AR234" s="28">
        <v>1.04</v>
      </c>
      <c r="AS234" s="29">
        <v>1.2</v>
      </c>
      <c r="AT234" s="30">
        <v>1.05</v>
      </c>
      <c r="AU234" s="31">
        <f t="shared" si="92"/>
        <v>2222.4</v>
      </c>
      <c r="AV234" s="30">
        <v>2.1</v>
      </c>
      <c r="AW234" s="31">
        <f t="shared" si="93"/>
        <v>0</v>
      </c>
      <c r="AX234" s="30">
        <v>11.5</v>
      </c>
      <c r="AY234" s="31">
        <f t="shared" si="94"/>
        <v>0</v>
      </c>
      <c r="AZ234" s="31">
        <f t="shared" si="95"/>
        <v>2222.4</v>
      </c>
      <c r="BA234" s="31">
        <f t="shared" si="97"/>
        <v>26</v>
      </c>
      <c r="BB234" s="31">
        <f t="shared" si="96"/>
        <v>2248.4</v>
      </c>
    </row>
    <row r="235" spans="1:54" s="20" customFormat="1" ht="11.25" hidden="1" customHeight="1">
      <c r="A235" s="60" t="s">
        <v>261</v>
      </c>
      <c r="B235" s="22" t="s">
        <v>241</v>
      </c>
      <c r="C235" s="23"/>
      <c r="D235" s="24" t="s">
        <v>40</v>
      </c>
      <c r="E235" s="42">
        <v>20</v>
      </c>
      <c r="F235" s="42"/>
      <c r="G235" s="42"/>
      <c r="H235" s="42"/>
      <c r="I235" s="42">
        <v>1</v>
      </c>
      <c r="J235" s="42">
        <v>1</v>
      </c>
      <c r="K235" s="42"/>
      <c r="L235" s="42"/>
      <c r="M235" s="42"/>
      <c r="N235" s="42"/>
      <c r="O235" s="42"/>
      <c r="P235" s="42"/>
      <c r="Q235" s="42"/>
      <c r="R235" s="42"/>
      <c r="S235" s="42"/>
      <c r="T235" s="42"/>
      <c r="U235" s="42"/>
      <c r="V235" s="42"/>
      <c r="W235" s="42">
        <v>10</v>
      </c>
      <c r="X235" s="42"/>
      <c r="Y235" s="42"/>
      <c r="Z235" s="42"/>
      <c r="AA235" s="42">
        <v>1</v>
      </c>
      <c r="AB235" s="42">
        <v>1</v>
      </c>
      <c r="AC235" s="42"/>
      <c r="AD235" s="42"/>
      <c r="AE235" s="42"/>
      <c r="AF235" s="42"/>
      <c r="AG235" s="42"/>
      <c r="AH235" s="42"/>
      <c r="AI235" s="42"/>
      <c r="AJ235" s="42"/>
      <c r="AK235" s="42"/>
      <c r="AL235" s="42"/>
      <c r="AM235" s="42"/>
      <c r="AN235" s="42"/>
      <c r="AO235" s="27">
        <f t="shared" si="90"/>
        <v>30</v>
      </c>
      <c r="AP235" s="27">
        <f t="shared" si="91"/>
        <v>2</v>
      </c>
      <c r="AQ235" s="28">
        <v>88.894999999999996</v>
      </c>
      <c r="AR235" s="28">
        <v>1.04</v>
      </c>
      <c r="AS235" s="29">
        <v>1.2</v>
      </c>
      <c r="AT235" s="30">
        <v>1.05</v>
      </c>
      <c r="AU235" s="31">
        <f t="shared" si="92"/>
        <v>2844.6</v>
      </c>
      <c r="AV235" s="30">
        <v>2.1</v>
      </c>
      <c r="AW235" s="31">
        <f t="shared" si="93"/>
        <v>0</v>
      </c>
      <c r="AX235" s="30">
        <v>11.5</v>
      </c>
      <c r="AY235" s="31">
        <f t="shared" si="94"/>
        <v>0</v>
      </c>
      <c r="AZ235" s="31">
        <f t="shared" si="95"/>
        <v>2844.6</v>
      </c>
      <c r="BA235" s="31">
        <f t="shared" si="97"/>
        <v>31.2</v>
      </c>
      <c r="BB235" s="31">
        <f t="shared" si="96"/>
        <v>2875.7999999999997</v>
      </c>
    </row>
    <row r="236" spans="1:54" s="20" customFormat="1" ht="11.25" customHeight="1">
      <c r="A236" s="35" t="s">
        <v>58</v>
      </c>
      <c r="B236" s="36" t="str">
        <f>A214</f>
        <v>Коченёвский район</v>
      </c>
      <c r="C236" s="44">
        <f>SUM(C215:C235)</f>
        <v>7</v>
      </c>
      <c r="D236" s="45"/>
      <c r="E236" s="45">
        <f t="shared" ref="E236:AP236" si="98">SUM(E215:E235)</f>
        <v>1580</v>
      </c>
      <c r="F236" s="45">
        <f t="shared" si="98"/>
        <v>31</v>
      </c>
      <c r="G236" s="45">
        <f t="shared" si="98"/>
        <v>0</v>
      </c>
      <c r="H236" s="45">
        <f t="shared" si="98"/>
        <v>0</v>
      </c>
      <c r="I236" s="45">
        <f t="shared" si="98"/>
        <v>83</v>
      </c>
      <c r="J236" s="45">
        <f t="shared" si="98"/>
        <v>68</v>
      </c>
      <c r="K236" s="45">
        <f t="shared" si="98"/>
        <v>2</v>
      </c>
      <c r="L236" s="45">
        <f t="shared" si="98"/>
        <v>13</v>
      </c>
      <c r="M236" s="45">
        <f t="shared" si="98"/>
        <v>0</v>
      </c>
      <c r="N236" s="45">
        <f t="shared" si="98"/>
        <v>0</v>
      </c>
      <c r="O236" s="45">
        <f t="shared" si="98"/>
        <v>0</v>
      </c>
      <c r="P236" s="45">
        <f t="shared" si="98"/>
        <v>0</v>
      </c>
      <c r="Q236" s="45">
        <f t="shared" si="98"/>
        <v>0</v>
      </c>
      <c r="R236" s="45">
        <f t="shared" si="98"/>
        <v>0</v>
      </c>
      <c r="S236" s="45">
        <f t="shared" si="98"/>
        <v>0</v>
      </c>
      <c r="T236" s="45">
        <f t="shared" si="98"/>
        <v>0</v>
      </c>
      <c r="U236" s="45">
        <f t="shared" si="98"/>
        <v>0</v>
      </c>
      <c r="V236" s="45">
        <f t="shared" si="98"/>
        <v>0</v>
      </c>
      <c r="W236" s="45">
        <f t="shared" si="98"/>
        <v>170</v>
      </c>
      <c r="X236" s="45">
        <f t="shared" si="98"/>
        <v>0</v>
      </c>
      <c r="Y236" s="45">
        <f t="shared" si="98"/>
        <v>0</v>
      </c>
      <c r="Z236" s="45">
        <f t="shared" si="98"/>
        <v>0</v>
      </c>
      <c r="AA236" s="45">
        <f t="shared" si="98"/>
        <v>12</v>
      </c>
      <c r="AB236" s="45">
        <f t="shared" si="98"/>
        <v>12</v>
      </c>
      <c r="AC236" s="45">
        <f t="shared" si="98"/>
        <v>0</v>
      </c>
      <c r="AD236" s="45">
        <f t="shared" si="98"/>
        <v>0</v>
      </c>
      <c r="AE236" s="45">
        <f t="shared" si="98"/>
        <v>0</v>
      </c>
      <c r="AF236" s="45">
        <f t="shared" si="98"/>
        <v>0</v>
      </c>
      <c r="AG236" s="45">
        <f t="shared" si="98"/>
        <v>0</v>
      </c>
      <c r="AH236" s="45">
        <f t="shared" si="98"/>
        <v>0</v>
      </c>
      <c r="AI236" s="45">
        <f t="shared" si="98"/>
        <v>0</v>
      </c>
      <c r="AJ236" s="45">
        <f t="shared" si="98"/>
        <v>0</v>
      </c>
      <c r="AK236" s="45">
        <f t="shared" si="98"/>
        <v>0</v>
      </c>
      <c r="AL236" s="45">
        <f t="shared" si="98"/>
        <v>0</v>
      </c>
      <c r="AM236" s="45">
        <f t="shared" si="98"/>
        <v>0</v>
      </c>
      <c r="AN236" s="45">
        <f t="shared" si="98"/>
        <v>0</v>
      </c>
      <c r="AO236" s="45">
        <f t="shared" si="98"/>
        <v>1781</v>
      </c>
      <c r="AP236" s="45">
        <f t="shared" si="98"/>
        <v>95</v>
      </c>
      <c r="AQ236" s="45"/>
      <c r="AR236" s="45"/>
      <c r="AS236" s="45"/>
      <c r="AT236" s="45"/>
      <c r="AU236" s="46">
        <f>SUM(AU215:AU235)</f>
        <v>137843</v>
      </c>
      <c r="AV236" s="46"/>
      <c r="AW236" s="46">
        <f>SUM(AW215:AW235)</f>
        <v>4778.8</v>
      </c>
      <c r="AX236" s="46"/>
      <c r="AY236" s="46">
        <f>SUM(AY215:AY235)</f>
        <v>0</v>
      </c>
      <c r="AZ236" s="46">
        <f>SUM(AZ215:AZ235)</f>
        <v>142621.80000000002</v>
      </c>
      <c r="BA236" s="46">
        <f>SUM(BA215:BA235)</f>
        <v>1851.9999999999998</v>
      </c>
      <c r="BB236" s="46">
        <f>SUM(BB215:BB235)</f>
        <v>144473.79999999999</v>
      </c>
    </row>
    <row r="237" spans="1:54" s="20" customFormat="1" ht="11.25" hidden="1" customHeight="1">
      <c r="A237" s="14" t="s">
        <v>262</v>
      </c>
      <c r="B237" s="15"/>
      <c r="C237" s="16"/>
      <c r="D237" s="17"/>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40"/>
    </row>
    <row r="238" spans="1:54" s="20" customFormat="1" ht="11.25" hidden="1" customHeight="1">
      <c r="A238" s="49" t="s">
        <v>263</v>
      </c>
      <c r="B238" s="22" t="s">
        <v>262</v>
      </c>
      <c r="C238" s="23">
        <v>1</v>
      </c>
      <c r="D238" s="24" t="s">
        <v>40</v>
      </c>
      <c r="E238" s="42">
        <v>21</v>
      </c>
      <c r="F238" s="42">
        <v>2</v>
      </c>
      <c r="G238" s="42"/>
      <c r="H238" s="42"/>
      <c r="I238" s="42">
        <v>2</v>
      </c>
      <c r="J238" s="42">
        <v>2</v>
      </c>
      <c r="K238" s="42"/>
      <c r="L238" s="42"/>
      <c r="M238" s="42"/>
      <c r="N238" s="42"/>
      <c r="O238" s="42"/>
      <c r="P238" s="42"/>
      <c r="Q238" s="42"/>
      <c r="R238" s="42"/>
      <c r="S238" s="42"/>
      <c r="T238" s="42"/>
      <c r="U238" s="42"/>
      <c r="V238" s="42"/>
      <c r="W238" s="42">
        <v>2</v>
      </c>
      <c r="X238" s="42"/>
      <c r="Y238" s="42"/>
      <c r="Z238" s="42"/>
      <c r="AA238" s="42"/>
      <c r="AB238" s="42"/>
      <c r="AC238" s="42"/>
      <c r="AD238" s="42"/>
      <c r="AE238" s="42"/>
      <c r="AF238" s="42"/>
      <c r="AG238" s="42"/>
      <c r="AH238" s="42"/>
      <c r="AI238" s="42"/>
      <c r="AJ238" s="42"/>
      <c r="AK238" s="42"/>
      <c r="AL238" s="42"/>
      <c r="AM238" s="42"/>
      <c r="AN238" s="42"/>
      <c r="AO238" s="27">
        <f t="shared" ref="AO238:AO248" si="99">E238+F238+G238+H238+N238+O238+P238+Q238+W238+X238+Y238+Z238+AF238+AG238+AH238+AI238</f>
        <v>25</v>
      </c>
      <c r="AP238" s="27">
        <f t="shared" ref="AP238:AP248" si="100">AJ238+AA238+R238+I238</f>
        <v>2</v>
      </c>
      <c r="AQ238" s="28">
        <v>88.894999999999996</v>
      </c>
      <c r="AR238" s="28">
        <v>1.04</v>
      </c>
      <c r="AS238" s="29">
        <v>1.2</v>
      </c>
      <c r="AT238" s="30">
        <v>1.05</v>
      </c>
      <c r="AU238" s="31">
        <f t="shared" ref="AU238:AU248" si="101">ROUND(((E238*AQ238)+(N238*AQ238*AT238)+(W238*AQ238*AS238)+(AF238*AQ238*AS238*AT238)),1)</f>
        <v>2080.1</v>
      </c>
      <c r="AV238" s="30">
        <v>2.1</v>
      </c>
      <c r="AW238" s="31">
        <f t="shared" ref="AW238:AW248" si="102">ROUND(((F238+G238)*AQ238*AV238+(O238+P238)*AQ238*AV238+(X238+Y238)*AQ238*AS238*AV238+(AG238+AH238)*AQ238*AS238*AT238*AV238),1)</f>
        <v>373.4</v>
      </c>
      <c r="AX238" s="30">
        <v>11.5</v>
      </c>
      <c r="AY238" s="31">
        <f t="shared" ref="AY238:AY248" si="103">ROUND(H238*AQ238*AX238+Q238*AQ238*AX238+Z238*AQ238*AS238*AX238+AI238*AQ238*AS238*AT238*AX238,1)</f>
        <v>0</v>
      </c>
      <c r="AZ238" s="31">
        <f t="shared" ref="AZ238:AZ248" si="104">AU238+AW238+AY238</f>
        <v>2453.5</v>
      </c>
      <c r="BA238" s="31">
        <f>ROUND(AO238*AR238,1)</f>
        <v>26</v>
      </c>
      <c r="BB238" s="31">
        <f t="shared" ref="BB238:BB248" si="105">AZ238+BA238</f>
        <v>2479.5</v>
      </c>
    </row>
    <row r="239" spans="1:54" s="20" customFormat="1" ht="11.25" hidden="1" customHeight="1">
      <c r="A239" s="49" t="s">
        <v>264</v>
      </c>
      <c r="B239" s="22" t="s">
        <v>262</v>
      </c>
      <c r="C239" s="23"/>
      <c r="D239" s="24" t="s">
        <v>40</v>
      </c>
      <c r="E239" s="42">
        <v>4</v>
      </c>
      <c r="F239" s="42"/>
      <c r="G239" s="42"/>
      <c r="H239" s="42"/>
      <c r="I239" s="42">
        <v>1</v>
      </c>
      <c r="J239" s="42">
        <v>1</v>
      </c>
      <c r="K239" s="42"/>
      <c r="L239" s="42"/>
      <c r="M239" s="42"/>
      <c r="N239" s="42"/>
      <c r="O239" s="42"/>
      <c r="P239" s="42"/>
      <c r="Q239" s="42"/>
      <c r="R239" s="42"/>
      <c r="S239" s="42"/>
      <c r="T239" s="42"/>
      <c r="U239" s="42"/>
      <c r="V239" s="42"/>
      <c r="W239" s="42">
        <v>2</v>
      </c>
      <c r="X239" s="42"/>
      <c r="Y239" s="42"/>
      <c r="Z239" s="42"/>
      <c r="AA239" s="42"/>
      <c r="AB239" s="42"/>
      <c r="AC239" s="42"/>
      <c r="AD239" s="42"/>
      <c r="AE239" s="42"/>
      <c r="AF239" s="42"/>
      <c r="AG239" s="42"/>
      <c r="AH239" s="42"/>
      <c r="AI239" s="42"/>
      <c r="AJ239" s="42"/>
      <c r="AK239" s="42"/>
      <c r="AL239" s="42"/>
      <c r="AM239" s="42"/>
      <c r="AN239" s="42"/>
      <c r="AO239" s="27">
        <f t="shared" si="99"/>
        <v>6</v>
      </c>
      <c r="AP239" s="27">
        <f t="shared" si="100"/>
        <v>1</v>
      </c>
      <c r="AQ239" s="28">
        <v>88.894999999999996</v>
      </c>
      <c r="AR239" s="28">
        <v>1.04</v>
      </c>
      <c r="AS239" s="29">
        <v>1.2</v>
      </c>
      <c r="AT239" s="30">
        <v>1.05</v>
      </c>
      <c r="AU239" s="31">
        <f t="shared" si="101"/>
        <v>568.9</v>
      </c>
      <c r="AV239" s="30">
        <v>2.1</v>
      </c>
      <c r="AW239" s="31">
        <f t="shared" si="102"/>
        <v>0</v>
      </c>
      <c r="AX239" s="30">
        <v>11.5</v>
      </c>
      <c r="AY239" s="31">
        <f t="shared" si="103"/>
        <v>0</v>
      </c>
      <c r="AZ239" s="31">
        <f t="shared" si="104"/>
        <v>568.9</v>
      </c>
      <c r="BA239" s="31">
        <f>ROUND(AO239*AR239,0)</f>
        <v>6</v>
      </c>
      <c r="BB239" s="31">
        <f t="shared" si="105"/>
        <v>574.9</v>
      </c>
    </row>
    <row r="240" spans="1:54" s="20" customFormat="1" ht="11.25" hidden="1" customHeight="1">
      <c r="A240" s="49" t="s">
        <v>265</v>
      </c>
      <c r="B240" s="22" t="s">
        <v>262</v>
      </c>
      <c r="C240" s="23">
        <v>1</v>
      </c>
      <c r="D240" s="24" t="s">
        <v>40</v>
      </c>
      <c r="E240" s="61">
        <v>10</v>
      </c>
      <c r="F240" s="42"/>
      <c r="G240" s="42"/>
      <c r="H240" s="42"/>
      <c r="I240" s="42">
        <v>1</v>
      </c>
      <c r="J240" s="42">
        <v>1</v>
      </c>
      <c r="K240" s="42"/>
      <c r="L240" s="42"/>
      <c r="M240" s="42"/>
      <c r="N240" s="42"/>
      <c r="O240" s="42"/>
      <c r="P240" s="42"/>
      <c r="Q240" s="42"/>
      <c r="R240" s="42"/>
      <c r="S240" s="42"/>
      <c r="T240" s="42"/>
      <c r="U240" s="42"/>
      <c r="V240" s="42"/>
      <c r="W240" s="42">
        <v>1</v>
      </c>
      <c r="X240" s="42"/>
      <c r="Y240" s="42"/>
      <c r="Z240" s="42"/>
      <c r="AA240" s="42"/>
      <c r="AB240" s="42"/>
      <c r="AC240" s="42"/>
      <c r="AD240" s="42"/>
      <c r="AE240" s="42"/>
      <c r="AF240" s="42"/>
      <c r="AG240" s="42"/>
      <c r="AH240" s="42"/>
      <c r="AI240" s="42"/>
      <c r="AJ240" s="42"/>
      <c r="AK240" s="42"/>
      <c r="AL240" s="42"/>
      <c r="AM240" s="42"/>
      <c r="AN240" s="42"/>
      <c r="AO240" s="27">
        <f t="shared" si="99"/>
        <v>11</v>
      </c>
      <c r="AP240" s="27">
        <f t="shared" si="100"/>
        <v>1</v>
      </c>
      <c r="AQ240" s="28">
        <v>88.894999999999996</v>
      </c>
      <c r="AR240" s="28">
        <v>1.04</v>
      </c>
      <c r="AS240" s="28">
        <v>1.2</v>
      </c>
      <c r="AT240" s="28">
        <v>1.05</v>
      </c>
      <c r="AU240" s="28">
        <f t="shared" si="101"/>
        <v>995.6</v>
      </c>
      <c r="AV240" s="30">
        <v>3.1</v>
      </c>
      <c r="AW240" s="31">
        <f t="shared" si="102"/>
        <v>0</v>
      </c>
      <c r="AX240" s="30">
        <v>12.5</v>
      </c>
      <c r="AY240" s="31">
        <f t="shared" si="103"/>
        <v>0</v>
      </c>
      <c r="AZ240" s="31">
        <f t="shared" si="104"/>
        <v>995.6</v>
      </c>
      <c r="BA240" s="31">
        <f>ROUND(AO240*AR240,1)</f>
        <v>11.4</v>
      </c>
      <c r="BB240" s="31">
        <f t="shared" si="105"/>
        <v>1007</v>
      </c>
    </row>
    <row r="241" spans="1:54" s="20" customFormat="1" ht="11.25" hidden="1" customHeight="1">
      <c r="A241" s="49" t="s">
        <v>266</v>
      </c>
      <c r="B241" s="22" t="s">
        <v>262</v>
      </c>
      <c r="C241" s="23">
        <v>1</v>
      </c>
      <c r="D241" s="24" t="s">
        <v>40</v>
      </c>
      <c r="E241" s="42">
        <v>50</v>
      </c>
      <c r="F241" s="42">
        <v>9</v>
      </c>
      <c r="G241" s="42"/>
      <c r="H241" s="42"/>
      <c r="I241" s="42">
        <v>4</v>
      </c>
      <c r="J241" s="42">
        <v>3</v>
      </c>
      <c r="K241" s="42">
        <v>1</v>
      </c>
      <c r="L241" s="42"/>
      <c r="M241" s="42"/>
      <c r="N241" s="42"/>
      <c r="O241" s="42"/>
      <c r="P241" s="42"/>
      <c r="Q241" s="42"/>
      <c r="R241" s="42"/>
      <c r="S241" s="42"/>
      <c r="T241" s="42"/>
      <c r="U241" s="42"/>
      <c r="V241" s="42"/>
      <c r="W241" s="42">
        <v>37</v>
      </c>
      <c r="X241" s="42"/>
      <c r="Y241" s="42"/>
      <c r="Z241" s="42"/>
      <c r="AA241" s="42">
        <v>2</v>
      </c>
      <c r="AB241" s="42">
        <v>2</v>
      </c>
      <c r="AC241" s="42"/>
      <c r="AD241" s="42"/>
      <c r="AE241" s="42"/>
      <c r="AF241" s="42"/>
      <c r="AG241" s="42"/>
      <c r="AH241" s="42"/>
      <c r="AI241" s="42"/>
      <c r="AJ241" s="42"/>
      <c r="AK241" s="42"/>
      <c r="AL241" s="42"/>
      <c r="AM241" s="42"/>
      <c r="AN241" s="42"/>
      <c r="AO241" s="27">
        <f t="shared" si="99"/>
        <v>96</v>
      </c>
      <c r="AP241" s="27">
        <f t="shared" si="100"/>
        <v>6</v>
      </c>
      <c r="AQ241" s="28">
        <v>88.894999999999996</v>
      </c>
      <c r="AR241" s="28">
        <v>1.04</v>
      </c>
      <c r="AS241" s="28">
        <v>1.2</v>
      </c>
      <c r="AT241" s="28">
        <v>1.05</v>
      </c>
      <c r="AU241" s="28">
        <f t="shared" si="101"/>
        <v>8391.7000000000007</v>
      </c>
      <c r="AV241" s="30">
        <v>4.0999999999999996</v>
      </c>
      <c r="AW241" s="31">
        <f t="shared" si="102"/>
        <v>3280.2</v>
      </c>
      <c r="AX241" s="30">
        <v>13.5</v>
      </c>
      <c r="AY241" s="31">
        <f t="shared" si="103"/>
        <v>0</v>
      </c>
      <c r="AZ241" s="31">
        <f t="shared" si="104"/>
        <v>11671.900000000001</v>
      </c>
      <c r="BA241" s="31">
        <f>ROUND(AO241*AR241,0)</f>
        <v>100</v>
      </c>
      <c r="BB241" s="31">
        <f t="shared" si="105"/>
        <v>11771.900000000001</v>
      </c>
    </row>
    <row r="242" spans="1:54" s="20" customFormat="1" ht="11.25" hidden="1" customHeight="1">
      <c r="A242" s="49" t="s">
        <v>267</v>
      </c>
      <c r="B242" s="22" t="s">
        <v>262</v>
      </c>
      <c r="C242" s="23">
        <v>1</v>
      </c>
      <c r="D242" s="24" t="s">
        <v>40</v>
      </c>
      <c r="E242" s="42">
        <v>24</v>
      </c>
      <c r="F242" s="42"/>
      <c r="G242" s="42"/>
      <c r="H242" s="42"/>
      <c r="I242" s="42">
        <v>1</v>
      </c>
      <c r="J242" s="42">
        <v>1</v>
      </c>
      <c r="K242" s="42"/>
      <c r="L242" s="42"/>
      <c r="M242" s="42"/>
      <c r="N242" s="42"/>
      <c r="O242" s="42"/>
      <c r="P242" s="42"/>
      <c r="Q242" s="42"/>
      <c r="R242" s="42"/>
      <c r="S242" s="42"/>
      <c r="T242" s="42"/>
      <c r="U242" s="42"/>
      <c r="V242" s="42"/>
      <c r="W242" s="42">
        <v>6</v>
      </c>
      <c r="X242" s="42"/>
      <c r="Y242" s="42"/>
      <c r="Z242" s="42"/>
      <c r="AA242" s="42">
        <v>1</v>
      </c>
      <c r="AB242" s="42">
        <v>1</v>
      </c>
      <c r="AC242" s="42"/>
      <c r="AD242" s="42"/>
      <c r="AE242" s="42"/>
      <c r="AF242" s="42"/>
      <c r="AG242" s="42"/>
      <c r="AH242" s="42"/>
      <c r="AI242" s="42"/>
      <c r="AJ242" s="42"/>
      <c r="AK242" s="42"/>
      <c r="AL242" s="42"/>
      <c r="AM242" s="42"/>
      <c r="AN242" s="42"/>
      <c r="AO242" s="27">
        <f t="shared" si="99"/>
        <v>30</v>
      </c>
      <c r="AP242" s="27">
        <f t="shared" si="100"/>
        <v>2</v>
      </c>
      <c r="AQ242" s="28">
        <v>88.894999999999996</v>
      </c>
      <c r="AR242" s="28">
        <v>1.04</v>
      </c>
      <c r="AS242" s="28">
        <v>1.2</v>
      </c>
      <c r="AT242" s="28">
        <v>1.05</v>
      </c>
      <c r="AU242" s="28">
        <f t="shared" si="101"/>
        <v>2773.5</v>
      </c>
      <c r="AV242" s="30">
        <v>2.1</v>
      </c>
      <c r="AW242" s="31">
        <f t="shared" si="102"/>
        <v>0</v>
      </c>
      <c r="AX242" s="30">
        <v>11.5</v>
      </c>
      <c r="AY242" s="31">
        <f t="shared" si="103"/>
        <v>0</v>
      </c>
      <c r="AZ242" s="31">
        <f t="shared" si="104"/>
        <v>2773.5</v>
      </c>
      <c r="BA242" s="31">
        <f t="shared" ref="BA242:BA248" si="106">ROUND(AO242*AR242,1)</f>
        <v>31.2</v>
      </c>
      <c r="BB242" s="31">
        <f t="shared" si="105"/>
        <v>2804.7</v>
      </c>
    </row>
    <row r="243" spans="1:54" s="20" customFormat="1" ht="11.25" hidden="1" customHeight="1">
      <c r="A243" s="49" t="s">
        <v>268</v>
      </c>
      <c r="B243" s="22" t="s">
        <v>262</v>
      </c>
      <c r="C243" s="23">
        <v>1</v>
      </c>
      <c r="D243" s="24" t="s">
        <v>40</v>
      </c>
      <c r="E243" s="42">
        <v>12</v>
      </c>
      <c r="F243" s="42"/>
      <c r="G243" s="42"/>
      <c r="H243" s="42"/>
      <c r="I243" s="42">
        <v>1</v>
      </c>
      <c r="J243" s="42">
        <v>1</v>
      </c>
      <c r="K243" s="42"/>
      <c r="L243" s="42"/>
      <c r="M243" s="42"/>
      <c r="N243" s="42"/>
      <c r="O243" s="42"/>
      <c r="P243" s="42"/>
      <c r="Q243" s="42"/>
      <c r="R243" s="42"/>
      <c r="S243" s="42"/>
      <c r="T243" s="42"/>
      <c r="U243" s="42"/>
      <c r="V243" s="42"/>
      <c r="W243" s="42">
        <v>1</v>
      </c>
      <c r="X243" s="42"/>
      <c r="Y243" s="42"/>
      <c r="Z243" s="42"/>
      <c r="AA243" s="42"/>
      <c r="AB243" s="42"/>
      <c r="AC243" s="42"/>
      <c r="AD243" s="42"/>
      <c r="AE243" s="42"/>
      <c r="AF243" s="42"/>
      <c r="AG243" s="42"/>
      <c r="AH243" s="42"/>
      <c r="AI243" s="42"/>
      <c r="AJ243" s="42"/>
      <c r="AK243" s="42"/>
      <c r="AL243" s="42"/>
      <c r="AM243" s="42"/>
      <c r="AN243" s="42"/>
      <c r="AO243" s="27">
        <f t="shared" si="99"/>
        <v>13</v>
      </c>
      <c r="AP243" s="27">
        <f t="shared" si="100"/>
        <v>1</v>
      </c>
      <c r="AQ243" s="28">
        <v>88.894999999999996</v>
      </c>
      <c r="AR243" s="28">
        <v>1.04</v>
      </c>
      <c r="AS243" s="28">
        <v>1.2</v>
      </c>
      <c r="AT243" s="28">
        <v>1.05</v>
      </c>
      <c r="AU243" s="28">
        <f t="shared" si="101"/>
        <v>1173.4000000000001</v>
      </c>
      <c r="AV243" s="30">
        <v>2.1</v>
      </c>
      <c r="AW243" s="31">
        <f t="shared" si="102"/>
        <v>0</v>
      </c>
      <c r="AX243" s="30">
        <v>11.5</v>
      </c>
      <c r="AY243" s="31">
        <f t="shared" si="103"/>
        <v>0</v>
      </c>
      <c r="AZ243" s="31">
        <f t="shared" si="104"/>
        <v>1173.4000000000001</v>
      </c>
      <c r="BA243" s="31">
        <f t="shared" si="106"/>
        <v>13.5</v>
      </c>
      <c r="BB243" s="31">
        <f t="shared" si="105"/>
        <v>1186.9000000000001</v>
      </c>
    </row>
    <row r="244" spans="1:54" s="20" customFormat="1" ht="11.25" hidden="1" customHeight="1">
      <c r="A244" s="49" t="s">
        <v>269</v>
      </c>
      <c r="B244" s="22" t="s">
        <v>262</v>
      </c>
      <c r="C244" s="23">
        <v>1</v>
      </c>
      <c r="D244" s="24" t="s">
        <v>40</v>
      </c>
      <c r="E244" s="42">
        <v>22</v>
      </c>
      <c r="F244" s="42"/>
      <c r="G244" s="42"/>
      <c r="H244" s="42"/>
      <c r="I244" s="42">
        <v>1</v>
      </c>
      <c r="J244" s="42">
        <v>1</v>
      </c>
      <c r="K244" s="42"/>
      <c r="L244" s="42"/>
      <c r="M244" s="42"/>
      <c r="N244" s="42"/>
      <c r="O244" s="42"/>
      <c r="P244" s="42"/>
      <c r="Q244" s="42"/>
      <c r="R244" s="42"/>
      <c r="S244" s="42"/>
      <c r="T244" s="42"/>
      <c r="U244" s="42"/>
      <c r="V244" s="42"/>
      <c r="W244" s="42">
        <v>16</v>
      </c>
      <c r="X244" s="42">
        <v>1</v>
      </c>
      <c r="Y244" s="42"/>
      <c r="Z244" s="42"/>
      <c r="AA244" s="42">
        <v>1</v>
      </c>
      <c r="AB244" s="42">
        <v>1</v>
      </c>
      <c r="AC244" s="42"/>
      <c r="AD244" s="42"/>
      <c r="AE244" s="42"/>
      <c r="AF244" s="42"/>
      <c r="AG244" s="42"/>
      <c r="AH244" s="42"/>
      <c r="AI244" s="42"/>
      <c r="AJ244" s="42"/>
      <c r="AK244" s="42"/>
      <c r="AL244" s="42"/>
      <c r="AM244" s="42"/>
      <c r="AN244" s="42"/>
      <c r="AO244" s="27">
        <f t="shared" si="99"/>
        <v>39</v>
      </c>
      <c r="AP244" s="27">
        <f t="shared" si="100"/>
        <v>2</v>
      </c>
      <c r="AQ244" s="28">
        <v>88.894999999999996</v>
      </c>
      <c r="AR244" s="28">
        <v>1.04</v>
      </c>
      <c r="AS244" s="28">
        <v>1.2</v>
      </c>
      <c r="AT244" s="28">
        <v>1.05</v>
      </c>
      <c r="AU244" s="28">
        <f t="shared" si="101"/>
        <v>3662.5</v>
      </c>
      <c r="AV244" s="30">
        <v>2.1</v>
      </c>
      <c r="AW244" s="31">
        <f t="shared" si="102"/>
        <v>224</v>
      </c>
      <c r="AX244" s="30">
        <v>11.5</v>
      </c>
      <c r="AY244" s="31">
        <f t="shared" si="103"/>
        <v>0</v>
      </c>
      <c r="AZ244" s="31">
        <f t="shared" si="104"/>
        <v>3886.5</v>
      </c>
      <c r="BA244" s="31">
        <f t="shared" si="106"/>
        <v>40.6</v>
      </c>
      <c r="BB244" s="31">
        <f t="shared" si="105"/>
        <v>3927.1</v>
      </c>
    </row>
    <row r="245" spans="1:54" s="20" customFormat="1" ht="11.25" hidden="1" customHeight="1">
      <c r="A245" s="49" t="s">
        <v>270</v>
      </c>
      <c r="B245" s="22" t="s">
        <v>262</v>
      </c>
      <c r="C245" s="23"/>
      <c r="D245" s="24" t="s">
        <v>40</v>
      </c>
      <c r="E245" s="42">
        <v>5</v>
      </c>
      <c r="F245" s="42"/>
      <c r="G245" s="42"/>
      <c r="H245" s="42"/>
      <c r="I245" s="42">
        <v>1</v>
      </c>
      <c r="J245" s="42">
        <v>1</v>
      </c>
      <c r="K245" s="42"/>
      <c r="L245" s="42"/>
      <c r="M245" s="42"/>
      <c r="N245" s="42"/>
      <c r="O245" s="42"/>
      <c r="P245" s="42"/>
      <c r="Q245" s="42"/>
      <c r="R245" s="42"/>
      <c r="S245" s="42"/>
      <c r="T245" s="42"/>
      <c r="U245" s="42"/>
      <c r="V245" s="42"/>
      <c r="W245" s="42">
        <v>1</v>
      </c>
      <c r="X245" s="42"/>
      <c r="Y245" s="42"/>
      <c r="Z245" s="42"/>
      <c r="AA245" s="42"/>
      <c r="AB245" s="42"/>
      <c r="AC245" s="42"/>
      <c r="AD245" s="42"/>
      <c r="AE245" s="42"/>
      <c r="AF245" s="42"/>
      <c r="AG245" s="42"/>
      <c r="AH245" s="42"/>
      <c r="AI245" s="42"/>
      <c r="AJ245" s="42"/>
      <c r="AK245" s="42"/>
      <c r="AL245" s="42"/>
      <c r="AM245" s="42"/>
      <c r="AN245" s="42"/>
      <c r="AO245" s="27">
        <f t="shared" si="99"/>
        <v>6</v>
      </c>
      <c r="AP245" s="27">
        <f t="shared" si="100"/>
        <v>1</v>
      </c>
      <c r="AQ245" s="28">
        <v>88.894999999999996</v>
      </c>
      <c r="AR245" s="28">
        <v>1.04</v>
      </c>
      <c r="AS245" s="29">
        <v>1.2</v>
      </c>
      <c r="AT245" s="30">
        <v>1.05</v>
      </c>
      <c r="AU245" s="31">
        <f t="shared" si="101"/>
        <v>551.1</v>
      </c>
      <c r="AV245" s="30">
        <v>2.1</v>
      </c>
      <c r="AW245" s="31">
        <f t="shared" si="102"/>
        <v>0</v>
      </c>
      <c r="AX245" s="30">
        <v>11.5</v>
      </c>
      <c r="AY245" s="31">
        <f t="shared" si="103"/>
        <v>0</v>
      </c>
      <c r="AZ245" s="31">
        <f t="shared" si="104"/>
        <v>551.1</v>
      </c>
      <c r="BA245" s="31">
        <f t="shared" si="106"/>
        <v>6.2</v>
      </c>
      <c r="BB245" s="31">
        <f t="shared" si="105"/>
        <v>557.30000000000007</v>
      </c>
    </row>
    <row r="246" spans="1:54" s="20" customFormat="1" ht="11.25" hidden="1" customHeight="1">
      <c r="A246" s="49" t="s">
        <v>271</v>
      </c>
      <c r="B246" s="22" t="s">
        <v>262</v>
      </c>
      <c r="C246" s="23">
        <v>1</v>
      </c>
      <c r="D246" s="24" t="s">
        <v>40</v>
      </c>
      <c r="E246" s="42">
        <v>48</v>
      </c>
      <c r="F246" s="42">
        <v>1</v>
      </c>
      <c r="G246" s="42"/>
      <c r="H246" s="42"/>
      <c r="I246" s="42">
        <v>2</v>
      </c>
      <c r="J246" s="42">
        <v>2</v>
      </c>
      <c r="K246" s="42"/>
      <c r="L246" s="42"/>
      <c r="M246" s="42"/>
      <c r="N246" s="42"/>
      <c r="O246" s="42"/>
      <c r="P246" s="42"/>
      <c r="Q246" s="42"/>
      <c r="R246" s="42"/>
      <c r="S246" s="42"/>
      <c r="T246" s="42"/>
      <c r="U246" s="42"/>
      <c r="V246" s="42"/>
      <c r="W246" s="42">
        <v>7</v>
      </c>
      <c r="X246" s="42"/>
      <c r="Y246" s="42"/>
      <c r="Z246" s="42"/>
      <c r="AA246" s="42">
        <v>1</v>
      </c>
      <c r="AB246" s="42">
        <v>1</v>
      </c>
      <c r="AC246" s="42"/>
      <c r="AD246" s="42"/>
      <c r="AE246" s="42"/>
      <c r="AF246" s="42"/>
      <c r="AG246" s="42"/>
      <c r="AH246" s="42"/>
      <c r="AI246" s="42"/>
      <c r="AJ246" s="42"/>
      <c r="AK246" s="42"/>
      <c r="AL246" s="42"/>
      <c r="AM246" s="42"/>
      <c r="AN246" s="42"/>
      <c r="AO246" s="27">
        <f t="shared" si="99"/>
        <v>56</v>
      </c>
      <c r="AP246" s="27">
        <f t="shared" si="100"/>
        <v>3</v>
      </c>
      <c r="AQ246" s="28">
        <v>88.894999999999996</v>
      </c>
      <c r="AR246" s="28">
        <v>1.04</v>
      </c>
      <c r="AS246" s="29">
        <v>1.2</v>
      </c>
      <c r="AT246" s="30">
        <v>1.05</v>
      </c>
      <c r="AU246" s="31">
        <f t="shared" si="101"/>
        <v>5013.7</v>
      </c>
      <c r="AV246" s="30">
        <v>2.1</v>
      </c>
      <c r="AW246" s="31">
        <f t="shared" si="102"/>
        <v>186.7</v>
      </c>
      <c r="AX246" s="30">
        <v>11.5</v>
      </c>
      <c r="AY246" s="31">
        <f t="shared" si="103"/>
        <v>0</v>
      </c>
      <c r="AZ246" s="31">
        <f t="shared" si="104"/>
        <v>5200.3999999999996</v>
      </c>
      <c r="BA246" s="31">
        <f t="shared" si="106"/>
        <v>58.2</v>
      </c>
      <c r="BB246" s="31">
        <f t="shared" si="105"/>
        <v>5258.5999999999995</v>
      </c>
    </row>
    <row r="247" spans="1:54" s="20" customFormat="1" ht="11.25" hidden="1" customHeight="1">
      <c r="A247" s="49" t="s">
        <v>272</v>
      </c>
      <c r="B247" s="22" t="s">
        <v>262</v>
      </c>
      <c r="C247" s="23"/>
      <c r="D247" s="24" t="s">
        <v>40</v>
      </c>
      <c r="E247" s="42">
        <v>2</v>
      </c>
      <c r="F247" s="42"/>
      <c r="G247" s="42"/>
      <c r="H247" s="42"/>
      <c r="I247" s="42">
        <v>1</v>
      </c>
      <c r="J247" s="42">
        <v>1</v>
      </c>
      <c r="K247" s="42"/>
      <c r="L247" s="42"/>
      <c r="M247" s="42"/>
      <c r="N247" s="42"/>
      <c r="O247" s="42"/>
      <c r="P247" s="42"/>
      <c r="Q247" s="42"/>
      <c r="R247" s="42"/>
      <c r="S247" s="42"/>
      <c r="T247" s="42"/>
      <c r="U247" s="42"/>
      <c r="V247" s="42"/>
      <c r="W247" s="42"/>
      <c r="X247" s="42"/>
      <c r="Y247" s="42"/>
      <c r="Z247" s="42"/>
      <c r="AA247" s="42"/>
      <c r="AB247" s="42"/>
      <c r="AC247" s="42"/>
      <c r="AD247" s="42"/>
      <c r="AE247" s="42"/>
      <c r="AF247" s="42"/>
      <c r="AG247" s="42"/>
      <c r="AH247" s="42"/>
      <c r="AI247" s="42"/>
      <c r="AJ247" s="42"/>
      <c r="AK247" s="42"/>
      <c r="AL247" s="42"/>
      <c r="AM247" s="42"/>
      <c r="AN247" s="42"/>
      <c r="AO247" s="27">
        <f t="shared" si="99"/>
        <v>2</v>
      </c>
      <c r="AP247" s="27">
        <f t="shared" si="100"/>
        <v>1</v>
      </c>
      <c r="AQ247" s="28">
        <v>88.894999999999996</v>
      </c>
      <c r="AR247" s="28">
        <v>1.04</v>
      </c>
      <c r="AS247" s="29">
        <v>1.2</v>
      </c>
      <c r="AT247" s="30">
        <v>1.05</v>
      </c>
      <c r="AU247" s="31">
        <f t="shared" si="101"/>
        <v>177.8</v>
      </c>
      <c r="AV247" s="30">
        <v>2.1</v>
      </c>
      <c r="AW247" s="31">
        <f t="shared" si="102"/>
        <v>0</v>
      </c>
      <c r="AX247" s="30">
        <v>11.5</v>
      </c>
      <c r="AY247" s="31">
        <f t="shared" si="103"/>
        <v>0</v>
      </c>
      <c r="AZ247" s="31">
        <f t="shared" si="104"/>
        <v>177.8</v>
      </c>
      <c r="BA247" s="31">
        <f t="shared" si="106"/>
        <v>2.1</v>
      </c>
      <c r="BB247" s="31">
        <f t="shared" si="105"/>
        <v>179.9</v>
      </c>
    </row>
    <row r="248" spans="1:54" s="20" customFormat="1" ht="11.25" hidden="1" customHeight="1">
      <c r="A248" s="49" t="s">
        <v>273</v>
      </c>
      <c r="B248" s="22" t="s">
        <v>262</v>
      </c>
      <c r="C248" s="23">
        <v>1</v>
      </c>
      <c r="D248" s="24" t="s">
        <v>40</v>
      </c>
      <c r="E248" s="42">
        <v>12</v>
      </c>
      <c r="F248" s="42"/>
      <c r="G248" s="42"/>
      <c r="H248" s="42"/>
      <c r="I248" s="42">
        <v>1</v>
      </c>
      <c r="J248" s="42">
        <v>1</v>
      </c>
      <c r="K248" s="42"/>
      <c r="L248" s="42"/>
      <c r="M248" s="42"/>
      <c r="N248" s="42"/>
      <c r="O248" s="42"/>
      <c r="P248" s="42"/>
      <c r="Q248" s="42"/>
      <c r="R248" s="42"/>
      <c r="S248" s="42"/>
      <c r="T248" s="42"/>
      <c r="U248" s="42"/>
      <c r="V248" s="42"/>
      <c r="W248" s="42">
        <v>5</v>
      </c>
      <c r="X248" s="42"/>
      <c r="Y248" s="42"/>
      <c r="Z248" s="42"/>
      <c r="AA248" s="42"/>
      <c r="AB248" s="42"/>
      <c r="AC248" s="42"/>
      <c r="AD248" s="42"/>
      <c r="AE248" s="42"/>
      <c r="AF248" s="42"/>
      <c r="AG248" s="42"/>
      <c r="AH248" s="42"/>
      <c r="AI248" s="42"/>
      <c r="AJ248" s="42"/>
      <c r="AK248" s="42"/>
      <c r="AL248" s="42"/>
      <c r="AM248" s="42"/>
      <c r="AN248" s="42"/>
      <c r="AO248" s="27">
        <f t="shared" si="99"/>
        <v>17</v>
      </c>
      <c r="AP248" s="27">
        <f t="shared" si="100"/>
        <v>1</v>
      </c>
      <c r="AQ248" s="28">
        <v>88.894999999999996</v>
      </c>
      <c r="AR248" s="28">
        <v>1.04</v>
      </c>
      <c r="AS248" s="29">
        <v>1.2</v>
      </c>
      <c r="AT248" s="30">
        <v>1.05</v>
      </c>
      <c r="AU248" s="31">
        <f t="shared" si="101"/>
        <v>1600.1</v>
      </c>
      <c r="AV248" s="30">
        <v>2.1</v>
      </c>
      <c r="AW248" s="31">
        <f t="shared" si="102"/>
        <v>0</v>
      </c>
      <c r="AX248" s="30">
        <v>11.5</v>
      </c>
      <c r="AY248" s="31">
        <f t="shared" si="103"/>
        <v>0</v>
      </c>
      <c r="AZ248" s="31">
        <f t="shared" si="104"/>
        <v>1600.1</v>
      </c>
      <c r="BA248" s="31">
        <f t="shared" si="106"/>
        <v>17.7</v>
      </c>
      <c r="BB248" s="31">
        <f t="shared" si="105"/>
        <v>1617.8</v>
      </c>
    </row>
    <row r="249" spans="1:54" s="20" customFormat="1" ht="11.25" customHeight="1">
      <c r="A249" s="35" t="s">
        <v>58</v>
      </c>
      <c r="B249" s="36" t="str">
        <f>A237</f>
        <v>Кочковский район</v>
      </c>
      <c r="C249" s="44">
        <f>SUM(C238:C248)</f>
        <v>8</v>
      </c>
      <c r="D249" s="45"/>
      <c r="E249" s="45">
        <f t="shared" ref="E249:AP249" si="107">SUM(E238:E248)</f>
        <v>210</v>
      </c>
      <c r="F249" s="45">
        <f t="shared" si="107"/>
        <v>12</v>
      </c>
      <c r="G249" s="45">
        <f t="shared" si="107"/>
        <v>0</v>
      </c>
      <c r="H249" s="45">
        <f t="shared" si="107"/>
        <v>0</v>
      </c>
      <c r="I249" s="45">
        <f t="shared" si="107"/>
        <v>16</v>
      </c>
      <c r="J249" s="45">
        <f t="shared" si="107"/>
        <v>15</v>
      </c>
      <c r="K249" s="45">
        <f t="shared" si="107"/>
        <v>1</v>
      </c>
      <c r="L249" s="45">
        <f t="shared" si="107"/>
        <v>0</v>
      </c>
      <c r="M249" s="45">
        <f t="shared" si="107"/>
        <v>0</v>
      </c>
      <c r="N249" s="45">
        <f t="shared" si="107"/>
        <v>0</v>
      </c>
      <c r="O249" s="45">
        <f t="shared" si="107"/>
        <v>0</v>
      </c>
      <c r="P249" s="45">
        <f t="shared" si="107"/>
        <v>0</v>
      </c>
      <c r="Q249" s="45">
        <f t="shared" si="107"/>
        <v>0</v>
      </c>
      <c r="R249" s="45">
        <f t="shared" si="107"/>
        <v>0</v>
      </c>
      <c r="S249" s="45">
        <f t="shared" si="107"/>
        <v>0</v>
      </c>
      <c r="T249" s="45">
        <f t="shared" si="107"/>
        <v>0</v>
      </c>
      <c r="U249" s="45">
        <f t="shared" si="107"/>
        <v>0</v>
      </c>
      <c r="V249" s="45">
        <f t="shared" si="107"/>
        <v>0</v>
      </c>
      <c r="W249" s="45">
        <f t="shared" si="107"/>
        <v>78</v>
      </c>
      <c r="X249" s="45">
        <f t="shared" si="107"/>
        <v>1</v>
      </c>
      <c r="Y249" s="45">
        <f t="shared" si="107"/>
        <v>0</v>
      </c>
      <c r="Z249" s="45">
        <f t="shared" si="107"/>
        <v>0</v>
      </c>
      <c r="AA249" s="45">
        <f t="shared" si="107"/>
        <v>5</v>
      </c>
      <c r="AB249" s="45">
        <f t="shared" si="107"/>
        <v>5</v>
      </c>
      <c r="AC249" s="45">
        <f t="shared" si="107"/>
        <v>0</v>
      </c>
      <c r="AD249" s="45">
        <f t="shared" si="107"/>
        <v>0</v>
      </c>
      <c r="AE249" s="45">
        <f t="shared" si="107"/>
        <v>0</v>
      </c>
      <c r="AF249" s="45">
        <f t="shared" si="107"/>
        <v>0</v>
      </c>
      <c r="AG249" s="45">
        <f t="shared" si="107"/>
        <v>0</v>
      </c>
      <c r="AH249" s="45">
        <f t="shared" si="107"/>
        <v>0</v>
      </c>
      <c r="AI249" s="45">
        <f t="shared" si="107"/>
        <v>0</v>
      </c>
      <c r="AJ249" s="45">
        <f t="shared" si="107"/>
        <v>0</v>
      </c>
      <c r="AK249" s="45">
        <f t="shared" si="107"/>
        <v>0</v>
      </c>
      <c r="AL249" s="45">
        <f t="shared" si="107"/>
        <v>0</v>
      </c>
      <c r="AM249" s="45">
        <f t="shared" si="107"/>
        <v>0</v>
      </c>
      <c r="AN249" s="45">
        <f t="shared" si="107"/>
        <v>0</v>
      </c>
      <c r="AO249" s="45">
        <f t="shared" si="107"/>
        <v>301</v>
      </c>
      <c r="AP249" s="45">
        <f t="shared" si="107"/>
        <v>21</v>
      </c>
      <c r="AQ249" s="45"/>
      <c r="AR249" s="45"/>
      <c r="AS249" s="45"/>
      <c r="AT249" s="45"/>
      <c r="AU249" s="46">
        <f>SUM(AU238:AU248)</f>
        <v>26988.399999999998</v>
      </c>
      <c r="AV249" s="46"/>
      <c r="AW249" s="46">
        <f>SUM(AW238:AW248)</f>
        <v>4064.2999999999997</v>
      </c>
      <c r="AX249" s="46"/>
      <c r="AY249" s="46">
        <f>SUM(AY238:AY248)</f>
        <v>0</v>
      </c>
      <c r="AZ249" s="46">
        <f>SUM(AZ238:AZ248)</f>
        <v>31052.7</v>
      </c>
      <c r="BA249" s="46">
        <f>SUM(BA238:BA248)</f>
        <v>312.89999999999998</v>
      </c>
      <c r="BB249" s="46">
        <f>SUM(BB238:BB248)</f>
        <v>31365.599999999999</v>
      </c>
    </row>
    <row r="250" spans="1:54" s="20" customFormat="1" ht="11.25" hidden="1" customHeight="1">
      <c r="A250" s="14" t="s">
        <v>274</v>
      </c>
      <c r="B250" s="15"/>
      <c r="C250" s="16"/>
      <c r="D250" s="17"/>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40"/>
    </row>
    <row r="251" spans="1:54" s="20" customFormat="1" ht="11.25" hidden="1" customHeight="1">
      <c r="A251" s="21" t="s">
        <v>275</v>
      </c>
      <c r="B251" s="22" t="str">
        <f>A250</f>
        <v>Краснозерский район</v>
      </c>
      <c r="C251" s="23">
        <v>1</v>
      </c>
      <c r="D251" s="24" t="s">
        <v>40</v>
      </c>
      <c r="E251" s="42">
        <v>35</v>
      </c>
      <c r="F251" s="42"/>
      <c r="G251" s="42"/>
      <c r="H251" s="42"/>
      <c r="I251" s="42">
        <v>1</v>
      </c>
      <c r="J251" s="42"/>
      <c r="K251" s="42"/>
      <c r="L251" s="42"/>
      <c r="M251" s="42"/>
      <c r="N251" s="42"/>
      <c r="O251" s="42"/>
      <c r="P251" s="42"/>
      <c r="Q251" s="42"/>
      <c r="R251" s="42"/>
      <c r="S251" s="42"/>
      <c r="T251" s="42"/>
      <c r="U251" s="42"/>
      <c r="V251" s="42"/>
      <c r="W251" s="42">
        <v>16</v>
      </c>
      <c r="X251" s="42"/>
      <c r="Y251" s="42"/>
      <c r="Z251" s="42"/>
      <c r="AA251" s="42">
        <v>1</v>
      </c>
      <c r="AB251" s="42"/>
      <c r="AC251" s="42"/>
      <c r="AD251" s="42"/>
      <c r="AE251" s="42"/>
      <c r="AF251" s="42"/>
      <c r="AG251" s="42"/>
      <c r="AH251" s="42"/>
      <c r="AI251" s="42"/>
      <c r="AJ251" s="42"/>
      <c r="AK251" s="42"/>
      <c r="AL251" s="42"/>
      <c r="AM251" s="42"/>
      <c r="AN251" s="42"/>
      <c r="AO251" s="27">
        <f t="shared" ref="AO251:AO280" si="108">E251+F251+G251+H251+N251+O251+P251+Q251+W251+X251+Y251+Z251+AF251+AG251+AH251+AI251</f>
        <v>51</v>
      </c>
      <c r="AP251" s="27">
        <f t="shared" ref="AP251:AP280" si="109">AJ251+AA251+R251+I251</f>
        <v>2</v>
      </c>
      <c r="AQ251" s="28">
        <v>88.894999999999996</v>
      </c>
      <c r="AR251" s="28">
        <v>1.04</v>
      </c>
      <c r="AS251" s="29">
        <v>1.2</v>
      </c>
      <c r="AT251" s="30">
        <v>1.05</v>
      </c>
      <c r="AU251" s="31">
        <f t="shared" ref="AU251:AU280" si="110">ROUND(((E251*AQ251)+(N251*AQ251*AT251)+(W251*AQ251*AS251)+(AF251*AQ251*AS251*AT251)),1)</f>
        <v>4818.1000000000004</v>
      </c>
      <c r="AV251" s="30">
        <v>2.1</v>
      </c>
      <c r="AW251" s="31">
        <f t="shared" ref="AW251:AW280" si="111">ROUND(((F251+G251)*AQ251*AV251+(O251+P251)*AQ251*AV251+(X251+Y251)*AQ251*AS251*AV251+(AG251+AH251)*AQ251*AS251*AT251*AV251),1)</f>
        <v>0</v>
      </c>
      <c r="AX251" s="30">
        <v>11.5</v>
      </c>
      <c r="AY251" s="31">
        <f t="shared" ref="AY251:AY280" si="112">ROUND(H251*AQ251*AX251+Q251*AQ251*AX251+Z251*AQ251*AS251*AX251+AI251*AQ251*AS251*AT251*AX251,1)</f>
        <v>0</v>
      </c>
      <c r="AZ251" s="31">
        <f t="shared" ref="AZ251:AZ280" si="113">AU251+AW251+AY251</f>
        <v>4818.1000000000004</v>
      </c>
      <c r="BA251" s="31">
        <f t="shared" ref="BA251:BA280" si="114">ROUND(AO251*AR251,1)</f>
        <v>53</v>
      </c>
      <c r="BB251" s="31">
        <f t="shared" ref="BB251:BB280" si="115">AZ251+BA251</f>
        <v>4871.1000000000004</v>
      </c>
    </row>
    <row r="252" spans="1:54" s="20" customFormat="1" ht="11.25" hidden="1" customHeight="1">
      <c r="A252" s="21" t="s">
        <v>276</v>
      </c>
      <c r="B252" s="22" t="s">
        <v>274</v>
      </c>
      <c r="C252" s="23">
        <v>1</v>
      </c>
      <c r="D252" s="24" t="s">
        <v>40</v>
      </c>
      <c r="E252" s="42">
        <v>19</v>
      </c>
      <c r="F252" s="42">
        <v>1</v>
      </c>
      <c r="G252" s="42"/>
      <c r="H252" s="42"/>
      <c r="I252" s="42">
        <v>1</v>
      </c>
      <c r="J252" s="42"/>
      <c r="K252" s="42"/>
      <c r="L252" s="42">
        <v>1</v>
      </c>
      <c r="M252" s="42"/>
      <c r="N252" s="42"/>
      <c r="O252" s="42"/>
      <c r="P252" s="42"/>
      <c r="Q252" s="42"/>
      <c r="R252" s="42"/>
      <c r="S252" s="42"/>
      <c r="T252" s="42"/>
      <c r="U252" s="42"/>
      <c r="V252" s="42"/>
      <c r="W252" s="42">
        <v>13</v>
      </c>
      <c r="X252" s="42"/>
      <c r="Y252" s="42"/>
      <c r="Z252" s="42"/>
      <c r="AA252" s="42">
        <v>1</v>
      </c>
      <c r="AB252" s="42"/>
      <c r="AC252" s="42"/>
      <c r="AD252" s="42"/>
      <c r="AE252" s="42"/>
      <c r="AF252" s="42"/>
      <c r="AG252" s="42"/>
      <c r="AH252" s="42"/>
      <c r="AI252" s="42"/>
      <c r="AJ252" s="42"/>
      <c r="AK252" s="42"/>
      <c r="AL252" s="42"/>
      <c r="AM252" s="42"/>
      <c r="AN252" s="42"/>
      <c r="AO252" s="27">
        <f t="shared" si="108"/>
        <v>33</v>
      </c>
      <c r="AP252" s="27">
        <f t="shared" si="109"/>
        <v>2</v>
      </c>
      <c r="AQ252" s="28">
        <v>88.894999999999996</v>
      </c>
      <c r="AR252" s="28">
        <v>1.04</v>
      </c>
      <c r="AS252" s="29">
        <v>1.2</v>
      </c>
      <c r="AT252" s="30">
        <v>1.05</v>
      </c>
      <c r="AU252" s="31">
        <f t="shared" si="110"/>
        <v>3075.8</v>
      </c>
      <c r="AV252" s="30">
        <v>2.1</v>
      </c>
      <c r="AW252" s="31">
        <f t="shared" si="111"/>
        <v>186.7</v>
      </c>
      <c r="AX252" s="30">
        <v>11.5</v>
      </c>
      <c r="AY252" s="31">
        <f t="shared" si="112"/>
        <v>0</v>
      </c>
      <c r="AZ252" s="31">
        <f t="shared" si="113"/>
        <v>3262.5</v>
      </c>
      <c r="BA252" s="31">
        <f t="shared" si="114"/>
        <v>34.299999999999997</v>
      </c>
      <c r="BB252" s="31">
        <f t="shared" si="115"/>
        <v>3296.8</v>
      </c>
    </row>
    <row r="253" spans="1:54" s="20" customFormat="1" ht="11.25" hidden="1" customHeight="1">
      <c r="A253" s="21" t="s">
        <v>277</v>
      </c>
      <c r="B253" s="22" t="s">
        <v>274</v>
      </c>
      <c r="C253" s="23"/>
      <c r="D253" s="24" t="s">
        <v>40</v>
      </c>
      <c r="E253" s="42">
        <v>0</v>
      </c>
      <c r="F253" s="42"/>
      <c r="G253" s="42"/>
      <c r="H253" s="42"/>
      <c r="I253" s="42">
        <v>0</v>
      </c>
      <c r="J253" s="42"/>
      <c r="K253" s="42"/>
      <c r="L253" s="42"/>
      <c r="M253" s="42"/>
      <c r="N253" s="42"/>
      <c r="O253" s="42"/>
      <c r="P253" s="42"/>
      <c r="Q253" s="42"/>
      <c r="R253" s="42"/>
      <c r="S253" s="42"/>
      <c r="T253" s="42"/>
      <c r="U253" s="42"/>
      <c r="V253" s="42"/>
      <c r="W253" s="42">
        <v>0</v>
      </c>
      <c r="X253" s="42"/>
      <c r="Y253" s="42"/>
      <c r="Z253" s="42"/>
      <c r="AA253" s="42">
        <v>0</v>
      </c>
      <c r="AB253" s="42"/>
      <c r="AC253" s="42"/>
      <c r="AD253" s="42"/>
      <c r="AE253" s="42"/>
      <c r="AF253" s="42"/>
      <c r="AG253" s="42"/>
      <c r="AH253" s="42"/>
      <c r="AI253" s="42"/>
      <c r="AJ253" s="42"/>
      <c r="AK253" s="42"/>
      <c r="AL253" s="42"/>
      <c r="AM253" s="42"/>
      <c r="AN253" s="42"/>
      <c r="AO253" s="27">
        <f t="shared" si="108"/>
        <v>0</v>
      </c>
      <c r="AP253" s="27">
        <f t="shared" si="109"/>
        <v>0</v>
      </c>
      <c r="AQ253" s="28">
        <v>88.894999999999996</v>
      </c>
      <c r="AR253" s="28">
        <v>1.04</v>
      </c>
      <c r="AS253" s="29">
        <v>1.2</v>
      </c>
      <c r="AT253" s="30">
        <v>1.05</v>
      </c>
      <c r="AU253" s="31">
        <f t="shared" si="110"/>
        <v>0</v>
      </c>
      <c r="AV253" s="30">
        <v>2.1</v>
      </c>
      <c r="AW253" s="31">
        <f t="shared" si="111"/>
        <v>0</v>
      </c>
      <c r="AX253" s="30">
        <v>11.5</v>
      </c>
      <c r="AY253" s="31">
        <f t="shared" si="112"/>
        <v>0</v>
      </c>
      <c r="AZ253" s="31">
        <f t="shared" si="113"/>
        <v>0</v>
      </c>
      <c r="BA253" s="31">
        <f t="shared" si="114"/>
        <v>0</v>
      </c>
      <c r="BB253" s="31">
        <f t="shared" si="115"/>
        <v>0</v>
      </c>
    </row>
    <row r="254" spans="1:54" s="20" customFormat="1" ht="11.25" hidden="1" customHeight="1">
      <c r="A254" s="21" t="s">
        <v>278</v>
      </c>
      <c r="B254" s="22" t="s">
        <v>274</v>
      </c>
      <c r="C254" s="23">
        <v>1</v>
      </c>
      <c r="D254" s="24" t="s">
        <v>40</v>
      </c>
      <c r="E254" s="42">
        <v>25</v>
      </c>
      <c r="F254" s="42">
        <v>1</v>
      </c>
      <c r="G254" s="42"/>
      <c r="H254" s="42"/>
      <c r="I254" s="42">
        <v>1</v>
      </c>
      <c r="J254" s="42"/>
      <c r="K254" s="42"/>
      <c r="L254" s="42">
        <v>1</v>
      </c>
      <c r="M254" s="42"/>
      <c r="N254" s="42"/>
      <c r="O254" s="42"/>
      <c r="P254" s="42"/>
      <c r="Q254" s="42"/>
      <c r="R254" s="42"/>
      <c r="S254" s="42"/>
      <c r="T254" s="42"/>
      <c r="U254" s="42"/>
      <c r="V254" s="42"/>
      <c r="W254" s="42">
        <v>3</v>
      </c>
      <c r="X254" s="42"/>
      <c r="Y254" s="42"/>
      <c r="Z254" s="42"/>
      <c r="AA254" s="42">
        <v>1</v>
      </c>
      <c r="AB254" s="42"/>
      <c r="AC254" s="42"/>
      <c r="AD254" s="42"/>
      <c r="AE254" s="42"/>
      <c r="AF254" s="42"/>
      <c r="AG254" s="42"/>
      <c r="AH254" s="42"/>
      <c r="AI254" s="42"/>
      <c r="AJ254" s="42"/>
      <c r="AK254" s="42"/>
      <c r="AL254" s="42"/>
      <c r="AM254" s="42"/>
      <c r="AN254" s="42"/>
      <c r="AO254" s="27">
        <f t="shared" si="108"/>
        <v>29</v>
      </c>
      <c r="AP254" s="27">
        <f t="shared" si="109"/>
        <v>2</v>
      </c>
      <c r="AQ254" s="28">
        <v>88.894999999999996</v>
      </c>
      <c r="AR254" s="28">
        <v>1.04</v>
      </c>
      <c r="AS254" s="29">
        <v>1.2</v>
      </c>
      <c r="AT254" s="30">
        <v>1.05</v>
      </c>
      <c r="AU254" s="31">
        <f t="shared" si="110"/>
        <v>2542.4</v>
      </c>
      <c r="AV254" s="30">
        <v>2.1</v>
      </c>
      <c r="AW254" s="31">
        <f t="shared" si="111"/>
        <v>186.7</v>
      </c>
      <c r="AX254" s="30">
        <v>11.5</v>
      </c>
      <c r="AY254" s="31">
        <f t="shared" si="112"/>
        <v>0</v>
      </c>
      <c r="AZ254" s="31">
        <f t="shared" si="113"/>
        <v>2729.1</v>
      </c>
      <c r="BA254" s="31">
        <f t="shared" si="114"/>
        <v>30.2</v>
      </c>
      <c r="BB254" s="31">
        <f t="shared" si="115"/>
        <v>2759.2999999999997</v>
      </c>
    </row>
    <row r="255" spans="1:54" s="20" customFormat="1" ht="11.25" hidden="1" customHeight="1">
      <c r="A255" s="21" t="s">
        <v>279</v>
      </c>
      <c r="B255" s="22" t="s">
        <v>274</v>
      </c>
      <c r="C255" s="23">
        <v>1</v>
      </c>
      <c r="D255" s="24" t="s">
        <v>40</v>
      </c>
      <c r="E255" s="42">
        <v>12</v>
      </c>
      <c r="F255" s="42"/>
      <c r="G255" s="42"/>
      <c r="H255" s="42"/>
      <c r="I255" s="42">
        <v>1</v>
      </c>
      <c r="J255" s="42"/>
      <c r="K255" s="42"/>
      <c r="L255" s="42"/>
      <c r="M255" s="42"/>
      <c r="N255" s="42"/>
      <c r="O255" s="42"/>
      <c r="P255" s="42"/>
      <c r="Q255" s="42"/>
      <c r="R255" s="42"/>
      <c r="S255" s="42"/>
      <c r="T255" s="42"/>
      <c r="U255" s="42"/>
      <c r="V255" s="42"/>
      <c r="W255" s="42">
        <v>9</v>
      </c>
      <c r="X255" s="42"/>
      <c r="Y255" s="42"/>
      <c r="Z255" s="42"/>
      <c r="AA255" s="42">
        <v>0</v>
      </c>
      <c r="AB255" s="42"/>
      <c r="AC255" s="42"/>
      <c r="AD255" s="42"/>
      <c r="AE255" s="42"/>
      <c r="AF255" s="42"/>
      <c r="AG255" s="42"/>
      <c r="AH255" s="42"/>
      <c r="AI255" s="42"/>
      <c r="AJ255" s="42"/>
      <c r="AK255" s="42"/>
      <c r="AL255" s="42"/>
      <c r="AM255" s="42"/>
      <c r="AN255" s="42"/>
      <c r="AO255" s="27">
        <f t="shared" si="108"/>
        <v>21</v>
      </c>
      <c r="AP255" s="27">
        <f t="shared" si="109"/>
        <v>1</v>
      </c>
      <c r="AQ255" s="28">
        <v>88.894999999999996</v>
      </c>
      <c r="AR255" s="28">
        <v>1.04</v>
      </c>
      <c r="AS255" s="29">
        <v>1.2</v>
      </c>
      <c r="AT255" s="30">
        <v>1.05</v>
      </c>
      <c r="AU255" s="31">
        <f t="shared" si="110"/>
        <v>2026.8</v>
      </c>
      <c r="AV255" s="30">
        <v>2.1</v>
      </c>
      <c r="AW255" s="31">
        <f t="shared" si="111"/>
        <v>0</v>
      </c>
      <c r="AX255" s="30">
        <v>11.5</v>
      </c>
      <c r="AY255" s="31">
        <f t="shared" si="112"/>
        <v>0</v>
      </c>
      <c r="AZ255" s="31">
        <f t="shared" si="113"/>
        <v>2026.8</v>
      </c>
      <c r="BA255" s="31">
        <f t="shared" si="114"/>
        <v>21.8</v>
      </c>
      <c r="BB255" s="31">
        <f t="shared" si="115"/>
        <v>2048.6</v>
      </c>
    </row>
    <row r="256" spans="1:54" s="20" customFormat="1" ht="11.25" hidden="1" customHeight="1">
      <c r="A256" s="21" t="s">
        <v>280</v>
      </c>
      <c r="B256" s="22" t="s">
        <v>274</v>
      </c>
      <c r="C256" s="23">
        <v>1</v>
      </c>
      <c r="D256" s="24" t="s">
        <v>61</v>
      </c>
      <c r="E256" s="42">
        <v>30</v>
      </c>
      <c r="F256" s="42">
        <v>2</v>
      </c>
      <c r="G256" s="42"/>
      <c r="H256" s="42"/>
      <c r="I256" s="42">
        <v>2</v>
      </c>
      <c r="J256" s="42"/>
      <c r="K256" s="42"/>
      <c r="L256" s="42">
        <v>1</v>
      </c>
      <c r="M256" s="42"/>
      <c r="N256" s="42"/>
      <c r="O256" s="42"/>
      <c r="P256" s="42"/>
      <c r="Q256" s="42"/>
      <c r="R256" s="42"/>
      <c r="S256" s="42"/>
      <c r="T256" s="42"/>
      <c r="U256" s="42"/>
      <c r="V256" s="42"/>
      <c r="W256" s="42">
        <v>15</v>
      </c>
      <c r="X256" s="42"/>
      <c r="Y256" s="42"/>
      <c r="Z256" s="42"/>
      <c r="AA256" s="42">
        <v>1</v>
      </c>
      <c r="AB256" s="42"/>
      <c r="AC256" s="42"/>
      <c r="AD256" s="42"/>
      <c r="AE256" s="42"/>
      <c r="AF256" s="42"/>
      <c r="AG256" s="42"/>
      <c r="AH256" s="42"/>
      <c r="AI256" s="42"/>
      <c r="AJ256" s="42"/>
      <c r="AK256" s="42"/>
      <c r="AL256" s="42"/>
      <c r="AM256" s="42"/>
      <c r="AN256" s="42"/>
      <c r="AO256" s="27">
        <f t="shared" si="108"/>
        <v>47</v>
      </c>
      <c r="AP256" s="27">
        <f t="shared" si="109"/>
        <v>3</v>
      </c>
      <c r="AQ256" s="28">
        <v>71.114999999999995</v>
      </c>
      <c r="AR256" s="28">
        <v>1.04</v>
      </c>
      <c r="AS256" s="29">
        <v>1.2</v>
      </c>
      <c r="AT256" s="30">
        <v>1.05</v>
      </c>
      <c r="AU256" s="31">
        <f t="shared" si="110"/>
        <v>3413.5</v>
      </c>
      <c r="AV256" s="30">
        <v>2.1</v>
      </c>
      <c r="AW256" s="31">
        <f t="shared" si="111"/>
        <v>298.7</v>
      </c>
      <c r="AX256" s="30">
        <v>11.5</v>
      </c>
      <c r="AY256" s="31">
        <f t="shared" si="112"/>
        <v>0</v>
      </c>
      <c r="AZ256" s="31">
        <f t="shared" si="113"/>
        <v>3712.2</v>
      </c>
      <c r="BA256" s="31">
        <f t="shared" si="114"/>
        <v>48.9</v>
      </c>
      <c r="BB256" s="31">
        <f t="shared" si="115"/>
        <v>3761.1</v>
      </c>
    </row>
    <row r="257" spans="1:54" s="20" customFormat="1" ht="11.25" hidden="1" customHeight="1">
      <c r="A257" s="21" t="s">
        <v>281</v>
      </c>
      <c r="B257" s="22" t="s">
        <v>274</v>
      </c>
      <c r="C257" s="23">
        <v>1</v>
      </c>
      <c r="D257" s="24" t="s">
        <v>61</v>
      </c>
      <c r="E257" s="42">
        <v>82</v>
      </c>
      <c r="F257" s="42">
        <v>2</v>
      </c>
      <c r="G257" s="42"/>
      <c r="H257" s="42"/>
      <c r="I257" s="42">
        <v>4</v>
      </c>
      <c r="J257" s="42"/>
      <c r="K257" s="42"/>
      <c r="L257" s="42">
        <v>1</v>
      </c>
      <c r="M257" s="42"/>
      <c r="N257" s="42"/>
      <c r="O257" s="42"/>
      <c r="P257" s="42"/>
      <c r="Q257" s="42"/>
      <c r="R257" s="42"/>
      <c r="S257" s="42"/>
      <c r="T257" s="42"/>
      <c r="U257" s="42"/>
      <c r="V257" s="42"/>
      <c r="W257" s="42">
        <v>30</v>
      </c>
      <c r="X257" s="42"/>
      <c r="Y257" s="42"/>
      <c r="Z257" s="42"/>
      <c r="AA257" s="42">
        <v>2</v>
      </c>
      <c r="AB257" s="42"/>
      <c r="AC257" s="42"/>
      <c r="AD257" s="42"/>
      <c r="AE257" s="42"/>
      <c r="AF257" s="42"/>
      <c r="AG257" s="42"/>
      <c r="AH257" s="42"/>
      <c r="AI257" s="42"/>
      <c r="AJ257" s="42"/>
      <c r="AK257" s="42"/>
      <c r="AL257" s="42"/>
      <c r="AM257" s="42"/>
      <c r="AN257" s="42"/>
      <c r="AO257" s="27">
        <f t="shared" si="108"/>
        <v>114</v>
      </c>
      <c r="AP257" s="27">
        <f t="shared" si="109"/>
        <v>6</v>
      </c>
      <c r="AQ257" s="28">
        <v>71.114999999999995</v>
      </c>
      <c r="AR257" s="28">
        <v>1.04</v>
      </c>
      <c r="AS257" s="29">
        <v>1.2</v>
      </c>
      <c r="AT257" s="30">
        <v>1.05</v>
      </c>
      <c r="AU257" s="31">
        <f t="shared" si="110"/>
        <v>8391.6</v>
      </c>
      <c r="AV257" s="30">
        <v>2.1</v>
      </c>
      <c r="AW257" s="31">
        <f t="shared" si="111"/>
        <v>298.7</v>
      </c>
      <c r="AX257" s="30">
        <v>11.5</v>
      </c>
      <c r="AY257" s="31">
        <f t="shared" si="112"/>
        <v>0</v>
      </c>
      <c r="AZ257" s="31">
        <f t="shared" si="113"/>
        <v>8690.3000000000011</v>
      </c>
      <c r="BA257" s="31">
        <f t="shared" si="114"/>
        <v>118.6</v>
      </c>
      <c r="BB257" s="31">
        <f t="shared" si="115"/>
        <v>8808.9000000000015</v>
      </c>
    </row>
    <row r="258" spans="1:54" s="20" customFormat="1" ht="11.25" hidden="1" customHeight="1">
      <c r="A258" s="21" t="s">
        <v>282</v>
      </c>
      <c r="B258" s="22" t="s">
        <v>274</v>
      </c>
      <c r="C258" s="23">
        <v>1</v>
      </c>
      <c r="D258" s="24" t="s">
        <v>61</v>
      </c>
      <c r="E258" s="42">
        <v>33</v>
      </c>
      <c r="F258" s="42">
        <v>1</v>
      </c>
      <c r="G258" s="42"/>
      <c r="H258" s="42"/>
      <c r="I258" s="42">
        <v>1</v>
      </c>
      <c r="J258" s="42"/>
      <c r="K258" s="42"/>
      <c r="L258" s="42">
        <v>1</v>
      </c>
      <c r="M258" s="42"/>
      <c r="N258" s="42"/>
      <c r="O258" s="42"/>
      <c r="P258" s="42"/>
      <c r="Q258" s="42"/>
      <c r="R258" s="42"/>
      <c r="S258" s="42"/>
      <c r="T258" s="42"/>
      <c r="U258" s="42"/>
      <c r="V258" s="42"/>
      <c r="W258" s="42">
        <v>14</v>
      </c>
      <c r="X258" s="42"/>
      <c r="Y258" s="42"/>
      <c r="Z258" s="42"/>
      <c r="AA258" s="42">
        <v>1</v>
      </c>
      <c r="AB258" s="42"/>
      <c r="AC258" s="42"/>
      <c r="AD258" s="42"/>
      <c r="AE258" s="42"/>
      <c r="AF258" s="42"/>
      <c r="AG258" s="42"/>
      <c r="AH258" s="42"/>
      <c r="AI258" s="42"/>
      <c r="AJ258" s="42"/>
      <c r="AK258" s="42"/>
      <c r="AL258" s="42"/>
      <c r="AM258" s="42"/>
      <c r="AN258" s="42"/>
      <c r="AO258" s="27">
        <f t="shared" si="108"/>
        <v>48</v>
      </c>
      <c r="AP258" s="27">
        <f t="shared" si="109"/>
        <v>2</v>
      </c>
      <c r="AQ258" s="28">
        <v>71.114999999999995</v>
      </c>
      <c r="AR258" s="28">
        <v>1.04</v>
      </c>
      <c r="AS258" s="29">
        <v>1.2</v>
      </c>
      <c r="AT258" s="30">
        <v>1.05</v>
      </c>
      <c r="AU258" s="31">
        <f t="shared" si="110"/>
        <v>3541.5</v>
      </c>
      <c r="AV258" s="30">
        <v>2.1</v>
      </c>
      <c r="AW258" s="31">
        <f t="shared" si="111"/>
        <v>149.30000000000001</v>
      </c>
      <c r="AX258" s="30">
        <v>11.5</v>
      </c>
      <c r="AY258" s="31">
        <f t="shared" si="112"/>
        <v>0</v>
      </c>
      <c r="AZ258" s="31">
        <f t="shared" si="113"/>
        <v>3690.8</v>
      </c>
      <c r="BA258" s="31">
        <f t="shared" si="114"/>
        <v>49.9</v>
      </c>
      <c r="BB258" s="31">
        <f t="shared" si="115"/>
        <v>3740.7000000000003</v>
      </c>
    </row>
    <row r="259" spans="1:54" s="20" customFormat="1" ht="11.25" hidden="1" customHeight="1">
      <c r="A259" s="21" t="s">
        <v>283</v>
      </c>
      <c r="B259" s="22" t="s">
        <v>274</v>
      </c>
      <c r="C259" s="23">
        <v>1</v>
      </c>
      <c r="D259" s="24" t="s">
        <v>61</v>
      </c>
      <c r="E259" s="42">
        <v>79</v>
      </c>
      <c r="F259" s="42">
        <v>1</v>
      </c>
      <c r="G259" s="42"/>
      <c r="H259" s="42"/>
      <c r="I259" s="42">
        <v>4</v>
      </c>
      <c r="J259" s="42"/>
      <c r="K259" s="42"/>
      <c r="L259" s="42">
        <v>1</v>
      </c>
      <c r="M259" s="42"/>
      <c r="N259" s="42"/>
      <c r="O259" s="42"/>
      <c r="P259" s="42"/>
      <c r="Q259" s="42"/>
      <c r="R259" s="42"/>
      <c r="S259" s="42"/>
      <c r="T259" s="42"/>
      <c r="U259" s="42"/>
      <c r="V259" s="42"/>
      <c r="W259" s="42">
        <v>10</v>
      </c>
      <c r="X259" s="42"/>
      <c r="Y259" s="42"/>
      <c r="Z259" s="42"/>
      <c r="AA259" s="42">
        <v>1</v>
      </c>
      <c r="AB259" s="42"/>
      <c r="AC259" s="42"/>
      <c r="AD259" s="42"/>
      <c r="AE259" s="42"/>
      <c r="AF259" s="42"/>
      <c r="AG259" s="42"/>
      <c r="AH259" s="42"/>
      <c r="AI259" s="42"/>
      <c r="AJ259" s="42"/>
      <c r="AK259" s="42"/>
      <c r="AL259" s="42"/>
      <c r="AM259" s="42"/>
      <c r="AN259" s="42"/>
      <c r="AO259" s="27">
        <f t="shared" si="108"/>
        <v>90</v>
      </c>
      <c r="AP259" s="27">
        <f t="shared" si="109"/>
        <v>5</v>
      </c>
      <c r="AQ259" s="28">
        <v>71.114999999999995</v>
      </c>
      <c r="AR259" s="28">
        <v>1.04</v>
      </c>
      <c r="AS259" s="29">
        <v>1.2</v>
      </c>
      <c r="AT259" s="30">
        <v>1.05</v>
      </c>
      <c r="AU259" s="31">
        <f t="shared" si="110"/>
        <v>6471.5</v>
      </c>
      <c r="AV259" s="30">
        <v>2.1</v>
      </c>
      <c r="AW259" s="31">
        <f t="shared" si="111"/>
        <v>149.30000000000001</v>
      </c>
      <c r="AX259" s="30">
        <v>11.5</v>
      </c>
      <c r="AY259" s="31">
        <f t="shared" si="112"/>
        <v>0</v>
      </c>
      <c r="AZ259" s="31">
        <f t="shared" si="113"/>
        <v>6620.8</v>
      </c>
      <c r="BA259" s="31">
        <f t="shared" si="114"/>
        <v>93.6</v>
      </c>
      <c r="BB259" s="31">
        <f t="shared" si="115"/>
        <v>6714.4000000000005</v>
      </c>
    </row>
    <row r="260" spans="1:54" s="20" customFormat="1" ht="11.25" hidden="1" customHeight="1">
      <c r="A260" s="21" t="s">
        <v>284</v>
      </c>
      <c r="B260" s="22" t="s">
        <v>274</v>
      </c>
      <c r="C260" s="23">
        <v>1</v>
      </c>
      <c r="D260" s="24" t="s">
        <v>61</v>
      </c>
      <c r="E260" s="42">
        <v>112</v>
      </c>
      <c r="F260" s="42">
        <v>3</v>
      </c>
      <c r="G260" s="42"/>
      <c r="H260" s="42"/>
      <c r="I260" s="42">
        <v>5</v>
      </c>
      <c r="J260" s="42"/>
      <c r="K260" s="42"/>
      <c r="L260" s="42">
        <v>1</v>
      </c>
      <c r="M260" s="42"/>
      <c r="N260" s="42"/>
      <c r="O260" s="42"/>
      <c r="P260" s="42"/>
      <c r="Q260" s="42"/>
      <c r="R260" s="42"/>
      <c r="S260" s="42"/>
      <c r="T260" s="42"/>
      <c r="U260" s="42"/>
      <c r="V260" s="42"/>
      <c r="W260" s="42">
        <v>25</v>
      </c>
      <c r="X260" s="42"/>
      <c r="Y260" s="42"/>
      <c r="Z260" s="42"/>
      <c r="AA260" s="42">
        <v>2</v>
      </c>
      <c r="AB260" s="42"/>
      <c r="AC260" s="42"/>
      <c r="AD260" s="42"/>
      <c r="AE260" s="42"/>
      <c r="AF260" s="42"/>
      <c r="AG260" s="42"/>
      <c r="AH260" s="42"/>
      <c r="AI260" s="42"/>
      <c r="AJ260" s="42"/>
      <c r="AK260" s="42"/>
      <c r="AL260" s="42"/>
      <c r="AM260" s="42"/>
      <c r="AN260" s="42"/>
      <c r="AO260" s="27">
        <f t="shared" si="108"/>
        <v>140</v>
      </c>
      <c r="AP260" s="27">
        <f t="shared" si="109"/>
        <v>7</v>
      </c>
      <c r="AQ260" s="28">
        <v>71.114999999999995</v>
      </c>
      <c r="AR260" s="28">
        <v>1.04</v>
      </c>
      <c r="AS260" s="29">
        <v>1.2</v>
      </c>
      <c r="AT260" s="30">
        <v>1.05</v>
      </c>
      <c r="AU260" s="31">
        <f t="shared" si="110"/>
        <v>10098.299999999999</v>
      </c>
      <c r="AV260" s="30">
        <v>2.1</v>
      </c>
      <c r="AW260" s="31">
        <f t="shared" si="111"/>
        <v>448</v>
      </c>
      <c r="AX260" s="30">
        <v>11.5</v>
      </c>
      <c r="AY260" s="31">
        <f t="shared" si="112"/>
        <v>0</v>
      </c>
      <c r="AZ260" s="31">
        <f t="shared" si="113"/>
        <v>10546.3</v>
      </c>
      <c r="BA260" s="31">
        <f t="shared" si="114"/>
        <v>145.6</v>
      </c>
      <c r="BB260" s="31">
        <f t="shared" si="115"/>
        <v>10691.9</v>
      </c>
    </row>
    <row r="261" spans="1:54" s="20" customFormat="1" ht="11.25" hidden="1" customHeight="1">
      <c r="A261" s="21" t="s">
        <v>285</v>
      </c>
      <c r="B261" s="22" t="s">
        <v>274</v>
      </c>
      <c r="C261" s="23"/>
      <c r="D261" s="24" t="s">
        <v>40</v>
      </c>
      <c r="E261" s="42">
        <v>13</v>
      </c>
      <c r="F261" s="42"/>
      <c r="G261" s="42"/>
      <c r="H261" s="42"/>
      <c r="I261" s="42">
        <v>1</v>
      </c>
      <c r="J261" s="42"/>
      <c r="K261" s="42"/>
      <c r="L261" s="42"/>
      <c r="M261" s="42"/>
      <c r="N261" s="42"/>
      <c r="O261" s="42"/>
      <c r="P261" s="42"/>
      <c r="Q261" s="42"/>
      <c r="R261" s="42"/>
      <c r="S261" s="42"/>
      <c r="T261" s="42"/>
      <c r="U261" s="42"/>
      <c r="V261" s="42"/>
      <c r="W261" s="42">
        <v>3</v>
      </c>
      <c r="X261" s="42"/>
      <c r="Y261" s="42"/>
      <c r="Z261" s="42"/>
      <c r="AA261" s="42">
        <v>0</v>
      </c>
      <c r="AB261" s="42"/>
      <c r="AC261" s="42"/>
      <c r="AD261" s="42"/>
      <c r="AE261" s="42"/>
      <c r="AF261" s="42"/>
      <c r="AG261" s="42"/>
      <c r="AH261" s="42"/>
      <c r="AI261" s="42"/>
      <c r="AJ261" s="42"/>
      <c r="AK261" s="42"/>
      <c r="AL261" s="42"/>
      <c r="AM261" s="42"/>
      <c r="AN261" s="42"/>
      <c r="AO261" s="27">
        <f t="shared" si="108"/>
        <v>16</v>
      </c>
      <c r="AP261" s="27">
        <f t="shared" si="109"/>
        <v>1</v>
      </c>
      <c r="AQ261" s="28">
        <v>88.894999999999996</v>
      </c>
      <c r="AR261" s="28">
        <v>1.04</v>
      </c>
      <c r="AS261" s="29">
        <v>1.2</v>
      </c>
      <c r="AT261" s="30">
        <v>1.05</v>
      </c>
      <c r="AU261" s="31">
        <f t="shared" si="110"/>
        <v>1475.7</v>
      </c>
      <c r="AV261" s="30">
        <v>2.1</v>
      </c>
      <c r="AW261" s="31">
        <f t="shared" si="111"/>
        <v>0</v>
      </c>
      <c r="AX261" s="30">
        <v>11.5</v>
      </c>
      <c r="AY261" s="31">
        <f t="shared" si="112"/>
        <v>0</v>
      </c>
      <c r="AZ261" s="31">
        <f t="shared" si="113"/>
        <v>1475.7</v>
      </c>
      <c r="BA261" s="31">
        <f t="shared" si="114"/>
        <v>16.600000000000001</v>
      </c>
      <c r="BB261" s="31">
        <f t="shared" si="115"/>
        <v>1492.3</v>
      </c>
    </row>
    <row r="262" spans="1:54" s="20" customFormat="1" ht="11.25" hidden="1" customHeight="1">
      <c r="A262" s="21" t="s">
        <v>286</v>
      </c>
      <c r="B262" s="22" t="s">
        <v>274</v>
      </c>
      <c r="C262" s="23"/>
      <c r="D262" s="24" t="s">
        <v>40</v>
      </c>
      <c r="E262" s="42">
        <v>22</v>
      </c>
      <c r="F262" s="42"/>
      <c r="G262" s="42"/>
      <c r="H262" s="42"/>
      <c r="I262" s="42">
        <v>1</v>
      </c>
      <c r="J262" s="42"/>
      <c r="K262" s="42"/>
      <c r="L262" s="42"/>
      <c r="M262" s="42"/>
      <c r="N262" s="42"/>
      <c r="O262" s="42"/>
      <c r="P262" s="42"/>
      <c r="Q262" s="42"/>
      <c r="R262" s="42"/>
      <c r="S262" s="42"/>
      <c r="T262" s="42"/>
      <c r="U262" s="42"/>
      <c r="V262" s="42"/>
      <c r="W262" s="42">
        <v>8</v>
      </c>
      <c r="X262" s="42"/>
      <c r="Y262" s="42"/>
      <c r="Z262" s="42"/>
      <c r="AA262" s="42">
        <v>1</v>
      </c>
      <c r="AB262" s="42"/>
      <c r="AC262" s="42"/>
      <c r="AD262" s="42"/>
      <c r="AE262" s="42"/>
      <c r="AF262" s="42"/>
      <c r="AG262" s="42"/>
      <c r="AH262" s="42"/>
      <c r="AI262" s="42"/>
      <c r="AJ262" s="42"/>
      <c r="AK262" s="42"/>
      <c r="AL262" s="42"/>
      <c r="AM262" s="42"/>
      <c r="AN262" s="42"/>
      <c r="AO262" s="27">
        <f t="shared" si="108"/>
        <v>30</v>
      </c>
      <c r="AP262" s="27">
        <f t="shared" si="109"/>
        <v>2</v>
      </c>
      <c r="AQ262" s="28">
        <v>88.894999999999996</v>
      </c>
      <c r="AR262" s="28">
        <v>1.04</v>
      </c>
      <c r="AS262" s="29">
        <v>1.2</v>
      </c>
      <c r="AT262" s="30">
        <v>1.05</v>
      </c>
      <c r="AU262" s="31">
        <f t="shared" si="110"/>
        <v>2809.1</v>
      </c>
      <c r="AV262" s="30">
        <v>2.1</v>
      </c>
      <c r="AW262" s="31">
        <f t="shared" si="111"/>
        <v>0</v>
      </c>
      <c r="AX262" s="30">
        <v>11.5</v>
      </c>
      <c r="AY262" s="31">
        <f t="shared" si="112"/>
        <v>0</v>
      </c>
      <c r="AZ262" s="31">
        <f t="shared" si="113"/>
        <v>2809.1</v>
      </c>
      <c r="BA262" s="31">
        <f t="shared" si="114"/>
        <v>31.2</v>
      </c>
      <c r="BB262" s="31">
        <f t="shared" si="115"/>
        <v>2840.2999999999997</v>
      </c>
    </row>
    <row r="263" spans="1:54" s="20" customFormat="1" ht="11.25" hidden="1" customHeight="1">
      <c r="A263" s="21" t="s">
        <v>287</v>
      </c>
      <c r="B263" s="22" t="s">
        <v>274</v>
      </c>
      <c r="C263" s="23">
        <v>1</v>
      </c>
      <c r="D263" s="24" t="s">
        <v>40</v>
      </c>
      <c r="E263" s="42">
        <v>21</v>
      </c>
      <c r="F263" s="42"/>
      <c r="G263" s="42"/>
      <c r="H263" s="42"/>
      <c r="I263" s="42">
        <v>1</v>
      </c>
      <c r="J263" s="42"/>
      <c r="K263" s="42"/>
      <c r="L263" s="42"/>
      <c r="M263" s="42"/>
      <c r="N263" s="42"/>
      <c r="O263" s="42"/>
      <c r="P263" s="42"/>
      <c r="Q263" s="42"/>
      <c r="R263" s="42"/>
      <c r="S263" s="42"/>
      <c r="T263" s="42"/>
      <c r="U263" s="42"/>
      <c r="V263" s="42"/>
      <c r="W263" s="42">
        <v>9</v>
      </c>
      <c r="X263" s="42"/>
      <c r="Y263" s="42"/>
      <c r="Z263" s="42"/>
      <c r="AA263" s="42">
        <v>1</v>
      </c>
      <c r="AB263" s="42"/>
      <c r="AC263" s="42"/>
      <c r="AD263" s="42"/>
      <c r="AE263" s="42"/>
      <c r="AF263" s="42"/>
      <c r="AG263" s="42"/>
      <c r="AH263" s="42"/>
      <c r="AI263" s="42"/>
      <c r="AJ263" s="42"/>
      <c r="AK263" s="42"/>
      <c r="AL263" s="42"/>
      <c r="AM263" s="42"/>
      <c r="AN263" s="42"/>
      <c r="AO263" s="27">
        <f t="shared" si="108"/>
        <v>30</v>
      </c>
      <c r="AP263" s="27">
        <f t="shared" si="109"/>
        <v>2</v>
      </c>
      <c r="AQ263" s="28">
        <v>88.894999999999996</v>
      </c>
      <c r="AR263" s="28">
        <v>1.04</v>
      </c>
      <c r="AS263" s="29">
        <v>1.2</v>
      </c>
      <c r="AT263" s="30">
        <v>1.05</v>
      </c>
      <c r="AU263" s="31">
        <f t="shared" si="110"/>
        <v>2826.9</v>
      </c>
      <c r="AV263" s="30">
        <v>2.1</v>
      </c>
      <c r="AW263" s="31">
        <f t="shared" si="111"/>
        <v>0</v>
      </c>
      <c r="AX263" s="30">
        <v>11.5</v>
      </c>
      <c r="AY263" s="31">
        <f t="shared" si="112"/>
        <v>0</v>
      </c>
      <c r="AZ263" s="31">
        <f t="shared" si="113"/>
        <v>2826.9</v>
      </c>
      <c r="BA263" s="31">
        <f t="shared" si="114"/>
        <v>31.2</v>
      </c>
      <c r="BB263" s="31">
        <f t="shared" si="115"/>
        <v>2858.1</v>
      </c>
    </row>
    <row r="264" spans="1:54" s="20" customFormat="1" ht="11.25" hidden="1" customHeight="1">
      <c r="A264" s="21" t="s">
        <v>288</v>
      </c>
      <c r="B264" s="22" t="s">
        <v>274</v>
      </c>
      <c r="C264" s="23"/>
      <c r="D264" s="24" t="s">
        <v>40</v>
      </c>
      <c r="E264" s="42">
        <v>14</v>
      </c>
      <c r="F264" s="42"/>
      <c r="G264" s="42"/>
      <c r="H264" s="42"/>
      <c r="I264" s="42">
        <v>1</v>
      </c>
      <c r="J264" s="42"/>
      <c r="K264" s="42"/>
      <c r="L264" s="42"/>
      <c r="M264" s="42"/>
      <c r="N264" s="42"/>
      <c r="O264" s="42"/>
      <c r="P264" s="42"/>
      <c r="Q264" s="42"/>
      <c r="R264" s="42"/>
      <c r="S264" s="42"/>
      <c r="T264" s="42"/>
      <c r="U264" s="42"/>
      <c r="V264" s="42"/>
      <c r="W264" s="42">
        <v>2</v>
      </c>
      <c r="X264" s="42"/>
      <c r="Y264" s="42"/>
      <c r="Z264" s="42"/>
      <c r="AA264" s="42">
        <v>0</v>
      </c>
      <c r="AB264" s="42"/>
      <c r="AC264" s="42"/>
      <c r="AD264" s="42"/>
      <c r="AE264" s="42"/>
      <c r="AF264" s="42"/>
      <c r="AG264" s="42"/>
      <c r="AH264" s="42"/>
      <c r="AI264" s="42"/>
      <c r="AJ264" s="42"/>
      <c r="AK264" s="42"/>
      <c r="AL264" s="42"/>
      <c r="AM264" s="42"/>
      <c r="AN264" s="42"/>
      <c r="AO264" s="27">
        <f t="shared" si="108"/>
        <v>16</v>
      </c>
      <c r="AP264" s="27">
        <f t="shared" si="109"/>
        <v>1</v>
      </c>
      <c r="AQ264" s="28">
        <v>88.894999999999996</v>
      </c>
      <c r="AR264" s="28">
        <v>1.04</v>
      </c>
      <c r="AS264" s="29">
        <v>1.2</v>
      </c>
      <c r="AT264" s="30">
        <v>1.05</v>
      </c>
      <c r="AU264" s="31">
        <f t="shared" si="110"/>
        <v>1457.9</v>
      </c>
      <c r="AV264" s="30">
        <v>2.1</v>
      </c>
      <c r="AW264" s="31">
        <f t="shared" si="111"/>
        <v>0</v>
      </c>
      <c r="AX264" s="30">
        <v>11.5</v>
      </c>
      <c r="AY264" s="31">
        <f t="shared" si="112"/>
        <v>0</v>
      </c>
      <c r="AZ264" s="31">
        <f t="shared" si="113"/>
        <v>1457.9</v>
      </c>
      <c r="BA264" s="31">
        <f t="shared" si="114"/>
        <v>16.600000000000001</v>
      </c>
      <c r="BB264" s="31">
        <f t="shared" si="115"/>
        <v>1474.5</v>
      </c>
    </row>
    <row r="265" spans="1:54" s="20" customFormat="1" ht="11.25" hidden="1" customHeight="1">
      <c r="A265" s="21" t="s">
        <v>289</v>
      </c>
      <c r="B265" s="22" t="s">
        <v>274</v>
      </c>
      <c r="C265" s="23">
        <v>1</v>
      </c>
      <c r="D265" s="24" t="s">
        <v>40</v>
      </c>
      <c r="E265" s="42">
        <v>20</v>
      </c>
      <c r="F265" s="42"/>
      <c r="G265" s="42"/>
      <c r="H265" s="42"/>
      <c r="I265" s="42">
        <v>1</v>
      </c>
      <c r="J265" s="42"/>
      <c r="K265" s="42"/>
      <c r="L265" s="42"/>
      <c r="M265" s="42"/>
      <c r="N265" s="42"/>
      <c r="O265" s="42"/>
      <c r="P265" s="42"/>
      <c r="Q265" s="42"/>
      <c r="R265" s="42"/>
      <c r="S265" s="42"/>
      <c r="T265" s="42"/>
      <c r="U265" s="42"/>
      <c r="V265" s="42"/>
      <c r="W265" s="42">
        <v>3</v>
      </c>
      <c r="X265" s="42"/>
      <c r="Y265" s="42"/>
      <c r="Z265" s="42"/>
      <c r="AA265" s="42">
        <v>1</v>
      </c>
      <c r="AB265" s="42"/>
      <c r="AC265" s="42"/>
      <c r="AD265" s="42"/>
      <c r="AE265" s="42"/>
      <c r="AF265" s="42"/>
      <c r="AG265" s="42"/>
      <c r="AH265" s="42"/>
      <c r="AI265" s="42"/>
      <c r="AJ265" s="42"/>
      <c r="AK265" s="42"/>
      <c r="AL265" s="42"/>
      <c r="AM265" s="42"/>
      <c r="AN265" s="42"/>
      <c r="AO265" s="27">
        <f t="shared" si="108"/>
        <v>23</v>
      </c>
      <c r="AP265" s="27">
        <f t="shared" si="109"/>
        <v>2</v>
      </c>
      <c r="AQ265" s="28">
        <v>88.894999999999996</v>
      </c>
      <c r="AR265" s="28">
        <v>1.04</v>
      </c>
      <c r="AS265" s="29">
        <v>1.2</v>
      </c>
      <c r="AT265" s="30">
        <v>1.05</v>
      </c>
      <c r="AU265" s="31">
        <f t="shared" si="110"/>
        <v>2097.9</v>
      </c>
      <c r="AV265" s="30">
        <v>2.1</v>
      </c>
      <c r="AW265" s="31">
        <f t="shared" si="111"/>
        <v>0</v>
      </c>
      <c r="AX265" s="30">
        <v>11.5</v>
      </c>
      <c r="AY265" s="31">
        <f t="shared" si="112"/>
        <v>0</v>
      </c>
      <c r="AZ265" s="31">
        <f t="shared" si="113"/>
        <v>2097.9</v>
      </c>
      <c r="BA265" s="31">
        <f t="shared" si="114"/>
        <v>23.9</v>
      </c>
      <c r="BB265" s="31">
        <f t="shared" si="115"/>
        <v>2121.8000000000002</v>
      </c>
    </row>
    <row r="266" spans="1:54" s="20" customFormat="1" ht="11.25" hidden="1" customHeight="1">
      <c r="A266" s="21" t="s">
        <v>290</v>
      </c>
      <c r="B266" s="22" t="s">
        <v>274</v>
      </c>
      <c r="C266" s="23">
        <v>1</v>
      </c>
      <c r="D266" s="24" t="s">
        <v>40</v>
      </c>
      <c r="E266" s="42">
        <v>20</v>
      </c>
      <c r="F266" s="42"/>
      <c r="G266" s="42"/>
      <c r="H266" s="42"/>
      <c r="I266" s="42">
        <v>1</v>
      </c>
      <c r="J266" s="42"/>
      <c r="K266" s="42"/>
      <c r="L266" s="42"/>
      <c r="M266" s="42"/>
      <c r="N266" s="42"/>
      <c r="O266" s="42"/>
      <c r="P266" s="42"/>
      <c r="Q266" s="42"/>
      <c r="R266" s="42"/>
      <c r="S266" s="42"/>
      <c r="T266" s="42"/>
      <c r="U266" s="42"/>
      <c r="V266" s="42"/>
      <c r="W266" s="42">
        <v>13</v>
      </c>
      <c r="X266" s="42"/>
      <c r="Y266" s="42"/>
      <c r="Z266" s="42"/>
      <c r="AA266" s="42">
        <v>1</v>
      </c>
      <c r="AB266" s="42"/>
      <c r="AC266" s="42"/>
      <c r="AD266" s="42"/>
      <c r="AE266" s="42"/>
      <c r="AF266" s="42"/>
      <c r="AG266" s="42"/>
      <c r="AH266" s="42"/>
      <c r="AI266" s="42"/>
      <c r="AJ266" s="42"/>
      <c r="AK266" s="42"/>
      <c r="AL266" s="42"/>
      <c r="AM266" s="42"/>
      <c r="AN266" s="42"/>
      <c r="AO266" s="27">
        <f t="shared" si="108"/>
        <v>33</v>
      </c>
      <c r="AP266" s="27">
        <f t="shared" si="109"/>
        <v>2</v>
      </c>
      <c r="AQ266" s="28">
        <v>88.894999999999996</v>
      </c>
      <c r="AR266" s="28">
        <v>1.04</v>
      </c>
      <c r="AS266" s="29">
        <v>1.2</v>
      </c>
      <c r="AT266" s="30">
        <v>1.05</v>
      </c>
      <c r="AU266" s="31">
        <f t="shared" si="110"/>
        <v>3164.7</v>
      </c>
      <c r="AV266" s="30">
        <v>2.1</v>
      </c>
      <c r="AW266" s="31">
        <f t="shared" si="111"/>
        <v>0</v>
      </c>
      <c r="AX266" s="30">
        <v>11.5</v>
      </c>
      <c r="AY266" s="31">
        <f t="shared" si="112"/>
        <v>0</v>
      </c>
      <c r="AZ266" s="31">
        <f t="shared" si="113"/>
        <v>3164.7</v>
      </c>
      <c r="BA266" s="31">
        <f t="shared" si="114"/>
        <v>34.299999999999997</v>
      </c>
      <c r="BB266" s="31">
        <f t="shared" si="115"/>
        <v>3199</v>
      </c>
    </row>
    <row r="267" spans="1:54" s="20" customFormat="1" ht="11.25" hidden="1" customHeight="1">
      <c r="A267" s="21" t="s">
        <v>291</v>
      </c>
      <c r="B267" s="22" t="s">
        <v>274</v>
      </c>
      <c r="C267" s="23"/>
      <c r="D267" s="24" t="s">
        <v>40</v>
      </c>
      <c r="E267" s="42">
        <v>9</v>
      </c>
      <c r="F267" s="42">
        <v>1</v>
      </c>
      <c r="G267" s="42"/>
      <c r="H267" s="42"/>
      <c r="I267" s="42">
        <v>1</v>
      </c>
      <c r="J267" s="42"/>
      <c r="K267" s="42"/>
      <c r="L267" s="42">
        <v>1</v>
      </c>
      <c r="M267" s="42"/>
      <c r="N267" s="42"/>
      <c r="O267" s="42"/>
      <c r="P267" s="42"/>
      <c r="Q267" s="42"/>
      <c r="R267" s="42"/>
      <c r="S267" s="42"/>
      <c r="T267" s="42"/>
      <c r="U267" s="42"/>
      <c r="V267" s="42"/>
      <c r="W267" s="42">
        <v>2</v>
      </c>
      <c r="X267" s="42"/>
      <c r="Y267" s="42"/>
      <c r="Z267" s="42"/>
      <c r="AA267" s="42">
        <v>0</v>
      </c>
      <c r="AB267" s="42"/>
      <c r="AC267" s="42"/>
      <c r="AD267" s="42"/>
      <c r="AE267" s="42"/>
      <c r="AF267" s="42"/>
      <c r="AG267" s="42"/>
      <c r="AH267" s="42"/>
      <c r="AI267" s="42"/>
      <c r="AJ267" s="42"/>
      <c r="AK267" s="42"/>
      <c r="AL267" s="42"/>
      <c r="AM267" s="42"/>
      <c r="AN267" s="42"/>
      <c r="AO267" s="27">
        <f t="shared" si="108"/>
        <v>12</v>
      </c>
      <c r="AP267" s="27">
        <f t="shared" si="109"/>
        <v>1</v>
      </c>
      <c r="AQ267" s="28">
        <v>88.894999999999996</v>
      </c>
      <c r="AR267" s="28">
        <v>1.04</v>
      </c>
      <c r="AS267" s="29">
        <v>1.2</v>
      </c>
      <c r="AT267" s="30">
        <v>1.05</v>
      </c>
      <c r="AU267" s="31">
        <f t="shared" si="110"/>
        <v>1013.4</v>
      </c>
      <c r="AV267" s="30">
        <v>2.1</v>
      </c>
      <c r="AW267" s="31">
        <f t="shared" si="111"/>
        <v>186.7</v>
      </c>
      <c r="AX267" s="30">
        <v>11.5</v>
      </c>
      <c r="AY267" s="31">
        <f t="shared" si="112"/>
        <v>0</v>
      </c>
      <c r="AZ267" s="31">
        <f t="shared" si="113"/>
        <v>1200.0999999999999</v>
      </c>
      <c r="BA267" s="31">
        <f t="shared" si="114"/>
        <v>12.5</v>
      </c>
      <c r="BB267" s="31">
        <f t="shared" si="115"/>
        <v>1212.5999999999999</v>
      </c>
    </row>
    <row r="268" spans="1:54" s="20" customFormat="1" ht="11.25" hidden="1" customHeight="1">
      <c r="A268" s="21" t="s">
        <v>292</v>
      </c>
      <c r="B268" s="22" t="s">
        <v>274</v>
      </c>
      <c r="C268" s="23">
        <v>1</v>
      </c>
      <c r="D268" s="24" t="s">
        <v>40</v>
      </c>
      <c r="E268" s="42">
        <v>31</v>
      </c>
      <c r="F268" s="42">
        <v>1</v>
      </c>
      <c r="G268" s="42"/>
      <c r="H268" s="42"/>
      <c r="I268" s="42">
        <v>2</v>
      </c>
      <c r="J268" s="42"/>
      <c r="K268" s="42"/>
      <c r="L268" s="42">
        <v>1</v>
      </c>
      <c r="M268" s="42"/>
      <c r="N268" s="42"/>
      <c r="O268" s="42"/>
      <c r="P268" s="42"/>
      <c r="Q268" s="42"/>
      <c r="R268" s="42"/>
      <c r="S268" s="42"/>
      <c r="T268" s="42"/>
      <c r="U268" s="42"/>
      <c r="V268" s="42"/>
      <c r="W268" s="42">
        <v>18</v>
      </c>
      <c r="X268" s="42"/>
      <c r="Y268" s="42"/>
      <c r="Z268" s="42"/>
      <c r="AA268" s="42">
        <v>1</v>
      </c>
      <c r="AB268" s="42"/>
      <c r="AC268" s="42"/>
      <c r="AD268" s="42"/>
      <c r="AE268" s="42"/>
      <c r="AF268" s="42"/>
      <c r="AG268" s="42"/>
      <c r="AH268" s="42"/>
      <c r="AI268" s="42"/>
      <c r="AJ268" s="42"/>
      <c r="AK268" s="42"/>
      <c r="AL268" s="42"/>
      <c r="AM268" s="42"/>
      <c r="AN268" s="42"/>
      <c r="AO268" s="27">
        <f t="shared" si="108"/>
        <v>50</v>
      </c>
      <c r="AP268" s="27">
        <f t="shared" si="109"/>
        <v>3</v>
      </c>
      <c r="AQ268" s="28">
        <v>88.894999999999996</v>
      </c>
      <c r="AR268" s="28">
        <v>1.04</v>
      </c>
      <c r="AS268" s="29">
        <v>1.2</v>
      </c>
      <c r="AT268" s="30">
        <v>1.05</v>
      </c>
      <c r="AU268" s="31">
        <f t="shared" si="110"/>
        <v>4675.8999999999996</v>
      </c>
      <c r="AV268" s="30">
        <v>2.1</v>
      </c>
      <c r="AW268" s="31">
        <f t="shared" si="111"/>
        <v>186.7</v>
      </c>
      <c r="AX268" s="30">
        <v>11.5</v>
      </c>
      <c r="AY268" s="31">
        <f t="shared" si="112"/>
        <v>0</v>
      </c>
      <c r="AZ268" s="31">
        <f t="shared" si="113"/>
        <v>4862.5999999999995</v>
      </c>
      <c r="BA268" s="31">
        <f t="shared" si="114"/>
        <v>52</v>
      </c>
      <c r="BB268" s="31">
        <f t="shared" si="115"/>
        <v>4914.5999999999995</v>
      </c>
    </row>
    <row r="269" spans="1:54" s="20" customFormat="1" ht="11.25" hidden="1" customHeight="1">
      <c r="A269" s="21" t="s">
        <v>293</v>
      </c>
      <c r="B269" s="22" t="s">
        <v>274</v>
      </c>
      <c r="C269" s="23"/>
      <c r="D269" s="24" t="s">
        <v>40</v>
      </c>
      <c r="E269" s="42">
        <v>18</v>
      </c>
      <c r="F269" s="42"/>
      <c r="G269" s="42"/>
      <c r="H269" s="42"/>
      <c r="I269" s="42">
        <v>1</v>
      </c>
      <c r="J269" s="42"/>
      <c r="K269" s="42"/>
      <c r="L269" s="42"/>
      <c r="M269" s="42"/>
      <c r="N269" s="42"/>
      <c r="O269" s="42"/>
      <c r="P269" s="42"/>
      <c r="Q269" s="42"/>
      <c r="R269" s="42"/>
      <c r="S269" s="42"/>
      <c r="T269" s="42"/>
      <c r="U269" s="42"/>
      <c r="V269" s="42"/>
      <c r="W269" s="42">
        <v>5</v>
      </c>
      <c r="X269" s="42"/>
      <c r="Y269" s="42"/>
      <c r="Z269" s="42"/>
      <c r="AA269" s="42">
        <v>1</v>
      </c>
      <c r="AB269" s="42"/>
      <c r="AC269" s="42"/>
      <c r="AD269" s="42"/>
      <c r="AE269" s="42"/>
      <c r="AF269" s="42"/>
      <c r="AG269" s="42"/>
      <c r="AH269" s="42"/>
      <c r="AI269" s="42"/>
      <c r="AJ269" s="42"/>
      <c r="AK269" s="42"/>
      <c r="AL269" s="42"/>
      <c r="AM269" s="42"/>
      <c r="AN269" s="42"/>
      <c r="AO269" s="27">
        <f t="shared" si="108"/>
        <v>23</v>
      </c>
      <c r="AP269" s="27">
        <f t="shared" si="109"/>
        <v>2</v>
      </c>
      <c r="AQ269" s="28">
        <v>88.894999999999996</v>
      </c>
      <c r="AR269" s="28">
        <v>1.04</v>
      </c>
      <c r="AS269" s="29">
        <v>1.2</v>
      </c>
      <c r="AT269" s="30">
        <v>1.05</v>
      </c>
      <c r="AU269" s="31">
        <f t="shared" si="110"/>
        <v>2133.5</v>
      </c>
      <c r="AV269" s="30">
        <v>2.1</v>
      </c>
      <c r="AW269" s="31">
        <f t="shared" si="111"/>
        <v>0</v>
      </c>
      <c r="AX269" s="30">
        <v>11.5</v>
      </c>
      <c r="AY269" s="31">
        <f t="shared" si="112"/>
        <v>0</v>
      </c>
      <c r="AZ269" s="31">
        <f t="shared" si="113"/>
        <v>2133.5</v>
      </c>
      <c r="BA269" s="31">
        <f t="shared" si="114"/>
        <v>23.9</v>
      </c>
      <c r="BB269" s="31">
        <f t="shared" si="115"/>
        <v>2157.4</v>
      </c>
    </row>
    <row r="270" spans="1:54" s="20" customFormat="1" ht="11.25" hidden="1" customHeight="1">
      <c r="A270" s="21" t="s">
        <v>294</v>
      </c>
      <c r="B270" s="22" t="s">
        <v>274</v>
      </c>
      <c r="C270" s="23"/>
      <c r="D270" s="24" t="s">
        <v>40</v>
      </c>
      <c r="E270" s="42">
        <v>9</v>
      </c>
      <c r="F270" s="42"/>
      <c r="G270" s="42"/>
      <c r="H270" s="42"/>
      <c r="I270" s="42">
        <v>1</v>
      </c>
      <c r="J270" s="42"/>
      <c r="K270" s="42"/>
      <c r="L270" s="42"/>
      <c r="M270" s="42"/>
      <c r="N270" s="42"/>
      <c r="O270" s="42"/>
      <c r="P270" s="42"/>
      <c r="Q270" s="42"/>
      <c r="R270" s="42"/>
      <c r="S270" s="42"/>
      <c r="T270" s="42"/>
      <c r="U270" s="42"/>
      <c r="V270" s="42"/>
      <c r="W270" s="42">
        <v>4</v>
      </c>
      <c r="X270" s="42"/>
      <c r="Y270" s="42"/>
      <c r="Z270" s="42"/>
      <c r="AA270" s="42">
        <v>0</v>
      </c>
      <c r="AB270" s="42"/>
      <c r="AC270" s="42"/>
      <c r="AD270" s="42"/>
      <c r="AE270" s="42"/>
      <c r="AF270" s="42"/>
      <c r="AG270" s="42"/>
      <c r="AH270" s="42"/>
      <c r="AI270" s="42"/>
      <c r="AJ270" s="42"/>
      <c r="AK270" s="42"/>
      <c r="AL270" s="42"/>
      <c r="AM270" s="42"/>
      <c r="AN270" s="42"/>
      <c r="AO270" s="27">
        <f t="shared" si="108"/>
        <v>13</v>
      </c>
      <c r="AP270" s="27">
        <f t="shared" si="109"/>
        <v>1</v>
      </c>
      <c r="AQ270" s="28">
        <v>88.894999999999996</v>
      </c>
      <c r="AR270" s="28">
        <v>1.04</v>
      </c>
      <c r="AS270" s="29">
        <v>1.2</v>
      </c>
      <c r="AT270" s="30">
        <v>1.05</v>
      </c>
      <c r="AU270" s="31">
        <f t="shared" si="110"/>
        <v>1226.8</v>
      </c>
      <c r="AV270" s="30">
        <v>2.1</v>
      </c>
      <c r="AW270" s="31">
        <f t="shared" si="111"/>
        <v>0</v>
      </c>
      <c r="AX270" s="30">
        <v>11.5</v>
      </c>
      <c r="AY270" s="31">
        <f t="shared" si="112"/>
        <v>0</v>
      </c>
      <c r="AZ270" s="31">
        <f t="shared" si="113"/>
        <v>1226.8</v>
      </c>
      <c r="BA270" s="31">
        <f t="shared" si="114"/>
        <v>13.5</v>
      </c>
      <c r="BB270" s="31">
        <f t="shared" si="115"/>
        <v>1240.3</v>
      </c>
    </row>
    <row r="271" spans="1:54" s="20" customFormat="1" ht="11.25" hidden="1" customHeight="1">
      <c r="A271" s="21" t="s">
        <v>295</v>
      </c>
      <c r="B271" s="22" t="s">
        <v>274</v>
      </c>
      <c r="C271" s="23"/>
      <c r="D271" s="24" t="s">
        <v>40</v>
      </c>
      <c r="E271" s="42">
        <v>5</v>
      </c>
      <c r="F271" s="42"/>
      <c r="G271" s="42"/>
      <c r="H271" s="42"/>
      <c r="I271" s="42">
        <v>1</v>
      </c>
      <c r="J271" s="42"/>
      <c r="K271" s="42"/>
      <c r="L271" s="42"/>
      <c r="M271" s="42"/>
      <c r="N271" s="42"/>
      <c r="O271" s="42"/>
      <c r="P271" s="42"/>
      <c r="Q271" s="42"/>
      <c r="R271" s="42"/>
      <c r="S271" s="42"/>
      <c r="T271" s="42"/>
      <c r="U271" s="42"/>
      <c r="V271" s="42"/>
      <c r="W271" s="42">
        <v>2</v>
      </c>
      <c r="X271" s="42"/>
      <c r="Y271" s="42"/>
      <c r="Z271" s="42"/>
      <c r="AA271" s="42">
        <v>0</v>
      </c>
      <c r="AB271" s="42"/>
      <c r="AC271" s="42"/>
      <c r="AD271" s="42"/>
      <c r="AE271" s="42"/>
      <c r="AF271" s="42"/>
      <c r="AG271" s="42"/>
      <c r="AH271" s="42"/>
      <c r="AI271" s="42"/>
      <c r="AJ271" s="42"/>
      <c r="AK271" s="42"/>
      <c r="AL271" s="42"/>
      <c r="AM271" s="42"/>
      <c r="AN271" s="42"/>
      <c r="AO271" s="27">
        <f t="shared" si="108"/>
        <v>7</v>
      </c>
      <c r="AP271" s="27">
        <f t="shared" si="109"/>
        <v>1</v>
      </c>
      <c r="AQ271" s="28">
        <v>88.894999999999996</v>
      </c>
      <c r="AR271" s="28">
        <v>1.04</v>
      </c>
      <c r="AS271" s="29">
        <v>1.2</v>
      </c>
      <c r="AT271" s="30">
        <v>1.05</v>
      </c>
      <c r="AU271" s="31">
        <f t="shared" si="110"/>
        <v>657.8</v>
      </c>
      <c r="AV271" s="30">
        <v>2.1</v>
      </c>
      <c r="AW271" s="31">
        <f t="shared" si="111"/>
        <v>0</v>
      </c>
      <c r="AX271" s="30">
        <v>11.5</v>
      </c>
      <c r="AY271" s="31">
        <f t="shared" si="112"/>
        <v>0</v>
      </c>
      <c r="AZ271" s="31">
        <f t="shared" si="113"/>
        <v>657.8</v>
      </c>
      <c r="BA271" s="31">
        <f t="shared" si="114"/>
        <v>7.3</v>
      </c>
      <c r="BB271" s="31">
        <f t="shared" si="115"/>
        <v>665.09999999999991</v>
      </c>
    </row>
    <row r="272" spans="1:54" s="20" customFormat="1" ht="11.25" hidden="1" customHeight="1">
      <c r="A272" s="21" t="s">
        <v>296</v>
      </c>
      <c r="B272" s="22" t="s">
        <v>274</v>
      </c>
      <c r="C272" s="23"/>
      <c r="D272" s="24" t="s">
        <v>40</v>
      </c>
      <c r="E272" s="42">
        <v>12</v>
      </c>
      <c r="F272" s="42"/>
      <c r="G272" s="42"/>
      <c r="H272" s="42"/>
      <c r="I272" s="42">
        <v>1</v>
      </c>
      <c r="J272" s="42"/>
      <c r="K272" s="42"/>
      <c r="L272" s="42"/>
      <c r="M272" s="42"/>
      <c r="N272" s="42"/>
      <c r="O272" s="42"/>
      <c r="P272" s="42"/>
      <c r="Q272" s="42"/>
      <c r="R272" s="42"/>
      <c r="S272" s="42"/>
      <c r="T272" s="42"/>
      <c r="U272" s="42"/>
      <c r="V272" s="42"/>
      <c r="W272" s="42">
        <v>2</v>
      </c>
      <c r="X272" s="42"/>
      <c r="Y272" s="42"/>
      <c r="Z272" s="42"/>
      <c r="AA272" s="42">
        <v>0</v>
      </c>
      <c r="AB272" s="42"/>
      <c r="AC272" s="42"/>
      <c r="AD272" s="42"/>
      <c r="AE272" s="42"/>
      <c r="AF272" s="42"/>
      <c r="AG272" s="42"/>
      <c r="AH272" s="42"/>
      <c r="AI272" s="42"/>
      <c r="AJ272" s="42"/>
      <c r="AK272" s="42"/>
      <c r="AL272" s="42"/>
      <c r="AM272" s="42"/>
      <c r="AN272" s="42"/>
      <c r="AO272" s="27">
        <f t="shared" si="108"/>
        <v>14</v>
      </c>
      <c r="AP272" s="27">
        <f t="shared" si="109"/>
        <v>1</v>
      </c>
      <c r="AQ272" s="28">
        <v>88.894999999999996</v>
      </c>
      <c r="AR272" s="28">
        <v>1.04</v>
      </c>
      <c r="AS272" s="29">
        <v>1.2</v>
      </c>
      <c r="AT272" s="30">
        <v>1.05</v>
      </c>
      <c r="AU272" s="31">
        <f t="shared" si="110"/>
        <v>1280.0999999999999</v>
      </c>
      <c r="AV272" s="30">
        <v>2.1</v>
      </c>
      <c r="AW272" s="31">
        <f t="shared" si="111"/>
        <v>0</v>
      </c>
      <c r="AX272" s="30">
        <v>11.5</v>
      </c>
      <c r="AY272" s="31">
        <f t="shared" si="112"/>
        <v>0</v>
      </c>
      <c r="AZ272" s="31">
        <f t="shared" si="113"/>
        <v>1280.0999999999999</v>
      </c>
      <c r="BA272" s="31">
        <f t="shared" si="114"/>
        <v>14.6</v>
      </c>
      <c r="BB272" s="31">
        <f t="shared" si="115"/>
        <v>1294.6999999999998</v>
      </c>
    </row>
    <row r="273" spans="1:54" s="20" customFormat="1" ht="11.25" hidden="1" customHeight="1">
      <c r="A273" s="21" t="s">
        <v>297</v>
      </c>
      <c r="B273" s="22" t="s">
        <v>274</v>
      </c>
      <c r="C273" s="23"/>
      <c r="D273" s="24" t="s">
        <v>40</v>
      </c>
      <c r="E273" s="42">
        <v>9</v>
      </c>
      <c r="F273" s="42"/>
      <c r="G273" s="42"/>
      <c r="H273" s="42"/>
      <c r="I273" s="42">
        <v>1</v>
      </c>
      <c r="J273" s="42"/>
      <c r="K273" s="42"/>
      <c r="L273" s="42"/>
      <c r="M273" s="42"/>
      <c r="N273" s="42"/>
      <c r="O273" s="42"/>
      <c r="P273" s="42"/>
      <c r="Q273" s="42"/>
      <c r="R273" s="42"/>
      <c r="S273" s="42"/>
      <c r="T273" s="42"/>
      <c r="U273" s="42"/>
      <c r="V273" s="42"/>
      <c r="W273" s="42">
        <v>3</v>
      </c>
      <c r="X273" s="42"/>
      <c r="Y273" s="42"/>
      <c r="Z273" s="42"/>
      <c r="AA273" s="42">
        <v>0</v>
      </c>
      <c r="AB273" s="42"/>
      <c r="AC273" s="42"/>
      <c r="AD273" s="42"/>
      <c r="AE273" s="42"/>
      <c r="AF273" s="42"/>
      <c r="AG273" s="42"/>
      <c r="AH273" s="42"/>
      <c r="AI273" s="42"/>
      <c r="AJ273" s="42"/>
      <c r="AK273" s="42"/>
      <c r="AL273" s="42"/>
      <c r="AM273" s="42"/>
      <c r="AN273" s="42"/>
      <c r="AO273" s="27">
        <f t="shared" si="108"/>
        <v>12</v>
      </c>
      <c r="AP273" s="27">
        <f t="shared" si="109"/>
        <v>1</v>
      </c>
      <c r="AQ273" s="28">
        <v>88.894999999999996</v>
      </c>
      <c r="AR273" s="28">
        <v>1.04</v>
      </c>
      <c r="AS273" s="29">
        <v>1.2</v>
      </c>
      <c r="AT273" s="30">
        <v>1.05</v>
      </c>
      <c r="AU273" s="31">
        <f t="shared" si="110"/>
        <v>1120.0999999999999</v>
      </c>
      <c r="AV273" s="30">
        <v>2.1</v>
      </c>
      <c r="AW273" s="31">
        <f t="shared" si="111"/>
        <v>0</v>
      </c>
      <c r="AX273" s="30">
        <v>11.5</v>
      </c>
      <c r="AY273" s="31">
        <f t="shared" si="112"/>
        <v>0</v>
      </c>
      <c r="AZ273" s="31">
        <f t="shared" si="113"/>
        <v>1120.0999999999999</v>
      </c>
      <c r="BA273" s="31">
        <f t="shared" si="114"/>
        <v>12.5</v>
      </c>
      <c r="BB273" s="31">
        <f t="shared" si="115"/>
        <v>1132.5999999999999</v>
      </c>
    </row>
    <row r="274" spans="1:54" s="20" customFormat="1" ht="11.25" hidden="1" customHeight="1">
      <c r="A274" s="21" t="s">
        <v>298</v>
      </c>
      <c r="B274" s="22" t="s">
        <v>274</v>
      </c>
      <c r="C274" s="23"/>
      <c r="D274" s="24" t="s">
        <v>40</v>
      </c>
      <c r="E274" s="42">
        <v>6</v>
      </c>
      <c r="F274" s="42"/>
      <c r="G274" s="42"/>
      <c r="H274" s="42"/>
      <c r="I274" s="42">
        <v>1</v>
      </c>
      <c r="J274" s="42"/>
      <c r="K274" s="42"/>
      <c r="L274" s="42"/>
      <c r="M274" s="42"/>
      <c r="N274" s="42"/>
      <c r="O274" s="42"/>
      <c r="P274" s="42"/>
      <c r="Q274" s="42"/>
      <c r="R274" s="42"/>
      <c r="S274" s="42"/>
      <c r="T274" s="42"/>
      <c r="U274" s="42"/>
      <c r="V274" s="42"/>
      <c r="W274" s="42">
        <v>0</v>
      </c>
      <c r="X274" s="42"/>
      <c r="Y274" s="42"/>
      <c r="Z274" s="42"/>
      <c r="AA274" s="42">
        <v>0</v>
      </c>
      <c r="AB274" s="42"/>
      <c r="AC274" s="42"/>
      <c r="AD274" s="42"/>
      <c r="AE274" s="42"/>
      <c r="AF274" s="42"/>
      <c r="AG274" s="42"/>
      <c r="AH274" s="42"/>
      <c r="AI274" s="42"/>
      <c r="AJ274" s="42"/>
      <c r="AK274" s="42"/>
      <c r="AL274" s="42"/>
      <c r="AM274" s="42"/>
      <c r="AN274" s="42"/>
      <c r="AO274" s="27">
        <f t="shared" si="108"/>
        <v>6</v>
      </c>
      <c r="AP274" s="27">
        <f t="shared" si="109"/>
        <v>1</v>
      </c>
      <c r="AQ274" s="28">
        <v>88.894999999999996</v>
      </c>
      <c r="AR274" s="28">
        <v>1.04</v>
      </c>
      <c r="AS274" s="29">
        <v>1.2</v>
      </c>
      <c r="AT274" s="30">
        <v>1.05</v>
      </c>
      <c r="AU274" s="31">
        <f t="shared" si="110"/>
        <v>533.4</v>
      </c>
      <c r="AV274" s="30">
        <v>2.1</v>
      </c>
      <c r="AW274" s="31">
        <f t="shared" si="111"/>
        <v>0</v>
      </c>
      <c r="AX274" s="30">
        <v>11.5</v>
      </c>
      <c r="AY274" s="31">
        <f t="shared" si="112"/>
        <v>0</v>
      </c>
      <c r="AZ274" s="31">
        <f t="shared" si="113"/>
        <v>533.4</v>
      </c>
      <c r="BA274" s="31">
        <f t="shared" si="114"/>
        <v>6.2</v>
      </c>
      <c r="BB274" s="31">
        <f t="shared" si="115"/>
        <v>539.6</v>
      </c>
    </row>
    <row r="275" spans="1:54" s="20" customFormat="1" ht="11.25" hidden="1" customHeight="1">
      <c r="A275" s="21" t="s">
        <v>299</v>
      </c>
      <c r="B275" s="22" t="s">
        <v>274</v>
      </c>
      <c r="C275" s="23"/>
      <c r="D275" s="24" t="s">
        <v>40</v>
      </c>
      <c r="E275" s="42"/>
      <c r="F275" s="42"/>
      <c r="G275" s="42"/>
      <c r="H275" s="42"/>
      <c r="I275" s="42"/>
      <c r="J275" s="42"/>
      <c r="K275" s="42"/>
      <c r="L275" s="42"/>
      <c r="M275" s="42"/>
      <c r="N275" s="42"/>
      <c r="O275" s="42"/>
      <c r="P275" s="42"/>
      <c r="Q275" s="42"/>
      <c r="R275" s="42"/>
      <c r="S275" s="42"/>
      <c r="T275" s="42"/>
      <c r="U275" s="42"/>
      <c r="V275" s="42"/>
      <c r="W275" s="42"/>
      <c r="X275" s="42"/>
      <c r="Y275" s="42"/>
      <c r="Z275" s="42"/>
      <c r="AA275" s="42">
        <v>0</v>
      </c>
      <c r="AB275" s="42"/>
      <c r="AC275" s="42"/>
      <c r="AD275" s="42"/>
      <c r="AE275" s="42"/>
      <c r="AF275" s="42"/>
      <c r="AG275" s="42"/>
      <c r="AH275" s="42"/>
      <c r="AI275" s="42"/>
      <c r="AJ275" s="42"/>
      <c r="AK275" s="42"/>
      <c r="AL275" s="42"/>
      <c r="AM275" s="42"/>
      <c r="AN275" s="42"/>
      <c r="AO275" s="27">
        <f t="shared" si="108"/>
        <v>0</v>
      </c>
      <c r="AP275" s="27">
        <f t="shared" si="109"/>
        <v>0</v>
      </c>
      <c r="AQ275" s="28">
        <v>88.894999999999996</v>
      </c>
      <c r="AR275" s="28">
        <v>1.04</v>
      </c>
      <c r="AS275" s="29">
        <v>1.2</v>
      </c>
      <c r="AT275" s="30">
        <v>1.05</v>
      </c>
      <c r="AU275" s="31">
        <f t="shared" si="110"/>
        <v>0</v>
      </c>
      <c r="AV275" s="30">
        <v>2.1</v>
      </c>
      <c r="AW275" s="31">
        <f t="shared" si="111"/>
        <v>0</v>
      </c>
      <c r="AX275" s="30">
        <v>11.5</v>
      </c>
      <c r="AY275" s="31">
        <f t="shared" si="112"/>
        <v>0</v>
      </c>
      <c r="AZ275" s="31">
        <f t="shared" si="113"/>
        <v>0</v>
      </c>
      <c r="BA275" s="31">
        <f t="shared" si="114"/>
        <v>0</v>
      </c>
      <c r="BB275" s="31">
        <f t="shared" si="115"/>
        <v>0</v>
      </c>
    </row>
    <row r="276" spans="1:54" s="20" customFormat="1" ht="11.25" hidden="1" customHeight="1">
      <c r="A276" s="21" t="s">
        <v>300</v>
      </c>
      <c r="B276" s="22" t="s">
        <v>274</v>
      </c>
      <c r="C276" s="23"/>
      <c r="D276" s="24" t="s">
        <v>40</v>
      </c>
      <c r="E276" s="42">
        <v>7</v>
      </c>
      <c r="F276" s="42"/>
      <c r="G276" s="42"/>
      <c r="H276" s="42"/>
      <c r="I276" s="42">
        <v>1</v>
      </c>
      <c r="J276" s="42"/>
      <c r="K276" s="42"/>
      <c r="L276" s="42"/>
      <c r="M276" s="42"/>
      <c r="N276" s="42"/>
      <c r="O276" s="42"/>
      <c r="P276" s="42"/>
      <c r="Q276" s="42"/>
      <c r="R276" s="42"/>
      <c r="S276" s="42"/>
      <c r="T276" s="42"/>
      <c r="U276" s="42"/>
      <c r="V276" s="42"/>
      <c r="W276" s="42">
        <v>1</v>
      </c>
      <c r="X276" s="42"/>
      <c r="Y276" s="42"/>
      <c r="Z276" s="42"/>
      <c r="AA276" s="42">
        <v>1</v>
      </c>
      <c r="AB276" s="42"/>
      <c r="AC276" s="42"/>
      <c r="AD276" s="42"/>
      <c r="AE276" s="42"/>
      <c r="AF276" s="42"/>
      <c r="AG276" s="42"/>
      <c r="AH276" s="42"/>
      <c r="AI276" s="42"/>
      <c r="AJ276" s="42"/>
      <c r="AK276" s="42"/>
      <c r="AL276" s="42"/>
      <c r="AM276" s="42"/>
      <c r="AN276" s="42"/>
      <c r="AO276" s="27">
        <f t="shared" si="108"/>
        <v>8</v>
      </c>
      <c r="AP276" s="27">
        <f t="shared" si="109"/>
        <v>2</v>
      </c>
      <c r="AQ276" s="28">
        <v>88.894999999999996</v>
      </c>
      <c r="AR276" s="28">
        <v>1.04</v>
      </c>
      <c r="AS276" s="29">
        <v>1.2</v>
      </c>
      <c r="AT276" s="30">
        <v>1.05</v>
      </c>
      <c r="AU276" s="31">
        <f t="shared" si="110"/>
        <v>728.9</v>
      </c>
      <c r="AV276" s="30">
        <v>2.1</v>
      </c>
      <c r="AW276" s="31">
        <f t="shared" si="111"/>
        <v>0</v>
      </c>
      <c r="AX276" s="30">
        <v>11.5</v>
      </c>
      <c r="AY276" s="31">
        <f t="shared" si="112"/>
        <v>0</v>
      </c>
      <c r="AZ276" s="31">
        <f t="shared" si="113"/>
        <v>728.9</v>
      </c>
      <c r="BA276" s="31">
        <f t="shared" si="114"/>
        <v>8.3000000000000007</v>
      </c>
      <c r="BB276" s="31">
        <f t="shared" si="115"/>
        <v>737.19999999999993</v>
      </c>
    </row>
    <row r="277" spans="1:54" s="20" customFormat="1" ht="11.25" hidden="1" customHeight="1">
      <c r="A277" s="21" t="s">
        <v>301</v>
      </c>
      <c r="B277" s="22" t="s">
        <v>274</v>
      </c>
      <c r="C277" s="23"/>
      <c r="D277" s="24" t="s">
        <v>40</v>
      </c>
      <c r="E277" s="42">
        <v>12</v>
      </c>
      <c r="F277" s="42"/>
      <c r="G277" s="42"/>
      <c r="H277" s="42"/>
      <c r="I277" s="42">
        <v>1</v>
      </c>
      <c r="J277" s="42"/>
      <c r="K277" s="42"/>
      <c r="L277" s="42"/>
      <c r="M277" s="42"/>
      <c r="N277" s="42"/>
      <c r="O277" s="42"/>
      <c r="P277" s="42"/>
      <c r="Q277" s="42"/>
      <c r="R277" s="42"/>
      <c r="S277" s="42"/>
      <c r="T277" s="42"/>
      <c r="U277" s="42"/>
      <c r="V277" s="42"/>
      <c r="W277" s="42">
        <v>0</v>
      </c>
      <c r="X277" s="42"/>
      <c r="Y277" s="42"/>
      <c r="Z277" s="42"/>
      <c r="AA277" s="42">
        <v>0</v>
      </c>
      <c r="AB277" s="42"/>
      <c r="AC277" s="42"/>
      <c r="AD277" s="42"/>
      <c r="AE277" s="42"/>
      <c r="AF277" s="42"/>
      <c r="AG277" s="42"/>
      <c r="AH277" s="42"/>
      <c r="AI277" s="42"/>
      <c r="AJ277" s="42"/>
      <c r="AK277" s="42"/>
      <c r="AL277" s="42"/>
      <c r="AM277" s="42"/>
      <c r="AN277" s="42"/>
      <c r="AO277" s="27">
        <f t="shared" si="108"/>
        <v>12</v>
      </c>
      <c r="AP277" s="27">
        <f t="shared" si="109"/>
        <v>1</v>
      </c>
      <c r="AQ277" s="28">
        <v>88.894999999999996</v>
      </c>
      <c r="AR277" s="28">
        <v>1.04</v>
      </c>
      <c r="AS277" s="29">
        <v>1.2</v>
      </c>
      <c r="AT277" s="30">
        <v>1.05</v>
      </c>
      <c r="AU277" s="31">
        <f t="shared" si="110"/>
        <v>1066.7</v>
      </c>
      <c r="AV277" s="30">
        <v>2.1</v>
      </c>
      <c r="AW277" s="31">
        <f t="shared" si="111"/>
        <v>0</v>
      </c>
      <c r="AX277" s="30">
        <v>11.5</v>
      </c>
      <c r="AY277" s="31">
        <f t="shared" si="112"/>
        <v>0</v>
      </c>
      <c r="AZ277" s="31">
        <f t="shared" si="113"/>
        <v>1066.7</v>
      </c>
      <c r="BA277" s="31">
        <f t="shared" si="114"/>
        <v>12.5</v>
      </c>
      <c r="BB277" s="31">
        <f t="shared" si="115"/>
        <v>1079.2</v>
      </c>
    </row>
    <row r="278" spans="1:54" s="20" customFormat="1" ht="11.25" hidden="1" customHeight="1">
      <c r="A278" s="21" t="s">
        <v>302</v>
      </c>
      <c r="B278" s="22" t="s">
        <v>274</v>
      </c>
      <c r="C278" s="23"/>
      <c r="D278" s="24" t="s">
        <v>40</v>
      </c>
      <c r="E278" s="42">
        <v>2</v>
      </c>
      <c r="F278" s="42"/>
      <c r="G278" s="42"/>
      <c r="H278" s="42"/>
      <c r="I278" s="42">
        <v>1</v>
      </c>
      <c r="J278" s="42"/>
      <c r="K278" s="42"/>
      <c r="L278" s="42"/>
      <c r="M278" s="42"/>
      <c r="N278" s="42"/>
      <c r="O278" s="42"/>
      <c r="P278" s="42"/>
      <c r="Q278" s="42"/>
      <c r="R278" s="42"/>
      <c r="S278" s="42"/>
      <c r="T278" s="42"/>
      <c r="U278" s="42"/>
      <c r="V278" s="42"/>
      <c r="W278" s="42">
        <v>0</v>
      </c>
      <c r="X278" s="42"/>
      <c r="Y278" s="42"/>
      <c r="Z278" s="42"/>
      <c r="AA278" s="42">
        <v>0</v>
      </c>
      <c r="AB278" s="42"/>
      <c r="AC278" s="42"/>
      <c r="AD278" s="42"/>
      <c r="AE278" s="42"/>
      <c r="AF278" s="42"/>
      <c r="AG278" s="42"/>
      <c r="AH278" s="42"/>
      <c r="AI278" s="42"/>
      <c r="AJ278" s="42"/>
      <c r="AK278" s="42"/>
      <c r="AL278" s="42"/>
      <c r="AM278" s="42"/>
      <c r="AN278" s="42"/>
      <c r="AO278" s="27">
        <f t="shared" si="108"/>
        <v>2</v>
      </c>
      <c r="AP278" s="27">
        <f t="shared" si="109"/>
        <v>1</v>
      </c>
      <c r="AQ278" s="28">
        <v>88.894999999999996</v>
      </c>
      <c r="AR278" s="28">
        <v>1.04</v>
      </c>
      <c r="AS278" s="29">
        <v>1.2</v>
      </c>
      <c r="AT278" s="30">
        <v>1.05</v>
      </c>
      <c r="AU278" s="31">
        <f t="shared" si="110"/>
        <v>177.8</v>
      </c>
      <c r="AV278" s="30">
        <v>2.1</v>
      </c>
      <c r="AW278" s="31">
        <f t="shared" si="111"/>
        <v>0</v>
      </c>
      <c r="AX278" s="30">
        <v>11.5</v>
      </c>
      <c r="AY278" s="31">
        <f t="shared" si="112"/>
        <v>0</v>
      </c>
      <c r="AZ278" s="31">
        <f t="shared" si="113"/>
        <v>177.8</v>
      </c>
      <c r="BA278" s="31">
        <f t="shared" si="114"/>
        <v>2.1</v>
      </c>
      <c r="BB278" s="31">
        <f t="shared" si="115"/>
        <v>179.9</v>
      </c>
    </row>
    <row r="279" spans="1:54" s="20" customFormat="1" ht="11.25" hidden="1" customHeight="1">
      <c r="A279" s="21" t="s">
        <v>303</v>
      </c>
      <c r="B279" s="22" t="s">
        <v>274</v>
      </c>
      <c r="C279" s="23"/>
      <c r="D279" s="24" t="s">
        <v>40</v>
      </c>
      <c r="E279" s="42">
        <v>2</v>
      </c>
      <c r="F279" s="42"/>
      <c r="G279" s="42"/>
      <c r="H279" s="42"/>
      <c r="I279" s="42">
        <v>1</v>
      </c>
      <c r="J279" s="42"/>
      <c r="K279" s="42"/>
      <c r="L279" s="42"/>
      <c r="M279" s="42"/>
      <c r="N279" s="42"/>
      <c r="O279" s="42"/>
      <c r="P279" s="42"/>
      <c r="Q279" s="42"/>
      <c r="R279" s="42"/>
      <c r="S279" s="42"/>
      <c r="T279" s="42"/>
      <c r="U279" s="42"/>
      <c r="V279" s="42"/>
      <c r="W279" s="42">
        <v>1</v>
      </c>
      <c r="X279" s="42"/>
      <c r="Y279" s="42"/>
      <c r="Z279" s="42"/>
      <c r="AA279" s="42">
        <v>0</v>
      </c>
      <c r="AB279" s="42"/>
      <c r="AC279" s="42"/>
      <c r="AD279" s="42"/>
      <c r="AE279" s="42"/>
      <c r="AF279" s="42"/>
      <c r="AG279" s="42"/>
      <c r="AH279" s="42"/>
      <c r="AI279" s="42"/>
      <c r="AJ279" s="42"/>
      <c r="AK279" s="42"/>
      <c r="AL279" s="42"/>
      <c r="AM279" s="42"/>
      <c r="AN279" s="42"/>
      <c r="AO279" s="27">
        <f t="shared" si="108"/>
        <v>3</v>
      </c>
      <c r="AP279" s="27">
        <f t="shared" si="109"/>
        <v>1</v>
      </c>
      <c r="AQ279" s="28">
        <v>88.894999999999996</v>
      </c>
      <c r="AR279" s="28">
        <v>1.04</v>
      </c>
      <c r="AS279" s="29">
        <v>1.2</v>
      </c>
      <c r="AT279" s="30">
        <v>1.05</v>
      </c>
      <c r="AU279" s="31">
        <f t="shared" si="110"/>
        <v>284.5</v>
      </c>
      <c r="AV279" s="30">
        <v>2.1</v>
      </c>
      <c r="AW279" s="31">
        <f t="shared" si="111"/>
        <v>0</v>
      </c>
      <c r="AX279" s="30">
        <v>11.5</v>
      </c>
      <c r="AY279" s="31">
        <f t="shared" si="112"/>
        <v>0</v>
      </c>
      <c r="AZ279" s="31">
        <f t="shared" si="113"/>
        <v>284.5</v>
      </c>
      <c r="BA279" s="31">
        <f t="shared" si="114"/>
        <v>3.1</v>
      </c>
      <c r="BB279" s="31">
        <f t="shared" si="115"/>
        <v>287.60000000000002</v>
      </c>
    </row>
    <row r="280" spans="1:54" s="20" customFormat="1" ht="11.25" hidden="1" customHeight="1">
      <c r="A280" s="21" t="s">
        <v>304</v>
      </c>
      <c r="B280" s="22" t="s">
        <v>274</v>
      </c>
      <c r="C280" s="23"/>
      <c r="D280" s="24" t="s">
        <v>40</v>
      </c>
      <c r="E280" s="42">
        <v>12</v>
      </c>
      <c r="F280" s="42"/>
      <c r="G280" s="42"/>
      <c r="H280" s="42"/>
      <c r="I280" s="42">
        <v>1</v>
      </c>
      <c r="J280" s="42"/>
      <c r="K280" s="42"/>
      <c r="L280" s="42"/>
      <c r="M280" s="42"/>
      <c r="N280" s="42"/>
      <c r="O280" s="42"/>
      <c r="P280" s="42"/>
      <c r="Q280" s="42"/>
      <c r="R280" s="42"/>
      <c r="S280" s="42"/>
      <c r="T280" s="42"/>
      <c r="U280" s="42"/>
      <c r="V280" s="42"/>
      <c r="W280" s="42">
        <v>4</v>
      </c>
      <c r="X280" s="42"/>
      <c r="Y280" s="42"/>
      <c r="Z280" s="42"/>
      <c r="AA280" s="42">
        <v>0</v>
      </c>
      <c r="AB280" s="42"/>
      <c r="AC280" s="42"/>
      <c r="AD280" s="42"/>
      <c r="AE280" s="42"/>
      <c r="AF280" s="42"/>
      <c r="AG280" s="42"/>
      <c r="AH280" s="42"/>
      <c r="AI280" s="42"/>
      <c r="AJ280" s="42"/>
      <c r="AK280" s="42"/>
      <c r="AL280" s="42"/>
      <c r="AM280" s="42"/>
      <c r="AN280" s="42"/>
      <c r="AO280" s="27">
        <f t="shared" si="108"/>
        <v>16</v>
      </c>
      <c r="AP280" s="27">
        <f t="shared" si="109"/>
        <v>1</v>
      </c>
      <c r="AQ280" s="28">
        <v>88.894999999999996</v>
      </c>
      <c r="AR280" s="28">
        <v>1.04</v>
      </c>
      <c r="AS280" s="29">
        <v>1.2</v>
      </c>
      <c r="AT280" s="30">
        <v>1.05</v>
      </c>
      <c r="AU280" s="31">
        <f t="shared" si="110"/>
        <v>1493.4</v>
      </c>
      <c r="AV280" s="30">
        <v>2.1</v>
      </c>
      <c r="AW280" s="31">
        <f t="shared" si="111"/>
        <v>0</v>
      </c>
      <c r="AX280" s="30">
        <v>11.5</v>
      </c>
      <c r="AY280" s="31">
        <f t="shared" si="112"/>
        <v>0</v>
      </c>
      <c r="AZ280" s="31">
        <f t="shared" si="113"/>
        <v>1493.4</v>
      </c>
      <c r="BA280" s="31">
        <f t="shared" si="114"/>
        <v>16.600000000000001</v>
      </c>
      <c r="BB280" s="31">
        <f t="shared" si="115"/>
        <v>1510</v>
      </c>
    </row>
    <row r="281" spans="1:54" s="20" customFormat="1" ht="11.25" customHeight="1">
      <c r="A281" s="35" t="s">
        <v>58</v>
      </c>
      <c r="B281" s="36" t="str">
        <f>A250</f>
        <v>Краснозерский район</v>
      </c>
      <c r="C281" s="44">
        <f>SUM(C251:C280)</f>
        <v>13</v>
      </c>
      <c r="D281" s="45"/>
      <c r="E281" s="45">
        <f t="shared" ref="E281:AP281" si="116">SUM(E251:E280)</f>
        <v>671</v>
      </c>
      <c r="F281" s="45">
        <f t="shared" si="116"/>
        <v>13</v>
      </c>
      <c r="G281" s="45">
        <f t="shared" si="116"/>
        <v>0</v>
      </c>
      <c r="H281" s="45">
        <f t="shared" si="116"/>
        <v>0</v>
      </c>
      <c r="I281" s="45">
        <f t="shared" si="116"/>
        <v>40</v>
      </c>
      <c r="J281" s="45">
        <f t="shared" si="116"/>
        <v>0</v>
      </c>
      <c r="K281" s="45">
        <f t="shared" si="116"/>
        <v>0</v>
      </c>
      <c r="L281" s="45">
        <f t="shared" si="116"/>
        <v>9</v>
      </c>
      <c r="M281" s="45">
        <f t="shared" si="116"/>
        <v>0</v>
      </c>
      <c r="N281" s="45">
        <f t="shared" si="116"/>
        <v>0</v>
      </c>
      <c r="O281" s="45">
        <f t="shared" si="116"/>
        <v>0</v>
      </c>
      <c r="P281" s="45">
        <f t="shared" si="116"/>
        <v>0</v>
      </c>
      <c r="Q281" s="45">
        <f t="shared" si="116"/>
        <v>0</v>
      </c>
      <c r="R281" s="45">
        <f t="shared" si="116"/>
        <v>0</v>
      </c>
      <c r="S281" s="45">
        <f t="shared" si="116"/>
        <v>0</v>
      </c>
      <c r="T281" s="45">
        <f t="shared" si="116"/>
        <v>0</v>
      </c>
      <c r="U281" s="45">
        <f t="shared" si="116"/>
        <v>0</v>
      </c>
      <c r="V281" s="45">
        <f t="shared" si="116"/>
        <v>0</v>
      </c>
      <c r="W281" s="45">
        <f t="shared" si="116"/>
        <v>215</v>
      </c>
      <c r="X281" s="45">
        <f t="shared" si="116"/>
        <v>0</v>
      </c>
      <c r="Y281" s="45">
        <f t="shared" si="116"/>
        <v>0</v>
      </c>
      <c r="Z281" s="45">
        <f t="shared" si="116"/>
        <v>0</v>
      </c>
      <c r="AA281" s="45">
        <f t="shared" si="116"/>
        <v>17</v>
      </c>
      <c r="AB281" s="45">
        <f t="shared" si="116"/>
        <v>0</v>
      </c>
      <c r="AC281" s="45">
        <f t="shared" si="116"/>
        <v>0</v>
      </c>
      <c r="AD281" s="45">
        <f t="shared" si="116"/>
        <v>0</v>
      </c>
      <c r="AE281" s="45">
        <f t="shared" si="116"/>
        <v>0</v>
      </c>
      <c r="AF281" s="45">
        <f t="shared" si="116"/>
        <v>0</v>
      </c>
      <c r="AG281" s="45">
        <f t="shared" si="116"/>
        <v>0</v>
      </c>
      <c r="AH281" s="45">
        <f t="shared" si="116"/>
        <v>0</v>
      </c>
      <c r="AI281" s="45">
        <f t="shared" si="116"/>
        <v>0</v>
      </c>
      <c r="AJ281" s="45">
        <f t="shared" si="116"/>
        <v>0</v>
      </c>
      <c r="AK281" s="45">
        <f t="shared" si="116"/>
        <v>0</v>
      </c>
      <c r="AL281" s="45">
        <f t="shared" si="116"/>
        <v>0</v>
      </c>
      <c r="AM281" s="45">
        <f t="shared" si="116"/>
        <v>0</v>
      </c>
      <c r="AN281" s="45">
        <f t="shared" si="116"/>
        <v>0</v>
      </c>
      <c r="AO281" s="45">
        <f t="shared" si="116"/>
        <v>899</v>
      </c>
      <c r="AP281" s="45">
        <f t="shared" si="116"/>
        <v>57</v>
      </c>
      <c r="AQ281" s="45"/>
      <c r="AR281" s="45"/>
      <c r="AS281" s="45"/>
      <c r="AT281" s="45"/>
      <c r="AU281" s="46">
        <f>SUM(AU251:AU280)</f>
        <v>74604</v>
      </c>
      <c r="AV281" s="46"/>
      <c r="AW281" s="46">
        <f>SUM(AW251:AW280)</f>
        <v>2090.7999999999997</v>
      </c>
      <c r="AX281" s="46"/>
      <c r="AY281" s="46">
        <f>SUM(AY251:AY280)</f>
        <v>0</v>
      </c>
      <c r="AZ281" s="46">
        <f>SUM(AZ251:AZ280)</f>
        <v>76694.799999999988</v>
      </c>
      <c r="BA281" s="46">
        <f>SUM(BA251:BA280)</f>
        <v>934.80000000000007</v>
      </c>
      <c r="BB281" s="46">
        <f>SUM(BB251:BB280)</f>
        <v>77629.60000000002</v>
      </c>
    </row>
    <row r="282" spans="1:54" s="20" customFormat="1" ht="11.25" hidden="1" customHeight="1">
      <c r="A282" s="14" t="s">
        <v>305</v>
      </c>
      <c r="B282" s="15"/>
      <c r="C282" s="16"/>
      <c r="D282" s="17"/>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40"/>
    </row>
    <row r="283" spans="1:54" s="20" customFormat="1" ht="11.25" hidden="1" customHeight="1">
      <c r="A283" s="21" t="s">
        <v>306</v>
      </c>
      <c r="B283" s="22" t="s">
        <v>305</v>
      </c>
      <c r="C283" s="23">
        <v>1</v>
      </c>
      <c r="D283" s="24" t="s">
        <v>61</v>
      </c>
      <c r="E283" s="42">
        <v>93</v>
      </c>
      <c r="F283" s="42"/>
      <c r="G283" s="42"/>
      <c r="H283" s="42"/>
      <c r="I283" s="42">
        <v>4</v>
      </c>
      <c r="J283" s="42">
        <v>4</v>
      </c>
      <c r="K283" s="42"/>
      <c r="L283" s="42"/>
      <c r="M283" s="42"/>
      <c r="N283" s="42"/>
      <c r="O283" s="42"/>
      <c r="P283" s="42"/>
      <c r="Q283" s="42"/>
      <c r="R283" s="42"/>
      <c r="S283" s="42"/>
      <c r="T283" s="42"/>
      <c r="U283" s="42"/>
      <c r="V283" s="42"/>
      <c r="W283" s="42">
        <v>49</v>
      </c>
      <c r="X283" s="42"/>
      <c r="Y283" s="42"/>
      <c r="Z283" s="42"/>
      <c r="AA283" s="42">
        <v>2</v>
      </c>
      <c r="AB283" s="42">
        <v>2</v>
      </c>
      <c r="AC283" s="42"/>
      <c r="AD283" s="42"/>
      <c r="AE283" s="42"/>
      <c r="AF283" s="42"/>
      <c r="AG283" s="42"/>
      <c r="AH283" s="42"/>
      <c r="AI283" s="42"/>
      <c r="AJ283" s="42"/>
      <c r="AK283" s="42"/>
      <c r="AL283" s="42"/>
      <c r="AM283" s="42"/>
      <c r="AN283" s="42"/>
      <c r="AO283" s="27">
        <f t="shared" ref="AO283:AO307" si="117">E283+F283+G283+H283+N283+O283+P283+Q283+W283+X283+Y283+Z283+AF283+AG283+AH283+AI283</f>
        <v>142</v>
      </c>
      <c r="AP283" s="27">
        <f t="shared" ref="AP283:AP307" si="118">AJ283+AA283+R283+I283</f>
        <v>6</v>
      </c>
      <c r="AQ283" s="28">
        <v>71.114999999999995</v>
      </c>
      <c r="AR283" s="28">
        <v>1.04</v>
      </c>
      <c r="AS283" s="29">
        <v>1.2</v>
      </c>
      <c r="AT283" s="30">
        <v>1.05</v>
      </c>
      <c r="AU283" s="31">
        <f t="shared" ref="AU283:AU307" si="119">ROUND(((E283*AQ283)+(N283*AQ283*AT283)+(W283*AQ283*AS283)+(AF283*AQ283*AS283*AT283)),1)</f>
        <v>10795.3</v>
      </c>
      <c r="AV283" s="30">
        <v>2.1</v>
      </c>
      <c r="AW283" s="31">
        <f t="shared" ref="AW283:AW307" si="120">ROUND(((F283+G283)*AQ283*AV283+(O283+P283)*AQ283*AV283+(X283+Y283)*AQ283*AS283*AV283+(AG283+AH283)*AQ283*AS283*AT283*AV283),1)</f>
        <v>0</v>
      </c>
      <c r="AX283" s="30">
        <v>11.5</v>
      </c>
      <c r="AY283" s="31">
        <f t="shared" ref="AY283:AY307" si="121">ROUND(H283*AQ283*AX283+Q283*AQ283*AX283+Z283*AQ283*AS283*AX283+AI283*AQ283*AS283*AT283*AX283,1)</f>
        <v>0</v>
      </c>
      <c r="AZ283" s="31">
        <f t="shared" ref="AZ283:AZ307" si="122">AU283+AW283+AY283</f>
        <v>10795.3</v>
      </c>
      <c r="BA283" s="31">
        <f t="shared" ref="BA283:BA307" si="123">ROUND(AO283*AR283,1)</f>
        <v>147.69999999999999</v>
      </c>
      <c r="BB283" s="31">
        <f t="shared" ref="BB283:BB307" si="124">AZ283+BA283</f>
        <v>10943</v>
      </c>
    </row>
    <row r="284" spans="1:54" s="20" customFormat="1" ht="11.25" hidden="1" customHeight="1">
      <c r="A284" s="21" t="s">
        <v>307</v>
      </c>
      <c r="B284" s="22" t="s">
        <v>305</v>
      </c>
      <c r="C284" s="23">
        <v>1</v>
      </c>
      <c r="D284" s="24" t="s">
        <v>61</v>
      </c>
      <c r="E284" s="42">
        <v>147</v>
      </c>
      <c r="F284" s="42"/>
      <c r="G284" s="42"/>
      <c r="H284" s="42"/>
      <c r="I284" s="42">
        <v>7</v>
      </c>
      <c r="J284" s="42">
        <v>7</v>
      </c>
      <c r="K284" s="42"/>
      <c r="L284" s="42"/>
      <c r="M284" s="42"/>
      <c r="N284" s="42"/>
      <c r="O284" s="42"/>
      <c r="P284" s="42"/>
      <c r="Q284" s="42"/>
      <c r="R284" s="42"/>
      <c r="S284" s="42"/>
      <c r="T284" s="42"/>
      <c r="U284" s="42"/>
      <c r="V284" s="42"/>
      <c r="W284" s="42">
        <v>48</v>
      </c>
      <c r="X284" s="42"/>
      <c r="Y284" s="42"/>
      <c r="Z284" s="42"/>
      <c r="AA284" s="42">
        <v>2</v>
      </c>
      <c r="AB284" s="42">
        <v>2</v>
      </c>
      <c r="AC284" s="42"/>
      <c r="AD284" s="42"/>
      <c r="AE284" s="42"/>
      <c r="AF284" s="42"/>
      <c r="AG284" s="42"/>
      <c r="AH284" s="42"/>
      <c r="AI284" s="42"/>
      <c r="AJ284" s="42"/>
      <c r="AK284" s="42"/>
      <c r="AL284" s="42"/>
      <c r="AM284" s="42"/>
      <c r="AN284" s="42"/>
      <c r="AO284" s="27">
        <f t="shared" si="117"/>
        <v>195</v>
      </c>
      <c r="AP284" s="27">
        <f t="shared" si="118"/>
        <v>9</v>
      </c>
      <c r="AQ284" s="28">
        <v>71.114999999999995</v>
      </c>
      <c r="AR284" s="28">
        <v>1.04</v>
      </c>
      <c r="AS284" s="29">
        <v>1.2</v>
      </c>
      <c r="AT284" s="30">
        <v>1.05</v>
      </c>
      <c r="AU284" s="31">
        <f t="shared" si="119"/>
        <v>14550.1</v>
      </c>
      <c r="AV284" s="30">
        <v>2.1</v>
      </c>
      <c r="AW284" s="31">
        <f t="shared" si="120"/>
        <v>0</v>
      </c>
      <c r="AX284" s="30">
        <v>11.5</v>
      </c>
      <c r="AY284" s="31">
        <f t="shared" si="121"/>
        <v>0</v>
      </c>
      <c r="AZ284" s="31">
        <f t="shared" si="122"/>
        <v>14550.1</v>
      </c>
      <c r="BA284" s="31">
        <f t="shared" si="123"/>
        <v>202.8</v>
      </c>
      <c r="BB284" s="31">
        <f t="shared" si="124"/>
        <v>14752.9</v>
      </c>
    </row>
    <row r="285" spans="1:54" s="20" customFormat="1" ht="11.25" hidden="1" customHeight="1">
      <c r="A285" s="21" t="s">
        <v>308</v>
      </c>
      <c r="B285" s="22" t="s">
        <v>305</v>
      </c>
      <c r="C285" s="23">
        <v>1</v>
      </c>
      <c r="D285" s="24" t="s">
        <v>61</v>
      </c>
      <c r="E285" s="42">
        <v>65</v>
      </c>
      <c r="F285" s="42">
        <v>2</v>
      </c>
      <c r="G285" s="42"/>
      <c r="H285" s="42"/>
      <c r="I285" s="42">
        <v>3</v>
      </c>
      <c r="J285" s="42">
        <v>1</v>
      </c>
      <c r="K285" s="42"/>
      <c r="L285" s="42">
        <v>2</v>
      </c>
      <c r="M285" s="42"/>
      <c r="N285" s="42"/>
      <c r="O285" s="42"/>
      <c r="P285" s="42"/>
      <c r="Q285" s="42"/>
      <c r="R285" s="42"/>
      <c r="S285" s="42"/>
      <c r="T285" s="42"/>
      <c r="U285" s="42"/>
      <c r="V285" s="42"/>
      <c r="W285" s="42">
        <v>10</v>
      </c>
      <c r="X285" s="42"/>
      <c r="Y285" s="42"/>
      <c r="Z285" s="42"/>
      <c r="AA285" s="42">
        <v>1</v>
      </c>
      <c r="AB285" s="42">
        <v>1</v>
      </c>
      <c r="AC285" s="42"/>
      <c r="AD285" s="42"/>
      <c r="AE285" s="42"/>
      <c r="AF285" s="42"/>
      <c r="AG285" s="42"/>
      <c r="AH285" s="42"/>
      <c r="AI285" s="42"/>
      <c r="AJ285" s="42"/>
      <c r="AK285" s="42"/>
      <c r="AL285" s="42"/>
      <c r="AM285" s="42"/>
      <c r="AN285" s="42"/>
      <c r="AO285" s="27">
        <f t="shared" si="117"/>
        <v>77</v>
      </c>
      <c r="AP285" s="27">
        <f t="shared" si="118"/>
        <v>4</v>
      </c>
      <c r="AQ285" s="28">
        <v>71.114999999999995</v>
      </c>
      <c r="AR285" s="28">
        <v>1.04</v>
      </c>
      <c r="AS285" s="29">
        <v>1.2</v>
      </c>
      <c r="AT285" s="30">
        <v>1.05</v>
      </c>
      <c r="AU285" s="31">
        <f t="shared" si="119"/>
        <v>5475.9</v>
      </c>
      <c r="AV285" s="30">
        <v>2.1</v>
      </c>
      <c r="AW285" s="31">
        <f t="shared" si="120"/>
        <v>298.7</v>
      </c>
      <c r="AX285" s="30">
        <v>11.5</v>
      </c>
      <c r="AY285" s="31">
        <f t="shared" si="121"/>
        <v>0</v>
      </c>
      <c r="AZ285" s="31">
        <f t="shared" si="122"/>
        <v>5774.5999999999995</v>
      </c>
      <c r="BA285" s="31">
        <f t="shared" si="123"/>
        <v>80.099999999999994</v>
      </c>
      <c r="BB285" s="31">
        <f t="shared" si="124"/>
        <v>5854.7</v>
      </c>
    </row>
    <row r="286" spans="1:54" s="20" customFormat="1" ht="11.25" hidden="1" customHeight="1">
      <c r="A286" s="21" t="s">
        <v>309</v>
      </c>
      <c r="B286" s="22" t="s">
        <v>305</v>
      </c>
      <c r="C286" s="23">
        <v>1</v>
      </c>
      <c r="D286" s="24" t="s">
        <v>61</v>
      </c>
      <c r="E286" s="42">
        <v>45</v>
      </c>
      <c r="F286" s="42"/>
      <c r="G286" s="42"/>
      <c r="H286" s="42"/>
      <c r="I286" s="42">
        <v>2</v>
      </c>
      <c r="J286" s="42">
        <v>2</v>
      </c>
      <c r="K286" s="42"/>
      <c r="L286" s="42"/>
      <c r="M286" s="42"/>
      <c r="N286" s="42"/>
      <c r="O286" s="42"/>
      <c r="P286" s="42"/>
      <c r="Q286" s="42"/>
      <c r="R286" s="42"/>
      <c r="S286" s="42"/>
      <c r="T286" s="42"/>
      <c r="U286" s="42"/>
      <c r="V286" s="42"/>
      <c r="W286" s="42">
        <v>25</v>
      </c>
      <c r="X286" s="42"/>
      <c r="Y286" s="42"/>
      <c r="Z286" s="42"/>
      <c r="AA286" s="42">
        <v>1</v>
      </c>
      <c r="AB286" s="42">
        <v>1</v>
      </c>
      <c r="AC286" s="42"/>
      <c r="AD286" s="42"/>
      <c r="AE286" s="42"/>
      <c r="AF286" s="42"/>
      <c r="AG286" s="42"/>
      <c r="AH286" s="42"/>
      <c r="AI286" s="42"/>
      <c r="AJ286" s="42"/>
      <c r="AK286" s="42"/>
      <c r="AL286" s="42"/>
      <c r="AM286" s="42"/>
      <c r="AN286" s="42"/>
      <c r="AO286" s="27">
        <f t="shared" si="117"/>
        <v>70</v>
      </c>
      <c r="AP286" s="27">
        <f t="shared" si="118"/>
        <v>3</v>
      </c>
      <c r="AQ286" s="28">
        <v>71.114999999999995</v>
      </c>
      <c r="AR286" s="28">
        <v>1.04</v>
      </c>
      <c r="AS286" s="29">
        <v>1.2</v>
      </c>
      <c r="AT286" s="30">
        <v>1.05</v>
      </c>
      <c r="AU286" s="31">
        <f t="shared" si="119"/>
        <v>5333.6</v>
      </c>
      <c r="AV286" s="30">
        <v>2.1</v>
      </c>
      <c r="AW286" s="31">
        <f t="shared" si="120"/>
        <v>0</v>
      </c>
      <c r="AX286" s="30">
        <v>11.5</v>
      </c>
      <c r="AY286" s="31">
        <f t="shared" si="121"/>
        <v>0</v>
      </c>
      <c r="AZ286" s="31">
        <f t="shared" si="122"/>
        <v>5333.6</v>
      </c>
      <c r="BA286" s="31">
        <f t="shared" si="123"/>
        <v>72.8</v>
      </c>
      <c r="BB286" s="31">
        <f t="shared" si="124"/>
        <v>5406.4000000000005</v>
      </c>
    </row>
    <row r="287" spans="1:54" s="20" customFormat="1" ht="11.25" hidden="1" customHeight="1">
      <c r="A287" s="21" t="s">
        <v>310</v>
      </c>
      <c r="B287" s="22" t="s">
        <v>305</v>
      </c>
      <c r="C287" s="23">
        <v>1</v>
      </c>
      <c r="D287" s="24" t="s">
        <v>61</v>
      </c>
      <c r="E287" s="42">
        <v>20</v>
      </c>
      <c r="F287" s="42"/>
      <c r="G287" s="42"/>
      <c r="H287" s="42"/>
      <c r="I287" s="42">
        <v>1</v>
      </c>
      <c r="J287" s="42">
        <v>1</v>
      </c>
      <c r="K287" s="42"/>
      <c r="L287" s="42"/>
      <c r="M287" s="42"/>
      <c r="N287" s="42"/>
      <c r="O287" s="42"/>
      <c r="P287" s="42"/>
      <c r="Q287" s="42"/>
      <c r="R287" s="42"/>
      <c r="S287" s="42"/>
      <c r="T287" s="42"/>
      <c r="U287" s="42"/>
      <c r="V287" s="42"/>
      <c r="W287" s="42">
        <v>18</v>
      </c>
      <c r="X287" s="42"/>
      <c r="Y287" s="42"/>
      <c r="Z287" s="42"/>
      <c r="AA287" s="42">
        <v>1</v>
      </c>
      <c r="AB287" s="42">
        <v>1</v>
      </c>
      <c r="AC287" s="42"/>
      <c r="AD287" s="42"/>
      <c r="AE287" s="42"/>
      <c r="AF287" s="42"/>
      <c r="AG287" s="42"/>
      <c r="AH287" s="42"/>
      <c r="AI287" s="42"/>
      <c r="AJ287" s="42"/>
      <c r="AK287" s="42"/>
      <c r="AL287" s="42"/>
      <c r="AM287" s="42"/>
      <c r="AN287" s="42"/>
      <c r="AO287" s="27">
        <f t="shared" si="117"/>
        <v>38</v>
      </c>
      <c r="AP287" s="27">
        <f t="shared" si="118"/>
        <v>2</v>
      </c>
      <c r="AQ287" s="28">
        <v>71.114999999999995</v>
      </c>
      <c r="AR287" s="28">
        <v>1.04</v>
      </c>
      <c r="AS287" s="29">
        <v>1.2</v>
      </c>
      <c r="AT287" s="30">
        <v>1.05</v>
      </c>
      <c r="AU287" s="31">
        <f t="shared" si="119"/>
        <v>2958.4</v>
      </c>
      <c r="AV287" s="30">
        <v>2.1</v>
      </c>
      <c r="AW287" s="31">
        <f t="shared" si="120"/>
        <v>0</v>
      </c>
      <c r="AX287" s="30">
        <v>11.5</v>
      </c>
      <c r="AY287" s="31">
        <f t="shared" si="121"/>
        <v>0</v>
      </c>
      <c r="AZ287" s="31">
        <f t="shared" si="122"/>
        <v>2958.4</v>
      </c>
      <c r="BA287" s="31">
        <f t="shared" si="123"/>
        <v>39.5</v>
      </c>
      <c r="BB287" s="31">
        <f t="shared" si="124"/>
        <v>2997.9</v>
      </c>
    </row>
    <row r="288" spans="1:54" s="20" customFormat="1" ht="11.25" hidden="1" customHeight="1">
      <c r="A288" s="21" t="s">
        <v>311</v>
      </c>
      <c r="B288" s="22" t="s">
        <v>305</v>
      </c>
      <c r="C288" s="23">
        <v>1</v>
      </c>
      <c r="D288" s="24" t="s">
        <v>61</v>
      </c>
      <c r="E288" s="42">
        <v>150</v>
      </c>
      <c r="F288" s="42">
        <v>8</v>
      </c>
      <c r="G288" s="42"/>
      <c r="H288" s="42"/>
      <c r="I288" s="42">
        <v>8</v>
      </c>
      <c r="J288" s="42">
        <v>3</v>
      </c>
      <c r="K288" s="42"/>
      <c r="L288" s="42">
        <v>5</v>
      </c>
      <c r="M288" s="42"/>
      <c r="N288" s="42"/>
      <c r="O288" s="42"/>
      <c r="P288" s="42"/>
      <c r="Q288" s="42"/>
      <c r="R288" s="42"/>
      <c r="S288" s="42"/>
      <c r="T288" s="42"/>
      <c r="U288" s="42"/>
      <c r="V288" s="42"/>
      <c r="W288" s="42">
        <v>43</v>
      </c>
      <c r="X288" s="42"/>
      <c r="Y288" s="42"/>
      <c r="Z288" s="42"/>
      <c r="AA288" s="42">
        <v>3</v>
      </c>
      <c r="AB288" s="42">
        <v>3</v>
      </c>
      <c r="AC288" s="42"/>
      <c r="AD288" s="42"/>
      <c r="AE288" s="42"/>
      <c r="AF288" s="42"/>
      <c r="AG288" s="42"/>
      <c r="AH288" s="42"/>
      <c r="AI288" s="42"/>
      <c r="AJ288" s="42"/>
      <c r="AK288" s="42"/>
      <c r="AL288" s="42"/>
      <c r="AM288" s="42"/>
      <c r="AN288" s="42"/>
      <c r="AO288" s="27">
        <f t="shared" si="117"/>
        <v>201</v>
      </c>
      <c r="AP288" s="27">
        <f t="shared" si="118"/>
        <v>11</v>
      </c>
      <c r="AQ288" s="28">
        <v>71.114999999999995</v>
      </c>
      <c r="AR288" s="28">
        <v>1.04</v>
      </c>
      <c r="AS288" s="29">
        <v>1.2</v>
      </c>
      <c r="AT288" s="30">
        <v>1.05</v>
      </c>
      <c r="AU288" s="31">
        <f t="shared" si="119"/>
        <v>14336.8</v>
      </c>
      <c r="AV288" s="30">
        <v>2.1</v>
      </c>
      <c r="AW288" s="31">
        <f t="shared" si="120"/>
        <v>1194.7</v>
      </c>
      <c r="AX288" s="30">
        <v>11.5</v>
      </c>
      <c r="AY288" s="31">
        <f t="shared" si="121"/>
        <v>0</v>
      </c>
      <c r="AZ288" s="31">
        <f t="shared" si="122"/>
        <v>15531.5</v>
      </c>
      <c r="BA288" s="31">
        <f t="shared" si="123"/>
        <v>209</v>
      </c>
      <c r="BB288" s="31">
        <f t="shared" si="124"/>
        <v>15740.5</v>
      </c>
    </row>
    <row r="289" spans="1:54" s="20" customFormat="1" ht="11.25" hidden="1" customHeight="1">
      <c r="A289" s="21" t="s">
        <v>312</v>
      </c>
      <c r="B289" s="22" t="s">
        <v>305</v>
      </c>
      <c r="C289" s="23">
        <v>1</v>
      </c>
      <c r="D289" s="24" t="s">
        <v>61</v>
      </c>
      <c r="E289" s="42">
        <v>206</v>
      </c>
      <c r="F289" s="42"/>
      <c r="G289" s="42"/>
      <c r="H289" s="42"/>
      <c r="I289" s="42">
        <v>9</v>
      </c>
      <c r="J289" s="42">
        <v>9</v>
      </c>
      <c r="K289" s="42"/>
      <c r="L289" s="42"/>
      <c r="M289" s="42"/>
      <c r="N289" s="42">
        <v>16</v>
      </c>
      <c r="O289" s="42">
        <v>1</v>
      </c>
      <c r="P289" s="42"/>
      <c r="Q289" s="42"/>
      <c r="R289" s="42">
        <v>1</v>
      </c>
      <c r="S289" s="42"/>
      <c r="T289" s="42"/>
      <c r="U289" s="42">
        <v>1</v>
      </c>
      <c r="V289" s="42"/>
      <c r="W289" s="42">
        <v>64</v>
      </c>
      <c r="X289" s="42"/>
      <c r="Y289" s="42"/>
      <c r="Z289" s="42"/>
      <c r="AA289" s="42">
        <v>4</v>
      </c>
      <c r="AB289" s="42">
        <v>4</v>
      </c>
      <c r="AC289" s="42"/>
      <c r="AD289" s="42"/>
      <c r="AE289" s="42"/>
      <c r="AF289" s="42">
        <v>3</v>
      </c>
      <c r="AG289" s="42"/>
      <c r="AH289" s="42"/>
      <c r="AI289" s="42"/>
      <c r="AJ289" s="42"/>
      <c r="AK289" s="42"/>
      <c r="AL289" s="42"/>
      <c r="AM289" s="42"/>
      <c r="AN289" s="42"/>
      <c r="AO289" s="27">
        <f t="shared" si="117"/>
        <v>290</v>
      </c>
      <c r="AP289" s="27">
        <f t="shared" si="118"/>
        <v>14</v>
      </c>
      <c r="AQ289" s="28">
        <v>71.114999999999995</v>
      </c>
      <c r="AR289" s="28">
        <v>1.04</v>
      </c>
      <c r="AS289" s="29">
        <v>1.2</v>
      </c>
      <c r="AT289" s="30">
        <v>1.05</v>
      </c>
      <c r="AU289" s="31">
        <f t="shared" si="119"/>
        <v>21574.9</v>
      </c>
      <c r="AV289" s="30">
        <v>2.1</v>
      </c>
      <c r="AW289" s="31">
        <f t="shared" si="120"/>
        <v>149.30000000000001</v>
      </c>
      <c r="AX289" s="30">
        <v>11.5</v>
      </c>
      <c r="AY289" s="31">
        <f t="shared" si="121"/>
        <v>0</v>
      </c>
      <c r="AZ289" s="31">
        <f t="shared" si="122"/>
        <v>21724.2</v>
      </c>
      <c r="BA289" s="31">
        <f t="shared" si="123"/>
        <v>301.60000000000002</v>
      </c>
      <c r="BB289" s="31">
        <f t="shared" si="124"/>
        <v>22025.8</v>
      </c>
    </row>
    <row r="290" spans="1:54" s="20" customFormat="1" ht="11.25" hidden="1" customHeight="1">
      <c r="A290" s="21" t="s">
        <v>313</v>
      </c>
      <c r="B290" s="22" t="s">
        <v>305</v>
      </c>
      <c r="C290" s="23">
        <v>1</v>
      </c>
      <c r="D290" s="24" t="s">
        <v>61</v>
      </c>
      <c r="E290" s="42">
        <v>137</v>
      </c>
      <c r="F290" s="42">
        <v>1</v>
      </c>
      <c r="G290" s="42"/>
      <c r="H290" s="42"/>
      <c r="I290" s="42">
        <v>6</v>
      </c>
      <c r="J290" s="42">
        <v>5</v>
      </c>
      <c r="K290" s="42"/>
      <c r="L290" s="42">
        <v>1</v>
      </c>
      <c r="M290" s="42"/>
      <c r="N290" s="42"/>
      <c r="O290" s="42"/>
      <c r="P290" s="42"/>
      <c r="Q290" s="42"/>
      <c r="R290" s="42"/>
      <c r="S290" s="42"/>
      <c r="T290" s="42"/>
      <c r="U290" s="42"/>
      <c r="V290" s="42"/>
      <c r="W290" s="42">
        <v>52</v>
      </c>
      <c r="X290" s="42"/>
      <c r="Y290" s="42"/>
      <c r="Z290" s="42"/>
      <c r="AA290" s="42">
        <v>3</v>
      </c>
      <c r="AB290" s="42">
        <v>3</v>
      </c>
      <c r="AC290" s="42"/>
      <c r="AD290" s="42"/>
      <c r="AE290" s="42"/>
      <c r="AF290" s="42"/>
      <c r="AG290" s="42"/>
      <c r="AH290" s="42"/>
      <c r="AI290" s="42"/>
      <c r="AJ290" s="42"/>
      <c r="AK290" s="42"/>
      <c r="AL290" s="42"/>
      <c r="AM290" s="42"/>
      <c r="AN290" s="42"/>
      <c r="AO290" s="27">
        <f t="shared" si="117"/>
        <v>190</v>
      </c>
      <c r="AP290" s="27">
        <f t="shared" si="118"/>
        <v>9</v>
      </c>
      <c r="AQ290" s="28">
        <v>71.114999999999995</v>
      </c>
      <c r="AR290" s="28">
        <v>1.04</v>
      </c>
      <c r="AS290" s="29">
        <v>1.2</v>
      </c>
      <c r="AT290" s="30">
        <v>1.05</v>
      </c>
      <c r="AU290" s="31">
        <f t="shared" si="119"/>
        <v>14180.3</v>
      </c>
      <c r="AV290" s="30">
        <v>2.1</v>
      </c>
      <c r="AW290" s="31">
        <f t="shared" si="120"/>
        <v>149.30000000000001</v>
      </c>
      <c r="AX290" s="30">
        <v>11.5</v>
      </c>
      <c r="AY290" s="31">
        <f t="shared" si="121"/>
        <v>0</v>
      </c>
      <c r="AZ290" s="31">
        <f t="shared" si="122"/>
        <v>14329.599999999999</v>
      </c>
      <c r="BA290" s="31">
        <f t="shared" si="123"/>
        <v>197.6</v>
      </c>
      <c r="BB290" s="31">
        <f t="shared" si="124"/>
        <v>14527.199999999999</v>
      </c>
    </row>
    <row r="291" spans="1:54" s="20" customFormat="1" ht="11.25" hidden="1" customHeight="1">
      <c r="A291" s="21" t="s">
        <v>314</v>
      </c>
      <c r="B291" s="22" t="s">
        <v>305</v>
      </c>
      <c r="C291" s="23">
        <v>1</v>
      </c>
      <c r="D291" s="24" t="s">
        <v>61</v>
      </c>
      <c r="E291" s="42">
        <v>32</v>
      </c>
      <c r="F291" s="42"/>
      <c r="G291" s="42"/>
      <c r="H291" s="42"/>
      <c r="I291" s="42">
        <v>2</v>
      </c>
      <c r="J291" s="42">
        <v>2</v>
      </c>
      <c r="K291" s="42"/>
      <c r="L291" s="42"/>
      <c r="M291" s="42"/>
      <c r="N291" s="42"/>
      <c r="O291" s="42"/>
      <c r="P291" s="42"/>
      <c r="Q291" s="42"/>
      <c r="R291" s="42"/>
      <c r="S291" s="42"/>
      <c r="T291" s="42"/>
      <c r="U291" s="42"/>
      <c r="V291" s="42"/>
      <c r="W291" s="42">
        <v>26</v>
      </c>
      <c r="X291" s="42"/>
      <c r="Y291" s="42"/>
      <c r="Z291" s="42"/>
      <c r="AA291" s="42">
        <v>2</v>
      </c>
      <c r="AB291" s="42">
        <v>2</v>
      </c>
      <c r="AC291" s="42"/>
      <c r="AD291" s="42"/>
      <c r="AE291" s="42"/>
      <c r="AF291" s="42"/>
      <c r="AG291" s="42"/>
      <c r="AH291" s="42"/>
      <c r="AI291" s="42"/>
      <c r="AJ291" s="42"/>
      <c r="AK291" s="42"/>
      <c r="AL291" s="42"/>
      <c r="AM291" s="42"/>
      <c r="AN291" s="42"/>
      <c r="AO291" s="27">
        <f t="shared" si="117"/>
        <v>58</v>
      </c>
      <c r="AP291" s="27">
        <f t="shared" si="118"/>
        <v>4</v>
      </c>
      <c r="AQ291" s="28">
        <v>71.114999999999995</v>
      </c>
      <c r="AR291" s="28">
        <v>1.04</v>
      </c>
      <c r="AS291" s="29">
        <v>1.2</v>
      </c>
      <c r="AT291" s="30">
        <v>1.05</v>
      </c>
      <c r="AU291" s="31">
        <f t="shared" si="119"/>
        <v>4494.5</v>
      </c>
      <c r="AV291" s="30">
        <v>2.1</v>
      </c>
      <c r="AW291" s="31">
        <f t="shared" si="120"/>
        <v>0</v>
      </c>
      <c r="AX291" s="30">
        <v>11.5</v>
      </c>
      <c r="AY291" s="31">
        <f t="shared" si="121"/>
        <v>0</v>
      </c>
      <c r="AZ291" s="31">
        <f t="shared" si="122"/>
        <v>4494.5</v>
      </c>
      <c r="BA291" s="31">
        <f t="shared" si="123"/>
        <v>60.3</v>
      </c>
      <c r="BB291" s="31">
        <f t="shared" si="124"/>
        <v>4554.8</v>
      </c>
    </row>
    <row r="292" spans="1:54" s="20" customFormat="1" ht="11.25" hidden="1" customHeight="1">
      <c r="A292" s="21" t="s">
        <v>315</v>
      </c>
      <c r="B292" s="22" t="s">
        <v>305</v>
      </c>
      <c r="C292" s="23">
        <v>1</v>
      </c>
      <c r="D292" s="24" t="s">
        <v>61</v>
      </c>
      <c r="E292" s="42">
        <v>60</v>
      </c>
      <c r="F292" s="42"/>
      <c r="G292" s="42"/>
      <c r="H292" s="42"/>
      <c r="I292" s="42">
        <v>3</v>
      </c>
      <c r="J292" s="42">
        <v>3</v>
      </c>
      <c r="K292" s="42"/>
      <c r="L292" s="42"/>
      <c r="M292" s="42"/>
      <c r="N292" s="42"/>
      <c r="O292" s="42"/>
      <c r="P292" s="42"/>
      <c r="Q292" s="42"/>
      <c r="R292" s="42"/>
      <c r="S292" s="42"/>
      <c r="T292" s="42"/>
      <c r="U292" s="42"/>
      <c r="V292" s="42"/>
      <c r="W292" s="42">
        <v>38</v>
      </c>
      <c r="X292" s="42"/>
      <c r="Y292" s="42"/>
      <c r="Z292" s="42"/>
      <c r="AA292" s="42">
        <v>2</v>
      </c>
      <c r="AB292" s="42">
        <v>2</v>
      </c>
      <c r="AC292" s="42"/>
      <c r="AD292" s="42"/>
      <c r="AE292" s="42"/>
      <c r="AF292" s="42"/>
      <c r="AG292" s="42"/>
      <c r="AH292" s="42"/>
      <c r="AI292" s="42"/>
      <c r="AJ292" s="42"/>
      <c r="AK292" s="42"/>
      <c r="AL292" s="42"/>
      <c r="AM292" s="42"/>
      <c r="AN292" s="42"/>
      <c r="AO292" s="27">
        <f t="shared" si="117"/>
        <v>98</v>
      </c>
      <c r="AP292" s="27">
        <f t="shared" si="118"/>
        <v>5</v>
      </c>
      <c r="AQ292" s="28">
        <v>71.114999999999995</v>
      </c>
      <c r="AR292" s="28">
        <v>1.04</v>
      </c>
      <c r="AS292" s="29">
        <v>1.2</v>
      </c>
      <c r="AT292" s="30">
        <v>1.05</v>
      </c>
      <c r="AU292" s="31">
        <f t="shared" si="119"/>
        <v>7509.7</v>
      </c>
      <c r="AV292" s="30">
        <v>2.1</v>
      </c>
      <c r="AW292" s="31">
        <f t="shared" si="120"/>
        <v>0</v>
      </c>
      <c r="AX292" s="30">
        <v>11.5</v>
      </c>
      <c r="AY292" s="31">
        <f t="shared" si="121"/>
        <v>0</v>
      </c>
      <c r="AZ292" s="31">
        <f t="shared" si="122"/>
        <v>7509.7</v>
      </c>
      <c r="BA292" s="31">
        <f t="shared" si="123"/>
        <v>101.9</v>
      </c>
      <c r="BB292" s="31">
        <f t="shared" si="124"/>
        <v>7611.5999999999995</v>
      </c>
    </row>
    <row r="293" spans="1:54" s="20" customFormat="1" ht="11.25" hidden="1" customHeight="1">
      <c r="A293" s="21" t="s">
        <v>316</v>
      </c>
      <c r="B293" s="22" t="s">
        <v>305</v>
      </c>
      <c r="C293" s="23">
        <v>1</v>
      </c>
      <c r="D293" s="24" t="s">
        <v>40</v>
      </c>
      <c r="E293" s="42">
        <v>16</v>
      </c>
      <c r="F293" s="42"/>
      <c r="G293" s="42"/>
      <c r="H293" s="42"/>
      <c r="I293" s="42">
        <v>1</v>
      </c>
      <c r="J293" s="42">
        <v>1</v>
      </c>
      <c r="K293" s="42"/>
      <c r="L293" s="42"/>
      <c r="M293" s="42"/>
      <c r="N293" s="42"/>
      <c r="O293" s="42"/>
      <c r="P293" s="42"/>
      <c r="Q293" s="42"/>
      <c r="R293" s="42"/>
      <c r="S293" s="42"/>
      <c r="T293" s="42"/>
      <c r="U293" s="42"/>
      <c r="V293" s="42"/>
      <c r="W293" s="42">
        <v>1</v>
      </c>
      <c r="X293" s="42"/>
      <c r="Y293" s="42"/>
      <c r="Z293" s="42"/>
      <c r="AA293" s="42"/>
      <c r="AB293" s="42"/>
      <c r="AC293" s="42"/>
      <c r="AD293" s="42"/>
      <c r="AE293" s="42"/>
      <c r="AF293" s="42"/>
      <c r="AG293" s="42"/>
      <c r="AH293" s="42"/>
      <c r="AI293" s="42"/>
      <c r="AJ293" s="42"/>
      <c r="AK293" s="42"/>
      <c r="AL293" s="42"/>
      <c r="AM293" s="42"/>
      <c r="AN293" s="42"/>
      <c r="AO293" s="27">
        <f t="shared" si="117"/>
        <v>17</v>
      </c>
      <c r="AP293" s="27">
        <f t="shared" si="118"/>
        <v>1</v>
      </c>
      <c r="AQ293" s="28">
        <v>88.894999999999996</v>
      </c>
      <c r="AR293" s="28">
        <v>1.04</v>
      </c>
      <c r="AS293" s="29">
        <v>1.2</v>
      </c>
      <c r="AT293" s="30">
        <v>1.05</v>
      </c>
      <c r="AU293" s="31">
        <f t="shared" si="119"/>
        <v>1529</v>
      </c>
      <c r="AV293" s="30">
        <v>2.1</v>
      </c>
      <c r="AW293" s="31">
        <f t="shared" si="120"/>
        <v>0</v>
      </c>
      <c r="AX293" s="30">
        <v>11.5</v>
      </c>
      <c r="AY293" s="31">
        <f t="shared" si="121"/>
        <v>0</v>
      </c>
      <c r="AZ293" s="31">
        <f t="shared" si="122"/>
        <v>1529</v>
      </c>
      <c r="BA293" s="31">
        <f t="shared" si="123"/>
        <v>17.7</v>
      </c>
      <c r="BB293" s="31">
        <f t="shared" si="124"/>
        <v>1546.7</v>
      </c>
    </row>
    <row r="294" spans="1:54" s="20" customFormat="1" ht="11.25" hidden="1" customHeight="1">
      <c r="A294" s="21" t="s">
        <v>317</v>
      </c>
      <c r="B294" s="22" t="s">
        <v>305</v>
      </c>
      <c r="C294" s="23">
        <v>1</v>
      </c>
      <c r="D294" s="24" t="s">
        <v>40</v>
      </c>
      <c r="E294" s="42">
        <v>16</v>
      </c>
      <c r="F294" s="42"/>
      <c r="G294" s="42"/>
      <c r="H294" s="42">
        <v>1</v>
      </c>
      <c r="I294" s="42">
        <v>1</v>
      </c>
      <c r="J294" s="42"/>
      <c r="K294" s="42"/>
      <c r="L294" s="42"/>
      <c r="M294" s="42">
        <v>1</v>
      </c>
      <c r="N294" s="42"/>
      <c r="O294" s="42"/>
      <c r="P294" s="42"/>
      <c r="Q294" s="42"/>
      <c r="R294" s="42"/>
      <c r="S294" s="42"/>
      <c r="T294" s="42"/>
      <c r="U294" s="42"/>
      <c r="V294" s="42"/>
      <c r="W294" s="42">
        <v>6</v>
      </c>
      <c r="X294" s="42"/>
      <c r="Y294" s="42"/>
      <c r="Z294" s="42"/>
      <c r="AA294" s="42">
        <v>1</v>
      </c>
      <c r="AB294" s="42">
        <v>1</v>
      </c>
      <c r="AC294" s="42"/>
      <c r="AD294" s="42"/>
      <c r="AE294" s="42"/>
      <c r="AF294" s="42"/>
      <c r="AG294" s="42"/>
      <c r="AH294" s="42"/>
      <c r="AI294" s="42"/>
      <c r="AJ294" s="42"/>
      <c r="AK294" s="42"/>
      <c r="AL294" s="42"/>
      <c r="AM294" s="42"/>
      <c r="AN294" s="42"/>
      <c r="AO294" s="27">
        <f t="shared" si="117"/>
        <v>23</v>
      </c>
      <c r="AP294" s="27">
        <f t="shared" si="118"/>
        <v>2</v>
      </c>
      <c r="AQ294" s="28">
        <v>88.894999999999996</v>
      </c>
      <c r="AR294" s="28">
        <v>1.04</v>
      </c>
      <c r="AS294" s="29">
        <v>1.2</v>
      </c>
      <c r="AT294" s="30">
        <v>1.05</v>
      </c>
      <c r="AU294" s="31">
        <f t="shared" si="119"/>
        <v>2062.4</v>
      </c>
      <c r="AV294" s="30">
        <v>2.1</v>
      </c>
      <c r="AW294" s="31">
        <f t="shared" si="120"/>
        <v>0</v>
      </c>
      <c r="AX294" s="30">
        <v>11.5</v>
      </c>
      <c r="AY294" s="31">
        <f t="shared" si="121"/>
        <v>1022.3</v>
      </c>
      <c r="AZ294" s="31">
        <f t="shared" si="122"/>
        <v>3084.7</v>
      </c>
      <c r="BA294" s="31">
        <f t="shared" si="123"/>
        <v>23.9</v>
      </c>
      <c r="BB294" s="31">
        <f t="shared" si="124"/>
        <v>3108.6</v>
      </c>
    </row>
    <row r="295" spans="1:54" s="20" customFormat="1" ht="11.25" hidden="1" customHeight="1">
      <c r="A295" s="21" t="s">
        <v>318</v>
      </c>
      <c r="B295" s="22" t="s">
        <v>305</v>
      </c>
      <c r="C295" s="23">
        <v>1</v>
      </c>
      <c r="D295" s="24" t="s">
        <v>40</v>
      </c>
      <c r="E295" s="42">
        <v>10</v>
      </c>
      <c r="F295" s="42"/>
      <c r="G295" s="42"/>
      <c r="H295" s="42"/>
      <c r="I295" s="42">
        <v>1</v>
      </c>
      <c r="J295" s="42">
        <v>1</v>
      </c>
      <c r="K295" s="42"/>
      <c r="L295" s="42"/>
      <c r="M295" s="42"/>
      <c r="N295" s="42"/>
      <c r="O295" s="42"/>
      <c r="P295" s="42"/>
      <c r="Q295" s="42"/>
      <c r="R295" s="42"/>
      <c r="S295" s="42"/>
      <c r="T295" s="42"/>
      <c r="U295" s="42"/>
      <c r="V295" s="42"/>
      <c r="W295" s="42">
        <v>0</v>
      </c>
      <c r="X295" s="42"/>
      <c r="Y295" s="42"/>
      <c r="Z295" s="42"/>
      <c r="AA295" s="42"/>
      <c r="AB295" s="42"/>
      <c r="AC295" s="42"/>
      <c r="AD295" s="42"/>
      <c r="AE295" s="42"/>
      <c r="AF295" s="42"/>
      <c r="AG295" s="42"/>
      <c r="AH295" s="42"/>
      <c r="AI295" s="42"/>
      <c r="AJ295" s="42"/>
      <c r="AK295" s="42"/>
      <c r="AL295" s="42"/>
      <c r="AM295" s="42"/>
      <c r="AN295" s="42"/>
      <c r="AO295" s="27">
        <f t="shared" si="117"/>
        <v>10</v>
      </c>
      <c r="AP295" s="27">
        <f t="shared" si="118"/>
        <v>1</v>
      </c>
      <c r="AQ295" s="28">
        <v>88.894999999999996</v>
      </c>
      <c r="AR295" s="28">
        <v>1.04</v>
      </c>
      <c r="AS295" s="29">
        <v>1.2</v>
      </c>
      <c r="AT295" s="30">
        <v>1.05</v>
      </c>
      <c r="AU295" s="31">
        <f t="shared" si="119"/>
        <v>889</v>
      </c>
      <c r="AV295" s="30">
        <v>2.1</v>
      </c>
      <c r="AW295" s="31">
        <f t="shared" si="120"/>
        <v>0</v>
      </c>
      <c r="AX295" s="30">
        <v>11.5</v>
      </c>
      <c r="AY295" s="31">
        <f t="shared" si="121"/>
        <v>0</v>
      </c>
      <c r="AZ295" s="31">
        <f t="shared" si="122"/>
        <v>889</v>
      </c>
      <c r="BA295" s="31">
        <f t="shared" si="123"/>
        <v>10.4</v>
      </c>
      <c r="BB295" s="31">
        <f t="shared" si="124"/>
        <v>899.4</v>
      </c>
    </row>
    <row r="296" spans="1:54" s="20" customFormat="1" ht="11.25" hidden="1" customHeight="1">
      <c r="A296" s="21" t="s">
        <v>319</v>
      </c>
      <c r="B296" s="22" t="s">
        <v>305</v>
      </c>
      <c r="C296" s="23">
        <v>1</v>
      </c>
      <c r="D296" s="24" t="s">
        <v>40</v>
      </c>
      <c r="E296" s="42">
        <v>7</v>
      </c>
      <c r="F296" s="42"/>
      <c r="G296" s="42"/>
      <c r="H296" s="42"/>
      <c r="I296" s="42">
        <v>1</v>
      </c>
      <c r="J296" s="42">
        <v>1</v>
      </c>
      <c r="K296" s="42"/>
      <c r="L296" s="42"/>
      <c r="M296" s="42"/>
      <c r="N296" s="42"/>
      <c r="O296" s="42"/>
      <c r="P296" s="42"/>
      <c r="Q296" s="42"/>
      <c r="R296" s="42"/>
      <c r="S296" s="42"/>
      <c r="T296" s="42"/>
      <c r="U296" s="42"/>
      <c r="V296" s="42"/>
      <c r="W296" s="42">
        <v>0</v>
      </c>
      <c r="X296" s="42"/>
      <c r="Y296" s="42"/>
      <c r="Z296" s="42"/>
      <c r="AA296" s="42"/>
      <c r="AB296" s="42"/>
      <c r="AC296" s="42"/>
      <c r="AD296" s="42"/>
      <c r="AE296" s="42"/>
      <c r="AF296" s="42"/>
      <c r="AG296" s="42"/>
      <c r="AH296" s="42"/>
      <c r="AI296" s="42"/>
      <c r="AJ296" s="42"/>
      <c r="AK296" s="42"/>
      <c r="AL296" s="42"/>
      <c r="AM296" s="42"/>
      <c r="AN296" s="42"/>
      <c r="AO296" s="27">
        <f t="shared" si="117"/>
        <v>7</v>
      </c>
      <c r="AP296" s="27">
        <f t="shared" si="118"/>
        <v>1</v>
      </c>
      <c r="AQ296" s="28">
        <v>88.894999999999996</v>
      </c>
      <c r="AR296" s="28">
        <v>1.04</v>
      </c>
      <c r="AS296" s="29">
        <v>1.2</v>
      </c>
      <c r="AT296" s="30">
        <v>1.05</v>
      </c>
      <c r="AU296" s="31">
        <f t="shared" si="119"/>
        <v>622.29999999999995</v>
      </c>
      <c r="AV296" s="30">
        <v>2.1</v>
      </c>
      <c r="AW296" s="31">
        <f t="shared" si="120"/>
        <v>0</v>
      </c>
      <c r="AX296" s="30">
        <v>11.5</v>
      </c>
      <c r="AY296" s="31">
        <f t="shared" si="121"/>
        <v>0</v>
      </c>
      <c r="AZ296" s="31">
        <f t="shared" si="122"/>
        <v>622.29999999999995</v>
      </c>
      <c r="BA296" s="31">
        <f t="shared" si="123"/>
        <v>7.3</v>
      </c>
      <c r="BB296" s="31">
        <f t="shared" si="124"/>
        <v>629.59999999999991</v>
      </c>
    </row>
    <row r="297" spans="1:54" s="20" customFormat="1" ht="11.25" hidden="1" customHeight="1">
      <c r="A297" s="21" t="s">
        <v>320</v>
      </c>
      <c r="B297" s="22" t="s">
        <v>305</v>
      </c>
      <c r="C297" s="23">
        <v>1</v>
      </c>
      <c r="D297" s="24" t="s">
        <v>40</v>
      </c>
      <c r="E297" s="42">
        <v>10</v>
      </c>
      <c r="F297" s="42"/>
      <c r="G297" s="42"/>
      <c r="H297" s="42"/>
      <c r="I297" s="42">
        <v>1</v>
      </c>
      <c r="J297" s="42">
        <v>1</v>
      </c>
      <c r="K297" s="42"/>
      <c r="L297" s="42"/>
      <c r="M297" s="42"/>
      <c r="N297" s="42"/>
      <c r="O297" s="42"/>
      <c r="P297" s="42"/>
      <c r="Q297" s="42"/>
      <c r="R297" s="42"/>
      <c r="S297" s="42"/>
      <c r="T297" s="42"/>
      <c r="U297" s="42"/>
      <c r="V297" s="42"/>
      <c r="W297" s="42">
        <v>0</v>
      </c>
      <c r="X297" s="42"/>
      <c r="Y297" s="42"/>
      <c r="Z297" s="42"/>
      <c r="AA297" s="42"/>
      <c r="AB297" s="42"/>
      <c r="AC297" s="42"/>
      <c r="AD297" s="42"/>
      <c r="AE297" s="42"/>
      <c r="AF297" s="42"/>
      <c r="AG297" s="42"/>
      <c r="AH297" s="42"/>
      <c r="AI297" s="42"/>
      <c r="AJ297" s="42"/>
      <c r="AK297" s="42"/>
      <c r="AL297" s="42"/>
      <c r="AM297" s="42"/>
      <c r="AN297" s="42"/>
      <c r="AO297" s="27">
        <f t="shared" si="117"/>
        <v>10</v>
      </c>
      <c r="AP297" s="27">
        <f t="shared" si="118"/>
        <v>1</v>
      </c>
      <c r="AQ297" s="28">
        <v>88.894999999999996</v>
      </c>
      <c r="AR297" s="28">
        <v>1.04</v>
      </c>
      <c r="AS297" s="29">
        <v>1.2</v>
      </c>
      <c r="AT297" s="30">
        <v>1.05</v>
      </c>
      <c r="AU297" s="31">
        <f t="shared" si="119"/>
        <v>889</v>
      </c>
      <c r="AV297" s="30">
        <v>2.1</v>
      </c>
      <c r="AW297" s="31">
        <f t="shared" si="120"/>
        <v>0</v>
      </c>
      <c r="AX297" s="30">
        <v>11.5</v>
      </c>
      <c r="AY297" s="31">
        <f t="shared" si="121"/>
        <v>0</v>
      </c>
      <c r="AZ297" s="31">
        <f t="shared" si="122"/>
        <v>889</v>
      </c>
      <c r="BA297" s="31">
        <f t="shared" si="123"/>
        <v>10.4</v>
      </c>
      <c r="BB297" s="31">
        <f t="shared" si="124"/>
        <v>899.4</v>
      </c>
    </row>
    <row r="298" spans="1:54" s="20" customFormat="1" ht="11.25" hidden="1" customHeight="1">
      <c r="A298" s="21" t="s">
        <v>321</v>
      </c>
      <c r="B298" s="22" t="s">
        <v>305</v>
      </c>
      <c r="C298" s="23">
        <v>1</v>
      </c>
      <c r="D298" s="24" t="s">
        <v>40</v>
      </c>
      <c r="E298" s="42">
        <v>9</v>
      </c>
      <c r="F298" s="42"/>
      <c r="G298" s="42"/>
      <c r="H298" s="42"/>
      <c r="I298" s="42">
        <v>1</v>
      </c>
      <c r="J298" s="42">
        <v>1</v>
      </c>
      <c r="K298" s="42"/>
      <c r="L298" s="42"/>
      <c r="M298" s="42"/>
      <c r="N298" s="42"/>
      <c r="O298" s="42"/>
      <c r="P298" s="42"/>
      <c r="Q298" s="42"/>
      <c r="R298" s="42"/>
      <c r="S298" s="42"/>
      <c r="T298" s="42"/>
      <c r="U298" s="42"/>
      <c r="V298" s="42"/>
      <c r="W298" s="42">
        <v>0</v>
      </c>
      <c r="X298" s="42"/>
      <c r="Y298" s="42"/>
      <c r="Z298" s="42"/>
      <c r="AA298" s="42"/>
      <c r="AB298" s="42"/>
      <c r="AC298" s="42"/>
      <c r="AD298" s="42"/>
      <c r="AE298" s="42"/>
      <c r="AF298" s="42"/>
      <c r="AG298" s="42"/>
      <c r="AH298" s="42"/>
      <c r="AI298" s="42"/>
      <c r="AJ298" s="42"/>
      <c r="AK298" s="42"/>
      <c r="AL298" s="42"/>
      <c r="AM298" s="42"/>
      <c r="AN298" s="42"/>
      <c r="AO298" s="27">
        <f t="shared" si="117"/>
        <v>9</v>
      </c>
      <c r="AP298" s="27">
        <f t="shared" si="118"/>
        <v>1</v>
      </c>
      <c r="AQ298" s="28">
        <v>88.894999999999996</v>
      </c>
      <c r="AR298" s="28">
        <v>1.04</v>
      </c>
      <c r="AS298" s="29">
        <v>1.2</v>
      </c>
      <c r="AT298" s="30">
        <v>1.05</v>
      </c>
      <c r="AU298" s="31">
        <f t="shared" si="119"/>
        <v>800.1</v>
      </c>
      <c r="AV298" s="30">
        <v>2.1</v>
      </c>
      <c r="AW298" s="31">
        <f t="shared" si="120"/>
        <v>0</v>
      </c>
      <c r="AX298" s="30">
        <v>11.5</v>
      </c>
      <c r="AY298" s="31">
        <f t="shared" si="121"/>
        <v>0</v>
      </c>
      <c r="AZ298" s="31">
        <f t="shared" si="122"/>
        <v>800.1</v>
      </c>
      <c r="BA298" s="31">
        <f t="shared" si="123"/>
        <v>9.4</v>
      </c>
      <c r="BB298" s="31">
        <f t="shared" si="124"/>
        <v>809.5</v>
      </c>
    </row>
    <row r="299" spans="1:54" s="20" customFormat="1" ht="11.25" hidden="1" customHeight="1">
      <c r="A299" s="21" t="s">
        <v>322</v>
      </c>
      <c r="B299" s="22" t="s">
        <v>305</v>
      </c>
      <c r="C299" s="23">
        <v>1</v>
      </c>
      <c r="D299" s="24" t="s">
        <v>40</v>
      </c>
      <c r="E299" s="42">
        <v>5</v>
      </c>
      <c r="F299" s="42"/>
      <c r="G299" s="42"/>
      <c r="H299" s="42"/>
      <c r="I299" s="42">
        <v>1</v>
      </c>
      <c r="J299" s="42">
        <v>1</v>
      </c>
      <c r="K299" s="42"/>
      <c r="L299" s="42"/>
      <c r="M299" s="42"/>
      <c r="N299" s="42"/>
      <c r="O299" s="42"/>
      <c r="P299" s="42"/>
      <c r="Q299" s="42"/>
      <c r="R299" s="42"/>
      <c r="S299" s="42"/>
      <c r="T299" s="42"/>
      <c r="U299" s="42"/>
      <c r="V299" s="42"/>
      <c r="W299" s="42">
        <v>0</v>
      </c>
      <c r="X299" s="42"/>
      <c r="Y299" s="42"/>
      <c r="Z299" s="42"/>
      <c r="AA299" s="42"/>
      <c r="AB299" s="42"/>
      <c r="AC299" s="42"/>
      <c r="AD299" s="42"/>
      <c r="AE299" s="42"/>
      <c r="AF299" s="42"/>
      <c r="AG299" s="42"/>
      <c r="AH299" s="42"/>
      <c r="AI299" s="42"/>
      <c r="AJ299" s="42"/>
      <c r="AK299" s="42"/>
      <c r="AL299" s="42"/>
      <c r="AM299" s="42"/>
      <c r="AN299" s="42"/>
      <c r="AO299" s="27">
        <f t="shared" si="117"/>
        <v>5</v>
      </c>
      <c r="AP299" s="27">
        <f t="shared" si="118"/>
        <v>1</v>
      </c>
      <c r="AQ299" s="28">
        <v>88.894999999999996</v>
      </c>
      <c r="AR299" s="28">
        <v>1.04</v>
      </c>
      <c r="AS299" s="29">
        <v>1.2</v>
      </c>
      <c r="AT299" s="30">
        <v>1.05</v>
      </c>
      <c r="AU299" s="31">
        <f t="shared" si="119"/>
        <v>444.5</v>
      </c>
      <c r="AV299" s="30">
        <v>2.1</v>
      </c>
      <c r="AW299" s="31">
        <f t="shared" si="120"/>
        <v>0</v>
      </c>
      <c r="AX299" s="30">
        <v>11.5</v>
      </c>
      <c r="AY299" s="31">
        <f t="shared" si="121"/>
        <v>0</v>
      </c>
      <c r="AZ299" s="31">
        <f t="shared" si="122"/>
        <v>444.5</v>
      </c>
      <c r="BA299" s="31">
        <f t="shared" si="123"/>
        <v>5.2</v>
      </c>
      <c r="BB299" s="31">
        <f t="shared" si="124"/>
        <v>449.7</v>
      </c>
    </row>
    <row r="300" spans="1:54" s="20" customFormat="1" ht="11.25" hidden="1" customHeight="1">
      <c r="A300" s="21" t="s">
        <v>323</v>
      </c>
      <c r="B300" s="22" t="s">
        <v>305</v>
      </c>
      <c r="C300" s="23">
        <v>1</v>
      </c>
      <c r="D300" s="24" t="s">
        <v>40</v>
      </c>
      <c r="E300" s="42">
        <v>7</v>
      </c>
      <c r="F300" s="42"/>
      <c r="G300" s="42"/>
      <c r="H300" s="42"/>
      <c r="I300" s="42">
        <v>1</v>
      </c>
      <c r="J300" s="42">
        <v>1</v>
      </c>
      <c r="K300" s="42"/>
      <c r="L300" s="42"/>
      <c r="M300" s="42"/>
      <c r="N300" s="42"/>
      <c r="O300" s="42"/>
      <c r="P300" s="42"/>
      <c r="Q300" s="42"/>
      <c r="R300" s="42"/>
      <c r="S300" s="42"/>
      <c r="T300" s="42"/>
      <c r="U300" s="42"/>
      <c r="V300" s="42"/>
      <c r="W300" s="42">
        <v>0</v>
      </c>
      <c r="X300" s="42"/>
      <c r="Y300" s="42"/>
      <c r="Z300" s="42"/>
      <c r="AA300" s="42"/>
      <c r="AB300" s="42"/>
      <c r="AC300" s="42"/>
      <c r="AD300" s="42"/>
      <c r="AE300" s="42"/>
      <c r="AF300" s="42"/>
      <c r="AG300" s="42"/>
      <c r="AH300" s="42"/>
      <c r="AI300" s="42"/>
      <c r="AJ300" s="42"/>
      <c r="AK300" s="42"/>
      <c r="AL300" s="42"/>
      <c r="AM300" s="42"/>
      <c r="AN300" s="42"/>
      <c r="AO300" s="27">
        <f t="shared" si="117"/>
        <v>7</v>
      </c>
      <c r="AP300" s="27">
        <f t="shared" si="118"/>
        <v>1</v>
      </c>
      <c r="AQ300" s="28">
        <v>88.894999999999996</v>
      </c>
      <c r="AR300" s="28">
        <v>1.04</v>
      </c>
      <c r="AS300" s="29">
        <v>1.2</v>
      </c>
      <c r="AT300" s="30">
        <v>1.05</v>
      </c>
      <c r="AU300" s="31">
        <f t="shared" si="119"/>
        <v>622.29999999999995</v>
      </c>
      <c r="AV300" s="30">
        <v>2.1</v>
      </c>
      <c r="AW300" s="31">
        <f t="shared" si="120"/>
        <v>0</v>
      </c>
      <c r="AX300" s="30">
        <v>11.5</v>
      </c>
      <c r="AY300" s="31">
        <f t="shared" si="121"/>
        <v>0</v>
      </c>
      <c r="AZ300" s="31">
        <f t="shared" si="122"/>
        <v>622.29999999999995</v>
      </c>
      <c r="BA300" s="31">
        <f t="shared" si="123"/>
        <v>7.3</v>
      </c>
      <c r="BB300" s="31">
        <f t="shared" si="124"/>
        <v>629.59999999999991</v>
      </c>
    </row>
    <row r="301" spans="1:54" s="20" customFormat="1" ht="11.25" hidden="1" customHeight="1">
      <c r="A301" s="21" t="s">
        <v>324</v>
      </c>
      <c r="B301" s="22" t="s">
        <v>305</v>
      </c>
      <c r="C301" s="23">
        <v>1</v>
      </c>
      <c r="D301" s="24" t="s">
        <v>40</v>
      </c>
      <c r="E301" s="42">
        <v>2</v>
      </c>
      <c r="F301" s="42"/>
      <c r="G301" s="42"/>
      <c r="H301" s="42"/>
      <c r="I301" s="42">
        <v>1</v>
      </c>
      <c r="J301" s="42">
        <v>1</v>
      </c>
      <c r="K301" s="42"/>
      <c r="L301" s="42"/>
      <c r="M301" s="42"/>
      <c r="N301" s="42"/>
      <c r="O301" s="42"/>
      <c r="P301" s="42"/>
      <c r="Q301" s="42"/>
      <c r="R301" s="42"/>
      <c r="S301" s="42"/>
      <c r="T301" s="42"/>
      <c r="U301" s="42"/>
      <c r="V301" s="42"/>
      <c r="W301" s="42">
        <v>1</v>
      </c>
      <c r="X301" s="42"/>
      <c r="Y301" s="42"/>
      <c r="Z301" s="42"/>
      <c r="AA301" s="42"/>
      <c r="AB301" s="42"/>
      <c r="AC301" s="42"/>
      <c r="AD301" s="42"/>
      <c r="AE301" s="42"/>
      <c r="AF301" s="42"/>
      <c r="AG301" s="42"/>
      <c r="AH301" s="42"/>
      <c r="AI301" s="42"/>
      <c r="AJ301" s="42"/>
      <c r="AK301" s="42"/>
      <c r="AL301" s="42"/>
      <c r="AM301" s="42"/>
      <c r="AN301" s="42"/>
      <c r="AO301" s="27">
        <f t="shared" si="117"/>
        <v>3</v>
      </c>
      <c r="AP301" s="27">
        <f t="shared" si="118"/>
        <v>1</v>
      </c>
      <c r="AQ301" s="28">
        <v>88.894999999999996</v>
      </c>
      <c r="AR301" s="28">
        <v>1.04</v>
      </c>
      <c r="AS301" s="29">
        <v>1.2</v>
      </c>
      <c r="AT301" s="30">
        <v>1.05</v>
      </c>
      <c r="AU301" s="31">
        <f t="shared" si="119"/>
        <v>284.5</v>
      </c>
      <c r="AV301" s="30">
        <v>2.1</v>
      </c>
      <c r="AW301" s="31">
        <f t="shared" si="120"/>
        <v>0</v>
      </c>
      <c r="AX301" s="30">
        <v>11.5</v>
      </c>
      <c r="AY301" s="31">
        <f t="shared" si="121"/>
        <v>0</v>
      </c>
      <c r="AZ301" s="31">
        <f t="shared" si="122"/>
        <v>284.5</v>
      </c>
      <c r="BA301" s="31">
        <f t="shared" si="123"/>
        <v>3.1</v>
      </c>
      <c r="BB301" s="31">
        <f t="shared" si="124"/>
        <v>287.60000000000002</v>
      </c>
    </row>
    <row r="302" spans="1:54" s="20" customFormat="1" ht="11.25" hidden="1" customHeight="1">
      <c r="A302" s="21" t="s">
        <v>325</v>
      </c>
      <c r="B302" s="22" t="s">
        <v>305</v>
      </c>
      <c r="C302" s="23">
        <v>1</v>
      </c>
      <c r="D302" s="24" t="s">
        <v>40</v>
      </c>
      <c r="E302" s="42">
        <v>7</v>
      </c>
      <c r="F302" s="42"/>
      <c r="G302" s="42"/>
      <c r="H302" s="42"/>
      <c r="I302" s="42">
        <v>1</v>
      </c>
      <c r="J302" s="42">
        <v>1</v>
      </c>
      <c r="K302" s="42"/>
      <c r="L302" s="42"/>
      <c r="M302" s="42"/>
      <c r="N302" s="42"/>
      <c r="O302" s="42"/>
      <c r="P302" s="42"/>
      <c r="Q302" s="42"/>
      <c r="R302" s="42"/>
      <c r="S302" s="42"/>
      <c r="T302" s="42"/>
      <c r="U302" s="42"/>
      <c r="V302" s="42"/>
      <c r="W302" s="42">
        <v>0</v>
      </c>
      <c r="X302" s="42"/>
      <c r="Y302" s="42"/>
      <c r="Z302" s="42"/>
      <c r="AA302" s="42"/>
      <c r="AB302" s="42"/>
      <c r="AC302" s="42"/>
      <c r="AD302" s="42"/>
      <c r="AE302" s="42"/>
      <c r="AF302" s="42"/>
      <c r="AG302" s="42"/>
      <c r="AH302" s="42"/>
      <c r="AI302" s="42"/>
      <c r="AJ302" s="42"/>
      <c r="AK302" s="42"/>
      <c r="AL302" s="42"/>
      <c r="AM302" s="42"/>
      <c r="AN302" s="42"/>
      <c r="AO302" s="27">
        <f t="shared" si="117"/>
        <v>7</v>
      </c>
      <c r="AP302" s="27">
        <f t="shared" si="118"/>
        <v>1</v>
      </c>
      <c r="AQ302" s="28">
        <v>88.894999999999996</v>
      </c>
      <c r="AR302" s="28">
        <v>1.04</v>
      </c>
      <c r="AS302" s="29">
        <v>1.2</v>
      </c>
      <c r="AT302" s="30">
        <v>1.05</v>
      </c>
      <c r="AU302" s="31">
        <f t="shared" si="119"/>
        <v>622.29999999999995</v>
      </c>
      <c r="AV302" s="30">
        <v>2.1</v>
      </c>
      <c r="AW302" s="31">
        <f t="shared" si="120"/>
        <v>0</v>
      </c>
      <c r="AX302" s="30">
        <v>11.5</v>
      </c>
      <c r="AY302" s="31">
        <f t="shared" si="121"/>
        <v>0</v>
      </c>
      <c r="AZ302" s="31">
        <f t="shared" si="122"/>
        <v>622.29999999999995</v>
      </c>
      <c r="BA302" s="31">
        <f t="shared" si="123"/>
        <v>7.3</v>
      </c>
      <c r="BB302" s="31">
        <f t="shared" si="124"/>
        <v>629.59999999999991</v>
      </c>
    </row>
    <row r="303" spans="1:54" s="20" customFormat="1" ht="11.25" hidden="1" customHeight="1">
      <c r="A303" s="21" t="s">
        <v>303</v>
      </c>
      <c r="B303" s="22" t="s">
        <v>305</v>
      </c>
      <c r="C303" s="23">
        <v>1</v>
      </c>
      <c r="D303" s="24" t="s">
        <v>40</v>
      </c>
      <c r="E303" s="42">
        <v>30</v>
      </c>
      <c r="F303" s="42"/>
      <c r="G303" s="42"/>
      <c r="H303" s="42"/>
      <c r="I303" s="42">
        <v>2</v>
      </c>
      <c r="J303" s="42">
        <v>2</v>
      </c>
      <c r="K303" s="42"/>
      <c r="L303" s="42"/>
      <c r="M303" s="42"/>
      <c r="N303" s="42"/>
      <c r="O303" s="42"/>
      <c r="P303" s="42"/>
      <c r="Q303" s="42"/>
      <c r="R303" s="42"/>
      <c r="S303" s="42"/>
      <c r="T303" s="42"/>
      <c r="U303" s="42"/>
      <c r="V303" s="42"/>
      <c r="W303" s="42">
        <v>12</v>
      </c>
      <c r="X303" s="42"/>
      <c r="Y303" s="42"/>
      <c r="Z303" s="42"/>
      <c r="AA303" s="42">
        <v>1</v>
      </c>
      <c r="AB303" s="42">
        <v>1</v>
      </c>
      <c r="AC303" s="42"/>
      <c r="AD303" s="42"/>
      <c r="AE303" s="42"/>
      <c r="AF303" s="42"/>
      <c r="AG303" s="42"/>
      <c r="AH303" s="42"/>
      <c r="AI303" s="42"/>
      <c r="AJ303" s="42"/>
      <c r="AK303" s="42"/>
      <c r="AL303" s="42"/>
      <c r="AM303" s="42"/>
      <c r="AN303" s="42"/>
      <c r="AO303" s="27">
        <f t="shared" si="117"/>
        <v>42</v>
      </c>
      <c r="AP303" s="27">
        <f t="shared" si="118"/>
        <v>3</v>
      </c>
      <c r="AQ303" s="28">
        <v>88.894999999999996</v>
      </c>
      <c r="AR303" s="28">
        <v>1.04</v>
      </c>
      <c r="AS303" s="29">
        <v>1.2</v>
      </c>
      <c r="AT303" s="30">
        <v>1.05</v>
      </c>
      <c r="AU303" s="31">
        <f t="shared" si="119"/>
        <v>3946.9</v>
      </c>
      <c r="AV303" s="30">
        <v>2.1</v>
      </c>
      <c r="AW303" s="31">
        <f t="shared" si="120"/>
        <v>0</v>
      </c>
      <c r="AX303" s="30">
        <v>11.5</v>
      </c>
      <c r="AY303" s="31">
        <f t="shared" si="121"/>
        <v>0</v>
      </c>
      <c r="AZ303" s="31">
        <f t="shared" si="122"/>
        <v>3946.9</v>
      </c>
      <c r="BA303" s="31">
        <f t="shared" si="123"/>
        <v>43.7</v>
      </c>
      <c r="BB303" s="31">
        <f t="shared" si="124"/>
        <v>3990.6</v>
      </c>
    </row>
    <row r="304" spans="1:54" s="20" customFormat="1" ht="11.25" hidden="1" customHeight="1">
      <c r="A304" s="21" t="s">
        <v>326</v>
      </c>
      <c r="B304" s="22" t="s">
        <v>305</v>
      </c>
      <c r="C304" s="23">
        <v>1</v>
      </c>
      <c r="D304" s="24" t="s">
        <v>40</v>
      </c>
      <c r="E304" s="42">
        <v>16</v>
      </c>
      <c r="F304" s="42"/>
      <c r="G304" s="42"/>
      <c r="H304" s="42"/>
      <c r="I304" s="42">
        <v>1</v>
      </c>
      <c r="J304" s="42">
        <v>1</v>
      </c>
      <c r="K304" s="42"/>
      <c r="L304" s="42"/>
      <c r="M304" s="42"/>
      <c r="N304" s="42"/>
      <c r="O304" s="42"/>
      <c r="P304" s="42"/>
      <c r="Q304" s="42"/>
      <c r="R304" s="42"/>
      <c r="S304" s="42"/>
      <c r="T304" s="42"/>
      <c r="U304" s="42"/>
      <c r="V304" s="42"/>
      <c r="W304" s="42">
        <v>4</v>
      </c>
      <c r="X304" s="42"/>
      <c r="Y304" s="42"/>
      <c r="Z304" s="42"/>
      <c r="AA304" s="42">
        <v>1</v>
      </c>
      <c r="AB304" s="42">
        <v>1</v>
      </c>
      <c r="AC304" s="42"/>
      <c r="AD304" s="42"/>
      <c r="AE304" s="42"/>
      <c r="AF304" s="42"/>
      <c r="AG304" s="42"/>
      <c r="AH304" s="42"/>
      <c r="AI304" s="42"/>
      <c r="AJ304" s="42"/>
      <c r="AK304" s="42"/>
      <c r="AL304" s="42"/>
      <c r="AM304" s="42"/>
      <c r="AN304" s="42"/>
      <c r="AO304" s="27">
        <f t="shared" si="117"/>
        <v>20</v>
      </c>
      <c r="AP304" s="27">
        <f t="shared" si="118"/>
        <v>2</v>
      </c>
      <c r="AQ304" s="28">
        <v>88.894999999999996</v>
      </c>
      <c r="AR304" s="28">
        <v>1.04</v>
      </c>
      <c r="AS304" s="29">
        <v>1.2</v>
      </c>
      <c r="AT304" s="30">
        <v>1.05</v>
      </c>
      <c r="AU304" s="31">
        <f t="shared" si="119"/>
        <v>1849</v>
      </c>
      <c r="AV304" s="30">
        <v>2.1</v>
      </c>
      <c r="AW304" s="31">
        <f t="shared" si="120"/>
        <v>0</v>
      </c>
      <c r="AX304" s="30">
        <v>11.5</v>
      </c>
      <c r="AY304" s="31">
        <f t="shared" si="121"/>
        <v>0</v>
      </c>
      <c r="AZ304" s="31">
        <f t="shared" si="122"/>
        <v>1849</v>
      </c>
      <c r="BA304" s="31">
        <f t="shared" si="123"/>
        <v>20.8</v>
      </c>
      <c r="BB304" s="31">
        <f t="shared" si="124"/>
        <v>1869.8</v>
      </c>
    </row>
    <row r="305" spans="1:54" s="20" customFormat="1" ht="11.25" hidden="1" customHeight="1">
      <c r="A305" s="21" t="s">
        <v>327</v>
      </c>
      <c r="B305" s="22" t="s">
        <v>305</v>
      </c>
      <c r="C305" s="23">
        <v>1</v>
      </c>
      <c r="D305" s="24" t="s">
        <v>40</v>
      </c>
      <c r="E305" s="42">
        <v>9</v>
      </c>
      <c r="F305" s="42"/>
      <c r="G305" s="42"/>
      <c r="H305" s="42"/>
      <c r="I305" s="42">
        <v>1</v>
      </c>
      <c r="J305" s="42">
        <v>1</v>
      </c>
      <c r="K305" s="42"/>
      <c r="L305" s="42"/>
      <c r="M305" s="42"/>
      <c r="N305" s="42"/>
      <c r="O305" s="42"/>
      <c r="P305" s="42"/>
      <c r="Q305" s="42"/>
      <c r="R305" s="42"/>
      <c r="S305" s="42"/>
      <c r="T305" s="42"/>
      <c r="U305" s="42"/>
      <c r="V305" s="42"/>
      <c r="W305" s="42">
        <v>2</v>
      </c>
      <c r="X305" s="42"/>
      <c r="Y305" s="42"/>
      <c r="Z305" s="42"/>
      <c r="AA305" s="42"/>
      <c r="AB305" s="42"/>
      <c r="AC305" s="42"/>
      <c r="AD305" s="42"/>
      <c r="AE305" s="42"/>
      <c r="AF305" s="42"/>
      <c r="AG305" s="42"/>
      <c r="AH305" s="42"/>
      <c r="AI305" s="42"/>
      <c r="AJ305" s="42"/>
      <c r="AK305" s="42"/>
      <c r="AL305" s="42"/>
      <c r="AM305" s="42"/>
      <c r="AN305" s="42"/>
      <c r="AO305" s="27">
        <f t="shared" si="117"/>
        <v>11</v>
      </c>
      <c r="AP305" s="27">
        <f t="shared" si="118"/>
        <v>1</v>
      </c>
      <c r="AQ305" s="28">
        <v>88.894999999999996</v>
      </c>
      <c r="AR305" s="28">
        <v>1.04</v>
      </c>
      <c r="AS305" s="29">
        <v>1.2</v>
      </c>
      <c r="AT305" s="30">
        <v>1.05</v>
      </c>
      <c r="AU305" s="31">
        <f t="shared" si="119"/>
        <v>1013.4</v>
      </c>
      <c r="AV305" s="30">
        <v>2.1</v>
      </c>
      <c r="AW305" s="31">
        <f t="shared" si="120"/>
        <v>0</v>
      </c>
      <c r="AX305" s="30">
        <v>11.5</v>
      </c>
      <c r="AY305" s="31">
        <f t="shared" si="121"/>
        <v>0</v>
      </c>
      <c r="AZ305" s="31">
        <f t="shared" si="122"/>
        <v>1013.4</v>
      </c>
      <c r="BA305" s="31">
        <f t="shared" si="123"/>
        <v>11.4</v>
      </c>
      <c r="BB305" s="31">
        <f t="shared" si="124"/>
        <v>1024.8</v>
      </c>
    </row>
    <row r="306" spans="1:54" s="20" customFormat="1" ht="11.25" hidden="1" customHeight="1">
      <c r="A306" s="21" t="s">
        <v>328</v>
      </c>
      <c r="B306" s="22" t="s">
        <v>305</v>
      </c>
      <c r="C306" s="23">
        <v>1</v>
      </c>
      <c r="D306" s="24" t="s">
        <v>61</v>
      </c>
      <c r="E306" s="42">
        <v>35</v>
      </c>
      <c r="F306" s="42"/>
      <c r="G306" s="42"/>
      <c r="H306" s="42"/>
      <c r="I306" s="42">
        <v>2</v>
      </c>
      <c r="J306" s="42">
        <v>2</v>
      </c>
      <c r="K306" s="42"/>
      <c r="L306" s="42"/>
      <c r="M306" s="42"/>
      <c r="N306" s="42"/>
      <c r="O306" s="42"/>
      <c r="P306" s="42"/>
      <c r="Q306" s="42"/>
      <c r="R306" s="42"/>
      <c r="S306" s="42"/>
      <c r="T306" s="42"/>
      <c r="U306" s="42"/>
      <c r="V306" s="42"/>
      <c r="W306" s="42">
        <v>24</v>
      </c>
      <c r="X306" s="42"/>
      <c r="Y306" s="42"/>
      <c r="Z306" s="42"/>
      <c r="AA306" s="42">
        <v>1</v>
      </c>
      <c r="AB306" s="42">
        <v>1</v>
      </c>
      <c r="AC306" s="42"/>
      <c r="AD306" s="42"/>
      <c r="AE306" s="42"/>
      <c r="AF306" s="42"/>
      <c r="AG306" s="42"/>
      <c r="AH306" s="42"/>
      <c r="AI306" s="42"/>
      <c r="AJ306" s="42"/>
      <c r="AK306" s="42"/>
      <c r="AL306" s="42"/>
      <c r="AM306" s="42"/>
      <c r="AN306" s="42"/>
      <c r="AO306" s="27">
        <f t="shared" si="117"/>
        <v>59</v>
      </c>
      <c r="AP306" s="27">
        <f t="shared" si="118"/>
        <v>3</v>
      </c>
      <c r="AQ306" s="28">
        <v>71.114999999999995</v>
      </c>
      <c r="AR306" s="28">
        <v>1.04</v>
      </c>
      <c r="AS306" s="29">
        <v>1.2</v>
      </c>
      <c r="AT306" s="30">
        <v>1.05</v>
      </c>
      <c r="AU306" s="31">
        <f t="shared" si="119"/>
        <v>4537.1000000000004</v>
      </c>
      <c r="AV306" s="30">
        <v>2.1</v>
      </c>
      <c r="AW306" s="31">
        <f t="shared" si="120"/>
        <v>0</v>
      </c>
      <c r="AX306" s="30">
        <v>11.5</v>
      </c>
      <c r="AY306" s="31">
        <f t="shared" si="121"/>
        <v>0</v>
      </c>
      <c r="AZ306" s="31">
        <f t="shared" si="122"/>
        <v>4537.1000000000004</v>
      </c>
      <c r="BA306" s="31">
        <f t="shared" si="123"/>
        <v>61.4</v>
      </c>
      <c r="BB306" s="31">
        <f t="shared" si="124"/>
        <v>4598.5</v>
      </c>
    </row>
    <row r="307" spans="1:54" s="20" customFormat="1" ht="11.25" hidden="1" customHeight="1">
      <c r="A307" s="21" t="s">
        <v>329</v>
      </c>
      <c r="B307" s="22" t="s">
        <v>305</v>
      </c>
      <c r="C307" s="23">
        <v>1</v>
      </c>
      <c r="D307" s="24" t="s">
        <v>40</v>
      </c>
      <c r="E307" s="42">
        <v>7</v>
      </c>
      <c r="F307" s="42"/>
      <c r="G307" s="42"/>
      <c r="H307" s="42"/>
      <c r="I307" s="42">
        <v>1</v>
      </c>
      <c r="J307" s="42">
        <v>1</v>
      </c>
      <c r="K307" s="42"/>
      <c r="L307" s="42"/>
      <c r="M307" s="42"/>
      <c r="N307" s="42"/>
      <c r="O307" s="42"/>
      <c r="P307" s="42"/>
      <c r="Q307" s="42"/>
      <c r="R307" s="42"/>
      <c r="S307" s="42"/>
      <c r="T307" s="42"/>
      <c r="U307" s="42"/>
      <c r="V307" s="42"/>
      <c r="W307" s="42">
        <v>0</v>
      </c>
      <c r="X307" s="42"/>
      <c r="Y307" s="42"/>
      <c r="Z307" s="42"/>
      <c r="AA307" s="42"/>
      <c r="AB307" s="42"/>
      <c r="AC307" s="42"/>
      <c r="AD307" s="42"/>
      <c r="AE307" s="42"/>
      <c r="AF307" s="42"/>
      <c r="AG307" s="42"/>
      <c r="AH307" s="42"/>
      <c r="AI307" s="42"/>
      <c r="AJ307" s="42"/>
      <c r="AK307" s="42"/>
      <c r="AL307" s="42"/>
      <c r="AM307" s="42"/>
      <c r="AN307" s="42"/>
      <c r="AO307" s="27">
        <f t="shared" si="117"/>
        <v>7</v>
      </c>
      <c r="AP307" s="27">
        <f t="shared" si="118"/>
        <v>1</v>
      </c>
      <c r="AQ307" s="28">
        <v>88.894999999999996</v>
      </c>
      <c r="AR307" s="28">
        <v>1.04</v>
      </c>
      <c r="AS307" s="29">
        <v>1.2</v>
      </c>
      <c r="AT307" s="30">
        <v>1.05</v>
      </c>
      <c r="AU307" s="31">
        <f t="shared" si="119"/>
        <v>622.29999999999995</v>
      </c>
      <c r="AV307" s="30">
        <v>2.1</v>
      </c>
      <c r="AW307" s="31">
        <f t="shared" si="120"/>
        <v>0</v>
      </c>
      <c r="AX307" s="30">
        <v>11.5</v>
      </c>
      <c r="AY307" s="31">
        <f t="shared" si="121"/>
        <v>0</v>
      </c>
      <c r="AZ307" s="31">
        <f t="shared" si="122"/>
        <v>622.29999999999995</v>
      </c>
      <c r="BA307" s="31">
        <f t="shared" si="123"/>
        <v>7.3</v>
      </c>
      <c r="BB307" s="31">
        <f t="shared" si="124"/>
        <v>629.59999999999991</v>
      </c>
    </row>
    <row r="308" spans="1:54" s="20" customFormat="1" ht="11.25" customHeight="1">
      <c r="A308" s="35" t="s">
        <v>58</v>
      </c>
      <c r="B308" s="36" t="str">
        <f>A282</f>
        <v>Куйбышевский район</v>
      </c>
      <c r="C308" s="44">
        <f>SUM(C283:C307)</f>
        <v>25</v>
      </c>
      <c r="D308" s="45"/>
      <c r="E308" s="45">
        <f t="shared" ref="E308:AP308" si="125">SUM(E283:E307)</f>
        <v>1141</v>
      </c>
      <c r="F308" s="45">
        <f t="shared" si="125"/>
        <v>11</v>
      </c>
      <c r="G308" s="45">
        <f t="shared" si="125"/>
        <v>0</v>
      </c>
      <c r="H308" s="45">
        <f t="shared" si="125"/>
        <v>1</v>
      </c>
      <c r="I308" s="45">
        <f t="shared" si="125"/>
        <v>62</v>
      </c>
      <c r="J308" s="45">
        <f t="shared" si="125"/>
        <v>53</v>
      </c>
      <c r="K308" s="45">
        <f t="shared" si="125"/>
        <v>0</v>
      </c>
      <c r="L308" s="45">
        <f t="shared" si="125"/>
        <v>8</v>
      </c>
      <c r="M308" s="45">
        <f t="shared" si="125"/>
        <v>1</v>
      </c>
      <c r="N308" s="45">
        <f t="shared" si="125"/>
        <v>16</v>
      </c>
      <c r="O308" s="45">
        <f t="shared" si="125"/>
        <v>1</v>
      </c>
      <c r="P308" s="45">
        <f t="shared" si="125"/>
        <v>0</v>
      </c>
      <c r="Q308" s="45">
        <f t="shared" si="125"/>
        <v>0</v>
      </c>
      <c r="R308" s="45">
        <f t="shared" si="125"/>
        <v>1</v>
      </c>
      <c r="S308" s="45">
        <f t="shared" si="125"/>
        <v>0</v>
      </c>
      <c r="T308" s="45">
        <f t="shared" si="125"/>
        <v>0</v>
      </c>
      <c r="U308" s="45">
        <f t="shared" si="125"/>
        <v>1</v>
      </c>
      <c r="V308" s="45">
        <f t="shared" si="125"/>
        <v>0</v>
      </c>
      <c r="W308" s="45">
        <f t="shared" si="125"/>
        <v>423</v>
      </c>
      <c r="X308" s="45">
        <f t="shared" si="125"/>
        <v>0</v>
      </c>
      <c r="Y308" s="45">
        <f t="shared" si="125"/>
        <v>0</v>
      </c>
      <c r="Z308" s="45">
        <f t="shared" si="125"/>
        <v>0</v>
      </c>
      <c r="AA308" s="45">
        <f t="shared" si="125"/>
        <v>25</v>
      </c>
      <c r="AB308" s="45">
        <f t="shared" si="125"/>
        <v>25</v>
      </c>
      <c r="AC308" s="45">
        <f t="shared" si="125"/>
        <v>0</v>
      </c>
      <c r="AD308" s="45">
        <f t="shared" si="125"/>
        <v>0</v>
      </c>
      <c r="AE308" s="45">
        <f t="shared" si="125"/>
        <v>0</v>
      </c>
      <c r="AF308" s="45">
        <f t="shared" si="125"/>
        <v>3</v>
      </c>
      <c r="AG308" s="45">
        <f t="shared" si="125"/>
        <v>0</v>
      </c>
      <c r="AH308" s="45">
        <f t="shared" si="125"/>
        <v>0</v>
      </c>
      <c r="AI308" s="45">
        <f t="shared" si="125"/>
        <v>0</v>
      </c>
      <c r="AJ308" s="45">
        <f t="shared" si="125"/>
        <v>0</v>
      </c>
      <c r="AK308" s="45">
        <f t="shared" si="125"/>
        <v>0</v>
      </c>
      <c r="AL308" s="45">
        <f t="shared" si="125"/>
        <v>0</v>
      </c>
      <c r="AM308" s="45">
        <f t="shared" si="125"/>
        <v>0</v>
      </c>
      <c r="AN308" s="45">
        <f t="shared" si="125"/>
        <v>0</v>
      </c>
      <c r="AO308" s="45">
        <f t="shared" si="125"/>
        <v>1596</v>
      </c>
      <c r="AP308" s="45">
        <f t="shared" si="125"/>
        <v>88</v>
      </c>
      <c r="AQ308" s="45"/>
      <c r="AR308" s="45"/>
      <c r="AS308" s="45"/>
      <c r="AT308" s="45"/>
      <c r="AU308" s="46">
        <f>SUM(AU283:AU307)</f>
        <v>121943.6</v>
      </c>
      <c r="AV308" s="46"/>
      <c r="AW308" s="46">
        <f>SUM(AW283:AW307)</f>
        <v>1792</v>
      </c>
      <c r="AX308" s="46"/>
      <c r="AY308" s="46">
        <f>SUM(AY283:AY307)</f>
        <v>1022.3</v>
      </c>
      <c r="AZ308" s="46">
        <f>SUM(AZ283:AZ307)</f>
        <v>124757.9</v>
      </c>
      <c r="BA308" s="46">
        <f>SUM(BA283:BA307)</f>
        <v>1659.9000000000003</v>
      </c>
      <c r="BB308" s="46">
        <f>SUM(BB283:BB307)</f>
        <v>126417.80000000003</v>
      </c>
    </row>
    <row r="309" spans="1:54" s="20" customFormat="1" ht="11.25" hidden="1" customHeight="1">
      <c r="A309" s="14" t="s">
        <v>330</v>
      </c>
      <c r="B309" s="15"/>
      <c r="C309" s="16"/>
      <c r="D309" s="17"/>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40"/>
    </row>
    <row r="310" spans="1:54" s="20" customFormat="1" ht="11.25" hidden="1" customHeight="1">
      <c r="A310" s="21" t="s">
        <v>331</v>
      </c>
      <c r="B310" s="22" t="str">
        <f>A309</f>
        <v>Купинский район</v>
      </c>
      <c r="C310" s="23" t="s">
        <v>332</v>
      </c>
      <c r="D310" s="24" t="s">
        <v>40</v>
      </c>
      <c r="E310" s="62">
        <v>3</v>
      </c>
      <c r="F310" s="63">
        <v>0</v>
      </c>
      <c r="G310" s="63">
        <v>0</v>
      </c>
      <c r="H310" s="63">
        <v>0</v>
      </c>
      <c r="I310" s="64">
        <v>1</v>
      </c>
      <c r="J310" s="64">
        <v>1</v>
      </c>
      <c r="K310" s="64">
        <v>0</v>
      </c>
      <c r="L310" s="64">
        <v>0</v>
      </c>
      <c r="M310" s="64">
        <v>0</v>
      </c>
      <c r="N310" s="64">
        <v>0</v>
      </c>
      <c r="O310" s="64">
        <v>0</v>
      </c>
      <c r="P310" s="64">
        <v>0</v>
      </c>
      <c r="Q310" s="64">
        <v>0</v>
      </c>
      <c r="R310" s="64">
        <v>0</v>
      </c>
      <c r="S310" s="64">
        <v>0</v>
      </c>
      <c r="T310" s="64">
        <v>0</v>
      </c>
      <c r="U310" s="64">
        <v>0</v>
      </c>
      <c r="V310" s="64">
        <v>0</v>
      </c>
      <c r="W310" s="62">
        <v>2</v>
      </c>
      <c r="X310" s="64">
        <v>0</v>
      </c>
      <c r="Y310" s="64">
        <v>0</v>
      </c>
      <c r="Z310" s="64">
        <v>0</v>
      </c>
      <c r="AA310" s="62">
        <v>0</v>
      </c>
      <c r="AB310" s="64">
        <v>0</v>
      </c>
      <c r="AC310" s="64">
        <v>0</v>
      </c>
      <c r="AD310" s="64">
        <v>0</v>
      </c>
      <c r="AE310" s="64">
        <v>0</v>
      </c>
      <c r="AF310" s="64">
        <v>0</v>
      </c>
      <c r="AG310" s="64">
        <v>0</v>
      </c>
      <c r="AH310" s="64">
        <v>0</v>
      </c>
      <c r="AI310" s="64">
        <v>0</v>
      </c>
      <c r="AJ310" s="64">
        <v>0</v>
      </c>
      <c r="AK310" s="64">
        <v>0</v>
      </c>
      <c r="AL310" s="64">
        <v>0</v>
      </c>
      <c r="AM310" s="64">
        <v>0</v>
      </c>
      <c r="AN310" s="64">
        <v>0</v>
      </c>
      <c r="AO310" s="65">
        <f t="shared" ref="AO310:AO339" si="126">E310+F310+G310+H310+N310+O310+P310+Q310+W310+X310+Y310+Z310+AF310+AG310+AH310+AI310</f>
        <v>5</v>
      </c>
      <c r="AP310" s="65">
        <f t="shared" ref="AP310:AP339" si="127">AJ310+AA310+R310+I310</f>
        <v>1</v>
      </c>
      <c r="AQ310" s="31">
        <v>88.894999999999996</v>
      </c>
      <c r="AR310" s="31">
        <v>1.04</v>
      </c>
      <c r="AS310" s="31">
        <v>1.2</v>
      </c>
      <c r="AT310" s="31">
        <v>1.05</v>
      </c>
      <c r="AU310" s="31">
        <f t="shared" ref="AU310:AU339" si="128">ROUND(((E310*AQ310)+(N310*AQ310*AT310)+(W310*AQ310*AS310)+(AF310*AQ310*AS310*AT310)),1)</f>
        <v>480</v>
      </c>
      <c r="AV310" s="31">
        <v>2.1</v>
      </c>
      <c r="AW310" s="31">
        <f t="shared" ref="AW310:AW339" si="129">ROUND(((F310+G310)*AQ310*AV310+(O310+P310)*AQ310*AV310+(X310+Y310)*AQ310*AS310*AV310+(AG310+AH310)*AQ310*AS310*AT310*AV310),1)</f>
        <v>0</v>
      </c>
      <c r="AX310" s="31">
        <v>11.5</v>
      </c>
      <c r="AY310" s="31">
        <f t="shared" ref="AY310:AY339" si="130">ROUND(H310*AQ310*AX310+Q310*AQ310*AX310+Z310*AQ310*AS310*AX310+AI310*AQ310*AS310*AT310*AX310,1)</f>
        <v>0</v>
      </c>
      <c r="AZ310" s="31">
        <f t="shared" ref="AZ310:AZ339" si="131">AU310+AW310+AY310</f>
        <v>480</v>
      </c>
      <c r="BA310" s="31">
        <f t="shared" ref="BA310:BA339" si="132">ROUND(AO310*AR310,1)</f>
        <v>5.2</v>
      </c>
      <c r="BB310" s="31">
        <f t="shared" ref="BB310:BB339" si="133">AZ310+BA310</f>
        <v>485.2</v>
      </c>
    </row>
    <row r="311" spans="1:54" s="20" customFormat="1" ht="11.25" hidden="1" customHeight="1">
      <c r="A311" s="21" t="s">
        <v>333</v>
      </c>
      <c r="B311" s="22" t="s">
        <v>330</v>
      </c>
      <c r="C311" s="66" t="s">
        <v>332</v>
      </c>
      <c r="D311" s="24" t="s">
        <v>40</v>
      </c>
      <c r="E311" s="67">
        <v>11</v>
      </c>
      <c r="F311" s="63">
        <v>0</v>
      </c>
      <c r="G311" s="63">
        <v>0</v>
      </c>
      <c r="H311" s="63">
        <v>0</v>
      </c>
      <c r="I311" s="68">
        <v>1</v>
      </c>
      <c r="J311" s="68">
        <v>1</v>
      </c>
      <c r="K311" s="64">
        <v>0</v>
      </c>
      <c r="L311" s="64">
        <v>0</v>
      </c>
      <c r="M311" s="64">
        <v>0</v>
      </c>
      <c r="N311" s="64">
        <v>0</v>
      </c>
      <c r="O311" s="64">
        <v>0</v>
      </c>
      <c r="P311" s="64">
        <v>0</v>
      </c>
      <c r="Q311" s="64">
        <v>0</v>
      </c>
      <c r="R311" s="64">
        <v>0</v>
      </c>
      <c r="S311" s="64">
        <v>0</v>
      </c>
      <c r="T311" s="64">
        <v>0</v>
      </c>
      <c r="U311" s="64">
        <v>0</v>
      </c>
      <c r="V311" s="64">
        <v>0</v>
      </c>
      <c r="W311" s="67">
        <v>0</v>
      </c>
      <c r="X311" s="68">
        <v>0</v>
      </c>
      <c r="Y311" s="68">
        <v>0</v>
      </c>
      <c r="Z311" s="68">
        <v>0</v>
      </c>
      <c r="AA311" s="67">
        <v>0</v>
      </c>
      <c r="AB311" s="68">
        <v>0</v>
      </c>
      <c r="AC311" s="64">
        <v>0</v>
      </c>
      <c r="AD311" s="64">
        <v>0</v>
      </c>
      <c r="AE311" s="64">
        <v>0</v>
      </c>
      <c r="AF311" s="64">
        <v>0</v>
      </c>
      <c r="AG311" s="64">
        <v>0</v>
      </c>
      <c r="AH311" s="64">
        <v>0</v>
      </c>
      <c r="AI311" s="64">
        <v>0</v>
      </c>
      <c r="AJ311" s="64">
        <v>0</v>
      </c>
      <c r="AK311" s="64">
        <v>0</v>
      </c>
      <c r="AL311" s="64">
        <v>0</v>
      </c>
      <c r="AM311" s="64">
        <v>0</v>
      </c>
      <c r="AN311" s="64">
        <v>0</v>
      </c>
      <c r="AO311" s="65">
        <f t="shared" si="126"/>
        <v>11</v>
      </c>
      <c r="AP311" s="65">
        <f t="shared" si="127"/>
        <v>1</v>
      </c>
      <c r="AQ311" s="31">
        <v>88.894999999999996</v>
      </c>
      <c r="AR311" s="31">
        <v>1.04</v>
      </c>
      <c r="AS311" s="31">
        <v>1.2</v>
      </c>
      <c r="AT311" s="31">
        <v>1.05</v>
      </c>
      <c r="AU311" s="31">
        <f t="shared" si="128"/>
        <v>977.8</v>
      </c>
      <c r="AV311" s="31">
        <v>2.1</v>
      </c>
      <c r="AW311" s="31">
        <f t="shared" si="129"/>
        <v>0</v>
      </c>
      <c r="AX311" s="31">
        <v>11.5</v>
      </c>
      <c r="AY311" s="31">
        <f t="shared" si="130"/>
        <v>0</v>
      </c>
      <c r="AZ311" s="31">
        <f t="shared" si="131"/>
        <v>977.8</v>
      </c>
      <c r="BA311" s="31">
        <f t="shared" si="132"/>
        <v>11.4</v>
      </c>
      <c r="BB311" s="31">
        <f t="shared" si="133"/>
        <v>989.19999999999993</v>
      </c>
    </row>
    <row r="312" spans="1:54" s="20" customFormat="1" ht="11.25" hidden="1" customHeight="1">
      <c r="A312" s="21" t="s">
        <v>334</v>
      </c>
      <c r="B312" s="22" t="s">
        <v>330</v>
      </c>
      <c r="C312" s="66" t="s">
        <v>332</v>
      </c>
      <c r="D312" s="24" t="s">
        <v>40</v>
      </c>
      <c r="E312" s="67">
        <v>6</v>
      </c>
      <c r="F312" s="63">
        <v>0</v>
      </c>
      <c r="G312" s="63">
        <v>0</v>
      </c>
      <c r="H312" s="63">
        <v>0</v>
      </c>
      <c r="I312" s="68">
        <v>1</v>
      </c>
      <c r="J312" s="68">
        <v>1</v>
      </c>
      <c r="K312" s="64">
        <v>0</v>
      </c>
      <c r="L312" s="64">
        <v>0</v>
      </c>
      <c r="M312" s="64">
        <v>0</v>
      </c>
      <c r="N312" s="64">
        <v>0</v>
      </c>
      <c r="O312" s="64">
        <v>0</v>
      </c>
      <c r="P312" s="64">
        <v>0</v>
      </c>
      <c r="Q312" s="64">
        <v>0</v>
      </c>
      <c r="R312" s="64">
        <v>0</v>
      </c>
      <c r="S312" s="64">
        <v>0</v>
      </c>
      <c r="T312" s="64">
        <v>0</v>
      </c>
      <c r="U312" s="64">
        <v>0</v>
      </c>
      <c r="V312" s="64">
        <v>0</v>
      </c>
      <c r="W312" s="67">
        <v>0</v>
      </c>
      <c r="X312" s="68">
        <v>0</v>
      </c>
      <c r="Y312" s="68">
        <v>0</v>
      </c>
      <c r="Z312" s="68">
        <v>0</v>
      </c>
      <c r="AA312" s="67">
        <v>0</v>
      </c>
      <c r="AB312" s="68">
        <v>0</v>
      </c>
      <c r="AC312" s="64">
        <v>0</v>
      </c>
      <c r="AD312" s="64">
        <v>0</v>
      </c>
      <c r="AE312" s="64">
        <v>0</v>
      </c>
      <c r="AF312" s="64">
        <v>0</v>
      </c>
      <c r="AG312" s="64">
        <v>0</v>
      </c>
      <c r="AH312" s="64">
        <v>0</v>
      </c>
      <c r="AI312" s="64">
        <v>0</v>
      </c>
      <c r="AJ312" s="64">
        <v>0</v>
      </c>
      <c r="AK312" s="64">
        <v>0</v>
      </c>
      <c r="AL312" s="64">
        <v>0</v>
      </c>
      <c r="AM312" s="64">
        <v>0</v>
      </c>
      <c r="AN312" s="64">
        <v>0</v>
      </c>
      <c r="AO312" s="65">
        <f t="shared" si="126"/>
        <v>6</v>
      </c>
      <c r="AP312" s="65">
        <f t="shared" si="127"/>
        <v>1</v>
      </c>
      <c r="AQ312" s="31">
        <v>88.894999999999996</v>
      </c>
      <c r="AR312" s="31">
        <v>1.04</v>
      </c>
      <c r="AS312" s="31">
        <v>1.2</v>
      </c>
      <c r="AT312" s="31">
        <v>1.05</v>
      </c>
      <c r="AU312" s="31">
        <f t="shared" si="128"/>
        <v>533.4</v>
      </c>
      <c r="AV312" s="31">
        <v>2.1</v>
      </c>
      <c r="AW312" s="31">
        <f t="shared" si="129"/>
        <v>0</v>
      </c>
      <c r="AX312" s="31">
        <v>11.5</v>
      </c>
      <c r="AY312" s="31">
        <f t="shared" si="130"/>
        <v>0</v>
      </c>
      <c r="AZ312" s="31">
        <f t="shared" si="131"/>
        <v>533.4</v>
      </c>
      <c r="BA312" s="31">
        <f t="shared" si="132"/>
        <v>6.2</v>
      </c>
      <c r="BB312" s="31">
        <f t="shared" si="133"/>
        <v>539.6</v>
      </c>
    </row>
    <row r="313" spans="1:54" s="20" customFormat="1" ht="11.25" hidden="1" customHeight="1">
      <c r="A313" s="21" t="s">
        <v>335</v>
      </c>
      <c r="B313" s="22" t="s">
        <v>330</v>
      </c>
      <c r="C313" s="66" t="s">
        <v>332</v>
      </c>
      <c r="D313" s="24" t="s">
        <v>40</v>
      </c>
      <c r="E313" s="67">
        <v>17</v>
      </c>
      <c r="F313" s="63">
        <v>0</v>
      </c>
      <c r="G313" s="63">
        <v>0</v>
      </c>
      <c r="H313" s="63">
        <v>0</v>
      </c>
      <c r="I313" s="68">
        <v>2</v>
      </c>
      <c r="J313" s="68">
        <v>2</v>
      </c>
      <c r="K313" s="64">
        <v>0</v>
      </c>
      <c r="L313" s="64">
        <v>0</v>
      </c>
      <c r="M313" s="64">
        <v>0</v>
      </c>
      <c r="N313" s="64">
        <v>0</v>
      </c>
      <c r="O313" s="64">
        <v>0</v>
      </c>
      <c r="P313" s="64">
        <v>0</v>
      </c>
      <c r="Q313" s="64">
        <v>0</v>
      </c>
      <c r="R313" s="64">
        <v>0</v>
      </c>
      <c r="S313" s="64">
        <v>0</v>
      </c>
      <c r="T313" s="64">
        <v>0</v>
      </c>
      <c r="U313" s="64">
        <v>0</v>
      </c>
      <c r="V313" s="64">
        <v>0</v>
      </c>
      <c r="W313" s="67">
        <v>1</v>
      </c>
      <c r="X313" s="68">
        <v>0</v>
      </c>
      <c r="Y313" s="68">
        <v>0</v>
      </c>
      <c r="Z313" s="68">
        <v>0</v>
      </c>
      <c r="AA313" s="67">
        <v>1</v>
      </c>
      <c r="AB313" s="68">
        <v>0</v>
      </c>
      <c r="AC313" s="64">
        <v>0</v>
      </c>
      <c r="AD313" s="64">
        <v>0</v>
      </c>
      <c r="AE313" s="64">
        <v>0</v>
      </c>
      <c r="AF313" s="64">
        <v>0</v>
      </c>
      <c r="AG313" s="64">
        <v>0</v>
      </c>
      <c r="AH313" s="64">
        <v>0</v>
      </c>
      <c r="AI313" s="64">
        <v>0</v>
      </c>
      <c r="AJ313" s="64">
        <v>0</v>
      </c>
      <c r="AK313" s="64">
        <v>0</v>
      </c>
      <c r="AL313" s="64">
        <v>0</v>
      </c>
      <c r="AM313" s="64">
        <v>0</v>
      </c>
      <c r="AN313" s="64">
        <v>0</v>
      </c>
      <c r="AO313" s="65">
        <f t="shared" si="126"/>
        <v>18</v>
      </c>
      <c r="AP313" s="65">
        <f t="shared" si="127"/>
        <v>3</v>
      </c>
      <c r="AQ313" s="31">
        <v>88.894999999999996</v>
      </c>
      <c r="AR313" s="31">
        <v>1.04</v>
      </c>
      <c r="AS313" s="31">
        <v>1.2</v>
      </c>
      <c r="AT313" s="31">
        <v>1.05</v>
      </c>
      <c r="AU313" s="31">
        <f t="shared" si="128"/>
        <v>1617.9</v>
      </c>
      <c r="AV313" s="31">
        <v>2.1</v>
      </c>
      <c r="AW313" s="31">
        <f t="shared" si="129"/>
        <v>0</v>
      </c>
      <c r="AX313" s="31">
        <v>11.5</v>
      </c>
      <c r="AY313" s="31">
        <f t="shared" si="130"/>
        <v>0</v>
      </c>
      <c r="AZ313" s="31">
        <f t="shared" si="131"/>
        <v>1617.9</v>
      </c>
      <c r="BA313" s="31">
        <f t="shared" si="132"/>
        <v>18.7</v>
      </c>
      <c r="BB313" s="31">
        <f t="shared" si="133"/>
        <v>1636.6000000000001</v>
      </c>
    </row>
    <row r="314" spans="1:54" s="20" customFormat="1" ht="11.25" hidden="1" customHeight="1">
      <c r="A314" s="21" t="s">
        <v>336</v>
      </c>
      <c r="B314" s="22" t="s">
        <v>330</v>
      </c>
      <c r="C314" s="66" t="s">
        <v>332</v>
      </c>
      <c r="D314" s="24" t="s">
        <v>40</v>
      </c>
      <c r="E314" s="67">
        <v>2</v>
      </c>
      <c r="F314" s="63">
        <v>0</v>
      </c>
      <c r="G314" s="63">
        <v>0</v>
      </c>
      <c r="H314" s="63">
        <v>0</v>
      </c>
      <c r="I314" s="68">
        <v>1</v>
      </c>
      <c r="J314" s="68">
        <v>1</v>
      </c>
      <c r="K314" s="64">
        <v>0</v>
      </c>
      <c r="L314" s="64">
        <v>0</v>
      </c>
      <c r="M314" s="64">
        <v>0</v>
      </c>
      <c r="N314" s="64">
        <v>0</v>
      </c>
      <c r="O314" s="64">
        <v>0</v>
      </c>
      <c r="P314" s="64">
        <v>0</v>
      </c>
      <c r="Q314" s="64">
        <v>0</v>
      </c>
      <c r="R314" s="64">
        <v>0</v>
      </c>
      <c r="S314" s="64">
        <v>0</v>
      </c>
      <c r="T314" s="64">
        <v>0</v>
      </c>
      <c r="U314" s="64">
        <v>0</v>
      </c>
      <c r="V314" s="64">
        <v>0</v>
      </c>
      <c r="W314" s="67">
        <v>2</v>
      </c>
      <c r="X314" s="68">
        <v>0</v>
      </c>
      <c r="Y314" s="68">
        <v>0</v>
      </c>
      <c r="Z314" s="68">
        <v>0</v>
      </c>
      <c r="AA314" s="67">
        <v>0</v>
      </c>
      <c r="AB314" s="68">
        <v>0</v>
      </c>
      <c r="AC314" s="64">
        <v>0</v>
      </c>
      <c r="AD314" s="64">
        <v>0</v>
      </c>
      <c r="AE314" s="64">
        <v>0</v>
      </c>
      <c r="AF314" s="64">
        <v>0</v>
      </c>
      <c r="AG314" s="64">
        <v>0</v>
      </c>
      <c r="AH314" s="64">
        <v>0</v>
      </c>
      <c r="AI314" s="64">
        <v>0</v>
      </c>
      <c r="AJ314" s="64">
        <v>0</v>
      </c>
      <c r="AK314" s="64">
        <v>0</v>
      </c>
      <c r="AL314" s="64">
        <v>0</v>
      </c>
      <c r="AM314" s="64">
        <v>0</v>
      </c>
      <c r="AN314" s="64">
        <v>0</v>
      </c>
      <c r="AO314" s="65">
        <f t="shared" si="126"/>
        <v>4</v>
      </c>
      <c r="AP314" s="65">
        <f t="shared" si="127"/>
        <v>1</v>
      </c>
      <c r="AQ314" s="31">
        <v>88.894999999999996</v>
      </c>
      <c r="AR314" s="31">
        <v>1.04</v>
      </c>
      <c r="AS314" s="31">
        <v>1.2</v>
      </c>
      <c r="AT314" s="31">
        <v>1.05</v>
      </c>
      <c r="AU314" s="31">
        <f t="shared" si="128"/>
        <v>391.1</v>
      </c>
      <c r="AV314" s="31">
        <v>2.1</v>
      </c>
      <c r="AW314" s="31">
        <f t="shared" si="129"/>
        <v>0</v>
      </c>
      <c r="AX314" s="31">
        <v>11.5</v>
      </c>
      <c r="AY314" s="31">
        <f t="shared" si="130"/>
        <v>0</v>
      </c>
      <c r="AZ314" s="31">
        <f t="shared" si="131"/>
        <v>391.1</v>
      </c>
      <c r="BA314" s="31">
        <f t="shared" si="132"/>
        <v>4.2</v>
      </c>
      <c r="BB314" s="31">
        <f t="shared" si="133"/>
        <v>395.3</v>
      </c>
    </row>
    <row r="315" spans="1:54" s="20" customFormat="1" ht="11.25" hidden="1" customHeight="1">
      <c r="A315" s="21" t="s">
        <v>337</v>
      </c>
      <c r="B315" s="22" t="s">
        <v>330</v>
      </c>
      <c r="C315" s="66" t="s">
        <v>332</v>
      </c>
      <c r="D315" s="24" t="s">
        <v>40</v>
      </c>
      <c r="E315" s="67">
        <v>0</v>
      </c>
      <c r="F315" s="63">
        <v>0</v>
      </c>
      <c r="G315" s="63">
        <v>0</v>
      </c>
      <c r="H315" s="63">
        <v>0</v>
      </c>
      <c r="I315" s="68">
        <v>0</v>
      </c>
      <c r="J315" s="68">
        <v>0</v>
      </c>
      <c r="K315" s="64">
        <v>0</v>
      </c>
      <c r="L315" s="64">
        <v>0</v>
      </c>
      <c r="M315" s="64">
        <v>0</v>
      </c>
      <c r="N315" s="64">
        <v>0</v>
      </c>
      <c r="O315" s="64">
        <v>0</v>
      </c>
      <c r="P315" s="64">
        <v>0</v>
      </c>
      <c r="Q315" s="64">
        <v>0</v>
      </c>
      <c r="R315" s="64">
        <v>0</v>
      </c>
      <c r="S315" s="64">
        <v>0</v>
      </c>
      <c r="T315" s="64">
        <v>0</v>
      </c>
      <c r="U315" s="64">
        <v>0</v>
      </c>
      <c r="V315" s="64">
        <v>0</v>
      </c>
      <c r="W315" s="67">
        <v>0</v>
      </c>
      <c r="X315" s="68">
        <v>0</v>
      </c>
      <c r="Y315" s="68">
        <v>0</v>
      </c>
      <c r="Z315" s="68">
        <v>0</v>
      </c>
      <c r="AA315" s="67">
        <v>0</v>
      </c>
      <c r="AB315" s="68">
        <v>0</v>
      </c>
      <c r="AC315" s="64">
        <v>0</v>
      </c>
      <c r="AD315" s="64">
        <v>0</v>
      </c>
      <c r="AE315" s="64">
        <v>0</v>
      </c>
      <c r="AF315" s="64">
        <v>0</v>
      </c>
      <c r="AG315" s="64">
        <v>0</v>
      </c>
      <c r="AH315" s="64">
        <v>0</v>
      </c>
      <c r="AI315" s="64">
        <v>0</v>
      </c>
      <c r="AJ315" s="64">
        <v>0</v>
      </c>
      <c r="AK315" s="64">
        <v>0</v>
      </c>
      <c r="AL315" s="64">
        <v>0</v>
      </c>
      <c r="AM315" s="64">
        <v>0</v>
      </c>
      <c r="AN315" s="64">
        <v>0</v>
      </c>
      <c r="AO315" s="65">
        <f t="shared" si="126"/>
        <v>0</v>
      </c>
      <c r="AP315" s="65">
        <f t="shared" si="127"/>
        <v>0</v>
      </c>
      <c r="AQ315" s="31">
        <v>88.894999999999996</v>
      </c>
      <c r="AR315" s="31">
        <v>1.04</v>
      </c>
      <c r="AS315" s="31">
        <v>1.2</v>
      </c>
      <c r="AT315" s="31">
        <v>1.05</v>
      </c>
      <c r="AU315" s="31">
        <f t="shared" si="128"/>
        <v>0</v>
      </c>
      <c r="AV315" s="31">
        <v>2.1</v>
      </c>
      <c r="AW315" s="31">
        <f t="shared" si="129"/>
        <v>0</v>
      </c>
      <c r="AX315" s="31">
        <v>11.5</v>
      </c>
      <c r="AY315" s="31">
        <f t="shared" si="130"/>
        <v>0</v>
      </c>
      <c r="AZ315" s="31">
        <f t="shared" si="131"/>
        <v>0</v>
      </c>
      <c r="BA315" s="31">
        <f t="shared" si="132"/>
        <v>0</v>
      </c>
      <c r="BB315" s="31">
        <f t="shared" si="133"/>
        <v>0</v>
      </c>
    </row>
    <row r="316" spans="1:54" s="20" customFormat="1" ht="11.25" hidden="1" customHeight="1">
      <c r="A316" s="21" t="s">
        <v>338</v>
      </c>
      <c r="B316" s="22" t="s">
        <v>330</v>
      </c>
      <c r="C316" s="66">
        <v>1</v>
      </c>
      <c r="D316" s="24" t="s">
        <v>40</v>
      </c>
      <c r="E316" s="67">
        <v>6</v>
      </c>
      <c r="F316" s="63">
        <v>3</v>
      </c>
      <c r="G316" s="63">
        <v>0</v>
      </c>
      <c r="H316" s="63">
        <v>0</v>
      </c>
      <c r="I316" s="68">
        <v>1</v>
      </c>
      <c r="J316" s="68">
        <v>0</v>
      </c>
      <c r="K316" s="68">
        <v>1</v>
      </c>
      <c r="L316" s="64">
        <v>0</v>
      </c>
      <c r="M316" s="64">
        <v>0</v>
      </c>
      <c r="N316" s="64">
        <v>0</v>
      </c>
      <c r="O316" s="64">
        <v>0</v>
      </c>
      <c r="P316" s="64">
        <v>0</v>
      </c>
      <c r="Q316" s="64">
        <v>0</v>
      </c>
      <c r="R316" s="64">
        <v>0</v>
      </c>
      <c r="S316" s="64">
        <v>0</v>
      </c>
      <c r="T316" s="64">
        <v>0</v>
      </c>
      <c r="U316" s="64">
        <v>0</v>
      </c>
      <c r="V316" s="64">
        <v>0</v>
      </c>
      <c r="W316" s="67">
        <v>0</v>
      </c>
      <c r="X316" s="68">
        <v>0</v>
      </c>
      <c r="Y316" s="68">
        <v>0</v>
      </c>
      <c r="Z316" s="68">
        <v>0</v>
      </c>
      <c r="AA316" s="67">
        <v>0</v>
      </c>
      <c r="AB316" s="68">
        <v>0</v>
      </c>
      <c r="AC316" s="64">
        <v>0</v>
      </c>
      <c r="AD316" s="64">
        <v>0</v>
      </c>
      <c r="AE316" s="64">
        <v>0</v>
      </c>
      <c r="AF316" s="64">
        <v>0</v>
      </c>
      <c r="AG316" s="64">
        <v>0</v>
      </c>
      <c r="AH316" s="64">
        <v>0</v>
      </c>
      <c r="AI316" s="64">
        <v>0</v>
      </c>
      <c r="AJ316" s="64">
        <v>0</v>
      </c>
      <c r="AK316" s="64">
        <v>0</v>
      </c>
      <c r="AL316" s="64">
        <v>0</v>
      </c>
      <c r="AM316" s="64">
        <v>0</v>
      </c>
      <c r="AN316" s="64">
        <v>0</v>
      </c>
      <c r="AO316" s="65">
        <f t="shared" si="126"/>
        <v>9</v>
      </c>
      <c r="AP316" s="65">
        <f t="shared" si="127"/>
        <v>1</v>
      </c>
      <c r="AQ316" s="31">
        <v>88.894999999999996</v>
      </c>
      <c r="AR316" s="31">
        <v>1.04</v>
      </c>
      <c r="AS316" s="31">
        <v>1.2</v>
      </c>
      <c r="AT316" s="31">
        <v>1.05</v>
      </c>
      <c r="AU316" s="31">
        <f t="shared" si="128"/>
        <v>533.4</v>
      </c>
      <c r="AV316" s="31">
        <v>2.1</v>
      </c>
      <c r="AW316" s="31">
        <f t="shared" si="129"/>
        <v>560</v>
      </c>
      <c r="AX316" s="31">
        <v>11.5</v>
      </c>
      <c r="AY316" s="31">
        <f t="shared" si="130"/>
        <v>0</v>
      </c>
      <c r="AZ316" s="31">
        <f t="shared" si="131"/>
        <v>1093.4000000000001</v>
      </c>
      <c r="BA316" s="31">
        <f t="shared" si="132"/>
        <v>9.4</v>
      </c>
      <c r="BB316" s="31">
        <f t="shared" si="133"/>
        <v>1102.8000000000002</v>
      </c>
    </row>
    <row r="317" spans="1:54" s="20" customFormat="1" ht="11.25" hidden="1" customHeight="1">
      <c r="A317" s="21" t="s">
        <v>339</v>
      </c>
      <c r="B317" s="22" t="s">
        <v>330</v>
      </c>
      <c r="C317" s="66">
        <v>1</v>
      </c>
      <c r="D317" s="24" t="s">
        <v>61</v>
      </c>
      <c r="E317" s="67">
        <v>76</v>
      </c>
      <c r="F317" s="63">
        <v>0</v>
      </c>
      <c r="G317" s="63">
        <v>0</v>
      </c>
      <c r="H317" s="63">
        <v>0</v>
      </c>
      <c r="I317" s="68">
        <v>3</v>
      </c>
      <c r="J317" s="68">
        <v>3</v>
      </c>
      <c r="K317" s="64">
        <v>0</v>
      </c>
      <c r="L317" s="64">
        <v>0</v>
      </c>
      <c r="M317" s="64">
        <v>0</v>
      </c>
      <c r="N317" s="64">
        <v>0</v>
      </c>
      <c r="O317" s="64">
        <v>0</v>
      </c>
      <c r="P317" s="64">
        <v>0</v>
      </c>
      <c r="Q317" s="64">
        <v>0</v>
      </c>
      <c r="R317" s="64">
        <v>0</v>
      </c>
      <c r="S317" s="64">
        <v>0</v>
      </c>
      <c r="T317" s="64">
        <v>0</v>
      </c>
      <c r="U317" s="64">
        <v>0</v>
      </c>
      <c r="V317" s="64">
        <v>0</v>
      </c>
      <c r="W317" s="67">
        <v>15</v>
      </c>
      <c r="X317" s="68">
        <v>0</v>
      </c>
      <c r="Y317" s="68">
        <v>0</v>
      </c>
      <c r="Z317" s="68">
        <v>0</v>
      </c>
      <c r="AA317" s="67">
        <v>1</v>
      </c>
      <c r="AB317" s="63">
        <v>1</v>
      </c>
      <c r="AC317" s="64">
        <v>0</v>
      </c>
      <c r="AD317" s="64">
        <v>0</v>
      </c>
      <c r="AE317" s="64">
        <v>0</v>
      </c>
      <c r="AF317" s="64">
        <v>0</v>
      </c>
      <c r="AG317" s="64">
        <v>0</v>
      </c>
      <c r="AH317" s="64">
        <v>0</v>
      </c>
      <c r="AI317" s="64">
        <v>0</v>
      </c>
      <c r="AJ317" s="64">
        <v>0</v>
      </c>
      <c r="AK317" s="64">
        <v>0</v>
      </c>
      <c r="AL317" s="64">
        <v>0</v>
      </c>
      <c r="AM317" s="64">
        <v>0</v>
      </c>
      <c r="AN317" s="64">
        <v>0</v>
      </c>
      <c r="AO317" s="65">
        <f t="shared" si="126"/>
        <v>91</v>
      </c>
      <c r="AP317" s="65">
        <f t="shared" si="127"/>
        <v>4</v>
      </c>
      <c r="AQ317" s="31">
        <v>71.114999999999995</v>
      </c>
      <c r="AR317" s="31">
        <v>1.04</v>
      </c>
      <c r="AS317" s="31">
        <v>1.2</v>
      </c>
      <c r="AT317" s="31">
        <v>1.05</v>
      </c>
      <c r="AU317" s="31">
        <f t="shared" si="128"/>
        <v>6684.8</v>
      </c>
      <c r="AV317" s="31">
        <v>2.1</v>
      </c>
      <c r="AW317" s="31">
        <f t="shared" si="129"/>
        <v>0</v>
      </c>
      <c r="AX317" s="31">
        <v>11.5</v>
      </c>
      <c r="AY317" s="31">
        <f t="shared" si="130"/>
        <v>0</v>
      </c>
      <c r="AZ317" s="31">
        <f t="shared" si="131"/>
        <v>6684.8</v>
      </c>
      <c r="BA317" s="31">
        <f t="shared" si="132"/>
        <v>94.6</v>
      </c>
      <c r="BB317" s="31">
        <f t="shared" si="133"/>
        <v>6779.4000000000005</v>
      </c>
    </row>
    <row r="318" spans="1:54" s="20" customFormat="1" ht="11.25" hidden="1" customHeight="1">
      <c r="A318" s="21" t="s">
        <v>340</v>
      </c>
      <c r="B318" s="22" t="s">
        <v>330</v>
      </c>
      <c r="C318" s="66">
        <v>1</v>
      </c>
      <c r="D318" s="24" t="s">
        <v>61</v>
      </c>
      <c r="E318" s="67">
        <v>31</v>
      </c>
      <c r="F318" s="63">
        <v>0</v>
      </c>
      <c r="G318" s="63">
        <v>0</v>
      </c>
      <c r="H318" s="63">
        <v>0</v>
      </c>
      <c r="I318" s="68">
        <v>2</v>
      </c>
      <c r="J318" s="68">
        <v>2</v>
      </c>
      <c r="K318" s="64">
        <v>0</v>
      </c>
      <c r="L318" s="64">
        <v>0</v>
      </c>
      <c r="M318" s="64">
        <v>0</v>
      </c>
      <c r="N318" s="64">
        <v>0</v>
      </c>
      <c r="O318" s="64">
        <v>0</v>
      </c>
      <c r="P318" s="64">
        <v>0</v>
      </c>
      <c r="Q318" s="64">
        <v>0</v>
      </c>
      <c r="R318" s="64">
        <v>0</v>
      </c>
      <c r="S318" s="64">
        <v>0</v>
      </c>
      <c r="T318" s="64">
        <v>0</v>
      </c>
      <c r="U318" s="64">
        <v>0</v>
      </c>
      <c r="V318" s="64">
        <v>0</v>
      </c>
      <c r="W318" s="67">
        <v>12</v>
      </c>
      <c r="X318" s="68">
        <v>0</v>
      </c>
      <c r="Y318" s="68">
        <v>0</v>
      </c>
      <c r="Z318" s="68">
        <v>0</v>
      </c>
      <c r="AA318" s="67">
        <v>1</v>
      </c>
      <c r="AB318" s="63">
        <v>1</v>
      </c>
      <c r="AC318" s="64">
        <v>0</v>
      </c>
      <c r="AD318" s="64">
        <v>0</v>
      </c>
      <c r="AE318" s="64">
        <v>0</v>
      </c>
      <c r="AF318" s="64">
        <v>0</v>
      </c>
      <c r="AG318" s="64">
        <v>0</v>
      </c>
      <c r="AH318" s="64">
        <v>0</v>
      </c>
      <c r="AI318" s="64">
        <v>0</v>
      </c>
      <c r="AJ318" s="64">
        <v>0</v>
      </c>
      <c r="AK318" s="64">
        <v>0</v>
      </c>
      <c r="AL318" s="64">
        <v>0</v>
      </c>
      <c r="AM318" s="64">
        <v>0</v>
      </c>
      <c r="AN318" s="64">
        <v>0</v>
      </c>
      <c r="AO318" s="65">
        <f t="shared" si="126"/>
        <v>43</v>
      </c>
      <c r="AP318" s="65">
        <f t="shared" si="127"/>
        <v>3</v>
      </c>
      <c r="AQ318" s="31">
        <v>71.114999999999995</v>
      </c>
      <c r="AR318" s="31">
        <v>1.04</v>
      </c>
      <c r="AS318" s="31">
        <v>1.2</v>
      </c>
      <c r="AT318" s="31">
        <v>1.05</v>
      </c>
      <c r="AU318" s="31">
        <f t="shared" si="128"/>
        <v>3228.6</v>
      </c>
      <c r="AV318" s="31">
        <v>2.1</v>
      </c>
      <c r="AW318" s="31">
        <f t="shared" si="129"/>
        <v>0</v>
      </c>
      <c r="AX318" s="31">
        <v>11.5</v>
      </c>
      <c r="AY318" s="31">
        <f t="shared" si="130"/>
        <v>0</v>
      </c>
      <c r="AZ318" s="31">
        <f t="shared" si="131"/>
        <v>3228.6</v>
      </c>
      <c r="BA318" s="31">
        <f t="shared" si="132"/>
        <v>44.7</v>
      </c>
      <c r="BB318" s="31">
        <f t="shared" si="133"/>
        <v>3273.2999999999997</v>
      </c>
    </row>
    <row r="319" spans="1:54" s="20" customFormat="1" ht="11.25" hidden="1" customHeight="1">
      <c r="A319" s="21" t="s">
        <v>341</v>
      </c>
      <c r="B319" s="22" t="s">
        <v>330</v>
      </c>
      <c r="C319" s="66">
        <v>1</v>
      </c>
      <c r="D319" s="24" t="s">
        <v>61</v>
      </c>
      <c r="E319" s="67">
        <v>97</v>
      </c>
      <c r="F319" s="63">
        <v>0</v>
      </c>
      <c r="G319" s="63">
        <v>0</v>
      </c>
      <c r="H319" s="63">
        <v>0</v>
      </c>
      <c r="I319" s="68">
        <v>4</v>
      </c>
      <c r="J319" s="68">
        <v>4</v>
      </c>
      <c r="K319" s="64">
        <v>0</v>
      </c>
      <c r="L319" s="64">
        <v>0</v>
      </c>
      <c r="M319" s="64">
        <v>0</v>
      </c>
      <c r="N319" s="64">
        <v>0</v>
      </c>
      <c r="O319" s="64">
        <v>0</v>
      </c>
      <c r="P319" s="64">
        <v>0</v>
      </c>
      <c r="Q319" s="64">
        <v>0</v>
      </c>
      <c r="R319" s="64">
        <v>0</v>
      </c>
      <c r="S319" s="64">
        <v>0</v>
      </c>
      <c r="T319" s="64">
        <v>0</v>
      </c>
      <c r="U319" s="64">
        <v>0</v>
      </c>
      <c r="V319" s="64">
        <v>0</v>
      </c>
      <c r="W319" s="67">
        <v>18</v>
      </c>
      <c r="X319" s="68">
        <v>0</v>
      </c>
      <c r="Y319" s="68">
        <v>0</v>
      </c>
      <c r="Z319" s="68">
        <v>0</v>
      </c>
      <c r="AA319" s="67">
        <v>1</v>
      </c>
      <c r="AB319" s="63">
        <v>1</v>
      </c>
      <c r="AC319" s="64">
        <v>0</v>
      </c>
      <c r="AD319" s="64">
        <v>0</v>
      </c>
      <c r="AE319" s="64">
        <v>0</v>
      </c>
      <c r="AF319" s="64">
        <v>0</v>
      </c>
      <c r="AG319" s="64">
        <v>0</v>
      </c>
      <c r="AH319" s="64">
        <v>0</v>
      </c>
      <c r="AI319" s="64">
        <v>0</v>
      </c>
      <c r="AJ319" s="64">
        <v>0</v>
      </c>
      <c r="AK319" s="64">
        <v>0</v>
      </c>
      <c r="AL319" s="64">
        <v>0</v>
      </c>
      <c r="AM319" s="64">
        <v>0</v>
      </c>
      <c r="AN319" s="64">
        <v>0</v>
      </c>
      <c r="AO319" s="65">
        <f t="shared" si="126"/>
        <v>115</v>
      </c>
      <c r="AP319" s="65">
        <f t="shared" si="127"/>
        <v>5</v>
      </c>
      <c r="AQ319" s="31">
        <v>71.114999999999995</v>
      </c>
      <c r="AR319" s="31">
        <v>1.04</v>
      </c>
      <c r="AS319" s="31">
        <v>1.2</v>
      </c>
      <c r="AT319" s="31">
        <v>1.05</v>
      </c>
      <c r="AU319" s="31">
        <f t="shared" si="128"/>
        <v>8434.2000000000007</v>
      </c>
      <c r="AV319" s="31">
        <v>2.1</v>
      </c>
      <c r="AW319" s="31">
        <f t="shared" si="129"/>
        <v>0</v>
      </c>
      <c r="AX319" s="31">
        <v>11.5</v>
      </c>
      <c r="AY319" s="31">
        <f t="shared" si="130"/>
        <v>0</v>
      </c>
      <c r="AZ319" s="31">
        <f t="shared" si="131"/>
        <v>8434.2000000000007</v>
      </c>
      <c r="BA319" s="31">
        <f t="shared" si="132"/>
        <v>119.6</v>
      </c>
      <c r="BB319" s="31">
        <f t="shared" si="133"/>
        <v>8553.8000000000011</v>
      </c>
    </row>
    <row r="320" spans="1:54" s="20" customFormat="1" ht="11.25" hidden="1" customHeight="1">
      <c r="A320" s="21" t="s">
        <v>342</v>
      </c>
      <c r="B320" s="22" t="s">
        <v>330</v>
      </c>
      <c r="C320" s="66">
        <v>1</v>
      </c>
      <c r="D320" s="24" t="s">
        <v>61</v>
      </c>
      <c r="E320" s="67">
        <v>35</v>
      </c>
      <c r="F320" s="63">
        <v>0</v>
      </c>
      <c r="G320" s="63">
        <v>0</v>
      </c>
      <c r="H320" s="63">
        <v>0</v>
      </c>
      <c r="I320" s="68">
        <v>2</v>
      </c>
      <c r="J320" s="68">
        <v>2</v>
      </c>
      <c r="K320" s="64">
        <v>0</v>
      </c>
      <c r="L320" s="64">
        <v>0</v>
      </c>
      <c r="M320" s="64">
        <v>0</v>
      </c>
      <c r="N320" s="64">
        <v>0</v>
      </c>
      <c r="O320" s="64">
        <v>0</v>
      </c>
      <c r="P320" s="64">
        <v>0</v>
      </c>
      <c r="Q320" s="64">
        <v>0</v>
      </c>
      <c r="R320" s="64">
        <v>0</v>
      </c>
      <c r="S320" s="64">
        <v>0</v>
      </c>
      <c r="T320" s="64">
        <v>0</v>
      </c>
      <c r="U320" s="64">
        <v>0</v>
      </c>
      <c r="V320" s="64">
        <v>0</v>
      </c>
      <c r="W320" s="67">
        <v>10</v>
      </c>
      <c r="X320" s="68">
        <v>0</v>
      </c>
      <c r="Y320" s="68">
        <v>0</v>
      </c>
      <c r="Z320" s="68">
        <v>0</v>
      </c>
      <c r="AA320" s="67">
        <v>1</v>
      </c>
      <c r="AB320" s="63">
        <v>1</v>
      </c>
      <c r="AC320" s="64">
        <v>0</v>
      </c>
      <c r="AD320" s="64">
        <v>0</v>
      </c>
      <c r="AE320" s="64">
        <v>0</v>
      </c>
      <c r="AF320" s="64">
        <v>0</v>
      </c>
      <c r="AG320" s="64">
        <v>0</v>
      </c>
      <c r="AH320" s="64">
        <v>0</v>
      </c>
      <c r="AI320" s="64">
        <v>0</v>
      </c>
      <c r="AJ320" s="64">
        <v>0</v>
      </c>
      <c r="AK320" s="64">
        <v>0</v>
      </c>
      <c r="AL320" s="64">
        <v>0</v>
      </c>
      <c r="AM320" s="64">
        <v>0</v>
      </c>
      <c r="AN320" s="64">
        <v>0</v>
      </c>
      <c r="AO320" s="65">
        <f t="shared" si="126"/>
        <v>45</v>
      </c>
      <c r="AP320" s="65">
        <f t="shared" si="127"/>
        <v>3</v>
      </c>
      <c r="AQ320" s="31">
        <v>71.114999999999995</v>
      </c>
      <c r="AR320" s="31">
        <v>1.04</v>
      </c>
      <c r="AS320" s="31">
        <v>1.2</v>
      </c>
      <c r="AT320" s="31">
        <v>1.05</v>
      </c>
      <c r="AU320" s="31">
        <f t="shared" si="128"/>
        <v>3342.4</v>
      </c>
      <c r="AV320" s="31">
        <v>2.1</v>
      </c>
      <c r="AW320" s="31">
        <f t="shared" si="129"/>
        <v>0</v>
      </c>
      <c r="AX320" s="31">
        <v>11.5</v>
      </c>
      <c r="AY320" s="31">
        <f t="shared" si="130"/>
        <v>0</v>
      </c>
      <c r="AZ320" s="31">
        <f t="shared" si="131"/>
        <v>3342.4</v>
      </c>
      <c r="BA320" s="31">
        <f t="shared" si="132"/>
        <v>46.8</v>
      </c>
      <c r="BB320" s="31">
        <f t="shared" si="133"/>
        <v>3389.2000000000003</v>
      </c>
    </row>
    <row r="321" spans="1:54" s="20" customFormat="1" ht="11.25" hidden="1" customHeight="1">
      <c r="A321" s="21" t="s">
        <v>343</v>
      </c>
      <c r="B321" s="22" t="s">
        <v>330</v>
      </c>
      <c r="C321" s="66">
        <v>1</v>
      </c>
      <c r="D321" s="24" t="s">
        <v>61</v>
      </c>
      <c r="E321" s="67">
        <v>176</v>
      </c>
      <c r="F321" s="63">
        <v>0</v>
      </c>
      <c r="G321" s="63">
        <v>0</v>
      </c>
      <c r="H321" s="63">
        <v>0</v>
      </c>
      <c r="I321" s="68">
        <v>8</v>
      </c>
      <c r="J321" s="68">
        <v>8</v>
      </c>
      <c r="K321" s="64">
        <v>0</v>
      </c>
      <c r="L321" s="64">
        <v>0</v>
      </c>
      <c r="M321" s="64">
        <v>0</v>
      </c>
      <c r="N321" s="64">
        <v>0</v>
      </c>
      <c r="O321" s="64">
        <v>0</v>
      </c>
      <c r="P321" s="64">
        <v>0</v>
      </c>
      <c r="Q321" s="64">
        <v>0</v>
      </c>
      <c r="R321" s="64">
        <v>0</v>
      </c>
      <c r="S321" s="64">
        <v>0</v>
      </c>
      <c r="T321" s="64">
        <v>0</v>
      </c>
      <c r="U321" s="64">
        <v>0</v>
      </c>
      <c r="V321" s="64">
        <v>0</v>
      </c>
      <c r="W321" s="67">
        <v>42</v>
      </c>
      <c r="X321" s="68">
        <v>0</v>
      </c>
      <c r="Y321" s="68">
        <v>0</v>
      </c>
      <c r="Z321" s="68">
        <v>0</v>
      </c>
      <c r="AA321" s="67">
        <v>2</v>
      </c>
      <c r="AB321" s="63">
        <v>2</v>
      </c>
      <c r="AC321" s="64">
        <v>0</v>
      </c>
      <c r="AD321" s="64">
        <v>0</v>
      </c>
      <c r="AE321" s="64">
        <v>0</v>
      </c>
      <c r="AF321" s="64">
        <v>0</v>
      </c>
      <c r="AG321" s="64">
        <v>0</v>
      </c>
      <c r="AH321" s="64">
        <v>0</v>
      </c>
      <c r="AI321" s="64">
        <v>0</v>
      </c>
      <c r="AJ321" s="64">
        <v>0</v>
      </c>
      <c r="AK321" s="64">
        <v>0</v>
      </c>
      <c r="AL321" s="64">
        <v>0</v>
      </c>
      <c r="AM321" s="64">
        <v>0</v>
      </c>
      <c r="AN321" s="64">
        <v>0</v>
      </c>
      <c r="AO321" s="65">
        <f t="shared" si="126"/>
        <v>218</v>
      </c>
      <c r="AP321" s="65">
        <f t="shared" si="127"/>
        <v>10</v>
      </c>
      <c r="AQ321" s="31">
        <v>71.114999999999995</v>
      </c>
      <c r="AR321" s="31">
        <v>1.04</v>
      </c>
      <c r="AS321" s="31">
        <v>1.2</v>
      </c>
      <c r="AT321" s="31">
        <v>1.05</v>
      </c>
      <c r="AU321" s="31">
        <f t="shared" si="128"/>
        <v>16100.4</v>
      </c>
      <c r="AV321" s="31">
        <v>2.1</v>
      </c>
      <c r="AW321" s="31">
        <f t="shared" si="129"/>
        <v>0</v>
      </c>
      <c r="AX321" s="31">
        <v>11.5</v>
      </c>
      <c r="AY321" s="31">
        <f t="shared" si="130"/>
        <v>0</v>
      </c>
      <c r="AZ321" s="31">
        <f t="shared" si="131"/>
        <v>16100.4</v>
      </c>
      <c r="BA321" s="31">
        <f t="shared" si="132"/>
        <v>226.7</v>
      </c>
      <c r="BB321" s="31">
        <f t="shared" si="133"/>
        <v>16327.1</v>
      </c>
    </row>
    <row r="322" spans="1:54" s="20" customFormat="1" ht="11.25" hidden="1" customHeight="1">
      <c r="A322" s="21" t="s">
        <v>344</v>
      </c>
      <c r="B322" s="22" t="s">
        <v>330</v>
      </c>
      <c r="C322" s="66">
        <v>1</v>
      </c>
      <c r="D322" s="24" t="s">
        <v>61</v>
      </c>
      <c r="E322" s="67">
        <v>99</v>
      </c>
      <c r="F322" s="63">
        <v>0</v>
      </c>
      <c r="G322" s="63">
        <v>0</v>
      </c>
      <c r="H322" s="63">
        <v>0</v>
      </c>
      <c r="I322" s="68">
        <v>4</v>
      </c>
      <c r="J322" s="68">
        <v>4</v>
      </c>
      <c r="K322" s="64">
        <v>0</v>
      </c>
      <c r="L322" s="64">
        <v>0</v>
      </c>
      <c r="M322" s="64">
        <v>0</v>
      </c>
      <c r="N322" s="64">
        <v>0</v>
      </c>
      <c r="O322" s="64">
        <v>0</v>
      </c>
      <c r="P322" s="64">
        <v>0</v>
      </c>
      <c r="Q322" s="64">
        <v>0</v>
      </c>
      <c r="R322" s="64">
        <v>0</v>
      </c>
      <c r="S322" s="64">
        <v>0</v>
      </c>
      <c r="T322" s="64">
        <v>0</v>
      </c>
      <c r="U322" s="64">
        <v>0</v>
      </c>
      <c r="V322" s="64">
        <v>0</v>
      </c>
      <c r="W322" s="67">
        <v>25</v>
      </c>
      <c r="X322" s="68">
        <v>0</v>
      </c>
      <c r="Y322" s="68">
        <v>0</v>
      </c>
      <c r="Z322" s="68">
        <v>0</v>
      </c>
      <c r="AA322" s="67">
        <v>1</v>
      </c>
      <c r="AB322" s="63">
        <v>1</v>
      </c>
      <c r="AC322" s="64">
        <v>0</v>
      </c>
      <c r="AD322" s="64">
        <v>0</v>
      </c>
      <c r="AE322" s="64">
        <v>0</v>
      </c>
      <c r="AF322" s="64">
        <v>0</v>
      </c>
      <c r="AG322" s="64">
        <v>0</v>
      </c>
      <c r="AH322" s="64">
        <v>0</v>
      </c>
      <c r="AI322" s="64">
        <v>0</v>
      </c>
      <c r="AJ322" s="64">
        <v>0</v>
      </c>
      <c r="AK322" s="64">
        <v>0</v>
      </c>
      <c r="AL322" s="64">
        <v>0</v>
      </c>
      <c r="AM322" s="64">
        <v>0</v>
      </c>
      <c r="AN322" s="64">
        <v>0</v>
      </c>
      <c r="AO322" s="65">
        <f t="shared" si="126"/>
        <v>124</v>
      </c>
      <c r="AP322" s="65">
        <f t="shared" si="127"/>
        <v>5</v>
      </c>
      <c r="AQ322" s="31">
        <v>71.114999999999995</v>
      </c>
      <c r="AR322" s="31">
        <v>1.04</v>
      </c>
      <c r="AS322" s="31">
        <v>1.2</v>
      </c>
      <c r="AT322" s="31">
        <v>1.05</v>
      </c>
      <c r="AU322" s="31">
        <f t="shared" si="128"/>
        <v>9173.7999999999993</v>
      </c>
      <c r="AV322" s="31">
        <v>2.1</v>
      </c>
      <c r="AW322" s="31">
        <f t="shared" si="129"/>
        <v>0</v>
      </c>
      <c r="AX322" s="31">
        <v>11.5</v>
      </c>
      <c r="AY322" s="31">
        <f t="shared" si="130"/>
        <v>0</v>
      </c>
      <c r="AZ322" s="31">
        <f t="shared" si="131"/>
        <v>9173.7999999999993</v>
      </c>
      <c r="BA322" s="31">
        <f t="shared" si="132"/>
        <v>129</v>
      </c>
      <c r="BB322" s="31">
        <f t="shared" si="133"/>
        <v>9302.7999999999993</v>
      </c>
    </row>
    <row r="323" spans="1:54" s="20" customFormat="1" ht="11.25" hidden="1" customHeight="1">
      <c r="A323" s="21" t="s">
        <v>345</v>
      </c>
      <c r="B323" s="22" t="s">
        <v>330</v>
      </c>
      <c r="C323" s="66">
        <v>1</v>
      </c>
      <c r="D323" s="24" t="s">
        <v>40</v>
      </c>
      <c r="E323" s="67">
        <v>9</v>
      </c>
      <c r="F323" s="63">
        <v>0</v>
      </c>
      <c r="G323" s="63">
        <v>0</v>
      </c>
      <c r="H323" s="63">
        <v>0</v>
      </c>
      <c r="I323" s="68">
        <v>1</v>
      </c>
      <c r="J323" s="68">
        <v>1</v>
      </c>
      <c r="K323" s="64">
        <v>0</v>
      </c>
      <c r="L323" s="64">
        <v>0</v>
      </c>
      <c r="M323" s="64">
        <v>0</v>
      </c>
      <c r="N323" s="64">
        <v>0</v>
      </c>
      <c r="O323" s="64">
        <v>0</v>
      </c>
      <c r="P323" s="64">
        <v>0</v>
      </c>
      <c r="Q323" s="64">
        <v>0</v>
      </c>
      <c r="R323" s="64">
        <v>0</v>
      </c>
      <c r="S323" s="64">
        <v>0</v>
      </c>
      <c r="T323" s="64">
        <v>0</v>
      </c>
      <c r="U323" s="64">
        <v>0</v>
      </c>
      <c r="V323" s="64">
        <v>0</v>
      </c>
      <c r="W323" s="67">
        <v>6</v>
      </c>
      <c r="X323" s="68">
        <v>0</v>
      </c>
      <c r="Y323" s="68">
        <v>0</v>
      </c>
      <c r="Z323" s="68">
        <v>0</v>
      </c>
      <c r="AA323" s="67">
        <v>0</v>
      </c>
      <c r="AB323" s="68">
        <v>0</v>
      </c>
      <c r="AC323" s="64">
        <v>0</v>
      </c>
      <c r="AD323" s="64">
        <v>0</v>
      </c>
      <c r="AE323" s="64">
        <v>0</v>
      </c>
      <c r="AF323" s="64">
        <v>0</v>
      </c>
      <c r="AG323" s="64">
        <v>0</v>
      </c>
      <c r="AH323" s="64">
        <v>0</v>
      </c>
      <c r="AI323" s="64">
        <v>0</v>
      </c>
      <c r="AJ323" s="64">
        <v>0</v>
      </c>
      <c r="AK323" s="64">
        <v>0</v>
      </c>
      <c r="AL323" s="64">
        <v>0</v>
      </c>
      <c r="AM323" s="64">
        <v>0</v>
      </c>
      <c r="AN323" s="64">
        <v>0</v>
      </c>
      <c r="AO323" s="65">
        <f t="shared" si="126"/>
        <v>15</v>
      </c>
      <c r="AP323" s="65">
        <f t="shared" si="127"/>
        <v>1</v>
      </c>
      <c r="AQ323" s="31">
        <v>88.894999999999996</v>
      </c>
      <c r="AR323" s="31">
        <v>1.04</v>
      </c>
      <c r="AS323" s="31">
        <v>1.2</v>
      </c>
      <c r="AT323" s="31">
        <v>1.05</v>
      </c>
      <c r="AU323" s="31">
        <f t="shared" si="128"/>
        <v>1440.1</v>
      </c>
      <c r="AV323" s="31">
        <v>2.1</v>
      </c>
      <c r="AW323" s="31">
        <f t="shared" si="129"/>
        <v>0</v>
      </c>
      <c r="AX323" s="31">
        <v>11.5</v>
      </c>
      <c r="AY323" s="31">
        <f t="shared" si="130"/>
        <v>0</v>
      </c>
      <c r="AZ323" s="31">
        <f t="shared" si="131"/>
        <v>1440.1</v>
      </c>
      <c r="BA323" s="31">
        <f t="shared" si="132"/>
        <v>15.6</v>
      </c>
      <c r="BB323" s="31">
        <f t="shared" si="133"/>
        <v>1455.6999999999998</v>
      </c>
    </row>
    <row r="324" spans="1:54" s="20" customFormat="1" ht="11.25" hidden="1" customHeight="1">
      <c r="A324" s="21" t="s">
        <v>346</v>
      </c>
      <c r="B324" s="22" t="s">
        <v>330</v>
      </c>
      <c r="C324" s="66">
        <v>1</v>
      </c>
      <c r="D324" s="24" t="s">
        <v>40</v>
      </c>
      <c r="E324" s="67">
        <v>9</v>
      </c>
      <c r="F324" s="63">
        <v>0</v>
      </c>
      <c r="G324" s="63">
        <v>0</v>
      </c>
      <c r="H324" s="63">
        <v>0</v>
      </c>
      <c r="I324" s="68">
        <v>1</v>
      </c>
      <c r="J324" s="68">
        <v>1</v>
      </c>
      <c r="K324" s="64">
        <v>0</v>
      </c>
      <c r="L324" s="64">
        <v>0</v>
      </c>
      <c r="M324" s="64">
        <v>0</v>
      </c>
      <c r="N324" s="64">
        <v>0</v>
      </c>
      <c r="O324" s="64">
        <v>0</v>
      </c>
      <c r="P324" s="64">
        <v>0</v>
      </c>
      <c r="Q324" s="64">
        <v>0</v>
      </c>
      <c r="R324" s="64">
        <v>0</v>
      </c>
      <c r="S324" s="64">
        <v>0</v>
      </c>
      <c r="T324" s="64">
        <v>0</v>
      </c>
      <c r="U324" s="64">
        <v>0</v>
      </c>
      <c r="V324" s="64">
        <v>0</v>
      </c>
      <c r="W324" s="67">
        <v>2</v>
      </c>
      <c r="X324" s="68">
        <v>0</v>
      </c>
      <c r="Y324" s="68">
        <v>0</v>
      </c>
      <c r="Z324" s="68">
        <v>0</v>
      </c>
      <c r="AA324" s="67">
        <v>0</v>
      </c>
      <c r="AB324" s="68">
        <v>0</v>
      </c>
      <c r="AC324" s="64">
        <v>0</v>
      </c>
      <c r="AD324" s="64">
        <v>0</v>
      </c>
      <c r="AE324" s="64">
        <v>0</v>
      </c>
      <c r="AF324" s="64">
        <v>0</v>
      </c>
      <c r="AG324" s="64">
        <v>0</v>
      </c>
      <c r="AH324" s="64">
        <v>0</v>
      </c>
      <c r="AI324" s="64">
        <v>0</v>
      </c>
      <c r="AJ324" s="64">
        <v>0</v>
      </c>
      <c r="AK324" s="64">
        <v>0</v>
      </c>
      <c r="AL324" s="64">
        <v>0</v>
      </c>
      <c r="AM324" s="64">
        <v>0</v>
      </c>
      <c r="AN324" s="64">
        <v>0</v>
      </c>
      <c r="AO324" s="65">
        <f t="shared" si="126"/>
        <v>11</v>
      </c>
      <c r="AP324" s="65">
        <f t="shared" si="127"/>
        <v>1</v>
      </c>
      <c r="AQ324" s="31">
        <v>88.894999999999996</v>
      </c>
      <c r="AR324" s="31">
        <v>1.04</v>
      </c>
      <c r="AS324" s="31">
        <v>1.2</v>
      </c>
      <c r="AT324" s="31">
        <v>1.05</v>
      </c>
      <c r="AU324" s="31">
        <f t="shared" si="128"/>
        <v>1013.4</v>
      </c>
      <c r="AV324" s="31">
        <v>2.1</v>
      </c>
      <c r="AW324" s="31">
        <f t="shared" si="129"/>
        <v>0</v>
      </c>
      <c r="AX324" s="31">
        <v>11.5</v>
      </c>
      <c r="AY324" s="31">
        <f t="shared" si="130"/>
        <v>0</v>
      </c>
      <c r="AZ324" s="31">
        <f t="shared" si="131"/>
        <v>1013.4</v>
      </c>
      <c r="BA324" s="31">
        <f t="shared" si="132"/>
        <v>11.4</v>
      </c>
      <c r="BB324" s="31">
        <f t="shared" si="133"/>
        <v>1024.8</v>
      </c>
    </row>
    <row r="325" spans="1:54" s="20" customFormat="1" ht="11.25" hidden="1" customHeight="1">
      <c r="A325" s="21" t="s">
        <v>347</v>
      </c>
      <c r="B325" s="22" t="s">
        <v>330</v>
      </c>
      <c r="C325" s="66">
        <v>1</v>
      </c>
      <c r="D325" s="24" t="s">
        <v>40</v>
      </c>
      <c r="E325" s="67">
        <v>17</v>
      </c>
      <c r="F325" s="63">
        <v>0</v>
      </c>
      <c r="G325" s="63">
        <v>0</v>
      </c>
      <c r="H325" s="63">
        <v>0</v>
      </c>
      <c r="I325" s="68">
        <v>2</v>
      </c>
      <c r="J325" s="68">
        <v>2</v>
      </c>
      <c r="K325" s="64">
        <v>0</v>
      </c>
      <c r="L325" s="64">
        <v>0</v>
      </c>
      <c r="M325" s="64">
        <v>0</v>
      </c>
      <c r="N325" s="64">
        <v>0</v>
      </c>
      <c r="O325" s="64">
        <v>0</v>
      </c>
      <c r="P325" s="64">
        <v>0</v>
      </c>
      <c r="Q325" s="64">
        <v>0</v>
      </c>
      <c r="R325" s="64">
        <v>0</v>
      </c>
      <c r="S325" s="64">
        <v>0</v>
      </c>
      <c r="T325" s="64">
        <v>0</v>
      </c>
      <c r="U325" s="64">
        <v>0</v>
      </c>
      <c r="V325" s="64">
        <v>0</v>
      </c>
      <c r="W325" s="67">
        <v>3</v>
      </c>
      <c r="X325" s="68">
        <v>0</v>
      </c>
      <c r="Y325" s="68">
        <v>0</v>
      </c>
      <c r="Z325" s="68">
        <v>0</v>
      </c>
      <c r="AA325" s="67">
        <v>0</v>
      </c>
      <c r="AB325" s="68">
        <v>0</v>
      </c>
      <c r="AC325" s="64">
        <v>0</v>
      </c>
      <c r="AD325" s="64">
        <v>0</v>
      </c>
      <c r="AE325" s="64">
        <v>0</v>
      </c>
      <c r="AF325" s="64">
        <v>0</v>
      </c>
      <c r="AG325" s="64">
        <v>0</v>
      </c>
      <c r="AH325" s="64">
        <v>0</v>
      </c>
      <c r="AI325" s="64">
        <v>0</v>
      </c>
      <c r="AJ325" s="64">
        <v>0</v>
      </c>
      <c r="AK325" s="64">
        <v>0</v>
      </c>
      <c r="AL325" s="64">
        <v>0</v>
      </c>
      <c r="AM325" s="64">
        <v>0</v>
      </c>
      <c r="AN325" s="64">
        <v>0</v>
      </c>
      <c r="AO325" s="65">
        <f t="shared" si="126"/>
        <v>20</v>
      </c>
      <c r="AP325" s="65">
        <f t="shared" si="127"/>
        <v>2</v>
      </c>
      <c r="AQ325" s="31">
        <v>88.894999999999996</v>
      </c>
      <c r="AR325" s="31">
        <v>1.04</v>
      </c>
      <c r="AS325" s="31">
        <v>1.2</v>
      </c>
      <c r="AT325" s="31">
        <v>1.05</v>
      </c>
      <c r="AU325" s="31">
        <f t="shared" si="128"/>
        <v>1831.2</v>
      </c>
      <c r="AV325" s="31">
        <v>2.1</v>
      </c>
      <c r="AW325" s="31">
        <f t="shared" si="129"/>
        <v>0</v>
      </c>
      <c r="AX325" s="31">
        <v>11.5</v>
      </c>
      <c r="AY325" s="31">
        <f t="shared" si="130"/>
        <v>0</v>
      </c>
      <c r="AZ325" s="31">
        <f t="shared" si="131"/>
        <v>1831.2</v>
      </c>
      <c r="BA325" s="31">
        <f t="shared" si="132"/>
        <v>20.8</v>
      </c>
      <c r="BB325" s="31">
        <f t="shared" si="133"/>
        <v>1852</v>
      </c>
    </row>
    <row r="326" spans="1:54" s="20" customFormat="1" ht="11.25" hidden="1" customHeight="1">
      <c r="A326" s="21" t="s">
        <v>348</v>
      </c>
      <c r="B326" s="22" t="s">
        <v>330</v>
      </c>
      <c r="C326" s="66">
        <v>1</v>
      </c>
      <c r="D326" s="24" t="s">
        <v>40</v>
      </c>
      <c r="E326" s="67">
        <v>10</v>
      </c>
      <c r="F326" s="63">
        <v>0</v>
      </c>
      <c r="G326" s="63">
        <v>0</v>
      </c>
      <c r="H326" s="63">
        <v>0</v>
      </c>
      <c r="I326" s="68">
        <v>1</v>
      </c>
      <c r="J326" s="68">
        <v>1</v>
      </c>
      <c r="K326" s="64">
        <v>0</v>
      </c>
      <c r="L326" s="64">
        <v>0</v>
      </c>
      <c r="M326" s="64">
        <v>0</v>
      </c>
      <c r="N326" s="64">
        <v>0</v>
      </c>
      <c r="O326" s="64">
        <v>0</v>
      </c>
      <c r="P326" s="64">
        <v>0</v>
      </c>
      <c r="Q326" s="64">
        <v>0</v>
      </c>
      <c r="R326" s="64">
        <v>0</v>
      </c>
      <c r="S326" s="64">
        <v>0</v>
      </c>
      <c r="T326" s="64">
        <v>0</v>
      </c>
      <c r="U326" s="64">
        <v>0</v>
      </c>
      <c r="V326" s="64">
        <v>0</v>
      </c>
      <c r="W326" s="67">
        <v>0</v>
      </c>
      <c r="X326" s="68">
        <v>0</v>
      </c>
      <c r="Y326" s="68">
        <v>0</v>
      </c>
      <c r="Z326" s="68">
        <v>0</v>
      </c>
      <c r="AA326" s="67">
        <v>0</v>
      </c>
      <c r="AB326" s="68">
        <v>0</v>
      </c>
      <c r="AC326" s="64">
        <v>0</v>
      </c>
      <c r="AD326" s="64">
        <v>0</v>
      </c>
      <c r="AE326" s="64">
        <v>0</v>
      </c>
      <c r="AF326" s="64">
        <v>0</v>
      </c>
      <c r="AG326" s="64">
        <v>0</v>
      </c>
      <c r="AH326" s="64">
        <v>0</v>
      </c>
      <c r="AI326" s="64">
        <v>0</v>
      </c>
      <c r="AJ326" s="64">
        <v>0</v>
      </c>
      <c r="AK326" s="64">
        <v>0</v>
      </c>
      <c r="AL326" s="64">
        <v>0</v>
      </c>
      <c r="AM326" s="64">
        <v>0</v>
      </c>
      <c r="AN326" s="64">
        <v>0</v>
      </c>
      <c r="AO326" s="65">
        <f t="shared" si="126"/>
        <v>10</v>
      </c>
      <c r="AP326" s="65">
        <f t="shared" si="127"/>
        <v>1</v>
      </c>
      <c r="AQ326" s="31">
        <v>88.894999999999996</v>
      </c>
      <c r="AR326" s="31">
        <v>1.04</v>
      </c>
      <c r="AS326" s="31">
        <v>1.2</v>
      </c>
      <c r="AT326" s="31">
        <v>1.05</v>
      </c>
      <c r="AU326" s="31">
        <f t="shared" si="128"/>
        <v>889</v>
      </c>
      <c r="AV326" s="31">
        <v>2.1</v>
      </c>
      <c r="AW326" s="31">
        <f t="shared" si="129"/>
        <v>0</v>
      </c>
      <c r="AX326" s="31">
        <v>11.5</v>
      </c>
      <c r="AY326" s="31">
        <f t="shared" si="130"/>
        <v>0</v>
      </c>
      <c r="AZ326" s="31">
        <f t="shared" si="131"/>
        <v>889</v>
      </c>
      <c r="BA326" s="31">
        <f t="shared" si="132"/>
        <v>10.4</v>
      </c>
      <c r="BB326" s="31">
        <f t="shared" si="133"/>
        <v>899.4</v>
      </c>
    </row>
    <row r="327" spans="1:54" s="20" customFormat="1" ht="11.25" hidden="1" customHeight="1">
      <c r="A327" s="21" t="s">
        <v>349</v>
      </c>
      <c r="B327" s="22" t="s">
        <v>330</v>
      </c>
      <c r="C327" s="66">
        <v>1</v>
      </c>
      <c r="D327" s="24" t="s">
        <v>40</v>
      </c>
      <c r="E327" s="67">
        <v>14</v>
      </c>
      <c r="F327" s="63">
        <v>0</v>
      </c>
      <c r="G327" s="63">
        <v>0</v>
      </c>
      <c r="H327" s="63">
        <v>0</v>
      </c>
      <c r="I327" s="68">
        <v>1</v>
      </c>
      <c r="J327" s="68">
        <v>1</v>
      </c>
      <c r="K327" s="64">
        <v>0</v>
      </c>
      <c r="L327" s="64">
        <v>0</v>
      </c>
      <c r="M327" s="64">
        <v>0</v>
      </c>
      <c r="N327" s="64">
        <v>0</v>
      </c>
      <c r="O327" s="64">
        <v>0</v>
      </c>
      <c r="P327" s="64">
        <v>0</v>
      </c>
      <c r="Q327" s="64">
        <v>0</v>
      </c>
      <c r="R327" s="64">
        <v>0</v>
      </c>
      <c r="S327" s="64">
        <v>0</v>
      </c>
      <c r="T327" s="64">
        <v>0</v>
      </c>
      <c r="U327" s="64">
        <v>0</v>
      </c>
      <c r="V327" s="64">
        <v>0</v>
      </c>
      <c r="W327" s="67">
        <v>8</v>
      </c>
      <c r="X327" s="68">
        <v>0</v>
      </c>
      <c r="Y327" s="68">
        <v>0</v>
      </c>
      <c r="Z327" s="68">
        <v>0</v>
      </c>
      <c r="AA327" s="67">
        <v>1</v>
      </c>
      <c r="AB327" s="63">
        <v>1</v>
      </c>
      <c r="AC327" s="64">
        <v>0</v>
      </c>
      <c r="AD327" s="64">
        <v>0</v>
      </c>
      <c r="AE327" s="64">
        <v>0</v>
      </c>
      <c r="AF327" s="64">
        <v>0</v>
      </c>
      <c r="AG327" s="64">
        <v>0</v>
      </c>
      <c r="AH327" s="64">
        <v>0</v>
      </c>
      <c r="AI327" s="64">
        <v>0</v>
      </c>
      <c r="AJ327" s="64">
        <v>0</v>
      </c>
      <c r="AK327" s="64">
        <v>0</v>
      </c>
      <c r="AL327" s="64">
        <v>0</v>
      </c>
      <c r="AM327" s="64">
        <v>0</v>
      </c>
      <c r="AN327" s="64">
        <v>0</v>
      </c>
      <c r="AO327" s="65">
        <f t="shared" si="126"/>
        <v>22</v>
      </c>
      <c r="AP327" s="65">
        <f t="shared" si="127"/>
        <v>2</v>
      </c>
      <c r="AQ327" s="31">
        <v>88.894999999999996</v>
      </c>
      <c r="AR327" s="31">
        <v>1.04</v>
      </c>
      <c r="AS327" s="31">
        <v>1.2</v>
      </c>
      <c r="AT327" s="31">
        <v>1.05</v>
      </c>
      <c r="AU327" s="31">
        <f t="shared" si="128"/>
        <v>2097.9</v>
      </c>
      <c r="AV327" s="31">
        <v>2.1</v>
      </c>
      <c r="AW327" s="31">
        <f t="shared" si="129"/>
        <v>0</v>
      </c>
      <c r="AX327" s="31">
        <v>11.5</v>
      </c>
      <c r="AY327" s="31">
        <f t="shared" si="130"/>
        <v>0</v>
      </c>
      <c r="AZ327" s="31">
        <f t="shared" si="131"/>
        <v>2097.9</v>
      </c>
      <c r="BA327" s="31">
        <f t="shared" si="132"/>
        <v>22.9</v>
      </c>
      <c r="BB327" s="31">
        <f t="shared" si="133"/>
        <v>2120.8000000000002</v>
      </c>
    </row>
    <row r="328" spans="1:54" s="20" customFormat="1" ht="11.25" hidden="1" customHeight="1">
      <c r="A328" s="21" t="s">
        <v>350</v>
      </c>
      <c r="B328" s="22" t="s">
        <v>330</v>
      </c>
      <c r="C328" s="66">
        <v>1</v>
      </c>
      <c r="D328" s="24" t="s">
        <v>40</v>
      </c>
      <c r="E328" s="67">
        <v>17</v>
      </c>
      <c r="F328" s="63">
        <v>0</v>
      </c>
      <c r="G328" s="63">
        <v>0</v>
      </c>
      <c r="H328" s="63">
        <v>0</v>
      </c>
      <c r="I328" s="68">
        <v>1</v>
      </c>
      <c r="J328" s="68">
        <v>1</v>
      </c>
      <c r="K328" s="64">
        <v>0</v>
      </c>
      <c r="L328" s="64">
        <v>0</v>
      </c>
      <c r="M328" s="64">
        <v>0</v>
      </c>
      <c r="N328" s="64">
        <v>0</v>
      </c>
      <c r="O328" s="64">
        <v>0</v>
      </c>
      <c r="P328" s="64">
        <v>0</v>
      </c>
      <c r="Q328" s="64">
        <v>0</v>
      </c>
      <c r="R328" s="64">
        <v>0</v>
      </c>
      <c r="S328" s="64">
        <v>0</v>
      </c>
      <c r="T328" s="64">
        <v>0</v>
      </c>
      <c r="U328" s="64">
        <v>0</v>
      </c>
      <c r="V328" s="64">
        <v>0</v>
      </c>
      <c r="W328" s="67">
        <v>3</v>
      </c>
      <c r="X328" s="68">
        <v>0</v>
      </c>
      <c r="Y328" s="68">
        <v>0</v>
      </c>
      <c r="Z328" s="68">
        <v>0</v>
      </c>
      <c r="AA328" s="67">
        <v>1</v>
      </c>
      <c r="AB328" s="68">
        <v>0</v>
      </c>
      <c r="AC328" s="64">
        <v>0</v>
      </c>
      <c r="AD328" s="64">
        <v>0</v>
      </c>
      <c r="AE328" s="64">
        <v>0</v>
      </c>
      <c r="AF328" s="64">
        <v>0</v>
      </c>
      <c r="AG328" s="64">
        <v>0</v>
      </c>
      <c r="AH328" s="64">
        <v>0</v>
      </c>
      <c r="AI328" s="64">
        <v>0</v>
      </c>
      <c r="AJ328" s="64">
        <v>0</v>
      </c>
      <c r="AK328" s="64">
        <v>0</v>
      </c>
      <c r="AL328" s="64">
        <v>0</v>
      </c>
      <c r="AM328" s="64">
        <v>0</v>
      </c>
      <c r="AN328" s="64">
        <v>0</v>
      </c>
      <c r="AO328" s="65">
        <f t="shared" si="126"/>
        <v>20</v>
      </c>
      <c r="AP328" s="65">
        <f t="shared" si="127"/>
        <v>2</v>
      </c>
      <c r="AQ328" s="31">
        <v>88.894999999999996</v>
      </c>
      <c r="AR328" s="31">
        <v>1.04</v>
      </c>
      <c r="AS328" s="31">
        <v>1.2</v>
      </c>
      <c r="AT328" s="31">
        <v>1.05</v>
      </c>
      <c r="AU328" s="31">
        <f t="shared" si="128"/>
        <v>1831.2</v>
      </c>
      <c r="AV328" s="31">
        <v>2.1</v>
      </c>
      <c r="AW328" s="31">
        <f t="shared" si="129"/>
        <v>0</v>
      </c>
      <c r="AX328" s="31">
        <v>11.5</v>
      </c>
      <c r="AY328" s="31">
        <f t="shared" si="130"/>
        <v>0</v>
      </c>
      <c r="AZ328" s="31">
        <f t="shared" si="131"/>
        <v>1831.2</v>
      </c>
      <c r="BA328" s="31">
        <f t="shared" si="132"/>
        <v>20.8</v>
      </c>
      <c r="BB328" s="31">
        <f t="shared" si="133"/>
        <v>1852</v>
      </c>
    </row>
    <row r="329" spans="1:54" s="20" customFormat="1" ht="11.25" hidden="1" customHeight="1">
      <c r="A329" s="21" t="s">
        <v>351</v>
      </c>
      <c r="B329" s="22" t="s">
        <v>330</v>
      </c>
      <c r="C329" s="66">
        <v>1</v>
      </c>
      <c r="D329" s="24" t="s">
        <v>40</v>
      </c>
      <c r="E329" s="67">
        <v>11</v>
      </c>
      <c r="F329" s="63">
        <v>0</v>
      </c>
      <c r="G329" s="63">
        <v>0</v>
      </c>
      <c r="H329" s="63">
        <v>0</v>
      </c>
      <c r="I329" s="68">
        <v>1</v>
      </c>
      <c r="J329" s="68">
        <v>1</v>
      </c>
      <c r="K329" s="64">
        <v>0</v>
      </c>
      <c r="L329" s="64">
        <v>0</v>
      </c>
      <c r="M329" s="64">
        <v>0</v>
      </c>
      <c r="N329" s="64">
        <v>0</v>
      </c>
      <c r="O329" s="64">
        <v>0</v>
      </c>
      <c r="P329" s="64">
        <v>0</v>
      </c>
      <c r="Q329" s="64">
        <v>0</v>
      </c>
      <c r="R329" s="64">
        <v>0</v>
      </c>
      <c r="S329" s="64">
        <v>0</v>
      </c>
      <c r="T329" s="64">
        <v>0</v>
      </c>
      <c r="U329" s="64">
        <v>0</v>
      </c>
      <c r="V329" s="64">
        <v>0</v>
      </c>
      <c r="W329" s="67">
        <v>4</v>
      </c>
      <c r="X329" s="68">
        <v>0</v>
      </c>
      <c r="Y329" s="68">
        <v>0</v>
      </c>
      <c r="Z329" s="68">
        <v>0</v>
      </c>
      <c r="AA329" s="67">
        <v>0</v>
      </c>
      <c r="AB329" s="68">
        <v>0</v>
      </c>
      <c r="AC329" s="64">
        <v>0</v>
      </c>
      <c r="AD329" s="64">
        <v>0</v>
      </c>
      <c r="AE329" s="64">
        <v>0</v>
      </c>
      <c r="AF329" s="64">
        <v>0</v>
      </c>
      <c r="AG329" s="64">
        <v>0</v>
      </c>
      <c r="AH329" s="64">
        <v>0</v>
      </c>
      <c r="AI329" s="64">
        <v>0</v>
      </c>
      <c r="AJ329" s="64">
        <v>0</v>
      </c>
      <c r="AK329" s="64">
        <v>0</v>
      </c>
      <c r="AL329" s="64">
        <v>0</v>
      </c>
      <c r="AM329" s="64">
        <v>0</v>
      </c>
      <c r="AN329" s="64">
        <v>0</v>
      </c>
      <c r="AO329" s="65">
        <f t="shared" si="126"/>
        <v>15</v>
      </c>
      <c r="AP329" s="65">
        <f t="shared" si="127"/>
        <v>1</v>
      </c>
      <c r="AQ329" s="31">
        <v>88.894999999999996</v>
      </c>
      <c r="AR329" s="31">
        <v>1.04</v>
      </c>
      <c r="AS329" s="31">
        <v>1.2</v>
      </c>
      <c r="AT329" s="31">
        <v>1.05</v>
      </c>
      <c r="AU329" s="31">
        <f t="shared" si="128"/>
        <v>1404.5</v>
      </c>
      <c r="AV329" s="31">
        <v>2.1</v>
      </c>
      <c r="AW329" s="31">
        <f t="shared" si="129"/>
        <v>0</v>
      </c>
      <c r="AX329" s="31">
        <v>11.5</v>
      </c>
      <c r="AY329" s="31">
        <f t="shared" si="130"/>
        <v>0</v>
      </c>
      <c r="AZ329" s="31">
        <f t="shared" si="131"/>
        <v>1404.5</v>
      </c>
      <c r="BA329" s="31">
        <f t="shared" si="132"/>
        <v>15.6</v>
      </c>
      <c r="BB329" s="31">
        <f t="shared" si="133"/>
        <v>1420.1</v>
      </c>
    </row>
    <row r="330" spans="1:54" s="20" customFormat="1" ht="11.25" hidden="1" customHeight="1">
      <c r="A330" s="21" t="s">
        <v>352</v>
      </c>
      <c r="B330" s="22" t="s">
        <v>330</v>
      </c>
      <c r="C330" s="66">
        <v>1</v>
      </c>
      <c r="D330" s="24" t="s">
        <v>40</v>
      </c>
      <c r="E330" s="67">
        <v>9</v>
      </c>
      <c r="F330" s="63">
        <v>0</v>
      </c>
      <c r="G330" s="63">
        <v>0</v>
      </c>
      <c r="H330" s="63">
        <v>0</v>
      </c>
      <c r="I330" s="68">
        <v>1</v>
      </c>
      <c r="J330" s="68">
        <v>1</v>
      </c>
      <c r="K330" s="64">
        <v>0</v>
      </c>
      <c r="L330" s="64">
        <v>0</v>
      </c>
      <c r="M330" s="64">
        <v>0</v>
      </c>
      <c r="N330" s="64">
        <v>0</v>
      </c>
      <c r="O330" s="64">
        <v>0</v>
      </c>
      <c r="P330" s="64">
        <v>0</v>
      </c>
      <c r="Q330" s="64">
        <v>0</v>
      </c>
      <c r="R330" s="64">
        <v>0</v>
      </c>
      <c r="S330" s="64">
        <v>0</v>
      </c>
      <c r="T330" s="64">
        <v>0</v>
      </c>
      <c r="U330" s="64">
        <v>0</v>
      </c>
      <c r="V330" s="64">
        <v>0</v>
      </c>
      <c r="W330" s="67">
        <v>6</v>
      </c>
      <c r="X330" s="68">
        <v>0</v>
      </c>
      <c r="Y330" s="68">
        <v>0</v>
      </c>
      <c r="Z330" s="68">
        <v>0</v>
      </c>
      <c r="AA330" s="67">
        <v>0</v>
      </c>
      <c r="AB330" s="68">
        <v>0</v>
      </c>
      <c r="AC330" s="64">
        <v>0</v>
      </c>
      <c r="AD330" s="64">
        <v>0</v>
      </c>
      <c r="AE330" s="64">
        <v>0</v>
      </c>
      <c r="AF330" s="64">
        <v>0</v>
      </c>
      <c r="AG330" s="64">
        <v>0</v>
      </c>
      <c r="AH330" s="64">
        <v>0</v>
      </c>
      <c r="AI330" s="64">
        <v>0</v>
      </c>
      <c r="AJ330" s="64">
        <v>0</v>
      </c>
      <c r="AK330" s="64">
        <v>0</v>
      </c>
      <c r="AL330" s="64">
        <v>0</v>
      </c>
      <c r="AM330" s="64">
        <v>0</v>
      </c>
      <c r="AN330" s="64">
        <v>0</v>
      </c>
      <c r="AO330" s="65">
        <f t="shared" si="126"/>
        <v>15</v>
      </c>
      <c r="AP330" s="65">
        <f t="shared" si="127"/>
        <v>1</v>
      </c>
      <c r="AQ330" s="31">
        <v>88.894999999999996</v>
      </c>
      <c r="AR330" s="31">
        <v>1.04</v>
      </c>
      <c r="AS330" s="31">
        <v>1.2</v>
      </c>
      <c r="AT330" s="31">
        <v>1.05</v>
      </c>
      <c r="AU330" s="31">
        <f t="shared" si="128"/>
        <v>1440.1</v>
      </c>
      <c r="AV330" s="31">
        <v>2.1</v>
      </c>
      <c r="AW330" s="31">
        <f t="shared" si="129"/>
        <v>0</v>
      </c>
      <c r="AX330" s="31">
        <v>11.5</v>
      </c>
      <c r="AY330" s="31">
        <f t="shared" si="130"/>
        <v>0</v>
      </c>
      <c r="AZ330" s="31">
        <f t="shared" si="131"/>
        <v>1440.1</v>
      </c>
      <c r="BA330" s="31">
        <f t="shared" si="132"/>
        <v>15.6</v>
      </c>
      <c r="BB330" s="31">
        <f t="shared" si="133"/>
        <v>1455.6999999999998</v>
      </c>
    </row>
    <row r="331" spans="1:54" s="20" customFormat="1" ht="11.25" hidden="1" customHeight="1">
      <c r="A331" s="21" t="s">
        <v>353</v>
      </c>
      <c r="B331" s="22" t="s">
        <v>330</v>
      </c>
      <c r="C331" s="66">
        <v>1</v>
      </c>
      <c r="D331" s="24" t="s">
        <v>40</v>
      </c>
      <c r="E331" s="67">
        <v>10</v>
      </c>
      <c r="F331" s="63">
        <v>0</v>
      </c>
      <c r="G331" s="63">
        <v>0</v>
      </c>
      <c r="H331" s="63">
        <v>0</v>
      </c>
      <c r="I331" s="68">
        <v>1</v>
      </c>
      <c r="J331" s="68">
        <v>1</v>
      </c>
      <c r="K331" s="64">
        <v>0</v>
      </c>
      <c r="L331" s="64">
        <v>0</v>
      </c>
      <c r="M331" s="64">
        <v>0</v>
      </c>
      <c r="N331" s="64">
        <v>0</v>
      </c>
      <c r="O331" s="64">
        <v>0</v>
      </c>
      <c r="P331" s="64">
        <v>0</v>
      </c>
      <c r="Q331" s="64">
        <v>0</v>
      </c>
      <c r="R331" s="64">
        <v>0</v>
      </c>
      <c r="S331" s="64">
        <v>0</v>
      </c>
      <c r="T331" s="64">
        <v>0</v>
      </c>
      <c r="U331" s="64">
        <v>0</v>
      </c>
      <c r="V331" s="64">
        <v>0</v>
      </c>
      <c r="W331" s="67">
        <v>3</v>
      </c>
      <c r="X331" s="68">
        <v>0</v>
      </c>
      <c r="Y331" s="68">
        <v>0</v>
      </c>
      <c r="Z331" s="68">
        <v>0</v>
      </c>
      <c r="AA331" s="67">
        <v>0</v>
      </c>
      <c r="AB331" s="68">
        <v>0</v>
      </c>
      <c r="AC331" s="64">
        <v>0</v>
      </c>
      <c r="AD331" s="64">
        <v>0</v>
      </c>
      <c r="AE331" s="64">
        <v>0</v>
      </c>
      <c r="AF331" s="64">
        <v>0</v>
      </c>
      <c r="AG331" s="64">
        <v>0</v>
      </c>
      <c r="AH331" s="64">
        <v>0</v>
      </c>
      <c r="AI331" s="64">
        <v>0</v>
      </c>
      <c r="AJ331" s="64">
        <v>0</v>
      </c>
      <c r="AK331" s="64">
        <v>0</v>
      </c>
      <c r="AL331" s="64">
        <v>0</v>
      </c>
      <c r="AM331" s="64">
        <v>0</v>
      </c>
      <c r="AN331" s="64">
        <v>0</v>
      </c>
      <c r="AO331" s="65">
        <f t="shared" si="126"/>
        <v>13</v>
      </c>
      <c r="AP331" s="65">
        <f t="shared" si="127"/>
        <v>1</v>
      </c>
      <c r="AQ331" s="31">
        <v>88.894999999999996</v>
      </c>
      <c r="AR331" s="31">
        <v>1.04</v>
      </c>
      <c r="AS331" s="31">
        <v>1.2</v>
      </c>
      <c r="AT331" s="31">
        <v>1.05</v>
      </c>
      <c r="AU331" s="31">
        <f t="shared" si="128"/>
        <v>1209</v>
      </c>
      <c r="AV331" s="31">
        <v>2.1</v>
      </c>
      <c r="AW331" s="31">
        <f t="shared" si="129"/>
        <v>0</v>
      </c>
      <c r="AX331" s="31">
        <v>11.5</v>
      </c>
      <c r="AY331" s="31">
        <f t="shared" si="130"/>
        <v>0</v>
      </c>
      <c r="AZ331" s="31">
        <f t="shared" si="131"/>
        <v>1209</v>
      </c>
      <c r="BA331" s="31">
        <f t="shared" si="132"/>
        <v>13.5</v>
      </c>
      <c r="BB331" s="31">
        <f t="shared" si="133"/>
        <v>1222.5</v>
      </c>
    </row>
    <row r="332" spans="1:54" s="20" customFormat="1" ht="11.25" hidden="1" customHeight="1">
      <c r="A332" s="21" t="s">
        <v>354</v>
      </c>
      <c r="B332" s="22" t="s">
        <v>330</v>
      </c>
      <c r="C332" s="66">
        <v>1</v>
      </c>
      <c r="D332" s="24" t="s">
        <v>40</v>
      </c>
      <c r="E332" s="67">
        <v>22</v>
      </c>
      <c r="F332" s="63">
        <v>0</v>
      </c>
      <c r="G332" s="63">
        <v>0</v>
      </c>
      <c r="H332" s="63">
        <v>0</v>
      </c>
      <c r="I332" s="68">
        <v>2</v>
      </c>
      <c r="J332" s="68">
        <v>2</v>
      </c>
      <c r="K332" s="64">
        <v>0</v>
      </c>
      <c r="L332" s="64">
        <v>0</v>
      </c>
      <c r="M332" s="64">
        <v>0</v>
      </c>
      <c r="N332" s="64">
        <v>0</v>
      </c>
      <c r="O332" s="64">
        <v>0</v>
      </c>
      <c r="P332" s="64">
        <v>0</v>
      </c>
      <c r="Q332" s="64">
        <v>0</v>
      </c>
      <c r="R332" s="64">
        <v>0</v>
      </c>
      <c r="S332" s="64">
        <v>0</v>
      </c>
      <c r="T332" s="64">
        <v>0</v>
      </c>
      <c r="U332" s="64">
        <v>0</v>
      </c>
      <c r="V332" s="64">
        <v>0</v>
      </c>
      <c r="W332" s="67">
        <v>8</v>
      </c>
      <c r="X332" s="68">
        <v>0</v>
      </c>
      <c r="Y332" s="68">
        <v>0</v>
      </c>
      <c r="Z332" s="68">
        <v>0</v>
      </c>
      <c r="AA332" s="67">
        <v>1</v>
      </c>
      <c r="AB332" s="63">
        <v>1</v>
      </c>
      <c r="AC332" s="64">
        <v>0</v>
      </c>
      <c r="AD332" s="64">
        <v>0</v>
      </c>
      <c r="AE332" s="64">
        <v>0</v>
      </c>
      <c r="AF332" s="64">
        <v>0</v>
      </c>
      <c r="AG332" s="64">
        <v>0</v>
      </c>
      <c r="AH332" s="64">
        <v>0</v>
      </c>
      <c r="AI332" s="64">
        <v>0</v>
      </c>
      <c r="AJ332" s="64">
        <v>0</v>
      </c>
      <c r="AK332" s="64">
        <v>0</v>
      </c>
      <c r="AL332" s="64">
        <v>0</v>
      </c>
      <c r="AM332" s="64">
        <v>0</v>
      </c>
      <c r="AN332" s="64">
        <v>0</v>
      </c>
      <c r="AO332" s="65">
        <f t="shared" si="126"/>
        <v>30</v>
      </c>
      <c r="AP332" s="65">
        <f t="shared" si="127"/>
        <v>3</v>
      </c>
      <c r="AQ332" s="31">
        <v>88.894999999999996</v>
      </c>
      <c r="AR332" s="31">
        <v>1.04</v>
      </c>
      <c r="AS332" s="31">
        <v>1.2</v>
      </c>
      <c r="AT332" s="31">
        <v>1.05</v>
      </c>
      <c r="AU332" s="31">
        <f t="shared" si="128"/>
        <v>2809.1</v>
      </c>
      <c r="AV332" s="31">
        <v>2.1</v>
      </c>
      <c r="AW332" s="31">
        <f t="shared" si="129"/>
        <v>0</v>
      </c>
      <c r="AX332" s="31">
        <v>11.5</v>
      </c>
      <c r="AY332" s="31">
        <f t="shared" si="130"/>
        <v>0</v>
      </c>
      <c r="AZ332" s="31">
        <f t="shared" si="131"/>
        <v>2809.1</v>
      </c>
      <c r="BA332" s="31">
        <f t="shared" si="132"/>
        <v>31.2</v>
      </c>
      <c r="BB332" s="31">
        <f t="shared" si="133"/>
        <v>2840.2999999999997</v>
      </c>
    </row>
    <row r="333" spans="1:54" s="20" customFormat="1" ht="11.25" hidden="1" customHeight="1">
      <c r="A333" s="21" t="s">
        <v>355</v>
      </c>
      <c r="B333" s="22" t="s">
        <v>330</v>
      </c>
      <c r="C333" s="66" t="s">
        <v>332</v>
      </c>
      <c r="D333" s="24" t="s">
        <v>40</v>
      </c>
      <c r="E333" s="67">
        <v>0</v>
      </c>
      <c r="F333" s="63">
        <v>0</v>
      </c>
      <c r="G333" s="63">
        <v>0</v>
      </c>
      <c r="H333" s="63">
        <v>0</v>
      </c>
      <c r="I333" s="68">
        <v>0</v>
      </c>
      <c r="J333" s="68">
        <v>0</v>
      </c>
      <c r="K333" s="64">
        <v>0</v>
      </c>
      <c r="L333" s="64">
        <v>0</v>
      </c>
      <c r="M333" s="64">
        <v>0</v>
      </c>
      <c r="N333" s="64">
        <v>0</v>
      </c>
      <c r="O333" s="64">
        <v>0</v>
      </c>
      <c r="P333" s="64">
        <v>0</v>
      </c>
      <c r="Q333" s="64">
        <v>0</v>
      </c>
      <c r="R333" s="64">
        <v>0</v>
      </c>
      <c r="S333" s="64">
        <v>0</v>
      </c>
      <c r="T333" s="64">
        <v>0</v>
      </c>
      <c r="U333" s="64">
        <v>0</v>
      </c>
      <c r="V333" s="64">
        <v>0</v>
      </c>
      <c r="W333" s="67">
        <v>0</v>
      </c>
      <c r="X333" s="68">
        <v>0</v>
      </c>
      <c r="Y333" s="68">
        <v>0</v>
      </c>
      <c r="Z333" s="68">
        <v>0</v>
      </c>
      <c r="AA333" s="67">
        <v>0</v>
      </c>
      <c r="AB333" s="68">
        <v>0</v>
      </c>
      <c r="AC333" s="64">
        <v>0</v>
      </c>
      <c r="AD333" s="64">
        <v>0</v>
      </c>
      <c r="AE333" s="64">
        <v>0</v>
      </c>
      <c r="AF333" s="64">
        <v>0</v>
      </c>
      <c r="AG333" s="64">
        <v>0</v>
      </c>
      <c r="AH333" s="64">
        <v>0</v>
      </c>
      <c r="AI333" s="64">
        <v>0</v>
      </c>
      <c r="AJ333" s="64">
        <v>0</v>
      </c>
      <c r="AK333" s="64">
        <v>0</v>
      </c>
      <c r="AL333" s="64">
        <v>0</v>
      </c>
      <c r="AM333" s="64">
        <v>0</v>
      </c>
      <c r="AN333" s="64">
        <v>0</v>
      </c>
      <c r="AO333" s="65">
        <f t="shared" si="126"/>
        <v>0</v>
      </c>
      <c r="AP333" s="65">
        <f t="shared" si="127"/>
        <v>0</v>
      </c>
      <c r="AQ333" s="31">
        <v>88.894999999999996</v>
      </c>
      <c r="AR333" s="31">
        <v>1.04</v>
      </c>
      <c r="AS333" s="31">
        <v>1.2</v>
      </c>
      <c r="AT333" s="31">
        <v>1.05</v>
      </c>
      <c r="AU333" s="31">
        <f t="shared" si="128"/>
        <v>0</v>
      </c>
      <c r="AV333" s="31">
        <v>2.1</v>
      </c>
      <c r="AW333" s="31">
        <f t="shared" si="129"/>
        <v>0</v>
      </c>
      <c r="AX333" s="31">
        <v>11.5</v>
      </c>
      <c r="AY333" s="31">
        <f t="shared" si="130"/>
        <v>0</v>
      </c>
      <c r="AZ333" s="31">
        <f t="shared" si="131"/>
        <v>0</v>
      </c>
      <c r="BA333" s="31">
        <f t="shared" si="132"/>
        <v>0</v>
      </c>
      <c r="BB333" s="31">
        <f t="shared" si="133"/>
        <v>0</v>
      </c>
    </row>
    <row r="334" spans="1:54" s="20" customFormat="1" ht="11.25" hidden="1" customHeight="1">
      <c r="A334" s="21" t="s">
        <v>356</v>
      </c>
      <c r="B334" s="22" t="s">
        <v>330</v>
      </c>
      <c r="C334" s="66" t="s">
        <v>332</v>
      </c>
      <c r="D334" s="24" t="s">
        <v>40</v>
      </c>
      <c r="E334" s="67">
        <v>0</v>
      </c>
      <c r="F334" s="63">
        <v>0</v>
      </c>
      <c r="G334" s="63">
        <v>0</v>
      </c>
      <c r="H334" s="63">
        <v>0</v>
      </c>
      <c r="I334" s="68">
        <v>0</v>
      </c>
      <c r="J334" s="68">
        <v>0</v>
      </c>
      <c r="K334" s="64">
        <v>0</v>
      </c>
      <c r="L334" s="64">
        <v>0</v>
      </c>
      <c r="M334" s="64">
        <v>0</v>
      </c>
      <c r="N334" s="64">
        <v>0</v>
      </c>
      <c r="O334" s="64">
        <v>0</v>
      </c>
      <c r="P334" s="64">
        <v>0</v>
      </c>
      <c r="Q334" s="64">
        <v>0</v>
      </c>
      <c r="R334" s="64">
        <v>0</v>
      </c>
      <c r="S334" s="64">
        <v>0</v>
      </c>
      <c r="T334" s="64">
        <v>0</v>
      </c>
      <c r="U334" s="64">
        <v>0</v>
      </c>
      <c r="V334" s="64">
        <v>0</v>
      </c>
      <c r="W334" s="67">
        <v>0</v>
      </c>
      <c r="X334" s="68">
        <v>0</v>
      </c>
      <c r="Y334" s="68">
        <v>0</v>
      </c>
      <c r="Z334" s="68">
        <v>0</v>
      </c>
      <c r="AA334" s="67">
        <v>0</v>
      </c>
      <c r="AB334" s="68">
        <v>0</v>
      </c>
      <c r="AC334" s="64">
        <v>0</v>
      </c>
      <c r="AD334" s="64">
        <v>0</v>
      </c>
      <c r="AE334" s="64">
        <v>0</v>
      </c>
      <c r="AF334" s="64">
        <v>0</v>
      </c>
      <c r="AG334" s="64">
        <v>0</v>
      </c>
      <c r="AH334" s="64">
        <v>0</v>
      </c>
      <c r="AI334" s="64">
        <v>0</v>
      </c>
      <c r="AJ334" s="64">
        <v>0</v>
      </c>
      <c r="AK334" s="64">
        <v>0</v>
      </c>
      <c r="AL334" s="64">
        <v>0</v>
      </c>
      <c r="AM334" s="64">
        <v>0</v>
      </c>
      <c r="AN334" s="64">
        <v>0</v>
      </c>
      <c r="AO334" s="65">
        <f t="shared" si="126"/>
        <v>0</v>
      </c>
      <c r="AP334" s="65">
        <f t="shared" si="127"/>
        <v>0</v>
      </c>
      <c r="AQ334" s="31">
        <v>88.894999999999996</v>
      </c>
      <c r="AR334" s="31">
        <v>1.04</v>
      </c>
      <c r="AS334" s="31">
        <v>1.2</v>
      </c>
      <c r="AT334" s="31">
        <v>1.05</v>
      </c>
      <c r="AU334" s="31">
        <f t="shared" si="128"/>
        <v>0</v>
      </c>
      <c r="AV334" s="31">
        <v>2.1</v>
      </c>
      <c r="AW334" s="31">
        <f t="shared" si="129"/>
        <v>0</v>
      </c>
      <c r="AX334" s="31">
        <v>11.5</v>
      </c>
      <c r="AY334" s="31">
        <f t="shared" si="130"/>
        <v>0</v>
      </c>
      <c r="AZ334" s="31">
        <f t="shared" si="131"/>
        <v>0</v>
      </c>
      <c r="BA334" s="31">
        <f t="shared" si="132"/>
        <v>0</v>
      </c>
      <c r="BB334" s="31">
        <f t="shared" si="133"/>
        <v>0</v>
      </c>
    </row>
    <row r="335" spans="1:54" s="20" customFormat="1" ht="11.25" hidden="1" customHeight="1">
      <c r="A335" s="21" t="s">
        <v>357</v>
      </c>
      <c r="B335" s="22" t="s">
        <v>330</v>
      </c>
      <c r="C335" s="66" t="s">
        <v>332</v>
      </c>
      <c r="D335" s="24" t="s">
        <v>40</v>
      </c>
      <c r="E335" s="67">
        <v>6</v>
      </c>
      <c r="F335" s="63">
        <v>0</v>
      </c>
      <c r="G335" s="63">
        <v>0</v>
      </c>
      <c r="H335" s="63">
        <v>0</v>
      </c>
      <c r="I335" s="68">
        <v>1</v>
      </c>
      <c r="J335" s="68">
        <v>1</v>
      </c>
      <c r="K335" s="64">
        <v>0</v>
      </c>
      <c r="L335" s="64">
        <v>0</v>
      </c>
      <c r="M335" s="64">
        <v>0</v>
      </c>
      <c r="N335" s="64">
        <v>0</v>
      </c>
      <c r="O335" s="64">
        <v>0</v>
      </c>
      <c r="P335" s="64">
        <v>0</v>
      </c>
      <c r="Q335" s="64">
        <v>0</v>
      </c>
      <c r="R335" s="64">
        <v>0</v>
      </c>
      <c r="S335" s="64">
        <v>0</v>
      </c>
      <c r="T335" s="64">
        <v>0</v>
      </c>
      <c r="U335" s="64">
        <v>0</v>
      </c>
      <c r="V335" s="64">
        <v>0</v>
      </c>
      <c r="W335" s="67">
        <v>0</v>
      </c>
      <c r="X335" s="68">
        <v>0</v>
      </c>
      <c r="Y335" s="68">
        <v>0</v>
      </c>
      <c r="Z335" s="68">
        <v>0</v>
      </c>
      <c r="AA335" s="67">
        <v>0</v>
      </c>
      <c r="AB335" s="68">
        <v>0</v>
      </c>
      <c r="AC335" s="64">
        <v>0</v>
      </c>
      <c r="AD335" s="64">
        <v>0</v>
      </c>
      <c r="AE335" s="64">
        <v>0</v>
      </c>
      <c r="AF335" s="64">
        <v>0</v>
      </c>
      <c r="AG335" s="64">
        <v>0</v>
      </c>
      <c r="AH335" s="64">
        <v>0</v>
      </c>
      <c r="AI335" s="64">
        <v>0</v>
      </c>
      <c r="AJ335" s="64">
        <v>0</v>
      </c>
      <c r="AK335" s="64">
        <v>0</v>
      </c>
      <c r="AL335" s="64">
        <v>0</v>
      </c>
      <c r="AM335" s="64">
        <v>0</v>
      </c>
      <c r="AN335" s="64">
        <v>0</v>
      </c>
      <c r="AO335" s="65">
        <f t="shared" si="126"/>
        <v>6</v>
      </c>
      <c r="AP335" s="65">
        <f t="shared" si="127"/>
        <v>1</v>
      </c>
      <c r="AQ335" s="31">
        <v>88.894999999999996</v>
      </c>
      <c r="AR335" s="31">
        <v>1.04</v>
      </c>
      <c r="AS335" s="31">
        <v>1.2</v>
      </c>
      <c r="AT335" s="31">
        <v>1.05</v>
      </c>
      <c r="AU335" s="31">
        <f t="shared" si="128"/>
        <v>533.4</v>
      </c>
      <c r="AV335" s="31">
        <v>2.1</v>
      </c>
      <c r="AW335" s="31">
        <f t="shared" si="129"/>
        <v>0</v>
      </c>
      <c r="AX335" s="31">
        <v>11.5</v>
      </c>
      <c r="AY335" s="31">
        <f t="shared" si="130"/>
        <v>0</v>
      </c>
      <c r="AZ335" s="31">
        <f t="shared" si="131"/>
        <v>533.4</v>
      </c>
      <c r="BA335" s="31">
        <f t="shared" si="132"/>
        <v>6.2</v>
      </c>
      <c r="BB335" s="31">
        <f t="shared" si="133"/>
        <v>539.6</v>
      </c>
    </row>
    <row r="336" spans="1:54" s="20" customFormat="1" ht="11.25" hidden="1" customHeight="1">
      <c r="A336" s="21" t="s">
        <v>358</v>
      </c>
      <c r="B336" s="22" t="s">
        <v>330</v>
      </c>
      <c r="C336" s="66" t="s">
        <v>332</v>
      </c>
      <c r="D336" s="24" t="s">
        <v>40</v>
      </c>
      <c r="E336" s="67">
        <v>0</v>
      </c>
      <c r="F336" s="63">
        <v>0</v>
      </c>
      <c r="G336" s="63">
        <v>0</v>
      </c>
      <c r="H336" s="63">
        <v>0</v>
      </c>
      <c r="I336" s="68">
        <v>0</v>
      </c>
      <c r="J336" s="68">
        <v>0</v>
      </c>
      <c r="K336" s="64">
        <v>0</v>
      </c>
      <c r="L336" s="64">
        <v>0</v>
      </c>
      <c r="M336" s="64">
        <v>0</v>
      </c>
      <c r="N336" s="64">
        <v>0</v>
      </c>
      <c r="O336" s="64">
        <v>0</v>
      </c>
      <c r="P336" s="64">
        <v>0</v>
      </c>
      <c r="Q336" s="64">
        <v>0</v>
      </c>
      <c r="R336" s="64">
        <v>0</v>
      </c>
      <c r="S336" s="64">
        <v>0</v>
      </c>
      <c r="T336" s="64">
        <v>0</v>
      </c>
      <c r="U336" s="64">
        <v>0</v>
      </c>
      <c r="V336" s="64">
        <v>0</v>
      </c>
      <c r="W336" s="67">
        <v>0</v>
      </c>
      <c r="X336" s="68">
        <v>0</v>
      </c>
      <c r="Y336" s="68">
        <v>0</v>
      </c>
      <c r="Z336" s="68">
        <v>0</v>
      </c>
      <c r="AA336" s="67">
        <v>0</v>
      </c>
      <c r="AB336" s="68">
        <v>0</v>
      </c>
      <c r="AC336" s="64">
        <v>0</v>
      </c>
      <c r="AD336" s="64">
        <v>0</v>
      </c>
      <c r="AE336" s="64">
        <v>0</v>
      </c>
      <c r="AF336" s="64">
        <v>0</v>
      </c>
      <c r="AG336" s="64">
        <v>0</v>
      </c>
      <c r="AH336" s="64">
        <v>0</v>
      </c>
      <c r="AI336" s="64">
        <v>0</v>
      </c>
      <c r="AJ336" s="64">
        <v>0</v>
      </c>
      <c r="AK336" s="64">
        <v>0</v>
      </c>
      <c r="AL336" s="64">
        <v>0</v>
      </c>
      <c r="AM336" s="64">
        <v>0</v>
      </c>
      <c r="AN336" s="64">
        <v>0</v>
      </c>
      <c r="AO336" s="65">
        <f t="shared" si="126"/>
        <v>0</v>
      </c>
      <c r="AP336" s="65">
        <f t="shared" si="127"/>
        <v>0</v>
      </c>
      <c r="AQ336" s="31">
        <v>88.894999999999996</v>
      </c>
      <c r="AR336" s="31">
        <v>1.04</v>
      </c>
      <c r="AS336" s="31">
        <v>1.2</v>
      </c>
      <c r="AT336" s="31">
        <v>1.05</v>
      </c>
      <c r="AU336" s="31">
        <f t="shared" si="128"/>
        <v>0</v>
      </c>
      <c r="AV336" s="31">
        <v>2.1</v>
      </c>
      <c r="AW336" s="31">
        <f t="shared" si="129"/>
        <v>0</v>
      </c>
      <c r="AX336" s="31">
        <v>11.5</v>
      </c>
      <c r="AY336" s="31">
        <f t="shared" si="130"/>
        <v>0</v>
      </c>
      <c r="AZ336" s="31">
        <f t="shared" si="131"/>
        <v>0</v>
      </c>
      <c r="BA336" s="31">
        <f t="shared" si="132"/>
        <v>0</v>
      </c>
      <c r="BB336" s="31">
        <f t="shared" si="133"/>
        <v>0</v>
      </c>
    </row>
    <row r="337" spans="1:54" s="20" customFormat="1" ht="11.25" hidden="1" customHeight="1">
      <c r="A337" s="21" t="s">
        <v>359</v>
      </c>
      <c r="B337" s="22" t="s">
        <v>330</v>
      </c>
      <c r="C337" s="66" t="s">
        <v>332</v>
      </c>
      <c r="D337" s="24" t="s">
        <v>40</v>
      </c>
      <c r="E337" s="67">
        <v>8</v>
      </c>
      <c r="F337" s="63">
        <v>0</v>
      </c>
      <c r="G337" s="63">
        <v>0</v>
      </c>
      <c r="H337" s="63">
        <v>0</v>
      </c>
      <c r="I337" s="68">
        <v>1</v>
      </c>
      <c r="J337" s="68">
        <v>1</v>
      </c>
      <c r="K337" s="64">
        <v>0</v>
      </c>
      <c r="L337" s="64">
        <v>0</v>
      </c>
      <c r="M337" s="64">
        <v>0</v>
      </c>
      <c r="N337" s="64">
        <v>0</v>
      </c>
      <c r="O337" s="64">
        <v>0</v>
      </c>
      <c r="P337" s="64">
        <v>0</v>
      </c>
      <c r="Q337" s="64">
        <v>0</v>
      </c>
      <c r="R337" s="64">
        <v>0</v>
      </c>
      <c r="S337" s="64">
        <v>0</v>
      </c>
      <c r="T337" s="64">
        <v>0</v>
      </c>
      <c r="U337" s="64">
        <v>0</v>
      </c>
      <c r="V337" s="64">
        <v>0</v>
      </c>
      <c r="W337" s="67">
        <v>0</v>
      </c>
      <c r="X337" s="68">
        <v>0</v>
      </c>
      <c r="Y337" s="68">
        <v>0</v>
      </c>
      <c r="Z337" s="68">
        <v>0</v>
      </c>
      <c r="AA337" s="67">
        <v>0</v>
      </c>
      <c r="AB337" s="68">
        <v>0</v>
      </c>
      <c r="AC337" s="64">
        <v>0</v>
      </c>
      <c r="AD337" s="64">
        <v>0</v>
      </c>
      <c r="AE337" s="64">
        <v>0</v>
      </c>
      <c r="AF337" s="64">
        <v>0</v>
      </c>
      <c r="AG337" s="64">
        <v>0</v>
      </c>
      <c r="AH337" s="64">
        <v>0</v>
      </c>
      <c r="AI337" s="64">
        <v>0</v>
      </c>
      <c r="AJ337" s="64">
        <v>0</v>
      </c>
      <c r="AK337" s="64">
        <v>0</v>
      </c>
      <c r="AL337" s="64">
        <v>0</v>
      </c>
      <c r="AM337" s="64">
        <v>0</v>
      </c>
      <c r="AN337" s="64">
        <v>0</v>
      </c>
      <c r="AO337" s="65">
        <f t="shared" si="126"/>
        <v>8</v>
      </c>
      <c r="AP337" s="65">
        <f t="shared" si="127"/>
        <v>1</v>
      </c>
      <c r="AQ337" s="31">
        <v>88.894999999999996</v>
      </c>
      <c r="AR337" s="31">
        <v>1.04</v>
      </c>
      <c r="AS337" s="31">
        <v>1.2</v>
      </c>
      <c r="AT337" s="31">
        <v>1.05</v>
      </c>
      <c r="AU337" s="31">
        <f t="shared" si="128"/>
        <v>711.2</v>
      </c>
      <c r="AV337" s="31">
        <v>2.1</v>
      </c>
      <c r="AW337" s="31">
        <f t="shared" si="129"/>
        <v>0</v>
      </c>
      <c r="AX337" s="31">
        <v>11.5</v>
      </c>
      <c r="AY337" s="31">
        <f t="shared" si="130"/>
        <v>0</v>
      </c>
      <c r="AZ337" s="31">
        <f t="shared" si="131"/>
        <v>711.2</v>
      </c>
      <c r="BA337" s="31">
        <f t="shared" si="132"/>
        <v>8.3000000000000007</v>
      </c>
      <c r="BB337" s="31">
        <f t="shared" si="133"/>
        <v>719.5</v>
      </c>
    </row>
    <row r="338" spans="1:54" s="20" customFormat="1" ht="11.25" hidden="1" customHeight="1">
      <c r="A338" s="21" t="s">
        <v>360</v>
      </c>
      <c r="B338" s="22" t="s">
        <v>330</v>
      </c>
      <c r="C338" s="66" t="s">
        <v>332</v>
      </c>
      <c r="D338" s="24" t="s">
        <v>40</v>
      </c>
      <c r="E338" s="67">
        <v>0</v>
      </c>
      <c r="F338" s="63">
        <v>0</v>
      </c>
      <c r="G338" s="63">
        <v>0</v>
      </c>
      <c r="H338" s="63">
        <v>0</v>
      </c>
      <c r="I338" s="68">
        <v>0</v>
      </c>
      <c r="J338" s="68">
        <v>0</v>
      </c>
      <c r="K338" s="64">
        <v>0</v>
      </c>
      <c r="L338" s="64">
        <v>0</v>
      </c>
      <c r="M338" s="64">
        <v>0</v>
      </c>
      <c r="N338" s="64">
        <v>0</v>
      </c>
      <c r="O338" s="64">
        <v>0</v>
      </c>
      <c r="P338" s="64">
        <v>0</v>
      </c>
      <c r="Q338" s="64">
        <v>0</v>
      </c>
      <c r="R338" s="64">
        <v>0</v>
      </c>
      <c r="S338" s="64">
        <v>0</v>
      </c>
      <c r="T338" s="64">
        <v>0</v>
      </c>
      <c r="U338" s="64">
        <v>0</v>
      </c>
      <c r="V338" s="64">
        <v>0</v>
      </c>
      <c r="W338" s="67">
        <v>0</v>
      </c>
      <c r="X338" s="68">
        <v>0</v>
      </c>
      <c r="Y338" s="68">
        <v>0</v>
      </c>
      <c r="Z338" s="68">
        <v>0</v>
      </c>
      <c r="AA338" s="67">
        <v>0</v>
      </c>
      <c r="AB338" s="68">
        <v>0</v>
      </c>
      <c r="AC338" s="64">
        <v>0</v>
      </c>
      <c r="AD338" s="64">
        <v>0</v>
      </c>
      <c r="AE338" s="64">
        <v>0</v>
      </c>
      <c r="AF338" s="64">
        <v>0</v>
      </c>
      <c r="AG338" s="64">
        <v>0</v>
      </c>
      <c r="AH338" s="64">
        <v>0</v>
      </c>
      <c r="AI338" s="64">
        <v>0</v>
      </c>
      <c r="AJ338" s="64">
        <v>0</v>
      </c>
      <c r="AK338" s="64">
        <v>0</v>
      </c>
      <c r="AL338" s="64">
        <v>0</v>
      </c>
      <c r="AM338" s="64">
        <v>0</v>
      </c>
      <c r="AN338" s="64">
        <v>0</v>
      </c>
      <c r="AO338" s="65">
        <f t="shared" si="126"/>
        <v>0</v>
      </c>
      <c r="AP338" s="65">
        <f t="shared" si="127"/>
        <v>0</v>
      </c>
      <c r="AQ338" s="31">
        <v>88.894999999999996</v>
      </c>
      <c r="AR338" s="31">
        <v>1.04</v>
      </c>
      <c r="AS338" s="31">
        <v>1.2</v>
      </c>
      <c r="AT338" s="31">
        <v>1.05</v>
      </c>
      <c r="AU338" s="31">
        <f t="shared" si="128"/>
        <v>0</v>
      </c>
      <c r="AV338" s="31">
        <v>2.1</v>
      </c>
      <c r="AW338" s="31">
        <f t="shared" si="129"/>
        <v>0</v>
      </c>
      <c r="AX338" s="31">
        <v>11.5</v>
      </c>
      <c r="AY338" s="31">
        <f t="shared" si="130"/>
        <v>0</v>
      </c>
      <c r="AZ338" s="31">
        <f t="shared" si="131"/>
        <v>0</v>
      </c>
      <c r="BA338" s="31">
        <f t="shared" si="132"/>
        <v>0</v>
      </c>
      <c r="BB338" s="31">
        <f t="shared" si="133"/>
        <v>0</v>
      </c>
    </row>
    <row r="339" spans="1:54" s="20" customFormat="1" ht="11.25" hidden="1" customHeight="1">
      <c r="A339" s="21" t="s">
        <v>361</v>
      </c>
      <c r="B339" s="22" t="s">
        <v>330</v>
      </c>
      <c r="C339" s="66" t="s">
        <v>332</v>
      </c>
      <c r="D339" s="24" t="s">
        <v>40</v>
      </c>
      <c r="E339" s="67">
        <v>6</v>
      </c>
      <c r="F339" s="63">
        <v>0</v>
      </c>
      <c r="G339" s="63">
        <v>0</v>
      </c>
      <c r="H339" s="63">
        <v>0</v>
      </c>
      <c r="I339" s="68">
        <v>1</v>
      </c>
      <c r="J339" s="68">
        <v>1</v>
      </c>
      <c r="K339" s="64">
        <v>0</v>
      </c>
      <c r="L339" s="64">
        <v>0</v>
      </c>
      <c r="M339" s="64">
        <v>0</v>
      </c>
      <c r="N339" s="64">
        <v>0</v>
      </c>
      <c r="O339" s="64">
        <v>0</v>
      </c>
      <c r="P339" s="64">
        <v>0</v>
      </c>
      <c r="Q339" s="64">
        <v>0</v>
      </c>
      <c r="R339" s="64">
        <v>0</v>
      </c>
      <c r="S339" s="64">
        <v>0</v>
      </c>
      <c r="T339" s="64">
        <v>0</v>
      </c>
      <c r="U339" s="64">
        <v>0</v>
      </c>
      <c r="V339" s="64">
        <v>0</v>
      </c>
      <c r="W339" s="67">
        <v>2</v>
      </c>
      <c r="X339" s="68">
        <v>0</v>
      </c>
      <c r="Y339" s="68">
        <v>0</v>
      </c>
      <c r="Z339" s="68">
        <v>0</v>
      </c>
      <c r="AA339" s="67">
        <v>0</v>
      </c>
      <c r="AB339" s="68">
        <v>0</v>
      </c>
      <c r="AC339" s="64">
        <v>0</v>
      </c>
      <c r="AD339" s="64">
        <v>0</v>
      </c>
      <c r="AE339" s="64">
        <v>0</v>
      </c>
      <c r="AF339" s="64">
        <v>0</v>
      </c>
      <c r="AG339" s="64">
        <v>0</v>
      </c>
      <c r="AH339" s="64">
        <v>0</v>
      </c>
      <c r="AI339" s="64">
        <v>0</v>
      </c>
      <c r="AJ339" s="64">
        <v>0</v>
      </c>
      <c r="AK339" s="64">
        <v>0</v>
      </c>
      <c r="AL339" s="64">
        <v>0</v>
      </c>
      <c r="AM339" s="64">
        <v>0</v>
      </c>
      <c r="AN339" s="64">
        <v>0</v>
      </c>
      <c r="AO339" s="65">
        <f t="shared" si="126"/>
        <v>8</v>
      </c>
      <c r="AP339" s="65">
        <f t="shared" si="127"/>
        <v>1</v>
      </c>
      <c r="AQ339" s="31">
        <v>88.894999999999996</v>
      </c>
      <c r="AR339" s="31">
        <v>1.04</v>
      </c>
      <c r="AS339" s="31">
        <v>1.2</v>
      </c>
      <c r="AT339" s="31">
        <v>1.05</v>
      </c>
      <c r="AU339" s="31">
        <f t="shared" si="128"/>
        <v>746.7</v>
      </c>
      <c r="AV339" s="31">
        <v>2.1</v>
      </c>
      <c r="AW339" s="31">
        <f t="shared" si="129"/>
        <v>0</v>
      </c>
      <c r="AX339" s="31">
        <v>11.5</v>
      </c>
      <c r="AY339" s="31">
        <f t="shared" si="130"/>
        <v>0</v>
      </c>
      <c r="AZ339" s="31">
        <f t="shared" si="131"/>
        <v>746.7</v>
      </c>
      <c r="BA339" s="31">
        <f t="shared" si="132"/>
        <v>8.3000000000000007</v>
      </c>
      <c r="BB339" s="31">
        <f t="shared" si="133"/>
        <v>755</v>
      </c>
    </row>
    <row r="340" spans="1:54" s="20" customFormat="1" ht="11.25" customHeight="1">
      <c r="A340" s="35" t="s">
        <v>58</v>
      </c>
      <c r="B340" s="36" t="str">
        <f>A309</f>
        <v>Купинский район</v>
      </c>
      <c r="C340" s="44">
        <f>SUM(C310:C339)</f>
        <v>17</v>
      </c>
      <c r="D340" s="45"/>
      <c r="E340" s="46">
        <f t="shared" ref="E340:AP340" si="134">SUM(E310:E339)</f>
        <v>707</v>
      </c>
      <c r="F340" s="46">
        <f t="shared" si="134"/>
        <v>3</v>
      </c>
      <c r="G340" s="46">
        <f t="shared" si="134"/>
        <v>0</v>
      </c>
      <c r="H340" s="46">
        <f t="shared" si="134"/>
        <v>0</v>
      </c>
      <c r="I340" s="46">
        <f t="shared" si="134"/>
        <v>45</v>
      </c>
      <c r="J340" s="46">
        <f t="shared" si="134"/>
        <v>44</v>
      </c>
      <c r="K340" s="46">
        <f t="shared" si="134"/>
        <v>1</v>
      </c>
      <c r="L340" s="46">
        <f t="shared" si="134"/>
        <v>0</v>
      </c>
      <c r="M340" s="46">
        <f t="shared" si="134"/>
        <v>0</v>
      </c>
      <c r="N340" s="46">
        <f t="shared" si="134"/>
        <v>0</v>
      </c>
      <c r="O340" s="46">
        <f t="shared" si="134"/>
        <v>0</v>
      </c>
      <c r="P340" s="46">
        <f t="shared" si="134"/>
        <v>0</v>
      </c>
      <c r="Q340" s="46">
        <f t="shared" si="134"/>
        <v>0</v>
      </c>
      <c r="R340" s="46">
        <f t="shared" si="134"/>
        <v>0</v>
      </c>
      <c r="S340" s="46">
        <f t="shared" si="134"/>
        <v>0</v>
      </c>
      <c r="T340" s="46">
        <f t="shared" si="134"/>
        <v>0</v>
      </c>
      <c r="U340" s="46">
        <f t="shared" si="134"/>
        <v>0</v>
      </c>
      <c r="V340" s="46">
        <f t="shared" si="134"/>
        <v>0</v>
      </c>
      <c r="W340" s="46">
        <f t="shared" si="134"/>
        <v>172</v>
      </c>
      <c r="X340" s="46">
        <f t="shared" si="134"/>
        <v>0</v>
      </c>
      <c r="Y340" s="46">
        <f t="shared" si="134"/>
        <v>0</v>
      </c>
      <c r="Z340" s="46">
        <f t="shared" si="134"/>
        <v>0</v>
      </c>
      <c r="AA340" s="46">
        <f t="shared" si="134"/>
        <v>11</v>
      </c>
      <c r="AB340" s="46">
        <f t="shared" si="134"/>
        <v>9</v>
      </c>
      <c r="AC340" s="46">
        <f t="shared" si="134"/>
        <v>0</v>
      </c>
      <c r="AD340" s="46">
        <f t="shared" si="134"/>
        <v>0</v>
      </c>
      <c r="AE340" s="46">
        <f t="shared" si="134"/>
        <v>0</v>
      </c>
      <c r="AF340" s="46">
        <f t="shared" si="134"/>
        <v>0</v>
      </c>
      <c r="AG340" s="46">
        <f t="shared" si="134"/>
        <v>0</v>
      </c>
      <c r="AH340" s="46">
        <f t="shared" si="134"/>
        <v>0</v>
      </c>
      <c r="AI340" s="46">
        <f t="shared" si="134"/>
        <v>0</v>
      </c>
      <c r="AJ340" s="46">
        <f t="shared" si="134"/>
        <v>0</v>
      </c>
      <c r="AK340" s="46">
        <f t="shared" si="134"/>
        <v>0</v>
      </c>
      <c r="AL340" s="46">
        <f t="shared" si="134"/>
        <v>0</v>
      </c>
      <c r="AM340" s="46">
        <f t="shared" si="134"/>
        <v>0</v>
      </c>
      <c r="AN340" s="46">
        <f t="shared" si="134"/>
        <v>0</v>
      </c>
      <c r="AO340" s="46">
        <f t="shared" si="134"/>
        <v>882</v>
      </c>
      <c r="AP340" s="46">
        <f t="shared" si="134"/>
        <v>56</v>
      </c>
      <c r="AQ340" s="46"/>
      <c r="AR340" s="46"/>
      <c r="AS340" s="46"/>
      <c r="AT340" s="46"/>
      <c r="AU340" s="46">
        <f>SUM(AU310:AU339)</f>
        <v>69454.599999999991</v>
      </c>
      <c r="AV340" s="46"/>
      <c r="AW340" s="46">
        <f>SUM(AW310:AW339)</f>
        <v>560</v>
      </c>
      <c r="AX340" s="46"/>
      <c r="AY340" s="46">
        <f>SUM(AY310:AY339)</f>
        <v>0</v>
      </c>
      <c r="AZ340" s="46">
        <f>SUM(AZ310:AZ339)</f>
        <v>70014.599999999991</v>
      </c>
      <c r="BA340" s="46">
        <f>SUM(BA310:BA339)</f>
        <v>917.09999999999991</v>
      </c>
      <c r="BB340" s="46">
        <f>SUM(BB310:BB339)</f>
        <v>70931.700000000012</v>
      </c>
    </row>
    <row r="341" spans="1:54" s="20" customFormat="1" ht="11.25" hidden="1" customHeight="1">
      <c r="A341" s="14" t="s">
        <v>362</v>
      </c>
      <c r="B341" s="15"/>
      <c r="C341" s="16"/>
      <c r="D341" s="17"/>
      <c r="E341" s="15"/>
      <c r="F341" s="15"/>
      <c r="G341" s="15"/>
      <c r="H341" s="15"/>
      <c r="I341" s="15"/>
      <c r="J341" s="15"/>
      <c r="K341" s="15"/>
      <c r="L341" s="15"/>
      <c r="M341" s="15"/>
      <c r="N341" s="15"/>
      <c r="O341" s="15"/>
      <c r="P341" s="15"/>
      <c r="Q341" s="15"/>
      <c r="R341" s="15"/>
      <c r="S341" s="15"/>
      <c r="T341" s="15"/>
      <c r="U341" s="15"/>
      <c r="V341" s="15"/>
      <c r="W341" s="15"/>
      <c r="X341" s="15"/>
      <c r="Y341" s="15"/>
      <c r="Z341" s="15"/>
      <c r="AA341" s="58"/>
      <c r="AB341" s="15"/>
      <c r="AC341" s="15"/>
      <c r="AD341" s="15"/>
      <c r="AE341" s="15"/>
      <c r="AF341" s="15"/>
      <c r="AG341" s="15"/>
      <c r="AH341" s="15"/>
      <c r="AI341" s="15"/>
      <c r="AJ341" s="15"/>
      <c r="AK341" s="15"/>
      <c r="AL341" s="15"/>
      <c r="AM341" s="15"/>
      <c r="AN341" s="15"/>
      <c r="AO341" s="27">
        <f t="shared" ref="AO341:AO354" si="135">E341+F341+G341+H341+N341+O341+P341+Q341+W341+X341+Y341+Z341+AF341+AG341+AH341+AI341</f>
        <v>0</v>
      </c>
      <c r="AP341" s="27">
        <f t="shared" ref="AP341:AP354" si="136">AJ341+AA341+R341+I341</f>
        <v>0</v>
      </c>
      <c r="AQ341" s="40"/>
    </row>
    <row r="342" spans="1:54" s="20" customFormat="1" ht="11.25" hidden="1" customHeight="1">
      <c r="A342" s="21" t="s">
        <v>363</v>
      </c>
      <c r="B342" s="22" t="str">
        <f>A341</f>
        <v>Кыштовский район</v>
      </c>
      <c r="C342" s="66">
        <v>1</v>
      </c>
      <c r="D342" s="24" t="s">
        <v>40</v>
      </c>
      <c r="E342" s="42">
        <v>103</v>
      </c>
      <c r="F342" s="42">
        <v>2</v>
      </c>
      <c r="G342" s="42"/>
      <c r="H342" s="42"/>
      <c r="I342" s="42">
        <v>5</v>
      </c>
      <c r="J342" s="42">
        <v>3</v>
      </c>
      <c r="K342" s="42"/>
      <c r="L342" s="42">
        <v>2</v>
      </c>
      <c r="M342" s="42"/>
      <c r="N342" s="42"/>
      <c r="O342" s="42"/>
      <c r="P342" s="42"/>
      <c r="Q342" s="42"/>
      <c r="R342" s="42"/>
      <c r="S342" s="42"/>
      <c r="T342" s="42"/>
      <c r="U342" s="42"/>
      <c r="V342" s="42"/>
      <c r="W342" s="42">
        <v>29</v>
      </c>
      <c r="X342" s="42"/>
      <c r="Y342" s="42"/>
      <c r="Z342" s="42"/>
      <c r="AA342" s="32">
        <v>2</v>
      </c>
      <c r="AB342" s="42">
        <v>2</v>
      </c>
      <c r="AC342" s="42"/>
      <c r="AD342" s="42"/>
      <c r="AE342" s="42"/>
      <c r="AF342" s="42"/>
      <c r="AG342" s="42"/>
      <c r="AH342" s="42"/>
      <c r="AI342" s="42"/>
      <c r="AJ342" s="42"/>
      <c r="AK342" s="42"/>
      <c r="AL342" s="42"/>
      <c r="AM342" s="42"/>
      <c r="AN342" s="42"/>
      <c r="AO342" s="27">
        <f t="shared" si="135"/>
        <v>134</v>
      </c>
      <c r="AP342" s="27">
        <f t="shared" si="136"/>
        <v>7</v>
      </c>
      <c r="AQ342" s="28">
        <v>88.894999999999996</v>
      </c>
      <c r="AR342" s="28">
        <v>1.04</v>
      </c>
      <c r="AS342" s="29">
        <v>1.2</v>
      </c>
      <c r="AT342" s="30">
        <v>1.05</v>
      </c>
      <c r="AU342" s="31">
        <f t="shared" ref="AU342:AU354" si="137">ROUND(((E342*AQ342)+(N342*AQ342*AT342)+(W342*AQ342*AS342)+(AF342*AQ342*AS342*AT342)),1)</f>
        <v>12249.7</v>
      </c>
      <c r="AV342" s="30">
        <v>2.1</v>
      </c>
      <c r="AW342" s="31">
        <f t="shared" ref="AW342:AW354" si="138">ROUND(((F342+G342)*AQ342*AV342+(O342+P342)*AQ342*AV342+(X342+Y342)*AQ342*AS342*AV342+(AG342+AH342)*AQ342*AS342*AT342*AV342),1)</f>
        <v>373.4</v>
      </c>
      <c r="AX342" s="30">
        <v>11.5</v>
      </c>
      <c r="AY342" s="31">
        <f t="shared" ref="AY342:AY354" si="139">ROUND(H342*AQ342*AX342+Q342*AQ342*AX342+Z342*AQ342*AS342*AX342+AI342*AQ342*AS342*AT342*AX342,1)</f>
        <v>0</v>
      </c>
      <c r="AZ342" s="31">
        <f t="shared" ref="AZ342:AZ354" si="140">AU342+AW342+AY342</f>
        <v>12623.1</v>
      </c>
      <c r="BA342" s="31">
        <f t="shared" ref="BA342:BA354" si="141">ROUND(AO342*AR342,1)</f>
        <v>139.4</v>
      </c>
      <c r="BB342" s="31">
        <f t="shared" ref="BB342:BB354" si="142">AZ342+BA342</f>
        <v>12762.5</v>
      </c>
    </row>
    <row r="343" spans="1:54" s="20" customFormat="1" ht="11.25" hidden="1" customHeight="1">
      <c r="A343" s="21" t="s">
        <v>364</v>
      </c>
      <c r="B343" s="22" t="s">
        <v>362</v>
      </c>
      <c r="C343" s="66">
        <v>1</v>
      </c>
      <c r="D343" s="24" t="s">
        <v>40</v>
      </c>
      <c r="E343" s="42">
        <v>55</v>
      </c>
      <c r="F343" s="42"/>
      <c r="G343" s="42"/>
      <c r="H343" s="42"/>
      <c r="I343" s="42">
        <v>4</v>
      </c>
      <c r="J343" s="42">
        <v>4</v>
      </c>
      <c r="K343" s="42"/>
      <c r="L343" s="42"/>
      <c r="M343" s="42"/>
      <c r="N343" s="42"/>
      <c r="O343" s="42"/>
      <c r="P343" s="42"/>
      <c r="Q343" s="42"/>
      <c r="R343" s="42"/>
      <c r="S343" s="42"/>
      <c r="T343" s="42"/>
      <c r="U343" s="42"/>
      <c r="V343" s="42"/>
      <c r="W343" s="42">
        <v>22</v>
      </c>
      <c r="X343" s="42"/>
      <c r="Y343" s="42"/>
      <c r="Z343" s="42"/>
      <c r="AA343" s="42">
        <v>1</v>
      </c>
      <c r="AB343" s="42">
        <v>1</v>
      </c>
      <c r="AC343" s="42"/>
      <c r="AD343" s="42"/>
      <c r="AE343" s="42"/>
      <c r="AF343" s="42"/>
      <c r="AG343" s="42"/>
      <c r="AH343" s="42"/>
      <c r="AI343" s="42"/>
      <c r="AJ343" s="42"/>
      <c r="AK343" s="42"/>
      <c r="AL343" s="42"/>
      <c r="AM343" s="42"/>
      <c r="AN343" s="42"/>
      <c r="AO343" s="27">
        <f t="shared" si="135"/>
        <v>77</v>
      </c>
      <c r="AP343" s="27">
        <f t="shared" si="136"/>
        <v>5</v>
      </c>
      <c r="AQ343" s="28">
        <v>88.894999999999996</v>
      </c>
      <c r="AR343" s="28">
        <v>1.04</v>
      </c>
      <c r="AS343" s="29">
        <v>1.2</v>
      </c>
      <c r="AT343" s="30">
        <v>1.05</v>
      </c>
      <c r="AU343" s="31">
        <f t="shared" si="137"/>
        <v>7236.1</v>
      </c>
      <c r="AV343" s="30">
        <v>2.1</v>
      </c>
      <c r="AW343" s="31">
        <f t="shared" si="138"/>
        <v>0</v>
      </c>
      <c r="AX343" s="30">
        <v>11.5</v>
      </c>
      <c r="AY343" s="31">
        <f t="shared" si="139"/>
        <v>0</v>
      </c>
      <c r="AZ343" s="31">
        <f t="shared" si="140"/>
        <v>7236.1</v>
      </c>
      <c r="BA343" s="31">
        <f t="shared" si="141"/>
        <v>80.099999999999994</v>
      </c>
      <c r="BB343" s="31">
        <f t="shared" si="142"/>
        <v>7316.2000000000007</v>
      </c>
    </row>
    <row r="344" spans="1:54" s="20" customFormat="1" ht="11.25" hidden="1" customHeight="1">
      <c r="A344" s="21" t="s">
        <v>365</v>
      </c>
      <c r="B344" s="22" t="s">
        <v>362</v>
      </c>
      <c r="C344" s="66">
        <v>1</v>
      </c>
      <c r="D344" s="24" t="s">
        <v>40</v>
      </c>
      <c r="E344" s="42">
        <v>50</v>
      </c>
      <c r="F344" s="42">
        <v>1</v>
      </c>
      <c r="G344" s="42"/>
      <c r="H344" s="42"/>
      <c r="I344" s="42">
        <v>3</v>
      </c>
      <c r="J344" s="42">
        <v>2</v>
      </c>
      <c r="K344" s="42"/>
      <c r="L344" s="42">
        <v>1</v>
      </c>
      <c r="M344" s="42"/>
      <c r="N344" s="42"/>
      <c r="O344" s="42"/>
      <c r="P344" s="42"/>
      <c r="Q344" s="42"/>
      <c r="R344" s="42"/>
      <c r="S344" s="42"/>
      <c r="T344" s="42"/>
      <c r="U344" s="42"/>
      <c r="V344" s="42"/>
      <c r="W344" s="42">
        <v>9</v>
      </c>
      <c r="X344" s="42"/>
      <c r="Y344" s="42"/>
      <c r="Z344" s="42"/>
      <c r="AA344" s="42">
        <v>1</v>
      </c>
      <c r="AB344" s="42">
        <v>1</v>
      </c>
      <c r="AC344" s="42"/>
      <c r="AD344" s="42"/>
      <c r="AE344" s="42"/>
      <c r="AF344" s="42"/>
      <c r="AG344" s="42"/>
      <c r="AH344" s="42"/>
      <c r="AI344" s="42"/>
      <c r="AJ344" s="42"/>
      <c r="AK344" s="42"/>
      <c r="AL344" s="42"/>
      <c r="AM344" s="42"/>
      <c r="AN344" s="42"/>
      <c r="AO344" s="27">
        <f t="shared" si="135"/>
        <v>60</v>
      </c>
      <c r="AP344" s="27">
        <f t="shared" si="136"/>
        <v>4</v>
      </c>
      <c r="AQ344" s="28">
        <v>88.894999999999996</v>
      </c>
      <c r="AR344" s="28">
        <v>1.04</v>
      </c>
      <c r="AS344" s="29">
        <v>1.2</v>
      </c>
      <c r="AT344" s="30">
        <v>1.05</v>
      </c>
      <c r="AU344" s="31">
        <f t="shared" si="137"/>
        <v>5404.8</v>
      </c>
      <c r="AV344" s="30">
        <v>2.1</v>
      </c>
      <c r="AW344" s="31">
        <f t="shared" si="138"/>
        <v>186.7</v>
      </c>
      <c r="AX344" s="30">
        <v>11.5</v>
      </c>
      <c r="AY344" s="31">
        <f t="shared" si="139"/>
        <v>0</v>
      </c>
      <c r="AZ344" s="31">
        <f t="shared" si="140"/>
        <v>5591.5</v>
      </c>
      <c r="BA344" s="31">
        <f t="shared" si="141"/>
        <v>62.4</v>
      </c>
      <c r="BB344" s="31">
        <f t="shared" si="142"/>
        <v>5653.9</v>
      </c>
    </row>
    <row r="345" spans="1:54" s="20" customFormat="1" ht="11.25" hidden="1" customHeight="1">
      <c r="A345" s="60" t="s">
        <v>366</v>
      </c>
      <c r="B345" s="22" t="s">
        <v>362</v>
      </c>
      <c r="C345" s="23"/>
      <c r="D345" s="24" t="s">
        <v>40</v>
      </c>
      <c r="E345" s="42">
        <v>2</v>
      </c>
      <c r="F345" s="42"/>
      <c r="G345" s="42"/>
      <c r="H345" s="42"/>
      <c r="I345" s="42">
        <v>1</v>
      </c>
      <c r="J345" s="42">
        <v>1</v>
      </c>
      <c r="K345" s="42"/>
      <c r="L345" s="42"/>
      <c r="M345" s="42"/>
      <c r="N345" s="42"/>
      <c r="O345" s="42"/>
      <c r="P345" s="42"/>
      <c r="Q345" s="42"/>
      <c r="R345" s="42"/>
      <c r="S345" s="42"/>
      <c r="T345" s="42"/>
      <c r="U345" s="42"/>
      <c r="V345" s="42"/>
      <c r="W345" s="42"/>
      <c r="X345" s="42"/>
      <c r="Y345" s="42"/>
      <c r="Z345" s="42"/>
      <c r="AA345" s="42"/>
      <c r="AB345" s="42"/>
      <c r="AC345" s="42"/>
      <c r="AD345" s="42"/>
      <c r="AE345" s="42"/>
      <c r="AF345" s="42"/>
      <c r="AG345" s="42"/>
      <c r="AH345" s="42"/>
      <c r="AI345" s="42"/>
      <c r="AJ345" s="42"/>
      <c r="AK345" s="42"/>
      <c r="AL345" s="42"/>
      <c r="AM345" s="42"/>
      <c r="AN345" s="42"/>
      <c r="AO345" s="27">
        <f t="shared" si="135"/>
        <v>2</v>
      </c>
      <c r="AP345" s="27">
        <f t="shared" si="136"/>
        <v>1</v>
      </c>
      <c r="AQ345" s="28">
        <v>88.894999999999996</v>
      </c>
      <c r="AR345" s="28">
        <v>1.04</v>
      </c>
      <c r="AS345" s="29">
        <v>1.2</v>
      </c>
      <c r="AT345" s="30">
        <v>1.05</v>
      </c>
      <c r="AU345" s="31">
        <f t="shared" si="137"/>
        <v>177.8</v>
      </c>
      <c r="AV345" s="30">
        <v>2.1</v>
      </c>
      <c r="AW345" s="31">
        <f t="shared" si="138"/>
        <v>0</v>
      </c>
      <c r="AX345" s="30">
        <v>11.5</v>
      </c>
      <c r="AY345" s="31">
        <f t="shared" si="139"/>
        <v>0</v>
      </c>
      <c r="AZ345" s="31">
        <f t="shared" si="140"/>
        <v>177.8</v>
      </c>
      <c r="BA345" s="31">
        <f t="shared" si="141"/>
        <v>2.1</v>
      </c>
      <c r="BB345" s="31">
        <f t="shared" si="142"/>
        <v>179.9</v>
      </c>
    </row>
    <row r="346" spans="1:54" s="20" customFormat="1" ht="11.25" hidden="1" customHeight="1">
      <c r="A346" s="21" t="s">
        <v>367</v>
      </c>
      <c r="B346" s="22" t="s">
        <v>362</v>
      </c>
      <c r="C346" s="23"/>
      <c r="D346" s="24" t="s">
        <v>40</v>
      </c>
      <c r="E346" s="42">
        <v>5</v>
      </c>
      <c r="F346" s="42"/>
      <c r="G346" s="42"/>
      <c r="H346" s="42"/>
      <c r="I346" s="42">
        <v>1</v>
      </c>
      <c r="J346" s="42">
        <v>1</v>
      </c>
      <c r="K346" s="42"/>
      <c r="L346" s="42"/>
      <c r="M346" s="42"/>
      <c r="N346" s="42"/>
      <c r="O346" s="42"/>
      <c r="P346" s="42"/>
      <c r="Q346" s="42"/>
      <c r="R346" s="42"/>
      <c r="S346" s="42"/>
      <c r="T346" s="42"/>
      <c r="U346" s="42"/>
      <c r="V346" s="42"/>
      <c r="W346" s="42"/>
      <c r="X346" s="42"/>
      <c r="Y346" s="42"/>
      <c r="Z346" s="42"/>
      <c r="AA346" s="42"/>
      <c r="AB346" s="42"/>
      <c r="AC346" s="42"/>
      <c r="AD346" s="42"/>
      <c r="AE346" s="42"/>
      <c r="AF346" s="42"/>
      <c r="AG346" s="42"/>
      <c r="AH346" s="42"/>
      <c r="AI346" s="42"/>
      <c r="AJ346" s="42"/>
      <c r="AK346" s="42"/>
      <c r="AL346" s="42"/>
      <c r="AM346" s="42"/>
      <c r="AN346" s="42"/>
      <c r="AO346" s="27">
        <f t="shared" si="135"/>
        <v>5</v>
      </c>
      <c r="AP346" s="27">
        <f t="shared" si="136"/>
        <v>1</v>
      </c>
      <c r="AQ346" s="28">
        <v>88.894999999999996</v>
      </c>
      <c r="AR346" s="28">
        <v>1.04</v>
      </c>
      <c r="AS346" s="29">
        <v>1.2</v>
      </c>
      <c r="AT346" s="30">
        <v>1.05</v>
      </c>
      <c r="AU346" s="31">
        <f t="shared" si="137"/>
        <v>444.5</v>
      </c>
      <c r="AV346" s="30">
        <v>2.1</v>
      </c>
      <c r="AW346" s="31">
        <f t="shared" si="138"/>
        <v>0</v>
      </c>
      <c r="AX346" s="30">
        <v>11.5</v>
      </c>
      <c r="AY346" s="31">
        <f t="shared" si="139"/>
        <v>0</v>
      </c>
      <c r="AZ346" s="31">
        <f t="shared" si="140"/>
        <v>444.5</v>
      </c>
      <c r="BA346" s="31">
        <f t="shared" si="141"/>
        <v>5.2</v>
      </c>
      <c r="BB346" s="31">
        <f t="shared" si="142"/>
        <v>449.7</v>
      </c>
    </row>
    <row r="347" spans="1:54" s="20" customFormat="1" ht="11.25" hidden="1" customHeight="1">
      <c r="A347" s="21" t="s">
        <v>368</v>
      </c>
      <c r="B347" s="22" t="s">
        <v>362</v>
      </c>
      <c r="C347" s="23"/>
      <c r="D347" s="24" t="s">
        <v>40</v>
      </c>
      <c r="E347" s="42">
        <v>7</v>
      </c>
      <c r="F347" s="42"/>
      <c r="G347" s="42"/>
      <c r="H347" s="42"/>
      <c r="I347" s="42">
        <v>1</v>
      </c>
      <c r="J347" s="42">
        <v>1</v>
      </c>
      <c r="K347" s="42"/>
      <c r="L347" s="42"/>
      <c r="M347" s="42"/>
      <c r="N347" s="42"/>
      <c r="O347" s="42"/>
      <c r="P347" s="42"/>
      <c r="Q347" s="42"/>
      <c r="R347" s="42"/>
      <c r="S347" s="42"/>
      <c r="T347" s="42"/>
      <c r="U347" s="42"/>
      <c r="V347" s="42"/>
      <c r="W347" s="42"/>
      <c r="X347" s="42"/>
      <c r="Y347" s="42"/>
      <c r="Z347" s="42"/>
      <c r="AA347" s="42"/>
      <c r="AB347" s="42"/>
      <c r="AC347" s="42"/>
      <c r="AD347" s="42"/>
      <c r="AE347" s="42"/>
      <c r="AF347" s="42"/>
      <c r="AG347" s="42"/>
      <c r="AH347" s="42"/>
      <c r="AI347" s="42"/>
      <c r="AJ347" s="42"/>
      <c r="AK347" s="42"/>
      <c r="AL347" s="42"/>
      <c r="AM347" s="42"/>
      <c r="AN347" s="42"/>
      <c r="AO347" s="27">
        <f t="shared" si="135"/>
        <v>7</v>
      </c>
      <c r="AP347" s="27">
        <f t="shared" si="136"/>
        <v>1</v>
      </c>
      <c r="AQ347" s="28">
        <v>88.894999999999996</v>
      </c>
      <c r="AR347" s="28">
        <v>1.04</v>
      </c>
      <c r="AS347" s="29">
        <v>1.2</v>
      </c>
      <c r="AT347" s="30">
        <v>1.05</v>
      </c>
      <c r="AU347" s="31">
        <f t="shared" si="137"/>
        <v>622.29999999999995</v>
      </c>
      <c r="AV347" s="30">
        <v>2.1</v>
      </c>
      <c r="AW347" s="31">
        <f t="shared" si="138"/>
        <v>0</v>
      </c>
      <c r="AX347" s="30">
        <v>11.5</v>
      </c>
      <c r="AY347" s="31">
        <f t="shared" si="139"/>
        <v>0</v>
      </c>
      <c r="AZ347" s="31">
        <f t="shared" si="140"/>
        <v>622.29999999999995</v>
      </c>
      <c r="BA347" s="31">
        <f t="shared" si="141"/>
        <v>7.3</v>
      </c>
      <c r="BB347" s="31">
        <f t="shared" si="142"/>
        <v>629.59999999999991</v>
      </c>
    </row>
    <row r="348" spans="1:54" s="20" customFormat="1" ht="11.25" hidden="1" customHeight="1">
      <c r="A348" s="21" t="s">
        <v>369</v>
      </c>
      <c r="B348" s="22" t="s">
        <v>362</v>
      </c>
      <c r="C348" s="23"/>
      <c r="D348" s="24" t="s">
        <v>40</v>
      </c>
      <c r="E348" s="42">
        <v>11</v>
      </c>
      <c r="F348" s="42"/>
      <c r="G348" s="42"/>
      <c r="H348" s="42"/>
      <c r="I348" s="42">
        <v>1</v>
      </c>
      <c r="J348" s="42">
        <v>1</v>
      </c>
      <c r="K348" s="42"/>
      <c r="L348" s="42"/>
      <c r="M348" s="42"/>
      <c r="N348" s="42"/>
      <c r="O348" s="42"/>
      <c r="P348" s="42"/>
      <c r="Q348" s="42"/>
      <c r="R348" s="42"/>
      <c r="S348" s="42"/>
      <c r="T348" s="42"/>
      <c r="U348" s="42"/>
      <c r="V348" s="42"/>
      <c r="W348" s="42"/>
      <c r="X348" s="42"/>
      <c r="Y348" s="42"/>
      <c r="Z348" s="42"/>
      <c r="AA348" s="42"/>
      <c r="AB348" s="42"/>
      <c r="AC348" s="42"/>
      <c r="AD348" s="42"/>
      <c r="AE348" s="42"/>
      <c r="AF348" s="42"/>
      <c r="AG348" s="42"/>
      <c r="AH348" s="42"/>
      <c r="AI348" s="42"/>
      <c r="AJ348" s="42"/>
      <c r="AK348" s="42"/>
      <c r="AL348" s="42"/>
      <c r="AM348" s="42"/>
      <c r="AN348" s="42"/>
      <c r="AO348" s="27">
        <f t="shared" si="135"/>
        <v>11</v>
      </c>
      <c r="AP348" s="27">
        <f t="shared" si="136"/>
        <v>1</v>
      </c>
      <c r="AQ348" s="28">
        <v>88.894999999999996</v>
      </c>
      <c r="AR348" s="28">
        <v>1.04</v>
      </c>
      <c r="AS348" s="29">
        <v>1.2</v>
      </c>
      <c r="AT348" s="30">
        <v>1.05</v>
      </c>
      <c r="AU348" s="31">
        <f t="shared" si="137"/>
        <v>977.8</v>
      </c>
      <c r="AV348" s="30">
        <v>2.1</v>
      </c>
      <c r="AW348" s="31">
        <f t="shared" si="138"/>
        <v>0</v>
      </c>
      <c r="AX348" s="30">
        <v>11.5</v>
      </c>
      <c r="AY348" s="31">
        <f t="shared" si="139"/>
        <v>0</v>
      </c>
      <c r="AZ348" s="31">
        <f t="shared" si="140"/>
        <v>977.8</v>
      </c>
      <c r="BA348" s="31">
        <f t="shared" si="141"/>
        <v>11.4</v>
      </c>
      <c r="BB348" s="31">
        <f t="shared" si="142"/>
        <v>989.19999999999993</v>
      </c>
    </row>
    <row r="349" spans="1:54" s="20" customFormat="1" ht="11.25" hidden="1" customHeight="1">
      <c r="A349" s="21" t="s">
        <v>370</v>
      </c>
      <c r="B349" s="22" t="s">
        <v>362</v>
      </c>
      <c r="C349" s="23"/>
      <c r="D349" s="24" t="s">
        <v>40</v>
      </c>
      <c r="E349" s="42"/>
      <c r="F349" s="42"/>
      <c r="G349" s="42"/>
      <c r="H349" s="42"/>
      <c r="I349" s="42"/>
      <c r="J349" s="42"/>
      <c r="K349" s="42"/>
      <c r="L349" s="42"/>
      <c r="M349" s="42"/>
      <c r="N349" s="42"/>
      <c r="O349" s="42"/>
      <c r="P349" s="42"/>
      <c r="Q349" s="42"/>
      <c r="R349" s="42"/>
      <c r="S349" s="42"/>
      <c r="T349" s="42"/>
      <c r="U349" s="42"/>
      <c r="V349" s="42"/>
      <c r="W349" s="42"/>
      <c r="X349" s="42"/>
      <c r="Y349" s="42"/>
      <c r="Z349" s="42"/>
      <c r="AA349" s="42"/>
      <c r="AB349" s="42"/>
      <c r="AC349" s="42"/>
      <c r="AD349" s="42"/>
      <c r="AE349" s="42"/>
      <c r="AF349" s="42"/>
      <c r="AG349" s="42"/>
      <c r="AH349" s="42"/>
      <c r="AI349" s="42"/>
      <c r="AJ349" s="42"/>
      <c r="AK349" s="42"/>
      <c r="AL349" s="42"/>
      <c r="AM349" s="42"/>
      <c r="AN349" s="42"/>
      <c r="AO349" s="27">
        <f t="shared" si="135"/>
        <v>0</v>
      </c>
      <c r="AP349" s="27">
        <f t="shared" si="136"/>
        <v>0</v>
      </c>
      <c r="AQ349" s="28">
        <v>88.894999999999996</v>
      </c>
      <c r="AR349" s="28">
        <v>1.04</v>
      </c>
      <c r="AS349" s="29">
        <v>1.2</v>
      </c>
      <c r="AT349" s="30">
        <v>1.05</v>
      </c>
      <c r="AU349" s="31">
        <f t="shared" si="137"/>
        <v>0</v>
      </c>
      <c r="AV349" s="30">
        <v>2.1</v>
      </c>
      <c r="AW349" s="31">
        <f t="shared" si="138"/>
        <v>0</v>
      </c>
      <c r="AX349" s="30">
        <v>11.5</v>
      </c>
      <c r="AY349" s="31">
        <f t="shared" si="139"/>
        <v>0</v>
      </c>
      <c r="AZ349" s="31">
        <f t="shared" si="140"/>
        <v>0</v>
      </c>
      <c r="BA349" s="31">
        <f t="shared" si="141"/>
        <v>0</v>
      </c>
      <c r="BB349" s="31">
        <f t="shared" si="142"/>
        <v>0</v>
      </c>
    </row>
    <row r="350" spans="1:54" s="20" customFormat="1" ht="11.25" hidden="1" customHeight="1">
      <c r="A350" s="21" t="s">
        <v>371</v>
      </c>
      <c r="B350" s="22" t="s">
        <v>362</v>
      </c>
      <c r="C350" s="23"/>
      <c r="D350" s="24" t="s">
        <v>40</v>
      </c>
      <c r="E350" s="42"/>
      <c r="F350" s="42"/>
      <c r="G350" s="42"/>
      <c r="H350" s="42"/>
      <c r="I350" s="42"/>
      <c r="J350" s="42"/>
      <c r="K350" s="42"/>
      <c r="L350" s="42"/>
      <c r="M350" s="42"/>
      <c r="N350" s="42"/>
      <c r="O350" s="42"/>
      <c r="P350" s="42"/>
      <c r="Q350" s="42"/>
      <c r="R350" s="42"/>
      <c r="S350" s="42"/>
      <c r="T350" s="42"/>
      <c r="U350" s="42"/>
      <c r="V350" s="42"/>
      <c r="W350" s="42"/>
      <c r="X350" s="42"/>
      <c r="Y350" s="42"/>
      <c r="Z350" s="42"/>
      <c r="AA350" s="42"/>
      <c r="AB350" s="42"/>
      <c r="AC350" s="42"/>
      <c r="AD350" s="42"/>
      <c r="AE350" s="42"/>
      <c r="AF350" s="42"/>
      <c r="AG350" s="42"/>
      <c r="AH350" s="42"/>
      <c r="AI350" s="42"/>
      <c r="AJ350" s="42"/>
      <c r="AK350" s="42"/>
      <c r="AL350" s="42"/>
      <c r="AM350" s="42"/>
      <c r="AN350" s="42"/>
      <c r="AO350" s="27">
        <f t="shared" si="135"/>
        <v>0</v>
      </c>
      <c r="AP350" s="27">
        <f t="shared" si="136"/>
        <v>0</v>
      </c>
      <c r="AQ350" s="28">
        <v>88.894999999999996</v>
      </c>
      <c r="AR350" s="28">
        <v>1.04</v>
      </c>
      <c r="AS350" s="29">
        <v>1.2</v>
      </c>
      <c r="AT350" s="30">
        <v>1.05</v>
      </c>
      <c r="AU350" s="31">
        <f t="shared" si="137"/>
        <v>0</v>
      </c>
      <c r="AV350" s="30">
        <v>2.1</v>
      </c>
      <c r="AW350" s="31">
        <f t="shared" si="138"/>
        <v>0</v>
      </c>
      <c r="AX350" s="30">
        <v>11.5</v>
      </c>
      <c r="AY350" s="31">
        <f t="shared" si="139"/>
        <v>0</v>
      </c>
      <c r="AZ350" s="31">
        <f t="shared" si="140"/>
        <v>0</v>
      </c>
      <c r="BA350" s="31">
        <f t="shared" si="141"/>
        <v>0</v>
      </c>
      <c r="BB350" s="31">
        <f t="shared" si="142"/>
        <v>0</v>
      </c>
    </row>
    <row r="351" spans="1:54" s="20" customFormat="1" ht="11.25" hidden="1" customHeight="1">
      <c r="A351" s="21" t="s">
        <v>372</v>
      </c>
      <c r="B351" s="22" t="s">
        <v>362</v>
      </c>
      <c r="C351" s="23"/>
      <c r="D351" s="24" t="s">
        <v>40</v>
      </c>
      <c r="E351" s="42">
        <v>4</v>
      </c>
      <c r="F351" s="42"/>
      <c r="G351" s="42"/>
      <c r="H351" s="42"/>
      <c r="I351" s="42">
        <v>1</v>
      </c>
      <c r="J351" s="42">
        <v>1</v>
      </c>
      <c r="K351" s="42"/>
      <c r="L351" s="42"/>
      <c r="M351" s="42"/>
      <c r="N351" s="42"/>
      <c r="O351" s="42"/>
      <c r="P351" s="42"/>
      <c r="Q351" s="42"/>
      <c r="R351" s="42"/>
      <c r="S351" s="42"/>
      <c r="T351" s="42"/>
      <c r="U351" s="42"/>
      <c r="V351" s="42"/>
      <c r="W351" s="42"/>
      <c r="X351" s="42"/>
      <c r="Y351" s="42"/>
      <c r="Z351" s="42"/>
      <c r="AA351" s="42"/>
      <c r="AB351" s="42"/>
      <c r="AC351" s="42"/>
      <c r="AD351" s="42"/>
      <c r="AE351" s="42"/>
      <c r="AF351" s="42"/>
      <c r="AG351" s="42"/>
      <c r="AH351" s="42"/>
      <c r="AI351" s="42"/>
      <c r="AJ351" s="42"/>
      <c r="AK351" s="42"/>
      <c r="AL351" s="42"/>
      <c r="AM351" s="42"/>
      <c r="AN351" s="42"/>
      <c r="AO351" s="27">
        <f t="shared" si="135"/>
        <v>4</v>
      </c>
      <c r="AP351" s="27">
        <f t="shared" si="136"/>
        <v>1</v>
      </c>
      <c r="AQ351" s="28">
        <v>88.894999999999996</v>
      </c>
      <c r="AR351" s="28">
        <v>1.04</v>
      </c>
      <c r="AS351" s="29">
        <v>1.2</v>
      </c>
      <c r="AT351" s="30">
        <v>1.05</v>
      </c>
      <c r="AU351" s="31">
        <f t="shared" si="137"/>
        <v>355.6</v>
      </c>
      <c r="AV351" s="30">
        <v>2.1</v>
      </c>
      <c r="AW351" s="31">
        <f t="shared" si="138"/>
        <v>0</v>
      </c>
      <c r="AX351" s="30">
        <v>11.5</v>
      </c>
      <c r="AY351" s="31">
        <f t="shared" si="139"/>
        <v>0</v>
      </c>
      <c r="AZ351" s="31">
        <f t="shared" si="140"/>
        <v>355.6</v>
      </c>
      <c r="BA351" s="31">
        <f t="shared" si="141"/>
        <v>4.2</v>
      </c>
      <c r="BB351" s="31">
        <f t="shared" si="142"/>
        <v>359.8</v>
      </c>
    </row>
    <row r="352" spans="1:54" s="20" customFormat="1" ht="11.25" hidden="1" customHeight="1">
      <c r="A352" s="21" t="s">
        <v>373</v>
      </c>
      <c r="B352" s="22" t="s">
        <v>362</v>
      </c>
      <c r="C352" s="23"/>
      <c r="D352" s="24" t="s">
        <v>40</v>
      </c>
      <c r="E352" s="42"/>
      <c r="F352" s="42"/>
      <c r="G352" s="42"/>
      <c r="H352" s="42"/>
      <c r="I352" s="42"/>
      <c r="J352" s="42"/>
      <c r="K352" s="42"/>
      <c r="L352" s="42"/>
      <c r="M352" s="42"/>
      <c r="N352" s="42"/>
      <c r="O352" s="42"/>
      <c r="P352" s="42"/>
      <c r="Q352" s="42"/>
      <c r="R352" s="42"/>
      <c r="S352" s="42"/>
      <c r="T352" s="42"/>
      <c r="U352" s="42"/>
      <c r="V352" s="42"/>
      <c r="W352" s="42"/>
      <c r="X352" s="42"/>
      <c r="Y352" s="42"/>
      <c r="Z352" s="42"/>
      <c r="AA352" s="42"/>
      <c r="AB352" s="42"/>
      <c r="AC352" s="42"/>
      <c r="AD352" s="42"/>
      <c r="AE352" s="42"/>
      <c r="AF352" s="42"/>
      <c r="AG352" s="42"/>
      <c r="AH352" s="42"/>
      <c r="AI352" s="42"/>
      <c r="AJ352" s="42"/>
      <c r="AK352" s="42"/>
      <c r="AL352" s="42"/>
      <c r="AM352" s="42"/>
      <c r="AN352" s="42"/>
      <c r="AO352" s="27">
        <f t="shared" si="135"/>
        <v>0</v>
      </c>
      <c r="AP352" s="27">
        <f t="shared" si="136"/>
        <v>0</v>
      </c>
      <c r="AQ352" s="28">
        <v>88.894999999999996</v>
      </c>
      <c r="AR352" s="28">
        <v>1.04</v>
      </c>
      <c r="AS352" s="29">
        <v>1.2</v>
      </c>
      <c r="AT352" s="30">
        <v>1.05</v>
      </c>
      <c r="AU352" s="31">
        <f t="shared" si="137"/>
        <v>0</v>
      </c>
      <c r="AV352" s="30">
        <v>2.1</v>
      </c>
      <c r="AW352" s="31">
        <f t="shared" si="138"/>
        <v>0</v>
      </c>
      <c r="AX352" s="30">
        <v>11.5</v>
      </c>
      <c r="AY352" s="31">
        <f t="shared" si="139"/>
        <v>0</v>
      </c>
      <c r="AZ352" s="31">
        <f t="shared" si="140"/>
        <v>0</v>
      </c>
      <c r="BA352" s="31">
        <f t="shared" si="141"/>
        <v>0</v>
      </c>
      <c r="BB352" s="31">
        <f t="shared" si="142"/>
        <v>0</v>
      </c>
    </row>
    <row r="353" spans="1:54" s="20" customFormat="1" ht="11.25" hidden="1" customHeight="1">
      <c r="A353" s="21" t="s">
        <v>374</v>
      </c>
      <c r="B353" s="22" t="s">
        <v>362</v>
      </c>
      <c r="C353" s="23"/>
      <c r="D353" s="24" t="s">
        <v>40</v>
      </c>
      <c r="E353" s="42"/>
      <c r="F353" s="42"/>
      <c r="G353" s="42"/>
      <c r="H353" s="42"/>
      <c r="I353" s="42"/>
      <c r="J353" s="42"/>
      <c r="K353" s="42"/>
      <c r="L353" s="42"/>
      <c r="M353" s="42"/>
      <c r="N353" s="42"/>
      <c r="O353" s="42"/>
      <c r="P353" s="42"/>
      <c r="Q353" s="42"/>
      <c r="R353" s="42"/>
      <c r="S353" s="42"/>
      <c r="T353" s="42"/>
      <c r="U353" s="42"/>
      <c r="V353" s="42"/>
      <c r="W353" s="42"/>
      <c r="X353" s="42"/>
      <c r="Y353" s="42"/>
      <c r="Z353" s="42"/>
      <c r="AA353" s="42"/>
      <c r="AB353" s="42"/>
      <c r="AC353" s="42"/>
      <c r="AD353" s="42"/>
      <c r="AE353" s="42"/>
      <c r="AF353" s="42"/>
      <c r="AG353" s="42"/>
      <c r="AH353" s="42"/>
      <c r="AI353" s="42"/>
      <c r="AJ353" s="42"/>
      <c r="AK353" s="42"/>
      <c r="AL353" s="42"/>
      <c r="AM353" s="42"/>
      <c r="AN353" s="42"/>
      <c r="AO353" s="27">
        <f t="shared" si="135"/>
        <v>0</v>
      </c>
      <c r="AP353" s="27">
        <f t="shared" si="136"/>
        <v>0</v>
      </c>
      <c r="AQ353" s="28">
        <v>88.894999999999996</v>
      </c>
      <c r="AR353" s="28">
        <v>1.04</v>
      </c>
      <c r="AS353" s="29">
        <v>1.2</v>
      </c>
      <c r="AT353" s="30">
        <v>1.05</v>
      </c>
      <c r="AU353" s="31">
        <f t="shared" si="137"/>
        <v>0</v>
      </c>
      <c r="AV353" s="30">
        <v>2.1</v>
      </c>
      <c r="AW353" s="31">
        <f t="shared" si="138"/>
        <v>0</v>
      </c>
      <c r="AX353" s="30">
        <v>11.5</v>
      </c>
      <c r="AY353" s="31">
        <f t="shared" si="139"/>
        <v>0</v>
      </c>
      <c r="AZ353" s="31">
        <f t="shared" si="140"/>
        <v>0</v>
      </c>
      <c r="BA353" s="31">
        <f t="shared" si="141"/>
        <v>0</v>
      </c>
      <c r="BB353" s="31">
        <f t="shared" si="142"/>
        <v>0</v>
      </c>
    </row>
    <row r="354" spans="1:54" s="20" customFormat="1" ht="11.25" hidden="1" customHeight="1">
      <c r="A354" s="21" t="s">
        <v>375</v>
      </c>
      <c r="B354" s="22" t="s">
        <v>362</v>
      </c>
      <c r="C354" s="23"/>
      <c r="D354" s="24" t="s">
        <v>40</v>
      </c>
      <c r="E354" s="42"/>
      <c r="F354" s="42"/>
      <c r="G354" s="42"/>
      <c r="H354" s="42"/>
      <c r="I354" s="42"/>
      <c r="J354" s="42"/>
      <c r="K354" s="42"/>
      <c r="L354" s="42"/>
      <c r="M354" s="42"/>
      <c r="N354" s="42"/>
      <c r="O354" s="42"/>
      <c r="P354" s="42"/>
      <c r="Q354" s="42"/>
      <c r="R354" s="42"/>
      <c r="S354" s="42"/>
      <c r="T354" s="42"/>
      <c r="U354" s="42"/>
      <c r="V354" s="42"/>
      <c r="W354" s="42"/>
      <c r="X354" s="42"/>
      <c r="Y354" s="42"/>
      <c r="Z354" s="42"/>
      <c r="AA354" s="42"/>
      <c r="AB354" s="42"/>
      <c r="AC354" s="42"/>
      <c r="AD354" s="42"/>
      <c r="AE354" s="42"/>
      <c r="AF354" s="42"/>
      <c r="AG354" s="42"/>
      <c r="AH354" s="42"/>
      <c r="AI354" s="42"/>
      <c r="AJ354" s="42"/>
      <c r="AK354" s="42"/>
      <c r="AL354" s="42"/>
      <c r="AM354" s="42"/>
      <c r="AN354" s="42"/>
      <c r="AO354" s="27">
        <f t="shared" si="135"/>
        <v>0</v>
      </c>
      <c r="AP354" s="27">
        <f t="shared" si="136"/>
        <v>0</v>
      </c>
      <c r="AQ354" s="28">
        <v>88.894999999999996</v>
      </c>
      <c r="AR354" s="28">
        <v>1.04</v>
      </c>
      <c r="AS354" s="29">
        <v>1.2</v>
      </c>
      <c r="AT354" s="30">
        <v>1.05</v>
      </c>
      <c r="AU354" s="31">
        <f t="shared" si="137"/>
        <v>0</v>
      </c>
      <c r="AV354" s="30">
        <v>2.1</v>
      </c>
      <c r="AW354" s="31">
        <f t="shared" si="138"/>
        <v>0</v>
      </c>
      <c r="AX354" s="30">
        <v>11.5</v>
      </c>
      <c r="AY354" s="31">
        <f t="shared" si="139"/>
        <v>0</v>
      </c>
      <c r="AZ354" s="31">
        <f t="shared" si="140"/>
        <v>0</v>
      </c>
      <c r="BA354" s="31">
        <f t="shared" si="141"/>
        <v>0</v>
      </c>
      <c r="BB354" s="31">
        <f t="shared" si="142"/>
        <v>0</v>
      </c>
    </row>
    <row r="355" spans="1:54" s="20" customFormat="1" ht="11.25" customHeight="1">
      <c r="A355" s="35" t="s">
        <v>58</v>
      </c>
      <c r="B355" s="36" t="str">
        <f>A341</f>
        <v>Кыштовский район</v>
      </c>
      <c r="C355" s="44">
        <f>SUM(C342:C354)</f>
        <v>3</v>
      </c>
      <c r="D355" s="45"/>
      <c r="E355" s="45">
        <f t="shared" ref="E355:AP355" si="143">SUM(E342:E354)</f>
        <v>237</v>
      </c>
      <c r="F355" s="45">
        <f t="shared" si="143"/>
        <v>3</v>
      </c>
      <c r="G355" s="45">
        <f t="shared" si="143"/>
        <v>0</v>
      </c>
      <c r="H355" s="45">
        <f t="shared" si="143"/>
        <v>0</v>
      </c>
      <c r="I355" s="45">
        <f t="shared" si="143"/>
        <v>17</v>
      </c>
      <c r="J355" s="45">
        <f t="shared" si="143"/>
        <v>14</v>
      </c>
      <c r="K355" s="45">
        <f t="shared" si="143"/>
        <v>0</v>
      </c>
      <c r="L355" s="45">
        <f t="shared" si="143"/>
        <v>3</v>
      </c>
      <c r="M355" s="45">
        <f t="shared" si="143"/>
        <v>0</v>
      </c>
      <c r="N355" s="45">
        <f t="shared" si="143"/>
        <v>0</v>
      </c>
      <c r="O355" s="45">
        <f t="shared" si="143"/>
        <v>0</v>
      </c>
      <c r="P355" s="45">
        <f t="shared" si="143"/>
        <v>0</v>
      </c>
      <c r="Q355" s="45">
        <f t="shared" si="143"/>
        <v>0</v>
      </c>
      <c r="R355" s="45">
        <f t="shared" si="143"/>
        <v>0</v>
      </c>
      <c r="S355" s="45">
        <f t="shared" si="143"/>
        <v>0</v>
      </c>
      <c r="T355" s="45">
        <f t="shared" si="143"/>
        <v>0</v>
      </c>
      <c r="U355" s="45">
        <f t="shared" si="143"/>
        <v>0</v>
      </c>
      <c r="V355" s="45">
        <f t="shared" si="143"/>
        <v>0</v>
      </c>
      <c r="W355" s="45">
        <f t="shared" si="143"/>
        <v>60</v>
      </c>
      <c r="X355" s="45">
        <f t="shared" si="143"/>
        <v>0</v>
      </c>
      <c r="Y355" s="45">
        <f t="shared" si="143"/>
        <v>0</v>
      </c>
      <c r="Z355" s="45">
        <f t="shared" si="143"/>
        <v>0</v>
      </c>
      <c r="AA355" s="45">
        <f t="shared" si="143"/>
        <v>4</v>
      </c>
      <c r="AB355" s="45">
        <f t="shared" si="143"/>
        <v>4</v>
      </c>
      <c r="AC355" s="45">
        <f t="shared" si="143"/>
        <v>0</v>
      </c>
      <c r="AD355" s="45">
        <f t="shared" si="143"/>
        <v>0</v>
      </c>
      <c r="AE355" s="45">
        <f t="shared" si="143"/>
        <v>0</v>
      </c>
      <c r="AF355" s="45">
        <f t="shared" si="143"/>
        <v>0</v>
      </c>
      <c r="AG355" s="45">
        <f t="shared" si="143"/>
        <v>0</v>
      </c>
      <c r="AH355" s="45">
        <f t="shared" si="143"/>
        <v>0</v>
      </c>
      <c r="AI355" s="45">
        <f t="shared" si="143"/>
        <v>0</v>
      </c>
      <c r="AJ355" s="45">
        <f t="shared" si="143"/>
        <v>0</v>
      </c>
      <c r="AK355" s="45">
        <f t="shared" si="143"/>
        <v>0</v>
      </c>
      <c r="AL355" s="45">
        <f t="shared" si="143"/>
        <v>0</v>
      </c>
      <c r="AM355" s="45">
        <f t="shared" si="143"/>
        <v>0</v>
      </c>
      <c r="AN355" s="45">
        <f t="shared" si="143"/>
        <v>0</v>
      </c>
      <c r="AO355" s="45">
        <f t="shared" si="143"/>
        <v>300</v>
      </c>
      <c r="AP355" s="45">
        <f t="shared" si="143"/>
        <v>21</v>
      </c>
      <c r="AQ355" s="45"/>
      <c r="AR355" s="45"/>
      <c r="AS355" s="45"/>
      <c r="AT355" s="45"/>
      <c r="AU355" s="46">
        <f>SUM(AU342:AU354)</f>
        <v>27468.6</v>
      </c>
      <c r="AV355" s="46"/>
      <c r="AW355" s="46">
        <f>SUM(AW342:AW354)</f>
        <v>560.09999999999991</v>
      </c>
      <c r="AX355" s="46"/>
      <c r="AY355" s="46">
        <f>SUM(AY342:AY354)</f>
        <v>0</v>
      </c>
      <c r="AZ355" s="46">
        <f>SUM(AZ342:AZ354)</f>
        <v>28028.699999999997</v>
      </c>
      <c r="BA355" s="46">
        <f>SUM(BA342:BA354)</f>
        <v>312.09999999999997</v>
      </c>
      <c r="BB355" s="46">
        <f>SUM(BB342:BB354)</f>
        <v>28340.799999999999</v>
      </c>
    </row>
    <row r="356" spans="1:54" s="20" customFormat="1" ht="11.25" hidden="1" customHeight="1">
      <c r="A356" s="14" t="s">
        <v>376</v>
      </c>
      <c r="B356" s="15"/>
      <c r="C356" s="16"/>
      <c r="D356" s="17"/>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40"/>
    </row>
    <row r="357" spans="1:54" s="20" customFormat="1" ht="11.25" hidden="1" customHeight="1">
      <c r="A357" s="21" t="s">
        <v>377</v>
      </c>
      <c r="B357" s="22" t="s">
        <v>376</v>
      </c>
      <c r="C357" s="23">
        <v>1</v>
      </c>
      <c r="D357" s="24" t="s">
        <v>61</v>
      </c>
      <c r="E357" s="69">
        <v>179</v>
      </c>
      <c r="F357" s="70">
        <v>6</v>
      </c>
      <c r="G357" s="26">
        <v>3</v>
      </c>
      <c r="H357" s="26">
        <v>1</v>
      </c>
      <c r="I357" s="70">
        <v>9</v>
      </c>
      <c r="J357" s="70">
        <v>7</v>
      </c>
      <c r="K357" s="70">
        <v>1</v>
      </c>
      <c r="L357" s="70">
        <v>0</v>
      </c>
      <c r="M357" s="26">
        <v>0</v>
      </c>
      <c r="N357" s="71">
        <v>0</v>
      </c>
      <c r="O357" s="72">
        <v>0</v>
      </c>
      <c r="P357" s="72">
        <v>0</v>
      </c>
      <c r="Q357" s="72">
        <v>0</v>
      </c>
      <c r="R357" s="72">
        <v>0</v>
      </c>
      <c r="S357" s="72">
        <v>0</v>
      </c>
      <c r="T357" s="72">
        <v>0</v>
      </c>
      <c r="U357" s="72">
        <v>0</v>
      </c>
      <c r="V357" s="72">
        <v>0</v>
      </c>
      <c r="W357" s="69">
        <v>32</v>
      </c>
      <c r="X357" s="26">
        <v>1</v>
      </c>
      <c r="Y357" s="26">
        <v>1</v>
      </c>
      <c r="Z357" s="26">
        <v>0</v>
      </c>
      <c r="AA357" s="26">
        <v>2</v>
      </c>
      <c r="AB357" s="70">
        <v>2</v>
      </c>
      <c r="AC357" s="26">
        <v>0</v>
      </c>
      <c r="AD357" s="26">
        <v>0</v>
      </c>
      <c r="AE357" s="26">
        <v>0</v>
      </c>
      <c r="AF357" s="72">
        <v>0</v>
      </c>
      <c r="AG357" s="72">
        <v>0</v>
      </c>
      <c r="AH357" s="72">
        <v>0</v>
      </c>
      <c r="AI357" s="72">
        <v>0</v>
      </c>
      <c r="AJ357" s="72">
        <v>0</v>
      </c>
      <c r="AK357" s="72">
        <v>0</v>
      </c>
      <c r="AL357" s="72">
        <v>0</v>
      </c>
      <c r="AM357" s="72">
        <v>0</v>
      </c>
      <c r="AN357" s="72">
        <v>0</v>
      </c>
      <c r="AO357" s="72">
        <f t="shared" ref="AO357:AO368" si="144">E357+F357+G357+H357+N357+O357+P357+Q357+W357+X357+Y357+Z357+AF357+AG357+AH357+AI357</f>
        <v>223</v>
      </c>
      <c r="AP357" s="72">
        <f t="shared" ref="AP357:AP368" si="145">AJ357+AA357+R357+I357</f>
        <v>11</v>
      </c>
      <c r="AQ357" s="28">
        <v>71.114999999999995</v>
      </c>
      <c r="AR357" s="28">
        <v>1.04</v>
      </c>
      <c r="AS357" s="29">
        <v>1.2</v>
      </c>
      <c r="AT357" s="30">
        <v>1.05</v>
      </c>
      <c r="AU357" s="31">
        <f t="shared" ref="AU357:AU379" si="146">ROUND(((E357*AQ357)+(N357*AQ357*AT357)+(W357*AQ357*AS357)+(AF357*AQ357*AS357*AT357)),1)</f>
        <v>15460.4</v>
      </c>
      <c r="AV357" s="30">
        <v>2.1</v>
      </c>
      <c r="AW357" s="31">
        <f t="shared" ref="AW357:AW379" si="147">ROUND(((F357+G357)*AQ357*AV357+(O357+P357)*AQ357*AV357+(X357+Y357)*AQ357*AS357*AV357+(AG357+AH357)*AQ357*AS357*AT357*AV357),1)</f>
        <v>1702.5</v>
      </c>
      <c r="AX357" s="30">
        <v>11.5</v>
      </c>
      <c r="AY357" s="31">
        <f t="shared" ref="AY357:AY379" si="148">ROUND(H357*AQ357*AX357+Q357*AQ357*AX357+Z357*AQ357*AS357*AX357+AI357*AQ357*AS357*AT357*AX357,1)</f>
        <v>817.8</v>
      </c>
      <c r="AZ357" s="31">
        <f t="shared" ref="AZ357:AZ379" si="149">AU357+AW357+AY357</f>
        <v>17980.7</v>
      </c>
      <c r="BA357" s="31">
        <f t="shared" ref="BA357:BA372" si="150">ROUND(AO357*AR357,1)</f>
        <v>231.9</v>
      </c>
      <c r="BB357" s="31">
        <f t="shared" ref="BB357:BB379" si="151">AZ357+BA357</f>
        <v>18212.600000000002</v>
      </c>
    </row>
    <row r="358" spans="1:54" s="20" customFormat="1" ht="11.25" hidden="1" customHeight="1">
      <c r="A358" s="21" t="s">
        <v>378</v>
      </c>
      <c r="B358" s="22" t="s">
        <v>376</v>
      </c>
      <c r="C358" s="23">
        <v>1</v>
      </c>
      <c r="D358" s="24" t="s">
        <v>61</v>
      </c>
      <c r="E358" s="73">
        <v>61</v>
      </c>
      <c r="F358" s="74">
        <v>0</v>
      </c>
      <c r="G358" s="33">
        <v>0</v>
      </c>
      <c r="H358" s="33">
        <v>0</v>
      </c>
      <c r="I358" s="74">
        <v>4</v>
      </c>
      <c r="J358" s="74">
        <v>4</v>
      </c>
      <c r="K358" s="74">
        <v>0</v>
      </c>
      <c r="L358" s="74">
        <v>0</v>
      </c>
      <c r="M358" s="33">
        <v>0</v>
      </c>
      <c r="N358" s="75">
        <v>0</v>
      </c>
      <c r="O358" s="76">
        <v>0</v>
      </c>
      <c r="P358" s="76">
        <v>0</v>
      </c>
      <c r="Q358" s="76">
        <v>0</v>
      </c>
      <c r="R358" s="76">
        <v>0</v>
      </c>
      <c r="S358" s="76">
        <v>0</v>
      </c>
      <c r="T358" s="76">
        <v>0</v>
      </c>
      <c r="U358" s="76">
        <v>0</v>
      </c>
      <c r="V358" s="76">
        <v>0</v>
      </c>
      <c r="W358" s="73">
        <v>23</v>
      </c>
      <c r="X358" s="33">
        <v>0</v>
      </c>
      <c r="Y358" s="33">
        <v>0</v>
      </c>
      <c r="Z358" s="33">
        <v>0</v>
      </c>
      <c r="AA358" s="33">
        <v>0</v>
      </c>
      <c r="AB358" s="74">
        <v>0</v>
      </c>
      <c r="AC358" s="33">
        <v>0</v>
      </c>
      <c r="AD358" s="33">
        <v>0</v>
      </c>
      <c r="AE358" s="33">
        <v>0</v>
      </c>
      <c r="AF358" s="76">
        <v>0</v>
      </c>
      <c r="AG358" s="76">
        <v>0</v>
      </c>
      <c r="AH358" s="76">
        <v>0</v>
      </c>
      <c r="AI358" s="76">
        <v>0</v>
      </c>
      <c r="AJ358" s="76">
        <v>0</v>
      </c>
      <c r="AK358" s="76">
        <v>0</v>
      </c>
      <c r="AL358" s="76">
        <v>0</v>
      </c>
      <c r="AM358" s="76">
        <v>0</v>
      </c>
      <c r="AN358" s="76">
        <v>0</v>
      </c>
      <c r="AO358" s="72">
        <f t="shared" si="144"/>
        <v>84</v>
      </c>
      <c r="AP358" s="72">
        <f t="shared" si="145"/>
        <v>4</v>
      </c>
      <c r="AQ358" s="28">
        <v>71.114999999999995</v>
      </c>
      <c r="AR358" s="28">
        <v>1.04</v>
      </c>
      <c r="AS358" s="29">
        <v>1.2</v>
      </c>
      <c r="AT358" s="30">
        <v>1.05</v>
      </c>
      <c r="AU358" s="31">
        <f t="shared" si="146"/>
        <v>6300.8</v>
      </c>
      <c r="AV358" s="30">
        <v>2.1</v>
      </c>
      <c r="AW358" s="31">
        <f t="shared" si="147"/>
        <v>0</v>
      </c>
      <c r="AX358" s="30">
        <v>11.5</v>
      </c>
      <c r="AY358" s="31">
        <f t="shared" si="148"/>
        <v>0</v>
      </c>
      <c r="AZ358" s="31">
        <f t="shared" si="149"/>
        <v>6300.8</v>
      </c>
      <c r="BA358" s="31">
        <f t="shared" si="150"/>
        <v>87.4</v>
      </c>
      <c r="BB358" s="31">
        <f t="shared" si="151"/>
        <v>6388.2</v>
      </c>
    </row>
    <row r="359" spans="1:54" s="20" customFormat="1" ht="11.25" hidden="1" customHeight="1">
      <c r="A359" s="21" t="s">
        <v>379</v>
      </c>
      <c r="B359" s="22" t="s">
        <v>376</v>
      </c>
      <c r="C359" s="23">
        <v>1</v>
      </c>
      <c r="D359" s="24" t="s">
        <v>61</v>
      </c>
      <c r="E359" s="73">
        <v>70</v>
      </c>
      <c r="F359" s="74">
        <v>2</v>
      </c>
      <c r="G359" s="33">
        <v>0</v>
      </c>
      <c r="H359" s="33">
        <v>0</v>
      </c>
      <c r="I359" s="74">
        <v>3</v>
      </c>
      <c r="J359" s="74">
        <v>1</v>
      </c>
      <c r="K359" s="74">
        <v>0</v>
      </c>
      <c r="L359" s="74">
        <v>2</v>
      </c>
      <c r="M359" s="33">
        <v>0</v>
      </c>
      <c r="N359" s="75">
        <v>0</v>
      </c>
      <c r="O359" s="76">
        <v>0</v>
      </c>
      <c r="P359" s="76">
        <v>0</v>
      </c>
      <c r="Q359" s="76">
        <v>0</v>
      </c>
      <c r="R359" s="76">
        <v>0</v>
      </c>
      <c r="S359" s="76">
        <v>0</v>
      </c>
      <c r="T359" s="76">
        <v>0</v>
      </c>
      <c r="U359" s="76">
        <v>0</v>
      </c>
      <c r="V359" s="76">
        <v>0</v>
      </c>
      <c r="W359" s="73">
        <v>14</v>
      </c>
      <c r="X359" s="33">
        <v>0</v>
      </c>
      <c r="Y359" s="33">
        <v>0</v>
      </c>
      <c r="Z359" s="33">
        <v>0</v>
      </c>
      <c r="AA359" s="33">
        <v>1</v>
      </c>
      <c r="AB359" s="74">
        <v>1</v>
      </c>
      <c r="AC359" s="33">
        <v>0</v>
      </c>
      <c r="AD359" s="33">
        <v>0</v>
      </c>
      <c r="AE359" s="33">
        <v>0</v>
      </c>
      <c r="AF359" s="76">
        <v>0</v>
      </c>
      <c r="AG359" s="76">
        <v>0</v>
      </c>
      <c r="AH359" s="76">
        <v>0</v>
      </c>
      <c r="AI359" s="76">
        <v>0</v>
      </c>
      <c r="AJ359" s="76">
        <v>0</v>
      </c>
      <c r="AK359" s="76">
        <v>0</v>
      </c>
      <c r="AL359" s="76">
        <v>0</v>
      </c>
      <c r="AM359" s="76">
        <v>0</v>
      </c>
      <c r="AN359" s="76">
        <v>0</v>
      </c>
      <c r="AO359" s="72">
        <f t="shared" si="144"/>
        <v>86</v>
      </c>
      <c r="AP359" s="72">
        <f t="shared" si="145"/>
        <v>4</v>
      </c>
      <c r="AQ359" s="28">
        <v>71.114999999999995</v>
      </c>
      <c r="AR359" s="28">
        <v>1.04</v>
      </c>
      <c r="AS359" s="29">
        <v>1.2</v>
      </c>
      <c r="AT359" s="30">
        <v>1.05</v>
      </c>
      <c r="AU359" s="31">
        <f t="shared" si="146"/>
        <v>6172.8</v>
      </c>
      <c r="AV359" s="30">
        <v>2.1</v>
      </c>
      <c r="AW359" s="31">
        <f t="shared" si="147"/>
        <v>298.7</v>
      </c>
      <c r="AX359" s="30">
        <v>11.5</v>
      </c>
      <c r="AY359" s="31">
        <f t="shared" si="148"/>
        <v>0</v>
      </c>
      <c r="AZ359" s="31">
        <f t="shared" si="149"/>
        <v>6471.5</v>
      </c>
      <c r="BA359" s="31">
        <f t="shared" si="150"/>
        <v>89.4</v>
      </c>
      <c r="BB359" s="31">
        <f t="shared" si="151"/>
        <v>6560.9</v>
      </c>
    </row>
    <row r="360" spans="1:54" s="20" customFormat="1" ht="11.25" hidden="1" customHeight="1">
      <c r="A360" s="21" t="s">
        <v>380</v>
      </c>
      <c r="B360" s="22" t="s">
        <v>376</v>
      </c>
      <c r="C360" s="23">
        <v>1</v>
      </c>
      <c r="D360" s="24" t="s">
        <v>61</v>
      </c>
      <c r="E360" s="73">
        <v>45</v>
      </c>
      <c r="F360" s="74">
        <v>0</v>
      </c>
      <c r="G360" s="33">
        <v>0</v>
      </c>
      <c r="H360" s="33">
        <v>0</v>
      </c>
      <c r="I360" s="74">
        <v>3</v>
      </c>
      <c r="J360" s="74">
        <v>3</v>
      </c>
      <c r="K360" s="74">
        <v>0</v>
      </c>
      <c r="L360" s="74">
        <v>0</v>
      </c>
      <c r="M360" s="33">
        <v>0</v>
      </c>
      <c r="N360" s="75">
        <v>0</v>
      </c>
      <c r="O360" s="76">
        <v>0</v>
      </c>
      <c r="P360" s="76">
        <v>0</v>
      </c>
      <c r="Q360" s="76">
        <v>0</v>
      </c>
      <c r="R360" s="76">
        <v>0</v>
      </c>
      <c r="S360" s="76">
        <v>0</v>
      </c>
      <c r="T360" s="76">
        <v>0</v>
      </c>
      <c r="U360" s="76">
        <v>0</v>
      </c>
      <c r="V360" s="76">
        <v>0</v>
      </c>
      <c r="W360" s="73">
        <v>11</v>
      </c>
      <c r="X360" s="33">
        <v>0</v>
      </c>
      <c r="Y360" s="33">
        <v>0</v>
      </c>
      <c r="Z360" s="33">
        <v>0</v>
      </c>
      <c r="AA360" s="33">
        <v>1</v>
      </c>
      <c r="AB360" s="74">
        <v>1</v>
      </c>
      <c r="AC360" s="33">
        <v>0</v>
      </c>
      <c r="AD360" s="33">
        <v>0</v>
      </c>
      <c r="AE360" s="33">
        <v>0</v>
      </c>
      <c r="AF360" s="76">
        <v>0</v>
      </c>
      <c r="AG360" s="76">
        <v>0</v>
      </c>
      <c r="AH360" s="76">
        <v>0</v>
      </c>
      <c r="AI360" s="76">
        <v>0</v>
      </c>
      <c r="AJ360" s="76">
        <v>0</v>
      </c>
      <c r="AK360" s="76">
        <v>0</v>
      </c>
      <c r="AL360" s="76">
        <v>0</v>
      </c>
      <c r="AM360" s="76">
        <v>0</v>
      </c>
      <c r="AN360" s="76">
        <v>0</v>
      </c>
      <c r="AO360" s="72">
        <f t="shared" si="144"/>
        <v>56</v>
      </c>
      <c r="AP360" s="72">
        <f t="shared" si="145"/>
        <v>4</v>
      </c>
      <c r="AQ360" s="28">
        <v>71.114999999999995</v>
      </c>
      <c r="AR360" s="28">
        <v>1.04</v>
      </c>
      <c r="AS360" s="29">
        <v>1.2</v>
      </c>
      <c r="AT360" s="30">
        <v>1.05</v>
      </c>
      <c r="AU360" s="31">
        <f t="shared" si="146"/>
        <v>4138.8999999999996</v>
      </c>
      <c r="AV360" s="30">
        <v>2.1</v>
      </c>
      <c r="AW360" s="31">
        <f t="shared" si="147"/>
        <v>0</v>
      </c>
      <c r="AX360" s="30">
        <v>11.5</v>
      </c>
      <c r="AY360" s="31">
        <f t="shared" si="148"/>
        <v>0</v>
      </c>
      <c r="AZ360" s="31">
        <f t="shared" si="149"/>
        <v>4138.8999999999996</v>
      </c>
      <c r="BA360" s="31">
        <f t="shared" si="150"/>
        <v>58.2</v>
      </c>
      <c r="BB360" s="31">
        <f t="shared" si="151"/>
        <v>4197.0999999999995</v>
      </c>
    </row>
    <row r="361" spans="1:54" s="20" customFormat="1" ht="11.25" hidden="1" customHeight="1">
      <c r="A361" s="21" t="s">
        <v>381</v>
      </c>
      <c r="B361" s="22" t="s">
        <v>376</v>
      </c>
      <c r="C361" s="23">
        <v>1</v>
      </c>
      <c r="D361" s="24" t="s">
        <v>40</v>
      </c>
      <c r="E361" s="73">
        <v>90</v>
      </c>
      <c r="F361" s="74">
        <v>2</v>
      </c>
      <c r="G361" s="33">
        <v>1</v>
      </c>
      <c r="H361" s="33">
        <v>1</v>
      </c>
      <c r="I361" s="74">
        <v>4</v>
      </c>
      <c r="J361" s="74">
        <v>1</v>
      </c>
      <c r="K361" s="74">
        <v>2</v>
      </c>
      <c r="L361" s="74">
        <v>1</v>
      </c>
      <c r="M361" s="33">
        <v>0</v>
      </c>
      <c r="N361" s="75">
        <v>0</v>
      </c>
      <c r="O361" s="76">
        <v>0</v>
      </c>
      <c r="P361" s="76">
        <v>0</v>
      </c>
      <c r="Q361" s="76">
        <v>0</v>
      </c>
      <c r="R361" s="76">
        <v>0</v>
      </c>
      <c r="S361" s="76">
        <v>0</v>
      </c>
      <c r="T361" s="76">
        <v>0</v>
      </c>
      <c r="U361" s="76">
        <v>0</v>
      </c>
      <c r="V361" s="76">
        <v>0</v>
      </c>
      <c r="W361" s="73">
        <v>60</v>
      </c>
      <c r="X361" s="33">
        <v>0</v>
      </c>
      <c r="Y361" s="33">
        <v>0</v>
      </c>
      <c r="Z361" s="33">
        <v>0</v>
      </c>
      <c r="AA361" s="33">
        <v>6</v>
      </c>
      <c r="AB361" s="74">
        <v>6</v>
      </c>
      <c r="AC361" s="33">
        <v>0</v>
      </c>
      <c r="AD361" s="33">
        <v>0</v>
      </c>
      <c r="AE361" s="33">
        <v>0</v>
      </c>
      <c r="AF361" s="76">
        <v>0</v>
      </c>
      <c r="AG361" s="76">
        <v>0</v>
      </c>
      <c r="AH361" s="76">
        <v>0</v>
      </c>
      <c r="AI361" s="76">
        <v>0</v>
      </c>
      <c r="AJ361" s="76">
        <v>0</v>
      </c>
      <c r="AK361" s="76">
        <v>0</v>
      </c>
      <c r="AL361" s="76">
        <v>0</v>
      </c>
      <c r="AM361" s="76">
        <v>0</v>
      </c>
      <c r="AN361" s="76">
        <v>0</v>
      </c>
      <c r="AO361" s="72">
        <f t="shared" si="144"/>
        <v>154</v>
      </c>
      <c r="AP361" s="72">
        <f t="shared" si="145"/>
        <v>10</v>
      </c>
      <c r="AQ361" s="28">
        <v>88.894999999999996</v>
      </c>
      <c r="AR361" s="28">
        <v>1.04</v>
      </c>
      <c r="AS361" s="29">
        <v>1.2</v>
      </c>
      <c r="AT361" s="30">
        <v>1.05</v>
      </c>
      <c r="AU361" s="31">
        <f t="shared" si="146"/>
        <v>14401</v>
      </c>
      <c r="AV361" s="30">
        <v>2.1</v>
      </c>
      <c r="AW361" s="31">
        <f t="shared" si="147"/>
        <v>560</v>
      </c>
      <c r="AX361" s="30">
        <v>11.5</v>
      </c>
      <c r="AY361" s="31">
        <f t="shared" si="148"/>
        <v>1022.3</v>
      </c>
      <c r="AZ361" s="31">
        <f t="shared" si="149"/>
        <v>15983.3</v>
      </c>
      <c r="BA361" s="31">
        <f t="shared" si="150"/>
        <v>160.19999999999999</v>
      </c>
      <c r="BB361" s="31">
        <f t="shared" si="151"/>
        <v>16143.5</v>
      </c>
    </row>
    <row r="362" spans="1:54" s="20" customFormat="1" ht="11.25" hidden="1" customHeight="1">
      <c r="A362" s="21" t="s">
        <v>382</v>
      </c>
      <c r="B362" s="22" t="s">
        <v>376</v>
      </c>
      <c r="C362" s="23">
        <v>1</v>
      </c>
      <c r="D362" s="24" t="s">
        <v>40</v>
      </c>
      <c r="E362" s="73">
        <v>24</v>
      </c>
      <c r="F362" s="74">
        <v>2</v>
      </c>
      <c r="G362" s="33">
        <v>0</v>
      </c>
      <c r="H362" s="33">
        <v>0</v>
      </c>
      <c r="I362" s="74">
        <v>3</v>
      </c>
      <c r="J362" s="74">
        <v>2</v>
      </c>
      <c r="K362" s="74">
        <v>0</v>
      </c>
      <c r="L362" s="74">
        <v>1</v>
      </c>
      <c r="M362" s="33">
        <v>0</v>
      </c>
      <c r="N362" s="75">
        <v>0</v>
      </c>
      <c r="O362" s="76">
        <v>0</v>
      </c>
      <c r="P362" s="76">
        <v>0</v>
      </c>
      <c r="Q362" s="76">
        <v>0</v>
      </c>
      <c r="R362" s="76">
        <v>0</v>
      </c>
      <c r="S362" s="76">
        <v>0</v>
      </c>
      <c r="T362" s="76">
        <v>0</v>
      </c>
      <c r="U362" s="76">
        <v>0</v>
      </c>
      <c r="V362" s="76">
        <v>0</v>
      </c>
      <c r="W362" s="73">
        <v>8</v>
      </c>
      <c r="X362" s="33">
        <v>0</v>
      </c>
      <c r="Y362" s="33">
        <v>0</v>
      </c>
      <c r="Z362" s="33">
        <v>0</v>
      </c>
      <c r="AA362" s="33">
        <v>1</v>
      </c>
      <c r="AB362" s="74">
        <v>1</v>
      </c>
      <c r="AC362" s="33">
        <v>0</v>
      </c>
      <c r="AD362" s="33">
        <v>0</v>
      </c>
      <c r="AE362" s="33">
        <v>0</v>
      </c>
      <c r="AF362" s="76">
        <v>0</v>
      </c>
      <c r="AG362" s="76">
        <v>0</v>
      </c>
      <c r="AH362" s="76">
        <v>0</v>
      </c>
      <c r="AI362" s="76">
        <v>0</v>
      </c>
      <c r="AJ362" s="76">
        <v>0</v>
      </c>
      <c r="AK362" s="76">
        <v>0</v>
      </c>
      <c r="AL362" s="76">
        <v>0</v>
      </c>
      <c r="AM362" s="76">
        <v>0</v>
      </c>
      <c r="AN362" s="76">
        <v>0</v>
      </c>
      <c r="AO362" s="72">
        <f t="shared" si="144"/>
        <v>34</v>
      </c>
      <c r="AP362" s="72">
        <f t="shared" si="145"/>
        <v>4</v>
      </c>
      <c r="AQ362" s="28">
        <v>88.894999999999996</v>
      </c>
      <c r="AR362" s="28">
        <v>1.04</v>
      </c>
      <c r="AS362" s="29">
        <v>1.2</v>
      </c>
      <c r="AT362" s="30">
        <v>1.05</v>
      </c>
      <c r="AU362" s="31">
        <f t="shared" si="146"/>
        <v>2986.9</v>
      </c>
      <c r="AV362" s="30">
        <v>2.1</v>
      </c>
      <c r="AW362" s="31">
        <f t="shared" si="147"/>
        <v>373.4</v>
      </c>
      <c r="AX362" s="30">
        <v>11.5</v>
      </c>
      <c r="AY362" s="31">
        <f t="shared" si="148"/>
        <v>0</v>
      </c>
      <c r="AZ362" s="31">
        <f t="shared" si="149"/>
        <v>3360.3</v>
      </c>
      <c r="BA362" s="31">
        <f t="shared" si="150"/>
        <v>35.4</v>
      </c>
      <c r="BB362" s="31">
        <f t="shared" si="151"/>
        <v>3395.7000000000003</v>
      </c>
    </row>
    <row r="363" spans="1:54" s="20" customFormat="1" ht="11.25" hidden="1" customHeight="1">
      <c r="A363" s="21" t="s">
        <v>383</v>
      </c>
      <c r="B363" s="22" t="s">
        <v>376</v>
      </c>
      <c r="C363" s="23">
        <v>1</v>
      </c>
      <c r="D363" s="24" t="s">
        <v>40</v>
      </c>
      <c r="E363" s="73">
        <v>22</v>
      </c>
      <c r="F363" s="74">
        <v>1</v>
      </c>
      <c r="G363" s="33">
        <v>0</v>
      </c>
      <c r="H363" s="33">
        <v>0</v>
      </c>
      <c r="I363" s="74">
        <v>3</v>
      </c>
      <c r="J363" s="74">
        <v>2</v>
      </c>
      <c r="K363" s="74">
        <v>0</v>
      </c>
      <c r="L363" s="74">
        <v>1</v>
      </c>
      <c r="M363" s="33">
        <v>0</v>
      </c>
      <c r="N363" s="75">
        <v>0</v>
      </c>
      <c r="O363" s="76">
        <v>0</v>
      </c>
      <c r="P363" s="76">
        <v>0</v>
      </c>
      <c r="Q363" s="76">
        <v>0</v>
      </c>
      <c r="R363" s="76">
        <v>0</v>
      </c>
      <c r="S363" s="76">
        <v>0</v>
      </c>
      <c r="T363" s="76">
        <v>0</v>
      </c>
      <c r="U363" s="76">
        <v>0</v>
      </c>
      <c r="V363" s="76">
        <v>0</v>
      </c>
      <c r="W363" s="73">
        <v>9</v>
      </c>
      <c r="X363" s="33">
        <v>0</v>
      </c>
      <c r="Y363" s="33">
        <v>0</v>
      </c>
      <c r="Z363" s="33">
        <v>0</v>
      </c>
      <c r="AA363" s="33">
        <v>0</v>
      </c>
      <c r="AB363" s="74">
        <v>0</v>
      </c>
      <c r="AC363" s="33">
        <v>0</v>
      </c>
      <c r="AD363" s="33">
        <v>0</v>
      </c>
      <c r="AE363" s="33">
        <v>0</v>
      </c>
      <c r="AF363" s="76">
        <v>0</v>
      </c>
      <c r="AG363" s="76">
        <v>0</v>
      </c>
      <c r="AH363" s="76">
        <v>0</v>
      </c>
      <c r="AI363" s="76">
        <v>0</v>
      </c>
      <c r="AJ363" s="76">
        <v>0</v>
      </c>
      <c r="AK363" s="76">
        <v>0</v>
      </c>
      <c r="AL363" s="76">
        <v>0</v>
      </c>
      <c r="AM363" s="76">
        <v>0</v>
      </c>
      <c r="AN363" s="76">
        <v>0</v>
      </c>
      <c r="AO363" s="72">
        <f t="shared" si="144"/>
        <v>32</v>
      </c>
      <c r="AP363" s="72">
        <f t="shared" si="145"/>
        <v>3</v>
      </c>
      <c r="AQ363" s="28">
        <v>88.894999999999996</v>
      </c>
      <c r="AR363" s="28">
        <v>1.04</v>
      </c>
      <c r="AS363" s="29">
        <v>1.2</v>
      </c>
      <c r="AT363" s="30">
        <v>1.05</v>
      </c>
      <c r="AU363" s="31">
        <f t="shared" si="146"/>
        <v>2915.8</v>
      </c>
      <c r="AV363" s="30">
        <v>2.1</v>
      </c>
      <c r="AW363" s="31">
        <f t="shared" si="147"/>
        <v>186.7</v>
      </c>
      <c r="AX363" s="30">
        <v>11.5</v>
      </c>
      <c r="AY363" s="31">
        <f t="shared" si="148"/>
        <v>0</v>
      </c>
      <c r="AZ363" s="31">
        <f t="shared" si="149"/>
        <v>3102.5</v>
      </c>
      <c r="BA363" s="31">
        <f t="shared" si="150"/>
        <v>33.299999999999997</v>
      </c>
      <c r="BB363" s="31">
        <f t="shared" si="151"/>
        <v>3135.8</v>
      </c>
    </row>
    <row r="364" spans="1:54" s="20" customFormat="1" ht="11.25" hidden="1" customHeight="1">
      <c r="A364" s="21" t="s">
        <v>384</v>
      </c>
      <c r="B364" s="22" t="s">
        <v>376</v>
      </c>
      <c r="C364" s="23">
        <v>1</v>
      </c>
      <c r="D364" s="24" t="s">
        <v>40</v>
      </c>
      <c r="E364" s="73">
        <v>30</v>
      </c>
      <c r="F364" s="74">
        <v>0</v>
      </c>
      <c r="G364" s="33">
        <v>0</v>
      </c>
      <c r="H364" s="33">
        <v>0</v>
      </c>
      <c r="I364" s="74">
        <v>2</v>
      </c>
      <c r="J364" s="74">
        <v>2</v>
      </c>
      <c r="K364" s="74">
        <v>0</v>
      </c>
      <c r="L364" s="74">
        <v>0</v>
      </c>
      <c r="M364" s="33">
        <v>0</v>
      </c>
      <c r="N364" s="75">
        <v>0</v>
      </c>
      <c r="O364" s="76">
        <v>0</v>
      </c>
      <c r="P364" s="76">
        <v>0</v>
      </c>
      <c r="Q364" s="76">
        <v>0</v>
      </c>
      <c r="R364" s="76">
        <v>0</v>
      </c>
      <c r="S364" s="76">
        <v>0</v>
      </c>
      <c r="T364" s="76">
        <v>0</v>
      </c>
      <c r="U364" s="76">
        <v>0</v>
      </c>
      <c r="V364" s="76">
        <v>0</v>
      </c>
      <c r="W364" s="73">
        <v>5</v>
      </c>
      <c r="X364" s="33">
        <v>0</v>
      </c>
      <c r="Y364" s="33">
        <v>0</v>
      </c>
      <c r="Z364" s="33">
        <v>0</v>
      </c>
      <c r="AA364" s="33">
        <v>0</v>
      </c>
      <c r="AB364" s="74">
        <v>0</v>
      </c>
      <c r="AC364" s="33">
        <v>0</v>
      </c>
      <c r="AD364" s="33">
        <v>0</v>
      </c>
      <c r="AE364" s="33">
        <v>0</v>
      </c>
      <c r="AF364" s="33">
        <v>0</v>
      </c>
      <c r="AG364" s="33">
        <v>0</v>
      </c>
      <c r="AH364" s="33">
        <v>0</v>
      </c>
      <c r="AI364" s="76">
        <v>0</v>
      </c>
      <c r="AJ364" s="76">
        <v>0</v>
      </c>
      <c r="AK364" s="76">
        <v>0</v>
      </c>
      <c r="AL364" s="76">
        <v>0</v>
      </c>
      <c r="AM364" s="76">
        <v>0</v>
      </c>
      <c r="AN364" s="76">
        <v>0</v>
      </c>
      <c r="AO364" s="72">
        <f t="shared" si="144"/>
        <v>35</v>
      </c>
      <c r="AP364" s="72">
        <f t="shared" si="145"/>
        <v>2</v>
      </c>
      <c r="AQ364" s="28">
        <v>88.894999999999996</v>
      </c>
      <c r="AR364" s="28">
        <v>1.04</v>
      </c>
      <c r="AS364" s="29">
        <v>1.2</v>
      </c>
      <c r="AT364" s="30">
        <v>1.05</v>
      </c>
      <c r="AU364" s="31">
        <f t="shared" si="146"/>
        <v>3200.2</v>
      </c>
      <c r="AV364" s="30">
        <v>2.1</v>
      </c>
      <c r="AW364" s="31">
        <f t="shared" si="147"/>
        <v>0</v>
      </c>
      <c r="AX364" s="30">
        <v>11.5</v>
      </c>
      <c r="AY364" s="31">
        <f t="shared" si="148"/>
        <v>0</v>
      </c>
      <c r="AZ364" s="31">
        <f t="shared" si="149"/>
        <v>3200.2</v>
      </c>
      <c r="BA364" s="31">
        <f t="shared" si="150"/>
        <v>36.4</v>
      </c>
      <c r="BB364" s="31">
        <f t="shared" si="151"/>
        <v>3236.6</v>
      </c>
    </row>
    <row r="365" spans="1:54" s="20" customFormat="1" ht="11.25" hidden="1" customHeight="1">
      <c r="A365" s="21" t="s">
        <v>385</v>
      </c>
      <c r="B365" s="22" t="s">
        <v>376</v>
      </c>
      <c r="C365" s="23"/>
      <c r="D365" s="24" t="s">
        <v>61</v>
      </c>
      <c r="E365" s="73">
        <v>28</v>
      </c>
      <c r="F365" s="74">
        <v>0</v>
      </c>
      <c r="G365" s="33">
        <v>0</v>
      </c>
      <c r="H365" s="33">
        <v>0</v>
      </c>
      <c r="I365" s="74">
        <v>1</v>
      </c>
      <c r="J365" s="74">
        <v>0</v>
      </c>
      <c r="K365" s="74">
        <v>0</v>
      </c>
      <c r="L365" s="74">
        <v>0</v>
      </c>
      <c r="M365" s="33">
        <v>0</v>
      </c>
      <c r="N365" s="75">
        <v>0</v>
      </c>
      <c r="O365" s="76">
        <v>0</v>
      </c>
      <c r="P365" s="76">
        <v>0</v>
      </c>
      <c r="Q365" s="76">
        <v>0</v>
      </c>
      <c r="R365" s="76">
        <v>0</v>
      </c>
      <c r="S365" s="76">
        <v>0</v>
      </c>
      <c r="T365" s="76">
        <v>0</v>
      </c>
      <c r="U365" s="76">
        <v>0</v>
      </c>
      <c r="V365" s="76">
        <v>0</v>
      </c>
      <c r="W365" s="73">
        <v>0</v>
      </c>
      <c r="X365" s="33">
        <v>0</v>
      </c>
      <c r="Y365" s="33">
        <v>0</v>
      </c>
      <c r="Z365" s="33">
        <v>0</v>
      </c>
      <c r="AA365" s="33">
        <v>0</v>
      </c>
      <c r="AB365" s="74">
        <v>0</v>
      </c>
      <c r="AC365" s="33">
        <v>0</v>
      </c>
      <c r="AD365" s="33">
        <v>0</v>
      </c>
      <c r="AE365" s="33">
        <v>0</v>
      </c>
      <c r="AF365" s="32">
        <v>0</v>
      </c>
      <c r="AG365" s="76">
        <v>0</v>
      </c>
      <c r="AH365" s="76">
        <v>0</v>
      </c>
      <c r="AI365" s="76">
        <v>0</v>
      </c>
      <c r="AJ365" s="76">
        <v>0</v>
      </c>
      <c r="AK365" s="76">
        <v>0</v>
      </c>
      <c r="AL365" s="76">
        <v>0</v>
      </c>
      <c r="AM365" s="76">
        <v>0</v>
      </c>
      <c r="AN365" s="76">
        <v>0</v>
      </c>
      <c r="AO365" s="72">
        <f t="shared" si="144"/>
        <v>28</v>
      </c>
      <c r="AP365" s="72">
        <f t="shared" si="145"/>
        <v>1</v>
      </c>
      <c r="AQ365" s="28">
        <v>71.114999999999995</v>
      </c>
      <c r="AR365" s="28">
        <v>1.04</v>
      </c>
      <c r="AS365" s="29">
        <v>1.2</v>
      </c>
      <c r="AT365" s="30">
        <v>1.05</v>
      </c>
      <c r="AU365" s="31">
        <f t="shared" si="146"/>
        <v>1991.2</v>
      </c>
      <c r="AV365" s="30">
        <v>2.1</v>
      </c>
      <c r="AW365" s="31">
        <f t="shared" si="147"/>
        <v>0</v>
      </c>
      <c r="AX365" s="30">
        <v>11.5</v>
      </c>
      <c r="AY365" s="31">
        <f t="shared" si="148"/>
        <v>0</v>
      </c>
      <c r="AZ365" s="31">
        <f t="shared" si="149"/>
        <v>1991.2</v>
      </c>
      <c r="BA365" s="31">
        <f t="shared" si="150"/>
        <v>29.1</v>
      </c>
      <c r="BB365" s="31">
        <f t="shared" si="151"/>
        <v>2020.3</v>
      </c>
    </row>
    <row r="366" spans="1:54" s="20" customFormat="1" ht="11.25" hidden="1" customHeight="1">
      <c r="A366" s="21" t="s">
        <v>386</v>
      </c>
      <c r="B366" s="22" t="s">
        <v>376</v>
      </c>
      <c r="C366" s="23"/>
      <c r="D366" s="24" t="s">
        <v>40</v>
      </c>
      <c r="E366" s="73">
        <v>14</v>
      </c>
      <c r="F366" s="74">
        <v>0</v>
      </c>
      <c r="G366" s="33">
        <v>0</v>
      </c>
      <c r="H366" s="33">
        <v>0</v>
      </c>
      <c r="I366" s="74">
        <v>1</v>
      </c>
      <c r="J366" s="74">
        <v>1</v>
      </c>
      <c r="K366" s="74">
        <v>0</v>
      </c>
      <c r="L366" s="74">
        <v>0</v>
      </c>
      <c r="M366" s="33">
        <v>0</v>
      </c>
      <c r="N366" s="75">
        <v>0</v>
      </c>
      <c r="O366" s="76">
        <v>0</v>
      </c>
      <c r="P366" s="76">
        <v>0</v>
      </c>
      <c r="Q366" s="76">
        <v>0</v>
      </c>
      <c r="R366" s="76">
        <v>0</v>
      </c>
      <c r="S366" s="76">
        <v>0</v>
      </c>
      <c r="T366" s="76">
        <v>0</v>
      </c>
      <c r="U366" s="76">
        <v>0</v>
      </c>
      <c r="V366" s="76">
        <v>0</v>
      </c>
      <c r="W366" s="77">
        <v>4</v>
      </c>
      <c r="X366" s="33">
        <v>0</v>
      </c>
      <c r="Y366" s="33">
        <v>0</v>
      </c>
      <c r="Z366" s="33">
        <v>0</v>
      </c>
      <c r="AA366" s="33">
        <v>0</v>
      </c>
      <c r="AB366" s="78">
        <v>0</v>
      </c>
      <c r="AC366" s="33">
        <v>0</v>
      </c>
      <c r="AD366" s="33">
        <v>0</v>
      </c>
      <c r="AE366" s="33">
        <v>0</v>
      </c>
      <c r="AF366" s="76">
        <v>0</v>
      </c>
      <c r="AG366" s="76">
        <v>0</v>
      </c>
      <c r="AH366" s="76">
        <v>0</v>
      </c>
      <c r="AI366" s="76">
        <v>0</v>
      </c>
      <c r="AJ366" s="76">
        <v>0</v>
      </c>
      <c r="AK366" s="76">
        <v>0</v>
      </c>
      <c r="AL366" s="76">
        <v>0</v>
      </c>
      <c r="AM366" s="76">
        <v>0</v>
      </c>
      <c r="AN366" s="76">
        <v>0</v>
      </c>
      <c r="AO366" s="72">
        <f t="shared" si="144"/>
        <v>18</v>
      </c>
      <c r="AP366" s="72">
        <f t="shared" si="145"/>
        <v>1</v>
      </c>
      <c r="AQ366" s="28">
        <v>88.894999999999996</v>
      </c>
      <c r="AR366" s="28">
        <v>1.04</v>
      </c>
      <c r="AS366" s="29">
        <v>1.2</v>
      </c>
      <c r="AT366" s="30">
        <v>1.05</v>
      </c>
      <c r="AU366" s="31">
        <f t="shared" si="146"/>
        <v>1671.2</v>
      </c>
      <c r="AV366" s="30">
        <v>2.1</v>
      </c>
      <c r="AW366" s="31">
        <f t="shared" si="147"/>
        <v>0</v>
      </c>
      <c r="AX366" s="30">
        <v>11.5</v>
      </c>
      <c r="AY366" s="31">
        <f t="shared" si="148"/>
        <v>0</v>
      </c>
      <c r="AZ366" s="31">
        <f t="shared" si="149"/>
        <v>1671.2</v>
      </c>
      <c r="BA366" s="31">
        <f t="shared" si="150"/>
        <v>18.7</v>
      </c>
      <c r="BB366" s="31">
        <f t="shared" si="151"/>
        <v>1689.9</v>
      </c>
    </row>
    <row r="367" spans="1:54" s="20" customFormat="1" ht="11.25" hidden="1" customHeight="1">
      <c r="A367" s="21" t="s">
        <v>387</v>
      </c>
      <c r="B367" s="22" t="s">
        <v>376</v>
      </c>
      <c r="C367" s="23"/>
      <c r="D367" s="24" t="s">
        <v>40</v>
      </c>
      <c r="E367" s="73">
        <v>17</v>
      </c>
      <c r="F367" s="74">
        <v>0</v>
      </c>
      <c r="G367" s="33">
        <v>0</v>
      </c>
      <c r="H367" s="33">
        <v>0</v>
      </c>
      <c r="I367" s="74">
        <v>1</v>
      </c>
      <c r="J367" s="74">
        <v>1</v>
      </c>
      <c r="K367" s="74">
        <v>0</v>
      </c>
      <c r="L367" s="74">
        <v>0</v>
      </c>
      <c r="M367" s="33">
        <v>0</v>
      </c>
      <c r="N367" s="75">
        <v>0</v>
      </c>
      <c r="O367" s="76">
        <v>0</v>
      </c>
      <c r="P367" s="76">
        <v>0</v>
      </c>
      <c r="Q367" s="76">
        <v>0</v>
      </c>
      <c r="R367" s="76">
        <v>0</v>
      </c>
      <c r="S367" s="76">
        <v>0</v>
      </c>
      <c r="T367" s="76">
        <v>0</v>
      </c>
      <c r="U367" s="76">
        <v>0</v>
      </c>
      <c r="V367" s="76">
        <v>0</v>
      </c>
      <c r="W367" s="73">
        <v>0</v>
      </c>
      <c r="X367" s="33">
        <v>0</v>
      </c>
      <c r="Y367" s="33">
        <v>0</v>
      </c>
      <c r="Z367" s="33">
        <v>0</v>
      </c>
      <c r="AA367" s="33">
        <v>0</v>
      </c>
      <c r="AB367" s="74">
        <v>0</v>
      </c>
      <c r="AC367" s="33">
        <v>0</v>
      </c>
      <c r="AD367" s="33">
        <v>0</v>
      </c>
      <c r="AE367" s="33">
        <v>0</v>
      </c>
      <c r="AF367" s="76">
        <v>0</v>
      </c>
      <c r="AG367" s="76">
        <v>0</v>
      </c>
      <c r="AH367" s="76">
        <v>0</v>
      </c>
      <c r="AI367" s="76">
        <v>0</v>
      </c>
      <c r="AJ367" s="76">
        <v>0</v>
      </c>
      <c r="AK367" s="76">
        <v>0</v>
      </c>
      <c r="AL367" s="76">
        <v>0</v>
      </c>
      <c r="AM367" s="76">
        <v>0</v>
      </c>
      <c r="AN367" s="76">
        <v>0</v>
      </c>
      <c r="AO367" s="72">
        <f t="shared" si="144"/>
        <v>17</v>
      </c>
      <c r="AP367" s="72">
        <f t="shared" si="145"/>
        <v>1</v>
      </c>
      <c r="AQ367" s="28">
        <v>88.894999999999996</v>
      </c>
      <c r="AR367" s="28">
        <v>1.04</v>
      </c>
      <c r="AS367" s="29">
        <v>1.2</v>
      </c>
      <c r="AT367" s="30">
        <v>1.05</v>
      </c>
      <c r="AU367" s="31">
        <f t="shared" si="146"/>
        <v>1511.2</v>
      </c>
      <c r="AV367" s="30">
        <v>2.1</v>
      </c>
      <c r="AW367" s="31">
        <f t="shared" si="147"/>
        <v>0</v>
      </c>
      <c r="AX367" s="30">
        <v>11.5</v>
      </c>
      <c r="AY367" s="31">
        <f t="shared" si="148"/>
        <v>0</v>
      </c>
      <c r="AZ367" s="31">
        <f t="shared" si="149"/>
        <v>1511.2</v>
      </c>
      <c r="BA367" s="31">
        <f t="shared" si="150"/>
        <v>17.7</v>
      </c>
      <c r="BB367" s="31">
        <f t="shared" si="151"/>
        <v>1528.9</v>
      </c>
    </row>
    <row r="368" spans="1:54" s="20" customFormat="1" ht="11.25" hidden="1" customHeight="1">
      <c r="A368" s="21" t="s">
        <v>388</v>
      </c>
      <c r="B368" s="22" t="s">
        <v>376</v>
      </c>
      <c r="C368" s="23"/>
      <c r="D368" s="24" t="s">
        <v>40</v>
      </c>
      <c r="E368" s="73">
        <v>24</v>
      </c>
      <c r="F368" s="74">
        <v>0</v>
      </c>
      <c r="G368" s="33">
        <v>0</v>
      </c>
      <c r="H368" s="33">
        <v>0</v>
      </c>
      <c r="I368" s="74">
        <v>1</v>
      </c>
      <c r="J368" s="74">
        <v>1</v>
      </c>
      <c r="K368" s="74">
        <v>0</v>
      </c>
      <c r="L368" s="74">
        <v>0</v>
      </c>
      <c r="M368" s="33">
        <v>0</v>
      </c>
      <c r="N368" s="75">
        <v>0</v>
      </c>
      <c r="O368" s="76">
        <v>0</v>
      </c>
      <c r="P368" s="76">
        <v>0</v>
      </c>
      <c r="Q368" s="76">
        <v>0</v>
      </c>
      <c r="R368" s="76">
        <v>0</v>
      </c>
      <c r="S368" s="76">
        <v>0</v>
      </c>
      <c r="T368" s="76">
        <v>0</v>
      </c>
      <c r="U368" s="76">
        <v>0</v>
      </c>
      <c r="V368" s="76">
        <v>0</v>
      </c>
      <c r="W368" s="73">
        <v>1</v>
      </c>
      <c r="X368" s="33">
        <v>0</v>
      </c>
      <c r="Y368" s="33">
        <v>0</v>
      </c>
      <c r="Z368" s="33">
        <v>0</v>
      </c>
      <c r="AA368" s="33">
        <v>0</v>
      </c>
      <c r="AB368" s="74">
        <v>0</v>
      </c>
      <c r="AC368" s="33">
        <v>0</v>
      </c>
      <c r="AD368" s="33">
        <v>0</v>
      </c>
      <c r="AE368" s="33">
        <v>0</v>
      </c>
      <c r="AF368" s="76">
        <v>0</v>
      </c>
      <c r="AG368" s="76">
        <v>0</v>
      </c>
      <c r="AH368" s="76">
        <v>0</v>
      </c>
      <c r="AI368" s="76">
        <v>0</v>
      </c>
      <c r="AJ368" s="76">
        <v>0</v>
      </c>
      <c r="AK368" s="76">
        <v>0</v>
      </c>
      <c r="AL368" s="76">
        <v>0</v>
      </c>
      <c r="AM368" s="76">
        <v>0</v>
      </c>
      <c r="AN368" s="76">
        <v>0</v>
      </c>
      <c r="AO368" s="72">
        <f t="shared" si="144"/>
        <v>25</v>
      </c>
      <c r="AP368" s="72">
        <f t="shared" si="145"/>
        <v>1</v>
      </c>
      <c r="AQ368" s="28">
        <v>88.894999999999996</v>
      </c>
      <c r="AR368" s="28">
        <v>1.04</v>
      </c>
      <c r="AS368" s="29">
        <v>1.2</v>
      </c>
      <c r="AT368" s="30">
        <v>1.05</v>
      </c>
      <c r="AU368" s="31">
        <f t="shared" si="146"/>
        <v>2240.1999999999998</v>
      </c>
      <c r="AV368" s="30">
        <v>2.1</v>
      </c>
      <c r="AW368" s="31">
        <f t="shared" si="147"/>
        <v>0</v>
      </c>
      <c r="AX368" s="30">
        <v>11.5</v>
      </c>
      <c r="AY368" s="31">
        <f t="shared" si="148"/>
        <v>0</v>
      </c>
      <c r="AZ368" s="31">
        <f t="shared" si="149"/>
        <v>2240.1999999999998</v>
      </c>
      <c r="BA368" s="31">
        <f t="shared" si="150"/>
        <v>26</v>
      </c>
      <c r="BB368" s="31">
        <f t="shared" si="151"/>
        <v>2266.1999999999998</v>
      </c>
    </row>
    <row r="369" spans="1:54" s="20" customFormat="1" ht="11.25" hidden="1" customHeight="1">
      <c r="A369" s="21" t="s">
        <v>389</v>
      </c>
      <c r="B369" s="22" t="s">
        <v>376</v>
      </c>
      <c r="C369" s="23"/>
      <c r="D369" s="24" t="s">
        <v>40</v>
      </c>
      <c r="E369" s="73">
        <v>31</v>
      </c>
      <c r="F369" s="74">
        <v>0</v>
      </c>
      <c r="G369" s="33">
        <v>0</v>
      </c>
      <c r="H369" s="33">
        <v>0</v>
      </c>
      <c r="I369" s="74">
        <v>2</v>
      </c>
      <c r="J369" s="74">
        <v>2</v>
      </c>
      <c r="K369" s="74">
        <v>0</v>
      </c>
      <c r="L369" s="74">
        <v>0</v>
      </c>
      <c r="M369" s="33">
        <v>0</v>
      </c>
      <c r="N369" s="75">
        <v>0</v>
      </c>
      <c r="O369" s="76">
        <v>0</v>
      </c>
      <c r="P369" s="76">
        <v>0</v>
      </c>
      <c r="Q369" s="76">
        <v>0</v>
      </c>
      <c r="R369" s="76">
        <v>0</v>
      </c>
      <c r="S369" s="76">
        <v>0</v>
      </c>
      <c r="T369" s="76">
        <v>0</v>
      </c>
      <c r="U369" s="76">
        <v>0</v>
      </c>
      <c r="V369" s="76">
        <v>0</v>
      </c>
      <c r="W369" s="73">
        <v>1</v>
      </c>
      <c r="X369" s="33">
        <v>0</v>
      </c>
      <c r="Y369" s="33">
        <v>0</v>
      </c>
      <c r="Z369" s="33">
        <v>0</v>
      </c>
      <c r="AA369" s="33">
        <v>0</v>
      </c>
      <c r="AB369" s="74">
        <v>0</v>
      </c>
      <c r="AC369" s="33">
        <v>0</v>
      </c>
      <c r="AD369" s="33">
        <v>0</v>
      </c>
      <c r="AE369" s="33">
        <v>0</v>
      </c>
      <c r="AF369" s="76">
        <v>0</v>
      </c>
      <c r="AG369" s="76">
        <v>0</v>
      </c>
      <c r="AH369" s="76">
        <v>0</v>
      </c>
      <c r="AI369" s="76">
        <v>0</v>
      </c>
      <c r="AJ369" s="76">
        <v>0</v>
      </c>
      <c r="AK369" s="76">
        <v>0</v>
      </c>
      <c r="AL369" s="76">
        <v>0</v>
      </c>
      <c r="AM369" s="76">
        <v>0</v>
      </c>
      <c r="AN369" s="76">
        <v>0</v>
      </c>
      <c r="AO369" s="72">
        <f>E369+F369+G369+H369+N369+O371+P371+Q371+W369+X369+Y369+Z369+AF369+AG369+AH369+AI369</f>
        <v>32</v>
      </c>
      <c r="AP369" s="72">
        <f>AJ369+AA369+R371+I369</f>
        <v>2</v>
      </c>
      <c r="AQ369" s="28">
        <v>88.894999999999996</v>
      </c>
      <c r="AR369" s="28">
        <v>1.04</v>
      </c>
      <c r="AS369" s="29">
        <v>1.2</v>
      </c>
      <c r="AT369" s="30">
        <v>1.05</v>
      </c>
      <c r="AU369" s="31">
        <f t="shared" si="146"/>
        <v>2862.4</v>
      </c>
      <c r="AV369" s="30">
        <v>2.1</v>
      </c>
      <c r="AW369" s="31">
        <f t="shared" si="147"/>
        <v>0</v>
      </c>
      <c r="AX369" s="30">
        <v>11.5</v>
      </c>
      <c r="AY369" s="31">
        <f t="shared" si="148"/>
        <v>0</v>
      </c>
      <c r="AZ369" s="31">
        <f t="shared" si="149"/>
        <v>2862.4</v>
      </c>
      <c r="BA369" s="31">
        <f t="shared" si="150"/>
        <v>33.299999999999997</v>
      </c>
      <c r="BB369" s="31">
        <f t="shared" si="151"/>
        <v>2895.7000000000003</v>
      </c>
    </row>
    <row r="370" spans="1:54" s="20" customFormat="1" ht="11.25" hidden="1" customHeight="1">
      <c r="A370" s="21" t="s">
        <v>390</v>
      </c>
      <c r="B370" s="22" t="s">
        <v>376</v>
      </c>
      <c r="C370" s="23"/>
      <c r="D370" s="24" t="s">
        <v>40</v>
      </c>
      <c r="E370" s="73">
        <v>20</v>
      </c>
      <c r="F370" s="74">
        <v>0</v>
      </c>
      <c r="G370" s="33">
        <v>0</v>
      </c>
      <c r="H370" s="33">
        <v>0</v>
      </c>
      <c r="I370" s="74">
        <v>1</v>
      </c>
      <c r="J370" s="74">
        <v>1</v>
      </c>
      <c r="K370" s="74">
        <v>0</v>
      </c>
      <c r="L370" s="74">
        <v>0</v>
      </c>
      <c r="M370" s="33">
        <v>0</v>
      </c>
      <c r="N370" s="75">
        <v>0</v>
      </c>
      <c r="O370" s="76">
        <v>0</v>
      </c>
      <c r="P370" s="76">
        <v>0</v>
      </c>
      <c r="Q370" s="76">
        <v>0</v>
      </c>
      <c r="R370" s="76">
        <v>0</v>
      </c>
      <c r="S370" s="76">
        <v>0</v>
      </c>
      <c r="T370" s="76">
        <v>0</v>
      </c>
      <c r="U370" s="76">
        <v>0</v>
      </c>
      <c r="V370" s="76">
        <v>0</v>
      </c>
      <c r="W370" s="73">
        <v>2</v>
      </c>
      <c r="X370" s="33">
        <v>0</v>
      </c>
      <c r="Y370" s="33">
        <v>0</v>
      </c>
      <c r="Z370" s="33">
        <v>0</v>
      </c>
      <c r="AA370" s="33">
        <v>0</v>
      </c>
      <c r="AB370" s="74">
        <v>0</v>
      </c>
      <c r="AC370" s="33">
        <v>0</v>
      </c>
      <c r="AD370" s="33">
        <v>0</v>
      </c>
      <c r="AE370" s="33">
        <v>0</v>
      </c>
      <c r="AF370" s="76">
        <v>0</v>
      </c>
      <c r="AG370" s="76">
        <v>0</v>
      </c>
      <c r="AH370" s="76">
        <v>0</v>
      </c>
      <c r="AI370" s="76">
        <v>0</v>
      </c>
      <c r="AJ370" s="76">
        <v>0</v>
      </c>
      <c r="AK370" s="76">
        <v>0</v>
      </c>
      <c r="AL370" s="76">
        <v>0</v>
      </c>
      <c r="AM370" s="76">
        <v>0</v>
      </c>
      <c r="AN370" s="76">
        <v>0</v>
      </c>
      <c r="AO370" s="72">
        <f t="shared" ref="AO370:AO379" si="152">E370+F370+G370+H370+N370+O370+P370+Q370+W370+X370+Y370+Z370+AF370+AG370+AH370+AI370</f>
        <v>22</v>
      </c>
      <c r="AP370" s="72">
        <f>AJ370+AA370+R370+I370</f>
        <v>1</v>
      </c>
      <c r="AQ370" s="28">
        <v>88.894999999999996</v>
      </c>
      <c r="AR370" s="28">
        <v>1.04</v>
      </c>
      <c r="AS370" s="29">
        <v>1.2</v>
      </c>
      <c r="AT370" s="30">
        <v>1.05</v>
      </c>
      <c r="AU370" s="31">
        <f t="shared" si="146"/>
        <v>1991.2</v>
      </c>
      <c r="AV370" s="30">
        <v>2.1</v>
      </c>
      <c r="AW370" s="31">
        <f t="shared" si="147"/>
        <v>0</v>
      </c>
      <c r="AX370" s="30">
        <v>11.5</v>
      </c>
      <c r="AY370" s="31">
        <f t="shared" si="148"/>
        <v>0</v>
      </c>
      <c r="AZ370" s="31">
        <f t="shared" si="149"/>
        <v>1991.2</v>
      </c>
      <c r="BA370" s="31">
        <f t="shared" si="150"/>
        <v>22.9</v>
      </c>
      <c r="BB370" s="31">
        <f t="shared" si="151"/>
        <v>2014.1000000000001</v>
      </c>
    </row>
    <row r="371" spans="1:54" s="20" customFormat="1" ht="11.25" hidden="1" customHeight="1">
      <c r="A371" s="21" t="s">
        <v>391</v>
      </c>
      <c r="B371" s="22" t="s">
        <v>376</v>
      </c>
      <c r="C371" s="23"/>
      <c r="D371" s="24" t="s">
        <v>40</v>
      </c>
      <c r="E371" s="73">
        <v>9</v>
      </c>
      <c r="F371" s="74">
        <v>1</v>
      </c>
      <c r="G371" s="33">
        <v>0</v>
      </c>
      <c r="H371" s="33">
        <v>0</v>
      </c>
      <c r="I371" s="74">
        <v>1</v>
      </c>
      <c r="J371" s="74">
        <v>0</v>
      </c>
      <c r="K371" s="74">
        <v>1</v>
      </c>
      <c r="L371" s="74">
        <v>0</v>
      </c>
      <c r="M371" s="33">
        <v>0</v>
      </c>
      <c r="N371" s="75">
        <v>0</v>
      </c>
      <c r="O371" s="76">
        <v>0</v>
      </c>
      <c r="P371" s="76">
        <v>0</v>
      </c>
      <c r="Q371" s="76">
        <v>0</v>
      </c>
      <c r="R371" s="76">
        <v>0</v>
      </c>
      <c r="S371" s="76">
        <v>0</v>
      </c>
      <c r="T371" s="76">
        <v>0</v>
      </c>
      <c r="U371" s="76">
        <v>0</v>
      </c>
      <c r="V371" s="76">
        <v>0</v>
      </c>
      <c r="W371" s="73">
        <v>0</v>
      </c>
      <c r="X371" s="33">
        <v>0</v>
      </c>
      <c r="Y371" s="33">
        <v>0</v>
      </c>
      <c r="Z371" s="33">
        <v>0</v>
      </c>
      <c r="AA371" s="33">
        <v>0</v>
      </c>
      <c r="AB371" s="74">
        <v>0</v>
      </c>
      <c r="AC371" s="33">
        <v>0</v>
      </c>
      <c r="AD371" s="33">
        <v>0</v>
      </c>
      <c r="AE371" s="33">
        <v>0</v>
      </c>
      <c r="AF371" s="76">
        <v>0</v>
      </c>
      <c r="AG371" s="76">
        <v>0</v>
      </c>
      <c r="AH371" s="76">
        <v>0</v>
      </c>
      <c r="AI371" s="76">
        <v>0</v>
      </c>
      <c r="AJ371" s="76">
        <v>0</v>
      </c>
      <c r="AK371" s="76">
        <v>0</v>
      </c>
      <c r="AL371" s="76">
        <v>0</v>
      </c>
      <c r="AM371" s="76">
        <v>0</v>
      </c>
      <c r="AN371" s="76">
        <v>0</v>
      </c>
      <c r="AO371" s="72">
        <f t="shared" si="152"/>
        <v>10</v>
      </c>
      <c r="AP371" s="72">
        <v>1</v>
      </c>
      <c r="AQ371" s="28">
        <v>88.894999999999996</v>
      </c>
      <c r="AR371" s="28">
        <v>1.04</v>
      </c>
      <c r="AS371" s="29">
        <v>1.2</v>
      </c>
      <c r="AT371" s="30">
        <v>1.05</v>
      </c>
      <c r="AU371" s="31">
        <f t="shared" si="146"/>
        <v>800.1</v>
      </c>
      <c r="AV371" s="30">
        <v>2.1</v>
      </c>
      <c r="AW371" s="31">
        <f t="shared" si="147"/>
        <v>186.7</v>
      </c>
      <c r="AX371" s="30">
        <v>11.5</v>
      </c>
      <c r="AY371" s="31">
        <f t="shared" si="148"/>
        <v>0</v>
      </c>
      <c r="AZ371" s="31">
        <f t="shared" si="149"/>
        <v>986.8</v>
      </c>
      <c r="BA371" s="31">
        <f t="shared" si="150"/>
        <v>10.4</v>
      </c>
      <c r="BB371" s="31">
        <f t="shared" si="151"/>
        <v>997.19999999999993</v>
      </c>
    </row>
    <row r="372" spans="1:54" s="20" customFormat="1" ht="11.25" hidden="1" customHeight="1">
      <c r="A372" s="21" t="s">
        <v>392</v>
      </c>
      <c r="B372" s="22" t="s">
        <v>376</v>
      </c>
      <c r="C372" s="23"/>
      <c r="D372" s="24" t="s">
        <v>40</v>
      </c>
      <c r="E372" s="73">
        <v>8</v>
      </c>
      <c r="F372" s="74">
        <v>1</v>
      </c>
      <c r="G372" s="33">
        <v>0</v>
      </c>
      <c r="H372" s="33">
        <v>0</v>
      </c>
      <c r="I372" s="74">
        <v>1</v>
      </c>
      <c r="J372" s="74">
        <v>0</v>
      </c>
      <c r="K372" s="74">
        <v>1</v>
      </c>
      <c r="L372" s="74">
        <v>0</v>
      </c>
      <c r="M372" s="33">
        <v>0</v>
      </c>
      <c r="N372" s="75">
        <v>0</v>
      </c>
      <c r="O372" s="76">
        <v>0</v>
      </c>
      <c r="P372" s="76">
        <v>0</v>
      </c>
      <c r="Q372" s="76">
        <v>0</v>
      </c>
      <c r="R372" s="76">
        <v>0</v>
      </c>
      <c r="S372" s="76">
        <v>0</v>
      </c>
      <c r="T372" s="76">
        <v>0</v>
      </c>
      <c r="U372" s="76">
        <v>0</v>
      </c>
      <c r="V372" s="76">
        <v>0</v>
      </c>
      <c r="W372" s="73">
        <v>0</v>
      </c>
      <c r="X372" s="33">
        <v>0</v>
      </c>
      <c r="Y372" s="33">
        <v>0</v>
      </c>
      <c r="Z372" s="33">
        <v>0</v>
      </c>
      <c r="AA372" s="33">
        <v>0</v>
      </c>
      <c r="AB372" s="74">
        <v>0</v>
      </c>
      <c r="AC372" s="33">
        <v>0</v>
      </c>
      <c r="AD372" s="33">
        <v>0</v>
      </c>
      <c r="AE372" s="33">
        <v>0</v>
      </c>
      <c r="AF372" s="76">
        <v>0</v>
      </c>
      <c r="AG372" s="76">
        <v>0</v>
      </c>
      <c r="AH372" s="76">
        <v>0</v>
      </c>
      <c r="AI372" s="76">
        <v>0</v>
      </c>
      <c r="AJ372" s="76">
        <v>0</v>
      </c>
      <c r="AK372" s="76">
        <v>0</v>
      </c>
      <c r="AL372" s="76">
        <v>0</v>
      </c>
      <c r="AM372" s="76">
        <v>0</v>
      </c>
      <c r="AN372" s="76">
        <v>0</v>
      </c>
      <c r="AO372" s="72">
        <f t="shared" si="152"/>
        <v>9</v>
      </c>
      <c r="AP372" s="72">
        <f t="shared" ref="AP372:AP379" si="153">AJ372+AA372+R372+I372</f>
        <v>1</v>
      </c>
      <c r="AQ372" s="28">
        <v>88.894999999999996</v>
      </c>
      <c r="AR372" s="28">
        <v>1.04</v>
      </c>
      <c r="AS372" s="29">
        <v>1.2</v>
      </c>
      <c r="AT372" s="30">
        <v>1.05</v>
      </c>
      <c r="AU372" s="31">
        <f t="shared" si="146"/>
        <v>711.2</v>
      </c>
      <c r="AV372" s="30">
        <v>2.1</v>
      </c>
      <c r="AW372" s="31">
        <f t="shared" si="147"/>
        <v>186.7</v>
      </c>
      <c r="AX372" s="30">
        <v>11.5</v>
      </c>
      <c r="AY372" s="31">
        <f t="shared" si="148"/>
        <v>0</v>
      </c>
      <c r="AZ372" s="31">
        <f t="shared" si="149"/>
        <v>897.90000000000009</v>
      </c>
      <c r="BA372" s="31">
        <f t="shared" si="150"/>
        <v>9.4</v>
      </c>
      <c r="BB372" s="31">
        <f t="shared" si="151"/>
        <v>907.30000000000007</v>
      </c>
    </row>
    <row r="373" spans="1:54" s="20" customFormat="1" ht="11.25" hidden="1" customHeight="1">
      <c r="A373" s="21" t="s">
        <v>393</v>
      </c>
      <c r="B373" s="22" t="s">
        <v>376</v>
      </c>
      <c r="C373" s="23"/>
      <c r="D373" s="24" t="s">
        <v>40</v>
      </c>
      <c r="E373" s="73">
        <v>13</v>
      </c>
      <c r="F373" s="74">
        <v>0</v>
      </c>
      <c r="G373" s="33">
        <v>0</v>
      </c>
      <c r="H373" s="33">
        <v>0</v>
      </c>
      <c r="I373" s="74">
        <v>1</v>
      </c>
      <c r="J373" s="74">
        <v>1</v>
      </c>
      <c r="K373" s="74">
        <v>0</v>
      </c>
      <c r="L373" s="74">
        <v>0</v>
      </c>
      <c r="M373" s="33">
        <v>0</v>
      </c>
      <c r="N373" s="75">
        <v>0</v>
      </c>
      <c r="O373" s="76">
        <v>0</v>
      </c>
      <c r="P373" s="76">
        <v>0</v>
      </c>
      <c r="Q373" s="76">
        <v>0</v>
      </c>
      <c r="R373" s="76">
        <v>0</v>
      </c>
      <c r="S373" s="76">
        <v>0</v>
      </c>
      <c r="T373" s="76">
        <v>0</v>
      </c>
      <c r="U373" s="76">
        <v>0</v>
      </c>
      <c r="V373" s="76">
        <v>0</v>
      </c>
      <c r="W373" s="73">
        <v>2</v>
      </c>
      <c r="X373" s="32">
        <v>0</v>
      </c>
      <c r="Y373" s="32">
        <v>0</v>
      </c>
      <c r="Z373" s="32">
        <v>0</v>
      </c>
      <c r="AA373" s="33">
        <v>0</v>
      </c>
      <c r="AB373" s="74">
        <v>0</v>
      </c>
      <c r="AC373" s="32">
        <v>0</v>
      </c>
      <c r="AD373" s="32">
        <v>0</v>
      </c>
      <c r="AE373" s="32">
        <v>0</v>
      </c>
      <c r="AF373" s="76">
        <v>0</v>
      </c>
      <c r="AG373" s="76">
        <v>0</v>
      </c>
      <c r="AH373" s="76">
        <v>0</v>
      </c>
      <c r="AI373" s="76">
        <v>0</v>
      </c>
      <c r="AJ373" s="76">
        <v>0</v>
      </c>
      <c r="AK373" s="76">
        <v>0</v>
      </c>
      <c r="AL373" s="76">
        <v>0</v>
      </c>
      <c r="AM373" s="76">
        <v>0</v>
      </c>
      <c r="AN373" s="76">
        <v>0</v>
      </c>
      <c r="AO373" s="72">
        <f t="shared" si="152"/>
        <v>15</v>
      </c>
      <c r="AP373" s="72">
        <f t="shared" si="153"/>
        <v>1</v>
      </c>
      <c r="AQ373" s="28">
        <v>88.894999999999996</v>
      </c>
      <c r="AR373" s="28">
        <v>1.04</v>
      </c>
      <c r="AS373" s="29">
        <v>1.2</v>
      </c>
      <c r="AT373" s="30">
        <v>1.05</v>
      </c>
      <c r="AU373" s="31">
        <f t="shared" si="146"/>
        <v>1369</v>
      </c>
      <c r="AV373" s="30">
        <v>2.1</v>
      </c>
      <c r="AW373" s="31">
        <f t="shared" si="147"/>
        <v>0</v>
      </c>
      <c r="AX373" s="30">
        <v>11.5</v>
      </c>
      <c r="AY373" s="31">
        <f t="shared" si="148"/>
        <v>0</v>
      </c>
      <c r="AZ373" s="31">
        <f t="shared" si="149"/>
        <v>1369</v>
      </c>
      <c r="BA373" s="31">
        <f>ROUND(AO373*AR373,0)</f>
        <v>16</v>
      </c>
      <c r="BB373" s="31">
        <f t="shared" si="151"/>
        <v>1385</v>
      </c>
    </row>
    <row r="374" spans="1:54" s="20" customFormat="1" ht="11.25" hidden="1" customHeight="1">
      <c r="A374" s="21" t="s">
        <v>394</v>
      </c>
      <c r="B374" s="22" t="s">
        <v>376</v>
      </c>
      <c r="C374" s="23"/>
      <c r="D374" s="24" t="s">
        <v>40</v>
      </c>
      <c r="E374" s="73">
        <v>26</v>
      </c>
      <c r="F374" s="74">
        <v>0</v>
      </c>
      <c r="G374" s="33">
        <v>0</v>
      </c>
      <c r="H374" s="33">
        <v>0</v>
      </c>
      <c r="I374" s="74">
        <v>1</v>
      </c>
      <c r="J374" s="74">
        <v>1</v>
      </c>
      <c r="K374" s="74">
        <v>0</v>
      </c>
      <c r="L374" s="74">
        <v>0</v>
      </c>
      <c r="M374" s="33">
        <v>0</v>
      </c>
      <c r="N374" s="75">
        <v>0</v>
      </c>
      <c r="O374" s="76">
        <v>0</v>
      </c>
      <c r="P374" s="76">
        <v>0</v>
      </c>
      <c r="Q374" s="76">
        <v>0</v>
      </c>
      <c r="R374" s="76">
        <v>0</v>
      </c>
      <c r="S374" s="76">
        <v>0</v>
      </c>
      <c r="T374" s="76">
        <v>0</v>
      </c>
      <c r="U374" s="76">
        <v>0</v>
      </c>
      <c r="V374" s="76">
        <v>0</v>
      </c>
      <c r="W374" s="73">
        <v>0</v>
      </c>
      <c r="X374" s="32">
        <v>0</v>
      </c>
      <c r="Y374" s="32">
        <v>0</v>
      </c>
      <c r="Z374" s="32">
        <v>0</v>
      </c>
      <c r="AA374" s="33">
        <v>0</v>
      </c>
      <c r="AB374" s="74">
        <v>0</v>
      </c>
      <c r="AC374" s="32">
        <v>0</v>
      </c>
      <c r="AD374" s="32">
        <v>0</v>
      </c>
      <c r="AE374" s="32">
        <v>0</v>
      </c>
      <c r="AF374" s="76">
        <v>0</v>
      </c>
      <c r="AG374" s="76">
        <v>0</v>
      </c>
      <c r="AH374" s="76">
        <v>0</v>
      </c>
      <c r="AI374" s="76">
        <v>0</v>
      </c>
      <c r="AJ374" s="76">
        <v>0</v>
      </c>
      <c r="AK374" s="76">
        <v>0</v>
      </c>
      <c r="AL374" s="76">
        <v>0</v>
      </c>
      <c r="AM374" s="76">
        <v>0</v>
      </c>
      <c r="AN374" s="76">
        <v>0</v>
      </c>
      <c r="AO374" s="72">
        <f t="shared" si="152"/>
        <v>26</v>
      </c>
      <c r="AP374" s="72">
        <f t="shared" si="153"/>
        <v>1</v>
      </c>
      <c r="AQ374" s="28">
        <v>88.894999999999996</v>
      </c>
      <c r="AR374" s="28">
        <v>1.04</v>
      </c>
      <c r="AS374" s="29">
        <v>1.2</v>
      </c>
      <c r="AT374" s="30">
        <v>1.05</v>
      </c>
      <c r="AU374" s="31">
        <f t="shared" si="146"/>
        <v>2311.3000000000002</v>
      </c>
      <c r="AV374" s="30">
        <v>2.1</v>
      </c>
      <c r="AW374" s="31">
        <f t="shared" si="147"/>
        <v>0</v>
      </c>
      <c r="AX374" s="30">
        <v>11.5</v>
      </c>
      <c r="AY374" s="31">
        <f t="shared" si="148"/>
        <v>0</v>
      </c>
      <c r="AZ374" s="31">
        <f t="shared" si="149"/>
        <v>2311.3000000000002</v>
      </c>
      <c r="BA374" s="31">
        <f t="shared" ref="BA374:BA379" si="154">ROUND(AO374*AR374,1)</f>
        <v>27</v>
      </c>
      <c r="BB374" s="31">
        <f t="shared" si="151"/>
        <v>2338.3000000000002</v>
      </c>
    </row>
    <row r="375" spans="1:54" s="20" customFormat="1" ht="11.25" hidden="1" customHeight="1">
      <c r="A375" s="21" t="s">
        <v>395</v>
      </c>
      <c r="B375" s="22" t="s">
        <v>376</v>
      </c>
      <c r="C375" s="23"/>
      <c r="D375" s="24" t="s">
        <v>40</v>
      </c>
      <c r="E375" s="73">
        <v>24</v>
      </c>
      <c r="F375" s="74">
        <v>0</v>
      </c>
      <c r="G375" s="33">
        <v>0</v>
      </c>
      <c r="H375" s="33">
        <v>0</v>
      </c>
      <c r="I375" s="74">
        <v>1</v>
      </c>
      <c r="J375" s="74">
        <v>1</v>
      </c>
      <c r="K375" s="74">
        <v>0</v>
      </c>
      <c r="L375" s="74">
        <v>0</v>
      </c>
      <c r="M375" s="33">
        <v>0</v>
      </c>
      <c r="N375" s="75">
        <v>0</v>
      </c>
      <c r="O375" s="76">
        <v>0</v>
      </c>
      <c r="P375" s="76">
        <v>0</v>
      </c>
      <c r="Q375" s="76">
        <v>0</v>
      </c>
      <c r="R375" s="76">
        <v>0</v>
      </c>
      <c r="S375" s="76">
        <v>0</v>
      </c>
      <c r="T375" s="76">
        <v>0</v>
      </c>
      <c r="U375" s="76">
        <v>0</v>
      </c>
      <c r="V375" s="76">
        <v>0</v>
      </c>
      <c r="W375" s="73">
        <v>1</v>
      </c>
      <c r="X375" s="32">
        <v>0</v>
      </c>
      <c r="Y375" s="32">
        <v>0</v>
      </c>
      <c r="Z375" s="32">
        <v>0</v>
      </c>
      <c r="AA375" s="33">
        <v>0</v>
      </c>
      <c r="AB375" s="74">
        <v>0</v>
      </c>
      <c r="AC375" s="32">
        <v>0</v>
      </c>
      <c r="AD375" s="32">
        <v>0</v>
      </c>
      <c r="AE375" s="32">
        <v>0</v>
      </c>
      <c r="AF375" s="76">
        <v>0</v>
      </c>
      <c r="AG375" s="76">
        <v>0</v>
      </c>
      <c r="AH375" s="76">
        <v>0</v>
      </c>
      <c r="AI375" s="76">
        <v>0</v>
      </c>
      <c r="AJ375" s="76">
        <v>0</v>
      </c>
      <c r="AK375" s="76">
        <v>0</v>
      </c>
      <c r="AL375" s="76">
        <v>0</v>
      </c>
      <c r="AM375" s="76">
        <v>0</v>
      </c>
      <c r="AN375" s="76">
        <v>0</v>
      </c>
      <c r="AO375" s="72">
        <f t="shared" si="152"/>
        <v>25</v>
      </c>
      <c r="AP375" s="72">
        <f t="shared" si="153"/>
        <v>1</v>
      </c>
      <c r="AQ375" s="28">
        <v>88.894999999999996</v>
      </c>
      <c r="AR375" s="28">
        <v>1.04</v>
      </c>
      <c r="AS375" s="29">
        <v>1.2</v>
      </c>
      <c r="AT375" s="30">
        <v>1.05</v>
      </c>
      <c r="AU375" s="31">
        <f t="shared" si="146"/>
        <v>2240.1999999999998</v>
      </c>
      <c r="AV375" s="30">
        <v>2.1</v>
      </c>
      <c r="AW375" s="31">
        <f t="shared" si="147"/>
        <v>0</v>
      </c>
      <c r="AX375" s="30">
        <v>11.5</v>
      </c>
      <c r="AY375" s="31">
        <f t="shared" si="148"/>
        <v>0</v>
      </c>
      <c r="AZ375" s="31">
        <f t="shared" si="149"/>
        <v>2240.1999999999998</v>
      </c>
      <c r="BA375" s="31">
        <f t="shared" si="154"/>
        <v>26</v>
      </c>
      <c r="BB375" s="31">
        <f t="shared" si="151"/>
        <v>2266.1999999999998</v>
      </c>
    </row>
    <row r="376" spans="1:54" s="20" customFormat="1" ht="11.25" hidden="1" customHeight="1">
      <c r="A376" s="21" t="s">
        <v>396</v>
      </c>
      <c r="B376" s="22" t="s">
        <v>376</v>
      </c>
      <c r="C376" s="23"/>
      <c r="D376" s="24" t="s">
        <v>40</v>
      </c>
      <c r="E376" s="73">
        <v>18</v>
      </c>
      <c r="F376" s="74">
        <v>0</v>
      </c>
      <c r="G376" s="33">
        <v>0</v>
      </c>
      <c r="H376" s="33">
        <v>0</v>
      </c>
      <c r="I376" s="74">
        <v>1</v>
      </c>
      <c r="J376" s="74">
        <v>1</v>
      </c>
      <c r="K376" s="74">
        <v>0</v>
      </c>
      <c r="L376" s="74">
        <v>0</v>
      </c>
      <c r="M376" s="33">
        <v>0</v>
      </c>
      <c r="N376" s="75">
        <v>0</v>
      </c>
      <c r="O376" s="76">
        <v>0</v>
      </c>
      <c r="P376" s="76">
        <v>0</v>
      </c>
      <c r="Q376" s="76">
        <v>0</v>
      </c>
      <c r="R376" s="76">
        <v>0</v>
      </c>
      <c r="S376" s="76">
        <v>0</v>
      </c>
      <c r="T376" s="76">
        <v>0</v>
      </c>
      <c r="U376" s="76">
        <v>0</v>
      </c>
      <c r="V376" s="76">
        <v>0</v>
      </c>
      <c r="W376" s="73">
        <v>0</v>
      </c>
      <c r="X376" s="32">
        <v>0</v>
      </c>
      <c r="Y376" s="32">
        <v>0</v>
      </c>
      <c r="Z376" s="32">
        <v>0</v>
      </c>
      <c r="AA376" s="33">
        <v>0</v>
      </c>
      <c r="AB376" s="74">
        <v>0</v>
      </c>
      <c r="AC376" s="32">
        <v>0</v>
      </c>
      <c r="AD376" s="32">
        <v>0</v>
      </c>
      <c r="AE376" s="32">
        <v>0</v>
      </c>
      <c r="AF376" s="76">
        <v>0</v>
      </c>
      <c r="AG376" s="76">
        <v>0</v>
      </c>
      <c r="AH376" s="76">
        <v>0</v>
      </c>
      <c r="AI376" s="76">
        <v>0</v>
      </c>
      <c r="AJ376" s="76">
        <v>0</v>
      </c>
      <c r="AK376" s="76">
        <v>0</v>
      </c>
      <c r="AL376" s="76">
        <v>0</v>
      </c>
      <c r="AM376" s="76">
        <v>0</v>
      </c>
      <c r="AN376" s="76">
        <v>0</v>
      </c>
      <c r="AO376" s="72">
        <f t="shared" si="152"/>
        <v>18</v>
      </c>
      <c r="AP376" s="72">
        <f t="shared" si="153"/>
        <v>1</v>
      </c>
      <c r="AQ376" s="28">
        <v>88.894999999999996</v>
      </c>
      <c r="AR376" s="28">
        <v>1.04</v>
      </c>
      <c r="AS376" s="29">
        <v>1.2</v>
      </c>
      <c r="AT376" s="30">
        <v>1.05</v>
      </c>
      <c r="AU376" s="31">
        <f t="shared" si="146"/>
        <v>1600.1</v>
      </c>
      <c r="AV376" s="30">
        <v>2.1</v>
      </c>
      <c r="AW376" s="31">
        <f t="shared" si="147"/>
        <v>0</v>
      </c>
      <c r="AX376" s="30">
        <v>11.5</v>
      </c>
      <c r="AY376" s="31">
        <f t="shared" si="148"/>
        <v>0</v>
      </c>
      <c r="AZ376" s="31">
        <f t="shared" si="149"/>
        <v>1600.1</v>
      </c>
      <c r="BA376" s="31">
        <f t="shared" si="154"/>
        <v>18.7</v>
      </c>
      <c r="BB376" s="31">
        <f t="shared" si="151"/>
        <v>1618.8</v>
      </c>
    </row>
    <row r="377" spans="1:54" s="20" customFormat="1" ht="11.25" hidden="1" customHeight="1">
      <c r="A377" s="21" t="s">
        <v>397</v>
      </c>
      <c r="B377" s="22" t="s">
        <v>376</v>
      </c>
      <c r="C377" s="23"/>
      <c r="D377" s="24" t="s">
        <v>40</v>
      </c>
      <c r="E377" s="73">
        <v>4</v>
      </c>
      <c r="F377" s="74">
        <v>0</v>
      </c>
      <c r="G377" s="33">
        <v>0</v>
      </c>
      <c r="H377" s="33">
        <v>0</v>
      </c>
      <c r="I377" s="74">
        <v>1</v>
      </c>
      <c r="J377" s="74">
        <v>1</v>
      </c>
      <c r="K377" s="74">
        <v>0</v>
      </c>
      <c r="L377" s="74">
        <v>0</v>
      </c>
      <c r="M377" s="33">
        <v>0</v>
      </c>
      <c r="N377" s="75">
        <v>0</v>
      </c>
      <c r="O377" s="76">
        <v>0</v>
      </c>
      <c r="P377" s="76">
        <v>0</v>
      </c>
      <c r="Q377" s="76">
        <v>0</v>
      </c>
      <c r="R377" s="76">
        <v>0</v>
      </c>
      <c r="S377" s="76">
        <v>0</v>
      </c>
      <c r="T377" s="76">
        <v>0</v>
      </c>
      <c r="U377" s="76">
        <v>0</v>
      </c>
      <c r="V377" s="76">
        <v>0</v>
      </c>
      <c r="W377" s="73">
        <v>0</v>
      </c>
      <c r="X377" s="32">
        <v>0</v>
      </c>
      <c r="Y377" s="32">
        <v>0</v>
      </c>
      <c r="Z377" s="32">
        <v>0</v>
      </c>
      <c r="AA377" s="33">
        <v>0</v>
      </c>
      <c r="AB377" s="74">
        <v>0</v>
      </c>
      <c r="AC377" s="32">
        <v>0</v>
      </c>
      <c r="AD377" s="32">
        <v>0</v>
      </c>
      <c r="AE377" s="32">
        <v>0</v>
      </c>
      <c r="AF377" s="76">
        <v>0</v>
      </c>
      <c r="AG377" s="76">
        <v>0</v>
      </c>
      <c r="AH377" s="76">
        <v>0</v>
      </c>
      <c r="AI377" s="76">
        <v>0</v>
      </c>
      <c r="AJ377" s="76">
        <v>0</v>
      </c>
      <c r="AK377" s="76">
        <v>0</v>
      </c>
      <c r="AL377" s="76">
        <v>0</v>
      </c>
      <c r="AM377" s="76">
        <v>0</v>
      </c>
      <c r="AN377" s="76">
        <v>0</v>
      </c>
      <c r="AO377" s="72">
        <f t="shared" si="152"/>
        <v>4</v>
      </c>
      <c r="AP377" s="72">
        <f t="shared" si="153"/>
        <v>1</v>
      </c>
      <c r="AQ377" s="28">
        <v>88.894999999999996</v>
      </c>
      <c r="AR377" s="28">
        <v>1.04</v>
      </c>
      <c r="AS377" s="29">
        <v>1.2</v>
      </c>
      <c r="AT377" s="30">
        <v>1.05</v>
      </c>
      <c r="AU377" s="31">
        <f t="shared" si="146"/>
        <v>355.6</v>
      </c>
      <c r="AV377" s="30">
        <v>2.1</v>
      </c>
      <c r="AW377" s="31">
        <f t="shared" si="147"/>
        <v>0</v>
      </c>
      <c r="AX377" s="30">
        <v>11.5</v>
      </c>
      <c r="AY377" s="31">
        <f t="shared" si="148"/>
        <v>0</v>
      </c>
      <c r="AZ377" s="31">
        <f t="shared" si="149"/>
        <v>355.6</v>
      </c>
      <c r="BA377" s="31">
        <f t="shared" si="154"/>
        <v>4.2</v>
      </c>
      <c r="BB377" s="31">
        <f t="shared" si="151"/>
        <v>359.8</v>
      </c>
    </row>
    <row r="378" spans="1:54" s="20" customFormat="1" ht="11.25" hidden="1" customHeight="1">
      <c r="A378" s="21" t="s">
        <v>398</v>
      </c>
      <c r="B378" s="22" t="s">
        <v>376</v>
      </c>
      <c r="C378" s="23"/>
      <c r="D378" s="24" t="s">
        <v>40</v>
      </c>
      <c r="E378" s="73">
        <v>6</v>
      </c>
      <c r="F378" s="74">
        <v>0</v>
      </c>
      <c r="G378" s="33">
        <v>0</v>
      </c>
      <c r="H378" s="33">
        <v>0</v>
      </c>
      <c r="I378" s="74">
        <v>1</v>
      </c>
      <c r="J378" s="74">
        <v>1</v>
      </c>
      <c r="K378" s="74">
        <v>0</v>
      </c>
      <c r="L378" s="74">
        <v>0</v>
      </c>
      <c r="M378" s="33">
        <v>0</v>
      </c>
      <c r="N378" s="75">
        <v>0</v>
      </c>
      <c r="O378" s="76">
        <v>0</v>
      </c>
      <c r="P378" s="76">
        <v>0</v>
      </c>
      <c r="Q378" s="76">
        <v>0</v>
      </c>
      <c r="R378" s="76">
        <v>0</v>
      </c>
      <c r="S378" s="76">
        <v>0</v>
      </c>
      <c r="T378" s="76">
        <v>0</v>
      </c>
      <c r="U378" s="76">
        <v>0</v>
      </c>
      <c r="V378" s="76">
        <v>0</v>
      </c>
      <c r="W378" s="73">
        <v>0</v>
      </c>
      <c r="X378" s="32">
        <v>0</v>
      </c>
      <c r="Y378" s="32">
        <v>0</v>
      </c>
      <c r="Z378" s="32">
        <v>0</v>
      </c>
      <c r="AA378" s="33">
        <v>0</v>
      </c>
      <c r="AB378" s="74">
        <v>0</v>
      </c>
      <c r="AC378" s="32">
        <v>0</v>
      </c>
      <c r="AD378" s="32">
        <v>0</v>
      </c>
      <c r="AE378" s="32">
        <v>0</v>
      </c>
      <c r="AF378" s="76">
        <v>0</v>
      </c>
      <c r="AG378" s="76">
        <v>0</v>
      </c>
      <c r="AH378" s="76">
        <v>0</v>
      </c>
      <c r="AI378" s="76">
        <v>0</v>
      </c>
      <c r="AJ378" s="76">
        <v>0</v>
      </c>
      <c r="AK378" s="76">
        <v>0</v>
      </c>
      <c r="AL378" s="76">
        <v>0</v>
      </c>
      <c r="AM378" s="76">
        <v>0</v>
      </c>
      <c r="AN378" s="76">
        <v>0</v>
      </c>
      <c r="AO378" s="72">
        <f t="shared" si="152"/>
        <v>6</v>
      </c>
      <c r="AP378" s="72">
        <f t="shared" si="153"/>
        <v>1</v>
      </c>
      <c r="AQ378" s="28">
        <v>88.894999999999996</v>
      </c>
      <c r="AR378" s="28">
        <v>1.04</v>
      </c>
      <c r="AS378" s="29">
        <v>1.2</v>
      </c>
      <c r="AT378" s="30">
        <v>1.05</v>
      </c>
      <c r="AU378" s="31">
        <f t="shared" si="146"/>
        <v>533.4</v>
      </c>
      <c r="AV378" s="30">
        <v>2.1</v>
      </c>
      <c r="AW378" s="31">
        <f t="shared" si="147"/>
        <v>0</v>
      </c>
      <c r="AX378" s="30">
        <v>11.5</v>
      </c>
      <c r="AY378" s="31">
        <f t="shared" si="148"/>
        <v>0</v>
      </c>
      <c r="AZ378" s="31">
        <f t="shared" si="149"/>
        <v>533.4</v>
      </c>
      <c r="BA378" s="31">
        <f t="shared" si="154"/>
        <v>6.2</v>
      </c>
      <c r="BB378" s="31">
        <f t="shared" si="151"/>
        <v>539.6</v>
      </c>
    </row>
    <row r="379" spans="1:54" s="20" customFormat="1" ht="11.25" hidden="1" customHeight="1">
      <c r="A379" s="21" t="s">
        <v>399</v>
      </c>
      <c r="B379" s="22" t="s">
        <v>376</v>
      </c>
      <c r="C379" s="23">
        <v>1</v>
      </c>
      <c r="D379" s="24" t="s">
        <v>61</v>
      </c>
      <c r="E379" s="73">
        <v>112</v>
      </c>
      <c r="F379" s="74">
        <v>0</v>
      </c>
      <c r="G379" s="33">
        <v>0</v>
      </c>
      <c r="H379" s="33">
        <v>0</v>
      </c>
      <c r="I379" s="74">
        <v>5</v>
      </c>
      <c r="J379" s="74">
        <v>5</v>
      </c>
      <c r="K379" s="74">
        <v>0</v>
      </c>
      <c r="L379" s="74">
        <v>0</v>
      </c>
      <c r="M379" s="33">
        <v>0</v>
      </c>
      <c r="N379" s="75">
        <v>0</v>
      </c>
      <c r="O379" s="76">
        <v>0</v>
      </c>
      <c r="P379" s="76">
        <v>0</v>
      </c>
      <c r="Q379" s="76">
        <v>0</v>
      </c>
      <c r="R379" s="76">
        <v>0</v>
      </c>
      <c r="S379" s="76">
        <v>0</v>
      </c>
      <c r="T379" s="76">
        <v>0</v>
      </c>
      <c r="U379" s="76">
        <v>0</v>
      </c>
      <c r="V379" s="76">
        <v>0</v>
      </c>
      <c r="W379" s="73">
        <v>43</v>
      </c>
      <c r="X379" s="33">
        <v>0</v>
      </c>
      <c r="Y379" s="33">
        <v>0</v>
      </c>
      <c r="Z379" s="33">
        <v>0</v>
      </c>
      <c r="AA379" s="33">
        <v>3</v>
      </c>
      <c r="AB379" s="74">
        <v>3</v>
      </c>
      <c r="AC379" s="33">
        <v>0</v>
      </c>
      <c r="AD379" s="33">
        <v>0</v>
      </c>
      <c r="AE379" s="33">
        <v>0</v>
      </c>
      <c r="AF379" s="76">
        <v>0</v>
      </c>
      <c r="AG379" s="76">
        <v>0</v>
      </c>
      <c r="AH379" s="76">
        <v>0</v>
      </c>
      <c r="AI379" s="76">
        <v>0</v>
      </c>
      <c r="AJ379" s="76">
        <v>0</v>
      </c>
      <c r="AK379" s="76">
        <v>0</v>
      </c>
      <c r="AL379" s="76">
        <v>0</v>
      </c>
      <c r="AM379" s="76">
        <v>0</v>
      </c>
      <c r="AN379" s="76">
        <v>0</v>
      </c>
      <c r="AO379" s="72">
        <f t="shared" si="152"/>
        <v>155</v>
      </c>
      <c r="AP379" s="72">
        <f t="shared" si="153"/>
        <v>8</v>
      </c>
      <c r="AQ379" s="28">
        <v>71.114999999999995</v>
      </c>
      <c r="AR379" s="28">
        <v>1.04</v>
      </c>
      <c r="AS379" s="29">
        <v>1.2</v>
      </c>
      <c r="AT379" s="30">
        <v>1.05</v>
      </c>
      <c r="AU379" s="31">
        <f t="shared" si="146"/>
        <v>11634.4</v>
      </c>
      <c r="AV379" s="30">
        <v>2.1</v>
      </c>
      <c r="AW379" s="31">
        <f t="shared" si="147"/>
        <v>0</v>
      </c>
      <c r="AX379" s="30">
        <v>11.5</v>
      </c>
      <c r="AY379" s="31">
        <f t="shared" si="148"/>
        <v>0</v>
      </c>
      <c r="AZ379" s="31">
        <f t="shared" si="149"/>
        <v>11634.4</v>
      </c>
      <c r="BA379" s="31">
        <f t="shared" si="154"/>
        <v>161.19999999999999</v>
      </c>
      <c r="BB379" s="31">
        <f t="shared" si="151"/>
        <v>11795.6</v>
      </c>
    </row>
    <row r="380" spans="1:54" s="20" customFormat="1" ht="11.25" customHeight="1">
      <c r="A380" s="35" t="s">
        <v>58</v>
      </c>
      <c r="B380" s="36" t="str">
        <f>A356</f>
        <v>Маслянинский округ</v>
      </c>
      <c r="C380" s="44">
        <v>9</v>
      </c>
      <c r="D380" s="45"/>
      <c r="E380" s="45">
        <f t="shared" ref="E380:AP380" si="155">SUM(E357:E379)</f>
        <v>875</v>
      </c>
      <c r="F380" s="45">
        <f t="shared" si="155"/>
        <v>15</v>
      </c>
      <c r="G380" s="45">
        <f t="shared" si="155"/>
        <v>4</v>
      </c>
      <c r="H380" s="45">
        <f t="shared" si="155"/>
        <v>2</v>
      </c>
      <c r="I380" s="45">
        <f t="shared" si="155"/>
        <v>51</v>
      </c>
      <c r="J380" s="45">
        <f t="shared" si="155"/>
        <v>39</v>
      </c>
      <c r="K380" s="45">
        <f t="shared" si="155"/>
        <v>5</v>
      </c>
      <c r="L380" s="45">
        <f t="shared" si="155"/>
        <v>5</v>
      </c>
      <c r="M380" s="45">
        <f t="shared" si="155"/>
        <v>0</v>
      </c>
      <c r="N380" s="45">
        <f t="shared" si="155"/>
        <v>0</v>
      </c>
      <c r="O380" s="45">
        <f t="shared" si="155"/>
        <v>0</v>
      </c>
      <c r="P380" s="45">
        <f t="shared" si="155"/>
        <v>0</v>
      </c>
      <c r="Q380" s="45">
        <f t="shared" si="155"/>
        <v>0</v>
      </c>
      <c r="R380" s="45">
        <f t="shared" si="155"/>
        <v>0</v>
      </c>
      <c r="S380" s="45">
        <f t="shared" si="155"/>
        <v>0</v>
      </c>
      <c r="T380" s="45">
        <f t="shared" si="155"/>
        <v>0</v>
      </c>
      <c r="U380" s="45">
        <f t="shared" si="155"/>
        <v>0</v>
      </c>
      <c r="V380" s="45">
        <f t="shared" si="155"/>
        <v>0</v>
      </c>
      <c r="W380" s="45">
        <f t="shared" si="155"/>
        <v>216</v>
      </c>
      <c r="X380" s="45">
        <f t="shared" si="155"/>
        <v>1</v>
      </c>
      <c r="Y380" s="45">
        <f t="shared" si="155"/>
        <v>1</v>
      </c>
      <c r="Z380" s="45">
        <f t="shared" si="155"/>
        <v>0</v>
      </c>
      <c r="AA380" s="45">
        <f t="shared" si="155"/>
        <v>14</v>
      </c>
      <c r="AB380" s="45">
        <f t="shared" si="155"/>
        <v>14</v>
      </c>
      <c r="AC380" s="45">
        <f t="shared" si="155"/>
        <v>0</v>
      </c>
      <c r="AD380" s="45">
        <f t="shared" si="155"/>
        <v>0</v>
      </c>
      <c r="AE380" s="45">
        <f t="shared" si="155"/>
        <v>0</v>
      </c>
      <c r="AF380" s="45">
        <f t="shared" si="155"/>
        <v>0</v>
      </c>
      <c r="AG380" s="45">
        <f t="shared" si="155"/>
        <v>0</v>
      </c>
      <c r="AH380" s="45">
        <f t="shared" si="155"/>
        <v>0</v>
      </c>
      <c r="AI380" s="45">
        <f t="shared" si="155"/>
        <v>0</v>
      </c>
      <c r="AJ380" s="45">
        <f t="shared" si="155"/>
        <v>0</v>
      </c>
      <c r="AK380" s="45">
        <f t="shared" si="155"/>
        <v>0</v>
      </c>
      <c r="AL380" s="45">
        <f t="shared" si="155"/>
        <v>0</v>
      </c>
      <c r="AM380" s="45">
        <f t="shared" si="155"/>
        <v>0</v>
      </c>
      <c r="AN380" s="45">
        <f t="shared" si="155"/>
        <v>0</v>
      </c>
      <c r="AO380" s="45">
        <f t="shared" si="155"/>
        <v>1114</v>
      </c>
      <c r="AP380" s="45">
        <f t="shared" si="155"/>
        <v>65</v>
      </c>
      <c r="AQ380" s="45"/>
      <c r="AR380" s="45"/>
      <c r="AS380" s="45"/>
      <c r="AT380" s="45"/>
      <c r="AU380" s="46">
        <f>SUM(AU357:AU379)</f>
        <v>89399.499999999985</v>
      </c>
      <c r="AV380" s="46"/>
      <c r="AW380" s="46">
        <f>SUM(AW357:AW379)</f>
        <v>3494.6999999999994</v>
      </c>
      <c r="AX380" s="46"/>
      <c r="AY380" s="46">
        <f>SUM(AY357:AY379)</f>
        <v>1840.1</v>
      </c>
      <c r="AZ380" s="46">
        <f>SUM(AZ357:AZ379)</f>
        <v>94734.299999999974</v>
      </c>
      <c r="BA380" s="46">
        <f>SUM(BA357:BA379)</f>
        <v>1159</v>
      </c>
      <c r="BB380" s="46">
        <f>SUM(BB357:BB379)</f>
        <v>95893.300000000017</v>
      </c>
    </row>
    <row r="381" spans="1:54" s="20" customFormat="1" ht="11.25" hidden="1" customHeight="1">
      <c r="A381" s="14" t="s">
        <v>400</v>
      </c>
      <c r="B381" s="15"/>
      <c r="C381" s="16"/>
      <c r="D381" s="17"/>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40"/>
    </row>
    <row r="382" spans="1:54" s="20" customFormat="1" ht="11.25" hidden="1" customHeight="1">
      <c r="A382" s="21" t="s">
        <v>401</v>
      </c>
      <c r="B382" s="22" t="s">
        <v>400</v>
      </c>
      <c r="C382" s="23">
        <v>1</v>
      </c>
      <c r="D382" s="24" t="s">
        <v>61</v>
      </c>
      <c r="E382" s="42">
        <v>121</v>
      </c>
      <c r="F382" s="42">
        <v>4</v>
      </c>
      <c r="G382" s="42">
        <v>1</v>
      </c>
      <c r="H382" s="42"/>
      <c r="I382" s="42">
        <v>10</v>
      </c>
      <c r="J382" s="42">
        <v>9</v>
      </c>
      <c r="K382" s="42">
        <v>1</v>
      </c>
      <c r="L382" s="42"/>
      <c r="M382" s="42"/>
      <c r="N382" s="42"/>
      <c r="O382" s="42"/>
      <c r="P382" s="42"/>
      <c r="Q382" s="42"/>
      <c r="R382" s="42"/>
      <c r="S382" s="42"/>
      <c r="T382" s="42"/>
      <c r="U382" s="42"/>
      <c r="V382" s="42"/>
      <c r="W382" s="42">
        <v>22</v>
      </c>
      <c r="X382" s="42"/>
      <c r="Y382" s="42"/>
      <c r="Z382" s="42"/>
      <c r="AA382" s="42">
        <v>1</v>
      </c>
      <c r="AB382" s="42">
        <v>1</v>
      </c>
      <c r="AC382" s="42"/>
      <c r="AD382" s="42"/>
      <c r="AE382" s="42"/>
      <c r="AF382" s="42"/>
      <c r="AG382" s="42"/>
      <c r="AH382" s="42"/>
      <c r="AI382" s="42"/>
      <c r="AJ382" s="42"/>
      <c r="AK382" s="42"/>
      <c r="AL382" s="42"/>
      <c r="AM382" s="42"/>
      <c r="AN382" s="42"/>
      <c r="AO382" s="27">
        <f t="shared" ref="AO382:AO410" si="156">E382+F382+G382+H382+N382+O382+P382+Q382+W382+X382+Y382+Z382+AF382+AG382+AH382+AI382</f>
        <v>148</v>
      </c>
      <c r="AP382" s="27">
        <f t="shared" ref="AP382:AP410" si="157">AJ382+AA382+R382+I382</f>
        <v>11</v>
      </c>
      <c r="AQ382" s="28">
        <v>71.114999999999995</v>
      </c>
      <c r="AR382" s="28">
        <v>1.04</v>
      </c>
      <c r="AS382" s="29">
        <v>1.2</v>
      </c>
      <c r="AT382" s="30">
        <v>1.05</v>
      </c>
      <c r="AU382" s="31">
        <f t="shared" ref="AU382:AU410" si="158">ROUND(((E382*AQ382)+(N382*AQ382*AT382)+(W382*AQ382*AS382)+(AF382*AQ382*AS382*AT382)),1)</f>
        <v>10482.4</v>
      </c>
      <c r="AV382" s="30">
        <v>2.1</v>
      </c>
      <c r="AW382" s="31">
        <f t="shared" ref="AW382:AW410" si="159">ROUND(((F382+G382)*AQ382*AV382+(O382+P382)*AQ382*AV382+(X382+Y382)*AQ382*AS382*AV382+(AG382+AH382)*AQ382*AS382*AT382*AV382),1)</f>
        <v>746.7</v>
      </c>
      <c r="AX382" s="30">
        <v>11.5</v>
      </c>
      <c r="AY382" s="31">
        <f t="shared" ref="AY382:AY410" si="160">ROUND(H382*AQ382*AX382+Q382*AQ382*AX382+Z382*AQ382*AS382*AX382+AI382*AQ382*AS382*AT382*AX382,1)</f>
        <v>0</v>
      </c>
      <c r="AZ382" s="31">
        <f t="shared" ref="AZ382:AZ410" si="161">AU382+AW382+AY382</f>
        <v>11229.1</v>
      </c>
      <c r="BA382" s="31">
        <f t="shared" ref="BA382:BA410" si="162">ROUND(AO382*AR382,1)</f>
        <v>153.9</v>
      </c>
      <c r="BB382" s="31">
        <f t="shared" ref="BB382:BB410" si="163">AZ382+BA382</f>
        <v>11383</v>
      </c>
    </row>
    <row r="383" spans="1:54" s="20" customFormat="1" ht="11.25" hidden="1" customHeight="1">
      <c r="A383" s="21" t="s">
        <v>402</v>
      </c>
      <c r="B383" s="22" t="s">
        <v>400</v>
      </c>
      <c r="C383" s="23">
        <v>1</v>
      </c>
      <c r="D383" s="24" t="s">
        <v>61</v>
      </c>
      <c r="E383" s="42">
        <v>153</v>
      </c>
      <c r="F383" s="42">
        <v>0</v>
      </c>
      <c r="G383" s="42"/>
      <c r="H383" s="42"/>
      <c r="I383" s="42">
        <v>6</v>
      </c>
      <c r="J383" s="42">
        <v>6</v>
      </c>
      <c r="K383" s="42"/>
      <c r="L383" s="42"/>
      <c r="M383" s="42"/>
      <c r="N383" s="42"/>
      <c r="O383" s="42"/>
      <c r="P383" s="42"/>
      <c r="Q383" s="42"/>
      <c r="R383" s="42"/>
      <c r="S383" s="42"/>
      <c r="T383" s="42"/>
      <c r="U383" s="42"/>
      <c r="V383" s="42"/>
      <c r="W383" s="42">
        <v>37</v>
      </c>
      <c r="X383" s="42"/>
      <c r="Y383" s="42"/>
      <c r="Z383" s="42"/>
      <c r="AA383" s="42">
        <v>1</v>
      </c>
      <c r="AB383" s="42">
        <v>1</v>
      </c>
      <c r="AC383" s="42"/>
      <c r="AD383" s="42"/>
      <c r="AE383" s="42"/>
      <c r="AF383" s="42"/>
      <c r="AG383" s="42"/>
      <c r="AH383" s="42"/>
      <c r="AI383" s="42"/>
      <c r="AJ383" s="42"/>
      <c r="AK383" s="42"/>
      <c r="AL383" s="42"/>
      <c r="AM383" s="42"/>
      <c r="AN383" s="42"/>
      <c r="AO383" s="27">
        <f t="shared" si="156"/>
        <v>190</v>
      </c>
      <c r="AP383" s="27">
        <f t="shared" si="157"/>
        <v>7</v>
      </c>
      <c r="AQ383" s="28">
        <v>71.114999999999995</v>
      </c>
      <c r="AR383" s="28">
        <v>1.04</v>
      </c>
      <c r="AS383" s="29">
        <v>1.2</v>
      </c>
      <c r="AT383" s="30">
        <v>1.05</v>
      </c>
      <c r="AU383" s="31">
        <f t="shared" si="158"/>
        <v>14038.1</v>
      </c>
      <c r="AV383" s="30">
        <v>2.1</v>
      </c>
      <c r="AW383" s="31">
        <f t="shared" si="159"/>
        <v>0</v>
      </c>
      <c r="AX383" s="30">
        <v>11.5</v>
      </c>
      <c r="AY383" s="31">
        <f t="shared" si="160"/>
        <v>0</v>
      </c>
      <c r="AZ383" s="31">
        <f t="shared" si="161"/>
        <v>14038.1</v>
      </c>
      <c r="BA383" s="31">
        <f t="shared" si="162"/>
        <v>197.6</v>
      </c>
      <c r="BB383" s="31">
        <f t="shared" si="163"/>
        <v>14235.7</v>
      </c>
    </row>
    <row r="384" spans="1:54" s="20" customFormat="1" ht="11.25" hidden="1" customHeight="1">
      <c r="A384" s="21" t="s">
        <v>403</v>
      </c>
      <c r="B384" s="22" t="s">
        <v>400</v>
      </c>
      <c r="C384" s="23">
        <v>1</v>
      </c>
      <c r="D384" s="24" t="s">
        <v>61</v>
      </c>
      <c r="E384" s="42">
        <v>110</v>
      </c>
      <c r="F384" s="42">
        <v>8</v>
      </c>
      <c r="G384" s="42"/>
      <c r="H384" s="42"/>
      <c r="I384" s="42">
        <v>4</v>
      </c>
      <c r="J384" s="42">
        <v>1</v>
      </c>
      <c r="K384" s="42"/>
      <c r="L384" s="42">
        <v>3</v>
      </c>
      <c r="M384" s="42"/>
      <c r="N384" s="42"/>
      <c r="O384" s="42"/>
      <c r="P384" s="42"/>
      <c r="Q384" s="42"/>
      <c r="R384" s="42"/>
      <c r="S384" s="42"/>
      <c r="T384" s="42"/>
      <c r="U384" s="42"/>
      <c r="V384" s="42"/>
      <c r="W384" s="42">
        <v>0</v>
      </c>
      <c r="X384" s="42"/>
      <c r="Y384" s="42"/>
      <c r="Z384" s="42"/>
      <c r="AA384" s="42"/>
      <c r="AB384" s="42"/>
      <c r="AC384" s="42"/>
      <c r="AD384" s="42"/>
      <c r="AE384" s="42"/>
      <c r="AF384" s="42"/>
      <c r="AG384" s="42"/>
      <c r="AH384" s="42"/>
      <c r="AI384" s="42"/>
      <c r="AJ384" s="42"/>
      <c r="AK384" s="42"/>
      <c r="AL384" s="42"/>
      <c r="AM384" s="42"/>
      <c r="AN384" s="42"/>
      <c r="AO384" s="27">
        <f t="shared" si="156"/>
        <v>118</v>
      </c>
      <c r="AP384" s="27">
        <f t="shared" si="157"/>
        <v>4</v>
      </c>
      <c r="AQ384" s="28">
        <v>71.114999999999995</v>
      </c>
      <c r="AR384" s="28">
        <v>1.04</v>
      </c>
      <c r="AS384" s="29">
        <v>1.2</v>
      </c>
      <c r="AT384" s="30">
        <v>1.05</v>
      </c>
      <c r="AU384" s="31">
        <f t="shared" si="158"/>
        <v>7822.7</v>
      </c>
      <c r="AV384" s="30">
        <v>2.1</v>
      </c>
      <c r="AW384" s="31">
        <f t="shared" si="159"/>
        <v>1194.7</v>
      </c>
      <c r="AX384" s="30">
        <v>11.5</v>
      </c>
      <c r="AY384" s="31">
        <f t="shared" si="160"/>
        <v>0</v>
      </c>
      <c r="AZ384" s="31">
        <f t="shared" si="161"/>
        <v>9017.4</v>
      </c>
      <c r="BA384" s="31">
        <f t="shared" si="162"/>
        <v>122.7</v>
      </c>
      <c r="BB384" s="31">
        <f t="shared" si="163"/>
        <v>9140.1</v>
      </c>
    </row>
    <row r="385" spans="1:54" s="20" customFormat="1" ht="11.25" hidden="1" customHeight="1">
      <c r="A385" s="21" t="s">
        <v>404</v>
      </c>
      <c r="B385" s="22" t="s">
        <v>400</v>
      </c>
      <c r="C385" s="23">
        <v>1</v>
      </c>
      <c r="D385" s="24" t="s">
        <v>40</v>
      </c>
      <c r="E385" s="42">
        <v>96</v>
      </c>
      <c r="F385" s="42">
        <v>2</v>
      </c>
      <c r="G385" s="42">
        <v>2</v>
      </c>
      <c r="H385" s="42"/>
      <c r="I385" s="42">
        <v>4</v>
      </c>
      <c r="J385" s="42">
        <v>3</v>
      </c>
      <c r="K385" s="42">
        <v>1</v>
      </c>
      <c r="L385" s="42"/>
      <c r="M385" s="42"/>
      <c r="N385" s="42"/>
      <c r="O385" s="42"/>
      <c r="P385" s="42"/>
      <c r="Q385" s="42"/>
      <c r="R385" s="42"/>
      <c r="S385" s="42"/>
      <c r="T385" s="42"/>
      <c r="U385" s="42"/>
      <c r="V385" s="42"/>
      <c r="W385" s="42">
        <v>20</v>
      </c>
      <c r="X385" s="42"/>
      <c r="Y385" s="42"/>
      <c r="Z385" s="42"/>
      <c r="AA385" s="42">
        <v>1</v>
      </c>
      <c r="AB385" s="42">
        <v>1</v>
      </c>
      <c r="AC385" s="42"/>
      <c r="AD385" s="42"/>
      <c r="AE385" s="42"/>
      <c r="AF385" s="42"/>
      <c r="AG385" s="42"/>
      <c r="AH385" s="42"/>
      <c r="AI385" s="42"/>
      <c r="AJ385" s="42"/>
      <c r="AK385" s="42"/>
      <c r="AL385" s="42"/>
      <c r="AM385" s="42"/>
      <c r="AN385" s="42"/>
      <c r="AO385" s="27">
        <f t="shared" si="156"/>
        <v>120</v>
      </c>
      <c r="AP385" s="27">
        <f t="shared" si="157"/>
        <v>5</v>
      </c>
      <c r="AQ385" s="28">
        <v>88.894999999999996</v>
      </c>
      <c r="AR385" s="28">
        <v>1.04</v>
      </c>
      <c r="AS385" s="29">
        <v>1.2</v>
      </c>
      <c r="AT385" s="30">
        <v>1.05</v>
      </c>
      <c r="AU385" s="31">
        <f t="shared" si="158"/>
        <v>10667.4</v>
      </c>
      <c r="AV385" s="30">
        <v>2.1</v>
      </c>
      <c r="AW385" s="31">
        <f t="shared" si="159"/>
        <v>746.7</v>
      </c>
      <c r="AX385" s="30">
        <v>11.5</v>
      </c>
      <c r="AY385" s="31">
        <f t="shared" si="160"/>
        <v>0</v>
      </c>
      <c r="AZ385" s="31">
        <f t="shared" si="161"/>
        <v>11414.1</v>
      </c>
      <c r="BA385" s="31">
        <f t="shared" si="162"/>
        <v>124.8</v>
      </c>
      <c r="BB385" s="31">
        <f t="shared" si="163"/>
        <v>11538.9</v>
      </c>
    </row>
    <row r="386" spans="1:54" s="20" customFormat="1" ht="11.25" hidden="1" customHeight="1">
      <c r="A386" s="21" t="s">
        <v>405</v>
      </c>
      <c r="B386" s="22" t="s">
        <v>400</v>
      </c>
      <c r="C386" s="23">
        <v>1</v>
      </c>
      <c r="D386" s="24" t="s">
        <v>40</v>
      </c>
      <c r="E386" s="42">
        <v>98</v>
      </c>
      <c r="F386" s="42">
        <v>1</v>
      </c>
      <c r="G386" s="42">
        <v>1</v>
      </c>
      <c r="H386" s="42"/>
      <c r="I386" s="42">
        <v>3</v>
      </c>
      <c r="J386" s="42">
        <v>1</v>
      </c>
      <c r="K386" s="42"/>
      <c r="L386" s="42">
        <v>1</v>
      </c>
      <c r="M386" s="42">
        <v>1</v>
      </c>
      <c r="N386" s="42"/>
      <c r="O386" s="42"/>
      <c r="P386" s="42"/>
      <c r="Q386" s="42"/>
      <c r="R386" s="42"/>
      <c r="S386" s="42"/>
      <c r="T386" s="42"/>
      <c r="U386" s="42"/>
      <c r="V386" s="42"/>
      <c r="W386" s="42">
        <v>10</v>
      </c>
      <c r="X386" s="42"/>
      <c r="Y386" s="42"/>
      <c r="Z386" s="42"/>
      <c r="AA386" s="42">
        <v>1</v>
      </c>
      <c r="AB386" s="42">
        <v>1</v>
      </c>
      <c r="AC386" s="42"/>
      <c r="AD386" s="42"/>
      <c r="AE386" s="42"/>
      <c r="AF386" s="42"/>
      <c r="AG386" s="42"/>
      <c r="AH386" s="42"/>
      <c r="AI386" s="42"/>
      <c r="AJ386" s="42"/>
      <c r="AK386" s="42"/>
      <c r="AL386" s="42"/>
      <c r="AM386" s="42"/>
      <c r="AN386" s="42"/>
      <c r="AO386" s="27">
        <f t="shared" si="156"/>
        <v>110</v>
      </c>
      <c r="AP386" s="27">
        <f t="shared" si="157"/>
        <v>4</v>
      </c>
      <c r="AQ386" s="28">
        <v>88.894999999999996</v>
      </c>
      <c r="AR386" s="28">
        <v>1.04</v>
      </c>
      <c r="AS386" s="29">
        <v>1.2</v>
      </c>
      <c r="AT386" s="30">
        <v>1.05</v>
      </c>
      <c r="AU386" s="31">
        <f t="shared" si="158"/>
        <v>9778.5</v>
      </c>
      <c r="AV386" s="30">
        <v>2.1</v>
      </c>
      <c r="AW386" s="31">
        <f t="shared" si="159"/>
        <v>373.4</v>
      </c>
      <c r="AX386" s="30">
        <v>11.5</v>
      </c>
      <c r="AY386" s="31">
        <f t="shared" si="160"/>
        <v>0</v>
      </c>
      <c r="AZ386" s="31">
        <f t="shared" si="161"/>
        <v>10151.9</v>
      </c>
      <c r="BA386" s="31">
        <f t="shared" si="162"/>
        <v>114.4</v>
      </c>
      <c r="BB386" s="31">
        <f t="shared" si="163"/>
        <v>10266.299999999999</v>
      </c>
    </row>
    <row r="387" spans="1:54" s="20" customFormat="1" ht="11.25" hidden="1" customHeight="1">
      <c r="A387" s="21" t="s">
        <v>406</v>
      </c>
      <c r="B387" s="22" t="s">
        <v>400</v>
      </c>
      <c r="C387" s="23">
        <v>1</v>
      </c>
      <c r="D387" s="24" t="s">
        <v>40</v>
      </c>
      <c r="E387" s="42">
        <v>88</v>
      </c>
      <c r="F387" s="42">
        <v>1</v>
      </c>
      <c r="G387" s="42"/>
      <c r="H387" s="42"/>
      <c r="I387" s="42">
        <v>4</v>
      </c>
      <c r="J387" s="42">
        <v>3</v>
      </c>
      <c r="K387" s="42"/>
      <c r="L387" s="42">
        <v>1</v>
      </c>
      <c r="M387" s="42"/>
      <c r="N387" s="42"/>
      <c r="O387" s="42"/>
      <c r="P387" s="42"/>
      <c r="Q387" s="42"/>
      <c r="R387" s="42"/>
      <c r="S387" s="42"/>
      <c r="T387" s="42"/>
      <c r="U387" s="42"/>
      <c r="V387" s="42"/>
      <c r="W387" s="42">
        <v>11</v>
      </c>
      <c r="X387" s="42"/>
      <c r="Y387" s="42"/>
      <c r="Z387" s="42"/>
      <c r="AA387" s="42">
        <v>1</v>
      </c>
      <c r="AB387" s="42">
        <v>1</v>
      </c>
      <c r="AC387" s="42"/>
      <c r="AD387" s="42"/>
      <c r="AE387" s="42"/>
      <c r="AF387" s="42"/>
      <c r="AG387" s="42"/>
      <c r="AH387" s="42"/>
      <c r="AI387" s="42"/>
      <c r="AJ387" s="42"/>
      <c r="AK387" s="42"/>
      <c r="AL387" s="42"/>
      <c r="AM387" s="42"/>
      <c r="AN387" s="42"/>
      <c r="AO387" s="27">
        <f t="shared" si="156"/>
        <v>100</v>
      </c>
      <c r="AP387" s="27">
        <f t="shared" si="157"/>
        <v>5</v>
      </c>
      <c r="AQ387" s="28">
        <v>88.894999999999996</v>
      </c>
      <c r="AR387" s="28">
        <v>1.04</v>
      </c>
      <c r="AS387" s="29">
        <v>1.2</v>
      </c>
      <c r="AT387" s="30">
        <v>1.05</v>
      </c>
      <c r="AU387" s="31">
        <f t="shared" si="158"/>
        <v>8996.2000000000007</v>
      </c>
      <c r="AV387" s="30">
        <v>2.1</v>
      </c>
      <c r="AW387" s="31">
        <f t="shared" si="159"/>
        <v>186.7</v>
      </c>
      <c r="AX387" s="30">
        <v>11.5</v>
      </c>
      <c r="AY387" s="31">
        <f t="shared" si="160"/>
        <v>0</v>
      </c>
      <c r="AZ387" s="31">
        <f t="shared" si="161"/>
        <v>9182.9000000000015</v>
      </c>
      <c r="BA387" s="31">
        <f t="shared" si="162"/>
        <v>104</v>
      </c>
      <c r="BB387" s="31">
        <f t="shared" si="163"/>
        <v>9286.9000000000015</v>
      </c>
    </row>
    <row r="388" spans="1:54" s="20" customFormat="1" ht="11.25" hidden="1" customHeight="1">
      <c r="A388" s="21" t="s">
        <v>407</v>
      </c>
      <c r="B388" s="22" t="s">
        <v>400</v>
      </c>
      <c r="C388" s="23">
        <v>1</v>
      </c>
      <c r="D388" s="24" t="s">
        <v>40</v>
      </c>
      <c r="E388" s="42">
        <v>91</v>
      </c>
      <c r="F388" s="42">
        <v>2</v>
      </c>
      <c r="G388" s="42">
        <v>2</v>
      </c>
      <c r="H388" s="42"/>
      <c r="I388" s="42">
        <v>4</v>
      </c>
      <c r="J388" s="42">
        <v>2</v>
      </c>
      <c r="K388" s="42"/>
      <c r="L388" s="42">
        <v>1</v>
      </c>
      <c r="M388" s="42">
        <v>1</v>
      </c>
      <c r="N388" s="42"/>
      <c r="O388" s="42"/>
      <c r="P388" s="42"/>
      <c r="Q388" s="42"/>
      <c r="R388" s="42"/>
      <c r="S388" s="42"/>
      <c r="T388" s="42"/>
      <c r="U388" s="42"/>
      <c r="V388" s="42"/>
      <c r="W388" s="42">
        <v>25</v>
      </c>
      <c r="X388" s="42">
        <v>1</v>
      </c>
      <c r="Y388" s="42"/>
      <c r="Z388" s="42"/>
      <c r="AA388" s="42">
        <v>2</v>
      </c>
      <c r="AB388" s="42">
        <v>1</v>
      </c>
      <c r="AC388" s="42"/>
      <c r="AD388" s="42">
        <v>1</v>
      </c>
      <c r="AE388" s="42"/>
      <c r="AF388" s="42"/>
      <c r="AG388" s="42"/>
      <c r="AH388" s="42"/>
      <c r="AI388" s="42"/>
      <c r="AJ388" s="42"/>
      <c r="AK388" s="42"/>
      <c r="AL388" s="42"/>
      <c r="AM388" s="42"/>
      <c r="AN388" s="42"/>
      <c r="AO388" s="27">
        <f t="shared" si="156"/>
        <v>121</v>
      </c>
      <c r="AP388" s="27">
        <f t="shared" si="157"/>
        <v>6</v>
      </c>
      <c r="AQ388" s="28">
        <v>88.894999999999996</v>
      </c>
      <c r="AR388" s="28">
        <v>1.04</v>
      </c>
      <c r="AS388" s="29">
        <v>1.2</v>
      </c>
      <c r="AT388" s="30">
        <v>1.05</v>
      </c>
      <c r="AU388" s="31">
        <f t="shared" si="158"/>
        <v>10756.3</v>
      </c>
      <c r="AV388" s="30">
        <v>2.1</v>
      </c>
      <c r="AW388" s="31">
        <f t="shared" si="159"/>
        <v>970.7</v>
      </c>
      <c r="AX388" s="30">
        <v>11.5</v>
      </c>
      <c r="AY388" s="31">
        <f t="shared" si="160"/>
        <v>0</v>
      </c>
      <c r="AZ388" s="31">
        <f t="shared" si="161"/>
        <v>11727</v>
      </c>
      <c r="BA388" s="31">
        <f t="shared" si="162"/>
        <v>125.8</v>
      </c>
      <c r="BB388" s="31">
        <f t="shared" si="163"/>
        <v>11852.8</v>
      </c>
    </row>
    <row r="389" spans="1:54" s="20" customFormat="1" ht="11.25" hidden="1" customHeight="1">
      <c r="A389" s="21" t="s">
        <v>408</v>
      </c>
      <c r="B389" s="22" t="s">
        <v>400</v>
      </c>
      <c r="C389" s="23">
        <v>1</v>
      </c>
      <c r="D389" s="24" t="s">
        <v>40</v>
      </c>
      <c r="E389" s="42">
        <v>207</v>
      </c>
      <c r="F389" s="42">
        <v>12</v>
      </c>
      <c r="G389" s="42">
        <v>3</v>
      </c>
      <c r="H389" s="42"/>
      <c r="I389" s="42">
        <v>8</v>
      </c>
      <c r="J389" s="42">
        <v>4</v>
      </c>
      <c r="K389" s="42">
        <v>1</v>
      </c>
      <c r="L389" s="42">
        <v>2</v>
      </c>
      <c r="M389" s="42">
        <v>1</v>
      </c>
      <c r="N389" s="42"/>
      <c r="O389" s="42"/>
      <c r="P389" s="42"/>
      <c r="Q389" s="42"/>
      <c r="R389" s="42"/>
      <c r="S389" s="42"/>
      <c r="T389" s="42"/>
      <c r="U389" s="42"/>
      <c r="V389" s="42"/>
      <c r="W389" s="42">
        <v>60</v>
      </c>
      <c r="X389" s="42"/>
      <c r="Y389" s="42"/>
      <c r="Z389" s="42"/>
      <c r="AA389" s="42">
        <v>2</v>
      </c>
      <c r="AB389" s="42">
        <v>2</v>
      </c>
      <c r="AC389" s="42"/>
      <c r="AD389" s="42"/>
      <c r="AE389" s="42"/>
      <c r="AF389" s="42"/>
      <c r="AG389" s="42"/>
      <c r="AH389" s="42"/>
      <c r="AI389" s="42"/>
      <c r="AJ389" s="42"/>
      <c r="AK389" s="42"/>
      <c r="AL389" s="42"/>
      <c r="AM389" s="42"/>
      <c r="AN389" s="42"/>
      <c r="AO389" s="27">
        <f t="shared" si="156"/>
        <v>282</v>
      </c>
      <c r="AP389" s="27">
        <f t="shared" si="157"/>
        <v>10</v>
      </c>
      <c r="AQ389" s="28">
        <v>88.894999999999996</v>
      </c>
      <c r="AR389" s="28">
        <v>1.04</v>
      </c>
      <c r="AS389" s="29">
        <v>1.2</v>
      </c>
      <c r="AT389" s="30">
        <v>1.05</v>
      </c>
      <c r="AU389" s="31">
        <f t="shared" si="158"/>
        <v>24801.7</v>
      </c>
      <c r="AV389" s="30">
        <v>2.1</v>
      </c>
      <c r="AW389" s="31">
        <f t="shared" si="159"/>
        <v>2800.2</v>
      </c>
      <c r="AX389" s="30">
        <v>11.5</v>
      </c>
      <c r="AY389" s="31">
        <f t="shared" si="160"/>
        <v>0</v>
      </c>
      <c r="AZ389" s="31">
        <f t="shared" si="161"/>
        <v>27601.9</v>
      </c>
      <c r="BA389" s="31">
        <f t="shared" si="162"/>
        <v>293.3</v>
      </c>
      <c r="BB389" s="31">
        <f t="shared" si="163"/>
        <v>27895.200000000001</v>
      </c>
    </row>
    <row r="390" spans="1:54" s="20" customFormat="1" ht="11.25" hidden="1" customHeight="1">
      <c r="A390" s="21" t="s">
        <v>409</v>
      </c>
      <c r="B390" s="22" t="s">
        <v>400</v>
      </c>
      <c r="C390" s="23"/>
      <c r="D390" s="24" t="s">
        <v>40</v>
      </c>
      <c r="E390" s="42">
        <v>30</v>
      </c>
      <c r="F390" s="42"/>
      <c r="G390" s="42"/>
      <c r="H390" s="42"/>
      <c r="I390" s="42">
        <v>2</v>
      </c>
      <c r="J390" s="42">
        <v>2</v>
      </c>
      <c r="K390" s="42"/>
      <c r="L390" s="42"/>
      <c r="M390" s="42"/>
      <c r="N390" s="42"/>
      <c r="O390" s="42"/>
      <c r="P390" s="42"/>
      <c r="Q390" s="42"/>
      <c r="R390" s="42"/>
      <c r="S390" s="42"/>
      <c r="T390" s="42"/>
      <c r="U390" s="42"/>
      <c r="V390" s="42"/>
      <c r="W390" s="42">
        <v>5</v>
      </c>
      <c r="X390" s="42"/>
      <c r="Y390" s="42"/>
      <c r="Z390" s="42"/>
      <c r="AA390" s="42"/>
      <c r="AB390" s="42"/>
      <c r="AC390" s="42"/>
      <c r="AD390" s="42"/>
      <c r="AE390" s="42"/>
      <c r="AF390" s="42"/>
      <c r="AG390" s="42"/>
      <c r="AH390" s="42"/>
      <c r="AI390" s="42"/>
      <c r="AJ390" s="42"/>
      <c r="AK390" s="42"/>
      <c r="AL390" s="42"/>
      <c r="AM390" s="42"/>
      <c r="AN390" s="42"/>
      <c r="AO390" s="27">
        <f t="shared" si="156"/>
        <v>35</v>
      </c>
      <c r="AP390" s="27">
        <f t="shared" si="157"/>
        <v>2</v>
      </c>
      <c r="AQ390" s="28">
        <v>88.894999999999996</v>
      </c>
      <c r="AR390" s="28">
        <v>1.04</v>
      </c>
      <c r="AS390" s="29">
        <v>1.2</v>
      </c>
      <c r="AT390" s="30">
        <v>1.05</v>
      </c>
      <c r="AU390" s="31">
        <f t="shared" si="158"/>
        <v>3200.2</v>
      </c>
      <c r="AV390" s="30">
        <v>2.1</v>
      </c>
      <c r="AW390" s="31">
        <f t="shared" si="159"/>
        <v>0</v>
      </c>
      <c r="AX390" s="30">
        <v>11.5</v>
      </c>
      <c r="AY390" s="31">
        <f t="shared" si="160"/>
        <v>0</v>
      </c>
      <c r="AZ390" s="31">
        <f t="shared" si="161"/>
        <v>3200.2</v>
      </c>
      <c r="BA390" s="31">
        <f t="shared" si="162"/>
        <v>36.4</v>
      </c>
      <c r="BB390" s="31">
        <f t="shared" si="163"/>
        <v>3236.6</v>
      </c>
    </row>
    <row r="391" spans="1:54" s="20" customFormat="1" ht="11.25" hidden="1" customHeight="1">
      <c r="A391" s="21" t="s">
        <v>410</v>
      </c>
      <c r="B391" s="22" t="s">
        <v>400</v>
      </c>
      <c r="C391" s="23"/>
      <c r="D391" s="24" t="s">
        <v>40</v>
      </c>
      <c r="E391" s="42">
        <v>38</v>
      </c>
      <c r="F391" s="42"/>
      <c r="G391" s="42"/>
      <c r="H391" s="42"/>
      <c r="I391" s="42">
        <v>2</v>
      </c>
      <c r="J391" s="42">
        <v>2</v>
      </c>
      <c r="K391" s="42"/>
      <c r="L391" s="42"/>
      <c r="M391" s="42"/>
      <c r="N391" s="42"/>
      <c r="O391" s="42"/>
      <c r="P391" s="42"/>
      <c r="Q391" s="42"/>
      <c r="R391" s="42"/>
      <c r="S391" s="42"/>
      <c r="T391" s="42"/>
      <c r="U391" s="42"/>
      <c r="V391" s="42"/>
      <c r="W391" s="42">
        <v>2</v>
      </c>
      <c r="X391" s="42"/>
      <c r="Y391" s="42"/>
      <c r="Z391" s="42"/>
      <c r="AA391" s="42"/>
      <c r="AB391" s="42"/>
      <c r="AC391" s="42"/>
      <c r="AD391" s="42"/>
      <c r="AE391" s="42"/>
      <c r="AF391" s="42"/>
      <c r="AG391" s="42"/>
      <c r="AH391" s="42"/>
      <c r="AI391" s="42"/>
      <c r="AJ391" s="42"/>
      <c r="AK391" s="42"/>
      <c r="AL391" s="42"/>
      <c r="AM391" s="42"/>
      <c r="AN391" s="42"/>
      <c r="AO391" s="27">
        <f t="shared" si="156"/>
        <v>40</v>
      </c>
      <c r="AP391" s="27">
        <f t="shared" si="157"/>
        <v>2</v>
      </c>
      <c r="AQ391" s="28">
        <v>88.894999999999996</v>
      </c>
      <c r="AR391" s="28">
        <v>1.04</v>
      </c>
      <c r="AS391" s="29">
        <v>1.2</v>
      </c>
      <c r="AT391" s="30">
        <v>1.05</v>
      </c>
      <c r="AU391" s="31">
        <f t="shared" si="158"/>
        <v>3591.4</v>
      </c>
      <c r="AV391" s="30">
        <v>2.1</v>
      </c>
      <c r="AW391" s="31">
        <f t="shared" si="159"/>
        <v>0</v>
      </c>
      <c r="AX391" s="30">
        <v>11.5</v>
      </c>
      <c r="AY391" s="31">
        <f t="shared" si="160"/>
        <v>0</v>
      </c>
      <c r="AZ391" s="31">
        <f t="shared" si="161"/>
        <v>3591.4</v>
      </c>
      <c r="BA391" s="31">
        <f t="shared" si="162"/>
        <v>41.6</v>
      </c>
      <c r="BB391" s="31">
        <f t="shared" si="163"/>
        <v>3633</v>
      </c>
    </row>
    <row r="392" spans="1:54" s="20" customFormat="1" ht="11.25" hidden="1" customHeight="1">
      <c r="A392" s="21" t="s">
        <v>411</v>
      </c>
      <c r="B392" s="22" t="s">
        <v>400</v>
      </c>
      <c r="C392" s="23"/>
      <c r="D392" s="24" t="s">
        <v>40</v>
      </c>
      <c r="E392" s="42">
        <v>24</v>
      </c>
      <c r="F392" s="42"/>
      <c r="G392" s="42"/>
      <c r="H392" s="42"/>
      <c r="I392" s="42">
        <v>1</v>
      </c>
      <c r="J392" s="42">
        <v>1</v>
      </c>
      <c r="K392" s="42"/>
      <c r="L392" s="42"/>
      <c r="M392" s="42"/>
      <c r="N392" s="42"/>
      <c r="O392" s="42"/>
      <c r="P392" s="42"/>
      <c r="Q392" s="42"/>
      <c r="R392" s="42"/>
      <c r="S392" s="42"/>
      <c r="T392" s="42"/>
      <c r="U392" s="42"/>
      <c r="V392" s="42"/>
      <c r="W392" s="42">
        <v>4</v>
      </c>
      <c r="X392" s="42"/>
      <c r="Y392" s="42"/>
      <c r="Z392" s="42"/>
      <c r="AA392" s="42"/>
      <c r="AB392" s="42"/>
      <c r="AC392" s="42"/>
      <c r="AD392" s="42"/>
      <c r="AE392" s="42"/>
      <c r="AF392" s="42"/>
      <c r="AG392" s="42"/>
      <c r="AH392" s="42"/>
      <c r="AI392" s="42"/>
      <c r="AJ392" s="42"/>
      <c r="AK392" s="42"/>
      <c r="AL392" s="42"/>
      <c r="AM392" s="42"/>
      <c r="AN392" s="42"/>
      <c r="AO392" s="27">
        <f t="shared" si="156"/>
        <v>28</v>
      </c>
      <c r="AP392" s="27">
        <f t="shared" si="157"/>
        <v>1</v>
      </c>
      <c r="AQ392" s="28">
        <v>88.894999999999996</v>
      </c>
      <c r="AR392" s="28">
        <v>1.04</v>
      </c>
      <c r="AS392" s="29">
        <v>1.2</v>
      </c>
      <c r="AT392" s="30">
        <v>1.05</v>
      </c>
      <c r="AU392" s="31">
        <f t="shared" si="158"/>
        <v>2560.1999999999998</v>
      </c>
      <c r="AV392" s="30">
        <v>2.1</v>
      </c>
      <c r="AW392" s="31">
        <f t="shared" si="159"/>
        <v>0</v>
      </c>
      <c r="AX392" s="30">
        <v>11.5</v>
      </c>
      <c r="AY392" s="31">
        <f t="shared" si="160"/>
        <v>0</v>
      </c>
      <c r="AZ392" s="31">
        <f t="shared" si="161"/>
        <v>2560.1999999999998</v>
      </c>
      <c r="BA392" s="31">
        <f t="shared" si="162"/>
        <v>29.1</v>
      </c>
      <c r="BB392" s="31">
        <f t="shared" si="163"/>
        <v>2589.2999999999997</v>
      </c>
    </row>
    <row r="393" spans="1:54" s="20" customFormat="1" ht="11.25" hidden="1" customHeight="1">
      <c r="A393" s="21" t="s">
        <v>412</v>
      </c>
      <c r="B393" s="22" t="s">
        <v>400</v>
      </c>
      <c r="C393" s="23"/>
      <c r="D393" s="24" t="s">
        <v>40</v>
      </c>
      <c r="E393" s="42">
        <v>16</v>
      </c>
      <c r="F393" s="42"/>
      <c r="G393" s="42"/>
      <c r="H393" s="42"/>
      <c r="I393" s="42">
        <v>1</v>
      </c>
      <c r="J393" s="42">
        <v>1</v>
      </c>
      <c r="K393" s="42"/>
      <c r="L393" s="42"/>
      <c r="M393" s="42"/>
      <c r="N393" s="42"/>
      <c r="O393" s="42"/>
      <c r="P393" s="42"/>
      <c r="Q393" s="42"/>
      <c r="R393" s="42"/>
      <c r="S393" s="42"/>
      <c r="T393" s="42"/>
      <c r="U393" s="42"/>
      <c r="V393" s="42"/>
      <c r="W393" s="42">
        <v>1</v>
      </c>
      <c r="X393" s="42"/>
      <c r="Y393" s="42"/>
      <c r="Z393" s="42"/>
      <c r="AA393" s="42"/>
      <c r="AB393" s="42"/>
      <c r="AC393" s="42"/>
      <c r="AD393" s="42"/>
      <c r="AE393" s="42"/>
      <c r="AF393" s="42"/>
      <c r="AG393" s="42"/>
      <c r="AH393" s="42"/>
      <c r="AI393" s="42"/>
      <c r="AJ393" s="42"/>
      <c r="AK393" s="42"/>
      <c r="AL393" s="42"/>
      <c r="AM393" s="42"/>
      <c r="AN393" s="42"/>
      <c r="AO393" s="27">
        <f t="shared" si="156"/>
        <v>17</v>
      </c>
      <c r="AP393" s="27">
        <f t="shared" si="157"/>
        <v>1</v>
      </c>
      <c r="AQ393" s="28">
        <v>88.894999999999996</v>
      </c>
      <c r="AR393" s="28">
        <v>1.04</v>
      </c>
      <c r="AS393" s="29">
        <v>1.2</v>
      </c>
      <c r="AT393" s="30">
        <v>1.05</v>
      </c>
      <c r="AU393" s="31">
        <f t="shared" si="158"/>
        <v>1529</v>
      </c>
      <c r="AV393" s="30">
        <v>2.1</v>
      </c>
      <c r="AW393" s="31">
        <f t="shared" si="159"/>
        <v>0</v>
      </c>
      <c r="AX393" s="30">
        <v>11.5</v>
      </c>
      <c r="AY393" s="31">
        <f t="shared" si="160"/>
        <v>0</v>
      </c>
      <c r="AZ393" s="31">
        <f t="shared" si="161"/>
        <v>1529</v>
      </c>
      <c r="BA393" s="31">
        <f t="shared" si="162"/>
        <v>17.7</v>
      </c>
      <c r="BB393" s="31">
        <f t="shared" si="163"/>
        <v>1546.7</v>
      </c>
    </row>
    <row r="394" spans="1:54" s="20" customFormat="1" ht="11.25" hidden="1" customHeight="1">
      <c r="A394" s="21" t="s">
        <v>413</v>
      </c>
      <c r="B394" s="22" t="s">
        <v>400</v>
      </c>
      <c r="C394" s="23"/>
      <c r="D394" s="24" t="s">
        <v>40</v>
      </c>
      <c r="E394" s="42">
        <v>25</v>
      </c>
      <c r="F394" s="42"/>
      <c r="G394" s="42"/>
      <c r="H394" s="42"/>
      <c r="I394" s="42">
        <v>1</v>
      </c>
      <c r="J394" s="42">
        <v>1</v>
      </c>
      <c r="K394" s="42"/>
      <c r="L394" s="42"/>
      <c r="M394" s="42"/>
      <c r="N394" s="42"/>
      <c r="O394" s="42"/>
      <c r="P394" s="42"/>
      <c r="Q394" s="42"/>
      <c r="R394" s="42"/>
      <c r="S394" s="42"/>
      <c r="T394" s="42"/>
      <c r="U394" s="42"/>
      <c r="V394" s="42"/>
      <c r="W394" s="42">
        <v>10</v>
      </c>
      <c r="X394" s="42"/>
      <c r="Y394" s="42"/>
      <c r="Z394" s="42"/>
      <c r="AA394" s="42">
        <v>1</v>
      </c>
      <c r="AB394" s="42">
        <v>1</v>
      </c>
      <c r="AC394" s="42"/>
      <c r="AD394" s="42"/>
      <c r="AE394" s="42"/>
      <c r="AF394" s="42"/>
      <c r="AG394" s="42"/>
      <c r="AH394" s="42"/>
      <c r="AI394" s="42"/>
      <c r="AJ394" s="42"/>
      <c r="AK394" s="42"/>
      <c r="AL394" s="42"/>
      <c r="AM394" s="42"/>
      <c r="AN394" s="42"/>
      <c r="AO394" s="27">
        <f t="shared" si="156"/>
        <v>35</v>
      </c>
      <c r="AP394" s="27">
        <f t="shared" si="157"/>
        <v>2</v>
      </c>
      <c r="AQ394" s="28">
        <v>88.894999999999996</v>
      </c>
      <c r="AR394" s="28">
        <v>1.04</v>
      </c>
      <c r="AS394" s="29">
        <v>1.2</v>
      </c>
      <c r="AT394" s="30">
        <v>1.05</v>
      </c>
      <c r="AU394" s="31">
        <f t="shared" si="158"/>
        <v>3289.1</v>
      </c>
      <c r="AV394" s="30">
        <v>2.1</v>
      </c>
      <c r="AW394" s="31">
        <f t="shared" si="159"/>
        <v>0</v>
      </c>
      <c r="AX394" s="30">
        <v>11.5</v>
      </c>
      <c r="AY394" s="31">
        <f t="shared" si="160"/>
        <v>0</v>
      </c>
      <c r="AZ394" s="31">
        <f t="shared" si="161"/>
        <v>3289.1</v>
      </c>
      <c r="BA394" s="31">
        <f t="shared" si="162"/>
        <v>36.4</v>
      </c>
      <c r="BB394" s="31">
        <f t="shared" si="163"/>
        <v>3325.5</v>
      </c>
    </row>
    <row r="395" spans="1:54" s="20" customFormat="1" ht="11.25" hidden="1" customHeight="1">
      <c r="A395" s="21" t="s">
        <v>414</v>
      </c>
      <c r="B395" s="22" t="s">
        <v>400</v>
      </c>
      <c r="C395" s="23"/>
      <c r="D395" s="24" t="s">
        <v>40</v>
      </c>
      <c r="E395" s="42">
        <v>7</v>
      </c>
      <c r="F395" s="42"/>
      <c r="G395" s="42">
        <v>1</v>
      </c>
      <c r="H395" s="42"/>
      <c r="I395" s="42">
        <v>1</v>
      </c>
      <c r="J395" s="42"/>
      <c r="K395" s="42"/>
      <c r="L395" s="42"/>
      <c r="M395" s="42">
        <v>1</v>
      </c>
      <c r="N395" s="42"/>
      <c r="O395" s="42"/>
      <c r="P395" s="42"/>
      <c r="Q395" s="42"/>
      <c r="R395" s="42"/>
      <c r="S395" s="42"/>
      <c r="T395" s="42"/>
      <c r="U395" s="42"/>
      <c r="V395" s="42"/>
      <c r="W395" s="42">
        <v>1</v>
      </c>
      <c r="X395" s="42"/>
      <c r="Y395" s="42"/>
      <c r="Z395" s="42"/>
      <c r="AA395" s="42"/>
      <c r="AB395" s="42"/>
      <c r="AC395" s="42"/>
      <c r="AD395" s="42"/>
      <c r="AE395" s="42"/>
      <c r="AF395" s="42"/>
      <c r="AG395" s="42"/>
      <c r="AH395" s="42"/>
      <c r="AI395" s="42"/>
      <c r="AJ395" s="42"/>
      <c r="AK395" s="42"/>
      <c r="AL395" s="42"/>
      <c r="AM395" s="42"/>
      <c r="AN395" s="42"/>
      <c r="AO395" s="27">
        <f t="shared" si="156"/>
        <v>9</v>
      </c>
      <c r="AP395" s="27">
        <f t="shared" si="157"/>
        <v>1</v>
      </c>
      <c r="AQ395" s="28">
        <v>88.894999999999996</v>
      </c>
      <c r="AR395" s="28">
        <v>1.04</v>
      </c>
      <c r="AS395" s="29">
        <v>1.2</v>
      </c>
      <c r="AT395" s="30">
        <v>1.05</v>
      </c>
      <c r="AU395" s="31">
        <f t="shared" si="158"/>
        <v>728.9</v>
      </c>
      <c r="AV395" s="30">
        <v>2.1</v>
      </c>
      <c r="AW395" s="31">
        <f t="shared" si="159"/>
        <v>186.7</v>
      </c>
      <c r="AX395" s="30">
        <v>11.5</v>
      </c>
      <c r="AY395" s="31">
        <f t="shared" si="160"/>
        <v>0</v>
      </c>
      <c r="AZ395" s="31">
        <f t="shared" si="161"/>
        <v>915.59999999999991</v>
      </c>
      <c r="BA395" s="31">
        <f t="shared" si="162"/>
        <v>9.4</v>
      </c>
      <c r="BB395" s="31">
        <f t="shared" si="163"/>
        <v>924.99999999999989</v>
      </c>
    </row>
    <row r="396" spans="1:54" s="20" customFormat="1" ht="11.25" hidden="1" customHeight="1">
      <c r="A396" s="21" t="s">
        <v>415</v>
      </c>
      <c r="B396" s="22" t="s">
        <v>400</v>
      </c>
      <c r="C396" s="23"/>
      <c r="D396" s="24" t="s">
        <v>40</v>
      </c>
      <c r="E396" s="42">
        <v>7</v>
      </c>
      <c r="F396" s="42"/>
      <c r="G396" s="42"/>
      <c r="H396" s="42"/>
      <c r="I396" s="42">
        <v>1</v>
      </c>
      <c r="J396" s="42">
        <v>1</v>
      </c>
      <c r="K396" s="42"/>
      <c r="L396" s="42"/>
      <c r="M396" s="42"/>
      <c r="N396" s="42"/>
      <c r="O396" s="42"/>
      <c r="P396" s="42"/>
      <c r="Q396" s="42"/>
      <c r="R396" s="42"/>
      <c r="S396" s="42"/>
      <c r="T396" s="42"/>
      <c r="U396" s="42"/>
      <c r="V396" s="42"/>
      <c r="W396" s="42">
        <v>3</v>
      </c>
      <c r="X396" s="42"/>
      <c r="Y396" s="42"/>
      <c r="Z396" s="42"/>
      <c r="AA396" s="42"/>
      <c r="AB396" s="42"/>
      <c r="AC396" s="42"/>
      <c r="AD396" s="42"/>
      <c r="AE396" s="42"/>
      <c r="AF396" s="42"/>
      <c r="AG396" s="42"/>
      <c r="AH396" s="42"/>
      <c r="AI396" s="42"/>
      <c r="AJ396" s="42"/>
      <c r="AK396" s="42"/>
      <c r="AL396" s="42"/>
      <c r="AM396" s="42"/>
      <c r="AN396" s="42"/>
      <c r="AO396" s="27">
        <f t="shared" si="156"/>
        <v>10</v>
      </c>
      <c r="AP396" s="27">
        <f t="shared" si="157"/>
        <v>1</v>
      </c>
      <c r="AQ396" s="28">
        <v>88.894999999999996</v>
      </c>
      <c r="AR396" s="28">
        <v>1.04</v>
      </c>
      <c r="AS396" s="29">
        <v>1.2</v>
      </c>
      <c r="AT396" s="30">
        <v>1.05</v>
      </c>
      <c r="AU396" s="31">
        <f t="shared" si="158"/>
        <v>942.3</v>
      </c>
      <c r="AV396" s="30">
        <v>2.1</v>
      </c>
      <c r="AW396" s="31">
        <f t="shared" si="159"/>
        <v>0</v>
      </c>
      <c r="AX396" s="30">
        <v>11.5</v>
      </c>
      <c r="AY396" s="31">
        <f t="shared" si="160"/>
        <v>0</v>
      </c>
      <c r="AZ396" s="31">
        <f t="shared" si="161"/>
        <v>942.3</v>
      </c>
      <c r="BA396" s="31">
        <f t="shared" si="162"/>
        <v>10.4</v>
      </c>
      <c r="BB396" s="31">
        <f t="shared" si="163"/>
        <v>952.69999999999993</v>
      </c>
    </row>
    <row r="397" spans="1:54" s="20" customFormat="1" ht="11.25" hidden="1" customHeight="1">
      <c r="A397" s="21" t="s">
        <v>416</v>
      </c>
      <c r="B397" s="22" t="s">
        <v>400</v>
      </c>
      <c r="C397" s="23"/>
      <c r="D397" s="24" t="s">
        <v>40</v>
      </c>
      <c r="E397" s="42">
        <v>5</v>
      </c>
      <c r="F397" s="42"/>
      <c r="G397" s="42"/>
      <c r="H397" s="42"/>
      <c r="I397" s="42">
        <v>1</v>
      </c>
      <c r="J397" s="42">
        <v>1</v>
      </c>
      <c r="K397" s="42"/>
      <c r="L397" s="42"/>
      <c r="M397" s="42"/>
      <c r="N397" s="42"/>
      <c r="O397" s="42"/>
      <c r="P397" s="42"/>
      <c r="Q397" s="42"/>
      <c r="R397" s="42"/>
      <c r="S397" s="42"/>
      <c r="T397" s="42"/>
      <c r="U397" s="42"/>
      <c r="V397" s="42"/>
      <c r="W397" s="42">
        <v>1</v>
      </c>
      <c r="X397" s="42"/>
      <c r="Y397" s="42"/>
      <c r="Z397" s="42"/>
      <c r="AA397" s="42"/>
      <c r="AB397" s="42"/>
      <c r="AC397" s="42"/>
      <c r="AD397" s="42"/>
      <c r="AE397" s="42"/>
      <c r="AF397" s="42"/>
      <c r="AG397" s="42"/>
      <c r="AH397" s="42"/>
      <c r="AI397" s="42"/>
      <c r="AJ397" s="42"/>
      <c r="AK397" s="42"/>
      <c r="AL397" s="42"/>
      <c r="AM397" s="42"/>
      <c r="AN397" s="42"/>
      <c r="AO397" s="27">
        <f t="shared" si="156"/>
        <v>6</v>
      </c>
      <c r="AP397" s="27">
        <f t="shared" si="157"/>
        <v>1</v>
      </c>
      <c r="AQ397" s="28">
        <v>88.894999999999996</v>
      </c>
      <c r="AR397" s="28">
        <v>1.04</v>
      </c>
      <c r="AS397" s="29">
        <v>1.2</v>
      </c>
      <c r="AT397" s="30">
        <v>1.05</v>
      </c>
      <c r="AU397" s="31">
        <f t="shared" si="158"/>
        <v>551.1</v>
      </c>
      <c r="AV397" s="30">
        <v>2.1</v>
      </c>
      <c r="AW397" s="31">
        <f t="shared" si="159"/>
        <v>0</v>
      </c>
      <c r="AX397" s="30">
        <v>11.5</v>
      </c>
      <c r="AY397" s="31">
        <f t="shared" si="160"/>
        <v>0</v>
      </c>
      <c r="AZ397" s="31">
        <f t="shared" si="161"/>
        <v>551.1</v>
      </c>
      <c r="BA397" s="31">
        <f t="shared" si="162"/>
        <v>6.2</v>
      </c>
      <c r="BB397" s="31">
        <f t="shared" si="163"/>
        <v>557.30000000000007</v>
      </c>
    </row>
    <row r="398" spans="1:54" s="20" customFormat="1" ht="11.25" hidden="1" customHeight="1">
      <c r="A398" s="21" t="s">
        <v>417</v>
      </c>
      <c r="B398" s="22" t="s">
        <v>400</v>
      </c>
      <c r="C398" s="23"/>
      <c r="D398" s="24" t="s">
        <v>40</v>
      </c>
      <c r="E398" s="42">
        <v>16</v>
      </c>
      <c r="F398" s="42">
        <v>1</v>
      </c>
      <c r="G398" s="42">
        <v>1</v>
      </c>
      <c r="H398" s="42"/>
      <c r="I398" s="42">
        <v>1</v>
      </c>
      <c r="J398" s="42"/>
      <c r="K398" s="42">
        <v>1</v>
      </c>
      <c r="L398" s="42"/>
      <c r="M398" s="42"/>
      <c r="N398" s="42"/>
      <c r="O398" s="42"/>
      <c r="P398" s="42"/>
      <c r="Q398" s="42"/>
      <c r="R398" s="42"/>
      <c r="S398" s="42"/>
      <c r="T398" s="42"/>
      <c r="U398" s="42"/>
      <c r="V398" s="42"/>
      <c r="W398" s="42">
        <v>1</v>
      </c>
      <c r="X398" s="42"/>
      <c r="Y398" s="42"/>
      <c r="Z398" s="42"/>
      <c r="AA398" s="42"/>
      <c r="AB398" s="42"/>
      <c r="AC398" s="42"/>
      <c r="AD398" s="42"/>
      <c r="AE398" s="42"/>
      <c r="AF398" s="42"/>
      <c r="AG398" s="42"/>
      <c r="AH398" s="42"/>
      <c r="AI398" s="42"/>
      <c r="AJ398" s="42"/>
      <c r="AK398" s="42"/>
      <c r="AL398" s="42"/>
      <c r="AM398" s="42"/>
      <c r="AN398" s="42"/>
      <c r="AO398" s="27">
        <f t="shared" si="156"/>
        <v>19</v>
      </c>
      <c r="AP398" s="27">
        <f t="shared" si="157"/>
        <v>1</v>
      </c>
      <c r="AQ398" s="28">
        <v>88.894999999999996</v>
      </c>
      <c r="AR398" s="28">
        <v>1.04</v>
      </c>
      <c r="AS398" s="29">
        <v>1.2</v>
      </c>
      <c r="AT398" s="30">
        <v>1.05</v>
      </c>
      <c r="AU398" s="31">
        <f t="shared" si="158"/>
        <v>1529</v>
      </c>
      <c r="AV398" s="30">
        <v>2.1</v>
      </c>
      <c r="AW398" s="31">
        <f t="shared" si="159"/>
        <v>373.4</v>
      </c>
      <c r="AX398" s="30">
        <v>11.5</v>
      </c>
      <c r="AY398" s="31">
        <f t="shared" si="160"/>
        <v>0</v>
      </c>
      <c r="AZ398" s="31">
        <f t="shared" si="161"/>
        <v>1902.4</v>
      </c>
      <c r="BA398" s="31">
        <f t="shared" si="162"/>
        <v>19.8</v>
      </c>
      <c r="BB398" s="31">
        <f t="shared" si="163"/>
        <v>1922.2</v>
      </c>
    </row>
    <row r="399" spans="1:54" s="20" customFormat="1" ht="11.25" hidden="1" customHeight="1">
      <c r="A399" s="21" t="s">
        <v>418</v>
      </c>
      <c r="B399" s="22" t="s">
        <v>400</v>
      </c>
      <c r="C399" s="23"/>
      <c r="D399" s="24" t="s">
        <v>40</v>
      </c>
      <c r="E399" s="42">
        <v>12</v>
      </c>
      <c r="F399" s="42"/>
      <c r="G399" s="42"/>
      <c r="H399" s="42"/>
      <c r="I399" s="42">
        <v>1</v>
      </c>
      <c r="J399" s="42">
        <v>1</v>
      </c>
      <c r="K399" s="42"/>
      <c r="L399" s="42"/>
      <c r="M399" s="42"/>
      <c r="N399" s="42"/>
      <c r="O399" s="42"/>
      <c r="P399" s="42"/>
      <c r="Q399" s="42"/>
      <c r="R399" s="42"/>
      <c r="S399" s="42"/>
      <c r="T399" s="42"/>
      <c r="U399" s="42"/>
      <c r="V399" s="42"/>
      <c r="W399" s="42">
        <v>4</v>
      </c>
      <c r="X399" s="42"/>
      <c r="Y399" s="42"/>
      <c r="Z399" s="42"/>
      <c r="AA399" s="42"/>
      <c r="AB399" s="42"/>
      <c r="AC399" s="42"/>
      <c r="AD399" s="42"/>
      <c r="AE399" s="42"/>
      <c r="AF399" s="42"/>
      <c r="AG399" s="42"/>
      <c r="AH399" s="42"/>
      <c r="AI399" s="42"/>
      <c r="AJ399" s="42"/>
      <c r="AK399" s="42"/>
      <c r="AL399" s="42"/>
      <c r="AM399" s="42"/>
      <c r="AN399" s="42"/>
      <c r="AO399" s="27">
        <f t="shared" si="156"/>
        <v>16</v>
      </c>
      <c r="AP399" s="27">
        <f t="shared" si="157"/>
        <v>1</v>
      </c>
      <c r="AQ399" s="28">
        <v>88.894999999999996</v>
      </c>
      <c r="AR399" s="28">
        <v>1.04</v>
      </c>
      <c r="AS399" s="29">
        <v>1.2</v>
      </c>
      <c r="AT399" s="30">
        <v>1.05</v>
      </c>
      <c r="AU399" s="31">
        <f t="shared" si="158"/>
        <v>1493.4</v>
      </c>
      <c r="AV399" s="30">
        <v>2.1</v>
      </c>
      <c r="AW399" s="31">
        <f t="shared" si="159"/>
        <v>0</v>
      </c>
      <c r="AX399" s="30">
        <v>11.5</v>
      </c>
      <c r="AY399" s="31">
        <f t="shared" si="160"/>
        <v>0</v>
      </c>
      <c r="AZ399" s="31">
        <f t="shared" si="161"/>
        <v>1493.4</v>
      </c>
      <c r="BA399" s="31">
        <f t="shared" si="162"/>
        <v>16.600000000000001</v>
      </c>
      <c r="BB399" s="31">
        <f t="shared" si="163"/>
        <v>1510</v>
      </c>
    </row>
    <row r="400" spans="1:54" s="20" customFormat="1" ht="11.25" hidden="1" customHeight="1">
      <c r="A400" s="21" t="s">
        <v>419</v>
      </c>
      <c r="B400" s="22" t="s">
        <v>400</v>
      </c>
      <c r="C400" s="23"/>
      <c r="D400" s="24" t="s">
        <v>40</v>
      </c>
      <c r="E400" s="42">
        <v>35</v>
      </c>
      <c r="F400" s="42">
        <v>3</v>
      </c>
      <c r="G400" s="42">
        <v>2</v>
      </c>
      <c r="H400" s="42"/>
      <c r="I400" s="42">
        <v>3</v>
      </c>
      <c r="J400" s="42">
        <v>1</v>
      </c>
      <c r="K400" s="42"/>
      <c r="L400" s="42">
        <v>1</v>
      </c>
      <c r="M400" s="42">
        <v>1</v>
      </c>
      <c r="N400" s="42"/>
      <c r="O400" s="42"/>
      <c r="P400" s="42"/>
      <c r="Q400" s="42"/>
      <c r="R400" s="42"/>
      <c r="S400" s="42"/>
      <c r="T400" s="42"/>
      <c r="U400" s="42"/>
      <c r="V400" s="42"/>
      <c r="W400" s="42">
        <v>10</v>
      </c>
      <c r="X400" s="42"/>
      <c r="Y400" s="42"/>
      <c r="Z400" s="42"/>
      <c r="AA400" s="42">
        <v>1</v>
      </c>
      <c r="AB400" s="42">
        <v>1</v>
      </c>
      <c r="AC400" s="42"/>
      <c r="AD400" s="42"/>
      <c r="AE400" s="42"/>
      <c r="AF400" s="42"/>
      <c r="AG400" s="42"/>
      <c r="AH400" s="42"/>
      <c r="AI400" s="42"/>
      <c r="AJ400" s="42"/>
      <c r="AK400" s="42"/>
      <c r="AL400" s="42"/>
      <c r="AM400" s="42"/>
      <c r="AN400" s="42"/>
      <c r="AO400" s="27">
        <f t="shared" si="156"/>
        <v>50</v>
      </c>
      <c r="AP400" s="27">
        <f t="shared" si="157"/>
        <v>4</v>
      </c>
      <c r="AQ400" s="28">
        <v>88.894999999999996</v>
      </c>
      <c r="AR400" s="28">
        <v>1.04</v>
      </c>
      <c r="AS400" s="29">
        <v>1.2</v>
      </c>
      <c r="AT400" s="30">
        <v>1.05</v>
      </c>
      <c r="AU400" s="31">
        <f t="shared" si="158"/>
        <v>4178.1000000000004</v>
      </c>
      <c r="AV400" s="30">
        <v>2.1</v>
      </c>
      <c r="AW400" s="31">
        <f t="shared" si="159"/>
        <v>933.4</v>
      </c>
      <c r="AX400" s="30">
        <v>11.5</v>
      </c>
      <c r="AY400" s="31">
        <f t="shared" si="160"/>
        <v>0</v>
      </c>
      <c r="AZ400" s="31">
        <f t="shared" si="161"/>
        <v>5111.5</v>
      </c>
      <c r="BA400" s="31">
        <f t="shared" si="162"/>
        <v>52</v>
      </c>
      <c r="BB400" s="31">
        <f t="shared" si="163"/>
        <v>5163.5</v>
      </c>
    </row>
    <row r="401" spans="1:55" s="20" customFormat="1" ht="11.25" hidden="1" customHeight="1">
      <c r="A401" s="21" t="s">
        <v>420</v>
      </c>
      <c r="B401" s="22" t="s">
        <v>400</v>
      </c>
      <c r="C401" s="23"/>
      <c r="D401" s="24" t="s">
        <v>40</v>
      </c>
      <c r="E401" s="42">
        <v>20</v>
      </c>
      <c r="F401" s="42"/>
      <c r="G401" s="42"/>
      <c r="H401" s="42"/>
      <c r="I401" s="42">
        <v>1</v>
      </c>
      <c r="J401" s="42">
        <v>1</v>
      </c>
      <c r="K401" s="42"/>
      <c r="L401" s="42"/>
      <c r="M401" s="42"/>
      <c r="N401" s="42"/>
      <c r="O401" s="42"/>
      <c r="P401" s="42"/>
      <c r="Q401" s="42"/>
      <c r="R401" s="42"/>
      <c r="S401" s="42"/>
      <c r="T401" s="42"/>
      <c r="U401" s="42"/>
      <c r="V401" s="42"/>
      <c r="W401" s="42">
        <v>0</v>
      </c>
      <c r="X401" s="42"/>
      <c r="Y401" s="42"/>
      <c r="Z401" s="42"/>
      <c r="AA401" s="42"/>
      <c r="AB401" s="42"/>
      <c r="AC401" s="42"/>
      <c r="AD401" s="42"/>
      <c r="AE401" s="42"/>
      <c r="AF401" s="42"/>
      <c r="AG401" s="42"/>
      <c r="AH401" s="42"/>
      <c r="AI401" s="42"/>
      <c r="AJ401" s="42"/>
      <c r="AK401" s="42"/>
      <c r="AL401" s="42"/>
      <c r="AM401" s="42"/>
      <c r="AN401" s="42"/>
      <c r="AO401" s="27">
        <f t="shared" si="156"/>
        <v>20</v>
      </c>
      <c r="AP401" s="27">
        <f t="shared" si="157"/>
        <v>1</v>
      </c>
      <c r="AQ401" s="28">
        <v>88.894999999999996</v>
      </c>
      <c r="AR401" s="28">
        <v>1.04</v>
      </c>
      <c r="AS401" s="29">
        <v>1.2</v>
      </c>
      <c r="AT401" s="30">
        <v>1.05</v>
      </c>
      <c r="AU401" s="31">
        <f t="shared" si="158"/>
        <v>1777.9</v>
      </c>
      <c r="AV401" s="30">
        <v>2.1</v>
      </c>
      <c r="AW401" s="31">
        <f t="shared" si="159"/>
        <v>0</v>
      </c>
      <c r="AX401" s="30">
        <v>11.5</v>
      </c>
      <c r="AY401" s="31">
        <f t="shared" si="160"/>
        <v>0</v>
      </c>
      <c r="AZ401" s="31">
        <f t="shared" si="161"/>
        <v>1777.9</v>
      </c>
      <c r="BA401" s="31">
        <f t="shared" si="162"/>
        <v>20.8</v>
      </c>
      <c r="BB401" s="31">
        <f t="shared" si="163"/>
        <v>1798.7</v>
      </c>
    </row>
    <row r="402" spans="1:55" s="20" customFormat="1" ht="11.25" hidden="1" customHeight="1">
      <c r="A402" s="21" t="s">
        <v>421</v>
      </c>
      <c r="B402" s="22" t="s">
        <v>400</v>
      </c>
      <c r="C402" s="23"/>
      <c r="D402" s="24" t="s">
        <v>61</v>
      </c>
      <c r="E402" s="42">
        <v>47</v>
      </c>
      <c r="F402" s="42">
        <v>3</v>
      </c>
      <c r="G402" s="42"/>
      <c r="H402" s="42"/>
      <c r="I402" s="42">
        <v>3</v>
      </c>
      <c r="J402" s="42">
        <v>2</v>
      </c>
      <c r="K402" s="42"/>
      <c r="L402" s="42">
        <v>1</v>
      </c>
      <c r="M402" s="42"/>
      <c r="N402" s="42"/>
      <c r="O402" s="42"/>
      <c r="P402" s="42"/>
      <c r="Q402" s="42"/>
      <c r="R402" s="42"/>
      <c r="S402" s="42"/>
      <c r="T402" s="42"/>
      <c r="U402" s="42"/>
      <c r="V402" s="42"/>
      <c r="W402" s="42">
        <v>30</v>
      </c>
      <c r="X402" s="42">
        <v>1</v>
      </c>
      <c r="Y402" s="42"/>
      <c r="Z402" s="42"/>
      <c r="AA402" s="42">
        <v>2</v>
      </c>
      <c r="AB402" s="42">
        <v>1</v>
      </c>
      <c r="AC402" s="42"/>
      <c r="AD402" s="42">
        <v>1</v>
      </c>
      <c r="AE402" s="42"/>
      <c r="AF402" s="42"/>
      <c r="AG402" s="42"/>
      <c r="AH402" s="42"/>
      <c r="AI402" s="42"/>
      <c r="AJ402" s="42"/>
      <c r="AK402" s="42"/>
      <c r="AL402" s="42"/>
      <c r="AM402" s="42"/>
      <c r="AN402" s="42"/>
      <c r="AO402" s="27">
        <f t="shared" si="156"/>
        <v>81</v>
      </c>
      <c r="AP402" s="27">
        <f t="shared" si="157"/>
        <v>5</v>
      </c>
      <c r="AQ402" s="28">
        <v>71.114999999999995</v>
      </c>
      <c r="AR402" s="28">
        <v>1.04</v>
      </c>
      <c r="AS402" s="29">
        <v>1.2</v>
      </c>
      <c r="AT402" s="30">
        <v>1.05</v>
      </c>
      <c r="AU402" s="31">
        <f t="shared" si="158"/>
        <v>5902.5</v>
      </c>
      <c r="AV402" s="30">
        <v>2.1</v>
      </c>
      <c r="AW402" s="31">
        <f t="shared" si="159"/>
        <v>627.20000000000005</v>
      </c>
      <c r="AX402" s="30">
        <v>11.5</v>
      </c>
      <c r="AY402" s="31">
        <f t="shared" si="160"/>
        <v>0</v>
      </c>
      <c r="AZ402" s="31">
        <f t="shared" si="161"/>
        <v>6529.7</v>
      </c>
      <c r="BA402" s="31">
        <f t="shared" si="162"/>
        <v>84.2</v>
      </c>
      <c r="BB402" s="31">
        <f t="shared" si="163"/>
        <v>6613.9</v>
      </c>
    </row>
    <row r="403" spans="1:55" s="20" customFormat="1" ht="11.25" hidden="1" customHeight="1">
      <c r="A403" s="21" t="s">
        <v>422</v>
      </c>
      <c r="B403" s="22" t="s">
        <v>400</v>
      </c>
      <c r="C403" s="23"/>
      <c r="D403" s="24" t="s">
        <v>40</v>
      </c>
      <c r="E403" s="42">
        <v>9</v>
      </c>
      <c r="F403" s="42"/>
      <c r="G403" s="42"/>
      <c r="H403" s="42"/>
      <c r="I403" s="42">
        <v>1</v>
      </c>
      <c r="J403" s="42">
        <v>1</v>
      </c>
      <c r="K403" s="42"/>
      <c r="L403" s="42"/>
      <c r="M403" s="42"/>
      <c r="N403" s="42"/>
      <c r="O403" s="42"/>
      <c r="P403" s="42"/>
      <c r="Q403" s="42"/>
      <c r="R403" s="42"/>
      <c r="S403" s="42"/>
      <c r="T403" s="42"/>
      <c r="U403" s="42"/>
      <c r="V403" s="42"/>
      <c r="W403" s="42">
        <v>1</v>
      </c>
      <c r="X403" s="42"/>
      <c r="Y403" s="42"/>
      <c r="Z403" s="42"/>
      <c r="AA403" s="42"/>
      <c r="AB403" s="42"/>
      <c r="AC403" s="42"/>
      <c r="AD403" s="42"/>
      <c r="AE403" s="42"/>
      <c r="AF403" s="42"/>
      <c r="AG403" s="42"/>
      <c r="AH403" s="42"/>
      <c r="AI403" s="42"/>
      <c r="AJ403" s="42"/>
      <c r="AK403" s="42"/>
      <c r="AL403" s="42"/>
      <c r="AM403" s="42"/>
      <c r="AN403" s="42"/>
      <c r="AO403" s="27">
        <f t="shared" si="156"/>
        <v>10</v>
      </c>
      <c r="AP403" s="27">
        <f t="shared" si="157"/>
        <v>1</v>
      </c>
      <c r="AQ403" s="28">
        <v>88.894999999999996</v>
      </c>
      <c r="AR403" s="28">
        <v>1.04</v>
      </c>
      <c r="AS403" s="29">
        <v>1.2</v>
      </c>
      <c r="AT403" s="30">
        <v>1.05</v>
      </c>
      <c r="AU403" s="31">
        <f t="shared" si="158"/>
        <v>906.7</v>
      </c>
      <c r="AV403" s="30">
        <v>2.1</v>
      </c>
      <c r="AW403" s="31">
        <f t="shared" si="159"/>
        <v>0</v>
      </c>
      <c r="AX403" s="30">
        <v>11.5</v>
      </c>
      <c r="AY403" s="31">
        <f t="shared" si="160"/>
        <v>0</v>
      </c>
      <c r="AZ403" s="31">
        <f t="shared" si="161"/>
        <v>906.7</v>
      </c>
      <c r="BA403" s="31">
        <f t="shared" si="162"/>
        <v>10.4</v>
      </c>
      <c r="BB403" s="31">
        <f t="shared" si="163"/>
        <v>917.1</v>
      </c>
    </row>
    <row r="404" spans="1:55" s="20" customFormat="1" ht="11.25" hidden="1" customHeight="1">
      <c r="A404" s="21" t="s">
        <v>423</v>
      </c>
      <c r="B404" s="22" t="s">
        <v>400</v>
      </c>
      <c r="C404" s="23"/>
      <c r="D404" s="24" t="s">
        <v>40</v>
      </c>
      <c r="E404" s="42">
        <v>10</v>
      </c>
      <c r="F404" s="42"/>
      <c r="G404" s="42"/>
      <c r="H404" s="42"/>
      <c r="I404" s="42">
        <v>1</v>
      </c>
      <c r="J404" s="42">
        <v>1</v>
      </c>
      <c r="K404" s="42"/>
      <c r="L404" s="42"/>
      <c r="M404" s="42"/>
      <c r="N404" s="42"/>
      <c r="O404" s="42"/>
      <c r="P404" s="42"/>
      <c r="Q404" s="42"/>
      <c r="R404" s="42"/>
      <c r="S404" s="42"/>
      <c r="T404" s="42"/>
      <c r="U404" s="42"/>
      <c r="V404" s="42"/>
      <c r="W404" s="42">
        <v>2</v>
      </c>
      <c r="X404" s="42"/>
      <c r="Y404" s="42"/>
      <c r="Z404" s="42"/>
      <c r="AA404" s="42"/>
      <c r="AB404" s="42"/>
      <c r="AC404" s="42"/>
      <c r="AD404" s="42"/>
      <c r="AE404" s="42"/>
      <c r="AF404" s="42"/>
      <c r="AG404" s="42"/>
      <c r="AH404" s="42"/>
      <c r="AI404" s="42"/>
      <c r="AJ404" s="42"/>
      <c r="AK404" s="42"/>
      <c r="AL404" s="42"/>
      <c r="AM404" s="42"/>
      <c r="AN404" s="42"/>
      <c r="AO404" s="27">
        <f t="shared" si="156"/>
        <v>12</v>
      </c>
      <c r="AP404" s="27">
        <f t="shared" si="157"/>
        <v>1</v>
      </c>
      <c r="AQ404" s="28">
        <v>88.894999999999996</v>
      </c>
      <c r="AR404" s="28">
        <v>1.04</v>
      </c>
      <c r="AS404" s="29">
        <v>1.2</v>
      </c>
      <c r="AT404" s="30">
        <v>1.05</v>
      </c>
      <c r="AU404" s="31">
        <f t="shared" si="158"/>
        <v>1102.3</v>
      </c>
      <c r="AV404" s="30">
        <v>2.1</v>
      </c>
      <c r="AW404" s="31">
        <f t="shared" si="159"/>
        <v>0</v>
      </c>
      <c r="AX404" s="30">
        <v>11.5</v>
      </c>
      <c r="AY404" s="31">
        <f t="shared" si="160"/>
        <v>0</v>
      </c>
      <c r="AZ404" s="31">
        <f t="shared" si="161"/>
        <v>1102.3</v>
      </c>
      <c r="BA404" s="31">
        <f t="shared" si="162"/>
        <v>12.5</v>
      </c>
      <c r="BB404" s="31">
        <f t="shared" si="163"/>
        <v>1114.8</v>
      </c>
    </row>
    <row r="405" spans="1:55" s="20" customFormat="1" ht="11.25" hidden="1" customHeight="1">
      <c r="A405" s="21" t="s">
        <v>424</v>
      </c>
      <c r="B405" s="22" t="s">
        <v>400</v>
      </c>
      <c r="C405" s="23"/>
      <c r="D405" s="24" t="s">
        <v>40</v>
      </c>
      <c r="E405" s="42">
        <v>23</v>
      </c>
      <c r="F405" s="42"/>
      <c r="G405" s="42"/>
      <c r="H405" s="42"/>
      <c r="I405" s="42">
        <v>1</v>
      </c>
      <c r="J405" s="42">
        <v>1</v>
      </c>
      <c r="K405" s="42"/>
      <c r="L405" s="42"/>
      <c r="M405" s="42"/>
      <c r="N405" s="42"/>
      <c r="O405" s="42"/>
      <c r="P405" s="42"/>
      <c r="Q405" s="42"/>
      <c r="R405" s="42"/>
      <c r="S405" s="42"/>
      <c r="T405" s="42"/>
      <c r="U405" s="42"/>
      <c r="V405" s="42"/>
      <c r="W405" s="42">
        <v>3</v>
      </c>
      <c r="X405" s="42"/>
      <c r="Y405" s="42"/>
      <c r="Z405" s="42"/>
      <c r="AA405" s="42"/>
      <c r="AB405" s="42"/>
      <c r="AC405" s="42"/>
      <c r="AD405" s="42"/>
      <c r="AE405" s="42"/>
      <c r="AF405" s="42"/>
      <c r="AG405" s="42"/>
      <c r="AH405" s="42"/>
      <c r="AI405" s="42"/>
      <c r="AJ405" s="42"/>
      <c r="AK405" s="42"/>
      <c r="AL405" s="42"/>
      <c r="AM405" s="42"/>
      <c r="AN405" s="42"/>
      <c r="AO405" s="27">
        <f t="shared" si="156"/>
        <v>26</v>
      </c>
      <c r="AP405" s="27">
        <f t="shared" si="157"/>
        <v>1</v>
      </c>
      <c r="AQ405" s="28">
        <v>88.894999999999996</v>
      </c>
      <c r="AR405" s="28">
        <v>1.04</v>
      </c>
      <c r="AS405" s="29">
        <v>1.2</v>
      </c>
      <c r="AT405" s="30">
        <v>1.05</v>
      </c>
      <c r="AU405" s="31">
        <f t="shared" si="158"/>
        <v>2364.6</v>
      </c>
      <c r="AV405" s="30">
        <v>2.1</v>
      </c>
      <c r="AW405" s="31">
        <f t="shared" si="159"/>
        <v>0</v>
      </c>
      <c r="AX405" s="30">
        <v>11.5</v>
      </c>
      <c r="AY405" s="31">
        <f t="shared" si="160"/>
        <v>0</v>
      </c>
      <c r="AZ405" s="31">
        <f t="shared" si="161"/>
        <v>2364.6</v>
      </c>
      <c r="BA405" s="31">
        <f t="shared" si="162"/>
        <v>27</v>
      </c>
      <c r="BB405" s="31">
        <f t="shared" si="163"/>
        <v>2391.6</v>
      </c>
    </row>
    <row r="406" spans="1:55" s="20" customFormat="1" ht="11.25" hidden="1" customHeight="1">
      <c r="A406" s="21" t="s">
        <v>425</v>
      </c>
      <c r="B406" s="22" t="s">
        <v>400</v>
      </c>
      <c r="C406" s="23"/>
      <c r="D406" s="24" t="s">
        <v>40</v>
      </c>
      <c r="E406" s="42">
        <v>12</v>
      </c>
      <c r="F406" s="42"/>
      <c r="G406" s="42"/>
      <c r="H406" s="42"/>
      <c r="I406" s="42">
        <v>1</v>
      </c>
      <c r="J406" s="42">
        <v>1</v>
      </c>
      <c r="K406" s="42"/>
      <c r="L406" s="42"/>
      <c r="M406" s="42"/>
      <c r="N406" s="42"/>
      <c r="O406" s="42"/>
      <c r="P406" s="42"/>
      <c r="Q406" s="42"/>
      <c r="R406" s="42"/>
      <c r="S406" s="42"/>
      <c r="T406" s="42"/>
      <c r="U406" s="42"/>
      <c r="V406" s="42"/>
      <c r="W406" s="42">
        <v>3</v>
      </c>
      <c r="X406" s="42"/>
      <c r="Y406" s="42"/>
      <c r="Z406" s="42"/>
      <c r="AA406" s="42"/>
      <c r="AB406" s="42"/>
      <c r="AC406" s="42"/>
      <c r="AD406" s="42"/>
      <c r="AE406" s="42"/>
      <c r="AF406" s="42"/>
      <c r="AG406" s="42"/>
      <c r="AH406" s="42"/>
      <c r="AI406" s="42"/>
      <c r="AJ406" s="42"/>
      <c r="AK406" s="42"/>
      <c r="AL406" s="42"/>
      <c r="AM406" s="42"/>
      <c r="AN406" s="42"/>
      <c r="AO406" s="27">
        <f t="shared" si="156"/>
        <v>15</v>
      </c>
      <c r="AP406" s="27">
        <f t="shared" si="157"/>
        <v>1</v>
      </c>
      <c r="AQ406" s="28">
        <v>88.894999999999996</v>
      </c>
      <c r="AR406" s="28">
        <v>1.04</v>
      </c>
      <c r="AS406" s="29">
        <v>1.2</v>
      </c>
      <c r="AT406" s="30">
        <v>1.05</v>
      </c>
      <c r="AU406" s="31">
        <f t="shared" si="158"/>
        <v>1386.8</v>
      </c>
      <c r="AV406" s="30">
        <v>2.1</v>
      </c>
      <c r="AW406" s="31">
        <f t="shared" si="159"/>
        <v>0</v>
      </c>
      <c r="AX406" s="30">
        <v>11.5</v>
      </c>
      <c r="AY406" s="31">
        <f t="shared" si="160"/>
        <v>0</v>
      </c>
      <c r="AZ406" s="31">
        <f t="shared" si="161"/>
        <v>1386.8</v>
      </c>
      <c r="BA406" s="31">
        <f t="shared" si="162"/>
        <v>15.6</v>
      </c>
      <c r="BB406" s="31">
        <f t="shared" si="163"/>
        <v>1402.3999999999999</v>
      </c>
    </row>
    <row r="407" spans="1:55" s="20" customFormat="1" ht="11.25" hidden="1" customHeight="1">
      <c r="A407" s="21" t="s">
        <v>426</v>
      </c>
      <c r="B407" s="22" t="s">
        <v>400</v>
      </c>
      <c r="C407" s="23"/>
      <c r="D407" s="24" t="s">
        <v>40</v>
      </c>
      <c r="E407" s="42">
        <v>18</v>
      </c>
      <c r="F407" s="42"/>
      <c r="G407" s="42"/>
      <c r="H407" s="42"/>
      <c r="I407" s="42">
        <v>1</v>
      </c>
      <c r="J407" s="42">
        <v>1</v>
      </c>
      <c r="K407" s="42"/>
      <c r="L407" s="42"/>
      <c r="M407" s="42"/>
      <c r="N407" s="42"/>
      <c r="O407" s="42"/>
      <c r="P407" s="42"/>
      <c r="Q407" s="42"/>
      <c r="R407" s="42"/>
      <c r="S407" s="42"/>
      <c r="T407" s="42"/>
      <c r="U407" s="42"/>
      <c r="V407" s="42"/>
      <c r="W407" s="42">
        <v>1</v>
      </c>
      <c r="X407" s="42"/>
      <c r="Y407" s="42"/>
      <c r="Z407" s="42"/>
      <c r="AA407" s="42"/>
      <c r="AB407" s="42"/>
      <c r="AC407" s="42"/>
      <c r="AD407" s="42"/>
      <c r="AE407" s="42"/>
      <c r="AF407" s="42"/>
      <c r="AG407" s="42"/>
      <c r="AH407" s="42"/>
      <c r="AI407" s="42"/>
      <c r="AJ407" s="42"/>
      <c r="AK407" s="42"/>
      <c r="AL407" s="42"/>
      <c r="AM407" s="42"/>
      <c r="AN407" s="42"/>
      <c r="AO407" s="27">
        <f t="shared" si="156"/>
        <v>19</v>
      </c>
      <c r="AP407" s="27">
        <f t="shared" si="157"/>
        <v>1</v>
      </c>
      <c r="AQ407" s="28">
        <v>88.894999999999996</v>
      </c>
      <c r="AR407" s="28">
        <v>1.04</v>
      </c>
      <c r="AS407" s="29">
        <v>1.2</v>
      </c>
      <c r="AT407" s="30">
        <v>1.05</v>
      </c>
      <c r="AU407" s="31">
        <f t="shared" si="158"/>
        <v>1706.8</v>
      </c>
      <c r="AV407" s="30">
        <v>2.1</v>
      </c>
      <c r="AW407" s="31">
        <f t="shared" si="159"/>
        <v>0</v>
      </c>
      <c r="AX407" s="30">
        <v>11.5</v>
      </c>
      <c r="AY407" s="31">
        <f t="shared" si="160"/>
        <v>0</v>
      </c>
      <c r="AZ407" s="31">
        <f t="shared" si="161"/>
        <v>1706.8</v>
      </c>
      <c r="BA407" s="31">
        <f t="shared" si="162"/>
        <v>19.8</v>
      </c>
      <c r="BB407" s="31">
        <f t="shared" si="163"/>
        <v>1726.6</v>
      </c>
    </row>
    <row r="408" spans="1:55" s="20" customFormat="1" ht="11.25" hidden="1" customHeight="1">
      <c r="A408" s="21" t="s">
        <v>427</v>
      </c>
      <c r="B408" s="22" t="s">
        <v>400</v>
      </c>
      <c r="C408" s="23"/>
      <c r="D408" s="24" t="s">
        <v>61</v>
      </c>
      <c r="E408" s="79">
        <v>54</v>
      </c>
      <c r="F408" s="79"/>
      <c r="G408" s="79"/>
      <c r="H408" s="79"/>
      <c r="I408" s="42">
        <v>2</v>
      </c>
      <c r="J408" s="79">
        <v>2</v>
      </c>
      <c r="K408" s="79"/>
      <c r="L408" s="79"/>
      <c r="M408" s="79"/>
      <c r="N408" s="79"/>
      <c r="O408" s="79"/>
      <c r="P408" s="79"/>
      <c r="Q408" s="79"/>
      <c r="R408" s="42"/>
      <c r="S408" s="79"/>
      <c r="T408" s="79"/>
      <c r="U408" s="79"/>
      <c r="V408" s="79"/>
      <c r="W408" s="79">
        <v>6</v>
      </c>
      <c r="X408" s="79"/>
      <c r="Y408" s="79"/>
      <c r="Z408" s="79"/>
      <c r="AA408" s="42">
        <v>1</v>
      </c>
      <c r="AB408" s="79">
        <v>1</v>
      </c>
      <c r="AC408" s="79"/>
      <c r="AD408" s="79"/>
      <c r="AE408" s="79"/>
      <c r="AF408" s="79"/>
      <c r="AG408" s="79"/>
      <c r="AH408" s="79"/>
      <c r="AI408" s="79"/>
      <c r="AJ408" s="42"/>
      <c r="AK408" s="79"/>
      <c r="AL408" s="79"/>
      <c r="AM408" s="79"/>
      <c r="AN408" s="79"/>
      <c r="AO408" s="27">
        <f t="shared" si="156"/>
        <v>60</v>
      </c>
      <c r="AP408" s="27">
        <f t="shared" si="157"/>
        <v>3</v>
      </c>
      <c r="AQ408" s="28">
        <v>71.114999999999995</v>
      </c>
      <c r="AR408" s="28">
        <v>1.04</v>
      </c>
      <c r="AS408" s="29">
        <v>1.2</v>
      </c>
      <c r="AT408" s="30">
        <v>1.05</v>
      </c>
      <c r="AU408" s="31">
        <f t="shared" si="158"/>
        <v>4352.2</v>
      </c>
      <c r="AV408" s="30">
        <v>2.1</v>
      </c>
      <c r="AW408" s="31">
        <f t="shared" si="159"/>
        <v>0</v>
      </c>
      <c r="AX408" s="30">
        <v>11.5</v>
      </c>
      <c r="AY408" s="31">
        <f t="shared" si="160"/>
        <v>0</v>
      </c>
      <c r="AZ408" s="31">
        <f t="shared" si="161"/>
        <v>4352.2</v>
      </c>
      <c r="BA408" s="31">
        <f t="shared" si="162"/>
        <v>62.4</v>
      </c>
      <c r="BB408" s="31">
        <f t="shared" si="163"/>
        <v>4414.5999999999995</v>
      </c>
    </row>
    <row r="409" spans="1:55" s="20" customFormat="1" ht="11.25" hidden="1" customHeight="1">
      <c r="A409" s="80" t="s">
        <v>428</v>
      </c>
      <c r="B409" s="22" t="s">
        <v>400</v>
      </c>
      <c r="C409" s="23">
        <v>1</v>
      </c>
      <c r="D409" s="24" t="s">
        <v>40</v>
      </c>
      <c r="E409" s="79">
        <v>96</v>
      </c>
      <c r="F409" s="79">
        <v>16</v>
      </c>
      <c r="G409" s="79"/>
      <c r="H409" s="79"/>
      <c r="I409" s="42">
        <v>4</v>
      </c>
      <c r="J409" s="79">
        <v>1</v>
      </c>
      <c r="K409" s="79"/>
      <c r="L409" s="79">
        <v>3</v>
      </c>
      <c r="M409" s="79"/>
      <c r="N409" s="79"/>
      <c r="O409" s="79"/>
      <c r="P409" s="79"/>
      <c r="Q409" s="79"/>
      <c r="R409" s="42"/>
      <c r="S409" s="79"/>
      <c r="T409" s="79"/>
      <c r="U409" s="79"/>
      <c r="V409" s="79"/>
      <c r="W409" s="79">
        <v>28</v>
      </c>
      <c r="X409" s="79"/>
      <c r="Y409" s="79"/>
      <c r="Z409" s="79"/>
      <c r="AA409" s="42">
        <v>1</v>
      </c>
      <c r="AB409" s="79">
        <v>1</v>
      </c>
      <c r="AC409" s="79"/>
      <c r="AD409" s="79"/>
      <c r="AE409" s="79"/>
      <c r="AF409" s="79"/>
      <c r="AG409" s="79"/>
      <c r="AH409" s="79"/>
      <c r="AI409" s="79"/>
      <c r="AJ409" s="42"/>
      <c r="AK409" s="79"/>
      <c r="AL409" s="79"/>
      <c r="AM409" s="79"/>
      <c r="AN409" s="79"/>
      <c r="AO409" s="27">
        <f t="shared" si="156"/>
        <v>140</v>
      </c>
      <c r="AP409" s="27">
        <f t="shared" si="157"/>
        <v>5</v>
      </c>
      <c r="AQ409" s="28">
        <v>88.894999999999996</v>
      </c>
      <c r="AR409" s="28">
        <v>1.04</v>
      </c>
      <c r="AS409" s="29">
        <v>1.2</v>
      </c>
      <c r="AT409" s="30">
        <v>1.05</v>
      </c>
      <c r="AU409" s="31">
        <f t="shared" si="158"/>
        <v>11520.8</v>
      </c>
      <c r="AV409" s="30">
        <v>2.1</v>
      </c>
      <c r="AW409" s="31">
        <f t="shared" si="159"/>
        <v>2986.9</v>
      </c>
      <c r="AX409" s="30">
        <v>11.5</v>
      </c>
      <c r="AY409" s="31">
        <f t="shared" si="160"/>
        <v>0</v>
      </c>
      <c r="AZ409" s="31">
        <f t="shared" si="161"/>
        <v>14507.699999999999</v>
      </c>
      <c r="BA409" s="31">
        <f t="shared" si="162"/>
        <v>145.6</v>
      </c>
      <c r="BB409" s="31">
        <f t="shared" si="163"/>
        <v>14653.3</v>
      </c>
      <c r="BC409" s="31"/>
    </row>
    <row r="410" spans="1:55" s="20" customFormat="1" ht="11.25" hidden="1" customHeight="1">
      <c r="A410" s="21" t="s">
        <v>429</v>
      </c>
      <c r="B410" s="22" t="s">
        <v>400</v>
      </c>
      <c r="C410" s="23">
        <v>1</v>
      </c>
      <c r="D410" s="24" t="s">
        <v>40</v>
      </c>
      <c r="E410" s="79">
        <v>112</v>
      </c>
      <c r="F410" s="79">
        <v>5</v>
      </c>
      <c r="G410" s="79"/>
      <c r="H410" s="79"/>
      <c r="I410" s="42">
        <v>4</v>
      </c>
      <c r="J410" s="79">
        <v>1</v>
      </c>
      <c r="K410" s="79"/>
      <c r="L410" s="79">
        <v>3</v>
      </c>
      <c r="M410" s="79"/>
      <c r="N410" s="79"/>
      <c r="O410" s="79"/>
      <c r="P410" s="79"/>
      <c r="Q410" s="79"/>
      <c r="R410" s="42"/>
      <c r="S410" s="79"/>
      <c r="T410" s="79"/>
      <c r="U410" s="79"/>
      <c r="V410" s="79"/>
      <c r="W410" s="79">
        <v>25</v>
      </c>
      <c r="X410" s="79"/>
      <c r="Y410" s="79"/>
      <c r="Z410" s="79"/>
      <c r="AA410" s="42">
        <v>1</v>
      </c>
      <c r="AB410" s="79">
        <v>1</v>
      </c>
      <c r="AC410" s="79"/>
      <c r="AD410" s="79"/>
      <c r="AE410" s="79"/>
      <c r="AF410" s="79"/>
      <c r="AG410" s="79"/>
      <c r="AH410" s="79"/>
      <c r="AI410" s="79"/>
      <c r="AJ410" s="42"/>
      <c r="AK410" s="79"/>
      <c r="AL410" s="79"/>
      <c r="AM410" s="79"/>
      <c r="AN410" s="79"/>
      <c r="AO410" s="27">
        <f t="shared" si="156"/>
        <v>142</v>
      </c>
      <c r="AP410" s="27">
        <f t="shared" si="157"/>
        <v>5</v>
      </c>
      <c r="AQ410" s="28">
        <v>88.894999999999996</v>
      </c>
      <c r="AR410" s="28">
        <v>1.04</v>
      </c>
      <c r="AS410" s="29">
        <v>1.2</v>
      </c>
      <c r="AT410" s="30">
        <v>1.05</v>
      </c>
      <c r="AU410" s="31">
        <f t="shared" si="158"/>
        <v>12623.1</v>
      </c>
      <c r="AV410" s="30">
        <v>2.1</v>
      </c>
      <c r="AW410" s="31">
        <f t="shared" si="159"/>
        <v>933.4</v>
      </c>
      <c r="AX410" s="30">
        <v>11.5</v>
      </c>
      <c r="AY410" s="31">
        <f t="shared" si="160"/>
        <v>0</v>
      </c>
      <c r="AZ410" s="31">
        <f t="shared" si="161"/>
        <v>13556.5</v>
      </c>
      <c r="BA410" s="31">
        <f t="shared" si="162"/>
        <v>147.69999999999999</v>
      </c>
      <c r="BB410" s="31">
        <f t="shared" si="163"/>
        <v>13704.2</v>
      </c>
    </row>
    <row r="411" spans="1:55" s="20" customFormat="1" ht="18" customHeight="1">
      <c r="A411" s="35" t="s">
        <v>58</v>
      </c>
      <c r="B411" s="36" t="str">
        <f>A381</f>
        <v>Мошковский район</v>
      </c>
      <c r="C411" s="44">
        <f>SUM(C382:C410)</f>
        <v>10</v>
      </c>
      <c r="D411" s="45"/>
      <c r="E411" s="45">
        <f t="shared" ref="E411:AP411" si="164">SUM(E382:E410)</f>
        <v>1580</v>
      </c>
      <c r="F411" s="45">
        <f t="shared" si="164"/>
        <v>58</v>
      </c>
      <c r="G411" s="45">
        <f t="shared" si="164"/>
        <v>13</v>
      </c>
      <c r="H411" s="45">
        <f t="shared" si="164"/>
        <v>0</v>
      </c>
      <c r="I411" s="45">
        <f t="shared" si="164"/>
        <v>77</v>
      </c>
      <c r="J411" s="45">
        <f t="shared" si="164"/>
        <v>52</v>
      </c>
      <c r="K411" s="45">
        <f t="shared" si="164"/>
        <v>4</v>
      </c>
      <c r="L411" s="45">
        <f t="shared" si="164"/>
        <v>16</v>
      </c>
      <c r="M411" s="45">
        <f t="shared" si="164"/>
        <v>5</v>
      </c>
      <c r="N411" s="45">
        <f t="shared" si="164"/>
        <v>0</v>
      </c>
      <c r="O411" s="45">
        <f t="shared" si="164"/>
        <v>0</v>
      </c>
      <c r="P411" s="45">
        <f t="shared" si="164"/>
        <v>0</v>
      </c>
      <c r="Q411" s="45">
        <f t="shared" si="164"/>
        <v>0</v>
      </c>
      <c r="R411" s="45">
        <f t="shared" si="164"/>
        <v>0</v>
      </c>
      <c r="S411" s="45">
        <f t="shared" si="164"/>
        <v>0</v>
      </c>
      <c r="T411" s="45">
        <f t="shared" si="164"/>
        <v>0</v>
      </c>
      <c r="U411" s="45">
        <f t="shared" si="164"/>
        <v>0</v>
      </c>
      <c r="V411" s="45">
        <f t="shared" si="164"/>
        <v>0</v>
      </c>
      <c r="W411" s="45">
        <f t="shared" si="164"/>
        <v>326</v>
      </c>
      <c r="X411" s="45">
        <f t="shared" si="164"/>
        <v>2</v>
      </c>
      <c r="Y411" s="45">
        <f t="shared" si="164"/>
        <v>0</v>
      </c>
      <c r="Z411" s="45">
        <f t="shared" si="164"/>
        <v>0</v>
      </c>
      <c r="AA411" s="45">
        <f t="shared" si="164"/>
        <v>16</v>
      </c>
      <c r="AB411" s="45">
        <f t="shared" si="164"/>
        <v>14</v>
      </c>
      <c r="AC411" s="45">
        <f t="shared" si="164"/>
        <v>0</v>
      </c>
      <c r="AD411" s="45">
        <f t="shared" si="164"/>
        <v>2</v>
      </c>
      <c r="AE411" s="45">
        <f t="shared" si="164"/>
        <v>0</v>
      </c>
      <c r="AF411" s="45">
        <f t="shared" si="164"/>
        <v>0</v>
      </c>
      <c r="AG411" s="45">
        <f t="shared" si="164"/>
        <v>0</v>
      </c>
      <c r="AH411" s="45">
        <f t="shared" si="164"/>
        <v>0</v>
      </c>
      <c r="AI411" s="45">
        <f t="shared" si="164"/>
        <v>0</v>
      </c>
      <c r="AJ411" s="45">
        <f t="shared" si="164"/>
        <v>0</v>
      </c>
      <c r="AK411" s="45">
        <f t="shared" si="164"/>
        <v>0</v>
      </c>
      <c r="AL411" s="45">
        <f t="shared" si="164"/>
        <v>0</v>
      </c>
      <c r="AM411" s="45">
        <f t="shared" si="164"/>
        <v>0</v>
      </c>
      <c r="AN411" s="45">
        <f t="shared" si="164"/>
        <v>0</v>
      </c>
      <c r="AO411" s="45">
        <f t="shared" si="164"/>
        <v>1979</v>
      </c>
      <c r="AP411" s="45">
        <f t="shared" si="164"/>
        <v>93</v>
      </c>
      <c r="AQ411" s="45"/>
      <c r="AR411" s="45"/>
      <c r="AS411" s="45"/>
      <c r="AT411" s="45"/>
      <c r="AU411" s="46">
        <f>SUM(AU382:AU410)</f>
        <v>164579.69999999998</v>
      </c>
      <c r="AV411" s="46"/>
      <c r="AW411" s="46">
        <f>SUM(AW382:AW410)</f>
        <v>13060.1</v>
      </c>
      <c r="AX411" s="46"/>
      <c r="AY411" s="46">
        <f>SUM(AY382:AY410)</f>
        <v>0</v>
      </c>
      <c r="AZ411" s="46">
        <f>SUM(AZ382:AZ410)</f>
        <v>177639.80000000002</v>
      </c>
      <c r="BA411" s="46">
        <f>SUM(BA382:BA410)</f>
        <v>2058.1</v>
      </c>
      <c r="BB411" s="46">
        <f>SUM(BB382:BB410)</f>
        <v>179697.9</v>
      </c>
    </row>
    <row r="412" spans="1:55" s="20" customFormat="1" ht="11.25" hidden="1" customHeight="1">
      <c r="A412" s="14" t="s">
        <v>430</v>
      </c>
      <c r="B412" s="15"/>
      <c r="C412" s="16"/>
      <c r="D412" s="17"/>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40"/>
    </row>
    <row r="413" spans="1:55" s="20" customFormat="1" ht="11.25" hidden="1" customHeight="1">
      <c r="A413" s="60" t="s">
        <v>431</v>
      </c>
      <c r="B413" s="81" t="s">
        <v>432</v>
      </c>
      <c r="C413" s="23">
        <v>1</v>
      </c>
      <c r="D413" s="24" t="s">
        <v>40</v>
      </c>
      <c r="E413" s="82">
        <v>255</v>
      </c>
      <c r="F413" s="27"/>
      <c r="G413" s="26"/>
      <c r="H413" s="26"/>
      <c r="I413" s="26">
        <v>11</v>
      </c>
      <c r="J413" s="27">
        <v>11</v>
      </c>
      <c r="K413" s="26"/>
      <c r="L413" s="26"/>
      <c r="M413" s="26"/>
      <c r="N413" s="26"/>
      <c r="O413" s="26"/>
      <c r="P413" s="26"/>
      <c r="Q413" s="26"/>
      <c r="R413" s="26"/>
      <c r="S413" s="26"/>
      <c r="T413" s="26"/>
      <c r="U413" s="26"/>
      <c r="V413" s="26"/>
      <c r="W413" s="27">
        <v>80</v>
      </c>
      <c r="X413" s="26"/>
      <c r="Y413" s="26"/>
      <c r="Z413" s="26"/>
      <c r="AA413" s="26">
        <v>4</v>
      </c>
      <c r="AB413" s="27">
        <v>4</v>
      </c>
      <c r="AC413" s="26"/>
      <c r="AD413" s="26"/>
      <c r="AE413" s="26"/>
      <c r="AF413" s="26"/>
      <c r="AG413" s="26"/>
      <c r="AH413" s="26"/>
      <c r="AI413" s="26"/>
      <c r="AJ413" s="26"/>
      <c r="AK413" s="26"/>
      <c r="AL413" s="26"/>
      <c r="AM413" s="26"/>
      <c r="AN413" s="26"/>
      <c r="AO413" s="27">
        <f t="shared" ref="AO413:AO458" si="165">E413+F413+G413+H413+N413+O413+P413+Q413+W413+X413+Y413+Z413+AF413+AG413+AH413+AI413</f>
        <v>335</v>
      </c>
      <c r="AP413" s="27">
        <f t="shared" ref="AP413:AP458" si="166">AJ413+AA413+R413+I413</f>
        <v>15</v>
      </c>
      <c r="AQ413" s="28">
        <v>88.894999999999996</v>
      </c>
      <c r="AR413" s="28">
        <v>1.04</v>
      </c>
      <c r="AS413" s="29">
        <v>1.2</v>
      </c>
      <c r="AT413" s="30">
        <v>1.05</v>
      </c>
      <c r="AU413" s="31">
        <f t="shared" ref="AU413:AU458" si="167">ROUND(((E413*AQ413)+(N413*AQ413*AT413)+(W413*AQ413*AS413)+(AF413*AQ413*AS413*AT413)),1)</f>
        <v>31202.1</v>
      </c>
      <c r="AV413" s="30">
        <v>2.1</v>
      </c>
      <c r="AW413" s="31">
        <f t="shared" ref="AW413:AW458" si="168">ROUND(((F413+G413)*AQ413*AV413+(O413+P413)*AQ413*AV413+(X413+Y413)*AQ413*AS413*AV413+(AG413+AH413)*AQ413*AS413*AT413*AV413),1)</f>
        <v>0</v>
      </c>
      <c r="AX413" s="30">
        <v>11.5</v>
      </c>
      <c r="AY413" s="31">
        <f t="shared" ref="AY413:AY458" si="169">ROUND(H413*AQ413*AX413+Q413*AQ413*AX413+Z413*AQ413*AS413*AX413+AI413*AQ413*AS413*AT413*AX413,1)</f>
        <v>0</v>
      </c>
      <c r="AZ413" s="31">
        <f t="shared" ref="AZ413:AZ458" si="170">AU413+AW413+AY413</f>
        <v>31202.1</v>
      </c>
      <c r="BA413" s="31">
        <f t="shared" ref="BA413:BA458" si="171">ROUND(AO413*AR413,1)</f>
        <v>348.4</v>
      </c>
      <c r="BB413" s="31">
        <f t="shared" ref="BB413:BB458" si="172">AZ413+BA413</f>
        <v>31550.5</v>
      </c>
    </row>
    <row r="414" spans="1:55" s="20" customFormat="1" ht="11.25" hidden="1" customHeight="1">
      <c r="A414" s="83" t="s">
        <v>433</v>
      </c>
      <c r="B414" s="81" t="s">
        <v>432</v>
      </c>
      <c r="C414" s="23">
        <v>1</v>
      </c>
      <c r="D414" s="24" t="s">
        <v>40</v>
      </c>
      <c r="E414" s="48">
        <v>13</v>
      </c>
      <c r="F414" s="34">
        <v>2</v>
      </c>
      <c r="G414" s="33"/>
      <c r="H414" s="33"/>
      <c r="I414" s="33">
        <v>1</v>
      </c>
      <c r="J414" s="34">
        <v>1</v>
      </c>
      <c r="K414" s="33"/>
      <c r="L414" s="33"/>
      <c r="M414" s="33"/>
      <c r="N414" s="33"/>
      <c r="O414" s="33"/>
      <c r="P414" s="33"/>
      <c r="Q414" s="33"/>
      <c r="R414" s="33"/>
      <c r="S414" s="33"/>
      <c r="T414" s="33"/>
      <c r="U414" s="33"/>
      <c r="V414" s="33"/>
      <c r="W414" s="34">
        <v>8</v>
      </c>
      <c r="X414" s="33"/>
      <c r="Y414" s="33"/>
      <c r="Z414" s="33"/>
      <c r="AA414" s="33">
        <v>0</v>
      </c>
      <c r="AB414" s="34">
        <v>0</v>
      </c>
      <c r="AC414" s="33"/>
      <c r="AD414" s="33"/>
      <c r="AE414" s="33"/>
      <c r="AF414" s="33"/>
      <c r="AG414" s="33"/>
      <c r="AH414" s="33"/>
      <c r="AI414" s="33"/>
      <c r="AJ414" s="33"/>
      <c r="AK414" s="33"/>
      <c r="AL414" s="33"/>
      <c r="AM414" s="33"/>
      <c r="AN414" s="33"/>
      <c r="AO414" s="27">
        <f t="shared" si="165"/>
        <v>23</v>
      </c>
      <c r="AP414" s="27">
        <f t="shared" si="166"/>
        <v>1</v>
      </c>
      <c r="AQ414" s="28">
        <v>88.894999999999996</v>
      </c>
      <c r="AR414" s="28">
        <v>1.04</v>
      </c>
      <c r="AS414" s="29">
        <v>1.2</v>
      </c>
      <c r="AT414" s="30">
        <v>1.05</v>
      </c>
      <c r="AU414" s="31">
        <f t="shared" si="167"/>
        <v>2009</v>
      </c>
      <c r="AV414" s="30">
        <v>2.1</v>
      </c>
      <c r="AW414" s="31">
        <f t="shared" si="168"/>
        <v>373.4</v>
      </c>
      <c r="AX414" s="30">
        <v>11.5</v>
      </c>
      <c r="AY414" s="31">
        <f t="shared" si="169"/>
        <v>0</v>
      </c>
      <c r="AZ414" s="31">
        <f t="shared" si="170"/>
        <v>2382.4</v>
      </c>
      <c r="BA414" s="31">
        <f t="shared" si="171"/>
        <v>23.9</v>
      </c>
      <c r="BB414" s="31">
        <f t="shared" si="172"/>
        <v>2406.3000000000002</v>
      </c>
    </row>
    <row r="415" spans="1:55" s="20" customFormat="1" ht="11.25" hidden="1" customHeight="1">
      <c r="A415" s="83" t="s">
        <v>434</v>
      </c>
      <c r="B415" s="81" t="s">
        <v>432</v>
      </c>
      <c r="C415" s="23">
        <v>1</v>
      </c>
      <c r="D415" s="24" t="s">
        <v>40</v>
      </c>
      <c r="E415" s="48">
        <v>75</v>
      </c>
      <c r="F415" s="34"/>
      <c r="G415" s="33"/>
      <c r="H415" s="33"/>
      <c r="I415" s="33">
        <v>4</v>
      </c>
      <c r="J415" s="34">
        <v>4</v>
      </c>
      <c r="K415" s="33"/>
      <c r="L415" s="33"/>
      <c r="M415" s="33"/>
      <c r="N415" s="33"/>
      <c r="O415" s="33"/>
      <c r="P415" s="33"/>
      <c r="Q415" s="33"/>
      <c r="R415" s="33"/>
      <c r="S415" s="33"/>
      <c r="T415" s="33"/>
      <c r="U415" s="33"/>
      <c r="V415" s="33"/>
      <c r="W415" s="34">
        <v>41</v>
      </c>
      <c r="X415" s="33"/>
      <c r="Y415" s="33"/>
      <c r="Z415" s="33"/>
      <c r="AA415" s="33">
        <v>1</v>
      </c>
      <c r="AB415" s="34">
        <v>1</v>
      </c>
      <c r="AC415" s="33"/>
      <c r="AD415" s="33"/>
      <c r="AE415" s="33"/>
      <c r="AF415" s="33"/>
      <c r="AG415" s="33"/>
      <c r="AH415" s="33"/>
      <c r="AI415" s="33"/>
      <c r="AJ415" s="33"/>
      <c r="AK415" s="33"/>
      <c r="AL415" s="33"/>
      <c r="AM415" s="33"/>
      <c r="AN415" s="33"/>
      <c r="AO415" s="27">
        <f t="shared" si="165"/>
        <v>116</v>
      </c>
      <c r="AP415" s="27">
        <f t="shared" si="166"/>
        <v>5</v>
      </c>
      <c r="AQ415" s="28">
        <v>88.894999999999996</v>
      </c>
      <c r="AR415" s="28">
        <v>1.04</v>
      </c>
      <c r="AS415" s="29">
        <v>1.2</v>
      </c>
      <c r="AT415" s="30">
        <v>1.05</v>
      </c>
      <c r="AU415" s="31">
        <f t="shared" si="167"/>
        <v>11040.8</v>
      </c>
      <c r="AV415" s="30">
        <v>2.1</v>
      </c>
      <c r="AW415" s="31">
        <f t="shared" si="168"/>
        <v>0</v>
      </c>
      <c r="AX415" s="30">
        <v>11.5</v>
      </c>
      <c r="AY415" s="31">
        <f t="shared" si="169"/>
        <v>0</v>
      </c>
      <c r="AZ415" s="31">
        <f t="shared" si="170"/>
        <v>11040.8</v>
      </c>
      <c r="BA415" s="31">
        <f t="shared" si="171"/>
        <v>120.6</v>
      </c>
      <c r="BB415" s="31">
        <f t="shared" si="172"/>
        <v>11161.4</v>
      </c>
    </row>
    <row r="416" spans="1:55" s="20" customFormat="1" ht="11.25" hidden="1" customHeight="1">
      <c r="A416" s="83" t="s">
        <v>435</v>
      </c>
      <c r="B416" s="81" t="s">
        <v>432</v>
      </c>
      <c r="C416" s="23">
        <v>1</v>
      </c>
      <c r="D416" s="24" t="s">
        <v>61</v>
      </c>
      <c r="E416" s="48">
        <v>0</v>
      </c>
      <c r="F416" s="34"/>
      <c r="G416" s="33"/>
      <c r="H416" s="33"/>
      <c r="I416" s="33">
        <v>0</v>
      </c>
      <c r="J416" s="34">
        <v>0</v>
      </c>
      <c r="K416" s="33"/>
      <c r="L416" s="33"/>
      <c r="M416" s="33"/>
      <c r="N416" s="33"/>
      <c r="O416" s="33"/>
      <c r="P416" s="33"/>
      <c r="Q416" s="33"/>
      <c r="R416" s="33"/>
      <c r="S416" s="33"/>
      <c r="T416" s="33"/>
      <c r="U416" s="33"/>
      <c r="V416" s="33"/>
      <c r="W416" s="34">
        <v>47</v>
      </c>
      <c r="X416" s="33"/>
      <c r="Y416" s="33"/>
      <c r="Z416" s="33"/>
      <c r="AA416" s="33">
        <v>2</v>
      </c>
      <c r="AB416" s="34">
        <v>2</v>
      </c>
      <c r="AC416" s="33"/>
      <c r="AD416" s="33"/>
      <c r="AE416" s="33"/>
      <c r="AF416" s="33"/>
      <c r="AG416" s="33"/>
      <c r="AH416" s="33"/>
      <c r="AI416" s="33"/>
      <c r="AJ416" s="33"/>
      <c r="AK416" s="33"/>
      <c r="AL416" s="33"/>
      <c r="AM416" s="33"/>
      <c r="AN416" s="33"/>
      <c r="AO416" s="27">
        <f t="shared" si="165"/>
        <v>47</v>
      </c>
      <c r="AP416" s="27">
        <f t="shared" si="166"/>
        <v>2</v>
      </c>
      <c r="AQ416" s="28">
        <v>71.114999999999995</v>
      </c>
      <c r="AR416" s="28">
        <v>1.04</v>
      </c>
      <c r="AS416" s="29">
        <v>1.2</v>
      </c>
      <c r="AT416" s="30">
        <v>1.05</v>
      </c>
      <c r="AU416" s="31">
        <f t="shared" si="167"/>
        <v>4010.9</v>
      </c>
      <c r="AV416" s="30">
        <v>2.1</v>
      </c>
      <c r="AW416" s="31">
        <f t="shared" si="168"/>
        <v>0</v>
      </c>
      <c r="AX416" s="30">
        <v>11.5</v>
      </c>
      <c r="AY416" s="31">
        <f t="shared" si="169"/>
        <v>0</v>
      </c>
      <c r="AZ416" s="31">
        <f t="shared" si="170"/>
        <v>4010.9</v>
      </c>
      <c r="BA416" s="31">
        <f t="shared" si="171"/>
        <v>48.9</v>
      </c>
      <c r="BB416" s="31">
        <f t="shared" si="172"/>
        <v>4059.8</v>
      </c>
    </row>
    <row r="417" spans="1:54" s="20" customFormat="1" ht="11.25" hidden="1" customHeight="1">
      <c r="A417" s="83" t="s">
        <v>436</v>
      </c>
      <c r="B417" s="81" t="s">
        <v>432</v>
      </c>
      <c r="C417" s="23">
        <v>1</v>
      </c>
      <c r="D417" s="24" t="s">
        <v>40</v>
      </c>
      <c r="E417" s="48">
        <v>53</v>
      </c>
      <c r="F417" s="34"/>
      <c r="G417" s="33"/>
      <c r="H417" s="33"/>
      <c r="I417" s="33">
        <v>2</v>
      </c>
      <c r="J417" s="34">
        <v>2</v>
      </c>
      <c r="K417" s="33"/>
      <c r="L417" s="33"/>
      <c r="M417" s="33"/>
      <c r="N417" s="33"/>
      <c r="O417" s="33"/>
      <c r="P417" s="33"/>
      <c r="Q417" s="33"/>
      <c r="R417" s="33"/>
      <c r="S417" s="33"/>
      <c r="T417" s="33"/>
      <c r="U417" s="33"/>
      <c r="V417" s="33"/>
      <c r="W417" s="34">
        <v>23</v>
      </c>
      <c r="X417" s="33"/>
      <c r="Y417" s="33"/>
      <c r="Z417" s="33"/>
      <c r="AA417" s="33">
        <v>1</v>
      </c>
      <c r="AB417" s="34">
        <v>1</v>
      </c>
      <c r="AC417" s="33"/>
      <c r="AD417" s="33"/>
      <c r="AE417" s="33"/>
      <c r="AF417" s="33"/>
      <c r="AG417" s="33"/>
      <c r="AH417" s="33"/>
      <c r="AI417" s="33"/>
      <c r="AJ417" s="33"/>
      <c r="AK417" s="33"/>
      <c r="AL417" s="33"/>
      <c r="AM417" s="33"/>
      <c r="AN417" s="33"/>
      <c r="AO417" s="27">
        <f t="shared" si="165"/>
        <v>76</v>
      </c>
      <c r="AP417" s="27">
        <f t="shared" si="166"/>
        <v>3</v>
      </c>
      <c r="AQ417" s="28">
        <v>88.894999999999996</v>
      </c>
      <c r="AR417" s="28">
        <v>1.04</v>
      </c>
      <c r="AS417" s="29">
        <v>1.2</v>
      </c>
      <c r="AT417" s="30">
        <v>1.05</v>
      </c>
      <c r="AU417" s="31">
        <f t="shared" si="167"/>
        <v>7164.9</v>
      </c>
      <c r="AV417" s="30">
        <v>2.1</v>
      </c>
      <c r="AW417" s="31">
        <f t="shared" si="168"/>
        <v>0</v>
      </c>
      <c r="AX417" s="30">
        <v>11.5</v>
      </c>
      <c r="AY417" s="31">
        <f t="shared" si="169"/>
        <v>0</v>
      </c>
      <c r="AZ417" s="31">
        <f t="shared" si="170"/>
        <v>7164.9</v>
      </c>
      <c r="BA417" s="31">
        <f t="shared" si="171"/>
        <v>79</v>
      </c>
      <c r="BB417" s="31">
        <f t="shared" si="172"/>
        <v>7243.9</v>
      </c>
    </row>
    <row r="418" spans="1:54" s="20" customFormat="1" ht="11.25" hidden="1" customHeight="1">
      <c r="A418" s="83" t="s">
        <v>437</v>
      </c>
      <c r="B418" s="81" t="s">
        <v>432</v>
      </c>
      <c r="C418" s="23">
        <v>1</v>
      </c>
      <c r="D418" s="24" t="s">
        <v>40</v>
      </c>
      <c r="E418" s="48">
        <v>223</v>
      </c>
      <c r="F418" s="34"/>
      <c r="G418" s="33"/>
      <c r="H418" s="33"/>
      <c r="I418" s="33">
        <v>10</v>
      </c>
      <c r="J418" s="34">
        <v>10</v>
      </c>
      <c r="K418" s="33"/>
      <c r="L418" s="33"/>
      <c r="M418" s="33"/>
      <c r="N418" s="33"/>
      <c r="O418" s="33"/>
      <c r="P418" s="33"/>
      <c r="Q418" s="33"/>
      <c r="R418" s="33"/>
      <c r="S418" s="33"/>
      <c r="T418" s="33"/>
      <c r="U418" s="33"/>
      <c r="V418" s="33"/>
      <c r="W418" s="34">
        <v>74</v>
      </c>
      <c r="X418" s="33"/>
      <c r="Y418" s="33"/>
      <c r="Z418" s="33">
        <v>1</v>
      </c>
      <c r="AA418" s="33">
        <v>3</v>
      </c>
      <c r="AB418" s="34">
        <v>3</v>
      </c>
      <c r="AC418" s="33"/>
      <c r="AD418" s="33"/>
      <c r="AE418" s="33"/>
      <c r="AF418" s="33"/>
      <c r="AG418" s="33"/>
      <c r="AH418" s="33"/>
      <c r="AI418" s="33"/>
      <c r="AJ418" s="33"/>
      <c r="AK418" s="33"/>
      <c r="AL418" s="33"/>
      <c r="AM418" s="33"/>
      <c r="AN418" s="33"/>
      <c r="AO418" s="27">
        <f t="shared" si="165"/>
        <v>298</v>
      </c>
      <c r="AP418" s="27">
        <f t="shared" si="166"/>
        <v>13</v>
      </c>
      <c r="AQ418" s="28">
        <v>88.894999999999996</v>
      </c>
      <c r="AR418" s="28">
        <v>1.04</v>
      </c>
      <c r="AS418" s="29">
        <v>1.2</v>
      </c>
      <c r="AT418" s="30">
        <v>1.05</v>
      </c>
      <c r="AU418" s="31">
        <f t="shared" si="167"/>
        <v>27717.5</v>
      </c>
      <c r="AV418" s="30">
        <v>2.1</v>
      </c>
      <c r="AW418" s="31">
        <f t="shared" si="168"/>
        <v>0</v>
      </c>
      <c r="AX418" s="30">
        <v>11.5</v>
      </c>
      <c r="AY418" s="31">
        <f t="shared" si="169"/>
        <v>1226.8</v>
      </c>
      <c r="AZ418" s="31">
        <f t="shared" si="170"/>
        <v>28944.3</v>
      </c>
      <c r="BA418" s="31">
        <f t="shared" si="171"/>
        <v>309.89999999999998</v>
      </c>
      <c r="BB418" s="31">
        <f t="shared" si="172"/>
        <v>29254.2</v>
      </c>
    </row>
    <row r="419" spans="1:54" s="20" customFormat="1" ht="11.25" hidden="1" customHeight="1">
      <c r="A419" s="83" t="s">
        <v>438</v>
      </c>
      <c r="B419" s="81" t="s">
        <v>432</v>
      </c>
      <c r="C419" s="23">
        <v>1</v>
      </c>
      <c r="D419" s="24" t="s">
        <v>40</v>
      </c>
      <c r="E419" s="48">
        <v>294</v>
      </c>
      <c r="F419" s="34"/>
      <c r="G419" s="33"/>
      <c r="H419" s="33"/>
      <c r="I419" s="33">
        <v>12</v>
      </c>
      <c r="J419" s="34">
        <v>12</v>
      </c>
      <c r="K419" s="33"/>
      <c r="L419" s="33"/>
      <c r="M419" s="33"/>
      <c r="N419" s="33"/>
      <c r="O419" s="33"/>
      <c r="P419" s="33"/>
      <c r="Q419" s="33"/>
      <c r="R419" s="33"/>
      <c r="S419" s="33"/>
      <c r="T419" s="33"/>
      <c r="U419" s="33"/>
      <c r="V419" s="33"/>
      <c r="W419" s="34">
        <v>69</v>
      </c>
      <c r="X419" s="33"/>
      <c r="Y419" s="33"/>
      <c r="Z419" s="33"/>
      <c r="AA419" s="33">
        <v>3</v>
      </c>
      <c r="AB419" s="34">
        <v>3</v>
      </c>
      <c r="AC419" s="33"/>
      <c r="AD419" s="33"/>
      <c r="AE419" s="33"/>
      <c r="AF419" s="33"/>
      <c r="AG419" s="33"/>
      <c r="AH419" s="33"/>
      <c r="AI419" s="33"/>
      <c r="AJ419" s="33"/>
      <c r="AK419" s="33"/>
      <c r="AL419" s="33"/>
      <c r="AM419" s="33"/>
      <c r="AN419" s="33"/>
      <c r="AO419" s="27">
        <f t="shared" si="165"/>
        <v>363</v>
      </c>
      <c r="AP419" s="27">
        <f t="shared" si="166"/>
        <v>15</v>
      </c>
      <c r="AQ419" s="28">
        <v>88.894999999999996</v>
      </c>
      <c r="AR419" s="28">
        <v>1.04</v>
      </c>
      <c r="AS419" s="29">
        <v>1.2</v>
      </c>
      <c r="AT419" s="30">
        <v>1.05</v>
      </c>
      <c r="AU419" s="31">
        <f t="shared" si="167"/>
        <v>33495.599999999999</v>
      </c>
      <c r="AV419" s="30">
        <v>2.1</v>
      </c>
      <c r="AW419" s="31">
        <f t="shared" si="168"/>
        <v>0</v>
      </c>
      <c r="AX419" s="30">
        <v>11.5</v>
      </c>
      <c r="AY419" s="31">
        <f t="shared" si="169"/>
        <v>0</v>
      </c>
      <c r="AZ419" s="31">
        <f t="shared" si="170"/>
        <v>33495.599999999999</v>
      </c>
      <c r="BA419" s="31">
        <f t="shared" si="171"/>
        <v>377.5</v>
      </c>
      <c r="BB419" s="31">
        <f t="shared" si="172"/>
        <v>33873.1</v>
      </c>
    </row>
    <row r="420" spans="1:54" s="20" customFormat="1" ht="11.25" hidden="1" customHeight="1">
      <c r="A420" s="83" t="s">
        <v>439</v>
      </c>
      <c r="B420" s="81" t="s">
        <v>432</v>
      </c>
      <c r="C420" s="23">
        <v>1</v>
      </c>
      <c r="D420" s="24" t="s">
        <v>40</v>
      </c>
      <c r="E420" s="48">
        <v>92</v>
      </c>
      <c r="F420" s="34"/>
      <c r="G420" s="33"/>
      <c r="H420" s="33"/>
      <c r="I420" s="33">
        <v>3</v>
      </c>
      <c r="J420" s="34">
        <v>3</v>
      </c>
      <c r="K420" s="33"/>
      <c r="L420" s="33"/>
      <c r="M420" s="33"/>
      <c r="N420" s="33"/>
      <c r="O420" s="33"/>
      <c r="P420" s="33"/>
      <c r="Q420" s="33"/>
      <c r="R420" s="33"/>
      <c r="S420" s="33"/>
      <c r="T420" s="33"/>
      <c r="U420" s="33"/>
      <c r="V420" s="33"/>
      <c r="W420" s="34">
        <v>23</v>
      </c>
      <c r="X420" s="33"/>
      <c r="Y420" s="33"/>
      <c r="Z420" s="33"/>
      <c r="AA420" s="33">
        <v>1</v>
      </c>
      <c r="AB420" s="34">
        <v>1</v>
      </c>
      <c r="AC420" s="33"/>
      <c r="AD420" s="33"/>
      <c r="AE420" s="33"/>
      <c r="AF420" s="33"/>
      <c r="AG420" s="33"/>
      <c r="AH420" s="33"/>
      <c r="AI420" s="33"/>
      <c r="AJ420" s="33"/>
      <c r="AK420" s="33"/>
      <c r="AL420" s="33"/>
      <c r="AM420" s="33"/>
      <c r="AN420" s="33"/>
      <c r="AO420" s="27">
        <f t="shared" si="165"/>
        <v>115</v>
      </c>
      <c r="AP420" s="27">
        <f t="shared" si="166"/>
        <v>4</v>
      </c>
      <c r="AQ420" s="28">
        <v>88.894999999999996</v>
      </c>
      <c r="AR420" s="28">
        <v>1.04</v>
      </c>
      <c r="AS420" s="29">
        <v>1.2</v>
      </c>
      <c r="AT420" s="30">
        <v>1.05</v>
      </c>
      <c r="AU420" s="31">
        <f t="shared" si="167"/>
        <v>10631.8</v>
      </c>
      <c r="AV420" s="30">
        <v>2.1</v>
      </c>
      <c r="AW420" s="31">
        <f t="shared" si="168"/>
        <v>0</v>
      </c>
      <c r="AX420" s="30">
        <v>11.5</v>
      </c>
      <c r="AY420" s="31">
        <f t="shared" si="169"/>
        <v>0</v>
      </c>
      <c r="AZ420" s="31">
        <f t="shared" si="170"/>
        <v>10631.8</v>
      </c>
      <c r="BA420" s="31">
        <f t="shared" si="171"/>
        <v>119.6</v>
      </c>
      <c r="BB420" s="31">
        <f t="shared" si="172"/>
        <v>10751.4</v>
      </c>
    </row>
    <row r="421" spans="1:54" s="20" customFormat="1" ht="11.25" hidden="1" customHeight="1">
      <c r="A421" s="83" t="s">
        <v>440</v>
      </c>
      <c r="B421" s="81" t="s">
        <v>432</v>
      </c>
      <c r="C421" s="23">
        <v>1</v>
      </c>
      <c r="D421" s="24" t="s">
        <v>40</v>
      </c>
      <c r="E421" s="48">
        <v>43</v>
      </c>
      <c r="F421" s="34"/>
      <c r="G421" s="33"/>
      <c r="H421" s="33"/>
      <c r="I421" s="33">
        <v>2</v>
      </c>
      <c r="J421" s="34">
        <v>2</v>
      </c>
      <c r="K421" s="33"/>
      <c r="L421" s="33"/>
      <c r="M421" s="33"/>
      <c r="N421" s="33"/>
      <c r="O421" s="33"/>
      <c r="P421" s="33"/>
      <c r="Q421" s="33"/>
      <c r="R421" s="33"/>
      <c r="S421" s="33"/>
      <c r="T421" s="33"/>
      <c r="U421" s="33"/>
      <c r="V421" s="33"/>
      <c r="W421" s="34">
        <v>17</v>
      </c>
      <c r="X421" s="33"/>
      <c r="Y421" s="33"/>
      <c r="Z421" s="33"/>
      <c r="AA421" s="33">
        <v>1</v>
      </c>
      <c r="AB421" s="34">
        <v>1</v>
      </c>
      <c r="AC421" s="33"/>
      <c r="AD421" s="33"/>
      <c r="AE421" s="33"/>
      <c r="AF421" s="33"/>
      <c r="AG421" s="33"/>
      <c r="AH421" s="33"/>
      <c r="AI421" s="33"/>
      <c r="AJ421" s="33"/>
      <c r="AK421" s="33"/>
      <c r="AL421" s="33"/>
      <c r="AM421" s="33"/>
      <c r="AN421" s="33"/>
      <c r="AO421" s="27">
        <f t="shared" si="165"/>
        <v>60</v>
      </c>
      <c r="AP421" s="27">
        <f t="shared" si="166"/>
        <v>3</v>
      </c>
      <c r="AQ421" s="28">
        <v>88.894999999999996</v>
      </c>
      <c r="AR421" s="28">
        <v>1.04</v>
      </c>
      <c r="AS421" s="29">
        <v>1.2</v>
      </c>
      <c r="AT421" s="30">
        <v>1.05</v>
      </c>
      <c r="AU421" s="31">
        <f t="shared" si="167"/>
        <v>5635.9</v>
      </c>
      <c r="AV421" s="30">
        <v>2.1</v>
      </c>
      <c r="AW421" s="31">
        <f t="shared" si="168"/>
        <v>0</v>
      </c>
      <c r="AX421" s="30">
        <v>11.5</v>
      </c>
      <c r="AY421" s="31">
        <f t="shared" si="169"/>
        <v>0</v>
      </c>
      <c r="AZ421" s="31">
        <f t="shared" si="170"/>
        <v>5635.9</v>
      </c>
      <c r="BA421" s="31">
        <f t="shared" si="171"/>
        <v>62.4</v>
      </c>
      <c r="BB421" s="31">
        <f t="shared" si="172"/>
        <v>5698.2999999999993</v>
      </c>
    </row>
    <row r="422" spans="1:54" s="20" customFormat="1" ht="11.25" hidden="1" customHeight="1">
      <c r="A422" s="83" t="s">
        <v>441</v>
      </c>
      <c r="B422" s="81" t="s">
        <v>432</v>
      </c>
      <c r="C422" s="23"/>
      <c r="D422" s="24" t="s">
        <v>40</v>
      </c>
      <c r="E422" s="48">
        <v>0</v>
      </c>
      <c r="F422" s="34"/>
      <c r="G422" s="33"/>
      <c r="H422" s="33"/>
      <c r="I422" s="33">
        <v>0</v>
      </c>
      <c r="J422" s="34" t="s">
        <v>332</v>
      </c>
      <c r="K422" s="33"/>
      <c r="L422" s="33"/>
      <c r="M422" s="33"/>
      <c r="N422" s="33"/>
      <c r="O422" s="33"/>
      <c r="P422" s="33"/>
      <c r="Q422" s="33"/>
      <c r="R422" s="33"/>
      <c r="S422" s="33"/>
      <c r="T422" s="33"/>
      <c r="U422" s="33"/>
      <c r="V422" s="33"/>
      <c r="W422" s="34">
        <v>0</v>
      </c>
      <c r="X422" s="33"/>
      <c r="Y422" s="33"/>
      <c r="Z422" s="33"/>
      <c r="AA422" s="33">
        <v>0</v>
      </c>
      <c r="AB422" s="34">
        <v>0</v>
      </c>
      <c r="AC422" s="33"/>
      <c r="AD422" s="33"/>
      <c r="AE422" s="33"/>
      <c r="AF422" s="33"/>
      <c r="AG422" s="33"/>
      <c r="AH422" s="33"/>
      <c r="AI422" s="33"/>
      <c r="AJ422" s="33"/>
      <c r="AK422" s="33"/>
      <c r="AL422" s="33"/>
      <c r="AM422" s="33"/>
      <c r="AN422" s="33"/>
      <c r="AO422" s="27">
        <f t="shared" si="165"/>
        <v>0</v>
      </c>
      <c r="AP422" s="27">
        <f t="shared" si="166"/>
        <v>0</v>
      </c>
      <c r="AQ422" s="28">
        <v>88.894999999999996</v>
      </c>
      <c r="AR422" s="28">
        <v>1.04</v>
      </c>
      <c r="AS422" s="29">
        <v>1.2</v>
      </c>
      <c r="AT422" s="30">
        <v>1.05</v>
      </c>
      <c r="AU422" s="31">
        <f t="shared" si="167"/>
        <v>0</v>
      </c>
      <c r="AV422" s="30">
        <v>2.1</v>
      </c>
      <c r="AW422" s="31">
        <f t="shared" si="168"/>
        <v>0</v>
      </c>
      <c r="AX422" s="30">
        <v>11.5</v>
      </c>
      <c r="AY422" s="31">
        <f t="shared" si="169"/>
        <v>0</v>
      </c>
      <c r="AZ422" s="31">
        <f t="shared" si="170"/>
        <v>0</v>
      </c>
      <c r="BA422" s="31">
        <f t="shared" si="171"/>
        <v>0</v>
      </c>
      <c r="BB422" s="31">
        <f t="shared" si="172"/>
        <v>0</v>
      </c>
    </row>
    <row r="423" spans="1:54" s="20" customFormat="1" ht="11.25" hidden="1" customHeight="1">
      <c r="A423" s="83" t="s">
        <v>442</v>
      </c>
      <c r="B423" s="81" t="s">
        <v>432</v>
      </c>
      <c r="C423" s="23">
        <v>1</v>
      </c>
      <c r="D423" s="24" t="s">
        <v>40</v>
      </c>
      <c r="E423" s="48">
        <v>20</v>
      </c>
      <c r="F423" s="34"/>
      <c r="G423" s="33"/>
      <c r="H423" s="33"/>
      <c r="I423" s="33">
        <v>1</v>
      </c>
      <c r="J423" s="34">
        <v>1</v>
      </c>
      <c r="K423" s="33"/>
      <c r="L423" s="33"/>
      <c r="M423" s="33"/>
      <c r="N423" s="33"/>
      <c r="O423" s="33"/>
      <c r="P423" s="33"/>
      <c r="Q423" s="33"/>
      <c r="R423" s="33"/>
      <c r="S423" s="33"/>
      <c r="T423" s="33"/>
      <c r="U423" s="33"/>
      <c r="V423" s="33"/>
      <c r="W423" s="34">
        <v>18</v>
      </c>
      <c r="X423" s="33"/>
      <c r="Y423" s="33"/>
      <c r="Z423" s="33"/>
      <c r="AA423" s="33">
        <v>1</v>
      </c>
      <c r="AB423" s="34">
        <v>1</v>
      </c>
      <c r="AC423" s="33"/>
      <c r="AD423" s="33"/>
      <c r="AE423" s="33"/>
      <c r="AF423" s="33"/>
      <c r="AG423" s="33"/>
      <c r="AH423" s="33"/>
      <c r="AI423" s="33"/>
      <c r="AJ423" s="33"/>
      <c r="AK423" s="33"/>
      <c r="AL423" s="33"/>
      <c r="AM423" s="33"/>
      <c r="AN423" s="33"/>
      <c r="AO423" s="27">
        <f t="shared" si="165"/>
        <v>38</v>
      </c>
      <c r="AP423" s="27">
        <f t="shared" si="166"/>
        <v>2</v>
      </c>
      <c r="AQ423" s="28">
        <v>88.894999999999996</v>
      </c>
      <c r="AR423" s="28">
        <v>1.04</v>
      </c>
      <c r="AS423" s="29">
        <v>1.2</v>
      </c>
      <c r="AT423" s="30">
        <v>1.05</v>
      </c>
      <c r="AU423" s="31">
        <f t="shared" si="167"/>
        <v>3698</v>
      </c>
      <c r="AV423" s="30">
        <v>2.1</v>
      </c>
      <c r="AW423" s="31">
        <f t="shared" si="168"/>
        <v>0</v>
      </c>
      <c r="AX423" s="30">
        <v>11.5</v>
      </c>
      <c r="AY423" s="31">
        <f t="shared" si="169"/>
        <v>0</v>
      </c>
      <c r="AZ423" s="31">
        <f t="shared" si="170"/>
        <v>3698</v>
      </c>
      <c r="BA423" s="31">
        <f t="shared" si="171"/>
        <v>39.5</v>
      </c>
      <c r="BB423" s="31">
        <f t="shared" si="172"/>
        <v>3737.5</v>
      </c>
    </row>
    <row r="424" spans="1:54" s="20" customFormat="1" ht="11.25" hidden="1" customHeight="1">
      <c r="A424" s="83" t="s">
        <v>443</v>
      </c>
      <c r="B424" s="81" t="s">
        <v>432</v>
      </c>
      <c r="C424" s="23">
        <v>1</v>
      </c>
      <c r="D424" s="24" t="s">
        <v>40</v>
      </c>
      <c r="E424" s="48">
        <v>0</v>
      </c>
      <c r="F424" s="34"/>
      <c r="G424" s="33"/>
      <c r="H424" s="33"/>
      <c r="I424" s="33">
        <v>0</v>
      </c>
      <c r="J424" s="34">
        <v>0</v>
      </c>
      <c r="K424" s="33"/>
      <c r="L424" s="33"/>
      <c r="M424" s="33"/>
      <c r="N424" s="33"/>
      <c r="O424" s="33"/>
      <c r="P424" s="33"/>
      <c r="Q424" s="33"/>
      <c r="R424" s="33"/>
      <c r="S424" s="33"/>
      <c r="T424" s="33"/>
      <c r="U424" s="33"/>
      <c r="V424" s="33"/>
      <c r="W424" s="34">
        <v>27</v>
      </c>
      <c r="X424" s="33"/>
      <c r="Y424" s="33"/>
      <c r="Z424" s="33"/>
      <c r="AA424" s="33">
        <v>1</v>
      </c>
      <c r="AB424" s="34">
        <v>1</v>
      </c>
      <c r="AC424" s="33"/>
      <c r="AD424" s="33"/>
      <c r="AE424" s="33"/>
      <c r="AF424" s="33"/>
      <c r="AG424" s="33"/>
      <c r="AH424" s="33"/>
      <c r="AI424" s="33"/>
      <c r="AJ424" s="33"/>
      <c r="AK424" s="33"/>
      <c r="AL424" s="33"/>
      <c r="AM424" s="33"/>
      <c r="AN424" s="33"/>
      <c r="AO424" s="27">
        <f t="shared" si="165"/>
        <v>27</v>
      </c>
      <c r="AP424" s="27">
        <f t="shared" si="166"/>
        <v>1</v>
      </c>
      <c r="AQ424" s="28">
        <v>88.894999999999996</v>
      </c>
      <c r="AR424" s="28">
        <v>1.04</v>
      </c>
      <c r="AS424" s="29">
        <v>1.2</v>
      </c>
      <c r="AT424" s="30">
        <v>1.05</v>
      </c>
      <c r="AU424" s="31">
        <f t="shared" si="167"/>
        <v>2880.2</v>
      </c>
      <c r="AV424" s="30">
        <v>2.1</v>
      </c>
      <c r="AW424" s="31">
        <f t="shared" si="168"/>
        <v>0</v>
      </c>
      <c r="AX424" s="30">
        <v>11.5</v>
      </c>
      <c r="AY424" s="31">
        <f t="shared" si="169"/>
        <v>0</v>
      </c>
      <c r="AZ424" s="31">
        <f t="shared" si="170"/>
        <v>2880.2</v>
      </c>
      <c r="BA424" s="31">
        <f t="shared" si="171"/>
        <v>28.1</v>
      </c>
      <c r="BB424" s="31">
        <f t="shared" si="172"/>
        <v>2908.2999999999997</v>
      </c>
    </row>
    <row r="425" spans="1:54" s="20" customFormat="1" ht="11.25" hidden="1" customHeight="1">
      <c r="A425" s="83" t="s">
        <v>444</v>
      </c>
      <c r="B425" s="81" t="s">
        <v>432</v>
      </c>
      <c r="C425" s="23">
        <v>1</v>
      </c>
      <c r="D425" s="24" t="s">
        <v>40</v>
      </c>
      <c r="E425" s="48">
        <v>56</v>
      </c>
      <c r="F425" s="34"/>
      <c r="G425" s="33"/>
      <c r="H425" s="33"/>
      <c r="I425" s="33">
        <v>2</v>
      </c>
      <c r="J425" s="34">
        <v>2</v>
      </c>
      <c r="K425" s="33"/>
      <c r="L425" s="33"/>
      <c r="M425" s="33"/>
      <c r="N425" s="33"/>
      <c r="O425" s="33"/>
      <c r="P425" s="33"/>
      <c r="Q425" s="33"/>
      <c r="R425" s="33"/>
      <c r="S425" s="33"/>
      <c r="T425" s="33"/>
      <c r="U425" s="33"/>
      <c r="V425" s="33"/>
      <c r="W425" s="34">
        <v>20</v>
      </c>
      <c r="X425" s="33"/>
      <c r="Y425" s="33"/>
      <c r="Z425" s="33"/>
      <c r="AA425" s="33">
        <v>1</v>
      </c>
      <c r="AB425" s="34">
        <v>1</v>
      </c>
      <c r="AC425" s="33"/>
      <c r="AD425" s="33"/>
      <c r="AE425" s="33"/>
      <c r="AF425" s="33"/>
      <c r="AG425" s="33"/>
      <c r="AH425" s="33"/>
      <c r="AI425" s="33"/>
      <c r="AJ425" s="33"/>
      <c r="AK425" s="33"/>
      <c r="AL425" s="33"/>
      <c r="AM425" s="33"/>
      <c r="AN425" s="33"/>
      <c r="AO425" s="27">
        <f t="shared" si="165"/>
        <v>76</v>
      </c>
      <c r="AP425" s="27">
        <f t="shared" si="166"/>
        <v>3</v>
      </c>
      <c r="AQ425" s="28">
        <v>88.894999999999996</v>
      </c>
      <c r="AR425" s="28">
        <v>1.04</v>
      </c>
      <c r="AS425" s="29">
        <v>1.2</v>
      </c>
      <c r="AT425" s="30">
        <v>1.05</v>
      </c>
      <c r="AU425" s="31">
        <f t="shared" si="167"/>
        <v>7111.6</v>
      </c>
      <c r="AV425" s="30">
        <v>2.1</v>
      </c>
      <c r="AW425" s="31">
        <f t="shared" si="168"/>
        <v>0</v>
      </c>
      <c r="AX425" s="30">
        <v>11.5</v>
      </c>
      <c r="AY425" s="31">
        <f t="shared" si="169"/>
        <v>0</v>
      </c>
      <c r="AZ425" s="31">
        <f t="shared" si="170"/>
        <v>7111.6</v>
      </c>
      <c r="BA425" s="31">
        <f t="shared" si="171"/>
        <v>79</v>
      </c>
      <c r="BB425" s="31">
        <f t="shared" si="172"/>
        <v>7190.6</v>
      </c>
    </row>
    <row r="426" spans="1:54" s="20" customFormat="1" ht="11.25" hidden="1" customHeight="1">
      <c r="A426" s="83" t="s">
        <v>445</v>
      </c>
      <c r="B426" s="81" t="s">
        <v>432</v>
      </c>
      <c r="C426" s="23">
        <v>1</v>
      </c>
      <c r="D426" s="24" t="s">
        <v>40</v>
      </c>
      <c r="E426" s="48">
        <v>72</v>
      </c>
      <c r="F426" s="34"/>
      <c r="G426" s="33"/>
      <c r="H426" s="33"/>
      <c r="I426" s="33">
        <v>3</v>
      </c>
      <c r="J426" s="34">
        <v>3</v>
      </c>
      <c r="K426" s="33"/>
      <c r="L426" s="33"/>
      <c r="M426" s="33"/>
      <c r="N426" s="33"/>
      <c r="O426" s="33"/>
      <c r="P426" s="33"/>
      <c r="Q426" s="33"/>
      <c r="R426" s="33"/>
      <c r="S426" s="33"/>
      <c r="T426" s="33"/>
      <c r="U426" s="33"/>
      <c r="V426" s="33"/>
      <c r="W426" s="34">
        <v>28</v>
      </c>
      <c r="X426" s="33"/>
      <c r="Y426" s="33"/>
      <c r="Z426" s="33"/>
      <c r="AA426" s="33">
        <v>1</v>
      </c>
      <c r="AB426" s="34">
        <v>1</v>
      </c>
      <c r="AC426" s="33"/>
      <c r="AD426" s="33"/>
      <c r="AE426" s="33"/>
      <c r="AF426" s="33"/>
      <c r="AG426" s="33"/>
      <c r="AH426" s="33"/>
      <c r="AI426" s="33"/>
      <c r="AJ426" s="33"/>
      <c r="AK426" s="33"/>
      <c r="AL426" s="33"/>
      <c r="AM426" s="33"/>
      <c r="AN426" s="33"/>
      <c r="AO426" s="27">
        <f t="shared" si="165"/>
        <v>100</v>
      </c>
      <c r="AP426" s="27">
        <f t="shared" si="166"/>
        <v>4</v>
      </c>
      <c r="AQ426" s="28">
        <v>88.894999999999996</v>
      </c>
      <c r="AR426" s="28">
        <v>1.04</v>
      </c>
      <c r="AS426" s="29">
        <v>1.2</v>
      </c>
      <c r="AT426" s="30">
        <v>1.05</v>
      </c>
      <c r="AU426" s="31">
        <f t="shared" si="167"/>
        <v>9387.2999999999993</v>
      </c>
      <c r="AV426" s="30">
        <v>2.1</v>
      </c>
      <c r="AW426" s="31">
        <f t="shared" si="168"/>
        <v>0</v>
      </c>
      <c r="AX426" s="30">
        <v>11.5</v>
      </c>
      <c r="AY426" s="31">
        <f t="shared" si="169"/>
        <v>0</v>
      </c>
      <c r="AZ426" s="31">
        <f t="shared" si="170"/>
        <v>9387.2999999999993</v>
      </c>
      <c r="BA426" s="31">
        <f t="shared" si="171"/>
        <v>104</v>
      </c>
      <c r="BB426" s="31">
        <f t="shared" si="172"/>
        <v>9491.2999999999993</v>
      </c>
    </row>
    <row r="427" spans="1:54" s="20" customFormat="1" ht="11.25" hidden="1" customHeight="1">
      <c r="A427" s="83" t="s">
        <v>446</v>
      </c>
      <c r="B427" s="81" t="s">
        <v>432</v>
      </c>
      <c r="C427" s="23">
        <v>1</v>
      </c>
      <c r="D427" s="24" t="s">
        <v>61</v>
      </c>
      <c r="E427" s="48">
        <v>163</v>
      </c>
      <c r="F427" s="34"/>
      <c r="G427" s="33"/>
      <c r="H427" s="33"/>
      <c r="I427" s="33">
        <v>6</v>
      </c>
      <c r="J427" s="34">
        <v>6</v>
      </c>
      <c r="K427" s="33"/>
      <c r="L427" s="33"/>
      <c r="M427" s="33"/>
      <c r="N427" s="33"/>
      <c r="O427" s="33"/>
      <c r="P427" s="33"/>
      <c r="Q427" s="33"/>
      <c r="R427" s="33"/>
      <c r="S427" s="33"/>
      <c r="T427" s="33"/>
      <c r="U427" s="33"/>
      <c r="V427" s="33"/>
      <c r="W427" s="34">
        <v>50</v>
      </c>
      <c r="X427" s="33"/>
      <c r="Y427" s="33"/>
      <c r="Z427" s="33"/>
      <c r="AA427" s="33">
        <v>2</v>
      </c>
      <c r="AB427" s="34">
        <v>2</v>
      </c>
      <c r="AC427" s="33"/>
      <c r="AD427" s="33"/>
      <c r="AE427" s="33"/>
      <c r="AF427" s="33"/>
      <c r="AG427" s="33"/>
      <c r="AH427" s="33"/>
      <c r="AI427" s="33"/>
      <c r="AJ427" s="33"/>
      <c r="AK427" s="33"/>
      <c r="AL427" s="33"/>
      <c r="AM427" s="33"/>
      <c r="AN427" s="33"/>
      <c r="AO427" s="27">
        <f t="shared" si="165"/>
        <v>213</v>
      </c>
      <c r="AP427" s="27">
        <f t="shared" si="166"/>
        <v>8</v>
      </c>
      <c r="AQ427" s="28">
        <v>71.114999999999995</v>
      </c>
      <c r="AR427" s="28">
        <v>1.04</v>
      </c>
      <c r="AS427" s="29">
        <v>1.2</v>
      </c>
      <c r="AT427" s="30">
        <v>1.05</v>
      </c>
      <c r="AU427" s="31">
        <f t="shared" si="167"/>
        <v>15858.6</v>
      </c>
      <c r="AV427" s="30">
        <v>2.1</v>
      </c>
      <c r="AW427" s="31">
        <f t="shared" si="168"/>
        <v>0</v>
      </c>
      <c r="AX427" s="30">
        <v>11.5</v>
      </c>
      <c r="AY427" s="31">
        <f t="shared" si="169"/>
        <v>0</v>
      </c>
      <c r="AZ427" s="31">
        <f t="shared" si="170"/>
        <v>15858.6</v>
      </c>
      <c r="BA427" s="31">
        <f t="shared" si="171"/>
        <v>221.5</v>
      </c>
      <c r="BB427" s="31">
        <f t="shared" si="172"/>
        <v>16080.1</v>
      </c>
    </row>
    <row r="428" spans="1:54" s="20" customFormat="1" ht="11.25" hidden="1" customHeight="1">
      <c r="A428" s="83" t="s">
        <v>447</v>
      </c>
      <c r="B428" s="81" t="s">
        <v>432</v>
      </c>
      <c r="C428" s="23">
        <v>1</v>
      </c>
      <c r="D428" s="24" t="s">
        <v>61</v>
      </c>
      <c r="E428" s="48">
        <v>176</v>
      </c>
      <c r="F428" s="34"/>
      <c r="G428" s="33"/>
      <c r="H428" s="33"/>
      <c r="I428" s="33">
        <v>6</v>
      </c>
      <c r="J428" s="34">
        <v>6</v>
      </c>
      <c r="K428" s="33"/>
      <c r="L428" s="33"/>
      <c r="M428" s="33"/>
      <c r="N428" s="33"/>
      <c r="O428" s="33"/>
      <c r="P428" s="33"/>
      <c r="Q428" s="33"/>
      <c r="R428" s="33"/>
      <c r="S428" s="33"/>
      <c r="T428" s="33"/>
      <c r="U428" s="33"/>
      <c r="V428" s="33"/>
      <c r="W428" s="34">
        <v>87</v>
      </c>
      <c r="X428" s="33"/>
      <c r="Y428" s="33"/>
      <c r="Z428" s="33"/>
      <c r="AA428" s="33">
        <v>3</v>
      </c>
      <c r="AB428" s="34">
        <v>3</v>
      </c>
      <c r="AC428" s="33"/>
      <c r="AD428" s="33"/>
      <c r="AE428" s="33"/>
      <c r="AF428" s="33"/>
      <c r="AG428" s="33"/>
      <c r="AH428" s="33"/>
      <c r="AI428" s="33"/>
      <c r="AJ428" s="33"/>
      <c r="AK428" s="33"/>
      <c r="AL428" s="33"/>
      <c r="AM428" s="33"/>
      <c r="AN428" s="33"/>
      <c r="AO428" s="27">
        <f t="shared" si="165"/>
        <v>263</v>
      </c>
      <c r="AP428" s="27">
        <f t="shared" si="166"/>
        <v>9</v>
      </c>
      <c r="AQ428" s="28">
        <v>71.114999999999995</v>
      </c>
      <c r="AR428" s="28">
        <v>1.04</v>
      </c>
      <c r="AS428" s="29">
        <v>1.2</v>
      </c>
      <c r="AT428" s="30">
        <v>1.05</v>
      </c>
      <c r="AU428" s="31">
        <f t="shared" si="167"/>
        <v>19940.599999999999</v>
      </c>
      <c r="AV428" s="30">
        <v>2.1</v>
      </c>
      <c r="AW428" s="31">
        <f t="shared" si="168"/>
        <v>0</v>
      </c>
      <c r="AX428" s="30">
        <v>11.5</v>
      </c>
      <c r="AY428" s="31">
        <f t="shared" si="169"/>
        <v>0</v>
      </c>
      <c r="AZ428" s="31">
        <f t="shared" si="170"/>
        <v>19940.599999999999</v>
      </c>
      <c r="BA428" s="31">
        <f t="shared" si="171"/>
        <v>273.5</v>
      </c>
      <c r="BB428" s="31">
        <f t="shared" si="172"/>
        <v>20214.099999999999</v>
      </c>
    </row>
    <row r="429" spans="1:54" s="20" customFormat="1" ht="11.25" hidden="1" customHeight="1">
      <c r="A429" s="83" t="s">
        <v>448</v>
      </c>
      <c r="B429" s="81" t="s">
        <v>432</v>
      </c>
      <c r="C429" s="23">
        <v>1</v>
      </c>
      <c r="D429" s="24" t="s">
        <v>61</v>
      </c>
      <c r="E429" s="48">
        <v>293</v>
      </c>
      <c r="F429" s="34"/>
      <c r="G429" s="33"/>
      <c r="H429" s="33"/>
      <c r="I429" s="33">
        <v>9</v>
      </c>
      <c r="J429" s="34">
        <v>9</v>
      </c>
      <c r="K429" s="33"/>
      <c r="L429" s="33"/>
      <c r="M429" s="33"/>
      <c r="N429" s="33"/>
      <c r="O429" s="33"/>
      <c r="P429" s="33"/>
      <c r="Q429" s="33"/>
      <c r="R429" s="33"/>
      <c r="S429" s="33"/>
      <c r="T429" s="33"/>
      <c r="U429" s="33"/>
      <c r="V429" s="33"/>
      <c r="W429" s="34">
        <v>110</v>
      </c>
      <c r="X429" s="33"/>
      <c r="Y429" s="33"/>
      <c r="Z429" s="33"/>
      <c r="AA429" s="33">
        <v>5</v>
      </c>
      <c r="AB429" s="34">
        <v>5</v>
      </c>
      <c r="AC429" s="33"/>
      <c r="AD429" s="33"/>
      <c r="AE429" s="33"/>
      <c r="AF429" s="33"/>
      <c r="AG429" s="33"/>
      <c r="AH429" s="33"/>
      <c r="AI429" s="33"/>
      <c r="AJ429" s="33"/>
      <c r="AK429" s="33"/>
      <c r="AL429" s="33"/>
      <c r="AM429" s="33"/>
      <c r="AN429" s="33"/>
      <c r="AO429" s="27">
        <f t="shared" si="165"/>
        <v>403</v>
      </c>
      <c r="AP429" s="27">
        <f t="shared" si="166"/>
        <v>14</v>
      </c>
      <c r="AQ429" s="28">
        <v>71.114999999999995</v>
      </c>
      <c r="AR429" s="28">
        <v>1.04</v>
      </c>
      <c r="AS429" s="29">
        <v>1.2</v>
      </c>
      <c r="AT429" s="30">
        <v>1.05</v>
      </c>
      <c r="AU429" s="31">
        <f t="shared" si="167"/>
        <v>30223.9</v>
      </c>
      <c r="AV429" s="30">
        <v>2.1</v>
      </c>
      <c r="AW429" s="31">
        <f t="shared" si="168"/>
        <v>0</v>
      </c>
      <c r="AX429" s="30">
        <v>11.5</v>
      </c>
      <c r="AY429" s="31">
        <f t="shared" si="169"/>
        <v>0</v>
      </c>
      <c r="AZ429" s="31">
        <f t="shared" si="170"/>
        <v>30223.9</v>
      </c>
      <c r="BA429" s="31">
        <f t="shared" si="171"/>
        <v>419.1</v>
      </c>
      <c r="BB429" s="31">
        <f t="shared" si="172"/>
        <v>30643</v>
      </c>
    </row>
    <row r="430" spans="1:54" s="20" customFormat="1" ht="11.25" hidden="1" customHeight="1">
      <c r="A430" s="83" t="s">
        <v>449</v>
      </c>
      <c r="B430" s="81" t="s">
        <v>432</v>
      </c>
      <c r="C430" s="23">
        <v>1</v>
      </c>
      <c r="D430" s="24" t="s">
        <v>40</v>
      </c>
      <c r="E430" s="48">
        <v>167</v>
      </c>
      <c r="F430" s="34"/>
      <c r="G430" s="33"/>
      <c r="H430" s="33">
        <v>1</v>
      </c>
      <c r="I430" s="33">
        <v>7</v>
      </c>
      <c r="J430" s="34">
        <v>7</v>
      </c>
      <c r="K430" s="33"/>
      <c r="L430" s="33"/>
      <c r="M430" s="33"/>
      <c r="N430" s="33"/>
      <c r="O430" s="33"/>
      <c r="P430" s="33"/>
      <c r="Q430" s="33"/>
      <c r="R430" s="33"/>
      <c r="S430" s="33"/>
      <c r="T430" s="33"/>
      <c r="U430" s="33"/>
      <c r="V430" s="33"/>
      <c r="W430" s="34">
        <v>55</v>
      </c>
      <c r="X430" s="33"/>
      <c r="Y430" s="33"/>
      <c r="Z430" s="33"/>
      <c r="AA430" s="33">
        <v>2</v>
      </c>
      <c r="AB430" s="34">
        <v>2</v>
      </c>
      <c r="AC430" s="33"/>
      <c r="AD430" s="33"/>
      <c r="AE430" s="33"/>
      <c r="AF430" s="33"/>
      <c r="AG430" s="33"/>
      <c r="AH430" s="33"/>
      <c r="AI430" s="33"/>
      <c r="AJ430" s="33"/>
      <c r="AK430" s="33"/>
      <c r="AL430" s="33"/>
      <c r="AM430" s="33"/>
      <c r="AN430" s="33"/>
      <c r="AO430" s="27">
        <f t="shared" si="165"/>
        <v>223</v>
      </c>
      <c r="AP430" s="27">
        <f t="shared" si="166"/>
        <v>9</v>
      </c>
      <c r="AQ430" s="28">
        <v>88.894999999999996</v>
      </c>
      <c r="AR430" s="28">
        <v>1.04</v>
      </c>
      <c r="AS430" s="29">
        <v>1.2</v>
      </c>
      <c r="AT430" s="30">
        <v>1.05</v>
      </c>
      <c r="AU430" s="31">
        <f t="shared" si="167"/>
        <v>20712.5</v>
      </c>
      <c r="AV430" s="30">
        <v>2.1</v>
      </c>
      <c r="AW430" s="31">
        <f t="shared" si="168"/>
        <v>0</v>
      </c>
      <c r="AX430" s="30">
        <v>11.5</v>
      </c>
      <c r="AY430" s="31">
        <f t="shared" si="169"/>
        <v>1022.3</v>
      </c>
      <c r="AZ430" s="31">
        <f t="shared" si="170"/>
        <v>21734.799999999999</v>
      </c>
      <c r="BA430" s="31">
        <f t="shared" si="171"/>
        <v>231.9</v>
      </c>
      <c r="BB430" s="31">
        <f t="shared" si="172"/>
        <v>21966.7</v>
      </c>
    </row>
    <row r="431" spans="1:54" s="20" customFormat="1" ht="11.25" hidden="1" customHeight="1">
      <c r="A431" s="83" t="s">
        <v>450</v>
      </c>
      <c r="B431" s="81" t="s">
        <v>432</v>
      </c>
      <c r="C431" s="23">
        <v>1</v>
      </c>
      <c r="D431" s="24" t="s">
        <v>61</v>
      </c>
      <c r="E431" s="48">
        <v>150</v>
      </c>
      <c r="F431" s="34"/>
      <c r="G431" s="33"/>
      <c r="H431" s="33"/>
      <c r="I431" s="33">
        <v>5</v>
      </c>
      <c r="J431" s="34">
        <v>5</v>
      </c>
      <c r="K431" s="33"/>
      <c r="L431" s="33"/>
      <c r="M431" s="33"/>
      <c r="N431" s="33"/>
      <c r="O431" s="33"/>
      <c r="P431" s="33"/>
      <c r="Q431" s="33"/>
      <c r="R431" s="33"/>
      <c r="S431" s="33"/>
      <c r="T431" s="33"/>
      <c r="U431" s="33"/>
      <c r="V431" s="33"/>
      <c r="W431" s="34">
        <v>60</v>
      </c>
      <c r="X431" s="33"/>
      <c r="Y431" s="33"/>
      <c r="Z431" s="33"/>
      <c r="AA431" s="33">
        <v>2</v>
      </c>
      <c r="AB431" s="34">
        <v>2</v>
      </c>
      <c r="AC431" s="33"/>
      <c r="AD431" s="33"/>
      <c r="AE431" s="33"/>
      <c r="AF431" s="33"/>
      <c r="AG431" s="33"/>
      <c r="AH431" s="33"/>
      <c r="AI431" s="33"/>
      <c r="AJ431" s="33"/>
      <c r="AK431" s="33"/>
      <c r="AL431" s="33"/>
      <c r="AM431" s="33"/>
      <c r="AN431" s="33"/>
      <c r="AO431" s="27">
        <f t="shared" si="165"/>
        <v>210</v>
      </c>
      <c r="AP431" s="27">
        <f t="shared" si="166"/>
        <v>7</v>
      </c>
      <c r="AQ431" s="28">
        <v>71.114999999999995</v>
      </c>
      <c r="AR431" s="28">
        <v>1.04</v>
      </c>
      <c r="AS431" s="29">
        <v>1.2</v>
      </c>
      <c r="AT431" s="30">
        <v>1.05</v>
      </c>
      <c r="AU431" s="31">
        <f t="shared" si="167"/>
        <v>15787.5</v>
      </c>
      <c r="AV431" s="30">
        <v>2.1</v>
      </c>
      <c r="AW431" s="31">
        <f t="shared" si="168"/>
        <v>0</v>
      </c>
      <c r="AX431" s="30">
        <v>11.5</v>
      </c>
      <c r="AY431" s="31">
        <f t="shared" si="169"/>
        <v>0</v>
      </c>
      <c r="AZ431" s="31">
        <f t="shared" si="170"/>
        <v>15787.5</v>
      </c>
      <c r="BA431" s="31">
        <f t="shared" si="171"/>
        <v>218.4</v>
      </c>
      <c r="BB431" s="31">
        <f t="shared" si="172"/>
        <v>16005.9</v>
      </c>
    </row>
    <row r="432" spans="1:54" s="20" customFormat="1" ht="11.25" hidden="1" customHeight="1">
      <c r="A432" s="83" t="s">
        <v>451</v>
      </c>
      <c r="B432" s="81" t="s">
        <v>432</v>
      </c>
      <c r="C432" s="23">
        <v>1</v>
      </c>
      <c r="D432" s="24" t="s">
        <v>40</v>
      </c>
      <c r="E432" s="48">
        <v>105</v>
      </c>
      <c r="F432" s="34"/>
      <c r="G432" s="33"/>
      <c r="H432" s="33"/>
      <c r="I432" s="33">
        <v>4</v>
      </c>
      <c r="J432" s="34">
        <v>4</v>
      </c>
      <c r="K432" s="33"/>
      <c r="L432" s="33"/>
      <c r="M432" s="33"/>
      <c r="N432" s="33"/>
      <c r="O432" s="33"/>
      <c r="P432" s="33"/>
      <c r="Q432" s="33"/>
      <c r="R432" s="33"/>
      <c r="S432" s="33"/>
      <c r="T432" s="33"/>
      <c r="U432" s="33"/>
      <c r="V432" s="33"/>
      <c r="W432" s="34">
        <v>24</v>
      </c>
      <c r="X432" s="33"/>
      <c r="Y432" s="33"/>
      <c r="Z432" s="33"/>
      <c r="AA432" s="33">
        <v>1</v>
      </c>
      <c r="AB432" s="34">
        <v>1</v>
      </c>
      <c r="AC432" s="33"/>
      <c r="AD432" s="33"/>
      <c r="AE432" s="33"/>
      <c r="AF432" s="33"/>
      <c r="AG432" s="33"/>
      <c r="AH432" s="33"/>
      <c r="AI432" s="33"/>
      <c r="AJ432" s="33"/>
      <c r="AK432" s="33"/>
      <c r="AL432" s="33"/>
      <c r="AM432" s="33"/>
      <c r="AN432" s="33"/>
      <c r="AO432" s="27">
        <f t="shared" si="165"/>
        <v>129</v>
      </c>
      <c r="AP432" s="27">
        <f t="shared" si="166"/>
        <v>5</v>
      </c>
      <c r="AQ432" s="28">
        <v>88.894999999999996</v>
      </c>
      <c r="AR432" s="28">
        <v>1.04</v>
      </c>
      <c r="AS432" s="29">
        <v>1.2</v>
      </c>
      <c r="AT432" s="30">
        <v>1.05</v>
      </c>
      <c r="AU432" s="31">
        <f t="shared" si="167"/>
        <v>11894.2</v>
      </c>
      <c r="AV432" s="30">
        <v>2.1</v>
      </c>
      <c r="AW432" s="31">
        <f t="shared" si="168"/>
        <v>0</v>
      </c>
      <c r="AX432" s="30">
        <v>11.5</v>
      </c>
      <c r="AY432" s="31">
        <f t="shared" si="169"/>
        <v>0</v>
      </c>
      <c r="AZ432" s="31">
        <f t="shared" si="170"/>
        <v>11894.2</v>
      </c>
      <c r="BA432" s="31">
        <f t="shared" si="171"/>
        <v>134.19999999999999</v>
      </c>
      <c r="BB432" s="31">
        <f t="shared" si="172"/>
        <v>12028.400000000001</v>
      </c>
    </row>
    <row r="433" spans="1:54" s="20" customFormat="1" ht="11.25" hidden="1" customHeight="1">
      <c r="A433" s="83" t="s">
        <v>452</v>
      </c>
      <c r="B433" s="81" t="s">
        <v>432</v>
      </c>
      <c r="C433" s="23"/>
      <c r="D433" s="24" t="s">
        <v>40</v>
      </c>
      <c r="E433" s="48">
        <v>91</v>
      </c>
      <c r="F433" s="34">
        <v>1</v>
      </c>
      <c r="G433" s="33"/>
      <c r="H433" s="33"/>
      <c r="I433" s="33">
        <v>5</v>
      </c>
      <c r="J433" s="34">
        <v>5</v>
      </c>
      <c r="K433" s="33"/>
      <c r="L433" s="33"/>
      <c r="M433" s="33"/>
      <c r="N433" s="33"/>
      <c r="O433" s="33"/>
      <c r="P433" s="33"/>
      <c r="Q433" s="33"/>
      <c r="R433" s="33"/>
      <c r="S433" s="33"/>
      <c r="T433" s="33"/>
      <c r="U433" s="33"/>
      <c r="V433" s="33"/>
      <c r="W433" s="34">
        <v>49</v>
      </c>
      <c r="X433" s="33"/>
      <c r="Y433" s="33"/>
      <c r="Z433" s="33"/>
      <c r="AA433" s="33">
        <v>2</v>
      </c>
      <c r="AB433" s="34">
        <v>2</v>
      </c>
      <c r="AC433" s="33"/>
      <c r="AD433" s="33"/>
      <c r="AE433" s="33"/>
      <c r="AF433" s="33"/>
      <c r="AG433" s="33"/>
      <c r="AH433" s="33"/>
      <c r="AI433" s="33"/>
      <c r="AJ433" s="33"/>
      <c r="AK433" s="33"/>
      <c r="AL433" s="33"/>
      <c r="AM433" s="33"/>
      <c r="AN433" s="33"/>
      <c r="AO433" s="27">
        <f t="shared" si="165"/>
        <v>141</v>
      </c>
      <c r="AP433" s="27">
        <f t="shared" si="166"/>
        <v>7</v>
      </c>
      <c r="AQ433" s="28">
        <v>88.894999999999996</v>
      </c>
      <c r="AR433" s="28">
        <v>1.04</v>
      </c>
      <c r="AS433" s="29">
        <v>1.2</v>
      </c>
      <c r="AT433" s="30">
        <v>1.05</v>
      </c>
      <c r="AU433" s="31">
        <f t="shared" si="167"/>
        <v>13316.5</v>
      </c>
      <c r="AV433" s="30">
        <v>2.1</v>
      </c>
      <c r="AW433" s="31">
        <f t="shared" si="168"/>
        <v>186.7</v>
      </c>
      <c r="AX433" s="30">
        <v>11.5</v>
      </c>
      <c r="AY433" s="31">
        <f t="shared" si="169"/>
        <v>0</v>
      </c>
      <c r="AZ433" s="31">
        <f t="shared" si="170"/>
        <v>13503.2</v>
      </c>
      <c r="BA433" s="31">
        <f t="shared" si="171"/>
        <v>146.6</v>
      </c>
      <c r="BB433" s="31">
        <f t="shared" si="172"/>
        <v>13649.800000000001</v>
      </c>
    </row>
    <row r="434" spans="1:54" s="20" customFormat="1" ht="11.25" hidden="1" customHeight="1">
      <c r="A434" s="83" t="s">
        <v>453</v>
      </c>
      <c r="B434" s="81" t="s">
        <v>432</v>
      </c>
      <c r="C434" s="23"/>
      <c r="D434" s="24" t="s">
        <v>40</v>
      </c>
      <c r="E434" s="48">
        <v>17</v>
      </c>
      <c r="F434" s="34"/>
      <c r="G434" s="33"/>
      <c r="H434" s="33"/>
      <c r="I434" s="33">
        <v>1</v>
      </c>
      <c r="J434" s="34">
        <v>1</v>
      </c>
      <c r="K434" s="33"/>
      <c r="L434" s="33"/>
      <c r="M434" s="33"/>
      <c r="N434" s="33"/>
      <c r="O434" s="33"/>
      <c r="P434" s="33"/>
      <c r="Q434" s="33"/>
      <c r="R434" s="33"/>
      <c r="S434" s="33"/>
      <c r="T434" s="33"/>
      <c r="U434" s="33"/>
      <c r="V434" s="33"/>
      <c r="W434" s="34">
        <v>18</v>
      </c>
      <c r="X434" s="33"/>
      <c r="Y434" s="33"/>
      <c r="Z434" s="33"/>
      <c r="AA434" s="33">
        <v>1</v>
      </c>
      <c r="AB434" s="34">
        <v>1</v>
      </c>
      <c r="AC434" s="33"/>
      <c r="AD434" s="33"/>
      <c r="AE434" s="33"/>
      <c r="AF434" s="33"/>
      <c r="AG434" s="33"/>
      <c r="AH434" s="33"/>
      <c r="AI434" s="33"/>
      <c r="AJ434" s="33"/>
      <c r="AK434" s="33"/>
      <c r="AL434" s="33"/>
      <c r="AM434" s="33"/>
      <c r="AN434" s="33"/>
      <c r="AO434" s="27">
        <f t="shared" si="165"/>
        <v>35</v>
      </c>
      <c r="AP434" s="27">
        <f t="shared" si="166"/>
        <v>2</v>
      </c>
      <c r="AQ434" s="28">
        <v>88.894999999999996</v>
      </c>
      <c r="AR434" s="28">
        <v>1.04</v>
      </c>
      <c r="AS434" s="29">
        <v>1.2</v>
      </c>
      <c r="AT434" s="30">
        <v>1.05</v>
      </c>
      <c r="AU434" s="31">
        <f t="shared" si="167"/>
        <v>3431.3</v>
      </c>
      <c r="AV434" s="30">
        <v>2.1</v>
      </c>
      <c r="AW434" s="31">
        <f t="shared" si="168"/>
        <v>0</v>
      </c>
      <c r="AX434" s="30">
        <v>11.5</v>
      </c>
      <c r="AY434" s="31">
        <f t="shared" si="169"/>
        <v>0</v>
      </c>
      <c r="AZ434" s="31">
        <f t="shared" si="170"/>
        <v>3431.3</v>
      </c>
      <c r="BA434" s="31">
        <f t="shared" si="171"/>
        <v>36.4</v>
      </c>
      <c r="BB434" s="31">
        <f t="shared" si="172"/>
        <v>3467.7000000000003</v>
      </c>
    </row>
    <row r="435" spans="1:54" s="20" customFormat="1" ht="11.25" hidden="1" customHeight="1">
      <c r="A435" s="83" t="s">
        <v>454</v>
      </c>
      <c r="B435" s="81" t="s">
        <v>432</v>
      </c>
      <c r="C435" s="23"/>
      <c r="D435" s="24" t="s">
        <v>40</v>
      </c>
      <c r="E435" s="48">
        <v>0</v>
      </c>
      <c r="F435" s="34"/>
      <c r="G435" s="33"/>
      <c r="H435" s="33"/>
      <c r="I435" s="33">
        <v>0</v>
      </c>
      <c r="J435" s="34">
        <v>0</v>
      </c>
      <c r="K435" s="33"/>
      <c r="L435" s="33"/>
      <c r="M435" s="33"/>
      <c r="N435" s="33"/>
      <c r="O435" s="33"/>
      <c r="P435" s="33"/>
      <c r="Q435" s="33"/>
      <c r="R435" s="33"/>
      <c r="S435" s="33"/>
      <c r="T435" s="33"/>
      <c r="U435" s="33"/>
      <c r="V435" s="33"/>
      <c r="W435" s="34">
        <v>0</v>
      </c>
      <c r="X435" s="33"/>
      <c r="Y435" s="33"/>
      <c r="Z435" s="33"/>
      <c r="AA435" s="33">
        <v>0</v>
      </c>
      <c r="AB435" s="34">
        <v>0</v>
      </c>
      <c r="AC435" s="33"/>
      <c r="AD435" s="33"/>
      <c r="AE435" s="33"/>
      <c r="AF435" s="33"/>
      <c r="AG435" s="33"/>
      <c r="AH435" s="33"/>
      <c r="AI435" s="33"/>
      <c r="AJ435" s="33"/>
      <c r="AK435" s="33"/>
      <c r="AL435" s="33"/>
      <c r="AM435" s="33"/>
      <c r="AN435" s="33"/>
      <c r="AO435" s="27">
        <f t="shared" si="165"/>
        <v>0</v>
      </c>
      <c r="AP435" s="27">
        <f t="shared" si="166"/>
        <v>0</v>
      </c>
      <c r="AQ435" s="28">
        <v>88.894999999999996</v>
      </c>
      <c r="AR435" s="28">
        <v>1.04</v>
      </c>
      <c r="AS435" s="29">
        <v>1.2</v>
      </c>
      <c r="AT435" s="30">
        <v>1.05</v>
      </c>
      <c r="AU435" s="31">
        <f t="shared" si="167"/>
        <v>0</v>
      </c>
      <c r="AV435" s="30">
        <v>2.1</v>
      </c>
      <c r="AW435" s="31">
        <f t="shared" si="168"/>
        <v>0</v>
      </c>
      <c r="AX435" s="30">
        <v>11.5</v>
      </c>
      <c r="AY435" s="31">
        <f t="shared" si="169"/>
        <v>0</v>
      </c>
      <c r="AZ435" s="31">
        <f t="shared" si="170"/>
        <v>0</v>
      </c>
      <c r="BA435" s="31">
        <f t="shared" si="171"/>
        <v>0</v>
      </c>
      <c r="BB435" s="31">
        <f t="shared" si="172"/>
        <v>0</v>
      </c>
    </row>
    <row r="436" spans="1:54" s="20" customFormat="1" ht="11.25" hidden="1" customHeight="1">
      <c r="A436" s="83" t="s">
        <v>455</v>
      </c>
      <c r="B436" s="81" t="s">
        <v>432</v>
      </c>
      <c r="C436" s="23"/>
      <c r="D436" s="24" t="s">
        <v>40</v>
      </c>
      <c r="E436" s="48">
        <v>128</v>
      </c>
      <c r="F436" s="34">
        <v>7</v>
      </c>
      <c r="G436" s="33"/>
      <c r="H436" s="33"/>
      <c r="I436" s="33">
        <v>4</v>
      </c>
      <c r="J436" s="34">
        <v>4</v>
      </c>
      <c r="K436" s="33"/>
      <c r="L436" s="33"/>
      <c r="M436" s="33"/>
      <c r="N436" s="33"/>
      <c r="O436" s="33"/>
      <c r="P436" s="33"/>
      <c r="Q436" s="33"/>
      <c r="R436" s="33"/>
      <c r="S436" s="33"/>
      <c r="T436" s="33"/>
      <c r="U436" s="33"/>
      <c r="V436" s="33"/>
      <c r="W436" s="34">
        <v>25</v>
      </c>
      <c r="X436" s="33"/>
      <c r="Y436" s="33"/>
      <c r="Z436" s="33"/>
      <c r="AA436" s="33">
        <v>1</v>
      </c>
      <c r="AB436" s="34">
        <v>1</v>
      </c>
      <c r="AC436" s="33"/>
      <c r="AD436" s="33"/>
      <c r="AE436" s="33"/>
      <c r="AF436" s="33"/>
      <c r="AG436" s="33"/>
      <c r="AH436" s="33"/>
      <c r="AI436" s="33"/>
      <c r="AJ436" s="33"/>
      <c r="AK436" s="33"/>
      <c r="AL436" s="33"/>
      <c r="AM436" s="33"/>
      <c r="AN436" s="33"/>
      <c r="AO436" s="27">
        <f t="shared" si="165"/>
        <v>160</v>
      </c>
      <c r="AP436" s="27">
        <f t="shared" si="166"/>
        <v>5</v>
      </c>
      <c r="AQ436" s="28">
        <v>88.894999999999996</v>
      </c>
      <c r="AR436" s="28">
        <v>1.04</v>
      </c>
      <c r="AS436" s="29">
        <v>1.2</v>
      </c>
      <c r="AT436" s="30">
        <v>1.05</v>
      </c>
      <c r="AU436" s="31">
        <f t="shared" si="167"/>
        <v>14045.4</v>
      </c>
      <c r="AV436" s="30">
        <v>2.1</v>
      </c>
      <c r="AW436" s="31">
        <f t="shared" si="168"/>
        <v>1306.8</v>
      </c>
      <c r="AX436" s="30">
        <v>11.5</v>
      </c>
      <c r="AY436" s="31">
        <f t="shared" si="169"/>
        <v>0</v>
      </c>
      <c r="AZ436" s="31">
        <f t="shared" si="170"/>
        <v>15352.199999999999</v>
      </c>
      <c r="BA436" s="31">
        <f t="shared" si="171"/>
        <v>166.4</v>
      </c>
      <c r="BB436" s="31">
        <f t="shared" si="172"/>
        <v>15518.599999999999</v>
      </c>
    </row>
    <row r="437" spans="1:54" s="20" customFormat="1" ht="11.25" hidden="1" customHeight="1">
      <c r="A437" s="83" t="s">
        <v>456</v>
      </c>
      <c r="B437" s="81" t="s">
        <v>432</v>
      </c>
      <c r="C437" s="23"/>
      <c r="D437" s="24" t="s">
        <v>40</v>
      </c>
      <c r="E437" s="48">
        <v>49</v>
      </c>
      <c r="F437" s="34"/>
      <c r="G437" s="33"/>
      <c r="H437" s="33"/>
      <c r="I437" s="33">
        <v>2</v>
      </c>
      <c r="J437" s="34">
        <v>2</v>
      </c>
      <c r="K437" s="33"/>
      <c r="L437" s="33"/>
      <c r="M437" s="33"/>
      <c r="N437" s="33"/>
      <c r="O437" s="33"/>
      <c r="P437" s="33"/>
      <c r="Q437" s="33"/>
      <c r="R437" s="33"/>
      <c r="S437" s="33"/>
      <c r="T437" s="33"/>
      <c r="U437" s="33"/>
      <c r="V437" s="33"/>
      <c r="W437" s="34">
        <v>8</v>
      </c>
      <c r="X437" s="33"/>
      <c r="Y437" s="33"/>
      <c r="Z437" s="33"/>
      <c r="AA437" s="33">
        <v>0</v>
      </c>
      <c r="AB437" s="34">
        <v>0</v>
      </c>
      <c r="AC437" s="33"/>
      <c r="AD437" s="33"/>
      <c r="AE437" s="33"/>
      <c r="AF437" s="33"/>
      <c r="AG437" s="33"/>
      <c r="AH437" s="33"/>
      <c r="AI437" s="33"/>
      <c r="AJ437" s="33"/>
      <c r="AK437" s="33"/>
      <c r="AL437" s="33"/>
      <c r="AM437" s="33"/>
      <c r="AN437" s="33"/>
      <c r="AO437" s="27">
        <f t="shared" si="165"/>
        <v>57</v>
      </c>
      <c r="AP437" s="27">
        <f t="shared" si="166"/>
        <v>2</v>
      </c>
      <c r="AQ437" s="28">
        <v>88.894999999999996</v>
      </c>
      <c r="AR437" s="28">
        <v>1.04</v>
      </c>
      <c r="AS437" s="29">
        <v>1.2</v>
      </c>
      <c r="AT437" s="30">
        <v>1.05</v>
      </c>
      <c r="AU437" s="31">
        <f t="shared" si="167"/>
        <v>5209.2</v>
      </c>
      <c r="AV437" s="30">
        <v>2.1</v>
      </c>
      <c r="AW437" s="31">
        <f t="shared" si="168"/>
        <v>0</v>
      </c>
      <c r="AX437" s="30">
        <v>11.5</v>
      </c>
      <c r="AY437" s="31">
        <f t="shared" si="169"/>
        <v>0</v>
      </c>
      <c r="AZ437" s="31">
        <f t="shared" si="170"/>
        <v>5209.2</v>
      </c>
      <c r="BA437" s="31">
        <f t="shared" si="171"/>
        <v>59.3</v>
      </c>
      <c r="BB437" s="31">
        <f t="shared" si="172"/>
        <v>5268.5</v>
      </c>
    </row>
    <row r="438" spans="1:54" s="20" customFormat="1" ht="11.25" hidden="1" customHeight="1">
      <c r="A438" s="83" t="s">
        <v>457</v>
      </c>
      <c r="B438" s="81" t="s">
        <v>432</v>
      </c>
      <c r="C438" s="23"/>
      <c r="D438" s="24" t="s">
        <v>40</v>
      </c>
      <c r="E438" s="48">
        <v>16</v>
      </c>
      <c r="F438" s="34"/>
      <c r="G438" s="33"/>
      <c r="H438" s="33"/>
      <c r="I438" s="33">
        <v>1</v>
      </c>
      <c r="J438" s="34">
        <v>1</v>
      </c>
      <c r="K438" s="33"/>
      <c r="L438" s="33"/>
      <c r="M438" s="33"/>
      <c r="N438" s="33"/>
      <c r="O438" s="33"/>
      <c r="P438" s="33"/>
      <c r="Q438" s="33"/>
      <c r="R438" s="33"/>
      <c r="S438" s="33"/>
      <c r="T438" s="33"/>
      <c r="U438" s="33"/>
      <c r="V438" s="33"/>
      <c r="W438" s="34">
        <v>0</v>
      </c>
      <c r="X438" s="33"/>
      <c r="Y438" s="33"/>
      <c r="Z438" s="33"/>
      <c r="AA438" s="33"/>
      <c r="AB438" s="34"/>
      <c r="AC438" s="33"/>
      <c r="AD438" s="33"/>
      <c r="AE438" s="33"/>
      <c r="AF438" s="33"/>
      <c r="AG438" s="33"/>
      <c r="AH438" s="33"/>
      <c r="AI438" s="33"/>
      <c r="AJ438" s="33"/>
      <c r="AK438" s="33"/>
      <c r="AL438" s="33"/>
      <c r="AM438" s="33"/>
      <c r="AN438" s="33"/>
      <c r="AO438" s="27">
        <f t="shared" si="165"/>
        <v>16</v>
      </c>
      <c r="AP438" s="27">
        <f t="shared" si="166"/>
        <v>1</v>
      </c>
      <c r="AQ438" s="28">
        <v>88.894999999999996</v>
      </c>
      <c r="AR438" s="28">
        <v>1.04</v>
      </c>
      <c r="AS438" s="29">
        <v>1.2</v>
      </c>
      <c r="AT438" s="30">
        <v>1.05</v>
      </c>
      <c r="AU438" s="31">
        <f t="shared" si="167"/>
        <v>1422.3</v>
      </c>
      <c r="AV438" s="30">
        <v>2.1</v>
      </c>
      <c r="AW438" s="31">
        <f t="shared" si="168"/>
        <v>0</v>
      </c>
      <c r="AX438" s="30">
        <v>11.5</v>
      </c>
      <c r="AY438" s="31">
        <f t="shared" si="169"/>
        <v>0</v>
      </c>
      <c r="AZ438" s="31">
        <f t="shared" si="170"/>
        <v>1422.3</v>
      </c>
      <c r="BA438" s="31">
        <f t="shared" si="171"/>
        <v>16.600000000000001</v>
      </c>
      <c r="BB438" s="31">
        <f t="shared" si="172"/>
        <v>1438.8999999999999</v>
      </c>
    </row>
    <row r="439" spans="1:54" s="20" customFormat="1" ht="11.25" hidden="1" customHeight="1">
      <c r="A439" s="83" t="s">
        <v>458</v>
      </c>
      <c r="B439" s="81" t="s">
        <v>432</v>
      </c>
      <c r="C439" s="23"/>
      <c r="D439" s="24" t="s">
        <v>40</v>
      </c>
      <c r="E439" s="48">
        <v>0</v>
      </c>
      <c r="F439" s="34"/>
      <c r="G439" s="33"/>
      <c r="H439" s="33"/>
      <c r="I439" s="33">
        <v>0</v>
      </c>
      <c r="J439" s="34">
        <v>0</v>
      </c>
      <c r="K439" s="33"/>
      <c r="L439" s="33"/>
      <c r="M439" s="33"/>
      <c r="N439" s="33"/>
      <c r="O439" s="33"/>
      <c r="P439" s="33"/>
      <c r="Q439" s="33"/>
      <c r="R439" s="33"/>
      <c r="S439" s="33"/>
      <c r="T439" s="33"/>
      <c r="U439" s="33"/>
      <c r="V439" s="33"/>
      <c r="W439" s="34">
        <v>0</v>
      </c>
      <c r="X439" s="33"/>
      <c r="Y439" s="33"/>
      <c r="Z439" s="33"/>
      <c r="AA439" s="33"/>
      <c r="AB439" s="34"/>
      <c r="AC439" s="33"/>
      <c r="AD439" s="33"/>
      <c r="AE439" s="33"/>
      <c r="AF439" s="33"/>
      <c r="AG439" s="33"/>
      <c r="AH439" s="33"/>
      <c r="AI439" s="33"/>
      <c r="AJ439" s="33"/>
      <c r="AK439" s="33"/>
      <c r="AL439" s="33"/>
      <c r="AM439" s="33"/>
      <c r="AN439" s="33"/>
      <c r="AO439" s="27">
        <f t="shared" si="165"/>
        <v>0</v>
      </c>
      <c r="AP439" s="27">
        <f t="shared" si="166"/>
        <v>0</v>
      </c>
      <c r="AQ439" s="28">
        <v>88.894999999999996</v>
      </c>
      <c r="AR439" s="28">
        <v>1.04</v>
      </c>
      <c r="AS439" s="29">
        <v>1.2</v>
      </c>
      <c r="AT439" s="30">
        <v>1.05</v>
      </c>
      <c r="AU439" s="31">
        <f t="shared" si="167"/>
        <v>0</v>
      </c>
      <c r="AV439" s="30">
        <v>2.1</v>
      </c>
      <c r="AW439" s="31">
        <f t="shared" si="168"/>
        <v>0</v>
      </c>
      <c r="AX439" s="30">
        <v>11.5</v>
      </c>
      <c r="AY439" s="31">
        <f t="shared" si="169"/>
        <v>0</v>
      </c>
      <c r="AZ439" s="31">
        <f t="shared" si="170"/>
        <v>0</v>
      </c>
      <c r="BA439" s="31">
        <f t="shared" si="171"/>
        <v>0</v>
      </c>
      <c r="BB439" s="31">
        <f t="shared" si="172"/>
        <v>0</v>
      </c>
    </row>
    <row r="440" spans="1:54" s="20" customFormat="1" ht="11.25" hidden="1" customHeight="1">
      <c r="A440" s="83" t="s">
        <v>459</v>
      </c>
      <c r="B440" s="81" t="s">
        <v>432</v>
      </c>
      <c r="C440" s="23"/>
      <c r="D440" s="24" t="s">
        <v>40</v>
      </c>
      <c r="E440" s="48">
        <v>14</v>
      </c>
      <c r="F440" s="34"/>
      <c r="G440" s="33"/>
      <c r="H440" s="33"/>
      <c r="I440" s="33">
        <v>1</v>
      </c>
      <c r="J440" s="34">
        <v>1</v>
      </c>
      <c r="K440" s="33"/>
      <c r="L440" s="33"/>
      <c r="M440" s="33"/>
      <c r="N440" s="33"/>
      <c r="O440" s="33"/>
      <c r="P440" s="33"/>
      <c r="Q440" s="33"/>
      <c r="R440" s="33"/>
      <c r="S440" s="33"/>
      <c r="T440" s="33"/>
      <c r="U440" s="33"/>
      <c r="V440" s="33"/>
      <c r="W440" s="34">
        <v>1</v>
      </c>
      <c r="X440" s="33"/>
      <c r="Y440" s="33"/>
      <c r="Z440" s="33"/>
      <c r="AA440" s="33"/>
      <c r="AB440" s="34"/>
      <c r="AC440" s="33"/>
      <c r="AD440" s="33"/>
      <c r="AE440" s="33"/>
      <c r="AF440" s="33"/>
      <c r="AG440" s="33"/>
      <c r="AH440" s="33"/>
      <c r="AI440" s="33"/>
      <c r="AJ440" s="33"/>
      <c r="AK440" s="33"/>
      <c r="AL440" s="33"/>
      <c r="AM440" s="33"/>
      <c r="AN440" s="33"/>
      <c r="AO440" s="27">
        <f t="shared" si="165"/>
        <v>15</v>
      </c>
      <c r="AP440" s="27">
        <f t="shared" si="166"/>
        <v>1</v>
      </c>
      <c r="AQ440" s="28">
        <v>88.894999999999996</v>
      </c>
      <c r="AR440" s="28">
        <v>1.04</v>
      </c>
      <c r="AS440" s="29">
        <v>1.2</v>
      </c>
      <c r="AT440" s="30">
        <v>1.05</v>
      </c>
      <c r="AU440" s="31">
        <f t="shared" si="167"/>
        <v>1351.2</v>
      </c>
      <c r="AV440" s="30">
        <v>2.1</v>
      </c>
      <c r="AW440" s="31">
        <f t="shared" si="168"/>
        <v>0</v>
      </c>
      <c r="AX440" s="30">
        <v>11.5</v>
      </c>
      <c r="AY440" s="31">
        <f t="shared" si="169"/>
        <v>0</v>
      </c>
      <c r="AZ440" s="31">
        <f t="shared" si="170"/>
        <v>1351.2</v>
      </c>
      <c r="BA440" s="31">
        <f t="shared" si="171"/>
        <v>15.6</v>
      </c>
      <c r="BB440" s="31">
        <f t="shared" si="172"/>
        <v>1366.8</v>
      </c>
    </row>
    <row r="441" spans="1:54" s="20" customFormat="1" ht="11.25" hidden="1" customHeight="1">
      <c r="A441" s="83" t="s">
        <v>460</v>
      </c>
      <c r="B441" s="81" t="s">
        <v>432</v>
      </c>
      <c r="C441" s="23"/>
      <c r="D441" s="24" t="s">
        <v>61</v>
      </c>
      <c r="E441" s="48">
        <v>5</v>
      </c>
      <c r="F441" s="34"/>
      <c r="G441" s="33"/>
      <c r="H441" s="33"/>
      <c r="I441" s="33">
        <v>0</v>
      </c>
      <c r="J441" s="34">
        <v>0</v>
      </c>
      <c r="K441" s="33"/>
      <c r="L441" s="33"/>
      <c r="M441" s="33"/>
      <c r="N441" s="33"/>
      <c r="O441" s="33"/>
      <c r="P441" s="33"/>
      <c r="Q441" s="33"/>
      <c r="R441" s="33"/>
      <c r="S441" s="33"/>
      <c r="T441" s="33"/>
      <c r="U441" s="33"/>
      <c r="V441" s="33"/>
      <c r="W441" s="34">
        <v>0</v>
      </c>
      <c r="X441" s="33"/>
      <c r="Y441" s="33"/>
      <c r="Z441" s="33"/>
      <c r="AA441" s="33"/>
      <c r="AB441" s="34"/>
      <c r="AC441" s="33"/>
      <c r="AD441" s="33"/>
      <c r="AE441" s="33"/>
      <c r="AF441" s="33"/>
      <c r="AG441" s="33"/>
      <c r="AH441" s="33"/>
      <c r="AI441" s="33"/>
      <c r="AJ441" s="33"/>
      <c r="AK441" s="33"/>
      <c r="AL441" s="33"/>
      <c r="AM441" s="33"/>
      <c r="AN441" s="33"/>
      <c r="AO441" s="27">
        <f t="shared" si="165"/>
        <v>5</v>
      </c>
      <c r="AP441" s="27">
        <f t="shared" si="166"/>
        <v>0</v>
      </c>
      <c r="AQ441" s="28">
        <v>71.114999999999995</v>
      </c>
      <c r="AR441" s="28">
        <v>1.04</v>
      </c>
      <c r="AS441" s="29">
        <v>1.2</v>
      </c>
      <c r="AT441" s="30">
        <v>1.05</v>
      </c>
      <c r="AU441" s="31">
        <f t="shared" si="167"/>
        <v>355.6</v>
      </c>
      <c r="AV441" s="30">
        <v>2.1</v>
      </c>
      <c r="AW441" s="31">
        <f t="shared" si="168"/>
        <v>0</v>
      </c>
      <c r="AX441" s="30">
        <v>11.5</v>
      </c>
      <c r="AY441" s="31">
        <f t="shared" si="169"/>
        <v>0</v>
      </c>
      <c r="AZ441" s="31">
        <f t="shared" si="170"/>
        <v>355.6</v>
      </c>
      <c r="BA441" s="31">
        <f t="shared" si="171"/>
        <v>5.2</v>
      </c>
      <c r="BB441" s="31">
        <f t="shared" si="172"/>
        <v>360.8</v>
      </c>
    </row>
    <row r="442" spans="1:54" s="20" customFormat="1" ht="11.25" hidden="1" customHeight="1">
      <c r="A442" s="83" t="s">
        <v>461</v>
      </c>
      <c r="B442" s="81" t="s">
        <v>432</v>
      </c>
      <c r="C442" s="23"/>
      <c r="D442" s="24" t="s">
        <v>40</v>
      </c>
      <c r="E442" s="48">
        <v>0</v>
      </c>
      <c r="F442" s="34"/>
      <c r="G442" s="33"/>
      <c r="H442" s="33"/>
      <c r="I442" s="33">
        <v>0</v>
      </c>
      <c r="J442" s="34">
        <v>0</v>
      </c>
      <c r="K442" s="33"/>
      <c r="L442" s="33"/>
      <c r="M442" s="33"/>
      <c r="N442" s="33"/>
      <c r="O442" s="33"/>
      <c r="P442" s="33"/>
      <c r="Q442" s="33"/>
      <c r="R442" s="33"/>
      <c r="S442" s="33"/>
      <c r="T442" s="33"/>
      <c r="U442" s="33"/>
      <c r="V442" s="33"/>
      <c r="W442" s="34">
        <v>0</v>
      </c>
      <c r="X442" s="33"/>
      <c r="Y442" s="33"/>
      <c r="Z442" s="33"/>
      <c r="AA442" s="33"/>
      <c r="AB442" s="34"/>
      <c r="AC442" s="33"/>
      <c r="AD442" s="33"/>
      <c r="AE442" s="33"/>
      <c r="AF442" s="33"/>
      <c r="AG442" s="33"/>
      <c r="AH442" s="33"/>
      <c r="AI442" s="33"/>
      <c r="AJ442" s="33"/>
      <c r="AK442" s="33"/>
      <c r="AL442" s="33"/>
      <c r="AM442" s="33"/>
      <c r="AN442" s="33"/>
      <c r="AO442" s="27">
        <f t="shared" si="165"/>
        <v>0</v>
      </c>
      <c r="AP442" s="27">
        <f t="shared" si="166"/>
        <v>0</v>
      </c>
      <c r="AQ442" s="28">
        <v>88.894999999999996</v>
      </c>
      <c r="AR442" s="28">
        <v>1.04</v>
      </c>
      <c r="AS442" s="29">
        <v>1.2</v>
      </c>
      <c r="AT442" s="30">
        <v>1.05</v>
      </c>
      <c r="AU442" s="31">
        <f t="shared" si="167"/>
        <v>0</v>
      </c>
      <c r="AV442" s="30">
        <v>2.1</v>
      </c>
      <c r="AW442" s="31">
        <f t="shared" si="168"/>
        <v>0</v>
      </c>
      <c r="AX442" s="30">
        <v>11.5</v>
      </c>
      <c r="AY442" s="31">
        <f t="shared" si="169"/>
        <v>0</v>
      </c>
      <c r="AZ442" s="31">
        <f t="shared" si="170"/>
        <v>0</v>
      </c>
      <c r="BA442" s="31">
        <f t="shared" si="171"/>
        <v>0</v>
      </c>
      <c r="BB442" s="31">
        <f t="shared" si="172"/>
        <v>0</v>
      </c>
    </row>
    <row r="443" spans="1:54" s="20" customFormat="1" ht="11.25" hidden="1" customHeight="1">
      <c r="A443" s="83" t="s">
        <v>462</v>
      </c>
      <c r="B443" s="81" t="s">
        <v>432</v>
      </c>
      <c r="C443" s="23"/>
      <c r="D443" s="24" t="s">
        <v>40</v>
      </c>
      <c r="E443" s="48">
        <v>39</v>
      </c>
      <c r="F443" s="34"/>
      <c r="G443" s="33"/>
      <c r="H443" s="33"/>
      <c r="I443" s="33">
        <v>2</v>
      </c>
      <c r="J443" s="34">
        <v>2</v>
      </c>
      <c r="K443" s="33"/>
      <c r="L443" s="33"/>
      <c r="M443" s="33"/>
      <c r="N443" s="33"/>
      <c r="O443" s="33"/>
      <c r="P443" s="33"/>
      <c r="Q443" s="33"/>
      <c r="R443" s="33"/>
      <c r="S443" s="33"/>
      <c r="T443" s="33"/>
      <c r="U443" s="33"/>
      <c r="V443" s="33"/>
      <c r="W443" s="34">
        <v>0</v>
      </c>
      <c r="X443" s="33"/>
      <c r="Y443" s="33"/>
      <c r="Z443" s="33"/>
      <c r="AA443" s="33"/>
      <c r="AB443" s="34"/>
      <c r="AC443" s="33"/>
      <c r="AD443" s="33"/>
      <c r="AE443" s="33"/>
      <c r="AF443" s="33"/>
      <c r="AG443" s="33"/>
      <c r="AH443" s="33"/>
      <c r="AI443" s="33"/>
      <c r="AJ443" s="33"/>
      <c r="AK443" s="33"/>
      <c r="AL443" s="33"/>
      <c r="AM443" s="33"/>
      <c r="AN443" s="33"/>
      <c r="AO443" s="27">
        <f t="shared" si="165"/>
        <v>39</v>
      </c>
      <c r="AP443" s="27">
        <f t="shared" si="166"/>
        <v>2</v>
      </c>
      <c r="AQ443" s="28">
        <v>88.894999999999996</v>
      </c>
      <c r="AR443" s="28">
        <v>1.04</v>
      </c>
      <c r="AS443" s="29">
        <v>1.2</v>
      </c>
      <c r="AT443" s="30">
        <v>1.05</v>
      </c>
      <c r="AU443" s="31">
        <f t="shared" si="167"/>
        <v>3466.9</v>
      </c>
      <c r="AV443" s="30">
        <v>2.1</v>
      </c>
      <c r="AW443" s="31">
        <f t="shared" si="168"/>
        <v>0</v>
      </c>
      <c r="AX443" s="30">
        <v>11.5</v>
      </c>
      <c r="AY443" s="31">
        <f t="shared" si="169"/>
        <v>0</v>
      </c>
      <c r="AZ443" s="31">
        <f t="shared" si="170"/>
        <v>3466.9</v>
      </c>
      <c r="BA443" s="31">
        <f t="shared" si="171"/>
        <v>40.6</v>
      </c>
      <c r="BB443" s="31">
        <f t="shared" si="172"/>
        <v>3507.5</v>
      </c>
    </row>
    <row r="444" spans="1:54" s="20" customFormat="1" ht="11.25" hidden="1" customHeight="1">
      <c r="A444" s="83" t="s">
        <v>463</v>
      </c>
      <c r="B444" s="81" t="s">
        <v>432</v>
      </c>
      <c r="C444" s="23"/>
      <c r="D444" s="24" t="s">
        <v>40</v>
      </c>
      <c r="E444" s="48">
        <v>5</v>
      </c>
      <c r="F444" s="34"/>
      <c r="G444" s="33"/>
      <c r="H444" s="33"/>
      <c r="I444" s="33">
        <v>1</v>
      </c>
      <c r="J444" s="34">
        <v>1</v>
      </c>
      <c r="K444" s="33"/>
      <c r="L444" s="33"/>
      <c r="M444" s="33"/>
      <c r="N444" s="33"/>
      <c r="O444" s="33"/>
      <c r="P444" s="33"/>
      <c r="Q444" s="33"/>
      <c r="R444" s="33"/>
      <c r="S444" s="33"/>
      <c r="T444" s="33"/>
      <c r="U444" s="33"/>
      <c r="V444" s="33"/>
      <c r="W444" s="34">
        <v>5</v>
      </c>
      <c r="X444" s="33"/>
      <c r="Y444" s="33"/>
      <c r="Z444" s="33"/>
      <c r="AA444" s="33"/>
      <c r="AB444" s="34"/>
      <c r="AC444" s="33"/>
      <c r="AD444" s="33"/>
      <c r="AE444" s="33"/>
      <c r="AF444" s="33"/>
      <c r="AG444" s="33"/>
      <c r="AH444" s="33"/>
      <c r="AI444" s="33"/>
      <c r="AJ444" s="33"/>
      <c r="AK444" s="33"/>
      <c r="AL444" s="33"/>
      <c r="AM444" s="33"/>
      <c r="AN444" s="33"/>
      <c r="AO444" s="27">
        <f t="shared" si="165"/>
        <v>10</v>
      </c>
      <c r="AP444" s="27">
        <f t="shared" si="166"/>
        <v>1</v>
      </c>
      <c r="AQ444" s="28">
        <v>88.894999999999996</v>
      </c>
      <c r="AR444" s="28">
        <v>1.04</v>
      </c>
      <c r="AS444" s="29">
        <v>1.2</v>
      </c>
      <c r="AT444" s="30">
        <v>1.05</v>
      </c>
      <c r="AU444" s="31">
        <f t="shared" si="167"/>
        <v>977.8</v>
      </c>
      <c r="AV444" s="30">
        <v>2.1</v>
      </c>
      <c r="AW444" s="31">
        <f t="shared" si="168"/>
        <v>0</v>
      </c>
      <c r="AX444" s="30">
        <v>11.5</v>
      </c>
      <c r="AY444" s="31">
        <f t="shared" si="169"/>
        <v>0</v>
      </c>
      <c r="AZ444" s="31">
        <f t="shared" si="170"/>
        <v>977.8</v>
      </c>
      <c r="BA444" s="31">
        <f t="shared" si="171"/>
        <v>10.4</v>
      </c>
      <c r="BB444" s="31">
        <f t="shared" si="172"/>
        <v>988.19999999999993</v>
      </c>
    </row>
    <row r="445" spans="1:54" s="20" customFormat="1" ht="11.25" hidden="1" customHeight="1">
      <c r="A445" s="83" t="s">
        <v>464</v>
      </c>
      <c r="B445" s="81" t="s">
        <v>432</v>
      </c>
      <c r="C445" s="23"/>
      <c r="D445" s="24" t="s">
        <v>40</v>
      </c>
      <c r="E445" s="48">
        <v>18</v>
      </c>
      <c r="F445" s="34"/>
      <c r="G445" s="33"/>
      <c r="H445" s="33"/>
      <c r="I445" s="33">
        <v>1</v>
      </c>
      <c r="J445" s="34">
        <v>1</v>
      </c>
      <c r="K445" s="33"/>
      <c r="L445" s="33"/>
      <c r="M445" s="33"/>
      <c r="N445" s="33"/>
      <c r="O445" s="33"/>
      <c r="P445" s="33"/>
      <c r="Q445" s="33"/>
      <c r="R445" s="33"/>
      <c r="S445" s="33"/>
      <c r="T445" s="33"/>
      <c r="U445" s="33"/>
      <c r="V445" s="33"/>
      <c r="W445" s="34">
        <v>5</v>
      </c>
      <c r="X445" s="33"/>
      <c r="Y445" s="33"/>
      <c r="Z445" s="33"/>
      <c r="AA445" s="33"/>
      <c r="AB445" s="34"/>
      <c r="AC445" s="33"/>
      <c r="AD445" s="33"/>
      <c r="AE445" s="33"/>
      <c r="AF445" s="33"/>
      <c r="AG445" s="33"/>
      <c r="AH445" s="33"/>
      <c r="AI445" s="33"/>
      <c r="AJ445" s="33"/>
      <c r="AK445" s="33"/>
      <c r="AL445" s="33"/>
      <c r="AM445" s="33"/>
      <c r="AN445" s="33"/>
      <c r="AO445" s="27">
        <f t="shared" si="165"/>
        <v>23</v>
      </c>
      <c r="AP445" s="27">
        <f t="shared" si="166"/>
        <v>1</v>
      </c>
      <c r="AQ445" s="28">
        <v>88.894999999999996</v>
      </c>
      <c r="AR445" s="28">
        <v>1.04</v>
      </c>
      <c r="AS445" s="29">
        <v>1.2</v>
      </c>
      <c r="AT445" s="30">
        <v>1.05</v>
      </c>
      <c r="AU445" s="31">
        <f t="shared" si="167"/>
        <v>2133.5</v>
      </c>
      <c r="AV445" s="30">
        <v>2.1</v>
      </c>
      <c r="AW445" s="31">
        <f t="shared" si="168"/>
        <v>0</v>
      </c>
      <c r="AX445" s="30">
        <v>11.5</v>
      </c>
      <c r="AY445" s="31">
        <f t="shared" si="169"/>
        <v>0</v>
      </c>
      <c r="AZ445" s="31">
        <f t="shared" si="170"/>
        <v>2133.5</v>
      </c>
      <c r="BA445" s="31">
        <f t="shared" si="171"/>
        <v>23.9</v>
      </c>
      <c r="BB445" s="31">
        <f t="shared" si="172"/>
        <v>2157.4</v>
      </c>
    </row>
    <row r="446" spans="1:54" s="20" customFormat="1" ht="11.25" hidden="1" customHeight="1">
      <c r="A446" s="83" t="s">
        <v>465</v>
      </c>
      <c r="B446" s="81" t="s">
        <v>432</v>
      </c>
      <c r="C446" s="23"/>
      <c r="D446" s="24" t="s">
        <v>40</v>
      </c>
      <c r="E446" s="48">
        <v>10</v>
      </c>
      <c r="F446" s="34"/>
      <c r="G446" s="33"/>
      <c r="H446" s="33"/>
      <c r="I446" s="33">
        <v>1</v>
      </c>
      <c r="J446" s="34">
        <v>1</v>
      </c>
      <c r="K446" s="33"/>
      <c r="L446" s="33"/>
      <c r="M446" s="33"/>
      <c r="N446" s="33"/>
      <c r="O446" s="33"/>
      <c r="P446" s="33"/>
      <c r="Q446" s="33"/>
      <c r="R446" s="33"/>
      <c r="S446" s="33"/>
      <c r="T446" s="33"/>
      <c r="U446" s="33"/>
      <c r="V446" s="33"/>
      <c r="W446" s="34"/>
      <c r="X446" s="33"/>
      <c r="Y446" s="33"/>
      <c r="Z446" s="33"/>
      <c r="AA446" s="33"/>
      <c r="AB446" s="34"/>
      <c r="AC446" s="33"/>
      <c r="AD446" s="33"/>
      <c r="AE446" s="33"/>
      <c r="AF446" s="33"/>
      <c r="AG446" s="33"/>
      <c r="AH446" s="33"/>
      <c r="AI446" s="33"/>
      <c r="AJ446" s="33"/>
      <c r="AK446" s="33"/>
      <c r="AL446" s="33"/>
      <c r="AM446" s="33"/>
      <c r="AN446" s="33"/>
      <c r="AO446" s="27">
        <f t="shared" si="165"/>
        <v>10</v>
      </c>
      <c r="AP446" s="27">
        <f t="shared" si="166"/>
        <v>1</v>
      </c>
      <c r="AQ446" s="28">
        <v>88.894999999999996</v>
      </c>
      <c r="AR446" s="28">
        <v>1.04</v>
      </c>
      <c r="AS446" s="29">
        <v>1.2</v>
      </c>
      <c r="AT446" s="30">
        <v>1.05</v>
      </c>
      <c r="AU446" s="31">
        <f t="shared" si="167"/>
        <v>889</v>
      </c>
      <c r="AV446" s="30">
        <v>2.1</v>
      </c>
      <c r="AW446" s="31">
        <f t="shared" si="168"/>
        <v>0</v>
      </c>
      <c r="AX446" s="30">
        <v>11.5</v>
      </c>
      <c r="AY446" s="31">
        <f t="shared" si="169"/>
        <v>0</v>
      </c>
      <c r="AZ446" s="31">
        <f t="shared" si="170"/>
        <v>889</v>
      </c>
      <c r="BA446" s="31">
        <f t="shared" si="171"/>
        <v>10.4</v>
      </c>
      <c r="BB446" s="31">
        <f t="shared" si="172"/>
        <v>899.4</v>
      </c>
    </row>
    <row r="447" spans="1:54" s="20" customFormat="1" ht="11.25" hidden="1" customHeight="1">
      <c r="A447" s="83" t="s">
        <v>466</v>
      </c>
      <c r="B447" s="81" t="s">
        <v>432</v>
      </c>
      <c r="C447" s="23"/>
      <c r="D447" s="24" t="s">
        <v>40</v>
      </c>
      <c r="E447" s="48">
        <v>222</v>
      </c>
      <c r="F447" s="34"/>
      <c r="G447" s="33"/>
      <c r="H447" s="33"/>
      <c r="I447" s="33">
        <v>6</v>
      </c>
      <c r="J447" s="34">
        <v>6</v>
      </c>
      <c r="K447" s="33"/>
      <c r="L447" s="33"/>
      <c r="M447" s="33"/>
      <c r="N447" s="33"/>
      <c r="O447" s="33"/>
      <c r="P447" s="33"/>
      <c r="Q447" s="33"/>
      <c r="R447" s="33"/>
      <c r="S447" s="33"/>
      <c r="T447" s="33"/>
      <c r="U447" s="33"/>
      <c r="V447" s="33"/>
      <c r="W447" s="34">
        <v>100</v>
      </c>
      <c r="X447" s="33"/>
      <c r="Y447" s="33"/>
      <c r="Z447" s="33"/>
      <c r="AA447" s="33">
        <v>5</v>
      </c>
      <c r="AB447" s="34">
        <v>5</v>
      </c>
      <c r="AC447" s="33"/>
      <c r="AD447" s="33"/>
      <c r="AE447" s="33"/>
      <c r="AF447" s="33"/>
      <c r="AG447" s="33"/>
      <c r="AH447" s="33"/>
      <c r="AI447" s="33"/>
      <c r="AJ447" s="33"/>
      <c r="AK447" s="33"/>
      <c r="AL447" s="33"/>
      <c r="AM447" s="33"/>
      <c r="AN447" s="33"/>
      <c r="AO447" s="27">
        <f t="shared" si="165"/>
        <v>322</v>
      </c>
      <c r="AP447" s="27">
        <f t="shared" si="166"/>
        <v>11</v>
      </c>
      <c r="AQ447" s="28">
        <v>88.894999999999996</v>
      </c>
      <c r="AR447" s="28">
        <v>1.04</v>
      </c>
      <c r="AS447" s="29">
        <v>1.2</v>
      </c>
      <c r="AT447" s="30">
        <v>1.05</v>
      </c>
      <c r="AU447" s="31">
        <f t="shared" si="167"/>
        <v>30402.1</v>
      </c>
      <c r="AV447" s="30">
        <v>2.1</v>
      </c>
      <c r="AW447" s="31">
        <f t="shared" si="168"/>
        <v>0</v>
      </c>
      <c r="AX447" s="30">
        <v>11.5</v>
      </c>
      <c r="AY447" s="31">
        <f t="shared" si="169"/>
        <v>0</v>
      </c>
      <c r="AZ447" s="31">
        <f t="shared" si="170"/>
        <v>30402.1</v>
      </c>
      <c r="BA447" s="31">
        <f t="shared" si="171"/>
        <v>334.9</v>
      </c>
      <c r="BB447" s="31">
        <f t="shared" si="172"/>
        <v>30737</v>
      </c>
    </row>
    <row r="448" spans="1:54" s="20" customFormat="1" ht="11.25" hidden="1" customHeight="1">
      <c r="A448" s="83" t="s">
        <v>467</v>
      </c>
      <c r="B448" s="81" t="s">
        <v>432</v>
      </c>
      <c r="C448" s="23"/>
      <c r="D448" s="24" t="s">
        <v>40</v>
      </c>
      <c r="E448" s="48">
        <v>34</v>
      </c>
      <c r="F448" s="34">
        <v>1</v>
      </c>
      <c r="G448" s="33"/>
      <c r="H448" s="33"/>
      <c r="I448" s="33">
        <v>1</v>
      </c>
      <c r="J448" s="34">
        <v>1</v>
      </c>
      <c r="K448" s="33"/>
      <c r="L448" s="33"/>
      <c r="M448" s="33"/>
      <c r="N448" s="33"/>
      <c r="O448" s="33"/>
      <c r="P448" s="33"/>
      <c r="Q448" s="33"/>
      <c r="R448" s="33"/>
      <c r="S448" s="33"/>
      <c r="T448" s="33"/>
      <c r="U448" s="33"/>
      <c r="V448" s="33"/>
      <c r="W448" s="34"/>
      <c r="X448" s="33"/>
      <c r="Y448" s="33"/>
      <c r="Z448" s="33"/>
      <c r="AA448" s="33"/>
      <c r="AB448" s="34"/>
      <c r="AC448" s="33"/>
      <c r="AD448" s="33"/>
      <c r="AE448" s="33"/>
      <c r="AF448" s="33"/>
      <c r="AG448" s="33"/>
      <c r="AH448" s="33"/>
      <c r="AI448" s="33"/>
      <c r="AJ448" s="33"/>
      <c r="AK448" s="33"/>
      <c r="AL448" s="33"/>
      <c r="AM448" s="33"/>
      <c r="AN448" s="33"/>
      <c r="AO448" s="27">
        <f t="shared" si="165"/>
        <v>35</v>
      </c>
      <c r="AP448" s="27">
        <f t="shared" si="166"/>
        <v>1</v>
      </c>
      <c r="AQ448" s="28">
        <v>88.894999999999996</v>
      </c>
      <c r="AR448" s="28">
        <v>1.04</v>
      </c>
      <c r="AS448" s="29">
        <v>1.2</v>
      </c>
      <c r="AT448" s="30">
        <v>1.05</v>
      </c>
      <c r="AU448" s="31">
        <f t="shared" si="167"/>
        <v>3022.4</v>
      </c>
      <c r="AV448" s="30">
        <v>2.1</v>
      </c>
      <c r="AW448" s="31">
        <f t="shared" si="168"/>
        <v>186.7</v>
      </c>
      <c r="AX448" s="30">
        <v>11.5</v>
      </c>
      <c r="AY448" s="31">
        <f t="shared" si="169"/>
        <v>0</v>
      </c>
      <c r="AZ448" s="31">
        <f t="shared" si="170"/>
        <v>3209.1</v>
      </c>
      <c r="BA448" s="31">
        <f t="shared" si="171"/>
        <v>36.4</v>
      </c>
      <c r="BB448" s="31">
        <f t="shared" si="172"/>
        <v>3245.5</v>
      </c>
    </row>
    <row r="449" spans="1:54" s="20" customFormat="1" ht="11.25" hidden="1" customHeight="1">
      <c r="A449" s="83" t="s">
        <v>468</v>
      </c>
      <c r="B449" s="81" t="s">
        <v>432</v>
      </c>
      <c r="C449" s="23"/>
      <c r="D449" s="24" t="s">
        <v>40</v>
      </c>
      <c r="E449" s="48">
        <v>39</v>
      </c>
      <c r="F449" s="34"/>
      <c r="G449" s="33"/>
      <c r="H449" s="33"/>
      <c r="I449" s="33">
        <v>1</v>
      </c>
      <c r="J449" s="34">
        <v>1</v>
      </c>
      <c r="K449" s="33"/>
      <c r="L449" s="33"/>
      <c r="M449" s="33"/>
      <c r="N449" s="33"/>
      <c r="O449" s="33"/>
      <c r="P449" s="33"/>
      <c r="Q449" s="33"/>
      <c r="R449" s="33"/>
      <c r="S449" s="33"/>
      <c r="T449" s="33"/>
      <c r="U449" s="33"/>
      <c r="V449" s="33"/>
      <c r="W449" s="34">
        <v>26</v>
      </c>
      <c r="X449" s="33"/>
      <c r="Y449" s="33"/>
      <c r="Z449" s="33"/>
      <c r="AA449" s="33">
        <v>1</v>
      </c>
      <c r="AB449" s="34">
        <v>1</v>
      </c>
      <c r="AC449" s="33"/>
      <c r="AD449" s="33"/>
      <c r="AE449" s="33"/>
      <c r="AF449" s="33"/>
      <c r="AG449" s="33"/>
      <c r="AH449" s="33"/>
      <c r="AI449" s="33"/>
      <c r="AJ449" s="33"/>
      <c r="AK449" s="33"/>
      <c r="AL449" s="33"/>
      <c r="AM449" s="33"/>
      <c r="AN449" s="33"/>
      <c r="AO449" s="27">
        <f t="shared" si="165"/>
        <v>65</v>
      </c>
      <c r="AP449" s="27">
        <f t="shared" si="166"/>
        <v>2</v>
      </c>
      <c r="AQ449" s="28">
        <v>88.894999999999996</v>
      </c>
      <c r="AR449" s="28">
        <v>1.04</v>
      </c>
      <c r="AS449" s="29">
        <v>1.2</v>
      </c>
      <c r="AT449" s="30">
        <v>1.05</v>
      </c>
      <c r="AU449" s="31">
        <f t="shared" si="167"/>
        <v>6240.4</v>
      </c>
      <c r="AV449" s="30">
        <v>2.1</v>
      </c>
      <c r="AW449" s="31">
        <f t="shared" si="168"/>
        <v>0</v>
      </c>
      <c r="AX449" s="30">
        <v>11.5</v>
      </c>
      <c r="AY449" s="31">
        <f t="shared" si="169"/>
        <v>0</v>
      </c>
      <c r="AZ449" s="31">
        <f t="shared" si="170"/>
        <v>6240.4</v>
      </c>
      <c r="BA449" s="31">
        <f t="shared" si="171"/>
        <v>67.599999999999994</v>
      </c>
      <c r="BB449" s="31">
        <f t="shared" si="172"/>
        <v>6308</v>
      </c>
    </row>
    <row r="450" spans="1:54" s="20" customFormat="1" ht="11.25" hidden="1" customHeight="1">
      <c r="A450" s="83" t="s">
        <v>469</v>
      </c>
      <c r="B450" s="81" t="s">
        <v>432</v>
      </c>
      <c r="C450" s="23"/>
      <c r="D450" s="24" t="s">
        <v>40</v>
      </c>
      <c r="E450" s="48">
        <v>0</v>
      </c>
      <c r="F450" s="34"/>
      <c r="G450" s="33"/>
      <c r="H450" s="33"/>
      <c r="I450" s="33">
        <v>0</v>
      </c>
      <c r="J450" s="34">
        <v>0</v>
      </c>
      <c r="K450" s="33"/>
      <c r="L450" s="33"/>
      <c r="M450" s="33"/>
      <c r="N450" s="33"/>
      <c r="O450" s="33"/>
      <c r="P450" s="33"/>
      <c r="Q450" s="33"/>
      <c r="R450" s="33"/>
      <c r="S450" s="33"/>
      <c r="T450" s="33"/>
      <c r="U450" s="33"/>
      <c r="V450" s="33"/>
      <c r="W450" s="34">
        <v>0</v>
      </c>
      <c r="X450" s="33"/>
      <c r="Y450" s="33"/>
      <c r="Z450" s="33"/>
      <c r="AA450" s="33"/>
      <c r="AB450" s="34"/>
      <c r="AC450" s="33"/>
      <c r="AD450" s="33"/>
      <c r="AE450" s="33"/>
      <c r="AF450" s="33"/>
      <c r="AG450" s="33"/>
      <c r="AH450" s="33"/>
      <c r="AI450" s="33"/>
      <c r="AJ450" s="33"/>
      <c r="AK450" s="33"/>
      <c r="AL450" s="33"/>
      <c r="AM450" s="33"/>
      <c r="AN450" s="33"/>
      <c r="AO450" s="27">
        <f t="shared" si="165"/>
        <v>0</v>
      </c>
      <c r="AP450" s="27">
        <f t="shared" si="166"/>
        <v>0</v>
      </c>
      <c r="AQ450" s="28">
        <v>88.894999999999996</v>
      </c>
      <c r="AR450" s="28">
        <v>1.04</v>
      </c>
      <c r="AS450" s="29">
        <v>1.2</v>
      </c>
      <c r="AT450" s="30">
        <v>1.05</v>
      </c>
      <c r="AU450" s="31">
        <f t="shared" si="167"/>
        <v>0</v>
      </c>
      <c r="AV450" s="30">
        <v>2.1</v>
      </c>
      <c r="AW450" s="31">
        <f t="shared" si="168"/>
        <v>0</v>
      </c>
      <c r="AX450" s="30">
        <v>11.5</v>
      </c>
      <c r="AY450" s="31">
        <f t="shared" si="169"/>
        <v>0</v>
      </c>
      <c r="AZ450" s="31">
        <f t="shared" si="170"/>
        <v>0</v>
      </c>
      <c r="BA450" s="31">
        <f t="shared" si="171"/>
        <v>0</v>
      </c>
      <c r="BB450" s="31">
        <f t="shared" si="172"/>
        <v>0</v>
      </c>
    </row>
    <row r="451" spans="1:54" s="20" customFormat="1" ht="11.25" hidden="1" customHeight="1">
      <c r="A451" s="83" t="s">
        <v>470</v>
      </c>
      <c r="B451" s="81" t="s">
        <v>432</v>
      </c>
      <c r="C451" s="23"/>
      <c r="D451" s="24" t="s">
        <v>40</v>
      </c>
      <c r="E451" s="48">
        <v>27</v>
      </c>
      <c r="F451" s="34">
        <v>1</v>
      </c>
      <c r="G451" s="33"/>
      <c r="H451" s="33"/>
      <c r="I451" s="33">
        <v>2</v>
      </c>
      <c r="J451" s="34">
        <v>2</v>
      </c>
      <c r="K451" s="33"/>
      <c r="L451" s="33"/>
      <c r="M451" s="33"/>
      <c r="N451" s="33"/>
      <c r="O451" s="33"/>
      <c r="P451" s="33"/>
      <c r="Q451" s="33"/>
      <c r="R451" s="33"/>
      <c r="S451" s="33"/>
      <c r="T451" s="33"/>
      <c r="U451" s="33"/>
      <c r="V451" s="33"/>
      <c r="W451" s="34">
        <v>7</v>
      </c>
      <c r="X451" s="33"/>
      <c r="Y451" s="33"/>
      <c r="Z451" s="33"/>
      <c r="AA451" s="33"/>
      <c r="AB451" s="34"/>
      <c r="AC451" s="33"/>
      <c r="AD451" s="33"/>
      <c r="AE451" s="33"/>
      <c r="AF451" s="33"/>
      <c r="AG451" s="33"/>
      <c r="AH451" s="33"/>
      <c r="AI451" s="33"/>
      <c r="AJ451" s="33"/>
      <c r="AK451" s="33"/>
      <c r="AL451" s="33"/>
      <c r="AM451" s="33"/>
      <c r="AN451" s="33"/>
      <c r="AO451" s="27">
        <f t="shared" si="165"/>
        <v>35</v>
      </c>
      <c r="AP451" s="27">
        <f t="shared" si="166"/>
        <v>2</v>
      </c>
      <c r="AQ451" s="28">
        <v>88.894999999999996</v>
      </c>
      <c r="AR451" s="28">
        <v>1.04</v>
      </c>
      <c r="AS451" s="29">
        <v>1.2</v>
      </c>
      <c r="AT451" s="30">
        <v>1.05</v>
      </c>
      <c r="AU451" s="31">
        <f t="shared" si="167"/>
        <v>3146.9</v>
      </c>
      <c r="AV451" s="30">
        <v>2.1</v>
      </c>
      <c r="AW451" s="31">
        <f t="shared" si="168"/>
        <v>186.7</v>
      </c>
      <c r="AX451" s="30">
        <v>11.5</v>
      </c>
      <c r="AY451" s="31">
        <f t="shared" si="169"/>
        <v>0</v>
      </c>
      <c r="AZ451" s="31">
        <f t="shared" si="170"/>
        <v>3333.6</v>
      </c>
      <c r="BA451" s="31">
        <f t="shared" si="171"/>
        <v>36.4</v>
      </c>
      <c r="BB451" s="31">
        <f t="shared" si="172"/>
        <v>3370</v>
      </c>
    </row>
    <row r="452" spans="1:54" s="20" customFormat="1" ht="11.25" hidden="1" customHeight="1">
      <c r="A452" s="83" t="s">
        <v>471</v>
      </c>
      <c r="B452" s="81" t="s">
        <v>432</v>
      </c>
      <c r="C452" s="23"/>
      <c r="D452" s="24" t="s">
        <v>40</v>
      </c>
      <c r="E452" s="48">
        <v>188</v>
      </c>
      <c r="F452" s="34"/>
      <c r="G452" s="33"/>
      <c r="H452" s="33"/>
      <c r="I452" s="33">
        <v>6</v>
      </c>
      <c r="J452" s="34">
        <v>6</v>
      </c>
      <c r="K452" s="33"/>
      <c r="L452" s="33"/>
      <c r="M452" s="33"/>
      <c r="N452" s="33"/>
      <c r="O452" s="33"/>
      <c r="P452" s="33"/>
      <c r="Q452" s="33"/>
      <c r="R452" s="33"/>
      <c r="S452" s="33"/>
      <c r="T452" s="33"/>
      <c r="U452" s="33"/>
      <c r="V452" s="33"/>
      <c r="W452" s="34">
        <v>50</v>
      </c>
      <c r="X452" s="33"/>
      <c r="Y452" s="33"/>
      <c r="Z452" s="33"/>
      <c r="AA452" s="33">
        <v>2</v>
      </c>
      <c r="AB452" s="34">
        <v>2</v>
      </c>
      <c r="AC452" s="33"/>
      <c r="AD452" s="33"/>
      <c r="AE452" s="33"/>
      <c r="AF452" s="33"/>
      <c r="AG452" s="33"/>
      <c r="AH452" s="33"/>
      <c r="AI452" s="33"/>
      <c r="AJ452" s="33"/>
      <c r="AK452" s="33"/>
      <c r="AL452" s="33"/>
      <c r="AM452" s="33"/>
      <c r="AN452" s="33"/>
      <c r="AO452" s="27">
        <f t="shared" si="165"/>
        <v>238</v>
      </c>
      <c r="AP452" s="27">
        <f t="shared" si="166"/>
        <v>8</v>
      </c>
      <c r="AQ452" s="28">
        <v>88.894999999999996</v>
      </c>
      <c r="AR452" s="28">
        <v>1.04</v>
      </c>
      <c r="AS452" s="29">
        <v>1.2</v>
      </c>
      <c r="AT452" s="30">
        <v>1.05</v>
      </c>
      <c r="AU452" s="31">
        <f t="shared" si="167"/>
        <v>22046</v>
      </c>
      <c r="AV452" s="30">
        <v>2.1</v>
      </c>
      <c r="AW452" s="31">
        <f t="shared" si="168"/>
        <v>0</v>
      </c>
      <c r="AX452" s="30">
        <v>11.5</v>
      </c>
      <c r="AY452" s="31">
        <f t="shared" si="169"/>
        <v>0</v>
      </c>
      <c r="AZ452" s="31">
        <f t="shared" si="170"/>
        <v>22046</v>
      </c>
      <c r="BA452" s="31">
        <f t="shared" si="171"/>
        <v>247.5</v>
      </c>
      <c r="BB452" s="31">
        <f t="shared" si="172"/>
        <v>22293.5</v>
      </c>
    </row>
    <row r="453" spans="1:54" s="20" customFormat="1" ht="11.25" hidden="1" customHeight="1">
      <c r="A453" s="83" t="s">
        <v>472</v>
      </c>
      <c r="B453" s="81" t="s">
        <v>432</v>
      </c>
      <c r="C453" s="23"/>
      <c r="D453" s="24" t="s">
        <v>40</v>
      </c>
      <c r="E453" s="48">
        <v>12</v>
      </c>
      <c r="F453" s="34"/>
      <c r="G453" s="33"/>
      <c r="H453" s="33"/>
      <c r="I453" s="33">
        <v>1</v>
      </c>
      <c r="J453" s="34">
        <v>1</v>
      </c>
      <c r="K453" s="33"/>
      <c r="L453" s="33"/>
      <c r="M453" s="33"/>
      <c r="N453" s="33"/>
      <c r="O453" s="33"/>
      <c r="P453" s="33"/>
      <c r="Q453" s="33"/>
      <c r="R453" s="33"/>
      <c r="S453" s="33"/>
      <c r="T453" s="33"/>
      <c r="U453" s="33"/>
      <c r="V453" s="33"/>
      <c r="W453" s="34">
        <v>3</v>
      </c>
      <c r="X453" s="33"/>
      <c r="Y453" s="33"/>
      <c r="Z453" s="33"/>
      <c r="AA453" s="33"/>
      <c r="AB453" s="34"/>
      <c r="AC453" s="33"/>
      <c r="AD453" s="33"/>
      <c r="AE453" s="33"/>
      <c r="AF453" s="33"/>
      <c r="AG453" s="33"/>
      <c r="AH453" s="33"/>
      <c r="AI453" s="33"/>
      <c r="AJ453" s="33"/>
      <c r="AK453" s="33"/>
      <c r="AL453" s="33"/>
      <c r="AM453" s="33"/>
      <c r="AN453" s="33"/>
      <c r="AO453" s="27">
        <f t="shared" si="165"/>
        <v>15</v>
      </c>
      <c r="AP453" s="27">
        <f t="shared" si="166"/>
        <v>1</v>
      </c>
      <c r="AQ453" s="28">
        <v>88.894999999999996</v>
      </c>
      <c r="AR453" s="28">
        <v>1.04</v>
      </c>
      <c r="AS453" s="29">
        <v>1.2</v>
      </c>
      <c r="AT453" s="30">
        <v>1.05</v>
      </c>
      <c r="AU453" s="31">
        <f t="shared" si="167"/>
        <v>1386.8</v>
      </c>
      <c r="AV453" s="30">
        <v>2.1</v>
      </c>
      <c r="AW453" s="31">
        <f t="shared" si="168"/>
        <v>0</v>
      </c>
      <c r="AX453" s="30">
        <v>11.5</v>
      </c>
      <c r="AY453" s="31">
        <f t="shared" si="169"/>
        <v>0</v>
      </c>
      <c r="AZ453" s="31">
        <f t="shared" si="170"/>
        <v>1386.8</v>
      </c>
      <c r="BA453" s="31">
        <f t="shared" si="171"/>
        <v>15.6</v>
      </c>
      <c r="BB453" s="31">
        <f t="shared" si="172"/>
        <v>1402.3999999999999</v>
      </c>
    </row>
    <row r="454" spans="1:54" s="20" customFormat="1" ht="11.25" hidden="1" customHeight="1">
      <c r="A454" s="83" t="s">
        <v>473</v>
      </c>
      <c r="B454" s="81" t="s">
        <v>432</v>
      </c>
      <c r="C454" s="23"/>
      <c r="D454" s="24" t="s">
        <v>40</v>
      </c>
      <c r="E454" s="48">
        <v>35</v>
      </c>
      <c r="F454" s="34"/>
      <c r="G454" s="33"/>
      <c r="H454" s="33"/>
      <c r="I454" s="33">
        <v>1</v>
      </c>
      <c r="J454" s="34">
        <v>1</v>
      </c>
      <c r="K454" s="33"/>
      <c r="L454" s="33"/>
      <c r="M454" s="33"/>
      <c r="N454" s="33"/>
      <c r="O454" s="33"/>
      <c r="P454" s="33"/>
      <c r="Q454" s="33"/>
      <c r="R454" s="33"/>
      <c r="S454" s="33"/>
      <c r="T454" s="33"/>
      <c r="U454" s="33"/>
      <c r="V454" s="33"/>
      <c r="W454" s="34">
        <v>0</v>
      </c>
      <c r="X454" s="33"/>
      <c r="Y454" s="33"/>
      <c r="Z454" s="33"/>
      <c r="AA454" s="33"/>
      <c r="AB454" s="34"/>
      <c r="AC454" s="33"/>
      <c r="AD454" s="33"/>
      <c r="AE454" s="33"/>
      <c r="AF454" s="33"/>
      <c r="AG454" s="33"/>
      <c r="AH454" s="33"/>
      <c r="AI454" s="33"/>
      <c r="AJ454" s="33"/>
      <c r="AK454" s="33"/>
      <c r="AL454" s="33"/>
      <c r="AM454" s="33"/>
      <c r="AN454" s="33"/>
      <c r="AO454" s="27">
        <f t="shared" si="165"/>
        <v>35</v>
      </c>
      <c r="AP454" s="27">
        <f t="shared" si="166"/>
        <v>1</v>
      </c>
      <c r="AQ454" s="28">
        <v>88.894999999999996</v>
      </c>
      <c r="AR454" s="28">
        <v>1.04</v>
      </c>
      <c r="AS454" s="29">
        <v>1.2</v>
      </c>
      <c r="AT454" s="30">
        <v>1.05</v>
      </c>
      <c r="AU454" s="31">
        <f t="shared" si="167"/>
        <v>3111.3</v>
      </c>
      <c r="AV454" s="30">
        <v>2.1</v>
      </c>
      <c r="AW454" s="31">
        <f t="shared" si="168"/>
        <v>0</v>
      </c>
      <c r="AX454" s="30">
        <v>11.5</v>
      </c>
      <c r="AY454" s="31">
        <f t="shared" si="169"/>
        <v>0</v>
      </c>
      <c r="AZ454" s="31">
        <f t="shared" si="170"/>
        <v>3111.3</v>
      </c>
      <c r="BA454" s="31">
        <f t="shared" si="171"/>
        <v>36.4</v>
      </c>
      <c r="BB454" s="31">
        <f t="shared" si="172"/>
        <v>3147.7000000000003</v>
      </c>
    </row>
    <row r="455" spans="1:54" s="20" customFormat="1" ht="11.25" hidden="1" customHeight="1">
      <c r="A455" s="83" t="s">
        <v>474</v>
      </c>
      <c r="B455" s="81" t="s">
        <v>432</v>
      </c>
      <c r="C455" s="23"/>
      <c r="D455" s="24" t="s">
        <v>40</v>
      </c>
      <c r="E455" s="48">
        <v>8</v>
      </c>
      <c r="F455" s="34"/>
      <c r="G455" s="33"/>
      <c r="H455" s="33"/>
      <c r="I455" s="33">
        <v>1</v>
      </c>
      <c r="J455" s="34">
        <v>1</v>
      </c>
      <c r="K455" s="33"/>
      <c r="L455" s="33"/>
      <c r="M455" s="33"/>
      <c r="N455" s="33"/>
      <c r="O455" s="33"/>
      <c r="P455" s="33"/>
      <c r="Q455" s="33"/>
      <c r="R455" s="33"/>
      <c r="S455" s="33"/>
      <c r="T455" s="33"/>
      <c r="U455" s="33"/>
      <c r="V455" s="33"/>
      <c r="W455" s="34">
        <v>2</v>
      </c>
      <c r="X455" s="33"/>
      <c r="Y455" s="33"/>
      <c r="Z455" s="33"/>
      <c r="AA455" s="33"/>
      <c r="AB455" s="34"/>
      <c r="AC455" s="33"/>
      <c r="AD455" s="33"/>
      <c r="AE455" s="33"/>
      <c r="AF455" s="33"/>
      <c r="AG455" s="33"/>
      <c r="AH455" s="33"/>
      <c r="AI455" s="33"/>
      <c r="AJ455" s="33"/>
      <c r="AK455" s="33"/>
      <c r="AL455" s="33"/>
      <c r="AM455" s="33"/>
      <c r="AN455" s="33"/>
      <c r="AO455" s="27">
        <f t="shared" si="165"/>
        <v>10</v>
      </c>
      <c r="AP455" s="27">
        <f t="shared" si="166"/>
        <v>1</v>
      </c>
      <c r="AQ455" s="28">
        <v>88.894999999999996</v>
      </c>
      <c r="AR455" s="28">
        <v>1.04</v>
      </c>
      <c r="AS455" s="29">
        <v>1.2</v>
      </c>
      <c r="AT455" s="30">
        <v>1.05</v>
      </c>
      <c r="AU455" s="31">
        <f t="shared" si="167"/>
        <v>924.5</v>
      </c>
      <c r="AV455" s="30">
        <v>2.1</v>
      </c>
      <c r="AW455" s="31">
        <f t="shared" si="168"/>
        <v>0</v>
      </c>
      <c r="AX455" s="30">
        <v>11.5</v>
      </c>
      <c r="AY455" s="31">
        <f t="shared" si="169"/>
        <v>0</v>
      </c>
      <c r="AZ455" s="31">
        <f t="shared" si="170"/>
        <v>924.5</v>
      </c>
      <c r="BA455" s="31">
        <f t="shared" si="171"/>
        <v>10.4</v>
      </c>
      <c r="BB455" s="31">
        <f t="shared" si="172"/>
        <v>934.9</v>
      </c>
    </row>
    <row r="456" spans="1:54" s="20" customFormat="1" ht="11.25" hidden="1" customHeight="1">
      <c r="A456" s="83" t="s">
        <v>475</v>
      </c>
      <c r="B456" s="81" t="s">
        <v>432</v>
      </c>
      <c r="C456" s="23"/>
      <c r="D456" s="24" t="s">
        <v>40</v>
      </c>
      <c r="E456" s="48">
        <v>52</v>
      </c>
      <c r="F456" s="34">
        <v>2</v>
      </c>
      <c r="G456" s="33"/>
      <c r="H456" s="33">
        <v>1</v>
      </c>
      <c r="I456" s="33">
        <v>2</v>
      </c>
      <c r="J456" s="34">
        <v>2</v>
      </c>
      <c r="K456" s="33"/>
      <c r="L456" s="33"/>
      <c r="M456" s="33"/>
      <c r="N456" s="33"/>
      <c r="O456" s="33"/>
      <c r="P456" s="33"/>
      <c r="Q456" s="33"/>
      <c r="R456" s="33"/>
      <c r="S456" s="33"/>
      <c r="T456" s="33"/>
      <c r="U456" s="33"/>
      <c r="V456" s="33"/>
      <c r="W456" s="34">
        <v>0</v>
      </c>
      <c r="X456" s="33"/>
      <c r="Y456" s="33"/>
      <c r="Z456" s="33"/>
      <c r="AA456" s="33"/>
      <c r="AB456" s="34"/>
      <c r="AC456" s="33"/>
      <c r="AD456" s="33"/>
      <c r="AE456" s="33"/>
      <c r="AF456" s="33"/>
      <c r="AG456" s="33"/>
      <c r="AH456" s="33"/>
      <c r="AI456" s="33"/>
      <c r="AJ456" s="33"/>
      <c r="AK456" s="33"/>
      <c r="AL456" s="33"/>
      <c r="AM456" s="33"/>
      <c r="AN456" s="33"/>
      <c r="AO456" s="27">
        <f t="shared" si="165"/>
        <v>55</v>
      </c>
      <c r="AP456" s="27">
        <f t="shared" si="166"/>
        <v>2</v>
      </c>
      <c r="AQ456" s="28">
        <v>88.894999999999996</v>
      </c>
      <c r="AR456" s="28">
        <v>1.04</v>
      </c>
      <c r="AS456" s="29">
        <v>1.2</v>
      </c>
      <c r="AT456" s="30">
        <v>1.05</v>
      </c>
      <c r="AU456" s="31">
        <f t="shared" si="167"/>
        <v>4622.5</v>
      </c>
      <c r="AV456" s="30">
        <v>2.1</v>
      </c>
      <c r="AW456" s="31">
        <f t="shared" si="168"/>
        <v>373.4</v>
      </c>
      <c r="AX456" s="30">
        <v>11.5</v>
      </c>
      <c r="AY456" s="31">
        <f t="shared" si="169"/>
        <v>1022.3</v>
      </c>
      <c r="AZ456" s="31">
        <f t="shared" si="170"/>
        <v>6018.2</v>
      </c>
      <c r="BA456" s="31">
        <f t="shared" si="171"/>
        <v>57.2</v>
      </c>
      <c r="BB456" s="31">
        <f t="shared" si="172"/>
        <v>6075.4</v>
      </c>
    </row>
    <row r="457" spans="1:54" s="20" customFormat="1" ht="11.25" hidden="1" customHeight="1">
      <c r="A457" s="83" t="s">
        <v>476</v>
      </c>
      <c r="B457" s="81" t="s">
        <v>432</v>
      </c>
      <c r="C457" s="23"/>
      <c r="D457" s="24" t="s">
        <v>40</v>
      </c>
      <c r="E457" s="48">
        <v>52</v>
      </c>
      <c r="F457" s="34"/>
      <c r="G457" s="33"/>
      <c r="H457" s="33"/>
      <c r="I457" s="33">
        <v>2</v>
      </c>
      <c r="J457" s="34">
        <v>2</v>
      </c>
      <c r="K457" s="33"/>
      <c r="L457" s="33"/>
      <c r="M457" s="33"/>
      <c r="N457" s="33"/>
      <c r="O457" s="33"/>
      <c r="P457" s="33"/>
      <c r="Q457" s="33"/>
      <c r="R457" s="33"/>
      <c r="S457" s="33"/>
      <c r="T457" s="33"/>
      <c r="U457" s="33"/>
      <c r="V457" s="33"/>
      <c r="W457" s="34">
        <v>38</v>
      </c>
      <c r="X457" s="33"/>
      <c r="Y457" s="33"/>
      <c r="Z457" s="33"/>
      <c r="AA457" s="33">
        <v>2</v>
      </c>
      <c r="AB457" s="34">
        <v>2</v>
      </c>
      <c r="AC457" s="33"/>
      <c r="AD457" s="33"/>
      <c r="AE457" s="33"/>
      <c r="AF457" s="33"/>
      <c r="AG457" s="33"/>
      <c r="AH457" s="33"/>
      <c r="AI457" s="33"/>
      <c r="AJ457" s="33"/>
      <c r="AK457" s="33"/>
      <c r="AL457" s="33"/>
      <c r="AM457" s="33"/>
      <c r="AN457" s="33"/>
      <c r="AO457" s="27">
        <f t="shared" si="165"/>
        <v>90</v>
      </c>
      <c r="AP457" s="27">
        <f t="shared" si="166"/>
        <v>4</v>
      </c>
      <c r="AQ457" s="28">
        <v>88.894999999999996</v>
      </c>
      <c r="AR457" s="28">
        <v>1.04</v>
      </c>
      <c r="AS457" s="29">
        <v>1.2</v>
      </c>
      <c r="AT457" s="30">
        <v>1.05</v>
      </c>
      <c r="AU457" s="31">
        <f t="shared" si="167"/>
        <v>8676.2000000000007</v>
      </c>
      <c r="AV457" s="30">
        <v>2.1</v>
      </c>
      <c r="AW457" s="31">
        <f t="shared" si="168"/>
        <v>0</v>
      </c>
      <c r="AX457" s="30">
        <v>11.5</v>
      </c>
      <c r="AY457" s="31">
        <f t="shared" si="169"/>
        <v>0</v>
      </c>
      <c r="AZ457" s="31">
        <f t="shared" si="170"/>
        <v>8676.2000000000007</v>
      </c>
      <c r="BA457" s="31">
        <f t="shared" si="171"/>
        <v>93.6</v>
      </c>
      <c r="BB457" s="31">
        <f t="shared" si="172"/>
        <v>8769.8000000000011</v>
      </c>
    </row>
    <row r="458" spans="1:54" s="20" customFormat="1" ht="11.25" hidden="1" customHeight="1">
      <c r="A458" s="83" t="s">
        <v>477</v>
      </c>
      <c r="B458" s="81" t="s">
        <v>432</v>
      </c>
      <c r="C458" s="23">
        <v>1</v>
      </c>
      <c r="D458" s="24" t="s">
        <v>40</v>
      </c>
      <c r="E458" s="48">
        <v>110</v>
      </c>
      <c r="F458" s="34"/>
      <c r="G458" s="33"/>
      <c r="H458" s="33"/>
      <c r="I458" s="33">
        <v>4</v>
      </c>
      <c r="J458" s="34">
        <v>4</v>
      </c>
      <c r="K458" s="33"/>
      <c r="L458" s="33"/>
      <c r="M458" s="33"/>
      <c r="N458" s="33"/>
      <c r="O458" s="33"/>
      <c r="P458" s="33"/>
      <c r="Q458" s="33"/>
      <c r="R458" s="33"/>
      <c r="S458" s="33"/>
      <c r="T458" s="33"/>
      <c r="U458" s="33"/>
      <c r="V458" s="33"/>
      <c r="W458" s="34">
        <v>102</v>
      </c>
      <c r="X458" s="33"/>
      <c r="Y458" s="33"/>
      <c r="Z458" s="33"/>
      <c r="AA458" s="33">
        <v>4</v>
      </c>
      <c r="AB458" s="34">
        <v>4</v>
      </c>
      <c r="AC458" s="33"/>
      <c r="AD458" s="33"/>
      <c r="AE458" s="33"/>
      <c r="AF458" s="33"/>
      <c r="AG458" s="33"/>
      <c r="AH458" s="33"/>
      <c r="AI458" s="33"/>
      <c r="AJ458" s="33"/>
      <c r="AK458" s="33"/>
      <c r="AL458" s="33"/>
      <c r="AM458" s="33"/>
      <c r="AN458" s="33"/>
      <c r="AO458" s="27">
        <f t="shared" si="165"/>
        <v>212</v>
      </c>
      <c r="AP458" s="27">
        <f t="shared" si="166"/>
        <v>8</v>
      </c>
      <c r="AQ458" s="28">
        <v>88.894999999999996</v>
      </c>
      <c r="AR458" s="28">
        <v>1.04</v>
      </c>
      <c r="AS458" s="29">
        <v>1.2</v>
      </c>
      <c r="AT458" s="30">
        <v>1.05</v>
      </c>
      <c r="AU458" s="31">
        <f t="shared" si="167"/>
        <v>20659.2</v>
      </c>
      <c r="AV458" s="30">
        <v>2.1</v>
      </c>
      <c r="AW458" s="31">
        <f t="shared" si="168"/>
        <v>0</v>
      </c>
      <c r="AX458" s="30">
        <v>11.5</v>
      </c>
      <c r="AY458" s="31">
        <f t="shared" si="169"/>
        <v>0</v>
      </c>
      <c r="AZ458" s="31">
        <f t="shared" si="170"/>
        <v>20659.2</v>
      </c>
      <c r="BA458" s="31">
        <f t="shared" si="171"/>
        <v>220.5</v>
      </c>
      <c r="BB458" s="31">
        <f t="shared" si="172"/>
        <v>20879.7</v>
      </c>
    </row>
    <row r="459" spans="1:54" s="20" customFormat="1" ht="11.25" customHeight="1">
      <c r="A459" s="35" t="s">
        <v>58</v>
      </c>
      <c r="B459" s="36" t="str">
        <f>A412</f>
        <v>Новосибирский район</v>
      </c>
      <c r="C459" s="44">
        <f>SUM(C413:C458)</f>
        <v>20</v>
      </c>
      <c r="D459" s="45"/>
      <c r="E459" s="45">
        <f t="shared" ref="E459:AP459" si="173">SUM(E413:E458)</f>
        <v>3421</v>
      </c>
      <c r="F459" s="45">
        <f t="shared" si="173"/>
        <v>14</v>
      </c>
      <c r="G459" s="45">
        <f t="shared" si="173"/>
        <v>0</v>
      </c>
      <c r="H459" s="45">
        <f t="shared" si="173"/>
        <v>2</v>
      </c>
      <c r="I459" s="45">
        <f t="shared" si="173"/>
        <v>134</v>
      </c>
      <c r="J459" s="45">
        <f t="shared" si="173"/>
        <v>134</v>
      </c>
      <c r="K459" s="45">
        <f t="shared" si="173"/>
        <v>0</v>
      </c>
      <c r="L459" s="45">
        <f t="shared" si="173"/>
        <v>0</v>
      </c>
      <c r="M459" s="45">
        <f t="shared" si="173"/>
        <v>0</v>
      </c>
      <c r="N459" s="45">
        <f t="shared" si="173"/>
        <v>0</v>
      </c>
      <c r="O459" s="45">
        <f t="shared" si="173"/>
        <v>0</v>
      </c>
      <c r="P459" s="45">
        <f t="shared" si="173"/>
        <v>0</v>
      </c>
      <c r="Q459" s="45">
        <f t="shared" si="173"/>
        <v>0</v>
      </c>
      <c r="R459" s="45">
        <f t="shared" si="173"/>
        <v>0</v>
      </c>
      <c r="S459" s="45">
        <f t="shared" si="173"/>
        <v>0</v>
      </c>
      <c r="T459" s="45">
        <f t="shared" si="173"/>
        <v>0</v>
      </c>
      <c r="U459" s="45">
        <f t="shared" si="173"/>
        <v>0</v>
      </c>
      <c r="V459" s="45">
        <f t="shared" si="173"/>
        <v>0</v>
      </c>
      <c r="W459" s="45">
        <f t="shared" si="173"/>
        <v>1300</v>
      </c>
      <c r="X459" s="45">
        <f t="shared" si="173"/>
        <v>0</v>
      </c>
      <c r="Y459" s="45">
        <f t="shared" si="173"/>
        <v>0</v>
      </c>
      <c r="Z459" s="45">
        <f t="shared" si="173"/>
        <v>1</v>
      </c>
      <c r="AA459" s="45">
        <f t="shared" si="173"/>
        <v>53</v>
      </c>
      <c r="AB459" s="45">
        <f t="shared" si="173"/>
        <v>53</v>
      </c>
      <c r="AC459" s="45">
        <f t="shared" si="173"/>
        <v>0</v>
      </c>
      <c r="AD459" s="45">
        <f t="shared" si="173"/>
        <v>0</v>
      </c>
      <c r="AE459" s="45">
        <f t="shared" si="173"/>
        <v>0</v>
      </c>
      <c r="AF459" s="45">
        <f t="shared" si="173"/>
        <v>0</v>
      </c>
      <c r="AG459" s="45">
        <f t="shared" si="173"/>
        <v>0</v>
      </c>
      <c r="AH459" s="45">
        <f t="shared" si="173"/>
        <v>0</v>
      </c>
      <c r="AI459" s="45">
        <f t="shared" si="173"/>
        <v>0</v>
      </c>
      <c r="AJ459" s="45">
        <f t="shared" si="173"/>
        <v>0</v>
      </c>
      <c r="AK459" s="45">
        <f t="shared" si="173"/>
        <v>0</v>
      </c>
      <c r="AL459" s="45">
        <f t="shared" si="173"/>
        <v>0</v>
      </c>
      <c r="AM459" s="45">
        <f t="shared" si="173"/>
        <v>0</v>
      </c>
      <c r="AN459" s="45">
        <f t="shared" si="173"/>
        <v>0</v>
      </c>
      <c r="AO459" s="45">
        <f t="shared" si="173"/>
        <v>4738</v>
      </c>
      <c r="AP459" s="45">
        <f t="shared" si="173"/>
        <v>187</v>
      </c>
      <c r="AQ459" s="45"/>
      <c r="AR459" s="45"/>
      <c r="AS459" s="45"/>
      <c r="AT459" s="45"/>
      <c r="AU459" s="46">
        <f>SUM(AU413:AU458)</f>
        <v>421239.90000000008</v>
      </c>
      <c r="AV459" s="46"/>
      <c r="AW459" s="46">
        <f>SUM(AW413:AW458)</f>
        <v>2613.6999999999998</v>
      </c>
      <c r="AX459" s="46"/>
      <c r="AY459" s="46">
        <f>SUM(AY413:AY458)</f>
        <v>3271.3999999999996</v>
      </c>
      <c r="AZ459" s="46">
        <f>SUM(AZ413:AZ458)</f>
        <v>427125</v>
      </c>
      <c r="BA459" s="46">
        <f>SUM(BA413:BA458)</f>
        <v>4927.2999999999993</v>
      </c>
      <c r="BB459" s="46">
        <f>SUM(BB413:BB458)</f>
        <v>432052.30000000016</v>
      </c>
    </row>
    <row r="460" spans="1:54" s="20" customFormat="1" ht="11.25" hidden="1" customHeight="1">
      <c r="A460" s="14" t="s">
        <v>478</v>
      </c>
      <c r="B460" s="15"/>
      <c r="C460" s="16"/>
      <c r="D460" s="17"/>
      <c r="E460" s="15"/>
      <c r="F460" s="15"/>
      <c r="G460" s="15"/>
      <c r="H460" s="15"/>
      <c r="I460" s="15"/>
      <c r="J460" s="15"/>
      <c r="K460" s="15"/>
      <c r="L460" s="15"/>
      <c r="M460" s="15"/>
      <c r="N460" s="52"/>
      <c r="O460" s="52"/>
      <c r="P460" s="52"/>
      <c r="Q460" s="52"/>
      <c r="R460" s="15"/>
      <c r="S460" s="15"/>
      <c r="T460" s="15"/>
      <c r="U460" s="15"/>
      <c r="V460" s="15"/>
      <c r="W460" s="15"/>
      <c r="X460" s="15"/>
      <c r="Y460" s="15"/>
      <c r="Z460" s="15"/>
      <c r="AA460" s="15"/>
      <c r="AB460" s="15"/>
      <c r="AC460" s="15"/>
      <c r="AD460" s="15"/>
      <c r="AE460" s="15"/>
      <c r="AF460" s="15"/>
      <c r="AG460" s="15"/>
      <c r="AH460" s="15"/>
      <c r="AI460" s="15"/>
      <c r="AJ460" s="15"/>
      <c r="AK460" s="15"/>
      <c r="AL460" s="15"/>
      <c r="AM460" s="15"/>
      <c r="AN460" s="15"/>
      <c r="AO460" s="15"/>
      <c r="AP460" s="15"/>
      <c r="AQ460" s="40"/>
    </row>
    <row r="461" spans="1:54" s="20" customFormat="1" ht="11.25" hidden="1" customHeight="1">
      <c r="A461" s="21" t="s">
        <v>479</v>
      </c>
      <c r="B461" s="22" t="str">
        <f>A460</f>
        <v>Ордынский район</v>
      </c>
      <c r="C461" s="23">
        <v>1</v>
      </c>
      <c r="D461" s="24" t="s">
        <v>61</v>
      </c>
      <c r="E461" s="42">
        <v>70</v>
      </c>
      <c r="F461" s="26">
        <v>0</v>
      </c>
      <c r="G461" s="26">
        <v>0</v>
      </c>
      <c r="H461" s="26">
        <v>0</v>
      </c>
      <c r="I461" s="26">
        <v>5</v>
      </c>
      <c r="J461" s="26">
        <v>0</v>
      </c>
      <c r="K461" s="26">
        <v>0</v>
      </c>
      <c r="L461" s="26">
        <v>0</v>
      </c>
      <c r="M461" s="26">
        <v>0</v>
      </c>
      <c r="N461" s="26">
        <v>0</v>
      </c>
      <c r="O461" s="26">
        <v>0</v>
      </c>
      <c r="P461" s="26">
        <v>0</v>
      </c>
      <c r="Q461" s="26">
        <v>0</v>
      </c>
      <c r="R461" s="26">
        <v>0</v>
      </c>
      <c r="S461" s="26">
        <v>0</v>
      </c>
      <c r="T461" s="26">
        <v>0</v>
      </c>
      <c r="U461" s="26">
        <v>0</v>
      </c>
      <c r="V461" s="26">
        <v>0</v>
      </c>
      <c r="W461" s="26">
        <v>36</v>
      </c>
      <c r="X461" s="26">
        <v>0</v>
      </c>
      <c r="Y461" s="26">
        <v>0</v>
      </c>
      <c r="Z461" s="26">
        <v>0</v>
      </c>
      <c r="AA461" s="26">
        <v>2</v>
      </c>
      <c r="AB461" s="26">
        <v>2</v>
      </c>
      <c r="AC461" s="26">
        <v>0</v>
      </c>
      <c r="AD461" s="26">
        <v>0</v>
      </c>
      <c r="AE461" s="26">
        <v>0</v>
      </c>
      <c r="AF461" s="26">
        <v>0</v>
      </c>
      <c r="AG461" s="26">
        <v>0</v>
      </c>
      <c r="AH461" s="26">
        <v>0</v>
      </c>
      <c r="AI461" s="26">
        <v>0</v>
      </c>
      <c r="AJ461" s="26">
        <v>0</v>
      </c>
      <c r="AK461" s="26">
        <v>0</v>
      </c>
      <c r="AL461" s="26">
        <v>0</v>
      </c>
      <c r="AM461" s="26">
        <v>0</v>
      </c>
      <c r="AN461" s="26">
        <v>0</v>
      </c>
      <c r="AO461" s="27">
        <f t="shared" ref="AO461:AO483" si="174">E461+F461+G461+H461+N461+O461+P461+Q461+W461+X461+Y461+Z461+AF461+AG461+AH461+AI461</f>
        <v>106</v>
      </c>
      <c r="AP461" s="27">
        <f t="shared" ref="AP461:AP483" si="175">AJ461+AA461+R461+I461</f>
        <v>7</v>
      </c>
      <c r="AQ461" s="28">
        <v>71.114999999999995</v>
      </c>
      <c r="AR461" s="28">
        <v>1.04</v>
      </c>
      <c r="AS461" s="29">
        <v>1.2</v>
      </c>
      <c r="AT461" s="30">
        <v>1.05</v>
      </c>
      <c r="AU461" s="31">
        <f t="shared" ref="AU461:AU483" si="176">ROUND(((E461*AQ461)+(N461*AQ461*AT461)+(W461*AQ461*AS461)+(AF461*AQ461*AS461*AT461)),1)</f>
        <v>8050.2</v>
      </c>
      <c r="AV461" s="30">
        <v>2.1</v>
      </c>
      <c r="AW461" s="31">
        <f t="shared" ref="AW461:AW483" si="177">ROUND(((F461+G461)*AQ461*AV461+(O461+P461)*AQ461*AV461+(X461+Y461)*AQ461*AS461*AV461+(AG461+AH461)*AQ461*AS461*AT461*AV461),1)</f>
        <v>0</v>
      </c>
      <c r="AX461" s="30">
        <v>11.5</v>
      </c>
      <c r="AY461" s="31">
        <f t="shared" ref="AY461:AY483" si="178">ROUND(H461*AQ461*AX461+Q461*AQ461*AX461+Z461*AQ461*AS461*AX461+AI461*AQ461*AS461*AT461*AX461,1)</f>
        <v>0</v>
      </c>
      <c r="AZ461" s="31">
        <f t="shared" ref="AZ461:AZ483" si="179">AU461+AW461+AY461</f>
        <v>8050.2</v>
      </c>
      <c r="BA461" s="31">
        <f t="shared" ref="BA461:BA483" si="180">ROUND(AO461*AR461,1)</f>
        <v>110.2</v>
      </c>
      <c r="BB461" s="31">
        <f t="shared" ref="BB461:BB483" si="181">AZ461+BA461</f>
        <v>8160.4</v>
      </c>
    </row>
    <row r="462" spans="1:54" s="20" customFormat="1" ht="11.25" hidden="1" customHeight="1">
      <c r="A462" s="21" t="s">
        <v>480</v>
      </c>
      <c r="B462" s="22" t="s">
        <v>478</v>
      </c>
      <c r="C462" s="23">
        <v>1</v>
      </c>
      <c r="D462" s="24" t="s">
        <v>40</v>
      </c>
      <c r="E462" s="32">
        <v>77</v>
      </c>
      <c r="F462" s="33">
        <v>3</v>
      </c>
      <c r="G462" s="33">
        <v>0</v>
      </c>
      <c r="H462" s="33">
        <v>4</v>
      </c>
      <c r="I462" s="33">
        <v>3</v>
      </c>
      <c r="J462" s="33">
        <v>1</v>
      </c>
      <c r="K462" s="33">
        <v>2</v>
      </c>
      <c r="L462" s="33">
        <v>0</v>
      </c>
      <c r="M462" s="33">
        <v>0</v>
      </c>
      <c r="N462" s="33">
        <v>0</v>
      </c>
      <c r="O462" s="33">
        <v>0</v>
      </c>
      <c r="P462" s="33">
        <v>0</v>
      </c>
      <c r="Q462" s="33">
        <v>0</v>
      </c>
      <c r="R462" s="33">
        <v>0</v>
      </c>
      <c r="S462" s="33">
        <v>0</v>
      </c>
      <c r="T462" s="33">
        <v>0</v>
      </c>
      <c r="U462" s="33">
        <v>0</v>
      </c>
      <c r="V462" s="33">
        <v>0</v>
      </c>
      <c r="W462" s="33">
        <v>20</v>
      </c>
      <c r="X462" s="33">
        <v>0</v>
      </c>
      <c r="Y462" s="33">
        <v>0</v>
      </c>
      <c r="Z462" s="33">
        <v>0</v>
      </c>
      <c r="AA462" s="33">
        <v>1</v>
      </c>
      <c r="AB462" s="33">
        <v>1</v>
      </c>
      <c r="AC462" s="33">
        <v>0</v>
      </c>
      <c r="AD462" s="33">
        <v>0</v>
      </c>
      <c r="AE462" s="33">
        <v>0</v>
      </c>
      <c r="AF462" s="33">
        <v>0</v>
      </c>
      <c r="AG462" s="33">
        <v>0</v>
      </c>
      <c r="AH462" s="33">
        <v>0</v>
      </c>
      <c r="AI462" s="33">
        <v>0</v>
      </c>
      <c r="AJ462" s="33">
        <v>0</v>
      </c>
      <c r="AK462" s="33">
        <v>0</v>
      </c>
      <c r="AL462" s="33">
        <v>0</v>
      </c>
      <c r="AM462" s="33">
        <v>0</v>
      </c>
      <c r="AN462" s="33">
        <v>0</v>
      </c>
      <c r="AO462" s="27">
        <f t="shared" si="174"/>
        <v>104</v>
      </c>
      <c r="AP462" s="27">
        <f t="shared" si="175"/>
        <v>4</v>
      </c>
      <c r="AQ462" s="28">
        <v>88.894999999999996</v>
      </c>
      <c r="AR462" s="28">
        <v>1.04</v>
      </c>
      <c r="AS462" s="29">
        <v>1.2</v>
      </c>
      <c r="AT462" s="30">
        <v>1.05</v>
      </c>
      <c r="AU462" s="31">
        <f t="shared" si="176"/>
        <v>8978.4</v>
      </c>
      <c r="AV462" s="30">
        <v>2.1</v>
      </c>
      <c r="AW462" s="31">
        <f t="shared" si="177"/>
        <v>560</v>
      </c>
      <c r="AX462" s="30">
        <v>11.5</v>
      </c>
      <c r="AY462" s="31">
        <f t="shared" si="178"/>
        <v>4089.2</v>
      </c>
      <c r="AZ462" s="31">
        <f t="shared" si="179"/>
        <v>13627.599999999999</v>
      </c>
      <c r="BA462" s="31">
        <f t="shared" si="180"/>
        <v>108.2</v>
      </c>
      <c r="BB462" s="31">
        <f t="shared" si="181"/>
        <v>13735.8</v>
      </c>
    </row>
    <row r="463" spans="1:54" s="20" customFormat="1" ht="11.25" hidden="1" customHeight="1">
      <c r="A463" s="21" t="s">
        <v>481</v>
      </c>
      <c r="B463" s="22" t="s">
        <v>478</v>
      </c>
      <c r="C463" s="23">
        <v>1</v>
      </c>
      <c r="D463" s="24" t="s">
        <v>40</v>
      </c>
      <c r="E463" s="32">
        <v>19</v>
      </c>
      <c r="F463" s="33">
        <v>0</v>
      </c>
      <c r="G463" s="33">
        <v>0</v>
      </c>
      <c r="H463" s="33">
        <v>0</v>
      </c>
      <c r="I463" s="33">
        <v>1</v>
      </c>
      <c r="J463" s="33">
        <v>1</v>
      </c>
      <c r="K463" s="33">
        <v>0</v>
      </c>
      <c r="L463" s="33">
        <v>0</v>
      </c>
      <c r="M463" s="33">
        <v>0</v>
      </c>
      <c r="N463" s="33">
        <v>0</v>
      </c>
      <c r="O463" s="33">
        <v>0</v>
      </c>
      <c r="P463" s="33">
        <v>0</v>
      </c>
      <c r="Q463" s="33">
        <v>0</v>
      </c>
      <c r="R463" s="33">
        <v>0</v>
      </c>
      <c r="S463" s="33">
        <v>0</v>
      </c>
      <c r="T463" s="33">
        <v>0</v>
      </c>
      <c r="U463" s="33">
        <v>0</v>
      </c>
      <c r="V463" s="33">
        <v>0</v>
      </c>
      <c r="W463" s="33">
        <v>2</v>
      </c>
      <c r="X463" s="33">
        <v>0</v>
      </c>
      <c r="Y463" s="33">
        <v>0</v>
      </c>
      <c r="Z463" s="33">
        <v>0</v>
      </c>
      <c r="AA463" s="33">
        <v>0</v>
      </c>
      <c r="AB463" s="33">
        <v>0</v>
      </c>
      <c r="AC463" s="33">
        <v>0</v>
      </c>
      <c r="AD463" s="33">
        <v>0</v>
      </c>
      <c r="AE463" s="33">
        <v>0</v>
      </c>
      <c r="AF463" s="33">
        <v>0</v>
      </c>
      <c r="AG463" s="33">
        <v>0</v>
      </c>
      <c r="AH463" s="33">
        <v>0</v>
      </c>
      <c r="AI463" s="33">
        <v>0</v>
      </c>
      <c r="AJ463" s="33">
        <v>0</v>
      </c>
      <c r="AK463" s="33">
        <v>0</v>
      </c>
      <c r="AL463" s="33">
        <v>0</v>
      </c>
      <c r="AM463" s="33">
        <v>0</v>
      </c>
      <c r="AN463" s="34">
        <v>0</v>
      </c>
      <c r="AO463" s="27">
        <f t="shared" si="174"/>
        <v>21</v>
      </c>
      <c r="AP463" s="27">
        <f t="shared" si="175"/>
        <v>1</v>
      </c>
      <c r="AQ463" s="28">
        <v>88.894999999999996</v>
      </c>
      <c r="AR463" s="28">
        <v>1.04</v>
      </c>
      <c r="AS463" s="29">
        <v>1.2</v>
      </c>
      <c r="AT463" s="30">
        <v>1.05</v>
      </c>
      <c r="AU463" s="31">
        <f t="shared" si="176"/>
        <v>1902.4</v>
      </c>
      <c r="AV463" s="30">
        <v>2.1</v>
      </c>
      <c r="AW463" s="31">
        <f t="shared" si="177"/>
        <v>0</v>
      </c>
      <c r="AX463" s="30">
        <v>11.5</v>
      </c>
      <c r="AY463" s="31">
        <f t="shared" si="178"/>
        <v>0</v>
      </c>
      <c r="AZ463" s="31">
        <f t="shared" si="179"/>
        <v>1902.4</v>
      </c>
      <c r="BA463" s="31">
        <f t="shared" si="180"/>
        <v>21.8</v>
      </c>
      <c r="BB463" s="31">
        <f t="shared" si="181"/>
        <v>1924.2</v>
      </c>
    </row>
    <row r="464" spans="1:54" s="20" customFormat="1" ht="11.25" hidden="1" customHeight="1">
      <c r="A464" s="21" t="s">
        <v>482</v>
      </c>
      <c r="B464" s="22" t="s">
        <v>478</v>
      </c>
      <c r="C464" s="23">
        <v>1</v>
      </c>
      <c r="D464" s="24" t="s">
        <v>40</v>
      </c>
      <c r="E464" s="32">
        <v>49</v>
      </c>
      <c r="F464" s="33">
        <v>0</v>
      </c>
      <c r="G464" s="33">
        <v>0</v>
      </c>
      <c r="H464" s="33">
        <v>1</v>
      </c>
      <c r="I464" s="33">
        <v>3</v>
      </c>
      <c r="J464" s="33">
        <v>2</v>
      </c>
      <c r="K464" s="33">
        <v>1</v>
      </c>
      <c r="L464" s="33">
        <v>0</v>
      </c>
      <c r="M464" s="33">
        <v>0</v>
      </c>
      <c r="N464" s="33">
        <v>0</v>
      </c>
      <c r="O464" s="33">
        <v>0</v>
      </c>
      <c r="P464" s="33">
        <v>2</v>
      </c>
      <c r="Q464" s="33">
        <v>0</v>
      </c>
      <c r="R464" s="33">
        <v>0</v>
      </c>
      <c r="S464" s="33">
        <v>0</v>
      </c>
      <c r="T464" s="33">
        <v>0</v>
      </c>
      <c r="U464" s="33">
        <v>0</v>
      </c>
      <c r="V464" s="33">
        <v>0</v>
      </c>
      <c r="W464" s="33">
        <v>18</v>
      </c>
      <c r="X464" s="33">
        <v>0</v>
      </c>
      <c r="Y464" s="33">
        <v>0</v>
      </c>
      <c r="Z464" s="33">
        <v>0</v>
      </c>
      <c r="AA464" s="33">
        <v>1</v>
      </c>
      <c r="AB464" s="33">
        <v>1</v>
      </c>
      <c r="AC464" s="33">
        <v>0</v>
      </c>
      <c r="AD464" s="33">
        <v>0</v>
      </c>
      <c r="AE464" s="33">
        <v>0</v>
      </c>
      <c r="AF464" s="33">
        <v>0</v>
      </c>
      <c r="AG464" s="33">
        <v>0</v>
      </c>
      <c r="AH464" s="33">
        <v>0</v>
      </c>
      <c r="AI464" s="33">
        <v>0</v>
      </c>
      <c r="AJ464" s="33">
        <v>0</v>
      </c>
      <c r="AK464" s="33">
        <v>0</v>
      </c>
      <c r="AL464" s="33">
        <v>0</v>
      </c>
      <c r="AM464" s="33">
        <v>0</v>
      </c>
      <c r="AN464" s="33">
        <v>0</v>
      </c>
      <c r="AO464" s="27">
        <f t="shared" si="174"/>
        <v>70</v>
      </c>
      <c r="AP464" s="27">
        <f t="shared" si="175"/>
        <v>4</v>
      </c>
      <c r="AQ464" s="28">
        <v>88.894999999999996</v>
      </c>
      <c r="AR464" s="28">
        <v>1.04</v>
      </c>
      <c r="AS464" s="29">
        <v>1.2</v>
      </c>
      <c r="AT464" s="30">
        <v>1.05</v>
      </c>
      <c r="AU464" s="31">
        <f t="shared" si="176"/>
        <v>6276</v>
      </c>
      <c r="AV464" s="30">
        <v>2.1</v>
      </c>
      <c r="AW464" s="31">
        <f t="shared" si="177"/>
        <v>373.4</v>
      </c>
      <c r="AX464" s="30">
        <v>11.5</v>
      </c>
      <c r="AY464" s="31">
        <f t="shared" si="178"/>
        <v>1022.3</v>
      </c>
      <c r="AZ464" s="31">
        <f t="shared" si="179"/>
        <v>7671.7</v>
      </c>
      <c r="BA464" s="31">
        <f t="shared" si="180"/>
        <v>72.8</v>
      </c>
      <c r="BB464" s="31">
        <f t="shared" si="181"/>
        <v>7744.5</v>
      </c>
    </row>
    <row r="465" spans="1:54" s="20" customFormat="1" ht="11.25" hidden="1" customHeight="1">
      <c r="A465" s="21" t="s">
        <v>483</v>
      </c>
      <c r="B465" s="22" t="s">
        <v>478</v>
      </c>
      <c r="C465" s="23">
        <v>1</v>
      </c>
      <c r="D465" s="24" t="s">
        <v>40</v>
      </c>
      <c r="E465" s="32">
        <v>39</v>
      </c>
      <c r="F465" s="33">
        <v>1</v>
      </c>
      <c r="G465" s="33">
        <v>0</v>
      </c>
      <c r="H465" s="33">
        <v>0</v>
      </c>
      <c r="I465" s="33">
        <v>2</v>
      </c>
      <c r="J465" s="33">
        <v>1</v>
      </c>
      <c r="K465" s="33">
        <v>1</v>
      </c>
      <c r="L465" s="33">
        <v>0</v>
      </c>
      <c r="M465" s="33">
        <v>0</v>
      </c>
      <c r="N465" s="33">
        <v>0</v>
      </c>
      <c r="O465" s="33">
        <v>0</v>
      </c>
      <c r="P465" s="33">
        <v>0</v>
      </c>
      <c r="Q465" s="33">
        <v>0</v>
      </c>
      <c r="R465" s="33">
        <v>0</v>
      </c>
      <c r="S465" s="33">
        <v>0</v>
      </c>
      <c r="T465" s="33">
        <v>0</v>
      </c>
      <c r="U465" s="33">
        <v>0</v>
      </c>
      <c r="V465" s="33">
        <v>0</v>
      </c>
      <c r="W465" s="33">
        <v>0</v>
      </c>
      <c r="X465" s="33">
        <v>0</v>
      </c>
      <c r="Y465" s="33">
        <v>0</v>
      </c>
      <c r="Z465" s="33">
        <v>0</v>
      </c>
      <c r="AA465" s="33">
        <v>0</v>
      </c>
      <c r="AB465" s="33">
        <v>0</v>
      </c>
      <c r="AC465" s="33">
        <v>0</v>
      </c>
      <c r="AD465" s="33">
        <v>0</v>
      </c>
      <c r="AE465" s="33">
        <v>0</v>
      </c>
      <c r="AF465" s="33">
        <v>0</v>
      </c>
      <c r="AG465" s="33">
        <v>0</v>
      </c>
      <c r="AH465" s="33">
        <v>0</v>
      </c>
      <c r="AI465" s="33">
        <v>0</v>
      </c>
      <c r="AJ465" s="33">
        <v>0</v>
      </c>
      <c r="AK465" s="33">
        <v>0</v>
      </c>
      <c r="AL465" s="33">
        <v>0</v>
      </c>
      <c r="AM465" s="33">
        <v>0</v>
      </c>
      <c r="AN465" s="33">
        <v>0</v>
      </c>
      <c r="AO465" s="27">
        <f t="shared" si="174"/>
        <v>40</v>
      </c>
      <c r="AP465" s="27">
        <f t="shared" si="175"/>
        <v>2</v>
      </c>
      <c r="AQ465" s="28">
        <v>88.894999999999996</v>
      </c>
      <c r="AR465" s="28">
        <v>1.04</v>
      </c>
      <c r="AS465" s="29">
        <v>1.2</v>
      </c>
      <c r="AT465" s="30">
        <v>1.05</v>
      </c>
      <c r="AU465" s="31">
        <f t="shared" si="176"/>
        <v>3466.9</v>
      </c>
      <c r="AV465" s="30">
        <v>2.1</v>
      </c>
      <c r="AW465" s="31">
        <f t="shared" si="177"/>
        <v>186.7</v>
      </c>
      <c r="AX465" s="30">
        <v>11.5</v>
      </c>
      <c r="AY465" s="31">
        <f t="shared" si="178"/>
        <v>0</v>
      </c>
      <c r="AZ465" s="31">
        <f t="shared" si="179"/>
        <v>3653.6</v>
      </c>
      <c r="BA465" s="31">
        <f t="shared" si="180"/>
        <v>41.6</v>
      </c>
      <c r="BB465" s="31">
        <f t="shared" si="181"/>
        <v>3695.2</v>
      </c>
    </row>
    <row r="466" spans="1:54" s="20" customFormat="1" ht="11.25" hidden="1" customHeight="1">
      <c r="A466" s="21" t="s">
        <v>484</v>
      </c>
      <c r="B466" s="22" t="s">
        <v>478</v>
      </c>
      <c r="C466" s="23">
        <v>1</v>
      </c>
      <c r="D466" s="24" t="s">
        <v>40</v>
      </c>
      <c r="E466" s="32">
        <v>54</v>
      </c>
      <c r="F466" s="33">
        <v>1</v>
      </c>
      <c r="G466" s="33">
        <v>0</v>
      </c>
      <c r="H466" s="33">
        <v>0</v>
      </c>
      <c r="I466" s="33">
        <v>2</v>
      </c>
      <c r="J466" s="33">
        <v>2</v>
      </c>
      <c r="K466" s="33">
        <v>1</v>
      </c>
      <c r="L466" s="33">
        <v>1</v>
      </c>
      <c r="M466" s="33">
        <v>0</v>
      </c>
      <c r="N466" s="33">
        <v>0</v>
      </c>
      <c r="O466" s="33">
        <v>0</v>
      </c>
      <c r="P466" s="33">
        <v>0</v>
      </c>
      <c r="Q466" s="33">
        <v>0</v>
      </c>
      <c r="R466" s="33">
        <v>0</v>
      </c>
      <c r="S466" s="33">
        <v>0</v>
      </c>
      <c r="T466" s="33">
        <v>0</v>
      </c>
      <c r="U466" s="33">
        <v>0</v>
      </c>
      <c r="V466" s="33">
        <v>0</v>
      </c>
      <c r="W466" s="33">
        <v>18</v>
      </c>
      <c r="X466" s="33">
        <v>0</v>
      </c>
      <c r="Y466" s="33">
        <v>0</v>
      </c>
      <c r="Z466" s="33">
        <v>0</v>
      </c>
      <c r="AA466" s="33">
        <v>1</v>
      </c>
      <c r="AB466" s="33">
        <v>1</v>
      </c>
      <c r="AC466" s="33">
        <v>0</v>
      </c>
      <c r="AD466" s="33">
        <v>0</v>
      </c>
      <c r="AE466" s="33">
        <v>0</v>
      </c>
      <c r="AF466" s="33">
        <v>0</v>
      </c>
      <c r="AG466" s="33">
        <v>0</v>
      </c>
      <c r="AH466" s="33">
        <v>0</v>
      </c>
      <c r="AI466" s="33">
        <v>0</v>
      </c>
      <c r="AJ466" s="33">
        <v>0</v>
      </c>
      <c r="AK466" s="33">
        <v>0</v>
      </c>
      <c r="AL466" s="33">
        <v>0</v>
      </c>
      <c r="AM466" s="33">
        <v>0</v>
      </c>
      <c r="AN466" s="33">
        <v>0</v>
      </c>
      <c r="AO466" s="27">
        <f t="shared" si="174"/>
        <v>73</v>
      </c>
      <c r="AP466" s="27">
        <f t="shared" si="175"/>
        <v>3</v>
      </c>
      <c r="AQ466" s="28">
        <v>88.894999999999996</v>
      </c>
      <c r="AR466" s="28">
        <v>1.04</v>
      </c>
      <c r="AS466" s="29">
        <v>1.2</v>
      </c>
      <c r="AT466" s="30">
        <v>1.05</v>
      </c>
      <c r="AU466" s="31">
        <f t="shared" si="176"/>
        <v>6720.5</v>
      </c>
      <c r="AV466" s="30">
        <v>2.1</v>
      </c>
      <c r="AW466" s="31">
        <f t="shared" si="177"/>
        <v>186.7</v>
      </c>
      <c r="AX466" s="30">
        <v>11.5</v>
      </c>
      <c r="AY466" s="31">
        <f t="shared" si="178"/>
        <v>0</v>
      </c>
      <c r="AZ466" s="31">
        <f t="shared" si="179"/>
        <v>6907.2</v>
      </c>
      <c r="BA466" s="31">
        <f t="shared" si="180"/>
        <v>75.900000000000006</v>
      </c>
      <c r="BB466" s="31">
        <f t="shared" si="181"/>
        <v>6983.0999999999995</v>
      </c>
    </row>
    <row r="467" spans="1:54" s="20" customFormat="1" ht="11.25" hidden="1" customHeight="1">
      <c r="A467" s="21" t="s">
        <v>485</v>
      </c>
      <c r="B467" s="22" t="s">
        <v>478</v>
      </c>
      <c r="C467" s="23">
        <v>1</v>
      </c>
      <c r="D467" s="24" t="s">
        <v>61</v>
      </c>
      <c r="E467" s="32">
        <v>100</v>
      </c>
      <c r="F467" s="33">
        <v>2</v>
      </c>
      <c r="G467" s="33">
        <v>0</v>
      </c>
      <c r="H467" s="33">
        <v>0</v>
      </c>
      <c r="I467" s="33">
        <v>4</v>
      </c>
      <c r="J467" s="33">
        <v>3</v>
      </c>
      <c r="K467" s="33">
        <v>0</v>
      </c>
      <c r="L467" s="33">
        <v>1</v>
      </c>
      <c r="M467" s="33">
        <v>0</v>
      </c>
      <c r="N467" s="33">
        <v>0</v>
      </c>
      <c r="O467" s="33">
        <v>0</v>
      </c>
      <c r="P467" s="33">
        <v>0</v>
      </c>
      <c r="Q467" s="33">
        <v>0</v>
      </c>
      <c r="R467" s="33">
        <v>0</v>
      </c>
      <c r="S467" s="33">
        <v>0</v>
      </c>
      <c r="T467" s="33">
        <v>0</v>
      </c>
      <c r="U467" s="33">
        <v>0</v>
      </c>
      <c r="V467" s="33">
        <v>0</v>
      </c>
      <c r="W467" s="33">
        <v>24</v>
      </c>
      <c r="X467" s="33">
        <v>0</v>
      </c>
      <c r="Y467" s="33">
        <v>0</v>
      </c>
      <c r="Z467" s="33">
        <v>0</v>
      </c>
      <c r="AA467" s="33">
        <v>1</v>
      </c>
      <c r="AB467" s="33">
        <v>1</v>
      </c>
      <c r="AC467" s="33">
        <v>0</v>
      </c>
      <c r="AD467" s="33">
        <v>0</v>
      </c>
      <c r="AE467" s="33">
        <v>0</v>
      </c>
      <c r="AF467" s="33">
        <v>0</v>
      </c>
      <c r="AG467" s="33">
        <v>0</v>
      </c>
      <c r="AH467" s="33">
        <v>0</v>
      </c>
      <c r="AI467" s="33">
        <v>0</v>
      </c>
      <c r="AJ467" s="33">
        <v>0</v>
      </c>
      <c r="AK467" s="33">
        <v>0</v>
      </c>
      <c r="AL467" s="33">
        <v>0</v>
      </c>
      <c r="AM467" s="33">
        <v>0</v>
      </c>
      <c r="AN467" s="33">
        <v>0</v>
      </c>
      <c r="AO467" s="27">
        <f t="shared" si="174"/>
        <v>126</v>
      </c>
      <c r="AP467" s="27">
        <f t="shared" si="175"/>
        <v>5</v>
      </c>
      <c r="AQ467" s="28">
        <v>71.114999999999995</v>
      </c>
      <c r="AR467" s="28">
        <v>1.04</v>
      </c>
      <c r="AS467" s="29">
        <v>1.2</v>
      </c>
      <c r="AT467" s="30">
        <v>1.05</v>
      </c>
      <c r="AU467" s="31">
        <f t="shared" si="176"/>
        <v>9159.6</v>
      </c>
      <c r="AV467" s="30">
        <v>2.1</v>
      </c>
      <c r="AW467" s="31">
        <f t="shared" si="177"/>
        <v>298.7</v>
      </c>
      <c r="AX467" s="30">
        <v>11.5</v>
      </c>
      <c r="AY467" s="31">
        <f t="shared" si="178"/>
        <v>0</v>
      </c>
      <c r="AZ467" s="31">
        <f t="shared" si="179"/>
        <v>9458.3000000000011</v>
      </c>
      <c r="BA467" s="31">
        <f t="shared" si="180"/>
        <v>131</v>
      </c>
      <c r="BB467" s="31">
        <f t="shared" si="181"/>
        <v>9589.3000000000011</v>
      </c>
    </row>
    <row r="468" spans="1:54" s="20" customFormat="1" ht="11.25" hidden="1" customHeight="1">
      <c r="A468" s="21" t="s">
        <v>486</v>
      </c>
      <c r="B468" s="22" t="s">
        <v>478</v>
      </c>
      <c r="C468" s="23">
        <v>1</v>
      </c>
      <c r="D468" s="24" t="s">
        <v>61</v>
      </c>
      <c r="E468" s="32">
        <v>76</v>
      </c>
      <c r="F468" s="33">
        <v>1</v>
      </c>
      <c r="G468" s="33">
        <v>2</v>
      </c>
      <c r="H468" s="33">
        <v>2</v>
      </c>
      <c r="I468" s="33">
        <v>4</v>
      </c>
      <c r="J468" s="33">
        <v>3</v>
      </c>
      <c r="K468" s="33">
        <v>1</v>
      </c>
      <c r="L468" s="33">
        <v>0</v>
      </c>
      <c r="M468" s="33">
        <v>0</v>
      </c>
      <c r="N468" s="33">
        <v>0</v>
      </c>
      <c r="O468" s="33">
        <v>0</v>
      </c>
      <c r="P468" s="33">
        <v>0</v>
      </c>
      <c r="Q468" s="33">
        <v>0</v>
      </c>
      <c r="R468" s="33">
        <v>0</v>
      </c>
      <c r="S468" s="33">
        <v>0</v>
      </c>
      <c r="T468" s="33">
        <v>0</v>
      </c>
      <c r="U468" s="33">
        <v>0</v>
      </c>
      <c r="V468" s="33">
        <v>0</v>
      </c>
      <c r="W468" s="33">
        <v>19</v>
      </c>
      <c r="X468" s="33">
        <v>0</v>
      </c>
      <c r="Y468" s="33">
        <v>0</v>
      </c>
      <c r="Z468" s="33">
        <v>0</v>
      </c>
      <c r="AA468" s="33">
        <v>1</v>
      </c>
      <c r="AB468" s="33">
        <v>0</v>
      </c>
      <c r="AC468" s="33">
        <v>0</v>
      </c>
      <c r="AD468" s="33">
        <v>0</v>
      </c>
      <c r="AE468" s="33">
        <v>0</v>
      </c>
      <c r="AF468" s="33">
        <v>0</v>
      </c>
      <c r="AG468" s="33">
        <v>0</v>
      </c>
      <c r="AH468" s="33">
        <v>0</v>
      </c>
      <c r="AI468" s="33">
        <v>0</v>
      </c>
      <c r="AJ468" s="33">
        <v>0</v>
      </c>
      <c r="AK468" s="33">
        <v>0</v>
      </c>
      <c r="AL468" s="33">
        <v>0</v>
      </c>
      <c r="AM468" s="33">
        <v>0</v>
      </c>
      <c r="AN468" s="33">
        <v>0</v>
      </c>
      <c r="AO468" s="27">
        <f t="shared" si="174"/>
        <v>100</v>
      </c>
      <c r="AP468" s="27">
        <f t="shared" si="175"/>
        <v>5</v>
      </c>
      <c r="AQ468" s="28">
        <v>71.114999999999995</v>
      </c>
      <c r="AR468" s="28">
        <v>1.04</v>
      </c>
      <c r="AS468" s="29">
        <v>1.2</v>
      </c>
      <c r="AT468" s="30">
        <v>1.05</v>
      </c>
      <c r="AU468" s="31">
        <f t="shared" si="176"/>
        <v>7026.2</v>
      </c>
      <c r="AV468" s="30">
        <v>2.1</v>
      </c>
      <c r="AW468" s="31">
        <f t="shared" si="177"/>
        <v>448</v>
      </c>
      <c r="AX468" s="30">
        <v>11.5</v>
      </c>
      <c r="AY468" s="31">
        <f t="shared" si="178"/>
        <v>1635.6</v>
      </c>
      <c r="AZ468" s="31">
        <f t="shared" si="179"/>
        <v>9109.7999999999993</v>
      </c>
      <c r="BA468" s="31">
        <f t="shared" si="180"/>
        <v>104</v>
      </c>
      <c r="BB468" s="31">
        <f t="shared" si="181"/>
        <v>9213.7999999999993</v>
      </c>
    </row>
    <row r="469" spans="1:54" s="20" customFormat="1" ht="11.25" hidden="1" customHeight="1">
      <c r="A469" s="21" t="s">
        <v>487</v>
      </c>
      <c r="B469" s="22" t="s">
        <v>478</v>
      </c>
      <c r="C469" s="23"/>
      <c r="D469" s="24" t="s">
        <v>40</v>
      </c>
      <c r="E469" s="32">
        <v>13</v>
      </c>
      <c r="F469" s="33">
        <v>0</v>
      </c>
      <c r="G469" s="33">
        <v>0</v>
      </c>
      <c r="H469" s="33">
        <v>0</v>
      </c>
      <c r="I469" s="33">
        <v>1</v>
      </c>
      <c r="J469" s="33">
        <v>1</v>
      </c>
      <c r="K469" s="33">
        <v>0</v>
      </c>
      <c r="L469" s="33">
        <v>0</v>
      </c>
      <c r="M469" s="33">
        <v>0</v>
      </c>
      <c r="N469" s="33">
        <v>0</v>
      </c>
      <c r="O469" s="33">
        <v>0</v>
      </c>
      <c r="P469" s="33">
        <v>0</v>
      </c>
      <c r="Q469" s="33">
        <v>0</v>
      </c>
      <c r="R469" s="33">
        <v>0</v>
      </c>
      <c r="S469" s="33">
        <v>0</v>
      </c>
      <c r="T469" s="33">
        <v>0</v>
      </c>
      <c r="U469" s="33">
        <v>0</v>
      </c>
      <c r="V469" s="33">
        <v>0</v>
      </c>
      <c r="W469" s="33">
        <v>1</v>
      </c>
      <c r="X469" s="33">
        <v>0</v>
      </c>
      <c r="Y469" s="33">
        <v>0</v>
      </c>
      <c r="Z469" s="33">
        <v>0</v>
      </c>
      <c r="AA469" s="33">
        <v>0</v>
      </c>
      <c r="AB469" s="33">
        <v>0</v>
      </c>
      <c r="AC469" s="33">
        <v>0</v>
      </c>
      <c r="AD469" s="33">
        <v>0</v>
      </c>
      <c r="AE469" s="33">
        <v>0</v>
      </c>
      <c r="AF469" s="33">
        <v>0</v>
      </c>
      <c r="AG469" s="33">
        <v>0</v>
      </c>
      <c r="AH469" s="33">
        <v>0</v>
      </c>
      <c r="AI469" s="33">
        <v>0</v>
      </c>
      <c r="AJ469" s="33">
        <v>0</v>
      </c>
      <c r="AK469" s="33">
        <v>0</v>
      </c>
      <c r="AL469" s="33">
        <v>0</v>
      </c>
      <c r="AM469" s="33">
        <v>0</v>
      </c>
      <c r="AN469" s="33">
        <v>0</v>
      </c>
      <c r="AO469" s="27">
        <f t="shared" si="174"/>
        <v>14</v>
      </c>
      <c r="AP469" s="27">
        <f t="shared" si="175"/>
        <v>1</v>
      </c>
      <c r="AQ469" s="28">
        <v>88.894999999999996</v>
      </c>
      <c r="AR469" s="28">
        <v>1.04</v>
      </c>
      <c r="AS469" s="29">
        <v>1.2</v>
      </c>
      <c r="AT469" s="30">
        <v>1.05</v>
      </c>
      <c r="AU469" s="31">
        <f t="shared" si="176"/>
        <v>1262.3</v>
      </c>
      <c r="AV469" s="30">
        <v>2.1</v>
      </c>
      <c r="AW469" s="31">
        <f t="shared" si="177"/>
        <v>0</v>
      </c>
      <c r="AX469" s="30">
        <v>11.5</v>
      </c>
      <c r="AY469" s="31">
        <f t="shared" si="178"/>
        <v>0</v>
      </c>
      <c r="AZ469" s="31">
        <f t="shared" si="179"/>
        <v>1262.3</v>
      </c>
      <c r="BA469" s="31">
        <f t="shared" si="180"/>
        <v>14.6</v>
      </c>
      <c r="BB469" s="31">
        <f t="shared" si="181"/>
        <v>1276.8999999999999</v>
      </c>
    </row>
    <row r="470" spans="1:54" s="20" customFormat="1" ht="11.25" hidden="1" customHeight="1">
      <c r="A470" s="21" t="s">
        <v>488</v>
      </c>
      <c r="B470" s="22" t="s">
        <v>478</v>
      </c>
      <c r="C470" s="23"/>
      <c r="D470" s="24" t="s">
        <v>40</v>
      </c>
      <c r="E470" s="32">
        <v>6</v>
      </c>
      <c r="F470" s="33">
        <v>0</v>
      </c>
      <c r="G470" s="33">
        <v>0</v>
      </c>
      <c r="H470" s="33">
        <v>0</v>
      </c>
      <c r="I470" s="33">
        <v>1</v>
      </c>
      <c r="J470" s="33">
        <v>1</v>
      </c>
      <c r="K470" s="33">
        <v>0</v>
      </c>
      <c r="L470" s="33">
        <v>0</v>
      </c>
      <c r="M470" s="33">
        <v>0</v>
      </c>
      <c r="N470" s="33">
        <v>0</v>
      </c>
      <c r="O470" s="33">
        <v>0</v>
      </c>
      <c r="P470" s="33">
        <v>0</v>
      </c>
      <c r="Q470" s="33">
        <v>0</v>
      </c>
      <c r="R470" s="33">
        <v>0</v>
      </c>
      <c r="S470" s="33">
        <v>0</v>
      </c>
      <c r="T470" s="33">
        <v>0</v>
      </c>
      <c r="U470" s="33">
        <v>0</v>
      </c>
      <c r="V470" s="33">
        <v>0</v>
      </c>
      <c r="W470" s="33">
        <v>0</v>
      </c>
      <c r="X470" s="33">
        <v>0</v>
      </c>
      <c r="Y470" s="33">
        <v>0</v>
      </c>
      <c r="Z470" s="33">
        <v>0</v>
      </c>
      <c r="AA470" s="33">
        <v>0</v>
      </c>
      <c r="AB470" s="33">
        <v>0</v>
      </c>
      <c r="AC470" s="33">
        <v>0</v>
      </c>
      <c r="AD470" s="33">
        <v>0</v>
      </c>
      <c r="AE470" s="33">
        <v>0</v>
      </c>
      <c r="AF470" s="33">
        <v>0</v>
      </c>
      <c r="AG470" s="33">
        <v>0</v>
      </c>
      <c r="AH470" s="33">
        <v>0</v>
      </c>
      <c r="AI470" s="33">
        <v>0</v>
      </c>
      <c r="AJ470" s="33">
        <v>0</v>
      </c>
      <c r="AK470" s="33">
        <v>0</v>
      </c>
      <c r="AL470" s="33">
        <v>0</v>
      </c>
      <c r="AM470" s="33">
        <v>0</v>
      </c>
      <c r="AN470" s="33">
        <v>0</v>
      </c>
      <c r="AO470" s="27">
        <f t="shared" si="174"/>
        <v>6</v>
      </c>
      <c r="AP470" s="27">
        <f t="shared" si="175"/>
        <v>1</v>
      </c>
      <c r="AQ470" s="28">
        <v>88.894999999999996</v>
      </c>
      <c r="AR470" s="28">
        <v>1.04</v>
      </c>
      <c r="AS470" s="29">
        <v>1.2</v>
      </c>
      <c r="AT470" s="30">
        <v>1.05</v>
      </c>
      <c r="AU470" s="31">
        <f t="shared" si="176"/>
        <v>533.4</v>
      </c>
      <c r="AV470" s="30">
        <v>2.1</v>
      </c>
      <c r="AW470" s="31">
        <f t="shared" si="177"/>
        <v>0</v>
      </c>
      <c r="AX470" s="30">
        <v>11.5</v>
      </c>
      <c r="AY470" s="31">
        <f t="shared" si="178"/>
        <v>0</v>
      </c>
      <c r="AZ470" s="31">
        <f t="shared" si="179"/>
        <v>533.4</v>
      </c>
      <c r="BA470" s="31">
        <f t="shared" si="180"/>
        <v>6.2</v>
      </c>
      <c r="BB470" s="31">
        <f t="shared" si="181"/>
        <v>539.6</v>
      </c>
    </row>
    <row r="471" spans="1:54" s="20" customFormat="1" ht="11.25" hidden="1" customHeight="1">
      <c r="A471" s="21" t="s">
        <v>489</v>
      </c>
      <c r="B471" s="22" t="s">
        <v>478</v>
      </c>
      <c r="C471" s="23"/>
      <c r="D471" s="24" t="s">
        <v>40</v>
      </c>
      <c r="E471" s="84">
        <v>25</v>
      </c>
      <c r="F471" s="85">
        <v>0</v>
      </c>
      <c r="G471" s="85">
        <v>0</v>
      </c>
      <c r="H471" s="85">
        <v>0</v>
      </c>
      <c r="I471" s="85">
        <v>2</v>
      </c>
      <c r="J471" s="85">
        <v>2</v>
      </c>
      <c r="K471" s="85">
        <v>0</v>
      </c>
      <c r="L471" s="85">
        <v>0</v>
      </c>
      <c r="M471" s="85">
        <v>0</v>
      </c>
      <c r="N471" s="85">
        <v>0</v>
      </c>
      <c r="O471" s="85">
        <v>0</v>
      </c>
      <c r="P471" s="85">
        <v>0</v>
      </c>
      <c r="Q471" s="85">
        <v>0</v>
      </c>
      <c r="R471" s="85">
        <v>0</v>
      </c>
      <c r="S471" s="85">
        <v>0</v>
      </c>
      <c r="T471" s="85">
        <v>0</v>
      </c>
      <c r="U471" s="85">
        <v>0</v>
      </c>
      <c r="V471" s="85">
        <v>0</v>
      </c>
      <c r="W471" s="85">
        <v>6</v>
      </c>
      <c r="X471" s="85">
        <v>0</v>
      </c>
      <c r="Y471" s="85">
        <v>0</v>
      </c>
      <c r="Z471" s="85">
        <v>0</v>
      </c>
      <c r="AA471" s="85">
        <v>0</v>
      </c>
      <c r="AB471" s="85">
        <v>0</v>
      </c>
      <c r="AC471" s="85">
        <v>0</v>
      </c>
      <c r="AD471" s="85">
        <v>0</v>
      </c>
      <c r="AE471" s="85">
        <v>0</v>
      </c>
      <c r="AF471" s="85">
        <v>0</v>
      </c>
      <c r="AG471" s="85">
        <v>0</v>
      </c>
      <c r="AH471" s="85">
        <v>0</v>
      </c>
      <c r="AI471" s="85">
        <v>0</v>
      </c>
      <c r="AJ471" s="33">
        <v>0</v>
      </c>
      <c r="AK471" s="33">
        <v>0</v>
      </c>
      <c r="AL471" s="33">
        <v>0</v>
      </c>
      <c r="AM471" s="33">
        <v>0</v>
      </c>
      <c r="AN471" s="33">
        <v>0</v>
      </c>
      <c r="AO471" s="27">
        <f t="shared" si="174"/>
        <v>31</v>
      </c>
      <c r="AP471" s="27">
        <f t="shared" si="175"/>
        <v>2</v>
      </c>
      <c r="AQ471" s="28">
        <v>88.894999999999996</v>
      </c>
      <c r="AR471" s="28">
        <v>1.04</v>
      </c>
      <c r="AS471" s="29">
        <v>1.2</v>
      </c>
      <c r="AT471" s="30">
        <v>1.05</v>
      </c>
      <c r="AU471" s="31">
        <f t="shared" si="176"/>
        <v>2862.4</v>
      </c>
      <c r="AV471" s="30">
        <v>2.1</v>
      </c>
      <c r="AW471" s="31">
        <f t="shared" si="177"/>
        <v>0</v>
      </c>
      <c r="AX471" s="30">
        <v>11.5</v>
      </c>
      <c r="AY471" s="31">
        <f t="shared" si="178"/>
        <v>0</v>
      </c>
      <c r="AZ471" s="31">
        <f t="shared" si="179"/>
        <v>2862.4</v>
      </c>
      <c r="BA471" s="31">
        <f t="shared" si="180"/>
        <v>32.200000000000003</v>
      </c>
      <c r="BB471" s="31">
        <f t="shared" si="181"/>
        <v>2894.6</v>
      </c>
    </row>
    <row r="472" spans="1:54" s="20" customFormat="1" ht="11.25" hidden="1" customHeight="1">
      <c r="A472" s="21" t="s">
        <v>490</v>
      </c>
      <c r="B472" s="22" t="s">
        <v>478</v>
      </c>
      <c r="C472" s="23"/>
      <c r="D472" s="24" t="s">
        <v>40</v>
      </c>
      <c r="E472" s="42">
        <v>10</v>
      </c>
      <c r="F472" s="26">
        <v>0</v>
      </c>
      <c r="G472" s="26">
        <v>0</v>
      </c>
      <c r="H472" s="26">
        <v>0</v>
      </c>
      <c r="I472" s="26">
        <v>1</v>
      </c>
      <c r="J472" s="26">
        <v>0</v>
      </c>
      <c r="K472" s="26">
        <v>0</v>
      </c>
      <c r="L472" s="26">
        <v>0</v>
      </c>
      <c r="M472" s="26">
        <v>0</v>
      </c>
      <c r="N472" s="26">
        <v>0</v>
      </c>
      <c r="O472" s="26">
        <v>0</v>
      </c>
      <c r="P472" s="26">
        <v>0</v>
      </c>
      <c r="Q472" s="26">
        <v>0</v>
      </c>
      <c r="R472" s="26">
        <v>0</v>
      </c>
      <c r="S472" s="26">
        <v>0</v>
      </c>
      <c r="T472" s="26">
        <v>0</v>
      </c>
      <c r="U472" s="26">
        <v>0</v>
      </c>
      <c r="V472" s="26">
        <v>0</v>
      </c>
      <c r="W472" s="26">
        <v>0</v>
      </c>
      <c r="X472" s="26">
        <v>0</v>
      </c>
      <c r="Y472" s="26">
        <v>0</v>
      </c>
      <c r="Z472" s="26">
        <v>0</v>
      </c>
      <c r="AA472" s="26">
        <v>0</v>
      </c>
      <c r="AB472" s="26">
        <v>0</v>
      </c>
      <c r="AC472" s="26">
        <v>0</v>
      </c>
      <c r="AD472" s="26">
        <v>0</v>
      </c>
      <c r="AE472" s="26">
        <v>0</v>
      </c>
      <c r="AF472" s="26">
        <v>0</v>
      </c>
      <c r="AG472" s="26">
        <v>0</v>
      </c>
      <c r="AH472" s="26">
        <v>0</v>
      </c>
      <c r="AI472" s="26">
        <v>0</v>
      </c>
      <c r="AJ472" s="33">
        <v>0</v>
      </c>
      <c r="AK472" s="33">
        <v>0</v>
      </c>
      <c r="AL472" s="33">
        <v>0</v>
      </c>
      <c r="AM472" s="33">
        <v>0</v>
      </c>
      <c r="AN472" s="33">
        <v>0</v>
      </c>
      <c r="AO472" s="27">
        <f t="shared" si="174"/>
        <v>10</v>
      </c>
      <c r="AP472" s="27">
        <f t="shared" si="175"/>
        <v>1</v>
      </c>
      <c r="AQ472" s="28">
        <v>88.894999999999996</v>
      </c>
      <c r="AR472" s="28">
        <v>1.04</v>
      </c>
      <c r="AS472" s="29">
        <v>1.2</v>
      </c>
      <c r="AT472" s="30">
        <v>1.05</v>
      </c>
      <c r="AU472" s="31">
        <f t="shared" si="176"/>
        <v>889</v>
      </c>
      <c r="AV472" s="30">
        <v>2.1</v>
      </c>
      <c r="AW472" s="31">
        <f t="shared" si="177"/>
        <v>0</v>
      </c>
      <c r="AX472" s="30">
        <v>11.5</v>
      </c>
      <c r="AY472" s="31">
        <f t="shared" si="178"/>
        <v>0</v>
      </c>
      <c r="AZ472" s="31">
        <f t="shared" si="179"/>
        <v>889</v>
      </c>
      <c r="BA472" s="31">
        <f t="shared" si="180"/>
        <v>10.4</v>
      </c>
      <c r="BB472" s="31">
        <f t="shared" si="181"/>
        <v>899.4</v>
      </c>
    </row>
    <row r="473" spans="1:54" s="20" customFormat="1" ht="11.25" hidden="1" customHeight="1">
      <c r="A473" s="21" t="s">
        <v>491</v>
      </c>
      <c r="B473" s="22" t="s">
        <v>478</v>
      </c>
      <c r="C473" s="23"/>
      <c r="D473" s="24" t="s">
        <v>40</v>
      </c>
      <c r="E473" s="32">
        <v>10</v>
      </c>
      <c r="F473" s="33">
        <v>0</v>
      </c>
      <c r="G473" s="33">
        <v>0</v>
      </c>
      <c r="H473" s="33">
        <v>0</v>
      </c>
      <c r="I473" s="33">
        <v>1</v>
      </c>
      <c r="J473" s="33">
        <v>1</v>
      </c>
      <c r="K473" s="33">
        <v>0</v>
      </c>
      <c r="L473" s="33">
        <v>0</v>
      </c>
      <c r="M473" s="33">
        <v>0</v>
      </c>
      <c r="N473" s="33">
        <v>0</v>
      </c>
      <c r="O473" s="33">
        <v>0</v>
      </c>
      <c r="P473" s="33">
        <v>0</v>
      </c>
      <c r="Q473" s="33">
        <v>0</v>
      </c>
      <c r="R473" s="33">
        <v>0</v>
      </c>
      <c r="S473" s="33">
        <v>0</v>
      </c>
      <c r="T473" s="33">
        <v>0</v>
      </c>
      <c r="U473" s="33">
        <v>0</v>
      </c>
      <c r="V473" s="33">
        <v>0</v>
      </c>
      <c r="W473" s="33">
        <v>0</v>
      </c>
      <c r="X473" s="33">
        <v>0</v>
      </c>
      <c r="Y473" s="33">
        <v>0</v>
      </c>
      <c r="Z473" s="33">
        <v>0</v>
      </c>
      <c r="AA473" s="33">
        <v>0</v>
      </c>
      <c r="AB473" s="33">
        <v>0</v>
      </c>
      <c r="AC473" s="33">
        <v>0</v>
      </c>
      <c r="AD473" s="33">
        <v>0</v>
      </c>
      <c r="AE473" s="33">
        <v>0</v>
      </c>
      <c r="AF473" s="33">
        <v>0</v>
      </c>
      <c r="AG473" s="33">
        <v>0</v>
      </c>
      <c r="AH473" s="33">
        <v>0</v>
      </c>
      <c r="AI473" s="33">
        <v>0</v>
      </c>
      <c r="AJ473" s="33">
        <v>0</v>
      </c>
      <c r="AK473" s="33">
        <v>0</v>
      </c>
      <c r="AL473" s="33">
        <v>0</v>
      </c>
      <c r="AM473" s="33">
        <v>0</v>
      </c>
      <c r="AN473" s="33">
        <v>0</v>
      </c>
      <c r="AO473" s="27">
        <f t="shared" si="174"/>
        <v>10</v>
      </c>
      <c r="AP473" s="27">
        <f t="shared" si="175"/>
        <v>1</v>
      </c>
      <c r="AQ473" s="28">
        <v>88.894999999999996</v>
      </c>
      <c r="AR473" s="28">
        <v>1.04</v>
      </c>
      <c r="AS473" s="29">
        <v>1.2</v>
      </c>
      <c r="AT473" s="30">
        <v>1.05</v>
      </c>
      <c r="AU473" s="31">
        <f t="shared" si="176"/>
        <v>889</v>
      </c>
      <c r="AV473" s="30">
        <v>2.1</v>
      </c>
      <c r="AW473" s="31">
        <f t="shared" si="177"/>
        <v>0</v>
      </c>
      <c r="AX473" s="30">
        <v>11.5</v>
      </c>
      <c r="AY473" s="31">
        <f t="shared" si="178"/>
        <v>0</v>
      </c>
      <c r="AZ473" s="31">
        <f t="shared" si="179"/>
        <v>889</v>
      </c>
      <c r="BA473" s="31">
        <f t="shared" si="180"/>
        <v>10.4</v>
      </c>
      <c r="BB473" s="31">
        <f t="shared" si="181"/>
        <v>899.4</v>
      </c>
    </row>
    <row r="474" spans="1:54" s="20" customFormat="1" ht="11.25" hidden="1" customHeight="1">
      <c r="A474" s="21" t="s">
        <v>492</v>
      </c>
      <c r="B474" s="22" t="s">
        <v>478</v>
      </c>
      <c r="C474" s="23"/>
      <c r="D474" s="24" t="s">
        <v>40</v>
      </c>
      <c r="E474" s="47">
        <v>13</v>
      </c>
      <c r="F474" s="86">
        <v>1</v>
      </c>
      <c r="G474" s="86">
        <v>0</v>
      </c>
      <c r="H474" s="87">
        <v>0</v>
      </c>
      <c r="I474" s="33">
        <v>1</v>
      </c>
      <c r="J474" s="33">
        <v>0</v>
      </c>
      <c r="K474" s="33">
        <v>0</v>
      </c>
      <c r="L474" s="33">
        <v>1</v>
      </c>
      <c r="M474" s="33">
        <v>0</v>
      </c>
      <c r="N474" s="33">
        <v>0</v>
      </c>
      <c r="O474" s="33">
        <v>0</v>
      </c>
      <c r="P474" s="33">
        <v>0</v>
      </c>
      <c r="Q474" s="33">
        <v>0</v>
      </c>
      <c r="R474" s="33">
        <v>0</v>
      </c>
      <c r="S474" s="33">
        <v>0</v>
      </c>
      <c r="T474" s="33">
        <v>0</v>
      </c>
      <c r="U474" s="33">
        <v>0</v>
      </c>
      <c r="V474" s="33">
        <v>0</v>
      </c>
      <c r="W474" s="33">
        <v>0</v>
      </c>
      <c r="X474" s="33">
        <v>0</v>
      </c>
      <c r="Y474" s="33">
        <v>0</v>
      </c>
      <c r="Z474" s="33">
        <v>0</v>
      </c>
      <c r="AA474" s="33">
        <v>0</v>
      </c>
      <c r="AB474" s="33">
        <v>0</v>
      </c>
      <c r="AC474" s="33">
        <v>0</v>
      </c>
      <c r="AD474" s="33">
        <v>0</v>
      </c>
      <c r="AE474" s="33">
        <v>0</v>
      </c>
      <c r="AF474" s="33">
        <v>0</v>
      </c>
      <c r="AG474" s="33">
        <v>0</v>
      </c>
      <c r="AH474" s="33">
        <v>0</v>
      </c>
      <c r="AI474" s="33">
        <v>0</v>
      </c>
      <c r="AJ474" s="33">
        <v>0</v>
      </c>
      <c r="AK474" s="33">
        <v>0</v>
      </c>
      <c r="AL474" s="33">
        <v>0</v>
      </c>
      <c r="AM474" s="33">
        <v>0</v>
      </c>
      <c r="AN474" s="33">
        <v>0</v>
      </c>
      <c r="AO474" s="27">
        <f t="shared" si="174"/>
        <v>14</v>
      </c>
      <c r="AP474" s="27">
        <f t="shared" si="175"/>
        <v>1</v>
      </c>
      <c r="AQ474" s="28">
        <v>88.894999999999996</v>
      </c>
      <c r="AR474" s="28">
        <v>1.04</v>
      </c>
      <c r="AS474" s="29">
        <v>1.2</v>
      </c>
      <c r="AT474" s="30">
        <v>1.05</v>
      </c>
      <c r="AU474" s="31">
        <f t="shared" si="176"/>
        <v>1155.5999999999999</v>
      </c>
      <c r="AV474" s="30">
        <v>2.1</v>
      </c>
      <c r="AW474" s="31">
        <f t="shared" si="177"/>
        <v>186.7</v>
      </c>
      <c r="AX474" s="30">
        <v>11.5</v>
      </c>
      <c r="AY474" s="31">
        <f t="shared" si="178"/>
        <v>0</v>
      </c>
      <c r="AZ474" s="31">
        <f t="shared" si="179"/>
        <v>1342.3</v>
      </c>
      <c r="BA474" s="31">
        <f t="shared" si="180"/>
        <v>14.6</v>
      </c>
      <c r="BB474" s="31">
        <f t="shared" si="181"/>
        <v>1356.8999999999999</v>
      </c>
    </row>
    <row r="475" spans="1:54" s="20" customFormat="1" ht="11.25" hidden="1" customHeight="1">
      <c r="A475" s="21" t="s">
        <v>493</v>
      </c>
      <c r="B475" s="22" t="s">
        <v>478</v>
      </c>
      <c r="C475" s="23"/>
      <c r="D475" s="24" t="s">
        <v>40</v>
      </c>
      <c r="E475" s="32">
        <v>10</v>
      </c>
      <c r="F475" s="33">
        <v>0</v>
      </c>
      <c r="G475" s="33">
        <v>0</v>
      </c>
      <c r="H475" s="33">
        <v>0</v>
      </c>
      <c r="I475" s="33">
        <v>1</v>
      </c>
      <c r="J475" s="33">
        <v>1</v>
      </c>
      <c r="K475" s="33">
        <v>0</v>
      </c>
      <c r="L475" s="33">
        <v>0</v>
      </c>
      <c r="M475" s="33">
        <v>0</v>
      </c>
      <c r="N475" s="33">
        <v>0</v>
      </c>
      <c r="O475" s="33">
        <v>0</v>
      </c>
      <c r="P475" s="33">
        <v>0</v>
      </c>
      <c r="Q475" s="33">
        <v>0</v>
      </c>
      <c r="R475" s="33">
        <v>0</v>
      </c>
      <c r="S475" s="33">
        <v>0</v>
      </c>
      <c r="T475" s="33">
        <v>0</v>
      </c>
      <c r="U475" s="33">
        <v>0</v>
      </c>
      <c r="V475" s="33">
        <v>0</v>
      </c>
      <c r="W475" s="33">
        <v>0</v>
      </c>
      <c r="X475" s="33">
        <v>0</v>
      </c>
      <c r="Y475" s="33">
        <v>0</v>
      </c>
      <c r="Z475" s="33">
        <v>0</v>
      </c>
      <c r="AA475" s="33">
        <v>0</v>
      </c>
      <c r="AB475" s="33">
        <v>0</v>
      </c>
      <c r="AC475" s="33">
        <v>0</v>
      </c>
      <c r="AD475" s="33">
        <v>0</v>
      </c>
      <c r="AE475" s="33">
        <v>0</v>
      </c>
      <c r="AF475" s="33">
        <v>0</v>
      </c>
      <c r="AG475" s="33">
        <v>0</v>
      </c>
      <c r="AH475" s="33">
        <v>0</v>
      </c>
      <c r="AI475" s="33">
        <v>0</v>
      </c>
      <c r="AJ475" s="33">
        <v>0</v>
      </c>
      <c r="AK475" s="33">
        <v>0</v>
      </c>
      <c r="AL475" s="33">
        <v>0</v>
      </c>
      <c r="AM475" s="33">
        <v>0</v>
      </c>
      <c r="AN475" s="33">
        <v>0</v>
      </c>
      <c r="AO475" s="27">
        <f t="shared" si="174"/>
        <v>10</v>
      </c>
      <c r="AP475" s="27">
        <f t="shared" si="175"/>
        <v>1</v>
      </c>
      <c r="AQ475" s="28">
        <v>88.894999999999996</v>
      </c>
      <c r="AR475" s="28">
        <v>1.04</v>
      </c>
      <c r="AS475" s="29">
        <v>1.2</v>
      </c>
      <c r="AT475" s="30">
        <v>1.05</v>
      </c>
      <c r="AU475" s="31">
        <f t="shared" si="176"/>
        <v>889</v>
      </c>
      <c r="AV475" s="30">
        <v>2.1</v>
      </c>
      <c r="AW475" s="31">
        <f t="shared" si="177"/>
        <v>0</v>
      </c>
      <c r="AX475" s="30">
        <v>11.5</v>
      </c>
      <c r="AY475" s="31">
        <f t="shared" si="178"/>
        <v>0</v>
      </c>
      <c r="AZ475" s="31">
        <f t="shared" si="179"/>
        <v>889</v>
      </c>
      <c r="BA475" s="31">
        <f t="shared" si="180"/>
        <v>10.4</v>
      </c>
      <c r="BB475" s="31">
        <f t="shared" si="181"/>
        <v>899.4</v>
      </c>
    </row>
    <row r="476" spans="1:54" s="20" customFormat="1" ht="11.25" hidden="1" customHeight="1">
      <c r="A476" s="21" t="s">
        <v>494</v>
      </c>
      <c r="B476" s="22" t="s">
        <v>478</v>
      </c>
      <c r="C476" s="23"/>
      <c r="D476" s="24" t="s">
        <v>40</v>
      </c>
      <c r="E476" s="32">
        <v>0</v>
      </c>
      <c r="F476" s="33">
        <v>0</v>
      </c>
      <c r="G476" s="33">
        <v>0</v>
      </c>
      <c r="H476" s="33">
        <v>0</v>
      </c>
      <c r="I476" s="33">
        <v>0</v>
      </c>
      <c r="J476" s="33">
        <v>0</v>
      </c>
      <c r="K476" s="33">
        <v>0</v>
      </c>
      <c r="L476" s="33">
        <v>0</v>
      </c>
      <c r="M476" s="33">
        <v>0</v>
      </c>
      <c r="N476" s="33">
        <v>0</v>
      </c>
      <c r="O476" s="33">
        <v>0</v>
      </c>
      <c r="P476" s="33">
        <v>0</v>
      </c>
      <c r="Q476" s="33">
        <v>0</v>
      </c>
      <c r="R476" s="33">
        <v>0</v>
      </c>
      <c r="S476" s="33">
        <v>0</v>
      </c>
      <c r="T476" s="33">
        <v>0</v>
      </c>
      <c r="U476" s="33">
        <v>0</v>
      </c>
      <c r="V476" s="33">
        <v>0</v>
      </c>
      <c r="W476" s="33">
        <v>0</v>
      </c>
      <c r="X476" s="33">
        <v>0</v>
      </c>
      <c r="Y476" s="33">
        <v>0</v>
      </c>
      <c r="Z476" s="33">
        <v>0</v>
      </c>
      <c r="AA476" s="33">
        <v>0</v>
      </c>
      <c r="AB476" s="33">
        <v>0</v>
      </c>
      <c r="AC476" s="33">
        <v>0</v>
      </c>
      <c r="AD476" s="33">
        <v>0</v>
      </c>
      <c r="AE476" s="33">
        <v>0</v>
      </c>
      <c r="AF476" s="33">
        <v>0</v>
      </c>
      <c r="AG476" s="33">
        <v>0</v>
      </c>
      <c r="AH476" s="33">
        <v>0</v>
      </c>
      <c r="AI476" s="33">
        <v>0</v>
      </c>
      <c r="AJ476" s="33">
        <v>0</v>
      </c>
      <c r="AK476" s="33">
        <v>0</v>
      </c>
      <c r="AL476" s="33">
        <v>0</v>
      </c>
      <c r="AM476" s="33">
        <v>0</v>
      </c>
      <c r="AN476" s="33">
        <v>0</v>
      </c>
      <c r="AO476" s="27">
        <f t="shared" si="174"/>
        <v>0</v>
      </c>
      <c r="AP476" s="27">
        <f t="shared" si="175"/>
        <v>0</v>
      </c>
      <c r="AQ476" s="28">
        <v>88.894999999999996</v>
      </c>
      <c r="AR476" s="28">
        <v>1.04</v>
      </c>
      <c r="AS476" s="29">
        <v>1.2</v>
      </c>
      <c r="AT476" s="30">
        <v>1.05</v>
      </c>
      <c r="AU476" s="31">
        <f t="shared" si="176"/>
        <v>0</v>
      </c>
      <c r="AV476" s="30">
        <v>2.1</v>
      </c>
      <c r="AW476" s="31">
        <f t="shared" si="177"/>
        <v>0</v>
      </c>
      <c r="AX476" s="30">
        <v>11.5</v>
      </c>
      <c r="AY476" s="31">
        <f t="shared" si="178"/>
        <v>0</v>
      </c>
      <c r="AZ476" s="31">
        <f t="shared" si="179"/>
        <v>0</v>
      </c>
      <c r="BA476" s="31">
        <f t="shared" si="180"/>
        <v>0</v>
      </c>
      <c r="BB476" s="31">
        <f t="shared" si="181"/>
        <v>0</v>
      </c>
    </row>
    <row r="477" spans="1:54" s="20" customFormat="1" ht="11.25" hidden="1" customHeight="1">
      <c r="A477" s="21" t="s">
        <v>495</v>
      </c>
      <c r="B477" s="22" t="s">
        <v>478</v>
      </c>
      <c r="C477" s="23"/>
      <c r="D477" s="24" t="s">
        <v>40</v>
      </c>
      <c r="E477" s="32">
        <v>24</v>
      </c>
      <c r="F477" s="33">
        <v>2</v>
      </c>
      <c r="G477" s="33">
        <v>0</v>
      </c>
      <c r="H477" s="33">
        <v>0</v>
      </c>
      <c r="I477" s="33">
        <v>1</v>
      </c>
      <c r="J477" s="33">
        <v>1</v>
      </c>
      <c r="K477" s="33">
        <v>0</v>
      </c>
      <c r="L477" s="33">
        <v>0</v>
      </c>
      <c r="M477" s="33">
        <v>0</v>
      </c>
      <c r="N477" s="33">
        <v>0</v>
      </c>
      <c r="O477" s="33">
        <v>0</v>
      </c>
      <c r="P477" s="33">
        <v>0</v>
      </c>
      <c r="Q477" s="33">
        <v>0</v>
      </c>
      <c r="R477" s="33">
        <v>0</v>
      </c>
      <c r="S477" s="33">
        <v>0</v>
      </c>
      <c r="T477" s="33">
        <v>0</v>
      </c>
      <c r="U477" s="33">
        <v>0</v>
      </c>
      <c r="V477" s="33">
        <v>0</v>
      </c>
      <c r="W477" s="33">
        <v>0</v>
      </c>
      <c r="X477" s="33">
        <v>0</v>
      </c>
      <c r="Y477" s="33">
        <v>0</v>
      </c>
      <c r="Z477" s="33">
        <v>0</v>
      </c>
      <c r="AA477" s="33">
        <v>0</v>
      </c>
      <c r="AB477" s="33">
        <v>0</v>
      </c>
      <c r="AC477" s="33">
        <v>0</v>
      </c>
      <c r="AD477" s="33">
        <v>0</v>
      </c>
      <c r="AE477" s="33">
        <v>0</v>
      </c>
      <c r="AF477" s="33">
        <v>0</v>
      </c>
      <c r="AG477" s="33">
        <v>0</v>
      </c>
      <c r="AH477" s="33">
        <v>0</v>
      </c>
      <c r="AI477" s="33">
        <v>0</v>
      </c>
      <c r="AJ477" s="33">
        <v>0</v>
      </c>
      <c r="AK477" s="33">
        <v>0</v>
      </c>
      <c r="AL477" s="33">
        <v>0</v>
      </c>
      <c r="AM477" s="33">
        <v>0</v>
      </c>
      <c r="AN477" s="33">
        <v>0</v>
      </c>
      <c r="AO477" s="27">
        <f t="shared" si="174"/>
        <v>26</v>
      </c>
      <c r="AP477" s="27">
        <f t="shared" si="175"/>
        <v>1</v>
      </c>
      <c r="AQ477" s="28">
        <v>88.894999999999996</v>
      </c>
      <c r="AR477" s="28">
        <v>1.04</v>
      </c>
      <c r="AS477" s="29">
        <v>1.2</v>
      </c>
      <c r="AT477" s="30">
        <v>1.05</v>
      </c>
      <c r="AU477" s="31">
        <f t="shared" si="176"/>
        <v>2133.5</v>
      </c>
      <c r="AV477" s="30">
        <v>2.1</v>
      </c>
      <c r="AW477" s="31">
        <f t="shared" si="177"/>
        <v>373.4</v>
      </c>
      <c r="AX477" s="30">
        <v>11.5</v>
      </c>
      <c r="AY477" s="31">
        <f t="shared" si="178"/>
        <v>0</v>
      </c>
      <c r="AZ477" s="31">
        <f t="shared" si="179"/>
        <v>2506.9</v>
      </c>
      <c r="BA477" s="31">
        <f t="shared" si="180"/>
        <v>27</v>
      </c>
      <c r="BB477" s="31">
        <f t="shared" si="181"/>
        <v>2533.9</v>
      </c>
    </row>
    <row r="478" spans="1:54" s="20" customFormat="1" ht="11.25" hidden="1" customHeight="1">
      <c r="A478" s="21" t="s">
        <v>496</v>
      </c>
      <c r="B478" s="22" t="s">
        <v>478</v>
      </c>
      <c r="C478" s="23"/>
      <c r="D478" s="24" t="s">
        <v>40</v>
      </c>
      <c r="E478" s="32">
        <v>25</v>
      </c>
      <c r="F478" s="33">
        <v>1</v>
      </c>
      <c r="G478" s="33">
        <v>0</v>
      </c>
      <c r="H478" s="33">
        <v>0</v>
      </c>
      <c r="I478" s="33">
        <v>1</v>
      </c>
      <c r="J478" s="33">
        <v>0</v>
      </c>
      <c r="K478" s="33">
        <v>0</v>
      </c>
      <c r="L478" s="33">
        <v>0</v>
      </c>
      <c r="M478" s="33">
        <v>0</v>
      </c>
      <c r="N478" s="33">
        <v>0</v>
      </c>
      <c r="O478" s="33">
        <v>0</v>
      </c>
      <c r="P478" s="33">
        <v>0</v>
      </c>
      <c r="Q478" s="33">
        <v>0</v>
      </c>
      <c r="R478" s="33">
        <v>0</v>
      </c>
      <c r="S478" s="33">
        <v>0</v>
      </c>
      <c r="T478" s="33">
        <v>0</v>
      </c>
      <c r="U478" s="33">
        <v>0</v>
      </c>
      <c r="V478" s="33">
        <v>0</v>
      </c>
      <c r="W478" s="33">
        <v>0</v>
      </c>
      <c r="X478" s="33">
        <v>0</v>
      </c>
      <c r="Y478" s="33">
        <v>0</v>
      </c>
      <c r="Z478" s="33">
        <v>0</v>
      </c>
      <c r="AA478" s="33">
        <v>0</v>
      </c>
      <c r="AB478" s="33">
        <v>0</v>
      </c>
      <c r="AC478" s="33">
        <v>0</v>
      </c>
      <c r="AD478" s="33">
        <v>0</v>
      </c>
      <c r="AE478" s="33">
        <v>0</v>
      </c>
      <c r="AF478" s="33">
        <v>0</v>
      </c>
      <c r="AG478" s="33">
        <v>0</v>
      </c>
      <c r="AH478" s="33">
        <v>0</v>
      </c>
      <c r="AI478" s="33">
        <v>0</v>
      </c>
      <c r="AJ478" s="33">
        <v>0</v>
      </c>
      <c r="AK478" s="33">
        <v>0</v>
      </c>
      <c r="AL478" s="33">
        <v>0</v>
      </c>
      <c r="AM478" s="33">
        <v>0</v>
      </c>
      <c r="AN478" s="33">
        <v>0</v>
      </c>
      <c r="AO478" s="27">
        <f t="shared" si="174"/>
        <v>26</v>
      </c>
      <c r="AP478" s="27">
        <f t="shared" si="175"/>
        <v>1</v>
      </c>
      <c r="AQ478" s="28">
        <v>88.894999999999996</v>
      </c>
      <c r="AR478" s="28">
        <v>1.04</v>
      </c>
      <c r="AS478" s="29">
        <v>1.2</v>
      </c>
      <c r="AT478" s="30">
        <v>1.05</v>
      </c>
      <c r="AU478" s="31">
        <f t="shared" si="176"/>
        <v>2222.4</v>
      </c>
      <c r="AV478" s="30">
        <v>2.1</v>
      </c>
      <c r="AW478" s="31">
        <f t="shared" si="177"/>
        <v>186.7</v>
      </c>
      <c r="AX478" s="30">
        <v>11.5</v>
      </c>
      <c r="AY478" s="31">
        <f t="shared" si="178"/>
        <v>0</v>
      </c>
      <c r="AZ478" s="31">
        <f t="shared" si="179"/>
        <v>2409.1</v>
      </c>
      <c r="BA478" s="31">
        <f t="shared" si="180"/>
        <v>27</v>
      </c>
      <c r="BB478" s="31">
        <f t="shared" si="181"/>
        <v>2436.1</v>
      </c>
    </row>
    <row r="479" spans="1:54" s="20" customFormat="1" ht="11.25" hidden="1" customHeight="1">
      <c r="A479" s="21" t="s">
        <v>497</v>
      </c>
      <c r="B479" s="22" t="s">
        <v>478</v>
      </c>
      <c r="C479" s="23"/>
      <c r="D479" s="24" t="s">
        <v>40</v>
      </c>
      <c r="E479" s="32">
        <v>17</v>
      </c>
      <c r="F479" s="33">
        <v>0</v>
      </c>
      <c r="G479" s="33">
        <v>0</v>
      </c>
      <c r="H479" s="33">
        <v>0</v>
      </c>
      <c r="I479" s="33">
        <v>1</v>
      </c>
      <c r="J479" s="33">
        <v>1</v>
      </c>
      <c r="K479" s="33">
        <v>0</v>
      </c>
      <c r="L479" s="33">
        <v>0</v>
      </c>
      <c r="M479" s="33">
        <v>0</v>
      </c>
      <c r="N479" s="33">
        <v>0</v>
      </c>
      <c r="O479" s="33">
        <v>0</v>
      </c>
      <c r="P479" s="33">
        <v>0</v>
      </c>
      <c r="Q479" s="33">
        <v>0</v>
      </c>
      <c r="R479" s="33">
        <v>0</v>
      </c>
      <c r="S479" s="33">
        <v>0</v>
      </c>
      <c r="T479" s="33">
        <v>0</v>
      </c>
      <c r="U479" s="33">
        <v>0</v>
      </c>
      <c r="V479" s="33">
        <v>0</v>
      </c>
      <c r="W479" s="33">
        <v>2</v>
      </c>
      <c r="X479" s="33">
        <v>0</v>
      </c>
      <c r="Y479" s="33">
        <v>0</v>
      </c>
      <c r="Z479" s="33">
        <v>0</v>
      </c>
      <c r="AA479" s="33">
        <v>0</v>
      </c>
      <c r="AB479" s="33">
        <v>0</v>
      </c>
      <c r="AC479" s="33">
        <v>0</v>
      </c>
      <c r="AD479" s="33">
        <v>0</v>
      </c>
      <c r="AE479" s="33">
        <v>0</v>
      </c>
      <c r="AF479" s="33">
        <v>0</v>
      </c>
      <c r="AG479" s="33">
        <v>0</v>
      </c>
      <c r="AH479" s="33">
        <v>0</v>
      </c>
      <c r="AI479" s="33">
        <v>0</v>
      </c>
      <c r="AJ479" s="33">
        <v>0</v>
      </c>
      <c r="AK479" s="33">
        <v>0</v>
      </c>
      <c r="AL479" s="33">
        <v>0</v>
      </c>
      <c r="AM479" s="33">
        <v>0</v>
      </c>
      <c r="AN479" s="33">
        <v>0</v>
      </c>
      <c r="AO479" s="27">
        <f t="shared" si="174"/>
        <v>19</v>
      </c>
      <c r="AP479" s="27">
        <f t="shared" si="175"/>
        <v>1</v>
      </c>
      <c r="AQ479" s="28">
        <v>88.894999999999996</v>
      </c>
      <c r="AR479" s="28">
        <v>1.04</v>
      </c>
      <c r="AS479" s="29">
        <v>1.2</v>
      </c>
      <c r="AT479" s="30">
        <v>1.05</v>
      </c>
      <c r="AU479" s="31">
        <f t="shared" si="176"/>
        <v>1724.6</v>
      </c>
      <c r="AV479" s="30">
        <v>2.1</v>
      </c>
      <c r="AW479" s="31">
        <f t="shared" si="177"/>
        <v>0</v>
      </c>
      <c r="AX479" s="30">
        <v>11.5</v>
      </c>
      <c r="AY479" s="31">
        <f t="shared" si="178"/>
        <v>0</v>
      </c>
      <c r="AZ479" s="31">
        <f t="shared" si="179"/>
        <v>1724.6</v>
      </c>
      <c r="BA479" s="31">
        <f t="shared" si="180"/>
        <v>19.8</v>
      </c>
      <c r="BB479" s="31">
        <f t="shared" si="181"/>
        <v>1744.3999999999999</v>
      </c>
    </row>
    <row r="480" spans="1:54" s="20" customFormat="1" ht="11.25" hidden="1" customHeight="1">
      <c r="A480" s="21" t="s">
        <v>498</v>
      </c>
      <c r="B480" s="22" t="s">
        <v>478</v>
      </c>
      <c r="C480" s="23"/>
      <c r="D480" s="24" t="s">
        <v>40</v>
      </c>
      <c r="E480" s="32">
        <v>68</v>
      </c>
      <c r="F480" s="33">
        <v>1</v>
      </c>
      <c r="G480" s="33">
        <v>1</v>
      </c>
      <c r="H480" s="33">
        <v>0</v>
      </c>
      <c r="I480" s="33">
        <v>2</v>
      </c>
      <c r="J480" s="33">
        <v>1</v>
      </c>
      <c r="K480" s="33">
        <v>2</v>
      </c>
      <c r="L480" s="33">
        <v>1</v>
      </c>
      <c r="M480" s="33">
        <v>1</v>
      </c>
      <c r="N480" s="33">
        <v>0</v>
      </c>
      <c r="O480" s="33">
        <v>0</v>
      </c>
      <c r="P480" s="33">
        <v>0</v>
      </c>
      <c r="Q480" s="33">
        <v>0</v>
      </c>
      <c r="R480" s="33">
        <v>0</v>
      </c>
      <c r="S480" s="33">
        <v>0</v>
      </c>
      <c r="T480" s="33">
        <v>0</v>
      </c>
      <c r="U480" s="33">
        <v>0</v>
      </c>
      <c r="V480" s="33">
        <v>0</v>
      </c>
      <c r="W480" s="33">
        <v>17</v>
      </c>
      <c r="X480" s="33">
        <v>0</v>
      </c>
      <c r="Y480" s="33">
        <v>0</v>
      </c>
      <c r="Z480" s="33">
        <v>0</v>
      </c>
      <c r="AA480" s="33">
        <v>1</v>
      </c>
      <c r="AB480" s="33">
        <v>1</v>
      </c>
      <c r="AC480" s="33">
        <v>0</v>
      </c>
      <c r="AD480" s="33">
        <v>0</v>
      </c>
      <c r="AE480" s="33">
        <v>0</v>
      </c>
      <c r="AF480" s="33">
        <v>0</v>
      </c>
      <c r="AG480" s="33">
        <v>0</v>
      </c>
      <c r="AH480" s="33">
        <v>0</v>
      </c>
      <c r="AI480" s="33">
        <v>0</v>
      </c>
      <c r="AJ480" s="33">
        <v>0</v>
      </c>
      <c r="AK480" s="33">
        <v>0</v>
      </c>
      <c r="AL480" s="33">
        <v>0</v>
      </c>
      <c r="AM480" s="33">
        <v>0</v>
      </c>
      <c r="AN480" s="33">
        <v>0</v>
      </c>
      <c r="AO480" s="27">
        <f t="shared" si="174"/>
        <v>87</v>
      </c>
      <c r="AP480" s="27">
        <f t="shared" si="175"/>
        <v>3</v>
      </c>
      <c r="AQ480" s="28">
        <v>88.894999999999996</v>
      </c>
      <c r="AR480" s="28">
        <v>1.04</v>
      </c>
      <c r="AS480" s="29">
        <v>1.2</v>
      </c>
      <c r="AT480" s="30">
        <v>1.05</v>
      </c>
      <c r="AU480" s="31">
        <f t="shared" si="176"/>
        <v>7858.3</v>
      </c>
      <c r="AV480" s="30">
        <v>2.1</v>
      </c>
      <c r="AW480" s="31">
        <f t="shared" si="177"/>
        <v>373.4</v>
      </c>
      <c r="AX480" s="30">
        <v>11.5</v>
      </c>
      <c r="AY480" s="31">
        <f t="shared" si="178"/>
        <v>0</v>
      </c>
      <c r="AZ480" s="31">
        <f t="shared" si="179"/>
        <v>8231.7000000000007</v>
      </c>
      <c r="BA480" s="31">
        <f t="shared" si="180"/>
        <v>90.5</v>
      </c>
      <c r="BB480" s="31">
        <f t="shared" si="181"/>
        <v>8322.2000000000007</v>
      </c>
    </row>
    <row r="481" spans="1:54" s="20" customFormat="1" ht="11.25" hidden="1" customHeight="1">
      <c r="A481" s="21" t="s">
        <v>499</v>
      </c>
      <c r="B481" s="22" t="s">
        <v>478</v>
      </c>
      <c r="C481" s="23"/>
      <c r="D481" s="24" t="s">
        <v>40</v>
      </c>
      <c r="E481" s="32">
        <v>8</v>
      </c>
      <c r="F481" s="33">
        <v>2</v>
      </c>
      <c r="G481" s="33">
        <v>0</v>
      </c>
      <c r="H481" s="33">
        <v>0</v>
      </c>
      <c r="I481" s="33">
        <v>1</v>
      </c>
      <c r="J481" s="33">
        <v>0</v>
      </c>
      <c r="K481" s="33">
        <v>1</v>
      </c>
      <c r="L481" s="33">
        <v>0</v>
      </c>
      <c r="M481" s="33">
        <v>0</v>
      </c>
      <c r="N481" s="33">
        <v>0</v>
      </c>
      <c r="O481" s="33">
        <v>0</v>
      </c>
      <c r="P481" s="33">
        <v>0</v>
      </c>
      <c r="Q481" s="33">
        <v>0</v>
      </c>
      <c r="R481" s="33">
        <v>0</v>
      </c>
      <c r="S481" s="33">
        <v>0</v>
      </c>
      <c r="T481" s="33">
        <v>0</v>
      </c>
      <c r="U481" s="33">
        <v>0</v>
      </c>
      <c r="V481" s="33">
        <v>0</v>
      </c>
      <c r="W481" s="33">
        <v>4</v>
      </c>
      <c r="X481" s="33">
        <v>0</v>
      </c>
      <c r="Y481" s="33">
        <v>0</v>
      </c>
      <c r="Z481" s="33">
        <v>0</v>
      </c>
      <c r="AA481" s="33">
        <v>0</v>
      </c>
      <c r="AB481" s="33">
        <v>0</v>
      </c>
      <c r="AC481" s="33">
        <v>0</v>
      </c>
      <c r="AD481" s="33">
        <v>0</v>
      </c>
      <c r="AE481" s="33">
        <v>0</v>
      </c>
      <c r="AF481" s="33">
        <v>0</v>
      </c>
      <c r="AG481" s="33">
        <v>0</v>
      </c>
      <c r="AH481" s="33">
        <v>0</v>
      </c>
      <c r="AI481" s="33">
        <v>0</v>
      </c>
      <c r="AJ481" s="33">
        <v>0</v>
      </c>
      <c r="AK481" s="33">
        <v>0</v>
      </c>
      <c r="AL481" s="33">
        <v>0</v>
      </c>
      <c r="AM481" s="33">
        <v>0</v>
      </c>
      <c r="AN481" s="33">
        <v>0</v>
      </c>
      <c r="AO481" s="27">
        <f t="shared" si="174"/>
        <v>14</v>
      </c>
      <c r="AP481" s="27">
        <f t="shared" si="175"/>
        <v>1</v>
      </c>
      <c r="AQ481" s="28">
        <v>88.894999999999996</v>
      </c>
      <c r="AR481" s="28">
        <v>1.04</v>
      </c>
      <c r="AS481" s="29">
        <v>1.2</v>
      </c>
      <c r="AT481" s="30">
        <v>1.05</v>
      </c>
      <c r="AU481" s="31">
        <f t="shared" si="176"/>
        <v>1137.9000000000001</v>
      </c>
      <c r="AV481" s="30">
        <v>2.1</v>
      </c>
      <c r="AW481" s="31">
        <f t="shared" si="177"/>
        <v>373.4</v>
      </c>
      <c r="AX481" s="30">
        <v>11.5</v>
      </c>
      <c r="AY481" s="31">
        <f t="shared" si="178"/>
        <v>0</v>
      </c>
      <c r="AZ481" s="31">
        <f t="shared" si="179"/>
        <v>1511.3000000000002</v>
      </c>
      <c r="BA481" s="31">
        <f t="shared" si="180"/>
        <v>14.6</v>
      </c>
      <c r="BB481" s="31">
        <f t="shared" si="181"/>
        <v>1525.9</v>
      </c>
    </row>
    <row r="482" spans="1:54" s="20" customFormat="1" ht="11.25" hidden="1" customHeight="1">
      <c r="A482" s="21" t="s">
        <v>500</v>
      </c>
      <c r="B482" s="22" t="s">
        <v>478</v>
      </c>
      <c r="C482" s="23"/>
      <c r="D482" s="24" t="s">
        <v>40</v>
      </c>
      <c r="E482" s="32">
        <v>48</v>
      </c>
      <c r="F482" s="33">
        <v>0</v>
      </c>
      <c r="G482" s="33">
        <v>0</v>
      </c>
      <c r="H482" s="33">
        <v>0</v>
      </c>
      <c r="I482" s="33">
        <v>1</v>
      </c>
      <c r="J482" s="33">
        <v>1</v>
      </c>
      <c r="K482" s="33">
        <v>0</v>
      </c>
      <c r="L482" s="33">
        <v>0</v>
      </c>
      <c r="M482" s="33">
        <v>0</v>
      </c>
      <c r="N482" s="33">
        <v>0</v>
      </c>
      <c r="O482" s="33">
        <v>0</v>
      </c>
      <c r="P482" s="33">
        <v>0</v>
      </c>
      <c r="Q482" s="33">
        <v>0</v>
      </c>
      <c r="R482" s="33">
        <v>0</v>
      </c>
      <c r="S482" s="33">
        <v>0</v>
      </c>
      <c r="T482" s="33">
        <v>0</v>
      </c>
      <c r="U482" s="33">
        <v>0</v>
      </c>
      <c r="V482" s="33">
        <v>0</v>
      </c>
      <c r="W482" s="33">
        <v>5</v>
      </c>
      <c r="X482" s="33">
        <v>0</v>
      </c>
      <c r="Y482" s="33">
        <v>0</v>
      </c>
      <c r="Z482" s="33">
        <v>0</v>
      </c>
      <c r="AA482" s="33">
        <v>1</v>
      </c>
      <c r="AB482" s="33">
        <v>1</v>
      </c>
      <c r="AC482" s="33">
        <v>0</v>
      </c>
      <c r="AD482" s="33">
        <v>0</v>
      </c>
      <c r="AE482" s="33">
        <v>0</v>
      </c>
      <c r="AF482" s="33">
        <v>0</v>
      </c>
      <c r="AG482" s="33">
        <v>0</v>
      </c>
      <c r="AH482" s="33">
        <v>0</v>
      </c>
      <c r="AI482" s="33">
        <v>0</v>
      </c>
      <c r="AJ482" s="33">
        <v>0</v>
      </c>
      <c r="AK482" s="33">
        <v>0</v>
      </c>
      <c r="AL482" s="33">
        <v>0</v>
      </c>
      <c r="AM482" s="33">
        <v>0</v>
      </c>
      <c r="AN482" s="33">
        <v>0</v>
      </c>
      <c r="AO482" s="27">
        <f t="shared" si="174"/>
        <v>53</v>
      </c>
      <c r="AP482" s="27">
        <f t="shared" si="175"/>
        <v>2</v>
      </c>
      <c r="AQ482" s="28">
        <v>88.894999999999996</v>
      </c>
      <c r="AR482" s="28">
        <v>1.04</v>
      </c>
      <c r="AS482" s="29">
        <v>1.2</v>
      </c>
      <c r="AT482" s="30">
        <v>1.05</v>
      </c>
      <c r="AU482" s="31">
        <f t="shared" si="176"/>
        <v>4800.3</v>
      </c>
      <c r="AV482" s="30">
        <v>2.1</v>
      </c>
      <c r="AW482" s="31">
        <f t="shared" si="177"/>
        <v>0</v>
      </c>
      <c r="AX482" s="30">
        <v>11.5</v>
      </c>
      <c r="AY482" s="31">
        <f t="shared" si="178"/>
        <v>0</v>
      </c>
      <c r="AZ482" s="31">
        <f t="shared" si="179"/>
        <v>4800.3</v>
      </c>
      <c r="BA482" s="31">
        <f t="shared" si="180"/>
        <v>55.1</v>
      </c>
      <c r="BB482" s="31">
        <f t="shared" si="181"/>
        <v>4855.4000000000005</v>
      </c>
    </row>
    <row r="483" spans="1:54" s="20" customFormat="1" ht="11.25" hidden="1" customHeight="1">
      <c r="A483" s="21" t="s">
        <v>501</v>
      </c>
      <c r="B483" s="22" t="s">
        <v>478</v>
      </c>
      <c r="C483" s="23"/>
      <c r="D483" s="24" t="s">
        <v>40</v>
      </c>
      <c r="E483" s="32">
        <v>21</v>
      </c>
      <c r="F483" s="33">
        <v>0</v>
      </c>
      <c r="G483" s="33">
        <v>0</v>
      </c>
      <c r="H483" s="33">
        <v>0</v>
      </c>
      <c r="I483" s="33">
        <v>2</v>
      </c>
      <c r="J483" s="33">
        <v>2</v>
      </c>
      <c r="K483" s="33">
        <v>0</v>
      </c>
      <c r="L483" s="33">
        <v>0</v>
      </c>
      <c r="M483" s="33">
        <v>0</v>
      </c>
      <c r="N483" s="33">
        <v>0</v>
      </c>
      <c r="O483" s="33">
        <v>0</v>
      </c>
      <c r="P483" s="33">
        <v>0</v>
      </c>
      <c r="Q483" s="33">
        <v>0</v>
      </c>
      <c r="R483" s="33">
        <v>0</v>
      </c>
      <c r="S483" s="33">
        <v>0</v>
      </c>
      <c r="T483" s="33">
        <v>0</v>
      </c>
      <c r="U483" s="33">
        <v>0</v>
      </c>
      <c r="V483" s="33">
        <v>0</v>
      </c>
      <c r="W483" s="33">
        <v>4</v>
      </c>
      <c r="X483" s="33">
        <v>0</v>
      </c>
      <c r="Y483" s="33">
        <v>0</v>
      </c>
      <c r="Z483" s="33">
        <v>0</v>
      </c>
      <c r="AA483" s="33">
        <v>1</v>
      </c>
      <c r="AB483" s="33">
        <v>1</v>
      </c>
      <c r="AC483" s="33">
        <v>0</v>
      </c>
      <c r="AD483" s="33">
        <v>0</v>
      </c>
      <c r="AE483" s="33">
        <v>0</v>
      </c>
      <c r="AF483" s="33">
        <v>0</v>
      </c>
      <c r="AG483" s="33">
        <v>0</v>
      </c>
      <c r="AH483" s="33">
        <v>0</v>
      </c>
      <c r="AI483" s="33">
        <v>0</v>
      </c>
      <c r="AJ483" s="33">
        <v>0</v>
      </c>
      <c r="AK483" s="33">
        <v>0</v>
      </c>
      <c r="AL483" s="33">
        <v>0</v>
      </c>
      <c r="AM483" s="33">
        <v>0</v>
      </c>
      <c r="AN483" s="33">
        <v>0</v>
      </c>
      <c r="AO483" s="27">
        <f t="shared" si="174"/>
        <v>25</v>
      </c>
      <c r="AP483" s="27">
        <f t="shared" si="175"/>
        <v>3</v>
      </c>
      <c r="AQ483" s="28">
        <v>88.894999999999996</v>
      </c>
      <c r="AR483" s="28">
        <v>1.04</v>
      </c>
      <c r="AS483" s="29">
        <v>1.2</v>
      </c>
      <c r="AT483" s="30">
        <v>1.05</v>
      </c>
      <c r="AU483" s="31">
        <f t="shared" si="176"/>
        <v>2293.5</v>
      </c>
      <c r="AV483" s="30">
        <v>2.1</v>
      </c>
      <c r="AW483" s="31">
        <f t="shared" si="177"/>
        <v>0</v>
      </c>
      <c r="AX483" s="30">
        <v>11.5</v>
      </c>
      <c r="AY483" s="31">
        <f t="shared" si="178"/>
        <v>0</v>
      </c>
      <c r="AZ483" s="31">
        <f t="shared" si="179"/>
        <v>2293.5</v>
      </c>
      <c r="BA483" s="31">
        <f t="shared" si="180"/>
        <v>26</v>
      </c>
      <c r="BB483" s="31">
        <f t="shared" si="181"/>
        <v>2319.5</v>
      </c>
    </row>
    <row r="484" spans="1:54" s="20" customFormat="1" ht="11.25" customHeight="1">
      <c r="A484" s="35" t="s">
        <v>58</v>
      </c>
      <c r="B484" s="36" t="str">
        <f>A460</f>
        <v>Ордынский район</v>
      </c>
      <c r="C484" s="44">
        <f>SUM(C461:C483)</f>
        <v>8</v>
      </c>
      <c r="D484" s="45"/>
      <c r="E484" s="45">
        <f t="shared" ref="E484:AP484" si="182">SUM(E461:E483)</f>
        <v>782</v>
      </c>
      <c r="F484" s="45">
        <f t="shared" si="182"/>
        <v>15</v>
      </c>
      <c r="G484" s="45">
        <f t="shared" si="182"/>
        <v>3</v>
      </c>
      <c r="H484" s="45">
        <f t="shared" si="182"/>
        <v>7</v>
      </c>
      <c r="I484" s="45">
        <f t="shared" si="182"/>
        <v>41</v>
      </c>
      <c r="J484" s="45">
        <f t="shared" si="182"/>
        <v>25</v>
      </c>
      <c r="K484" s="45">
        <f t="shared" si="182"/>
        <v>9</v>
      </c>
      <c r="L484" s="45">
        <f t="shared" si="182"/>
        <v>4</v>
      </c>
      <c r="M484" s="45">
        <f t="shared" si="182"/>
        <v>1</v>
      </c>
      <c r="N484" s="57">
        <f t="shared" si="182"/>
        <v>0</v>
      </c>
      <c r="O484" s="57">
        <f t="shared" si="182"/>
        <v>0</v>
      </c>
      <c r="P484" s="57">
        <f t="shared" si="182"/>
        <v>2</v>
      </c>
      <c r="Q484" s="57">
        <f t="shared" si="182"/>
        <v>0</v>
      </c>
      <c r="R484" s="45">
        <f t="shared" si="182"/>
        <v>0</v>
      </c>
      <c r="S484" s="45">
        <f t="shared" si="182"/>
        <v>0</v>
      </c>
      <c r="T484" s="45">
        <f t="shared" si="182"/>
        <v>0</v>
      </c>
      <c r="U484" s="45">
        <f t="shared" si="182"/>
        <v>0</v>
      </c>
      <c r="V484" s="45">
        <f t="shared" si="182"/>
        <v>0</v>
      </c>
      <c r="W484" s="45">
        <f t="shared" si="182"/>
        <v>176</v>
      </c>
      <c r="X484" s="45">
        <f t="shared" si="182"/>
        <v>0</v>
      </c>
      <c r="Y484" s="45">
        <f t="shared" si="182"/>
        <v>0</v>
      </c>
      <c r="Z484" s="45">
        <f t="shared" si="182"/>
        <v>0</v>
      </c>
      <c r="AA484" s="45">
        <f t="shared" si="182"/>
        <v>10</v>
      </c>
      <c r="AB484" s="45">
        <f t="shared" si="182"/>
        <v>9</v>
      </c>
      <c r="AC484" s="45">
        <f t="shared" si="182"/>
        <v>0</v>
      </c>
      <c r="AD484" s="45">
        <f t="shared" si="182"/>
        <v>0</v>
      </c>
      <c r="AE484" s="45">
        <f t="shared" si="182"/>
        <v>0</v>
      </c>
      <c r="AF484" s="45">
        <f t="shared" si="182"/>
        <v>0</v>
      </c>
      <c r="AG484" s="45">
        <f t="shared" si="182"/>
        <v>0</v>
      </c>
      <c r="AH484" s="45">
        <f t="shared" si="182"/>
        <v>0</v>
      </c>
      <c r="AI484" s="45">
        <f t="shared" si="182"/>
        <v>0</v>
      </c>
      <c r="AJ484" s="45">
        <f t="shared" si="182"/>
        <v>0</v>
      </c>
      <c r="AK484" s="45">
        <f t="shared" si="182"/>
        <v>0</v>
      </c>
      <c r="AL484" s="45">
        <f t="shared" si="182"/>
        <v>0</v>
      </c>
      <c r="AM484" s="45">
        <f t="shared" si="182"/>
        <v>0</v>
      </c>
      <c r="AN484" s="45">
        <f t="shared" si="182"/>
        <v>0</v>
      </c>
      <c r="AO484" s="45">
        <f t="shared" si="182"/>
        <v>985</v>
      </c>
      <c r="AP484" s="45">
        <f t="shared" si="182"/>
        <v>51</v>
      </c>
      <c r="AQ484" s="45"/>
      <c r="AR484" s="45"/>
      <c r="AS484" s="45"/>
      <c r="AT484" s="45"/>
      <c r="AU484" s="46">
        <f>SUM(AU461:AU483)</f>
        <v>82231.400000000009</v>
      </c>
      <c r="AV484" s="46"/>
      <c r="AW484" s="46">
        <f>SUM(AW461:AW483)</f>
        <v>3547.1</v>
      </c>
      <c r="AX484" s="46"/>
      <c r="AY484" s="46">
        <f>SUM(AY461:AY483)</f>
        <v>6747.1</v>
      </c>
      <c r="AZ484" s="46">
        <f>SUM(AZ461:AZ483)</f>
        <v>92525.60000000002</v>
      </c>
      <c r="BA484" s="46">
        <f>SUM(BA461:BA483)</f>
        <v>1024.3000000000002</v>
      </c>
      <c r="BB484" s="46">
        <f>SUM(BB461:BB483)</f>
        <v>93549.899999999965</v>
      </c>
    </row>
    <row r="485" spans="1:54" s="20" customFormat="1" ht="11.25" hidden="1" customHeight="1">
      <c r="A485" s="14" t="s">
        <v>502</v>
      </c>
      <c r="B485" s="15"/>
      <c r="C485" s="16"/>
      <c r="D485" s="17"/>
      <c r="E485" s="15"/>
      <c r="F485" s="15"/>
      <c r="G485" s="15"/>
      <c r="H485" s="15"/>
      <c r="I485" s="15"/>
      <c r="J485" s="15"/>
      <c r="K485" s="15"/>
      <c r="L485" s="15"/>
      <c r="M485" s="15"/>
      <c r="N485" s="15"/>
      <c r="O485" s="15"/>
      <c r="P485" s="15"/>
      <c r="Q485" s="15"/>
      <c r="R485" s="15"/>
      <c r="S485" s="15"/>
      <c r="T485" s="15"/>
      <c r="U485" s="15"/>
      <c r="V485" s="15"/>
      <c r="W485" s="15"/>
      <c r="X485" s="15"/>
      <c r="Y485" s="15"/>
      <c r="Z485" s="15"/>
      <c r="AA485" s="15"/>
      <c r="AB485" s="15"/>
      <c r="AC485" s="15"/>
      <c r="AD485" s="15"/>
      <c r="AE485" s="15"/>
      <c r="AF485" s="15"/>
      <c r="AG485" s="15"/>
      <c r="AH485" s="15"/>
      <c r="AI485" s="15"/>
      <c r="AJ485" s="15"/>
      <c r="AK485" s="15"/>
      <c r="AL485" s="15"/>
      <c r="AM485" s="15"/>
      <c r="AN485" s="15"/>
      <c r="AO485" s="15"/>
      <c r="AP485" s="15"/>
      <c r="AQ485" s="40"/>
    </row>
    <row r="486" spans="1:54" s="20" customFormat="1" ht="11.25" hidden="1" customHeight="1">
      <c r="A486" s="21" t="s">
        <v>503</v>
      </c>
      <c r="B486" s="53" t="str">
        <f>A485</f>
        <v>Северный район</v>
      </c>
      <c r="C486" s="54">
        <v>0</v>
      </c>
      <c r="D486" s="24" t="s">
        <v>40</v>
      </c>
      <c r="E486" s="42">
        <v>5</v>
      </c>
      <c r="F486" s="42"/>
      <c r="G486" s="42"/>
      <c r="H486" s="42"/>
      <c r="I486" s="42">
        <v>1</v>
      </c>
      <c r="J486" s="42">
        <v>1</v>
      </c>
      <c r="K486" s="42"/>
      <c r="L486" s="42"/>
      <c r="M486" s="42"/>
      <c r="N486" s="42"/>
      <c r="O486" s="42"/>
      <c r="P486" s="42"/>
      <c r="Q486" s="42"/>
      <c r="R486" s="42"/>
      <c r="S486" s="42"/>
      <c r="T486" s="42"/>
      <c r="U486" s="42"/>
      <c r="V486" s="42"/>
      <c r="W486" s="42">
        <v>1</v>
      </c>
      <c r="X486" s="42"/>
      <c r="Y486" s="42"/>
      <c r="Z486" s="42"/>
      <c r="AA486" s="42"/>
      <c r="AB486" s="42"/>
      <c r="AC486" s="42"/>
      <c r="AD486" s="42"/>
      <c r="AE486" s="42"/>
      <c r="AF486" s="42"/>
      <c r="AG486" s="42"/>
      <c r="AH486" s="42"/>
      <c r="AI486" s="42"/>
      <c r="AJ486" s="42"/>
      <c r="AK486" s="42"/>
      <c r="AL486" s="42"/>
      <c r="AM486" s="42"/>
      <c r="AN486" s="42"/>
      <c r="AO486" s="27">
        <f t="shared" ref="AO486:AO493" si="183">E486+F486+G486+H486+N486+O486+P486+Q486+W486+X486+Y486+Z486+AF486+AG486+AH486+AI486</f>
        <v>6</v>
      </c>
      <c r="AP486" s="27">
        <f t="shared" ref="AP486:AP493" si="184">AJ486+AA486+R486+I486</f>
        <v>1</v>
      </c>
      <c r="AQ486" s="28">
        <v>88.894999999999996</v>
      </c>
      <c r="AR486" s="28">
        <v>1.04</v>
      </c>
      <c r="AS486" s="29">
        <v>1.2</v>
      </c>
      <c r="AT486" s="30">
        <v>1.05</v>
      </c>
      <c r="AU486" s="31">
        <f t="shared" ref="AU486:AU493" si="185">ROUND(((E486*AQ486)+(N486*AQ486*AT486)+(W486*AQ486*AS486)+(AF486*AQ486*AS486*AT486)),1)</f>
        <v>551.1</v>
      </c>
      <c r="AV486" s="30">
        <v>2.1</v>
      </c>
      <c r="AW486" s="31">
        <f t="shared" ref="AW486:AW493" si="186">ROUND(((F486+G486)*AQ486*AV486+(O486+P486)*AQ486*AV486+(X486+Y486)*AQ486*AS486*AV486+(AG486+AH486)*AQ486*AS486*AT486*AV486),1)</f>
        <v>0</v>
      </c>
      <c r="AX486" s="30">
        <v>11.5</v>
      </c>
      <c r="AY486" s="31">
        <f t="shared" ref="AY486:AY493" si="187">ROUND(H486*AQ486*AX486+Q486*AQ486*AX486+Z486*AQ486*AS486*AX486+AI486*AQ486*AS486*AT486*AX486,1)</f>
        <v>0</v>
      </c>
      <c r="AZ486" s="31">
        <f t="shared" ref="AZ486:AZ493" si="188">AU486+AW486+AY486</f>
        <v>551.1</v>
      </c>
      <c r="BA486" s="31">
        <f t="shared" ref="BA486:BA491" si="189">ROUND(AO486*AR486,1)</f>
        <v>6.2</v>
      </c>
      <c r="BB486" s="31">
        <f t="shared" ref="BB486:BB493" si="190">AZ486+BA486</f>
        <v>557.30000000000007</v>
      </c>
    </row>
    <row r="487" spans="1:54" s="20" customFormat="1" ht="11.25" hidden="1" customHeight="1">
      <c r="A487" s="21" t="s">
        <v>504</v>
      </c>
      <c r="B487" s="53" t="s">
        <v>502</v>
      </c>
      <c r="C487" s="54">
        <v>0</v>
      </c>
      <c r="D487" s="24" t="s">
        <v>40</v>
      </c>
      <c r="E487" s="42">
        <v>0</v>
      </c>
      <c r="F487" s="42"/>
      <c r="G487" s="42"/>
      <c r="H487" s="42"/>
      <c r="I487" s="42">
        <v>0</v>
      </c>
      <c r="J487" s="42">
        <v>0</v>
      </c>
      <c r="K487" s="42"/>
      <c r="L487" s="42"/>
      <c r="M487" s="42"/>
      <c r="N487" s="42"/>
      <c r="O487" s="42"/>
      <c r="P487" s="42"/>
      <c r="Q487" s="42"/>
      <c r="R487" s="42"/>
      <c r="S487" s="42"/>
      <c r="T487" s="42"/>
      <c r="U487" s="42"/>
      <c r="V487" s="42"/>
      <c r="W487" s="42">
        <v>0</v>
      </c>
      <c r="X487" s="42"/>
      <c r="Y487" s="42"/>
      <c r="Z487" s="42"/>
      <c r="AA487" s="42"/>
      <c r="AB487" s="42"/>
      <c r="AC487" s="42"/>
      <c r="AD487" s="42"/>
      <c r="AE487" s="42"/>
      <c r="AF487" s="42"/>
      <c r="AG487" s="42"/>
      <c r="AH487" s="42"/>
      <c r="AI487" s="42"/>
      <c r="AJ487" s="42"/>
      <c r="AK487" s="42"/>
      <c r="AL487" s="42"/>
      <c r="AM487" s="42"/>
      <c r="AN487" s="42"/>
      <c r="AO487" s="27">
        <f t="shared" si="183"/>
        <v>0</v>
      </c>
      <c r="AP487" s="27">
        <f t="shared" si="184"/>
        <v>0</v>
      </c>
      <c r="AQ487" s="28">
        <v>88.894999999999996</v>
      </c>
      <c r="AR487" s="28">
        <v>1.04</v>
      </c>
      <c r="AS487" s="29">
        <v>1.2</v>
      </c>
      <c r="AT487" s="30">
        <v>1.05</v>
      </c>
      <c r="AU487" s="31">
        <f t="shared" si="185"/>
        <v>0</v>
      </c>
      <c r="AV487" s="30">
        <v>2.1</v>
      </c>
      <c r="AW487" s="31">
        <f t="shared" si="186"/>
        <v>0</v>
      </c>
      <c r="AX487" s="30">
        <v>11.5</v>
      </c>
      <c r="AY487" s="31">
        <f t="shared" si="187"/>
        <v>0</v>
      </c>
      <c r="AZ487" s="31">
        <f t="shared" si="188"/>
        <v>0</v>
      </c>
      <c r="BA487" s="31">
        <f t="shared" si="189"/>
        <v>0</v>
      </c>
      <c r="BB487" s="31">
        <f t="shared" si="190"/>
        <v>0</v>
      </c>
    </row>
    <row r="488" spans="1:54" s="20" customFormat="1" ht="11.25" hidden="1" customHeight="1">
      <c r="A488" s="21" t="s">
        <v>505</v>
      </c>
      <c r="B488" s="53" t="s">
        <v>502</v>
      </c>
      <c r="C488" s="54">
        <v>0</v>
      </c>
      <c r="D488" s="24" t="s">
        <v>40</v>
      </c>
      <c r="E488" s="42">
        <v>6</v>
      </c>
      <c r="F488" s="42"/>
      <c r="G488" s="42"/>
      <c r="H488" s="42"/>
      <c r="I488" s="42">
        <v>1</v>
      </c>
      <c r="J488" s="42">
        <v>1</v>
      </c>
      <c r="K488" s="42"/>
      <c r="L488" s="42"/>
      <c r="M488" s="42"/>
      <c r="N488" s="42"/>
      <c r="O488" s="42"/>
      <c r="P488" s="42"/>
      <c r="Q488" s="42"/>
      <c r="R488" s="42"/>
      <c r="S488" s="42"/>
      <c r="T488" s="42"/>
      <c r="U488" s="42"/>
      <c r="V488" s="42"/>
      <c r="W488" s="42">
        <v>2</v>
      </c>
      <c r="X488" s="42"/>
      <c r="Y488" s="42"/>
      <c r="Z488" s="42"/>
      <c r="AA488" s="42"/>
      <c r="AB488" s="42"/>
      <c r="AC488" s="42"/>
      <c r="AD488" s="42"/>
      <c r="AE488" s="42"/>
      <c r="AF488" s="42"/>
      <c r="AG488" s="42"/>
      <c r="AH488" s="42"/>
      <c r="AI488" s="42"/>
      <c r="AJ488" s="42"/>
      <c r="AK488" s="42"/>
      <c r="AL488" s="42"/>
      <c r="AM488" s="42"/>
      <c r="AN488" s="42"/>
      <c r="AO488" s="27">
        <f t="shared" si="183"/>
        <v>8</v>
      </c>
      <c r="AP488" s="27">
        <f t="shared" si="184"/>
        <v>1</v>
      </c>
      <c r="AQ488" s="28">
        <v>88.894999999999996</v>
      </c>
      <c r="AR488" s="28">
        <v>1.04</v>
      </c>
      <c r="AS488" s="29">
        <v>1.2</v>
      </c>
      <c r="AT488" s="30">
        <v>1.05</v>
      </c>
      <c r="AU488" s="31">
        <f t="shared" si="185"/>
        <v>746.7</v>
      </c>
      <c r="AV488" s="30">
        <v>2.1</v>
      </c>
      <c r="AW488" s="31">
        <f t="shared" si="186"/>
        <v>0</v>
      </c>
      <c r="AX488" s="30">
        <v>11.5</v>
      </c>
      <c r="AY488" s="31">
        <f t="shared" si="187"/>
        <v>0</v>
      </c>
      <c r="AZ488" s="31">
        <f t="shared" si="188"/>
        <v>746.7</v>
      </c>
      <c r="BA488" s="31">
        <f t="shared" si="189"/>
        <v>8.3000000000000007</v>
      </c>
      <c r="BB488" s="31">
        <f t="shared" si="190"/>
        <v>755</v>
      </c>
    </row>
    <row r="489" spans="1:54" s="20" customFormat="1" ht="11.25" hidden="1" customHeight="1">
      <c r="A489" s="21" t="s">
        <v>506</v>
      </c>
      <c r="B489" s="53" t="s">
        <v>502</v>
      </c>
      <c r="C489" s="54">
        <v>0</v>
      </c>
      <c r="D489" s="24" t="s">
        <v>40</v>
      </c>
      <c r="E489" s="42">
        <v>0</v>
      </c>
      <c r="F489" s="42"/>
      <c r="G489" s="42"/>
      <c r="H489" s="42"/>
      <c r="I489" s="42">
        <v>0</v>
      </c>
      <c r="J489" s="42">
        <v>0</v>
      </c>
      <c r="K489" s="42"/>
      <c r="L489" s="42"/>
      <c r="M489" s="42"/>
      <c r="N489" s="42"/>
      <c r="O489" s="42"/>
      <c r="P489" s="42"/>
      <c r="Q489" s="42"/>
      <c r="R489" s="42"/>
      <c r="S489" s="42"/>
      <c r="T489" s="42"/>
      <c r="U489" s="42"/>
      <c r="V489" s="42"/>
      <c r="W489" s="42">
        <v>0</v>
      </c>
      <c r="X489" s="42"/>
      <c r="Y489" s="42"/>
      <c r="Z489" s="42"/>
      <c r="AA489" s="42"/>
      <c r="AB489" s="42"/>
      <c r="AC489" s="42"/>
      <c r="AD489" s="42"/>
      <c r="AE489" s="42"/>
      <c r="AF489" s="42"/>
      <c r="AG489" s="42"/>
      <c r="AH489" s="42"/>
      <c r="AI489" s="42"/>
      <c r="AJ489" s="42"/>
      <c r="AK489" s="42"/>
      <c r="AL489" s="42"/>
      <c r="AM489" s="42"/>
      <c r="AN489" s="42"/>
      <c r="AO489" s="27">
        <f t="shared" si="183"/>
        <v>0</v>
      </c>
      <c r="AP489" s="27">
        <f t="shared" si="184"/>
        <v>0</v>
      </c>
      <c r="AQ489" s="28">
        <v>88.894999999999996</v>
      </c>
      <c r="AR489" s="28">
        <v>1.04</v>
      </c>
      <c r="AS489" s="29">
        <v>1.2</v>
      </c>
      <c r="AT489" s="30">
        <v>1.05</v>
      </c>
      <c r="AU489" s="31">
        <f t="shared" si="185"/>
        <v>0</v>
      </c>
      <c r="AV489" s="30">
        <v>2.1</v>
      </c>
      <c r="AW489" s="31">
        <f t="shared" si="186"/>
        <v>0</v>
      </c>
      <c r="AX489" s="30">
        <v>11.5</v>
      </c>
      <c r="AY489" s="31">
        <f t="shared" si="187"/>
        <v>0</v>
      </c>
      <c r="AZ489" s="31">
        <f t="shared" si="188"/>
        <v>0</v>
      </c>
      <c r="BA489" s="31">
        <f t="shared" si="189"/>
        <v>0</v>
      </c>
      <c r="BB489" s="31">
        <f t="shared" si="190"/>
        <v>0</v>
      </c>
    </row>
    <row r="490" spans="1:54" s="20" customFormat="1" ht="11.25" hidden="1" customHeight="1">
      <c r="A490" s="21" t="s">
        <v>507</v>
      </c>
      <c r="B490" s="53" t="s">
        <v>502</v>
      </c>
      <c r="C490" s="54">
        <v>0</v>
      </c>
      <c r="D490" s="24" t="s">
        <v>40</v>
      </c>
      <c r="E490" s="42">
        <v>12</v>
      </c>
      <c r="F490" s="42"/>
      <c r="G490" s="42"/>
      <c r="H490" s="42"/>
      <c r="I490" s="42">
        <v>1</v>
      </c>
      <c r="J490" s="42">
        <v>1</v>
      </c>
      <c r="K490" s="42"/>
      <c r="L490" s="42"/>
      <c r="M490" s="42"/>
      <c r="N490" s="42"/>
      <c r="O490" s="42"/>
      <c r="P490" s="42"/>
      <c r="Q490" s="42"/>
      <c r="R490" s="42"/>
      <c r="S490" s="42"/>
      <c r="T490" s="42"/>
      <c r="U490" s="42"/>
      <c r="V490" s="42"/>
      <c r="W490" s="42">
        <v>0</v>
      </c>
      <c r="X490" s="42"/>
      <c r="Y490" s="42"/>
      <c r="Z490" s="42"/>
      <c r="AA490" s="42"/>
      <c r="AB490" s="42"/>
      <c r="AC490" s="42"/>
      <c r="AD490" s="42"/>
      <c r="AE490" s="42"/>
      <c r="AF490" s="42"/>
      <c r="AG490" s="42"/>
      <c r="AH490" s="42"/>
      <c r="AI490" s="42"/>
      <c r="AJ490" s="42"/>
      <c r="AK490" s="42"/>
      <c r="AL490" s="42"/>
      <c r="AM490" s="42"/>
      <c r="AN490" s="42"/>
      <c r="AO490" s="27">
        <f t="shared" si="183"/>
        <v>12</v>
      </c>
      <c r="AP490" s="27">
        <f t="shared" si="184"/>
        <v>1</v>
      </c>
      <c r="AQ490" s="28">
        <v>88.894999999999996</v>
      </c>
      <c r="AR490" s="28">
        <v>1.04</v>
      </c>
      <c r="AS490" s="29">
        <v>1.2</v>
      </c>
      <c r="AT490" s="30">
        <v>1.05</v>
      </c>
      <c r="AU490" s="31">
        <f t="shared" si="185"/>
        <v>1066.7</v>
      </c>
      <c r="AV490" s="30">
        <v>2.1</v>
      </c>
      <c r="AW490" s="31">
        <f t="shared" si="186"/>
        <v>0</v>
      </c>
      <c r="AX490" s="30">
        <v>11.5</v>
      </c>
      <c r="AY490" s="31">
        <f t="shared" si="187"/>
        <v>0</v>
      </c>
      <c r="AZ490" s="31">
        <f t="shared" si="188"/>
        <v>1066.7</v>
      </c>
      <c r="BA490" s="31">
        <f t="shared" si="189"/>
        <v>12.5</v>
      </c>
      <c r="BB490" s="31">
        <f t="shared" si="190"/>
        <v>1079.2</v>
      </c>
    </row>
    <row r="491" spans="1:54" s="20" customFormat="1" ht="11.25" hidden="1" customHeight="1">
      <c r="A491" s="21" t="s">
        <v>508</v>
      </c>
      <c r="B491" s="53" t="s">
        <v>502</v>
      </c>
      <c r="C491" s="54">
        <v>0</v>
      </c>
      <c r="D491" s="24" t="s">
        <v>40</v>
      </c>
      <c r="E491" s="42">
        <v>7</v>
      </c>
      <c r="F491" s="42"/>
      <c r="G491" s="42"/>
      <c r="H491" s="42"/>
      <c r="I491" s="42">
        <v>1</v>
      </c>
      <c r="J491" s="42">
        <v>1</v>
      </c>
      <c r="K491" s="42"/>
      <c r="L491" s="42"/>
      <c r="M491" s="42"/>
      <c r="N491" s="42"/>
      <c r="O491" s="42"/>
      <c r="P491" s="42"/>
      <c r="Q491" s="42"/>
      <c r="R491" s="42"/>
      <c r="S491" s="42"/>
      <c r="T491" s="42"/>
      <c r="U491" s="42"/>
      <c r="V491" s="42"/>
      <c r="W491" s="42">
        <v>2</v>
      </c>
      <c r="X491" s="42"/>
      <c r="Y491" s="42"/>
      <c r="Z491" s="42"/>
      <c r="AA491" s="42"/>
      <c r="AB491" s="42"/>
      <c r="AC491" s="42"/>
      <c r="AD491" s="42"/>
      <c r="AE491" s="42"/>
      <c r="AF491" s="42"/>
      <c r="AG491" s="42"/>
      <c r="AH491" s="42"/>
      <c r="AI491" s="42"/>
      <c r="AJ491" s="42"/>
      <c r="AK491" s="42"/>
      <c r="AL491" s="42"/>
      <c r="AM491" s="42"/>
      <c r="AN491" s="42"/>
      <c r="AO491" s="27">
        <f t="shared" si="183"/>
        <v>9</v>
      </c>
      <c r="AP491" s="27">
        <f t="shared" si="184"/>
        <v>1</v>
      </c>
      <c r="AQ491" s="28">
        <v>88.894999999999996</v>
      </c>
      <c r="AR491" s="28">
        <v>1.04</v>
      </c>
      <c r="AS491" s="29">
        <v>1.2</v>
      </c>
      <c r="AT491" s="30">
        <v>1.05</v>
      </c>
      <c r="AU491" s="31">
        <f t="shared" si="185"/>
        <v>835.6</v>
      </c>
      <c r="AV491" s="30">
        <v>2.1</v>
      </c>
      <c r="AW491" s="31">
        <f t="shared" si="186"/>
        <v>0</v>
      </c>
      <c r="AX491" s="30">
        <v>11.5</v>
      </c>
      <c r="AY491" s="31">
        <f t="shared" si="187"/>
        <v>0</v>
      </c>
      <c r="AZ491" s="31">
        <f t="shared" si="188"/>
        <v>835.6</v>
      </c>
      <c r="BA491" s="31">
        <f t="shared" si="189"/>
        <v>9.4</v>
      </c>
      <c r="BB491" s="31">
        <f t="shared" si="190"/>
        <v>845</v>
      </c>
    </row>
    <row r="492" spans="1:54" s="20" customFormat="1" ht="11.25" hidden="1" customHeight="1">
      <c r="A492" s="21" t="s">
        <v>509</v>
      </c>
      <c r="B492" s="53" t="s">
        <v>502</v>
      </c>
      <c r="C492" s="54">
        <v>0</v>
      </c>
      <c r="D492" s="24" t="s">
        <v>40</v>
      </c>
      <c r="E492" s="42">
        <v>6</v>
      </c>
      <c r="F492" s="42"/>
      <c r="G492" s="42"/>
      <c r="H492" s="42"/>
      <c r="I492" s="42">
        <v>1</v>
      </c>
      <c r="J492" s="42">
        <v>1</v>
      </c>
      <c r="K492" s="42"/>
      <c r="L492" s="42"/>
      <c r="M492" s="42"/>
      <c r="N492" s="42"/>
      <c r="O492" s="42"/>
      <c r="P492" s="42"/>
      <c r="Q492" s="42"/>
      <c r="R492" s="42"/>
      <c r="S492" s="42"/>
      <c r="T492" s="42"/>
      <c r="U492" s="42"/>
      <c r="V492" s="42"/>
      <c r="W492" s="42">
        <v>1</v>
      </c>
      <c r="X492" s="42"/>
      <c r="Y492" s="42"/>
      <c r="Z492" s="42"/>
      <c r="AA492" s="42"/>
      <c r="AB492" s="42"/>
      <c r="AC492" s="42"/>
      <c r="AD492" s="42"/>
      <c r="AE492" s="42"/>
      <c r="AF492" s="42"/>
      <c r="AG492" s="42"/>
      <c r="AH492" s="42"/>
      <c r="AI492" s="42"/>
      <c r="AJ492" s="42"/>
      <c r="AK492" s="42"/>
      <c r="AL492" s="42"/>
      <c r="AM492" s="42"/>
      <c r="AN492" s="42"/>
      <c r="AO492" s="27">
        <f t="shared" si="183"/>
        <v>7</v>
      </c>
      <c r="AP492" s="27">
        <f t="shared" si="184"/>
        <v>1</v>
      </c>
      <c r="AQ492" s="28">
        <v>88.894999999999996</v>
      </c>
      <c r="AR492" s="28">
        <v>1.04</v>
      </c>
      <c r="AS492" s="29">
        <v>1.2</v>
      </c>
      <c r="AT492" s="30">
        <v>1.05</v>
      </c>
      <c r="AU492" s="31">
        <f t="shared" si="185"/>
        <v>640</v>
      </c>
      <c r="AV492" s="30">
        <v>2.1</v>
      </c>
      <c r="AW492" s="31">
        <f t="shared" si="186"/>
        <v>0</v>
      </c>
      <c r="AX492" s="30">
        <v>11.5</v>
      </c>
      <c r="AY492" s="31">
        <f t="shared" si="187"/>
        <v>0</v>
      </c>
      <c r="AZ492" s="31">
        <f t="shared" si="188"/>
        <v>640</v>
      </c>
      <c r="BA492" s="31">
        <f>ROUND(AO492*AR492,0)</f>
        <v>7</v>
      </c>
      <c r="BB492" s="31">
        <f t="shared" si="190"/>
        <v>647</v>
      </c>
    </row>
    <row r="493" spans="1:54" s="20" customFormat="1" ht="11.25" hidden="1" customHeight="1">
      <c r="A493" s="21" t="s">
        <v>510</v>
      </c>
      <c r="B493" s="53" t="s">
        <v>502</v>
      </c>
      <c r="C493" s="54">
        <v>1</v>
      </c>
      <c r="D493" s="24" t="s">
        <v>40</v>
      </c>
      <c r="E493" s="42">
        <v>128</v>
      </c>
      <c r="F493" s="42"/>
      <c r="G493" s="42"/>
      <c r="H493" s="42"/>
      <c r="I493" s="42">
        <v>6</v>
      </c>
      <c r="J493" s="42">
        <v>6</v>
      </c>
      <c r="K493" s="42"/>
      <c r="L493" s="42"/>
      <c r="M493" s="42"/>
      <c r="N493" s="42"/>
      <c r="O493" s="42"/>
      <c r="P493" s="42"/>
      <c r="Q493" s="42"/>
      <c r="R493" s="42"/>
      <c r="S493" s="42"/>
      <c r="T493" s="42"/>
      <c r="U493" s="42"/>
      <c r="V493" s="42"/>
      <c r="W493" s="42">
        <v>52</v>
      </c>
      <c r="X493" s="42"/>
      <c r="Y493" s="42"/>
      <c r="Z493" s="42"/>
      <c r="AA493" s="42">
        <v>3</v>
      </c>
      <c r="AB493" s="42">
        <v>3</v>
      </c>
      <c r="AC493" s="42"/>
      <c r="AD493" s="42"/>
      <c r="AE493" s="42"/>
      <c r="AF493" s="42"/>
      <c r="AG493" s="42"/>
      <c r="AH493" s="42"/>
      <c r="AI493" s="42"/>
      <c r="AJ493" s="42"/>
      <c r="AK493" s="42"/>
      <c r="AL493" s="42"/>
      <c r="AM493" s="42"/>
      <c r="AN493" s="42"/>
      <c r="AO493" s="27">
        <f t="shared" si="183"/>
        <v>180</v>
      </c>
      <c r="AP493" s="27">
        <f t="shared" si="184"/>
        <v>9</v>
      </c>
      <c r="AQ493" s="28">
        <v>88.894999999999996</v>
      </c>
      <c r="AR493" s="28">
        <v>1.04</v>
      </c>
      <c r="AS493" s="29">
        <v>1.2</v>
      </c>
      <c r="AT493" s="30">
        <v>1.05</v>
      </c>
      <c r="AU493" s="31">
        <f t="shared" si="185"/>
        <v>16925.599999999999</v>
      </c>
      <c r="AV493" s="30">
        <v>2.1</v>
      </c>
      <c r="AW493" s="31">
        <f t="shared" si="186"/>
        <v>0</v>
      </c>
      <c r="AX493" s="30">
        <v>11.5</v>
      </c>
      <c r="AY493" s="31">
        <f t="shared" si="187"/>
        <v>0</v>
      </c>
      <c r="AZ493" s="31">
        <f t="shared" si="188"/>
        <v>16925.599999999999</v>
      </c>
      <c r="BA493" s="31">
        <f>ROUND(AO493*AR493,0)</f>
        <v>187</v>
      </c>
      <c r="BB493" s="31">
        <f t="shared" si="190"/>
        <v>17112.599999999999</v>
      </c>
    </row>
    <row r="494" spans="1:54" s="20" customFormat="1" ht="11.25" customHeight="1">
      <c r="A494" s="35" t="s">
        <v>58</v>
      </c>
      <c r="B494" s="36" t="str">
        <f>A485</f>
        <v>Северный район</v>
      </c>
      <c r="C494" s="44">
        <f>SUM(C486:C493)</f>
        <v>1</v>
      </c>
      <c r="D494" s="45"/>
      <c r="E494" s="45">
        <f t="shared" ref="E494:AP494" si="191">SUM(E486:E493)</f>
        <v>164</v>
      </c>
      <c r="F494" s="45">
        <f t="shared" si="191"/>
        <v>0</v>
      </c>
      <c r="G494" s="45">
        <f t="shared" si="191"/>
        <v>0</v>
      </c>
      <c r="H494" s="45">
        <f t="shared" si="191"/>
        <v>0</v>
      </c>
      <c r="I494" s="45">
        <f t="shared" si="191"/>
        <v>11</v>
      </c>
      <c r="J494" s="45">
        <f t="shared" si="191"/>
        <v>11</v>
      </c>
      <c r="K494" s="45">
        <f t="shared" si="191"/>
        <v>0</v>
      </c>
      <c r="L494" s="45">
        <f t="shared" si="191"/>
        <v>0</v>
      </c>
      <c r="M494" s="45">
        <f t="shared" si="191"/>
        <v>0</v>
      </c>
      <c r="N494" s="45">
        <f t="shared" si="191"/>
        <v>0</v>
      </c>
      <c r="O494" s="45">
        <f t="shared" si="191"/>
        <v>0</v>
      </c>
      <c r="P494" s="45">
        <f t="shared" si="191"/>
        <v>0</v>
      </c>
      <c r="Q494" s="45">
        <f t="shared" si="191"/>
        <v>0</v>
      </c>
      <c r="R494" s="45">
        <f t="shared" si="191"/>
        <v>0</v>
      </c>
      <c r="S494" s="45">
        <f t="shared" si="191"/>
        <v>0</v>
      </c>
      <c r="T494" s="45">
        <f t="shared" si="191"/>
        <v>0</v>
      </c>
      <c r="U494" s="45">
        <f t="shared" si="191"/>
        <v>0</v>
      </c>
      <c r="V494" s="45">
        <f t="shared" si="191"/>
        <v>0</v>
      </c>
      <c r="W494" s="45">
        <f t="shared" si="191"/>
        <v>58</v>
      </c>
      <c r="X494" s="45">
        <f t="shared" si="191"/>
        <v>0</v>
      </c>
      <c r="Y494" s="45">
        <f t="shared" si="191"/>
        <v>0</v>
      </c>
      <c r="Z494" s="45">
        <f t="shared" si="191"/>
        <v>0</v>
      </c>
      <c r="AA494" s="45">
        <f t="shared" si="191"/>
        <v>3</v>
      </c>
      <c r="AB494" s="45">
        <f t="shared" si="191"/>
        <v>3</v>
      </c>
      <c r="AC494" s="45">
        <f t="shared" si="191"/>
        <v>0</v>
      </c>
      <c r="AD494" s="45">
        <f t="shared" si="191"/>
        <v>0</v>
      </c>
      <c r="AE494" s="45">
        <f t="shared" si="191"/>
        <v>0</v>
      </c>
      <c r="AF494" s="45">
        <f t="shared" si="191"/>
        <v>0</v>
      </c>
      <c r="AG494" s="45">
        <f t="shared" si="191"/>
        <v>0</v>
      </c>
      <c r="AH494" s="45">
        <f t="shared" si="191"/>
        <v>0</v>
      </c>
      <c r="AI494" s="45">
        <f t="shared" si="191"/>
        <v>0</v>
      </c>
      <c r="AJ494" s="45">
        <f t="shared" si="191"/>
        <v>0</v>
      </c>
      <c r="AK494" s="45">
        <f t="shared" si="191"/>
        <v>0</v>
      </c>
      <c r="AL494" s="45">
        <f t="shared" si="191"/>
        <v>0</v>
      </c>
      <c r="AM494" s="45">
        <f t="shared" si="191"/>
        <v>0</v>
      </c>
      <c r="AN494" s="45">
        <f t="shared" si="191"/>
        <v>0</v>
      </c>
      <c r="AO494" s="45">
        <f t="shared" si="191"/>
        <v>222</v>
      </c>
      <c r="AP494" s="45">
        <f t="shared" si="191"/>
        <v>14</v>
      </c>
      <c r="AQ494" s="45"/>
      <c r="AR494" s="45"/>
      <c r="AS494" s="45"/>
      <c r="AT494" s="45"/>
      <c r="AU494" s="46">
        <f>SUM(AU486:AU493)</f>
        <v>20765.699999999997</v>
      </c>
      <c r="AV494" s="46"/>
      <c r="AW494" s="46">
        <f>SUM(AW486:AW493)</f>
        <v>0</v>
      </c>
      <c r="AX494" s="46"/>
      <c r="AY494" s="46">
        <f>SUM(AY486:AY493)</f>
        <v>0</v>
      </c>
      <c r="AZ494" s="46">
        <f>SUM(AZ486:AZ493)</f>
        <v>20765.699999999997</v>
      </c>
      <c r="BA494" s="46">
        <f>SUM(BA486:BA493)</f>
        <v>230.4</v>
      </c>
      <c r="BB494" s="46">
        <f>SUM(BB486:BB493)</f>
        <v>20996.1</v>
      </c>
    </row>
    <row r="495" spans="1:54" s="20" customFormat="1" ht="11.25" hidden="1" customHeight="1">
      <c r="A495" s="14" t="s">
        <v>511</v>
      </c>
      <c r="B495" s="15"/>
      <c r="C495" s="16"/>
      <c r="D495" s="17"/>
      <c r="E495" s="15"/>
      <c r="F495" s="15"/>
      <c r="G495" s="15"/>
      <c r="H495" s="15"/>
      <c r="I495" s="15"/>
      <c r="J495" s="15"/>
      <c r="K495" s="15"/>
      <c r="L495" s="15"/>
      <c r="M495" s="15"/>
      <c r="N495" s="15"/>
      <c r="O495" s="15"/>
      <c r="P495" s="15"/>
      <c r="Q495" s="15"/>
      <c r="R495" s="15"/>
      <c r="S495" s="15"/>
      <c r="T495" s="15"/>
      <c r="U495" s="15"/>
      <c r="V495" s="15"/>
      <c r="W495" s="15"/>
      <c r="X495" s="15"/>
      <c r="Y495" s="15"/>
      <c r="Z495" s="15"/>
      <c r="AA495" s="15"/>
      <c r="AB495" s="15"/>
      <c r="AC495" s="15"/>
      <c r="AD495" s="15"/>
      <c r="AE495" s="15"/>
      <c r="AF495" s="15"/>
      <c r="AG495" s="15"/>
      <c r="AH495" s="15"/>
      <c r="AI495" s="15"/>
      <c r="AJ495" s="15"/>
      <c r="AK495" s="15"/>
      <c r="AL495" s="15"/>
      <c r="AM495" s="15"/>
      <c r="AN495" s="15"/>
      <c r="AO495" s="15"/>
      <c r="AP495" s="15"/>
      <c r="AQ495" s="40"/>
    </row>
    <row r="496" spans="1:54" s="20" customFormat="1" ht="11.25" hidden="1" customHeight="1">
      <c r="A496" s="21" t="s">
        <v>512</v>
      </c>
      <c r="B496" s="22" t="s">
        <v>511</v>
      </c>
      <c r="C496" s="23">
        <v>1</v>
      </c>
      <c r="D496" s="24" t="s">
        <v>61</v>
      </c>
      <c r="E496" s="42">
        <v>140</v>
      </c>
      <c r="F496" s="42"/>
      <c r="G496" s="42"/>
      <c r="H496" s="42"/>
      <c r="I496" s="42">
        <v>6</v>
      </c>
      <c r="J496" s="42">
        <v>6</v>
      </c>
      <c r="K496" s="42"/>
      <c r="L496" s="42"/>
      <c r="M496" s="42"/>
      <c r="N496" s="42"/>
      <c r="O496" s="42"/>
      <c r="P496" s="42"/>
      <c r="Q496" s="42"/>
      <c r="R496" s="42"/>
      <c r="S496" s="42"/>
      <c r="T496" s="42"/>
      <c r="U496" s="42"/>
      <c r="V496" s="42"/>
      <c r="W496" s="42">
        <v>40</v>
      </c>
      <c r="X496" s="42"/>
      <c r="Y496" s="42"/>
      <c r="Z496" s="42"/>
      <c r="AA496" s="42">
        <v>2</v>
      </c>
      <c r="AB496" s="42">
        <v>2</v>
      </c>
      <c r="AC496" s="42"/>
      <c r="AD496" s="42"/>
      <c r="AE496" s="42"/>
      <c r="AF496" s="42"/>
      <c r="AG496" s="42"/>
      <c r="AH496" s="42"/>
      <c r="AI496" s="42"/>
      <c r="AJ496" s="42"/>
      <c r="AK496" s="42"/>
      <c r="AL496" s="42"/>
      <c r="AM496" s="42"/>
      <c r="AN496" s="42"/>
      <c r="AO496" s="27">
        <f t="shared" ref="AO496:AO515" si="192">E496+F496+G496+H496+N496+O496+P496+Q496+W496+X496+Y496+Z496+AF496+AG496+AH496+AI496</f>
        <v>180</v>
      </c>
      <c r="AP496" s="27">
        <f t="shared" ref="AP496:AP515" si="193">AJ496+AA496+R496+I496</f>
        <v>8</v>
      </c>
      <c r="AQ496" s="28">
        <v>71.114999999999995</v>
      </c>
      <c r="AR496" s="28">
        <v>1.04</v>
      </c>
      <c r="AS496" s="29">
        <v>1.2</v>
      </c>
      <c r="AT496" s="30">
        <v>1.05</v>
      </c>
      <c r="AU496" s="31">
        <f t="shared" ref="AU496:AU515" si="194">ROUND(((E496*AQ496)+(N496*AQ496*AT496)+(W496*AQ496*AS496)+(AF496*AQ496*AS496*AT496)),1)</f>
        <v>13369.6</v>
      </c>
      <c r="AV496" s="30">
        <v>2.1</v>
      </c>
      <c r="AW496" s="31">
        <f t="shared" ref="AW496:AW515" si="195">ROUND(((F496+G496)*AQ496*AV496+(O496+P496)*AQ496*AV496+(X496+Y496)*AQ496*AS496*AV496+(AG496+AH496)*AQ496*AS496*AT496*AV496),1)</f>
        <v>0</v>
      </c>
      <c r="AX496" s="30">
        <v>11.5</v>
      </c>
      <c r="AY496" s="31">
        <f t="shared" ref="AY496:AY515" si="196">ROUND(H496*AQ496*AX496+Q496*AQ496*AX496+Z496*AQ496*AS496*AX496+AI496*AQ496*AS496*AT496*AX496,1)</f>
        <v>0</v>
      </c>
      <c r="AZ496" s="31">
        <f t="shared" ref="AZ496:AZ515" si="197">AU496+AW496+AY496</f>
        <v>13369.6</v>
      </c>
      <c r="BA496" s="31">
        <f t="shared" ref="BA496:BA515" si="198">ROUND(AO496*AR496,1)</f>
        <v>187.2</v>
      </c>
      <c r="BB496" s="31">
        <f t="shared" ref="BB496:BB515" si="199">AZ496+BA496</f>
        <v>13556.800000000001</v>
      </c>
    </row>
    <row r="497" spans="1:54" s="20" customFormat="1" ht="11.25" hidden="1" customHeight="1">
      <c r="A497" s="21" t="s">
        <v>513</v>
      </c>
      <c r="B497" s="22" t="s">
        <v>511</v>
      </c>
      <c r="C497" s="23">
        <v>1</v>
      </c>
      <c r="D497" s="24" t="s">
        <v>61</v>
      </c>
      <c r="E497" s="42">
        <v>152</v>
      </c>
      <c r="F497" s="42"/>
      <c r="G497" s="42"/>
      <c r="H497" s="42"/>
      <c r="I497" s="42">
        <v>7</v>
      </c>
      <c r="J497" s="42">
        <v>7</v>
      </c>
      <c r="K497" s="42"/>
      <c r="L497" s="42"/>
      <c r="M497" s="42"/>
      <c r="N497" s="42"/>
      <c r="O497" s="42"/>
      <c r="P497" s="42"/>
      <c r="Q497" s="42"/>
      <c r="R497" s="42"/>
      <c r="S497" s="42"/>
      <c r="T497" s="42"/>
      <c r="U497" s="42"/>
      <c r="V497" s="42"/>
      <c r="W497" s="42">
        <v>40</v>
      </c>
      <c r="X497" s="42"/>
      <c r="Y497" s="42"/>
      <c r="Z497" s="42"/>
      <c r="AA497" s="42">
        <v>3</v>
      </c>
      <c r="AB497" s="42">
        <v>3</v>
      </c>
      <c r="AC497" s="42"/>
      <c r="AD497" s="42"/>
      <c r="AE497" s="42"/>
      <c r="AF497" s="42"/>
      <c r="AG497" s="42"/>
      <c r="AH497" s="42"/>
      <c r="AI497" s="42"/>
      <c r="AJ497" s="42"/>
      <c r="AK497" s="42"/>
      <c r="AL497" s="42"/>
      <c r="AM497" s="42"/>
      <c r="AN497" s="42"/>
      <c r="AO497" s="27">
        <f t="shared" si="192"/>
        <v>192</v>
      </c>
      <c r="AP497" s="27">
        <f t="shared" si="193"/>
        <v>10</v>
      </c>
      <c r="AQ497" s="28">
        <v>71.114999999999995</v>
      </c>
      <c r="AR497" s="28">
        <v>1.04</v>
      </c>
      <c r="AS497" s="29">
        <v>1.2</v>
      </c>
      <c r="AT497" s="30">
        <v>1.05</v>
      </c>
      <c r="AU497" s="31">
        <f t="shared" si="194"/>
        <v>14223</v>
      </c>
      <c r="AV497" s="30">
        <v>2.1</v>
      </c>
      <c r="AW497" s="31">
        <f t="shared" si="195"/>
        <v>0</v>
      </c>
      <c r="AX497" s="30">
        <v>11.5</v>
      </c>
      <c r="AY497" s="31">
        <f t="shared" si="196"/>
        <v>0</v>
      </c>
      <c r="AZ497" s="31">
        <f t="shared" si="197"/>
        <v>14223</v>
      </c>
      <c r="BA497" s="31">
        <f t="shared" si="198"/>
        <v>199.7</v>
      </c>
      <c r="BB497" s="31">
        <f t="shared" si="199"/>
        <v>14422.7</v>
      </c>
    </row>
    <row r="498" spans="1:54" s="20" customFormat="1" ht="11.25" hidden="1" customHeight="1">
      <c r="A498" s="21" t="s">
        <v>514</v>
      </c>
      <c r="B498" s="22" t="s">
        <v>511</v>
      </c>
      <c r="C498" s="23">
        <v>1</v>
      </c>
      <c r="D498" s="24" t="s">
        <v>61</v>
      </c>
      <c r="E498" s="42">
        <v>55</v>
      </c>
      <c r="F498" s="42"/>
      <c r="G498" s="42"/>
      <c r="H498" s="42"/>
      <c r="I498" s="42">
        <v>3</v>
      </c>
      <c r="J498" s="42">
        <v>3</v>
      </c>
      <c r="K498" s="42"/>
      <c r="L498" s="42"/>
      <c r="M498" s="42"/>
      <c r="N498" s="42"/>
      <c r="O498" s="42"/>
      <c r="P498" s="42"/>
      <c r="Q498" s="42"/>
      <c r="R498" s="42"/>
      <c r="S498" s="42"/>
      <c r="T498" s="42"/>
      <c r="U498" s="42"/>
      <c r="V498" s="42"/>
      <c r="W498" s="42">
        <v>16</v>
      </c>
      <c r="X498" s="42"/>
      <c r="Y498" s="42"/>
      <c r="Z498" s="42"/>
      <c r="AA498" s="42">
        <v>1</v>
      </c>
      <c r="AB498" s="42">
        <v>1</v>
      </c>
      <c r="AC498" s="42"/>
      <c r="AD498" s="42"/>
      <c r="AE498" s="42"/>
      <c r="AF498" s="42"/>
      <c r="AG498" s="42"/>
      <c r="AH498" s="42"/>
      <c r="AI498" s="42"/>
      <c r="AJ498" s="42"/>
      <c r="AK498" s="42"/>
      <c r="AL498" s="42"/>
      <c r="AM498" s="42"/>
      <c r="AN498" s="42"/>
      <c r="AO498" s="27">
        <f t="shared" si="192"/>
        <v>71</v>
      </c>
      <c r="AP498" s="27">
        <f t="shared" si="193"/>
        <v>4</v>
      </c>
      <c r="AQ498" s="28">
        <v>71.114999999999995</v>
      </c>
      <c r="AR498" s="28">
        <v>1.04</v>
      </c>
      <c r="AS498" s="29">
        <v>1.2</v>
      </c>
      <c r="AT498" s="30">
        <v>1.05</v>
      </c>
      <c r="AU498" s="31">
        <f t="shared" si="194"/>
        <v>5276.7</v>
      </c>
      <c r="AV498" s="30">
        <v>2.1</v>
      </c>
      <c r="AW498" s="31">
        <f t="shared" si="195"/>
        <v>0</v>
      </c>
      <c r="AX498" s="30">
        <v>11.5</v>
      </c>
      <c r="AY498" s="31">
        <f t="shared" si="196"/>
        <v>0</v>
      </c>
      <c r="AZ498" s="31">
        <f t="shared" si="197"/>
        <v>5276.7</v>
      </c>
      <c r="BA498" s="31">
        <f t="shared" si="198"/>
        <v>73.8</v>
      </c>
      <c r="BB498" s="31">
        <f t="shared" si="199"/>
        <v>5350.5</v>
      </c>
    </row>
    <row r="499" spans="1:54" s="20" customFormat="1" ht="11.25" hidden="1" customHeight="1">
      <c r="A499" s="21" t="s">
        <v>515</v>
      </c>
      <c r="B499" s="22" t="s">
        <v>511</v>
      </c>
      <c r="C499" s="23">
        <v>1</v>
      </c>
      <c r="D499" s="24" t="s">
        <v>61</v>
      </c>
      <c r="E499" s="42">
        <v>78</v>
      </c>
      <c r="F499" s="42">
        <v>2</v>
      </c>
      <c r="G499" s="42"/>
      <c r="H499" s="42">
        <v>1</v>
      </c>
      <c r="I499" s="42">
        <v>4</v>
      </c>
      <c r="J499" s="42">
        <v>3</v>
      </c>
      <c r="K499" s="42">
        <v>1</v>
      </c>
      <c r="L499" s="42"/>
      <c r="M499" s="42"/>
      <c r="N499" s="42"/>
      <c r="O499" s="42"/>
      <c r="P499" s="42"/>
      <c r="Q499" s="42"/>
      <c r="R499" s="42"/>
      <c r="S499" s="42"/>
      <c r="T499" s="42"/>
      <c r="U499" s="42"/>
      <c r="V499" s="42"/>
      <c r="W499" s="42">
        <v>15</v>
      </c>
      <c r="X499" s="42"/>
      <c r="Y499" s="42"/>
      <c r="Z499" s="42"/>
      <c r="AA499" s="42">
        <v>1</v>
      </c>
      <c r="AB499" s="42">
        <v>1</v>
      </c>
      <c r="AC499" s="42"/>
      <c r="AD499" s="42"/>
      <c r="AE499" s="42"/>
      <c r="AF499" s="42"/>
      <c r="AG499" s="42"/>
      <c r="AH499" s="42"/>
      <c r="AI499" s="42"/>
      <c r="AJ499" s="42"/>
      <c r="AK499" s="42"/>
      <c r="AL499" s="42"/>
      <c r="AM499" s="42"/>
      <c r="AN499" s="42"/>
      <c r="AO499" s="27">
        <f t="shared" si="192"/>
        <v>96</v>
      </c>
      <c r="AP499" s="27">
        <f t="shared" si="193"/>
        <v>5</v>
      </c>
      <c r="AQ499" s="28">
        <v>71.114999999999995</v>
      </c>
      <c r="AR499" s="28">
        <v>1.04</v>
      </c>
      <c r="AS499" s="29">
        <v>1.2</v>
      </c>
      <c r="AT499" s="30">
        <v>1.05</v>
      </c>
      <c r="AU499" s="31">
        <f t="shared" si="194"/>
        <v>6827</v>
      </c>
      <c r="AV499" s="30">
        <v>2.1</v>
      </c>
      <c r="AW499" s="31">
        <f t="shared" si="195"/>
        <v>298.7</v>
      </c>
      <c r="AX499" s="30">
        <v>11.5</v>
      </c>
      <c r="AY499" s="31">
        <f t="shared" si="196"/>
        <v>817.8</v>
      </c>
      <c r="AZ499" s="31">
        <f t="shared" si="197"/>
        <v>7943.5</v>
      </c>
      <c r="BA499" s="31">
        <f t="shared" si="198"/>
        <v>99.8</v>
      </c>
      <c r="BB499" s="31">
        <f t="shared" si="199"/>
        <v>8043.3</v>
      </c>
    </row>
    <row r="500" spans="1:54" s="20" customFormat="1" ht="11.25" hidden="1" customHeight="1">
      <c r="A500" s="21" t="s">
        <v>516</v>
      </c>
      <c r="B500" s="22" t="s">
        <v>511</v>
      </c>
      <c r="C500" s="23">
        <v>1</v>
      </c>
      <c r="D500" s="24" t="s">
        <v>61</v>
      </c>
      <c r="E500" s="42">
        <v>93</v>
      </c>
      <c r="F500" s="42"/>
      <c r="G500" s="42"/>
      <c r="H500" s="42"/>
      <c r="I500" s="42">
        <v>4</v>
      </c>
      <c r="J500" s="42">
        <v>4</v>
      </c>
      <c r="K500" s="42"/>
      <c r="L500" s="42"/>
      <c r="M500" s="42"/>
      <c r="N500" s="42"/>
      <c r="O500" s="42"/>
      <c r="P500" s="42"/>
      <c r="Q500" s="42"/>
      <c r="R500" s="42"/>
      <c r="S500" s="42"/>
      <c r="T500" s="42"/>
      <c r="U500" s="42"/>
      <c r="V500" s="42"/>
      <c r="W500" s="42">
        <v>27</v>
      </c>
      <c r="X500" s="42"/>
      <c r="Y500" s="42"/>
      <c r="Z500" s="42"/>
      <c r="AA500" s="42">
        <v>2</v>
      </c>
      <c r="AB500" s="42">
        <v>2</v>
      </c>
      <c r="AC500" s="42"/>
      <c r="AD500" s="42"/>
      <c r="AE500" s="42"/>
      <c r="AF500" s="42"/>
      <c r="AG500" s="42"/>
      <c r="AH500" s="42"/>
      <c r="AI500" s="42"/>
      <c r="AJ500" s="42"/>
      <c r="AK500" s="42"/>
      <c r="AL500" s="42"/>
      <c r="AM500" s="42"/>
      <c r="AN500" s="42"/>
      <c r="AO500" s="27">
        <f t="shared" si="192"/>
        <v>120</v>
      </c>
      <c r="AP500" s="27">
        <f t="shared" si="193"/>
        <v>6</v>
      </c>
      <c r="AQ500" s="28">
        <v>71.114999999999995</v>
      </c>
      <c r="AR500" s="28">
        <v>1.04</v>
      </c>
      <c r="AS500" s="29">
        <v>1.2</v>
      </c>
      <c r="AT500" s="30">
        <v>1.05</v>
      </c>
      <c r="AU500" s="31">
        <f t="shared" si="194"/>
        <v>8917.7999999999993</v>
      </c>
      <c r="AV500" s="30">
        <v>2.1</v>
      </c>
      <c r="AW500" s="31">
        <f t="shared" si="195"/>
        <v>0</v>
      </c>
      <c r="AX500" s="30">
        <v>11.5</v>
      </c>
      <c r="AY500" s="31">
        <f t="shared" si="196"/>
        <v>0</v>
      </c>
      <c r="AZ500" s="31">
        <f t="shared" si="197"/>
        <v>8917.7999999999993</v>
      </c>
      <c r="BA500" s="31">
        <f t="shared" si="198"/>
        <v>124.8</v>
      </c>
      <c r="BB500" s="31">
        <f t="shared" si="199"/>
        <v>9042.5999999999985</v>
      </c>
    </row>
    <row r="501" spans="1:54" s="20" customFormat="1" ht="11.25" hidden="1" customHeight="1">
      <c r="A501" s="21" t="s">
        <v>517</v>
      </c>
      <c r="B501" s="22" t="s">
        <v>511</v>
      </c>
      <c r="C501" s="23">
        <v>1</v>
      </c>
      <c r="D501" s="24" t="s">
        <v>40</v>
      </c>
      <c r="E501" s="42">
        <v>6</v>
      </c>
      <c r="F501" s="42"/>
      <c r="G501" s="42"/>
      <c r="H501" s="42"/>
      <c r="I501" s="42">
        <v>1</v>
      </c>
      <c r="J501" s="42">
        <v>1</v>
      </c>
      <c r="K501" s="42"/>
      <c r="L501" s="42"/>
      <c r="M501" s="42"/>
      <c r="N501" s="42"/>
      <c r="O501" s="42"/>
      <c r="P501" s="42"/>
      <c r="Q501" s="42"/>
      <c r="R501" s="42"/>
      <c r="S501" s="42"/>
      <c r="T501" s="42"/>
      <c r="U501" s="42"/>
      <c r="V501" s="42"/>
      <c r="W501" s="42">
        <v>24</v>
      </c>
      <c r="X501" s="42"/>
      <c r="Y501" s="42"/>
      <c r="Z501" s="42"/>
      <c r="AA501" s="42">
        <v>1</v>
      </c>
      <c r="AB501" s="42">
        <v>1</v>
      </c>
      <c r="AC501" s="42"/>
      <c r="AD501" s="42"/>
      <c r="AE501" s="42"/>
      <c r="AF501" s="42"/>
      <c r="AG501" s="42"/>
      <c r="AH501" s="42"/>
      <c r="AI501" s="42"/>
      <c r="AJ501" s="42"/>
      <c r="AK501" s="42"/>
      <c r="AL501" s="42"/>
      <c r="AM501" s="42"/>
      <c r="AN501" s="42"/>
      <c r="AO501" s="27">
        <f t="shared" si="192"/>
        <v>30</v>
      </c>
      <c r="AP501" s="27">
        <f t="shared" si="193"/>
        <v>2</v>
      </c>
      <c r="AQ501" s="28">
        <v>88.894999999999996</v>
      </c>
      <c r="AR501" s="28">
        <v>1.04</v>
      </c>
      <c r="AS501" s="29">
        <v>1.2</v>
      </c>
      <c r="AT501" s="30">
        <v>1.05</v>
      </c>
      <c r="AU501" s="31">
        <f t="shared" si="194"/>
        <v>3093.5</v>
      </c>
      <c r="AV501" s="30">
        <v>2.1</v>
      </c>
      <c r="AW501" s="31">
        <f t="shared" si="195"/>
        <v>0</v>
      </c>
      <c r="AX501" s="30">
        <v>11.5</v>
      </c>
      <c r="AY501" s="31">
        <f t="shared" si="196"/>
        <v>0</v>
      </c>
      <c r="AZ501" s="31">
        <f t="shared" si="197"/>
        <v>3093.5</v>
      </c>
      <c r="BA501" s="31">
        <f t="shared" si="198"/>
        <v>31.2</v>
      </c>
      <c r="BB501" s="31">
        <f t="shared" si="199"/>
        <v>3124.7</v>
      </c>
    </row>
    <row r="502" spans="1:54" s="20" customFormat="1" ht="11.25" hidden="1" customHeight="1">
      <c r="A502" s="21" t="s">
        <v>518</v>
      </c>
      <c r="B502" s="22" t="s">
        <v>511</v>
      </c>
      <c r="C502" s="23">
        <v>1</v>
      </c>
      <c r="D502" s="24" t="s">
        <v>40</v>
      </c>
      <c r="E502" s="42">
        <v>60</v>
      </c>
      <c r="F502" s="42"/>
      <c r="G502" s="42"/>
      <c r="H502" s="42"/>
      <c r="I502" s="42">
        <v>4</v>
      </c>
      <c r="J502" s="42">
        <v>4</v>
      </c>
      <c r="K502" s="42"/>
      <c r="L502" s="42"/>
      <c r="M502" s="42"/>
      <c r="N502" s="42"/>
      <c r="O502" s="42"/>
      <c r="P502" s="42"/>
      <c r="Q502" s="42"/>
      <c r="R502" s="42"/>
      <c r="S502" s="42"/>
      <c r="T502" s="42"/>
      <c r="U502" s="42"/>
      <c r="V502" s="42"/>
      <c r="W502" s="42">
        <v>10</v>
      </c>
      <c r="X502" s="42"/>
      <c r="Y502" s="42"/>
      <c r="Z502" s="42"/>
      <c r="AA502" s="42">
        <v>1</v>
      </c>
      <c r="AB502" s="42">
        <v>1</v>
      </c>
      <c r="AC502" s="42"/>
      <c r="AD502" s="42"/>
      <c r="AE502" s="42"/>
      <c r="AF502" s="42"/>
      <c r="AG502" s="42"/>
      <c r="AH502" s="42"/>
      <c r="AI502" s="42"/>
      <c r="AJ502" s="42"/>
      <c r="AK502" s="42"/>
      <c r="AL502" s="42"/>
      <c r="AM502" s="42"/>
      <c r="AN502" s="42"/>
      <c r="AO502" s="27">
        <f t="shared" si="192"/>
        <v>70</v>
      </c>
      <c r="AP502" s="27">
        <f t="shared" si="193"/>
        <v>5</v>
      </c>
      <c r="AQ502" s="28">
        <v>88.894999999999996</v>
      </c>
      <c r="AR502" s="28">
        <v>1.04</v>
      </c>
      <c r="AS502" s="29">
        <v>1.2</v>
      </c>
      <c r="AT502" s="30">
        <v>1.05</v>
      </c>
      <c r="AU502" s="31">
        <f t="shared" si="194"/>
        <v>6400.4</v>
      </c>
      <c r="AV502" s="30">
        <v>2.1</v>
      </c>
      <c r="AW502" s="31">
        <f t="shared" si="195"/>
        <v>0</v>
      </c>
      <c r="AX502" s="30">
        <v>11.5</v>
      </c>
      <c r="AY502" s="31">
        <f t="shared" si="196"/>
        <v>0</v>
      </c>
      <c r="AZ502" s="31">
        <f t="shared" si="197"/>
        <v>6400.4</v>
      </c>
      <c r="BA502" s="31">
        <f t="shared" si="198"/>
        <v>72.8</v>
      </c>
      <c r="BB502" s="31">
        <f t="shared" si="199"/>
        <v>6473.2</v>
      </c>
    </row>
    <row r="503" spans="1:54" s="20" customFormat="1" ht="11.25" hidden="1" customHeight="1">
      <c r="A503" s="21" t="s">
        <v>519</v>
      </c>
      <c r="B503" s="22" t="s">
        <v>511</v>
      </c>
      <c r="C503" s="23">
        <v>1</v>
      </c>
      <c r="D503" s="24" t="s">
        <v>40</v>
      </c>
      <c r="E503" s="42">
        <v>18</v>
      </c>
      <c r="F503" s="42"/>
      <c r="G503" s="42"/>
      <c r="H503" s="42"/>
      <c r="I503" s="42">
        <v>1</v>
      </c>
      <c r="J503" s="42">
        <v>1</v>
      </c>
      <c r="K503" s="42"/>
      <c r="L503" s="42"/>
      <c r="M503" s="42"/>
      <c r="N503" s="42"/>
      <c r="O503" s="42"/>
      <c r="P503" s="42"/>
      <c r="Q503" s="42"/>
      <c r="R503" s="42"/>
      <c r="S503" s="42"/>
      <c r="T503" s="42"/>
      <c r="U503" s="42"/>
      <c r="V503" s="42"/>
      <c r="W503" s="42">
        <v>3</v>
      </c>
      <c r="X503" s="42"/>
      <c r="Y503" s="42"/>
      <c r="Z503" s="42"/>
      <c r="AA503" s="42"/>
      <c r="AB503" s="42"/>
      <c r="AC503" s="42"/>
      <c r="AD503" s="42"/>
      <c r="AE503" s="42"/>
      <c r="AF503" s="42"/>
      <c r="AG503" s="42"/>
      <c r="AH503" s="42"/>
      <c r="AI503" s="42"/>
      <c r="AJ503" s="42"/>
      <c r="AK503" s="42"/>
      <c r="AL503" s="42"/>
      <c r="AM503" s="42"/>
      <c r="AN503" s="42"/>
      <c r="AO503" s="27">
        <f t="shared" si="192"/>
        <v>21</v>
      </c>
      <c r="AP503" s="27">
        <f t="shared" si="193"/>
        <v>1</v>
      </c>
      <c r="AQ503" s="28">
        <v>88.894999999999996</v>
      </c>
      <c r="AR503" s="28">
        <v>1.04</v>
      </c>
      <c r="AS503" s="29">
        <v>1.2</v>
      </c>
      <c r="AT503" s="30">
        <v>1.05</v>
      </c>
      <c r="AU503" s="31">
        <f t="shared" si="194"/>
        <v>1920.1</v>
      </c>
      <c r="AV503" s="30">
        <v>2.1</v>
      </c>
      <c r="AW503" s="31">
        <f t="shared" si="195"/>
        <v>0</v>
      </c>
      <c r="AX503" s="30">
        <v>11.5</v>
      </c>
      <c r="AY503" s="31">
        <f t="shared" si="196"/>
        <v>0</v>
      </c>
      <c r="AZ503" s="31">
        <f t="shared" si="197"/>
        <v>1920.1</v>
      </c>
      <c r="BA503" s="31">
        <f t="shared" si="198"/>
        <v>21.8</v>
      </c>
      <c r="BB503" s="31">
        <f t="shared" si="199"/>
        <v>1941.8999999999999</v>
      </c>
    </row>
    <row r="504" spans="1:54" s="20" customFormat="1" ht="11.25" hidden="1" customHeight="1">
      <c r="A504" s="21" t="s">
        <v>520</v>
      </c>
      <c r="B504" s="22" t="s">
        <v>511</v>
      </c>
      <c r="C504" s="23">
        <v>1</v>
      </c>
      <c r="D504" s="24" t="s">
        <v>40</v>
      </c>
      <c r="E504" s="42">
        <v>22</v>
      </c>
      <c r="F504" s="42"/>
      <c r="G504" s="42"/>
      <c r="H504" s="42"/>
      <c r="I504" s="42">
        <v>2</v>
      </c>
      <c r="J504" s="42">
        <v>2</v>
      </c>
      <c r="K504" s="42"/>
      <c r="L504" s="42"/>
      <c r="M504" s="42"/>
      <c r="N504" s="42"/>
      <c r="O504" s="42"/>
      <c r="P504" s="42"/>
      <c r="Q504" s="42"/>
      <c r="R504" s="42"/>
      <c r="S504" s="42"/>
      <c r="T504" s="42"/>
      <c r="U504" s="42"/>
      <c r="V504" s="42"/>
      <c r="W504" s="42">
        <v>16</v>
      </c>
      <c r="X504" s="42"/>
      <c r="Y504" s="42"/>
      <c r="Z504" s="42"/>
      <c r="AA504" s="42">
        <v>1</v>
      </c>
      <c r="AB504" s="42">
        <v>1</v>
      </c>
      <c r="AC504" s="42"/>
      <c r="AD504" s="42"/>
      <c r="AE504" s="42"/>
      <c r="AF504" s="42"/>
      <c r="AG504" s="42"/>
      <c r="AH504" s="42"/>
      <c r="AI504" s="42"/>
      <c r="AJ504" s="42"/>
      <c r="AK504" s="42"/>
      <c r="AL504" s="42"/>
      <c r="AM504" s="42"/>
      <c r="AN504" s="42"/>
      <c r="AO504" s="27">
        <f t="shared" si="192"/>
        <v>38</v>
      </c>
      <c r="AP504" s="27">
        <f t="shared" si="193"/>
        <v>3</v>
      </c>
      <c r="AQ504" s="28">
        <v>88.894999999999996</v>
      </c>
      <c r="AR504" s="28">
        <v>1.04</v>
      </c>
      <c r="AS504" s="29">
        <v>1.2</v>
      </c>
      <c r="AT504" s="30">
        <v>1.05</v>
      </c>
      <c r="AU504" s="31">
        <f t="shared" si="194"/>
        <v>3662.5</v>
      </c>
      <c r="AV504" s="30">
        <v>2.1</v>
      </c>
      <c r="AW504" s="31">
        <f t="shared" si="195"/>
        <v>0</v>
      </c>
      <c r="AX504" s="30">
        <v>11.5</v>
      </c>
      <c r="AY504" s="31">
        <f t="shared" si="196"/>
        <v>0</v>
      </c>
      <c r="AZ504" s="31">
        <f t="shared" si="197"/>
        <v>3662.5</v>
      </c>
      <c r="BA504" s="31">
        <f t="shared" si="198"/>
        <v>39.5</v>
      </c>
      <c r="BB504" s="31">
        <f t="shared" si="199"/>
        <v>3702</v>
      </c>
    </row>
    <row r="505" spans="1:54" s="20" customFormat="1" ht="11.25" hidden="1" customHeight="1">
      <c r="A505" s="21" t="s">
        <v>521</v>
      </c>
      <c r="B505" s="22" t="s">
        <v>511</v>
      </c>
      <c r="C505" s="23">
        <v>1</v>
      </c>
      <c r="D505" s="24" t="s">
        <v>40</v>
      </c>
      <c r="E505" s="42">
        <v>26</v>
      </c>
      <c r="F505" s="42"/>
      <c r="G505" s="42"/>
      <c r="H505" s="42">
        <v>1</v>
      </c>
      <c r="I505" s="42">
        <v>2</v>
      </c>
      <c r="J505" s="42">
        <v>1</v>
      </c>
      <c r="K505" s="42"/>
      <c r="L505" s="42"/>
      <c r="M505" s="42">
        <v>1</v>
      </c>
      <c r="N505" s="42"/>
      <c r="O505" s="42"/>
      <c r="P505" s="42"/>
      <c r="Q505" s="42"/>
      <c r="R505" s="42"/>
      <c r="S505" s="42"/>
      <c r="T505" s="42"/>
      <c r="U505" s="42"/>
      <c r="V505" s="42"/>
      <c r="W505" s="42">
        <v>13</v>
      </c>
      <c r="X505" s="42"/>
      <c r="Y505" s="42"/>
      <c r="Z505" s="42"/>
      <c r="AA505" s="42">
        <v>1</v>
      </c>
      <c r="AB505" s="42">
        <v>1</v>
      </c>
      <c r="AC505" s="42"/>
      <c r="AD505" s="42"/>
      <c r="AE505" s="42"/>
      <c r="AF505" s="42"/>
      <c r="AG505" s="42"/>
      <c r="AH505" s="42"/>
      <c r="AI505" s="42"/>
      <c r="AJ505" s="42"/>
      <c r="AK505" s="42"/>
      <c r="AL505" s="42"/>
      <c r="AM505" s="42"/>
      <c r="AN505" s="42"/>
      <c r="AO505" s="27">
        <f t="shared" si="192"/>
        <v>40</v>
      </c>
      <c r="AP505" s="27">
        <f t="shared" si="193"/>
        <v>3</v>
      </c>
      <c r="AQ505" s="28">
        <v>88.894999999999996</v>
      </c>
      <c r="AR505" s="28">
        <v>1.04</v>
      </c>
      <c r="AS505" s="29">
        <v>1.2</v>
      </c>
      <c r="AT505" s="30">
        <v>1.05</v>
      </c>
      <c r="AU505" s="31">
        <f t="shared" si="194"/>
        <v>3698</v>
      </c>
      <c r="AV505" s="30">
        <v>2.1</v>
      </c>
      <c r="AW505" s="31">
        <f t="shared" si="195"/>
        <v>0</v>
      </c>
      <c r="AX505" s="30">
        <v>11.5</v>
      </c>
      <c r="AY505" s="31">
        <f t="shared" si="196"/>
        <v>1022.3</v>
      </c>
      <c r="AZ505" s="31">
        <f t="shared" si="197"/>
        <v>4720.3</v>
      </c>
      <c r="BA505" s="31">
        <f t="shared" si="198"/>
        <v>41.6</v>
      </c>
      <c r="BB505" s="31">
        <f t="shared" si="199"/>
        <v>4761.9000000000005</v>
      </c>
    </row>
    <row r="506" spans="1:54" s="20" customFormat="1" ht="11.25" hidden="1" customHeight="1">
      <c r="A506" s="21" t="s">
        <v>522</v>
      </c>
      <c r="B506" s="22" t="s">
        <v>511</v>
      </c>
      <c r="C506" s="23">
        <v>1</v>
      </c>
      <c r="D506" s="24" t="s">
        <v>40</v>
      </c>
      <c r="E506" s="42">
        <v>30</v>
      </c>
      <c r="F506" s="42">
        <v>1</v>
      </c>
      <c r="G506" s="42"/>
      <c r="H506" s="42"/>
      <c r="I506" s="42">
        <v>2</v>
      </c>
      <c r="J506" s="42">
        <v>1</v>
      </c>
      <c r="K506" s="42"/>
      <c r="L506" s="42">
        <v>1</v>
      </c>
      <c r="M506" s="42"/>
      <c r="N506" s="42"/>
      <c r="O506" s="42"/>
      <c r="P506" s="42"/>
      <c r="Q506" s="42"/>
      <c r="R506" s="42"/>
      <c r="S506" s="42"/>
      <c r="T506" s="42"/>
      <c r="U506" s="42"/>
      <c r="V506" s="42"/>
      <c r="W506" s="42">
        <v>5</v>
      </c>
      <c r="X506" s="42"/>
      <c r="Y506" s="42"/>
      <c r="Z506" s="42"/>
      <c r="AA506" s="42"/>
      <c r="AB506" s="42"/>
      <c r="AC506" s="42"/>
      <c r="AD506" s="42"/>
      <c r="AE506" s="42"/>
      <c r="AF506" s="42"/>
      <c r="AG506" s="42"/>
      <c r="AH506" s="42"/>
      <c r="AI506" s="42"/>
      <c r="AJ506" s="42"/>
      <c r="AK506" s="42"/>
      <c r="AL506" s="42"/>
      <c r="AM506" s="42"/>
      <c r="AN506" s="42"/>
      <c r="AO506" s="27">
        <f t="shared" si="192"/>
        <v>36</v>
      </c>
      <c r="AP506" s="27">
        <f t="shared" si="193"/>
        <v>2</v>
      </c>
      <c r="AQ506" s="28">
        <v>88.894999999999996</v>
      </c>
      <c r="AR506" s="28">
        <v>1.04</v>
      </c>
      <c r="AS506" s="29">
        <v>1.2</v>
      </c>
      <c r="AT506" s="30">
        <v>1.05</v>
      </c>
      <c r="AU506" s="31">
        <f t="shared" si="194"/>
        <v>3200.2</v>
      </c>
      <c r="AV506" s="30">
        <v>2.1</v>
      </c>
      <c r="AW506" s="31">
        <f t="shared" si="195"/>
        <v>186.7</v>
      </c>
      <c r="AX506" s="30">
        <v>11.5</v>
      </c>
      <c r="AY506" s="31">
        <f t="shared" si="196"/>
        <v>0</v>
      </c>
      <c r="AZ506" s="31">
        <f t="shared" si="197"/>
        <v>3386.8999999999996</v>
      </c>
      <c r="BA506" s="31">
        <f t="shared" si="198"/>
        <v>37.4</v>
      </c>
      <c r="BB506" s="31">
        <f t="shared" si="199"/>
        <v>3424.2999999999997</v>
      </c>
    </row>
    <row r="507" spans="1:54" s="20" customFormat="1" ht="11.25" hidden="1" customHeight="1">
      <c r="A507" s="21" t="s">
        <v>523</v>
      </c>
      <c r="B507" s="22" t="s">
        <v>511</v>
      </c>
      <c r="C507" s="23"/>
      <c r="D507" s="24" t="s">
        <v>40</v>
      </c>
      <c r="E507" s="42">
        <v>30</v>
      </c>
      <c r="F507" s="42"/>
      <c r="G507" s="42"/>
      <c r="H507" s="42"/>
      <c r="I507" s="42">
        <v>1</v>
      </c>
      <c r="J507" s="42">
        <v>1</v>
      </c>
      <c r="K507" s="42"/>
      <c r="L507" s="42"/>
      <c r="M507" s="42"/>
      <c r="N507" s="42"/>
      <c r="O507" s="42"/>
      <c r="P507" s="42"/>
      <c r="Q507" s="42"/>
      <c r="R507" s="42"/>
      <c r="S507" s="42"/>
      <c r="T507" s="42"/>
      <c r="U507" s="42"/>
      <c r="V507" s="42"/>
      <c r="W507" s="42">
        <v>5</v>
      </c>
      <c r="X507" s="42"/>
      <c r="Y507" s="42"/>
      <c r="Z507" s="42"/>
      <c r="AA507" s="42">
        <v>1</v>
      </c>
      <c r="AB507" s="42">
        <v>1</v>
      </c>
      <c r="AC507" s="42"/>
      <c r="AD507" s="42"/>
      <c r="AE507" s="42"/>
      <c r="AF507" s="42"/>
      <c r="AG507" s="42"/>
      <c r="AH507" s="42"/>
      <c r="AI507" s="42"/>
      <c r="AJ507" s="42"/>
      <c r="AK507" s="42"/>
      <c r="AL507" s="42"/>
      <c r="AM507" s="42"/>
      <c r="AN507" s="42"/>
      <c r="AO507" s="27">
        <f t="shared" si="192"/>
        <v>35</v>
      </c>
      <c r="AP507" s="27">
        <f t="shared" si="193"/>
        <v>2</v>
      </c>
      <c r="AQ507" s="28">
        <v>88.894999999999996</v>
      </c>
      <c r="AR507" s="28">
        <v>1.04</v>
      </c>
      <c r="AS507" s="29">
        <v>1.2</v>
      </c>
      <c r="AT507" s="30">
        <v>1.05</v>
      </c>
      <c r="AU507" s="31">
        <f t="shared" si="194"/>
        <v>3200.2</v>
      </c>
      <c r="AV507" s="30">
        <v>2.1</v>
      </c>
      <c r="AW507" s="31">
        <f t="shared" si="195"/>
        <v>0</v>
      </c>
      <c r="AX507" s="30">
        <v>11.5</v>
      </c>
      <c r="AY507" s="31">
        <f t="shared" si="196"/>
        <v>0</v>
      </c>
      <c r="AZ507" s="31">
        <f t="shared" si="197"/>
        <v>3200.2</v>
      </c>
      <c r="BA507" s="31">
        <f t="shared" si="198"/>
        <v>36.4</v>
      </c>
      <c r="BB507" s="31">
        <f t="shared" si="199"/>
        <v>3236.6</v>
      </c>
    </row>
    <row r="508" spans="1:54" s="20" customFormat="1" ht="11.25" hidden="1" customHeight="1">
      <c r="A508" s="21" t="s">
        <v>524</v>
      </c>
      <c r="B508" s="22" t="s">
        <v>511</v>
      </c>
      <c r="C508" s="23"/>
      <c r="D508" s="24" t="s">
        <v>40</v>
      </c>
      <c r="E508" s="42">
        <v>14</v>
      </c>
      <c r="F508" s="42"/>
      <c r="G508" s="42"/>
      <c r="H508" s="42"/>
      <c r="I508" s="42">
        <v>1</v>
      </c>
      <c r="J508" s="42">
        <v>1</v>
      </c>
      <c r="K508" s="42"/>
      <c r="L508" s="42"/>
      <c r="M508" s="42"/>
      <c r="N508" s="42"/>
      <c r="O508" s="42"/>
      <c r="P508" s="42"/>
      <c r="Q508" s="42"/>
      <c r="R508" s="42"/>
      <c r="S508" s="42"/>
      <c r="T508" s="42"/>
      <c r="U508" s="42"/>
      <c r="V508" s="42"/>
      <c r="W508" s="42"/>
      <c r="X508" s="42"/>
      <c r="Y508" s="42"/>
      <c r="Z508" s="42"/>
      <c r="AA508" s="42"/>
      <c r="AB508" s="42"/>
      <c r="AC508" s="42"/>
      <c r="AD508" s="42"/>
      <c r="AE508" s="42"/>
      <c r="AF508" s="42"/>
      <c r="AG508" s="42"/>
      <c r="AH508" s="42"/>
      <c r="AI508" s="42"/>
      <c r="AJ508" s="42"/>
      <c r="AK508" s="42"/>
      <c r="AL508" s="42"/>
      <c r="AM508" s="42"/>
      <c r="AN508" s="42"/>
      <c r="AO508" s="27">
        <f t="shared" si="192"/>
        <v>14</v>
      </c>
      <c r="AP508" s="27">
        <f t="shared" si="193"/>
        <v>1</v>
      </c>
      <c r="AQ508" s="28">
        <v>88.894999999999996</v>
      </c>
      <c r="AR508" s="28">
        <v>1.04</v>
      </c>
      <c r="AS508" s="29">
        <v>1.2</v>
      </c>
      <c r="AT508" s="30">
        <v>1.05</v>
      </c>
      <c r="AU508" s="31">
        <f t="shared" si="194"/>
        <v>1244.5</v>
      </c>
      <c r="AV508" s="30">
        <v>2.1</v>
      </c>
      <c r="AW508" s="31">
        <f t="shared" si="195"/>
        <v>0</v>
      </c>
      <c r="AX508" s="30">
        <v>11.5</v>
      </c>
      <c r="AY508" s="31">
        <f t="shared" si="196"/>
        <v>0</v>
      </c>
      <c r="AZ508" s="31">
        <f t="shared" si="197"/>
        <v>1244.5</v>
      </c>
      <c r="BA508" s="31">
        <f t="shared" si="198"/>
        <v>14.6</v>
      </c>
      <c r="BB508" s="31">
        <f t="shared" si="199"/>
        <v>1259.0999999999999</v>
      </c>
    </row>
    <row r="509" spans="1:54" s="20" customFormat="1" ht="11.25" hidden="1" customHeight="1">
      <c r="A509" s="21" t="s">
        <v>525</v>
      </c>
      <c r="B509" s="22" t="s">
        <v>511</v>
      </c>
      <c r="C509" s="23"/>
      <c r="D509" s="24" t="s">
        <v>40</v>
      </c>
      <c r="E509" s="42">
        <v>13</v>
      </c>
      <c r="F509" s="42"/>
      <c r="G509" s="42"/>
      <c r="H509" s="42"/>
      <c r="I509" s="42">
        <v>1</v>
      </c>
      <c r="J509" s="42">
        <v>1</v>
      </c>
      <c r="K509" s="42"/>
      <c r="L509" s="42"/>
      <c r="M509" s="42"/>
      <c r="N509" s="42"/>
      <c r="O509" s="42"/>
      <c r="P509" s="42"/>
      <c r="Q509" s="42"/>
      <c r="R509" s="42"/>
      <c r="S509" s="42"/>
      <c r="T509" s="42"/>
      <c r="U509" s="42"/>
      <c r="V509" s="42"/>
      <c r="W509" s="42">
        <v>2</v>
      </c>
      <c r="X509" s="42"/>
      <c r="Y509" s="42"/>
      <c r="Z509" s="42"/>
      <c r="AA509" s="42"/>
      <c r="AB509" s="42"/>
      <c r="AC509" s="42"/>
      <c r="AD509" s="42"/>
      <c r="AE509" s="42"/>
      <c r="AF509" s="42"/>
      <c r="AG509" s="42"/>
      <c r="AH509" s="42"/>
      <c r="AI509" s="42"/>
      <c r="AJ509" s="42"/>
      <c r="AK509" s="42"/>
      <c r="AL509" s="42"/>
      <c r="AM509" s="42"/>
      <c r="AN509" s="42"/>
      <c r="AO509" s="27">
        <f t="shared" si="192"/>
        <v>15</v>
      </c>
      <c r="AP509" s="27">
        <f t="shared" si="193"/>
        <v>1</v>
      </c>
      <c r="AQ509" s="28">
        <v>88.894999999999996</v>
      </c>
      <c r="AR509" s="28">
        <v>1.04</v>
      </c>
      <c r="AS509" s="29">
        <v>1.2</v>
      </c>
      <c r="AT509" s="30">
        <v>1.05</v>
      </c>
      <c r="AU509" s="31">
        <f t="shared" si="194"/>
        <v>1369</v>
      </c>
      <c r="AV509" s="30">
        <v>2.1</v>
      </c>
      <c r="AW509" s="31">
        <f t="shared" si="195"/>
        <v>0</v>
      </c>
      <c r="AX509" s="30">
        <v>11.5</v>
      </c>
      <c r="AY509" s="31">
        <f t="shared" si="196"/>
        <v>0</v>
      </c>
      <c r="AZ509" s="31">
        <f t="shared" si="197"/>
        <v>1369</v>
      </c>
      <c r="BA509" s="31">
        <f t="shared" si="198"/>
        <v>15.6</v>
      </c>
      <c r="BB509" s="31">
        <f t="shared" si="199"/>
        <v>1384.6</v>
      </c>
    </row>
    <row r="510" spans="1:54" s="20" customFormat="1" ht="11.25" hidden="1" customHeight="1">
      <c r="A510" s="21" t="s">
        <v>526</v>
      </c>
      <c r="B510" s="22" t="s">
        <v>511</v>
      </c>
      <c r="C510" s="23"/>
      <c r="D510" s="24" t="s">
        <v>40</v>
      </c>
      <c r="E510" s="42">
        <v>11</v>
      </c>
      <c r="F510" s="42"/>
      <c r="G510" s="42"/>
      <c r="H510" s="42"/>
      <c r="I510" s="42">
        <v>1</v>
      </c>
      <c r="J510" s="42">
        <v>1</v>
      </c>
      <c r="K510" s="42"/>
      <c r="L510" s="42"/>
      <c r="M510" s="42"/>
      <c r="N510" s="42"/>
      <c r="O510" s="42"/>
      <c r="P510" s="42"/>
      <c r="Q510" s="42"/>
      <c r="R510" s="42"/>
      <c r="S510" s="42"/>
      <c r="T510" s="42"/>
      <c r="U510" s="42"/>
      <c r="V510" s="42"/>
      <c r="W510" s="42">
        <v>4</v>
      </c>
      <c r="X510" s="42"/>
      <c r="Y510" s="42"/>
      <c r="Z510" s="42"/>
      <c r="AA510" s="42"/>
      <c r="AB510" s="42"/>
      <c r="AC510" s="42"/>
      <c r="AD510" s="42"/>
      <c r="AE510" s="42"/>
      <c r="AF510" s="42"/>
      <c r="AG510" s="42"/>
      <c r="AH510" s="42"/>
      <c r="AI510" s="42"/>
      <c r="AJ510" s="42"/>
      <c r="AK510" s="42"/>
      <c r="AL510" s="42"/>
      <c r="AM510" s="42"/>
      <c r="AN510" s="42"/>
      <c r="AO510" s="27">
        <f t="shared" si="192"/>
        <v>15</v>
      </c>
      <c r="AP510" s="27">
        <f t="shared" si="193"/>
        <v>1</v>
      </c>
      <c r="AQ510" s="28">
        <v>88.894999999999996</v>
      </c>
      <c r="AR510" s="28">
        <v>1.04</v>
      </c>
      <c r="AS510" s="29">
        <v>1.2</v>
      </c>
      <c r="AT510" s="30">
        <v>1.05</v>
      </c>
      <c r="AU510" s="31">
        <f t="shared" si="194"/>
        <v>1404.5</v>
      </c>
      <c r="AV510" s="30">
        <v>2.1</v>
      </c>
      <c r="AW510" s="31">
        <f t="shared" si="195"/>
        <v>0</v>
      </c>
      <c r="AX510" s="30">
        <v>11.5</v>
      </c>
      <c r="AY510" s="31">
        <f t="shared" si="196"/>
        <v>0</v>
      </c>
      <c r="AZ510" s="31">
        <f t="shared" si="197"/>
        <v>1404.5</v>
      </c>
      <c r="BA510" s="31">
        <f t="shared" si="198"/>
        <v>15.6</v>
      </c>
      <c r="BB510" s="31">
        <f t="shared" si="199"/>
        <v>1420.1</v>
      </c>
    </row>
    <row r="511" spans="1:54" s="20" customFormat="1" ht="11.25" hidden="1" customHeight="1">
      <c r="A511" s="21" t="s">
        <v>527</v>
      </c>
      <c r="B511" s="22" t="s">
        <v>511</v>
      </c>
      <c r="C511" s="23"/>
      <c r="D511" s="24" t="s">
        <v>40</v>
      </c>
      <c r="E511" s="42">
        <v>12</v>
      </c>
      <c r="F511" s="42"/>
      <c r="G511" s="42"/>
      <c r="H511" s="42"/>
      <c r="I511" s="42">
        <v>1</v>
      </c>
      <c r="J511" s="42">
        <v>1</v>
      </c>
      <c r="K511" s="42"/>
      <c r="L511" s="42"/>
      <c r="M511" s="42"/>
      <c r="N511" s="42"/>
      <c r="O511" s="42"/>
      <c r="P511" s="42"/>
      <c r="Q511" s="42"/>
      <c r="R511" s="42"/>
      <c r="S511" s="42"/>
      <c r="T511" s="42"/>
      <c r="U511" s="42"/>
      <c r="V511" s="42"/>
      <c r="W511" s="42"/>
      <c r="X511" s="42"/>
      <c r="Y511" s="42"/>
      <c r="Z511" s="42"/>
      <c r="AA511" s="42"/>
      <c r="AB511" s="42"/>
      <c r="AC511" s="42"/>
      <c r="AD511" s="42"/>
      <c r="AE511" s="42"/>
      <c r="AF511" s="42"/>
      <c r="AG511" s="42"/>
      <c r="AH511" s="42"/>
      <c r="AI511" s="42"/>
      <c r="AJ511" s="42"/>
      <c r="AK511" s="42"/>
      <c r="AL511" s="42"/>
      <c r="AM511" s="42"/>
      <c r="AN511" s="42"/>
      <c r="AO511" s="27">
        <f t="shared" si="192"/>
        <v>12</v>
      </c>
      <c r="AP511" s="27">
        <f t="shared" si="193"/>
        <v>1</v>
      </c>
      <c r="AQ511" s="28">
        <v>88.894999999999996</v>
      </c>
      <c r="AR511" s="28">
        <v>1.04</v>
      </c>
      <c r="AS511" s="29">
        <v>1.2</v>
      </c>
      <c r="AT511" s="30">
        <v>1.05</v>
      </c>
      <c r="AU511" s="31">
        <f t="shared" si="194"/>
        <v>1066.7</v>
      </c>
      <c r="AV511" s="30">
        <v>2.1</v>
      </c>
      <c r="AW511" s="31">
        <f t="shared" si="195"/>
        <v>0</v>
      </c>
      <c r="AX511" s="30">
        <v>11.5</v>
      </c>
      <c r="AY511" s="31">
        <f t="shared" si="196"/>
        <v>0</v>
      </c>
      <c r="AZ511" s="31">
        <f t="shared" si="197"/>
        <v>1066.7</v>
      </c>
      <c r="BA511" s="31">
        <f t="shared" si="198"/>
        <v>12.5</v>
      </c>
      <c r="BB511" s="31">
        <f t="shared" si="199"/>
        <v>1079.2</v>
      </c>
    </row>
    <row r="512" spans="1:54" s="20" customFormat="1" ht="11.25" hidden="1" customHeight="1">
      <c r="A512" s="21" t="s">
        <v>528</v>
      </c>
      <c r="B512" s="22" t="s">
        <v>511</v>
      </c>
      <c r="C512" s="23"/>
      <c r="D512" s="24" t="s">
        <v>40</v>
      </c>
      <c r="E512" s="42"/>
      <c r="F512" s="42"/>
      <c r="G512" s="42"/>
      <c r="H512" s="42"/>
      <c r="I512" s="42"/>
      <c r="J512" s="42"/>
      <c r="K512" s="42"/>
      <c r="L512" s="42"/>
      <c r="M512" s="42"/>
      <c r="N512" s="42"/>
      <c r="O512" s="42"/>
      <c r="P512" s="42"/>
      <c r="Q512" s="42"/>
      <c r="R512" s="42"/>
      <c r="S512" s="42"/>
      <c r="T512" s="42"/>
      <c r="U512" s="42"/>
      <c r="V512" s="42"/>
      <c r="W512" s="42"/>
      <c r="X512" s="42"/>
      <c r="Y512" s="42"/>
      <c r="Z512" s="42"/>
      <c r="AA512" s="42"/>
      <c r="AB512" s="42"/>
      <c r="AC512" s="42"/>
      <c r="AD512" s="42"/>
      <c r="AE512" s="42"/>
      <c r="AF512" s="42"/>
      <c r="AG512" s="42"/>
      <c r="AH512" s="42"/>
      <c r="AI512" s="42"/>
      <c r="AJ512" s="42"/>
      <c r="AK512" s="42"/>
      <c r="AL512" s="42"/>
      <c r="AM512" s="42"/>
      <c r="AN512" s="42"/>
      <c r="AO512" s="27">
        <f t="shared" si="192"/>
        <v>0</v>
      </c>
      <c r="AP512" s="27">
        <f t="shared" si="193"/>
        <v>0</v>
      </c>
      <c r="AQ512" s="28">
        <v>88.894999999999996</v>
      </c>
      <c r="AR512" s="28">
        <v>1.04</v>
      </c>
      <c r="AS512" s="29">
        <v>1.2</v>
      </c>
      <c r="AT512" s="30">
        <v>1.05</v>
      </c>
      <c r="AU512" s="31">
        <f t="shared" si="194"/>
        <v>0</v>
      </c>
      <c r="AV512" s="30">
        <v>2.1</v>
      </c>
      <c r="AW512" s="31">
        <f t="shared" si="195"/>
        <v>0</v>
      </c>
      <c r="AX512" s="30">
        <v>11.5</v>
      </c>
      <c r="AY512" s="31">
        <f t="shared" si="196"/>
        <v>0</v>
      </c>
      <c r="AZ512" s="31">
        <f t="shared" si="197"/>
        <v>0</v>
      </c>
      <c r="BA512" s="31">
        <f t="shared" si="198"/>
        <v>0</v>
      </c>
      <c r="BB512" s="31">
        <f t="shared" si="199"/>
        <v>0</v>
      </c>
    </row>
    <row r="513" spans="1:54" s="20" customFormat="1" ht="11.25" hidden="1" customHeight="1">
      <c r="A513" s="21" t="s">
        <v>529</v>
      </c>
      <c r="B513" s="22" t="s">
        <v>511</v>
      </c>
      <c r="C513" s="23"/>
      <c r="D513" s="24" t="s">
        <v>40</v>
      </c>
      <c r="E513" s="42">
        <v>12</v>
      </c>
      <c r="F513" s="42"/>
      <c r="G513" s="42"/>
      <c r="H513" s="42"/>
      <c r="I513" s="42">
        <v>1</v>
      </c>
      <c r="J513" s="42">
        <v>1</v>
      </c>
      <c r="K513" s="42"/>
      <c r="L513" s="42"/>
      <c r="M513" s="42"/>
      <c r="N513" s="42"/>
      <c r="O513" s="42"/>
      <c r="P513" s="42"/>
      <c r="Q513" s="42"/>
      <c r="R513" s="42"/>
      <c r="S513" s="42"/>
      <c r="T513" s="42"/>
      <c r="U513" s="42"/>
      <c r="V513" s="42"/>
      <c r="W513" s="42">
        <v>6</v>
      </c>
      <c r="X513" s="42"/>
      <c r="Y513" s="42"/>
      <c r="Z513" s="42"/>
      <c r="AA513" s="42"/>
      <c r="AB513" s="42"/>
      <c r="AC513" s="42"/>
      <c r="AD513" s="42"/>
      <c r="AE513" s="42"/>
      <c r="AF513" s="42"/>
      <c r="AG513" s="42"/>
      <c r="AH513" s="42"/>
      <c r="AI513" s="42"/>
      <c r="AJ513" s="42"/>
      <c r="AK513" s="42"/>
      <c r="AL513" s="42"/>
      <c r="AM513" s="42"/>
      <c r="AN513" s="42"/>
      <c r="AO513" s="27">
        <f t="shared" si="192"/>
        <v>18</v>
      </c>
      <c r="AP513" s="27">
        <f t="shared" si="193"/>
        <v>1</v>
      </c>
      <c r="AQ513" s="28">
        <v>88.894999999999996</v>
      </c>
      <c r="AR513" s="28">
        <v>1.04</v>
      </c>
      <c r="AS513" s="29">
        <v>1.2</v>
      </c>
      <c r="AT513" s="30">
        <v>1.05</v>
      </c>
      <c r="AU513" s="31">
        <f t="shared" si="194"/>
        <v>1706.8</v>
      </c>
      <c r="AV513" s="30">
        <v>2.1</v>
      </c>
      <c r="AW513" s="31">
        <f t="shared" si="195"/>
        <v>0</v>
      </c>
      <c r="AX513" s="30">
        <v>11.5</v>
      </c>
      <c r="AY513" s="31">
        <f t="shared" si="196"/>
        <v>0</v>
      </c>
      <c r="AZ513" s="31">
        <f t="shared" si="197"/>
        <v>1706.8</v>
      </c>
      <c r="BA513" s="31">
        <f t="shared" si="198"/>
        <v>18.7</v>
      </c>
      <c r="BB513" s="31">
        <f t="shared" si="199"/>
        <v>1725.5</v>
      </c>
    </row>
    <row r="514" spans="1:54" s="20" customFormat="1" ht="11.25" hidden="1" customHeight="1">
      <c r="A514" s="21" t="s">
        <v>530</v>
      </c>
      <c r="B514" s="22" t="s">
        <v>511</v>
      </c>
      <c r="C514" s="23"/>
      <c r="D514" s="24" t="s">
        <v>40</v>
      </c>
      <c r="E514" s="42">
        <v>15</v>
      </c>
      <c r="F514" s="42"/>
      <c r="G514" s="42"/>
      <c r="H514" s="42"/>
      <c r="I514" s="42">
        <v>1</v>
      </c>
      <c r="J514" s="42">
        <v>1</v>
      </c>
      <c r="K514" s="42"/>
      <c r="L514" s="42"/>
      <c r="M514" s="42"/>
      <c r="N514" s="42"/>
      <c r="O514" s="42"/>
      <c r="P514" s="42"/>
      <c r="Q514" s="42"/>
      <c r="R514" s="42"/>
      <c r="S514" s="42"/>
      <c r="T514" s="42"/>
      <c r="U514" s="42"/>
      <c r="V514" s="42"/>
      <c r="W514" s="42"/>
      <c r="X514" s="42"/>
      <c r="Y514" s="42"/>
      <c r="Z514" s="42"/>
      <c r="AA514" s="42"/>
      <c r="AB514" s="42"/>
      <c r="AC514" s="42"/>
      <c r="AD514" s="42"/>
      <c r="AE514" s="42"/>
      <c r="AF514" s="42"/>
      <c r="AG514" s="42"/>
      <c r="AH514" s="42"/>
      <c r="AI514" s="42"/>
      <c r="AJ514" s="42"/>
      <c r="AK514" s="42"/>
      <c r="AL514" s="42"/>
      <c r="AM514" s="42"/>
      <c r="AN514" s="42"/>
      <c r="AO514" s="27">
        <f t="shared" si="192"/>
        <v>15</v>
      </c>
      <c r="AP514" s="27">
        <f t="shared" si="193"/>
        <v>1</v>
      </c>
      <c r="AQ514" s="28">
        <v>88.894999999999996</v>
      </c>
      <c r="AR514" s="28">
        <v>1.04</v>
      </c>
      <c r="AS514" s="29">
        <v>1.2</v>
      </c>
      <c r="AT514" s="30">
        <v>1.05</v>
      </c>
      <c r="AU514" s="31">
        <f t="shared" si="194"/>
        <v>1333.4</v>
      </c>
      <c r="AV514" s="30">
        <v>2.1</v>
      </c>
      <c r="AW514" s="31">
        <f t="shared" si="195"/>
        <v>0</v>
      </c>
      <c r="AX514" s="30">
        <v>11.5</v>
      </c>
      <c r="AY514" s="31">
        <f t="shared" si="196"/>
        <v>0</v>
      </c>
      <c r="AZ514" s="31">
        <f t="shared" si="197"/>
        <v>1333.4</v>
      </c>
      <c r="BA514" s="31">
        <f t="shared" si="198"/>
        <v>15.6</v>
      </c>
      <c r="BB514" s="31">
        <f t="shared" si="199"/>
        <v>1349</v>
      </c>
    </row>
    <row r="515" spans="1:54" s="20" customFormat="1" ht="11.25" hidden="1" customHeight="1">
      <c r="A515" s="21" t="s">
        <v>531</v>
      </c>
      <c r="B515" s="22" t="s">
        <v>511</v>
      </c>
      <c r="C515" s="23"/>
      <c r="D515" s="24" t="s">
        <v>40</v>
      </c>
      <c r="E515" s="42">
        <v>13</v>
      </c>
      <c r="F515" s="42"/>
      <c r="G515" s="42"/>
      <c r="H515" s="42">
        <v>0</v>
      </c>
      <c r="I515" s="42">
        <v>1</v>
      </c>
      <c r="J515" s="42">
        <v>1</v>
      </c>
      <c r="K515" s="42"/>
      <c r="L515" s="42"/>
      <c r="M515" s="42"/>
      <c r="N515" s="42"/>
      <c r="O515" s="42"/>
      <c r="P515" s="42"/>
      <c r="Q515" s="42"/>
      <c r="R515" s="42"/>
      <c r="S515" s="42"/>
      <c r="T515" s="42"/>
      <c r="U515" s="42"/>
      <c r="V515" s="42"/>
      <c r="W515" s="42"/>
      <c r="X515" s="42"/>
      <c r="Y515" s="42"/>
      <c r="Z515" s="42"/>
      <c r="AA515" s="42"/>
      <c r="AB515" s="42"/>
      <c r="AC515" s="42"/>
      <c r="AD515" s="42"/>
      <c r="AE515" s="42"/>
      <c r="AF515" s="42"/>
      <c r="AG515" s="42"/>
      <c r="AH515" s="42"/>
      <c r="AI515" s="42"/>
      <c r="AJ515" s="42"/>
      <c r="AK515" s="42"/>
      <c r="AL515" s="42"/>
      <c r="AM515" s="42"/>
      <c r="AN515" s="42"/>
      <c r="AO515" s="27">
        <f t="shared" si="192"/>
        <v>13</v>
      </c>
      <c r="AP515" s="27">
        <f t="shared" si="193"/>
        <v>1</v>
      </c>
      <c r="AQ515" s="28">
        <v>88.894999999999996</v>
      </c>
      <c r="AR515" s="28">
        <v>1.04</v>
      </c>
      <c r="AS515" s="29">
        <v>1.2</v>
      </c>
      <c r="AT515" s="30">
        <v>1.05</v>
      </c>
      <c r="AU515" s="31">
        <f t="shared" si="194"/>
        <v>1155.5999999999999</v>
      </c>
      <c r="AV515" s="30">
        <v>2.1</v>
      </c>
      <c r="AW515" s="31">
        <f t="shared" si="195"/>
        <v>0</v>
      </c>
      <c r="AX515" s="30">
        <v>11.5</v>
      </c>
      <c r="AY515" s="31">
        <f t="shared" si="196"/>
        <v>0</v>
      </c>
      <c r="AZ515" s="31">
        <f t="shared" si="197"/>
        <v>1155.5999999999999</v>
      </c>
      <c r="BA515" s="31">
        <f t="shared" si="198"/>
        <v>13.5</v>
      </c>
      <c r="BB515" s="31">
        <f t="shared" si="199"/>
        <v>1169.0999999999999</v>
      </c>
    </row>
    <row r="516" spans="1:54" s="20" customFormat="1" ht="11.25" customHeight="1">
      <c r="A516" s="35" t="s">
        <v>58</v>
      </c>
      <c r="B516" s="36" t="str">
        <f>A495</f>
        <v>Сузунский район</v>
      </c>
      <c r="C516" s="44">
        <f>SUM(C496:C515)</f>
        <v>11</v>
      </c>
      <c r="D516" s="45"/>
      <c r="E516" s="45">
        <f t="shared" ref="E516:AP516" si="200">SUM(E496:E515)</f>
        <v>800</v>
      </c>
      <c r="F516" s="45">
        <f t="shared" si="200"/>
        <v>3</v>
      </c>
      <c r="G516" s="45">
        <f t="shared" si="200"/>
        <v>0</v>
      </c>
      <c r="H516" s="45">
        <f t="shared" si="200"/>
        <v>2</v>
      </c>
      <c r="I516" s="45">
        <f t="shared" si="200"/>
        <v>44</v>
      </c>
      <c r="J516" s="45">
        <f t="shared" si="200"/>
        <v>41</v>
      </c>
      <c r="K516" s="45">
        <f t="shared" si="200"/>
        <v>1</v>
      </c>
      <c r="L516" s="45">
        <f t="shared" si="200"/>
        <v>1</v>
      </c>
      <c r="M516" s="45">
        <f t="shared" si="200"/>
        <v>1</v>
      </c>
      <c r="N516" s="45">
        <f t="shared" si="200"/>
        <v>0</v>
      </c>
      <c r="O516" s="45">
        <f t="shared" si="200"/>
        <v>0</v>
      </c>
      <c r="P516" s="45">
        <f t="shared" si="200"/>
        <v>0</v>
      </c>
      <c r="Q516" s="45">
        <f t="shared" si="200"/>
        <v>0</v>
      </c>
      <c r="R516" s="45">
        <f t="shared" si="200"/>
        <v>0</v>
      </c>
      <c r="S516" s="45">
        <f t="shared" si="200"/>
        <v>0</v>
      </c>
      <c r="T516" s="45">
        <f t="shared" si="200"/>
        <v>0</v>
      </c>
      <c r="U516" s="45">
        <f t="shared" si="200"/>
        <v>0</v>
      </c>
      <c r="V516" s="45">
        <f t="shared" si="200"/>
        <v>0</v>
      </c>
      <c r="W516" s="45">
        <f t="shared" si="200"/>
        <v>226</v>
      </c>
      <c r="X516" s="45">
        <f t="shared" si="200"/>
        <v>0</v>
      </c>
      <c r="Y516" s="45">
        <f t="shared" si="200"/>
        <v>0</v>
      </c>
      <c r="Z516" s="45">
        <f t="shared" si="200"/>
        <v>0</v>
      </c>
      <c r="AA516" s="45">
        <f t="shared" si="200"/>
        <v>14</v>
      </c>
      <c r="AB516" s="45">
        <f t="shared" si="200"/>
        <v>14</v>
      </c>
      <c r="AC516" s="45">
        <f t="shared" si="200"/>
        <v>0</v>
      </c>
      <c r="AD516" s="45">
        <f t="shared" si="200"/>
        <v>0</v>
      </c>
      <c r="AE516" s="45">
        <f t="shared" si="200"/>
        <v>0</v>
      </c>
      <c r="AF516" s="45">
        <f t="shared" si="200"/>
        <v>0</v>
      </c>
      <c r="AG516" s="45">
        <f t="shared" si="200"/>
        <v>0</v>
      </c>
      <c r="AH516" s="45">
        <f t="shared" si="200"/>
        <v>0</v>
      </c>
      <c r="AI516" s="45">
        <f t="shared" si="200"/>
        <v>0</v>
      </c>
      <c r="AJ516" s="45">
        <f t="shared" si="200"/>
        <v>0</v>
      </c>
      <c r="AK516" s="45">
        <f t="shared" si="200"/>
        <v>0</v>
      </c>
      <c r="AL516" s="45">
        <f t="shared" si="200"/>
        <v>0</v>
      </c>
      <c r="AM516" s="45">
        <f t="shared" si="200"/>
        <v>0</v>
      </c>
      <c r="AN516" s="45">
        <f t="shared" si="200"/>
        <v>0</v>
      </c>
      <c r="AO516" s="45">
        <f t="shared" si="200"/>
        <v>1031</v>
      </c>
      <c r="AP516" s="45">
        <f t="shared" si="200"/>
        <v>58</v>
      </c>
      <c r="AQ516" s="45"/>
      <c r="AR516" s="45"/>
      <c r="AS516" s="45"/>
      <c r="AT516" s="45"/>
      <c r="AU516" s="46">
        <f>SUM(AU496:AU515)</f>
        <v>83069.499999999985</v>
      </c>
      <c r="AV516" s="46"/>
      <c r="AW516" s="46">
        <f>SUM(AW496:AW515)</f>
        <v>485.4</v>
      </c>
      <c r="AX516" s="46"/>
      <c r="AY516" s="46">
        <f>SUM(AY496:AY515)</f>
        <v>1840.1</v>
      </c>
      <c r="AZ516" s="46">
        <f>SUM(AZ496:AZ515)</f>
        <v>85394.999999999985</v>
      </c>
      <c r="BA516" s="46">
        <f>SUM(BA496:BA515)</f>
        <v>1072.0999999999999</v>
      </c>
      <c r="BB516" s="46">
        <f>SUM(BB496:BB515)</f>
        <v>86467.10000000002</v>
      </c>
    </row>
    <row r="517" spans="1:54" s="20" customFormat="1" ht="11.25" hidden="1" customHeight="1">
      <c r="A517" s="14" t="s">
        <v>532</v>
      </c>
      <c r="B517" s="15"/>
      <c r="C517" s="16"/>
      <c r="D517" s="17"/>
      <c r="E517" s="15"/>
      <c r="F517" s="15"/>
      <c r="G517" s="15"/>
      <c r="H517" s="15"/>
      <c r="I517" s="15"/>
      <c r="J517" s="15"/>
      <c r="K517" s="15"/>
      <c r="L517" s="15"/>
      <c r="M517" s="15"/>
      <c r="N517" s="15"/>
      <c r="O517" s="15"/>
      <c r="P517" s="15"/>
      <c r="Q517" s="15"/>
      <c r="R517" s="15"/>
      <c r="S517" s="15"/>
      <c r="T517" s="15"/>
      <c r="U517" s="15"/>
      <c r="V517" s="15"/>
      <c r="W517" s="15"/>
      <c r="X517" s="15"/>
      <c r="Y517" s="15"/>
      <c r="Z517" s="15"/>
      <c r="AA517" s="15"/>
      <c r="AB517" s="15"/>
      <c r="AC517" s="15"/>
      <c r="AD517" s="15"/>
      <c r="AE517" s="15"/>
      <c r="AF517" s="15"/>
      <c r="AG517" s="15"/>
      <c r="AH517" s="15"/>
      <c r="AI517" s="15"/>
      <c r="AJ517" s="15"/>
      <c r="AK517" s="15"/>
      <c r="AL517" s="15"/>
      <c r="AM517" s="15"/>
      <c r="AN517" s="15"/>
      <c r="AO517" s="15"/>
      <c r="AP517" s="15"/>
      <c r="AQ517" s="40"/>
    </row>
    <row r="518" spans="1:54" s="20" customFormat="1" ht="11.25" hidden="1" customHeight="1">
      <c r="A518" s="49" t="s">
        <v>533</v>
      </c>
      <c r="B518" s="22" t="s">
        <v>532</v>
      </c>
      <c r="C518" s="23" t="s">
        <v>332</v>
      </c>
      <c r="D518" s="24" t="s">
        <v>40</v>
      </c>
      <c r="E518" s="42">
        <v>16</v>
      </c>
      <c r="F518" s="42"/>
      <c r="G518" s="42"/>
      <c r="H518" s="42"/>
      <c r="I518" s="42">
        <v>1</v>
      </c>
      <c r="J518" s="42">
        <v>1</v>
      </c>
      <c r="K518" s="42"/>
      <c r="L518" s="42"/>
      <c r="M518" s="42"/>
      <c r="N518" s="42"/>
      <c r="O518" s="42"/>
      <c r="P518" s="42"/>
      <c r="Q518" s="42"/>
      <c r="R518" s="42"/>
      <c r="S518" s="42"/>
      <c r="T518" s="42"/>
      <c r="U518" s="42"/>
      <c r="V518" s="42"/>
      <c r="W518" s="42">
        <v>1</v>
      </c>
      <c r="X518" s="42"/>
      <c r="Y518" s="42"/>
      <c r="Z518" s="42"/>
      <c r="AA518" s="42"/>
      <c r="AB518" s="42"/>
      <c r="AC518" s="42"/>
      <c r="AD518" s="42"/>
      <c r="AE518" s="42"/>
      <c r="AF518" s="42"/>
      <c r="AG518" s="42"/>
      <c r="AH518" s="42"/>
      <c r="AI518" s="42"/>
      <c r="AJ518" s="42"/>
      <c r="AK518" s="42"/>
      <c r="AL518" s="42"/>
      <c r="AM518" s="42"/>
      <c r="AN518" s="42"/>
      <c r="AO518" s="27">
        <f t="shared" ref="AO518:AO547" si="201">E518+F518+G518+H518+N518+O518+P518+Q518+W518+X518+Y518+Z518+AF518+AG518+AH518+AI518</f>
        <v>17</v>
      </c>
      <c r="AP518" s="27">
        <f t="shared" ref="AP518:AP547" si="202">AJ518+AA518+R518+I518</f>
        <v>1</v>
      </c>
      <c r="AQ518" s="28">
        <v>88.894999999999996</v>
      </c>
      <c r="AR518" s="28">
        <v>1.04</v>
      </c>
      <c r="AS518" s="29">
        <v>1.2</v>
      </c>
      <c r="AT518" s="30">
        <v>1.05</v>
      </c>
      <c r="AU518" s="31">
        <f t="shared" ref="AU518:AU547" si="203">ROUND(((E518*AQ518)+(N518*AQ518*AT518)+(W518*AQ518*AS518)+(AF518*AQ518*AS518*AT518)),1)</f>
        <v>1529</v>
      </c>
      <c r="AV518" s="30">
        <v>2.1</v>
      </c>
      <c r="AW518" s="31">
        <f t="shared" ref="AW518:AW547" si="204">ROUND(((F518+G518)*AQ518*AV518+(O518+P518)*AQ518*AV518+(X518+Y518)*AQ518*AS518*AV518+(AG518+AH518)*AQ518*AS518*AT518*AV518),1)</f>
        <v>0</v>
      </c>
      <c r="AX518" s="30">
        <v>11.5</v>
      </c>
      <c r="AY518" s="31">
        <f t="shared" ref="AY518:AY547" si="205">ROUND(H518*AQ518*AX518+Q518*AQ518*AX518+Z518*AQ518*AS518*AX518+AI518*AQ518*AS518*AT518*AX518,1)</f>
        <v>0</v>
      </c>
      <c r="AZ518" s="31">
        <f t="shared" ref="AZ518:AZ547" si="206">AU518+AW518+AY518</f>
        <v>1529</v>
      </c>
      <c r="BA518" s="31">
        <f t="shared" ref="BA518:BA547" si="207">ROUND(AO518*AR518,1)</f>
        <v>17.7</v>
      </c>
      <c r="BB518" s="31">
        <f t="shared" ref="BB518:BB547" si="208">AZ518+BA518</f>
        <v>1546.7</v>
      </c>
    </row>
    <row r="519" spans="1:54" s="20" customFormat="1" ht="11.25" hidden="1" customHeight="1">
      <c r="A519" s="49" t="s">
        <v>534</v>
      </c>
      <c r="B519" s="22" t="s">
        <v>532</v>
      </c>
      <c r="C519" s="23" t="s">
        <v>332</v>
      </c>
      <c r="D519" s="24" t="s">
        <v>40</v>
      </c>
      <c r="E519" s="42">
        <v>9</v>
      </c>
      <c r="F519" s="42"/>
      <c r="G519" s="42"/>
      <c r="H519" s="42"/>
      <c r="I519" s="42">
        <v>1</v>
      </c>
      <c r="J519" s="42">
        <v>1</v>
      </c>
      <c r="K519" s="42"/>
      <c r="L519" s="42"/>
      <c r="M519" s="42"/>
      <c r="N519" s="42"/>
      <c r="O519" s="42"/>
      <c r="P519" s="42"/>
      <c r="Q519" s="42"/>
      <c r="R519" s="42"/>
      <c r="S519" s="42"/>
      <c r="T519" s="42"/>
      <c r="U519" s="42"/>
      <c r="V519" s="42"/>
      <c r="W519" s="42">
        <v>2</v>
      </c>
      <c r="X519" s="42"/>
      <c r="Y519" s="42"/>
      <c r="Z519" s="42"/>
      <c r="AA519" s="42"/>
      <c r="AB519" s="42"/>
      <c r="AC519" s="42"/>
      <c r="AD519" s="42"/>
      <c r="AE519" s="42"/>
      <c r="AF519" s="42"/>
      <c r="AG519" s="42"/>
      <c r="AH519" s="42"/>
      <c r="AI519" s="42"/>
      <c r="AJ519" s="42"/>
      <c r="AK519" s="42"/>
      <c r="AL519" s="42"/>
      <c r="AM519" s="42"/>
      <c r="AN519" s="42"/>
      <c r="AO519" s="27">
        <f t="shared" si="201"/>
        <v>11</v>
      </c>
      <c r="AP519" s="27">
        <f t="shared" si="202"/>
        <v>1</v>
      </c>
      <c r="AQ519" s="28">
        <v>88.894999999999996</v>
      </c>
      <c r="AR519" s="28">
        <v>1.04</v>
      </c>
      <c r="AS519" s="29">
        <v>1.2</v>
      </c>
      <c r="AT519" s="30">
        <v>1.05</v>
      </c>
      <c r="AU519" s="31">
        <f t="shared" si="203"/>
        <v>1013.4</v>
      </c>
      <c r="AV519" s="30">
        <v>2.1</v>
      </c>
      <c r="AW519" s="31">
        <f t="shared" si="204"/>
        <v>0</v>
      </c>
      <c r="AX519" s="30">
        <v>11.5</v>
      </c>
      <c r="AY519" s="31">
        <f t="shared" si="205"/>
        <v>0</v>
      </c>
      <c r="AZ519" s="31">
        <f t="shared" si="206"/>
        <v>1013.4</v>
      </c>
      <c r="BA519" s="31">
        <f t="shared" si="207"/>
        <v>11.4</v>
      </c>
      <c r="BB519" s="31">
        <f t="shared" si="208"/>
        <v>1024.8</v>
      </c>
    </row>
    <row r="520" spans="1:54" s="20" customFormat="1" ht="11.25" hidden="1" customHeight="1">
      <c r="A520" s="49" t="s">
        <v>535</v>
      </c>
      <c r="B520" s="22" t="s">
        <v>532</v>
      </c>
      <c r="C520" s="23" t="s">
        <v>332</v>
      </c>
      <c r="D520" s="24" t="s">
        <v>40</v>
      </c>
      <c r="E520" s="42">
        <v>9</v>
      </c>
      <c r="F520" s="42"/>
      <c r="G520" s="42"/>
      <c r="H520" s="42"/>
      <c r="I520" s="42">
        <v>1</v>
      </c>
      <c r="J520" s="42">
        <v>1</v>
      </c>
      <c r="K520" s="42"/>
      <c r="L520" s="42"/>
      <c r="M520" s="42"/>
      <c r="N520" s="42"/>
      <c r="O520" s="42"/>
      <c r="P520" s="42"/>
      <c r="Q520" s="42"/>
      <c r="R520" s="42"/>
      <c r="S520" s="42"/>
      <c r="T520" s="42"/>
      <c r="U520" s="42"/>
      <c r="V520" s="42"/>
      <c r="W520" s="42">
        <v>1</v>
      </c>
      <c r="X520" s="42"/>
      <c r="Y520" s="42"/>
      <c r="Z520" s="42"/>
      <c r="AA520" s="42"/>
      <c r="AB520" s="42"/>
      <c r="AC520" s="42"/>
      <c r="AD520" s="42"/>
      <c r="AE520" s="42"/>
      <c r="AF520" s="42"/>
      <c r="AG520" s="42"/>
      <c r="AH520" s="42"/>
      <c r="AI520" s="42"/>
      <c r="AJ520" s="42"/>
      <c r="AK520" s="42"/>
      <c r="AL520" s="42"/>
      <c r="AM520" s="42"/>
      <c r="AN520" s="42"/>
      <c r="AO520" s="27">
        <f t="shared" si="201"/>
        <v>10</v>
      </c>
      <c r="AP520" s="27">
        <f t="shared" si="202"/>
        <v>1</v>
      </c>
      <c r="AQ520" s="28">
        <v>88.894999999999996</v>
      </c>
      <c r="AR520" s="28">
        <v>1.04</v>
      </c>
      <c r="AS520" s="29">
        <v>1.2</v>
      </c>
      <c r="AT520" s="30">
        <v>1.05</v>
      </c>
      <c r="AU520" s="31">
        <f t="shared" si="203"/>
        <v>906.7</v>
      </c>
      <c r="AV520" s="30">
        <v>2.1</v>
      </c>
      <c r="AW520" s="31">
        <f t="shared" si="204"/>
        <v>0</v>
      </c>
      <c r="AX520" s="30">
        <v>11.5</v>
      </c>
      <c r="AY520" s="31">
        <f t="shared" si="205"/>
        <v>0</v>
      </c>
      <c r="AZ520" s="31">
        <f t="shared" si="206"/>
        <v>906.7</v>
      </c>
      <c r="BA520" s="31">
        <f t="shared" si="207"/>
        <v>10.4</v>
      </c>
      <c r="BB520" s="31">
        <f t="shared" si="208"/>
        <v>917.1</v>
      </c>
    </row>
    <row r="521" spans="1:54" s="20" customFormat="1" ht="11.25" hidden="1" customHeight="1">
      <c r="A521" s="49" t="s">
        <v>536</v>
      </c>
      <c r="B521" s="22" t="s">
        <v>532</v>
      </c>
      <c r="C521" s="23" t="s">
        <v>332</v>
      </c>
      <c r="D521" s="24" t="s">
        <v>40</v>
      </c>
      <c r="E521" s="42">
        <v>8</v>
      </c>
      <c r="F521" s="42"/>
      <c r="G521" s="42"/>
      <c r="H521" s="42"/>
      <c r="I521" s="42">
        <v>1</v>
      </c>
      <c r="J521" s="42">
        <v>1</v>
      </c>
      <c r="K521" s="42"/>
      <c r="L521" s="42"/>
      <c r="M521" s="42"/>
      <c r="N521" s="42"/>
      <c r="O521" s="42"/>
      <c r="P521" s="42"/>
      <c r="Q521" s="42"/>
      <c r="R521" s="42"/>
      <c r="S521" s="42"/>
      <c r="T521" s="42"/>
      <c r="U521" s="42"/>
      <c r="V521" s="42"/>
      <c r="W521" s="42">
        <v>1</v>
      </c>
      <c r="X521" s="42"/>
      <c r="Y521" s="42"/>
      <c r="Z521" s="42"/>
      <c r="AA521" s="42"/>
      <c r="AB521" s="42"/>
      <c r="AC521" s="42"/>
      <c r="AD521" s="42"/>
      <c r="AE521" s="42"/>
      <c r="AF521" s="42"/>
      <c r="AG521" s="42"/>
      <c r="AH521" s="42"/>
      <c r="AI521" s="42"/>
      <c r="AJ521" s="42"/>
      <c r="AK521" s="42"/>
      <c r="AL521" s="42"/>
      <c r="AM521" s="42"/>
      <c r="AN521" s="42"/>
      <c r="AO521" s="27">
        <f t="shared" si="201"/>
        <v>9</v>
      </c>
      <c r="AP521" s="27">
        <f t="shared" si="202"/>
        <v>1</v>
      </c>
      <c r="AQ521" s="28">
        <v>88.894999999999996</v>
      </c>
      <c r="AR521" s="28">
        <v>1.04</v>
      </c>
      <c r="AS521" s="29">
        <v>1.2</v>
      </c>
      <c r="AT521" s="30">
        <v>1.05</v>
      </c>
      <c r="AU521" s="31">
        <f t="shared" si="203"/>
        <v>817.8</v>
      </c>
      <c r="AV521" s="30">
        <v>2.1</v>
      </c>
      <c r="AW521" s="31">
        <f t="shared" si="204"/>
        <v>0</v>
      </c>
      <c r="AX521" s="30">
        <v>11.5</v>
      </c>
      <c r="AY521" s="31">
        <f t="shared" si="205"/>
        <v>0</v>
      </c>
      <c r="AZ521" s="31">
        <f t="shared" si="206"/>
        <v>817.8</v>
      </c>
      <c r="BA521" s="31">
        <f t="shared" si="207"/>
        <v>9.4</v>
      </c>
      <c r="BB521" s="31">
        <f t="shared" si="208"/>
        <v>827.19999999999993</v>
      </c>
    </row>
    <row r="522" spans="1:54" s="20" customFormat="1" ht="11.25" hidden="1" customHeight="1">
      <c r="A522" s="49" t="s">
        <v>537</v>
      </c>
      <c r="B522" s="22" t="s">
        <v>532</v>
      </c>
      <c r="C522" s="23" t="s">
        <v>332</v>
      </c>
      <c r="D522" s="24" t="s">
        <v>40</v>
      </c>
      <c r="E522" s="42">
        <v>10</v>
      </c>
      <c r="F522" s="42"/>
      <c r="G522" s="42"/>
      <c r="H522" s="42"/>
      <c r="I522" s="42">
        <v>1</v>
      </c>
      <c r="J522" s="42">
        <v>1</v>
      </c>
      <c r="K522" s="42"/>
      <c r="L522" s="42"/>
      <c r="M522" s="42"/>
      <c r="N522" s="42"/>
      <c r="O522" s="42"/>
      <c r="P522" s="42"/>
      <c r="Q522" s="42"/>
      <c r="R522" s="42"/>
      <c r="S522" s="42"/>
      <c r="T522" s="42"/>
      <c r="U522" s="42"/>
      <c r="V522" s="42"/>
      <c r="W522" s="42">
        <v>2</v>
      </c>
      <c r="X522" s="42"/>
      <c r="Y522" s="42"/>
      <c r="Z522" s="42"/>
      <c r="AA522" s="42"/>
      <c r="AB522" s="42"/>
      <c r="AC522" s="42"/>
      <c r="AD522" s="42"/>
      <c r="AE522" s="42"/>
      <c r="AF522" s="42"/>
      <c r="AG522" s="42"/>
      <c r="AH522" s="42"/>
      <c r="AI522" s="42"/>
      <c r="AJ522" s="42"/>
      <c r="AK522" s="42"/>
      <c r="AL522" s="42"/>
      <c r="AM522" s="42"/>
      <c r="AN522" s="42"/>
      <c r="AO522" s="27">
        <f t="shared" si="201"/>
        <v>12</v>
      </c>
      <c r="AP522" s="27">
        <f t="shared" si="202"/>
        <v>1</v>
      </c>
      <c r="AQ522" s="28">
        <v>88.894999999999996</v>
      </c>
      <c r="AR522" s="28">
        <v>1.04</v>
      </c>
      <c r="AS522" s="29">
        <v>1.2</v>
      </c>
      <c r="AT522" s="30">
        <v>1.05</v>
      </c>
      <c r="AU522" s="31">
        <f t="shared" si="203"/>
        <v>1102.3</v>
      </c>
      <c r="AV522" s="30">
        <v>2.1</v>
      </c>
      <c r="AW522" s="31">
        <f t="shared" si="204"/>
        <v>0</v>
      </c>
      <c r="AX522" s="30">
        <v>11.5</v>
      </c>
      <c r="AY522" s="31">
        <f t="shared" si="205"/>
        <v>0</v>
      </c>
      <c r="AZ522" s="31">
        <f t="shared" si="206"/>
        <v>1102.3</v>
      </c>
      <c r="BA522" s="31">
        <f t="shared" si="207"/>
        <v>12.5</v>
      </c>
      <c r="BB522" s="31">
        <f t="shared" si="208"/>
        <v>1114.8</v>
      </c>
    </row>
    <row r="523" spans="1:54" s="20" customFormat="1" ht="11.25" hidden="1" customHeight="1">
      <c r="A523" s="49" t="s">
        <v>538</v>
      </c>
      <c r="B523" s="22" t="s">
        <v>532</v>
      </c>
      <c r="C523" s="23" t="s">
        <v>332</v>
      </c>
      <c r="D523" s="24" t="s">
        <v>40</v>
      </c>
      <c r="E523" s="42">
        <v>7</v>
      </c>
      <c r="F523" s="42"/>
      <c r="G523" s="42"/>
      <c r="H523" s="42"/>
      <c r="I523" s="42">
        <v>1</v>
      </c>
      <c r="J523" s="42">
        <v>1</v>
      </c>
      <c r="K523" s="42"/>
      <c r="L523" s="42"/>
      <c r="M523" s="42"/>
      <c r="N523" s="42"/>
      <c r="O523" s="42"/>
      <c r="P523" s="42"/>
      <c r="Q523" s="42"/>
      <c r="R523" s="42"/>
      <c r="S523" s="42"/>
      <c r="T523" s="42"/>
      <c r="U523" s="42"/>
      <c r="V523" s="42"/>
      <c r="W523" s="42">
        <v>2</v>
      </c>
      <c r="X523" s="42"/>
      <c r="Y523" s="42"/>
      <c r="Z523" s="42"/>
      <c r="AA523" s="42"/>
      <c r="AB523" s="42"/>
      <c r="AC523" s="42"/>
      <c r="AD523" s="42"/>
      <c r="AE523" s="42"/>
      <c r="AF523" s="42"/>
      <c r="AG523" s="42"/>
      <c r="AH523" s="42"/>
      <c r="AI523" s="42"/>
      <c r="AJ523" s="42"/>
      <c r="AK523" s="42"/>
      <c r="AL523" s="42"/>
      <c r="AM523" s="42"/>
      <c r="AN523" s="42"/>
      <c r="AO523" s="27">
        <f t="shared" si="201"/>
        <v>9</v>
      </c>
      <c r="AP523" s="27">
        <f t="shared" si="202"/>
        <v>1</v>
      </c>
      <c r="AQ523" s="28">
        <v>88.894999999999996</v>
      </c>
      <c r="AR523" s="28">
        <v>1.04</v>
      </c>
      <c r="AS523" s="29">
        <v>1.2</v>
      </c>
      <c r="AT523" s="30">
        <v>1.05</v>
      </c>
      <c r="AU523" s="31">
        <f t="shared" si="203"/>
        <v>835.6</v>
      </c>
      <c r="AV523" s="30">
        <v>2.1</v>
      </c>
      <c r="AW523" s="31">
        <f t="shared" si="204"/>
        <v>0</v>
      </c>
      <c r="AX523" s="30">
        <v>11.5</v>
      </c>
      <c r="AY523" s="31">
        <f t="shared" si="205"/>
        <v>0</v>
      </c>
      <c r="AZ523" s="31">
        <f t="shared" si="206"/>
        <v>835.6</v>
      </c>
      <c r="BA523" s="31">
        <f t="shared" si="207"/>
        <v>9.4</v>
      </c>
      <c r="BB523" s="31">
        <f t="shared" si="208"/>
        <v>845</v>
      </c>
    </row>
    <row r="524" spans="1:54" s="20" customFormat="1" ht="11.25" hidden="1" customHeight="1">
      <c r="A524" s="49" t="s">
        <v>539</v>
      </c>
      <c r="B524" s="22" t="s">
        <v>532</v>
      </c>
      <c r="C524" s="23" t="s">
        <v>332</v>
      </c>
      <c r="D524" s="24" t="s">
        <v>40</v>
      </c>
      <c r="E524" s="42">
        <v>16</v>
      </c>
      <c r="F524" s="42"/>
      <c r="G524" s="42"/>
      <c r="H524" s="42"/>
      <c r="I524" s="42">
        <v>1</v>
      </c>
      <c r="J524" s="42">
        <v>1</v>
      </c>
      <c r="K524" s="42"/>
      <c r="L524" s="42"/>
      <c r="M524" s="42"/>
      <c r="N524" s="42"/>
      <c r="O524" s="42"/>
      <c r="P524" s="42"/>
      <c r="Q524" s="42"/>
      <c r="R524" s="42"/>
      <c r="S524" s="42"/>
      <c r="T524" s="42"/>
      <c r="U524" s="42"/>
      <c r="V524" s="42"/>
      <c r="W524" s="42">
        <v>4</v>
      </c>
      <c r="X524" s="42"/>
      <c r="Y524" s="42"/>
      <c r="Z524" s="42"/>
      <c r="AA524" s="42">
        <v>1</v>
      </c>
      <c r="AB524" s="42">
        <v>1</v>
      </c>
      <c r="AC524" s="42"/>
      <c r="AD524" s="42"/>
      <c r="AE524" s="42"/>
      <c r="AF524" s="42"/>
      <c r="AG524" s="42"/>
      <c r="AH524" s="42"/>
      <c r="AI524" s="42"/>
      <c r="AJ524" s="42"/>
      <c r="AK524" s="42"/>
      <c r="AL524" s="42"/>
      <c r="AM524" s="42"/>
      <c r="AN524" s="42"/>
      <c r="AO524" s="27">
        <f t="shared" si="201"/>
        <v>20</v>
      </c>
      <c r="AP524" s="27">
        <f t="shared" si="202"/>
        <v>2</v>
      </c>
      <c r="AQ524" s="28">
        <v>88.894999999999996</v>
      </c>
      <c r="AR524" s="28">
        <v>1.04</v>
      </c>
      <c r="AS524" s="29">
        <v>1.2</v>
      </c>
      <c r="AT524" s="30">
        <v>1.05</v>
      </c>
      <c r="AU524" s="31">
        <f t="shared" si="203"/>
        <v>1849</v>
      </c>
      <c r="AV524" s="30">
        <v>2.1</v>
      </c>
      <c r="AW524" s="31">
        <f t="shared" si="204"/>
        <v>0</v>
      </c>
      <c r="AX524" s="30">
        <v>11.5</v>
      </c>
      <c r="AY524" s="31">
        <f t="shared" si="205"/>
        <v>0</v>
      </c>
      <c r="AZ524" s="31">
        <f t="shared" si="206"/>
        <v>1849</v>
      </c>
      <c r="BA524" s="31">
        <f t="shared" si="207"/>
        <v>20.8</v>
      </c>
      <c r="BB524" s="31">
        <f t="shared" si="208"/>
        <v>1869.8</v>
      </c>
    </row>
    <row r="525" spans="1:54" s="20" customFormat="1" ht="11.25" hidden="1" customHeight="1">
      <c r="A525" s="49" t="s">
        <v>540</v>
      </c>
      <c r="B525" s="22" t="s">
        <v>532</v>
      </c>
      <c r="C525" s="23" t="s">
        <v>332</v>
      </c>
      <c r="D525" s="24" t="s">
        <v>40</v>
      </c>
      <c r="E525" s="42">
        <v>29</v>
      </c>
      <c r="F525" s="42"/>
      <c r="G525" s="42"/>
      <c r="H525" s="42"/>
      <c r="I525" s="42">
        <v>2</v>
      </c>
      <c r="J525" s="42">
        <v>2</v>
      </c>
      <c r="K525" s="42"/>
      <c r="L525" s="42"/>
      <c r="M525" s="42"/>
      <c r="N525" s="42"/>
      <c r="O525" s="42"/>
      <c r="P525" s="42"/>
      <c r="Q525" s="42"/>
      <c r="R525" s="42"/>
      <c r="S525" s="42"/>
      <c r="T525" s="42"/>
      <c r="U525" s="42"/>
      <c r="V525" s="42"/>
      <c r="W525" s="42">
        <v>0</v>
      </c>
      <c r="X525" s="42"/>
      <c r="Y525" s="42"/>
      <c r="Z525" s="42"/>
      <c r="AA525" s="42"/>
      <c r="AB525" s="42"/>
      <c r="AC525" s="42"/>
      <c r="AD525" s="42"/>
      <c r="AE525" s="42"/>
      <c r="AF525" s="42"/>
      <c r="AG525" s="42"/>
      <c r="AH525" s="42"/>
      <c r="AI525" s="42"/>
      <c r="AJ525" s="42"/>
      <c r="AK525" s="42"/>
      <c r="AL525" s="42"/>
      <c r="AM525" s="42"/>
      <c r="AN525" s="42"/>
      <c r="AO525" s="27">
        <f t="shared" si="201"/>
        <v>29</v>
      </c>
      <c r="AP525" s="27">
        <f t="shared" si="202"/>
        <v>2</v>
      </c>
      <c r="AQ525" s="28">
        <v>88.894999999999996</v>
      </c>
      <c r="AR525" s="28">
        <v>1.04</v>
      </c>
      <c r="AS525" s="29">
        <v>1.2</v>
      </c>
      <c r="AT525" s="30">
        <v>1.05</v>
      </c>
      <c r="AU525" s="31">
        <f t="shared" si="203"/>
        <v>2578</v>
      </c>
      <c r="AV525" s="30">
        <v>2.1</v>
      </c>
      <c r="AW525" s="31">
        <f t="shared" si="204"/>
        <v>0</v>
      </c>
      <c r="AX525" s="30">
        <v>11.5</v>
      </c>
      <c r="AY525" s="31">
        <f t="shared" si="205"/>
        <v>0</v>
      </c>
      <c r="AZ525" s="31">
        <f t="shared" si="206"/>
        <v>2578</v>
      </c>
      <c r="BA525" s="31">
        <f t="shared" si="207"/>
        <v>30.2</v>
      </c>
      <c r="BB525" s="31">
        <f t="shared" si="208"/>
        <v>2608.1999999999998</v>
      </c>
    </row>
    <row r="526" spans="1:54" s="20" customFormat="1" ht="11.25" hidden="1" customHeight="1">
      <c r="A526" s="49" t="s">
        <v>541</v>
      </c>
      <c r="B526" s="22" t="s">
        <v>532</v>
      </c>
      <c r="C526" s="23" t="s">
        <v>332</v>
      </c>
      <c r="D526" s="24" t="s">
        <v>40</v>
      </c>
      <c r="E526" s="42">
        <v>6</v>
      </c>
      <c r="F526" s="42"/>
      <c r="G526" s="42"/>
      <c r="H526" s="42"/>
      <c r="I526" s="42">
        <v>1</v>
      </c>
      <c r="J526" s="42">
        <v>1</v>
      </c>
      <c r="K526" s="42"/>
      <c r="L526" s="42"/>
      <c r="M526" s="42"/>
      <c r="N526" s="42"/>
      <c r="O526" s="42"/>
      <c r="P526" s="42"/>
      <c r="Q526" s="42"/>
      <c r="R526" s="42"/>
      <c r="S526" s="42"/>
      <c r="T526" s="42"/>
      <c r="U526" s="42"/>
      <c r="V526" s="42"/>
      <c r="W526" s="42">
        <v>2</v>
      </c>
      <c r="X526" s="42"/>
      <c r="Y526" s="42"/>
      <c r="Z526" s="42"/>
      <c r="AA526" s="42"/>
      <c r="AB526" s="42"/>
      <c r="AC526" s="42"/>
      <c r="AD526" s="42"/>
      <c r="AE526" s="42"/>
      <c r="AF526" s="42"/>
      <c r="AG526" s="42"/>
      <c r="AH526" s="42"/>
      <c r="AI526" s="42"/>
      <c r="AJ526" s="42"/>
      <c r="AK526" s="42"/>
      <c r="AL526" s="42"/>
      <c r="AM526" s="42"/>
      <c r="AN526" s="42"/>
      <c r="AO526" s="27">
        <f t="shared" si="201"/>
        <v>8</v>
      </c>
      <c r="AP526" s="27">
        <f t="shared" si="202"/>
        <v>1</v>
      </c>
      <c r="AQ526" s="28">
        <v>88.894999999999996</v>
      </c>
      <c r="AR526" s="28">
        <v>1.04</v>
      </c>
      <c r="AS526" s="29">
        <v>1.2</v>
      </c>
      <c r="AT526" s="30">
        <v>1.05</v>
      </c>
      <c r="AU526" s="31">
        <f t="shared" si="203"/>
        <v>746.7</v>
      </c>
      <c r="AV526" s="30">
        <v>2.1</v>
      </c>
      <c r="AW526" s="31">
        <f t="shared" si="204"/>
        <v>0</v>
      </c>
      <c r="AX526" s="30">
        <v>11.5</v>
      </c>
      <c r="AY526" s="31">
        <f t="shared" si="205"/>
        <v>0</v>
      </c>
      <c r="AZ526" s="31">
        <f t="shared" si="206"/>
        <v>746.7</v>
      </c>
      <c r="BA526" s="31">
        <f t="shared" si="207"/>
        <v>8.3000000000000007</v>
      </c>
      <c r="BB526" s="31">
        <f t="shared" si="208"/>
        <v>755</v>
      </c>
    </row>
    <row r="527" spans="1:54" s="20" customFormat="1" ht="11.25" hidden="1" customHeight="1">
      <c r="A527" s="49" t="s">
        <v>542</v>
      </c>
      <c r="B527" s="22" t="s">
        <v>532</v>
      </c>
      <c r="C527" s="23" t="s">
        <v>332</v>
      </c>
      <c r="D527" s="24" t="s">
        <v>40</v>
      </c>
      <c r="E527" s="42">
        <v>6</v>
      </c>
      <c r="F527" s="42"/>
      <c r="G527" s="42"/>
      <c r="H527" s="42"/>
      <c r="I527" s="42">
        <v>1</v>
      </c>
      <c r="J527" s="42">
        <v>1</v>
      </c>
      <c r="K527" s="42"/>
      <c r="L527" s="42"/>
      <c r="M527" s="42"/>
      <c r="N527" s="42"/>
      <c r="O527" s="42"/>
      <c r="P527" s="42"/>
      <c r="Q527" s="42"/>
      <c r="R527" s="42"/>
      <c r="S527" s="42"/>
      <c r="T527" s="42"/>
      <c r="U527" s="42"/>
      <c r="V527" s="42"/>
      <c r="W527" s="42">
        <v>0</v>
      </c>
      <c r="X527" s="42"/>
      <c r="Y527" s="42"/>
      <c r="Z527" s="42"/>
      <c r="AA527" s="42"/>
      <c r="AB527" s="42"/>
      <c r="AC527" s="42"/>
      <c r="AD527" s="42"/>
      <c r="AE527" s="42"/>
      <c r="AF527" s="42"/>
      <c r="AG527" s="42"/>
      <c r="AH527" s="42"/>
      <c r="AI527" s="42"/>
      <c r="AJ527" s="42"/>
      <c r="AK527" s="42"/>
      <c r="AL527" s="42"/>
      <c r="AM527" s="42"/>
      <c r="AN527" s="42"/>
      <c r="AO527" s="27">
        <f t="shared" si="201"/>
        <v>6</v>
      </c>
      <c r="AP527" s="27">
        <f t="shared" si="202"/>
        <v>1</v>
      </c>
      <c r="AQ527" s="28">
        <v>88.894999999999996</v>
      </c>
      <c r="AR527" s="28">
        <v>1.04</v>
      </c>
      <c r="AS527" s="29">
        <v>1.2</v>
      </c>
      <c r="AT527" s="30">
        <v>1.05</v>
      </c>
      <c r="AU527" s="31">
        <f t="shared" si="203"/>
        <v>533.4</v>
      </c>
      <c r="AV527" s="30">
        <v>2.1</v>
      </c>
      <c r="AW527" s="31">
        <f t="shared" si="204"/>
        <v>0</v>
      </c>
      <c r="AX527" s="30">
        <v>11.5</v>
      </c>
      <c r="AY527" s="31">
        <f t="shared" si="205"/>
        <v>0</v>
      </c>
      <c r="AZ527" s="31">
        <f t="shared" si="206"/>
        <v>533.4</v>
      </c>
      <c r="BA527" s="31">
        <f t="shared" si="207"/>
        <v>6.2</v>
      </c>
      <c r="BB527" s="31">
        <f t="shared" si="208"/>
        <v>539.6</v>
      </c>
    </row>
    <row r="528" spans="1:54" s="20" customFormat="1" ht="11.25" hidden="1" customHeight="1">
      <c r="A528" s="49" t="s">
        <v>543</v>
      </c>
      <c r="B528" s="22" t="s">
        <v>532</v>
      </c>
      <c r="C528" s="23" t="s">
        <v>332</v>
      </c>
      <c r="D528" s="24" t="s">
        <v>40</v>
      </c>
      <c r="E528" s="42">
        <v>9</v>
      </c>
      <c r="F528" s="42"/>
      <c r="G528" s="42"/>
      <c r="H528" s="42"/>
      <c r="I528" s="42">
        <v>1</v>
      </c>
      <c r="J528" s="42">
        <v>1</v>
      </c>
      <c r="K528" s="42"/>
      <c r="L528" s="42"/>
      <c r="M528" s="42"/>
      <c r="N528" s="42"/>
      <c r="O528" s="42"/>
      <c r="P528" s="42"/>
      <c r="Q528" s="42"/>
      <c r="R528" s="42"/>
      <c r="S528" s="42"/>
      <c r="T528" s="42"/>
      <c r="U528" s="42"/>
      <c r="V528" s="42"/>
      <c r="W528" s="42">
        <v>2</v>
      </c>
      <c r="X528" s="42"/>
      <c r="Y528" s="42"/>
      <c r="Z528" s="42"/>
      <c r="AA528" s="42"/>
      <c r="AB528" s="42"/>
      <c r="AC528" s="42"/>
      <c r="AD528" s="42"/>
      <c r="AE528" s="42"/>
      <c r="AF528" s="42"/>
      <c r="AG528" s="42"/>
      <c r="AH528" s="42"/>
      <c r="AI528" s="42"/>
      <c r="AJ528" s="42"/>
      <c r="AK528" s="42"/>
      <c r="AL528" s="42"/>
      <c r="AM528" s="42"/>
      <c r="AN528" s="42"/>
      <c r="AO528" s="27">
        <f t="shared" si="201"/>
        <v>11</v>
      </c>
      <c r="AP528" s="27">
        <f t="shared" si="202"/>
        <v>1</v>
      </c>
      <c r="AQ528" s="28">
        <v>88.894999999999996</v>
      </c>
      <c r="AR528" s="28">
        <v>1.04</v>
      </c>
      <c r="AS528" s="29">
        <v>1.2</v>
      </c>
      <c r="AT528" s="30">
        <v>1.05</v>
      </c>
      <c r="AU528" s="31">
        <f t="shared" si="203"/>
        <v>1013.4</v>
      </c>
      <c r="AV528" s="30">
        <v>2.1</v>
      </c>
      <c r="AW528" s="31">
        <f t="shared" si="204"/>
        <v>0</v>
      </c>
      <c r="AX528" s="30">
        <v>11.5</v>
      </c>
      <c r="AY528" s="31">
        <f t="shared" si="205"/>
        <v>0</v>
      </c>
      <c r="AZ528" s="31">
        <f t="shared" si="206"/>
        <v>1013.4</v>
      </c>
      <c r="BA528" s="31">
        <f t="shared" si="207"/>
        <v>11.4</v>
      </c>
      <c r="BB528" s="31">
        <f t="shared" si="208"/>
        <v>1024.8</v>
      </c>
    </row>
    <row r="529" spans="1:54" s="20" customFormat="1" ht="11.25" hidden="1" customHeight="1">
      <c r="A529" s="49" t="s">
        <v>544</v>
      </c>
      <c r="B529" s="22" t="s">
        <v>532</v>
      </c>
      <c r="C529" s="23" t="s">
        <v>332</v>
      </c>
      <c r="D529" s="24" t="s">
        <v>40</v>
      </c>
      <c r="E529" s="42">
        <v>11</v>
      </c>
      <c r="F529" s="42"/>
      <c r="G529" s="42"/>
      <c r="H529" s="42"/>
      <c r="I529" s="42">
        <v>1</v>
      </c>
      <c r="J529" s="42">
        <v>1</v>
      </c>
      <c r="K529" s="42"/>
      <c r="L529" s="42"/>
      <c r="M529" s="42"/>
      <c r="N529" s="42"/>
      <c r="O529" s="42"/>
      <c r="P529" s="42"/>
      <c r="Q529" s="42"/>
      <c r="R529" s="42"/>
      <c r="S529" s="42"/>
      <c r="T529" s="42"/>
      <c r="U529" s="42"/>
      <c r="V529" s="42"/>
      <c r="W529" s="42">
        <v>3</v>
      </c>
      <c r="X529" s="42"/>
      <c r="Y529" s="42"/>
      <c r="Z529" s="42"/>
      <c r="AA529" s="42"/>
      <c r="AB529" s="42"/>
      <c r="AC529" s="42"/>
      <c r="AD529" s="42"/>
      <c r="AE529" s="42"/>
      <c r="AF529" s="42"/>
      <c r="AG529" s="42"/>
      <c r="AH529" s="42"/>
      <c r="AI529" s="42"/>
      <c r="AJ529" s="42"/>
      <c r="AK529" s="42"/>
      <c r="AL529" s="42"/>
      <c r="AM529" s="42"/>
      <c r="AN529" s="42"/>
      <c r="AO529" s="27">
        <f t="shared" si="201"/>
        <v>14</v>
      </c>
      <c r="AP529" s="27">
        <f t="shared" si="202"/>
        <v>1</v>
      </c>
      <c r="AQ529" s="28">
        <v>88.894999999999996</v>
      </c>
      <c r="AR529" s="28">
        <v>1.04</v>
      </c>
      <c r="AS529" s="29">
        <v>1.2</v>
      </c>
      <c r="AT529" s="30">
        <v>1.05</v>
      </c>
      <c r="AU529" s="31">
        <f t="shared" si="203"/>
        <v>1297.9000000000001</v>
      </c>
      <c r="AV529" s="30">
        <v>2.1</v>
      </c>
      <c r="AW529" s="31">
        <f t="shared" si="204"/>
        <v>0</v>
      </c>
      <c r="AX529" s="30">
        <v>11.5</v>
      </c>
      <c r="AY529" s="31">
        <f t="shared" si="205"/>
        <v>0</v>
      </c>
      <c r="AZ529" s="31">
        <f t="shared" si="206"/>
        <v>1297.9000000000001</v>
      </c>
      <c r="BA529" s="31">
        <f t="shared" si="207"/>
        <v>14.6</v>
      </c>
      <c r="BB529" s="31">
        <f t="shared" si="208"/>
        <v>1312.5</v>
      </c>
    </row>
    <row r="530" spans="1:54" s="20" customFormat="1" ht="11.25" hidden="1" customHeight="1">
      <c r="A530" s="49" t="s">
        <v>545</v>
      </c>
      <c r="B530" s="22" t="s">
        <v>532</v>
      </c>
      <c r="C530" s="23" t="s">
        <v>332</v>
      </c>
      <c r="D530" s="24" t="s">
        <v>40</v>
      </c>
      <c r="E530" s="42">
        <v>7</v>
      </c>
      <c r="F530" s="42"/>
      <c r="G530" s="42"/>
      <c r="H530" s="42"/>
      <c r="I530" s="42">
        <v>1</v>
      </c>
      <c r="J530" s="42">
        <v>1</v>
      </c>
      <c r="K530" s="42"/>
      <c r="L530" s="42"/>
      <c r="M530" s="42"/>
      <c r="N530" s="42"/>
      <c r="O530" s="42"/>
      <c r="P530" s="42"/>
      <c r="Q530" s="42"/>
      <c r="R530" s="42"/>
      <c r="S530" s="42"/>
      <c r="T530" s="42"/>
      <c r="U530" s="42"/>
      <c r="V530" s="42"/>
      <c r="W530" s="42">
        <v>1</v>
      </c>
      <c r="X530" s="42"/>
      <c r="Y530" s="42"/>
      <c r="Z530" s="42"/>
      <c r="AA530" s="42"/>
      <c r="AB530" s="42"/>
      <c r="AC530" s="42"/>
      <c r="AD530" s="42"/>
      <c r="AE530" s="42"/>
      <c r="AF530" s="42"/>
      <c r="AG530" s="42"/>
      <c r="AH530" s="42"/>
      <c r="AI530" s="42"/>
      <c r="AJ530" s="42"/>
      <c r="AK530" s="42"/>
      <c r="AL530" s="42"/>
      <c r="AM530" s="42"/>
      <c r="AN530" s="42"/>
      <c r="AO530" s="27">
        <f t="shared" si="201"/>
        <v>8</v>
      </c>
      <c r="AP530" s="27">
        <f t="shared" si="202"/>
        <v>1</v>
      </c>
      <c r="AQ530" s="28">
        <v>88.894999999999996</v>
      </c>
      <c r="AR530" s="28">
        <v>1.04</v>
      </c>
      <c r="AS530" s="29">
        <v>1.2</v>
      </c>
      <c r="AT530" s="30">
        <v>1.05</v>
      </c>
      <c r="AU530" s="31">
        <f t="shared" si="203"/>
        <v>728.9</v>
      </c>
      <c r="AV530" s="30">
        <v>2.1</v>
      </c>
      <c r="AW530" s="31">
        <f t="shared" si="204"/>
        <v>0</v>
      </c>
      <c r="AX530" s="30">
        <v>11.5</v>
      </c>
      <c r="AY530" s="31">
        <f t="shared" si="205"/>
        <v>0</v>
      </c>
      <c r="AZ530" s="31">
        <f t="shared" si="206"/>
        <v>728.9</v>
      </c>
      <c r="BA530" s="31">
        <f t="shared" si="207"/>
        <v>8.3000000000000007</v>
      </c>
      <c r="BB530" s="31">
        <f t="shared" si="208"/>
        <v>737.19999999999993</v>
      </c>
    </row>
    <row r="531" spans="1:54" s="20" customFormat="1" ht="11.25" hidden="1" customHeight="1">
      <c r="A531" s="49" t="s">
        <v>546</v>
      </c>
      <c r="B531" s="22" t="s">
        <v>532</v>
      </c>
      <c r="C531" s="23" t="s">
        <v>332</v>
      </c>
      <c r="D531" s="24" t="s">
        <v>40</v>
      </c>
      <c r="E531" s="42">
        <v>14</v>
      </c>
      <c r="F531" s="42"/>
      <c r="G531" s="42"/>
      <c r="H531" s="42"/>
      <c r="I531" s="42">
        <v>1</v>
      </c>
      <c r="J531" s="42">
        <v>1</v>
      </c>
      <c r="K531" s="42"/>
      <c r="L531" s="42"/>
      <c r="M531" s="42"/>
      <c r="N531" s="42"/>
      <c r="O531" s="42"/>
      <c r="P531" s="42"/>
      <c r="Q531" s="42"/>
      <c r="R531" s="42"/>
      <c r="S531" s="42"/>
      <c r="T531" s="42"/>
      <c r="U531" s="42"/>
      <c r="V531" s="42"/>
      <c r="W531" s="42">
        <v>4</v>
      </c>
      <c r="X531" s="42"/>
      <c r="Y531" s="42"/>
      <c r="Z531" s="42"/>
      <c r="AA531" s="42">
        <v>1</v>
      </c>
      <c r="AB531" s="42">
        <v>1</v>
      </c>
      <c r="AC531" s="42"/>
      <c r="AD531" s="42"/>
      <c r="AE531" s="42"/>
      <c r="AF531" s="42"/>
      <c r="AG531" s="42"/>
      <c r="AH531" s="42"/>
      <c r="AI531" s="42"/>
      <c r="AJ531" s="42"/>
      <c r="AK531" s="42"/>
      <c r="AL531" s="42"/>
      <c r="AM531" s="42"/>
      <c r="AN531" s="42"/>
      <c r="AO531" s="27">
        <f t="shared" si="201"/>
        <v>18</v>
      </c>
      <c r="AP531" s="27">
        <f t="shared" si="202"/>
        <v>2</v>
      </c>
      <c r="AQ531" s="28">
        <v>88.894999999999996</v>
      </c>
      <c r="AR531" s="28">
        <v>1.04</v>
      </c>
      <c r="AS531" s="29">
        <v>1.2</v>
      </c>
      <c r="AT531" s="30">
        <v>1.05</v>
      </c>
      <c r="AU531" s="31">
        <f t="shared" si="203"/>
        <v>1671.2</v>
      </c>
      <c r="AV531" s="30">
        <v>2.1</v>
      </c>
      <c r="AW531" s="31">
        <f t="shared" si="204"/>
        <v>0</v>
      </c>
      <c r="AX531" s="30">
        <v>11.5</v>
      </c>
      <c r="AY531" s="31">
        <f t="shared" si="205"/>
        <v>0</v>
      </c>
      <c r="AZ531" s="31">
        <f t="shared" si="206"/>
        <v>1671.2</v>
      </c>
      <c r="BA531" s="31">
        <f t="shared" si="207"/>
        <v>18.7</v>
      </c>
      <c r="BB531" s="31">
        <f t="shared" si="208"/>
        <v>1689.9</v>
      </c>
    </row>
    <row r="532" spans="1:54" s="20" customFormat="1" ht="11.25" hidden="1" customHeight="1">
      <c r="A532" s="49" t="s">
        <v>547</v>
      </c>
      <c r="B532" s="22" t="s">
        <v>532</v>
      </c>
      <c r="C532" s="23" t="s">
        <v>332</v>
      </c>
      <c r="D532" s="24" t="s">
        <v>61</v>
      </c>
      <c r="E532" s="42">
        <v>16</v>
      </c>
      <c r="F532" s="42">
        <v>1</v>
      </c>
      <c r="G532" s="42"/>
      <c r="H532" s="42"/>
      <c r="I532" s="42">
        <v>1</v>
      </c>
      <c r="J532" s="42"/>
      <c r="K532" s="42"/>
      <c r="L532" s="42">
        <v>1</v>
      </c>
      <c r="M532" s="42"/>
      <c r="N532" s="42"/>
      <c r="O532" s="42"/>
      <c r="P532" s="42"/>
      <c r="Q532" s="42"/>
      <c r="R532" s="42"/>
      <c r="S532" s="42"/>
      <c r="T532" s="42"/>
      <c r="U532" s="42"/>
      <c r="V532" s="42"/>
      <c r="W532" s="42">
        <v>0</v>
      </c>
      <c r="X532" s="42"/>
      <c r="Y532" s="42"/>
      <c r="Z532" s="42"/>
      <c r="AA532" s="42"/>
      <c r="AB532" s="42"/>
      <c r="AC532" s="42"/>
      <c r="AD532" s="42"/>
      <c r="AE532" s="42"/>
      <c r="AF532" s="42"/>
      <c r="AG532" s="42"/>
      <c r="AH532" s="42"/>
      <c r="AI532" s="42"/>
      <c r="AJ532" s="42"/>
      <c r="AK532" s="42"/>
      <c r="AL532" s="42"/>
      <c r="AM532" s="42"/>
      <c r="AN532" s="42"/>
      <c r="AO532" s="27">
        <f t="shared" si="201"/>
        <v>17</v>
      </c>
      <c r="AP532" s="27">
        <f t="shared" si="202"/>
        <v>1</v>
      </c>
      <c r="AQ532" s="28">
        <v>71.114999999999995</v>
      </c>
      <c r="AR532" s="28">
        <v>1.04</v>
      </c>
      <c r="AS532" s="29">
        <v>1.2</v>
      </c>
      <c r="AT532" s="30">
        <v>1.05</v>
      </c>
      <c r="AU532" s="31">
        <f t="shared" si="203"/>
        <v>1137.8</v>
      </c>
      <c r="AV532" s="30">
        <v>2.1</v>
      </c>
      <c r="AW532" s="31">
        <f t="shared" si="204"/>
        <v>149.30000000000001</v>
      </c>
      <c r="AX532" s="30">
        <v>11.5</v>
      </c>
      <c r="AY532" s="31">
        <f t="shared" si="205"/>
        <v>0</v>
      </c>
      <c r="AZ532" s="31">
        <f t="shared" si="206"/>
        <v>1287.0999999999999</v>
      </c>
      <c r="BA532" s="31">
        <f t="shared" si="207"/>
        <v>17.7</v>
      </c>
      <c r="BB532" s="31">
        <f t="shared" si="208"/>
        <v>1304.8</v>
      </c>
    </row>
    <row r="533" spans="1:54" s="20" customFormat="1" ht="11.25" hidden="1" customHeight="1">
      <c r="A533" s="49" t="s">
        <v>548</v>
      </c>
      <c r="B533" s="22" t="s">
        <v>532</v>
      </c>
      <c r="C533" s="23">
        <v>1</v>
      </c>
      <c r="D533" s="24" t="s">
        <v>40</v>
      </c>
      <c r="E533" s="42">
        <v>24</v>
      </c>
      <c r="F533" s="42"/>
      <c r="G533" s="42"/>
      <c r="H533" s="42"/>
      <c r="I533" s="42">
        <v>1</v>
      </c>
      <c r="J533" s="42">
        <v>1</v>
      </c>
      <c r="K533" s="42"/>
      <c r="L533" s="42"/>
      <c r="M533" s="42"/>
      <c r="N533" s="42"/>
      <c r="O533" s="42"/>
      <c r="P533" s="42"/>
      <c r="Q533" s="42"/>
      <c r="R533" s="42"/>
      <c r="S533" s="42"/>
      <c r="T533" s="42"/>
      <c r="U533" s="42"/>
      <c r="V533" s="42"/>
      <c r="W533" s="42">
        <v>4</v>
      </c>
      <c r="X533" s="42"/>
      <c r="Y533" s="42"/>
      <c r="Z533" s="42"/>
      <c r="AA533" s="42">
        <v>1</v>
      </c>
      <c r="AB533" s="42">
        <v>1</v>
      </c>
      <c r="AC533" s="42"/>
      <c r="AD533" s="42"/>
      <c r="AE533" s="42"/>
      <c r="AF533" s="42"/>
      <c r="AG533" s="42"/>
      <c r="AH533" s="42"/>
      <c r="AI533" s="42"/>
      <c r="AJ533" s="42"/>
      <c r="AK533" s="42"/>
      <c r="AL533" s="42"/>
      <c r="AM533" s="42"/>
      <c r="AN533" s="42"/>
      <c r="AO533" s="27">
        <f t="shared" si="201"/>
        <v>28</v>
      </c>
      <c r="AP533" s="27">
        <f t="shared" si="202"/>
        <v>2</v>
      </c>
      <c r="AQ533" s="28">
        <v>88.894999999999996</v>
      </c>
      <c r="AR533" s="28">
        <v>1.04</v>
      </c>
      <c r="AS533" s="29">
        <v>1.2</v>
      </c>
      <c r="AT533" s="30">
        <v>1.05</v>
      </c>
      <c r="AU533" s="31">
        <f t="shared" si="203"/>
        <v>2560.1999999999998</v>
      </c>
      <c r="AV533" s="30">
        <v>2.1</v>
      </c>
      <c r="AW533" s="31">
        <f t="shared" si="204"/>
        <v>0</v>
      </c>
      <c r="AX533" s="30">
        <v>11.5</v>
      </c>
      <c r="AY533" s="31">
        <f t="shared" si="205"/>
        <v>0</v>
      </c>
      <c r="AZ533" s="31">
        <f t="shared" si="206"/>
        <v>2560.1999999999998</v>
      </c>
      <c r="BA533" s="31">
        <f t="shared" si="207"/>
        <v>29.1</v>
      </c>
      <c r="BB533" s="31">
        <f t="shared" si="208"/>
        <v>2589.2999999999997</v>
      </c>
    </row>
    <row r="534" spans="1:54" s="20" customFormat="1" ht="11.25" hidden="1" customHeight="1">
      <c r="A534" s="49" t="s">
        <v>549</v>
      </c>
      <c r="B534" s="22" t="s">
        <v>532</v>
      </c>
      <c r="C534" s="23">
        <v>1</v>
      </c>
      <c r="D534" s="24" t="s">
        <v>40</v>
      </c>
      <c r="E534" s="42">
        <v>28</v>
      </c>
      <c r="F534" s="42"/>
      <c r="G534" s="42"/>
      <c r="H534" s="42"/>
      <c r="I534" s="42">
        <v>1</v>
      </c>
      <c r="J534" s="42">
        <v>1</v>
      </c>
      <c r="K534" s="42"/>
      <c r="L534" s="42"/>
      <c r="M534" s="42"/>
      <c r="N534" s="42"/>
      <c r="O534" s="42"/>
      <c r="P534" s="42"/>
      <c r="Q534" s="42"/>
      <c r="R534" s="42"/>
      <c r="S534" s="42"/>
      <c r="T534" s="42"/>
      <c r="U534" s="42"/>
      <c r="V534" s="42"/>
      <c r="W534" s="42">
        <v>8</v>
      </c>
      <c r="X534" s="42"/>
      <c r="Y534" s="42"/>
      <c r="Z534" s="42"/>
      <c r="AA534" s="20">
        <v>1</v>
      </c>
      <c r="AB534" s="42">
        <v>1</v>
      </c>
      <c r="AC534" s="42"/>
      <c r="AD534" s="42"/>
      <c r="AE534" s="42"/>
      <c r="AF534" s="42"/>
      <c r="AG534" s="42"/>
      <c r="AH534" s="42"/>
      <c r="AI534" s="42"/>
      <c r="AJ534" s="42"/>
      <c r="AK534" s="42"/>
      <c r="AL534" s="42"/>
      <c r="AM534" s="42"/>
      <c r="AN534" s="42"/>
      <c r="AO534" s="27">
        <f t="shared" si="201"/>
        <v>36</v>
      </c>
      <c r="AP534" s="27">
        <f t="shared" si="202"/>
        <v>2</v>
      </c>
      <c r="AQ534" s="28">
        <v>88.894999999999996</v>
      </c>
      <c r="AR534" s="28">
        <v>1.04</v>
      </c>
      <c r="AS534" s="29">
        <v>1.2</v>
      </c>
      <c r="AT534" s="30">
        <v>1.05</v>
      </c>
      <c r="AU534" s="31">
        <f t="shared" si="203"/>
        <v>3342.5</v>
      </c>
      <c r="AV534" s="30">
        <v>2.1</v>
      </c>
      <c r="AW534" s="31">
        <f t="shared" si="204"/>
        <v>0</v>
      </c>
      <c r="AX534" s="30">
        <v>11.5</v>
      </c>
      <c r="AY534" s="31">
        <f t="shared" si="205"/>
        <v>0</v>
      </c>
      <c r="AZ534" s="31">
        <f t="shared" si="206"/>
        <v>3342.5</v>
      </c>
      <c r="BA534" s="31">
        <f t="shared" si="207"/>
        <v>37.4</v>
      </c>
      <c r="BB534" s="31">
        <f t="shared" si="208"/>
        <v>3379.9</v>
      </c>
    </row>
    <row r="535" spans="1:54" s="20" customFormat="1" ht="11.25" hidden="1" customHeight="1">
      <c r="A535" s="49" t="s">
        <v>550</v>
      </c>
      <c r="B535" s="22" t="s">
        <v>532</v>
      </c>
      <c r="C535" s="23">
        <v>1</v>
      </c>
      <c r="D535" s="24" t="s">
        <v>40</v>
      </c>
      <c r="E535" s="42">
        <v>20</v>
      </c>
      <c r="F535" s="42"/>
      <c r="G535" s="42"/>
      <c r="H535" s="42"/>
      <c r="I535" s="42">
        <v>1</v>
      </c>
      <c r="J535" s="42">
        <v>1</v>
      </c>
      <c r="K535" s="42"/>
      <c r="L535" s="42"/>
      <c r="M535" s="42"/>
      <c r="N535" s="42"/>
      <c r="O535" s="42"/>
      <c r="P535" s="42"/>
      <c r="Q535" s="42"/>
      <c r="R535" s="42"/>
      <c r="S535" s="42"/>
      <c r="T535" s="42"/>
      <c r="U535" s="42"/>
      <c r="V535" s="42"/>
      <c r="W535" s="42">
        <v>5</v>
      </c>
      <c r="X535" s="42"/>
      <c r="Y535" s="42"/>
      <c r="Z535" s="42"/>
      <c r="AA535" s="42">
        <v>1</v>
      </c>
      <c r="AB535" s="42">
        <v>1</v>
      </c>
      <c r="AC535" s="42"/>
      <c r="AD535" s="42"/>
      <c r="AE535" s="42"/>
      <c r="AF535" s="42"/>
      <c r="AG535" s="42"/>
      <c r="AH535" s="42"/>
      <c r="AI535" s="42"/>
      <c r="AJ535" s="42"/>
      <c r="AK535" s="42"/>
      <c r="AL535" s="42"/>
      <c r="AM535" s="42"/>
      <c r="AN535" s="42"/>
      <c r="AO535" s="27">
        <f t="shared" si="201"/>
        <v>25</v>
      </c>
      <c r="AP535" s="27">
        <f t="shared" si="202"/>
        <v>2</v>
      </c>
      <c r="AQ535" s="28">
        <v>88.894999999999996</v>
      </c>
      <c r="AR535" s="28">
        <v>1.04</v>
      </c>
      <c r="AS535" s="29">
        <v>1.2</v>
      </c>
      <c r="AT535" s="30">
        <v>1.05</v>
      </c>
      <c r="AU535" s="31">
        <f t="shared" si="203"/>
        <v>2311.3000000000002</v>
      </c>
      <c r="AV535" s="30">
        <v>2.1</v>
      </c>
      <c r="AW535" s="31">
        <f t="shared" si="204"/>
        <v>0</v>
      </c>
      <c r="AX535" s="30">
        <v>11.5</v>
      </c>
      <c r="AY535" s="31">
        <f t="shared" si="205"/>
        <v>0</v>
      </c>
      <c r="AZ535" s="31">
        <f t="shared" si="206"/>
        <v>2311.3000000000002</v>
      </c>
      <c r="BA535" s="31">
        <f t="shared" si="207"/>
        <v>26</v>
      </c>
      <c r="BB535" s="31">
        <f t="shared" si="208"/>
        <v>2337.3000000000002</v>
      </c>
    </row>
    <row r="536" spans="1:54" s="20" customFormat="1" ht="11.25" hidden="1" customHeight="1">
      <c r="A536" s="49" t="s">
        <v>551</v>
      </c>
      <c r="B536" s="22" t="s">
        <v>532</v>
      </c>
      <c r="C536" s="23">
        <v>1</v>
      </c>
      <c r="D536" s="24" t="s">
        <v>40</v>
      </c>
      <c r="E536" s="42">
        <v>23</v>
      </c>
      <c r="F536" s="42"/>
      <c r="G536" s="42"/>
      <c r="H536" s="42"/>
      <c r="I536" s="42">
        <v>1</v>
      </c>
      <c r="J536" s="42">
        <v>1</v>
      </c>
      <c r="K536" s="42"/>
      <c r="L536" s="42"/>
      <c r="M536" s="42"/>
      <c r="N536" s="42"/>
      <c r="O536" s="42"/>
      <c r="P536" s="42"/>
      <c r="Q536" s="42"/>
      <c r="R536" s="42"/>
      <c r="S536" s="42"/>
      <c r="T536" s="42"/>
      <c r="U536" s="42"/>
      <c r="V536" s="42"/>
      <c r="W536" s="42">
        <v>7</v>
      </c>
      <c r="X536" s="42"/>
      <c r="Y536" s="42"/>
      <c r="Z536" s="42"/>
      <c r="AA536" s="42">
        <v>1</v>
      </c>
      <c r="AB536" s="42">
        <v>1</v>
      </c>
      <c r="AC536" s="42"/>
      <c r="AD536" s="42"/>
      <c r="AE536" s="42"/>
      <c r="AF536" s="42"/>
      <c r="AG536" s="42"/>
      <c r="AH536" s="42"/>
      <c r="AI536" s="42"/>
      <c r="AJ536" s="42"/>
      <c r="AK536" s="42"/>
      <c r="AL536" s="42"/>
      <c r="AM536" s="42"/>
      <c r="AN536" s="42"/>
      <c r="AO536" s="27">
        <f t="shared" si="201"/>
        <v>30</v>
      </c>
      <c r="AP536" s="27">
        <f t="shared" si="202"/>
        <v>2</v>
      </c>
      <c r="AQ536" s="28">
        <v>88.894999999999996</v>
      </c>
      <c r="AR536" s="28">
        <v>1.04</v>
      </c>
      <c r="AS536" s="29">
        <v>1.2</v>
      </c>
      <c r="AT536" s="30">
        <v>1.05</v>
      </c>
      <c r="AU536" s="31">
        <f t="shared" si="203"/>
        <v>2791.3</v>
      </c>
      <c r="AV536" s="30">
        <v>2.1</v>
      </c>
      <c r="AW536" s="31">
        <f t="shared" si="204"/>
        <v>0</v>
      </c>
      <c r="AX536" s="30">
        <v>11.5</v>
      </c>
      <c r="AY536" s="31">
        <f t="shared" si="205"/>
        <v>0</v>
      </c>
      <c r="AZ536" s="31">
        <f t="shared" si="206"/>
        <v>2791.3</v>
      </c>
      <c r="BA536" s="31">
        <f t="shared" si="207"/>
        <v>31.2</v>
      </c>
      <c r="BB536" s="31">
        <f t="shared" si="208"/>
        <v>2822.5</v>
      </c>
    </row>
    <row r="537" spans="1:54" s="20" customFormat="1" ht="11.25" hidden="1" customHeight="1">
      <c r="A537" s="49" t="s">
        <v>552</v>
      </c>
      <c r="B537" s="22" t="s">
        <v>532</v>
      </c>
      <c r="C537" s="23">
        <v>1</v>
      </c>
      <c r="D537" s="24" t="s">
        <v>40</v>
      </c>
      <c r="E537" s="42">
        <v>27</v>
      </c>
      <c r="F537" s="42"/>
      <c r="G537" s="42"/>
      <c r="H537" s="42"/>
      <c r="I537" s="42">
        <v>2</v>
      </c>
      <c r="J537" s="42">
        <v>2</v>
      </c>
      <c r="K537" s="42"/>
      <c r="L537" s="42"/>
      <c r="M537" s="42"/>
      <c r="N537" s="42"/>
      <c r="O537" s="42"/>
      <c r="P537" s="42"/>
      <c r="Q537" s="42"/>
      <c r="R537" s="42"/>
      <c r="S537" s="42"/>
      <c r="T537" s="42"/>
      <c r="U537" s="42"/>
      <c r="V537" s="42"/>
      <c r="W537" s="42">
        <v>4</v>
      </c>
      <c r="X537" s="42"/>
      <c r="Y537" s="42"/>
      <c r="Z537" s="42"/>
      <c r="AA537" s="42">
        <v>1</v>
      </c>
      <c r="AB537" s="42">
        <v>1</v>
      </c>
      <c r="AC537" s="42"/>
      <c r="AD537" s="42"/>
      <c r="AE537" s="42"/>
      <c r="AF537" s="42"/>
      <c r="AG537" s="42"/>
      <c r="AH537" s="42"/>
      <c r="AI537" s="42"/>
      <c r="AJ537" s="42"/>
      <c r="AK537" s="42"/>
      <c r="AL537" s="42"/>
      <c r="AM537" s="42"/>
      <c r="AN537" s="42"/>
      <c r="AO537" s="27">
        <f t="shared" si="201"/>
        <v>31</v>
      </c>
      <c r="AP537" s="27">
        <f t="shared" si="202"/>
        <v>3</v>
      </c>
      <c r="AQ537" s="28">
        <v>88.894999999999996</v>
      </c>
      <c r="AR537" s="28">
        <v>1.04</v>
      </c>
      <c r="AS537" s="29">
        <v>1.2</v>
      </c>
      <c r="AT537" s="30">
        <v>1.05</v>
      </c>
      <c r="AU537" s="31">
        <f t="shared" si="203"/>
        <v>2826.9</v>
      </c>
      <c r="AV537" s="30">
        <v>2.1</v>
      </c>
      <c r="AW537" s="31">
        <f t="shared" si="204"/>
        <v>0</v>
      </c>
      <c r="AX537" s="30">
        <v>11.5</v>
      </c>
      <c r="AY537" s="31">
        <f t="shared" si="205"/>
        <v>0</v>
      </c>
      <c r="AZ537" s="31">
        <f t="shared" si="206"/>
        <v>2826.9</v>
      </c>
      <c r="BA537" s="31">
        <f t="shared" si="207"/>
        <v>32.200000000000003</v>
      </c>
      <c r="BB537" s="31">
        <f t="shared" si="208"/>
        <v>2859.1</v>
      </c>
    </row>
    <row r="538" spans="1:54" s="20" customFormat="1" ht="11.25" hidden="1" customHeight="1">
      <c r="A538" s="49" t="s">
        <v>553</v>
      </c>
      <c r="B538" s="22" t="s">
        <v>532</v>
      </c>
      <c r="C538" s="23">
        <v>1</v>
      </c>
      <c r="D538" s="24" t="s">
        <v>61</v>
      </c>
      <c r="E538" s="42">
        <v>72</v>
      </c>
      <c r="F538" s="42">
        <v>1</v>
      </c>
      <c r="G538" s="42"/>
      <c r="H538" s="42"/>
      <c r="I538" s="42">
        <v>4</v>
      </c>
      <c r="J538" s="42">
        <v>3</v>
      </c>
      <c r="K538" s="42"/>
      <c r="L538" s="42">
        <v>1</v>
      </c>
      <c r="M538" s="42"/>
      <c r="N538" s="42"/>
      <c r="O538" s="42"/>
      <c r="P538" s="42"/>
      <c r="Q538" s="42"/>
      <c r="R538" s="42"/>
      <c r="S538" s="42"/>
      <c r="T538" s="42"/>
      <c r="U538" s="42"/>
      <c r="V538" s="42"/>
      <c r="W538" s="42">
        <v>20</v>
      </c>
      <c r="X538" s="42"/>
      <c r="Y538" s="42"/>
      <c r="Z538" s="42"/>
      <c r="AA538" s="42">
        <v>2</v>
      </c>
      <c r="AB538" s="42">
        <v>2</v>
      </c>
      <c r="AC538" s="42"/>
      <c r="AD538" s="42"/>
      <c r="AE538" s="42"/>
      <c r="AF538" s="42"/>
      <c r="AG538" s="42"/>
      <c r="AH538" s="42"/>
      <c r="AI538" s="42"/>
      <c r="AJ538" s="42"/>
      <c r="AK538" s="42"/>
      <c r="AL538" s="42"/>
      <c r="AM538" s="42"/>
      <c r="AN538" s="42"/>
      <c r="AO538" s="27">
        <f t="shared" si="201"/>
        <v>93</v>
      </c>
      <c r="AP538" s="27">
        <f t="shared" si="202"/>
        <v>6</v>
      </c>
      <c r="AQ538" s="28">
        <v>71.114999999999995</v>
      </c>
      <c r="AR538" s="28">
        <v>1.04</v>
      </c>
      <c r="AS538" s="29">
        <v>1.2</v>
      </c>
      <c r="AT538" s="30">
        <v>1.05</v>
      </c>
      <c r="AU538" s="31">
        <f t="shared" si="203"/>
        <v>6827</v>
      </c>
      <c r="AV538" s="30">
        <v>2.1</v>
      </c>
      <c r="AW538" s="31">
        <f t="shared" si="204"/>
        <v>149.30000000000001</v>
      </c>
      <c r="AX538" s="30">
        <v>11.5</v>
      </c>
      <c r="AY538" s="31">
        <f t="shared" si="205"/>
        <v>0</v>
      </c>
      <c r="AZ538" s="31">
        <f t="shared" si="206"/>
        <v>6976.3</v>
      </c>
      <c r="BA538" s="31">
        <f t="shared" si="207"/>
        <v>96.7</v>
      </c>
      <c r="BB538" s="31">
        <f t="shared" si="208"/>
        <v>7073</v>
      </c>
    </row>
    <row r="539" spans="1:54" s="20" customFormat="1" ht="11.25" hidden="1" customHeight="1">
      <c r="A539" s="49" t="s">
        <v>554</v>
      </c>
      <c r="B539" s="22" t="s">
        <v>532</v>
      </c>
      <c r="C539" s="23">
        <v>1</v>
      </c>
      <c r="D539" s="24" t="s">
        <v>61</v>
      </c>
      <c r="E539" s="42">
        <v>82</v>
      </c>
      <c r="F539" s="42"/>
      <c r="G539" s="42"/>
      <c r="H539" s="42">
        <v>2</v>
      </c>
      <c r="I539" s="42">
        <v>4</v>
      </c>
      <c r="J539" s="42">
        <v>2</v>
      </c>
      <c r="K539" s="42"/>
      <c r="L539" s="42"/>
      <c r="M539" s="42">
        <v>2</v>
      </c>
      <c r="N539" s="42"/>
      <c r="O539" s="42"/>
      <c r="P539" s="42"/>
      <c r="Q539" s="42"/>
      <c r="R539" s="42"/>
      <c r="S539" s="42"/>
      <c r="T539" s="42"/>
      <c r="U539" s="42"/>
      <c r="V539" s="42"/>
      <c r="W539" s="42">
        <v>19</v>
      </c>
      <c r="X539" s="42"/>
      <c r="Y539" s="42"/>
      <c r="Z539" s="42"/>
      <c r="AA539" s="42">
        <v>2</v>
      </c>
      <c r="AB539" s="42">
        <v>2</v>
      </c>
      <c r="AC539" s="42"/>
      <c r="AD539" s="42"/>
      <c r="AE539" s="42"/>
      <c r="AF539" s="42"/>
      <c r="AG539" s="42"/>
      <c r="AH539" s="42"/>
      <c r="AI539" s="42"/>
      <c r="AJ539" s="42"/>
      <c r="AK539" s="42"/>
      <c r="AL539" s="42"/>
      <c r="AM539" s="42"/>
      <c r="AN539" s="42"/>
      <c r="AO539" s="27">
        <f t="shared" si="201"/>
        <v>103</v>
      </c>
      <c r="AP539" s="27">
        <f t="shared" si="202"/>
        <v>6</v>
      </c>
      <c r="AQ539" s="28">
        <v>71.114999999999995</v>
      </c>
      <c r="AR539" s="28">
        <v>1.04</v>
      </c>
      <c r="AS539" s="29">
        <v>1.2</v>
      </c>
      <c r="AT539" s="30">
        <v>1.05</v>
      </c>
      <c r="AU539" s="31">
        <f t="shared" si="203"/>
        <v>7452.9</v>
      </c>
      <c r="AV539" s="30">
        <v>2.1</v>
      </c>
      <c r="AW539" s="31">
        <f t="shared" si="204"/>
        <v>0</v>
      </c>
      <c r="AX539" s="30">
        <v>11.5</v>
      </c>
      <c r="AY539" s="31">
        <f t="shared" si="205"/>
        <v>1635.6</v>
      </c>
      <c r="AZ539" s="31">
        <f t="shared" si="206"/>
        <v>9088.5</v>
      </c>
      <c r="BA539" s="31">
        <f t="shared" si="207"/>
        <v>107.1</v>
      </c>
      <c r="BB539" s="31">
        <f t="shared" si="208"/>
        <v>9195.6</v>
      </c>
    </row>
    <row r="540" spans="1:54" s="20" customFormat="1" ht="11.25" hidden="1" customHeight="1">
      <c r="A540" s="49" t="s">
        <v>555</v>
      </c>
      <c r="B540" s="22" t="s">
        <v>532</v>
      </c>
      <c r="C540" s="23">
        <v>1</v>
      </c>
      <c r="D540" s="24" t="s">
        <v>61</v>
      </c>
      <c r="E540" s="42">
        <v>96</v>
      </c>
      <c r="F540" s="42">
        <v>1</v>
      </c>
      <c r="G540" s="42"/>
      <c r="H540" s="42">
        <v>1</v>
      </c>
      <c r="I540" s="42">
        <v>4</v>
      </c>
      <c r="J540" s="42">
        <v>2</v>
      </c>
      <c r="K540" s="42"/>
      <c r="L540" s="42">
        <v>2</v>
      </c>
      <c r="M540" s="42"/>
      <c r="N540" s="42"/>
      <c r="O540" s="42"/>
      <c r="P540" s="42"/>
      <c r="Q540" s="42"/>
      <c r="R540" s="42"/>
      <c r="S540" s="42"/>
      <c r="T540" s="42"/>
      <c r="U540" s="42"/>
      <c r="V540" s="42"/>
      <c r="W540" s="42">
        <v>24</v>
      </c>
      <c r="X540" s="42"/>
      <c r="Y540" s="42"/>
      <c r="Z540" s="42"/>
      <c r="AA540" s="42">
        <v>2</v>
      </c>
      <c r="AB540" s="42">
        <v>2</v>
      </c>
      <c r="AC540" s="42"/>
      <c r="AD540" s="42"/>
      <c r="AE540" s="42"/>
      <c r="AF540" s="42"/>
      <c r="AG540" s="42"/>
      <c r="AH540" s="42"/>
      <c r="AI540" s="42"/>
      <c r="AJ540" s="42"/>
      <c r="AK540" s="42"/>
      <c r="AL540" s="42"/>
      <c r="AM540" s="42"/>
      <c r="AN540" s="42"/>
      <c r="AO540" s="27">
        <f t="shared" si="201"/>
        <v>122</v>
      </c>
      <c r="AP540" s="27">
        <f t="shared" si="202"/>
        <v>6</v>
      </c>
      <c r="AQ540" s="28">
        <v>71.114999999999995</v>
      </c>
      <c r="AR540" s="28">
        <v>1.04</v>
      </c>
      <c r="AS540" s="29">
        <v>1.2</v>
      </c>
      <c r="AT540" s="30">
        <v>1.05</v>
      </c>
      <c r="AU540" s="31">
        <f t="shared" si="203"/>
        <v>8875.2000000000007</v>
      </c>
      <c r="AV540" s="30">
        <v>2.1</v>
      </c>
      <c r="AW540" s="31">
        <f t="shared" si="204"/>
        <v>149.30000000000001</v>
      </c>
      <c r="AX540" s="30">
        <v>11.5</v>
      </c>
      <c r="AY540" s="31">
        <f t="shared" si="205"/>
        <v>817.8</v>
      </c>
      <c r="AZ540" s="31">
        <f t="shared" si="206"/>
        <v>9842.2999999999993</v>
      </c>
      <c r="BA540" s="31">
        <f t="shared" si="207"/>
        <v>126.9</v>
      </c>
      <c r="BB540" s="31">
        <f t="shared" si="208"/>
        <v>9969.1999999999989</v>
      </c>
    </row>
    <row r="541" spans="1:54" s="20" customFormat="1" ht="11.25" hidden="1" customHeight="1">
      <c r="A541" s="49" t="s">
        <v>556</v>
      </c>
      <c r="B541" s="22" t="s">
        <v>532</v>
      </c>
      <c r="C541" s="23">
        <v>1</v>
      </c>
      <c r="D541" s="24" t="s">
        <v>61</v>
      </c>
      <c r="E541" s="42">
        <v>164</v>
      </c>
      <c r="F541" s="42">
        <v>1</v>
      </c>
      <c r="G541" s="42"/>
      <c r="H541" s="42"/>
      <c r="I541" s="42">
        <v>8</v>
      </c>
      <c r="J541" s="42">
        <v>7</v>
      </c>
      <c r="K541" s="42"/>
      <c r="L541" s="42">
        <v>1</v>
      </c>
      <c r="M541" s="42"/>
      <c r="N541" s="42"/>
      <c r="O541" s="42"/>
      <c r="P541" s="42"/>
      <c r="Q541" s="42"/>
      <c r="R541" s="42"/>
      <c r="S541" s="42"/>
      <c r="T541" s="42"/>
      <c r="U541" s="42"/>
      <c r="V541" s="42"/>
      <c r="W541" s="42">
        <v>32</v>
      </c>
      <c r="X541" s="42"/>
      <c r="Y541" s="42"/>
      <c r="Z541" s="42"/>
      <c r="AA541" s="42">
        <v>3</v>
      </c>
      <c r="AB541" s="42">
        <v>3</v>
      </c>
      <c r="AC541" s="42"/>
      <c r="AD541" s="42"/>
      <c r="AE541" s="42"/>
      <c r="AF541" s="42"/>
      <c r="AG541" s="42"/>
      <c r="AH541" s="42"/>
      <c r="AI541" s="42"/>
      <c r="AJ541" s="42"/>
      <c r="AK541" s="42"/>
      <c r="AL541" s="42"/>
      <c r="AM541" s="42"/>
      <c r="AN541" s="42"/>
      <c r="AO541" s="27">
        <f t="shared" si="201"/>
        <v>197</v>
      </c>
      <c r="AP541" s="27">
        <f t="shared" si="202"/>
        <v>11</v>
      </c>
      <c r="AQ541" s="28">
        <v>71.114999999999995</v>
      </c>
      <c r="AR541" s="28">
        <v>1.04</v>
      </c>
      <c r="AS541" s="29">
        <v>1.2</v>
      </c>
      <c r="AT541" s="30">
        <v>1.05</v>
      </c>
      <c r="AU541" s="31">
        <f t="shared" si="203"/>
        <v>14393.7</v>
      </c>
      <c r="AV541" s="30">
        <v>2.1</v>
      </c>
      <c r="AW541" s="31">
        <f t="shared" si="204"/>
        <v>149.30000000000001</v>
      </c>
      <c r="AX541" s="30">
        <v>11.5</v>
      </c>
      <c r="AY541" s="31">
        <f t="shared" si="205"/>
        <v>0</v>
      </c>
      <c r="AZ541" s="31">
        <f t="shared" si="206"/>
        <v>14543</v>
      </c>
      <c r="BA541" s="31">
        <f t="shared" si="207"/>
        <v>204.9</v>
      </c>
      <c r="BB541" s="31">
        <f t="shared" si="208"/>
        <v>14747.9</v>
      </c>
    </row>
    <row r="542" spans="1:54" s="20" customFormat="1" ht="11.25" hidden="1" customHeight="1">
      <c r="A542" s="49" t="s">
        <v>557</v>
      </c>
      <c r="B542" s="22" t="s">
        <v>532</v>
      </c>
      <c r="C542" s="23">
        <v>1</v>
      </c>
      <c r="D542" s="24" t="s">
        <v>61</v>
      </c>
      <c r="E542" s="42">
        <v>80</v>
      </c>
      <c r="F542" s="42"/>
      <c r="G542" s="42"/>
      <c r="H542" s="42"/>
      <c r="I542" s="42">
        <v>5</v>
      </c>
      <c r="J542" s="42">
        <v>5</v>
      </c>
      <c r="K542" s="42"/>
      <c r="L542" s="42"/>
      <c r="M542" s="42"/>
      <c r="N542" s="42"/>
      <c r="O542" s="42"/>
      <c r="P542" s="42"/>
      <c r="Q542" s="42"/>
      <c r="R542" s="42"/>
      <c r="S542" s="42"/>
      <c r="T542" s="42"/>
      <c r="U542" s="42"/>
      <c r="V542" s="42"/>
      <c r="W542" s="42">
        <v>22</v>
      </c>
      <c r="X542" s="42"/>
      <c r="Y542" s="42"/>
      <c r="Z542" s="42"/>
      <c r="AA542" s="42">
        <v>1</v>
      </c>
      <c r="AB542" s="42">
        <v>1</v>
      </c>
      <c r="AC542" s="42"/>
      <c r="AD542" s="42"/>
      <c r="AE542" s="42"/>
      <c r="AF542" s="42"/>
      <c r="AG542" s="42"/>
      <c r="AH542" s="42"/>
      <c r="AI542" s="42"/>
      <c r="AJ542" s="42"/>
      <c r="AK542" s="42"/>
      <c r="AL542" s="42"/>
      <c r="AM542" s="42"/>
      <c r="AN542" s="42"/>
      <c r="AO542" s="27">
        <f t="shared" si="201"/>
        <v>102</v>
      </c>
      <c r="AP542" s="27">
        <f t="shared" si="202"/>
        <v>6</v>
      </c>
      <c r="AQ542" s="28">
        <v>71.114999999999995</v>
      </c>
      <c r="AR542" s="28">
        <v>1.04</v>
      </c>
      <c r="AS542" s="29">
        <v>1.2</v>
      </c>
      <c r="AT542" s="30">
        <v>1.05</v>
      </c>
      <c r="AU542" s="31">
        <f t="shared" si="203"/>
        <v>7566.6</v>
      </c>
      <c r="AV542" s="30">
        <v>2.1</v>
      </c>
      <c r="AW542" s="31">
        <f t="shared" si="204"/>
        <v>0</v>
      </c>
      <c r="AX542" s="30">
        <v>11.5</v>
      </c>
      <c r="AY542" s="31">
        <f t="shared" si="205"/>
        <v>0</v>
      </c>
      <c r="AZ542" s="31">
        <f t="shared" si="206"/>
        <v>7566.6</v>
      </c>
      <c r="BA542" s="31">
        <f t="shared" si="207"/>
        <v>106.1</v>
      </c>
      <c r="BB542" s="31">
        <f t="shared" si="208"/>
        <v>7672.7000000000007</v>
      </c>
    </row>
    <row r="543" spans="1:54" s="20" customFormat="1" ht="11.25" hidden="1" customHeight="1">
      <c r="A543" s="49" t="s">
        <v>558</v>
      </c>
      <c r="B543" s="22" t="s">
        <v>532</v>
      </c>
      <c r="C543" s="23">
        <v>1</v>
      </c>
      <c r="D543" s="24" t="s">
        <v>61</v>
      </c>
      <c r="E543" s="42">
        <v>41</v>
      </c>
      <c r="F543" s="42">
        <v>5</v>
      </c>
      <c r="G543" s="42"/>
      <c r="H543" s="42">
        <v>4</v>
      </c>
      <c r="I543" s="42">
        <v>2</v>
      </c>
      <c r="J543" s="42">
        <v>2</v>
      </c>
      <c r="K543" s="42"/>
      <c r="L543" s="42"/>
      <c r="M543" s="42"/>
      <c r="N543" s="42"/>
      <c r="O543" s="42"/>
      <c r="P543" s="42"/>
      <c r="Q543" s="42"/>
      <c r="R543" s="42"/>
      <c r="S543" s="42"/>
      <c r="T543" s="42"/>
      <c r="U543" s="42"/>
      <c r="V543" s="42"/>
      <c r="W543" s="42">
        <v>19</v>
      </c>
      <c r="X543" s="42"/>
      <c r="Y543" s="42"/>
      <c r="Z543" s="42"/>
      <c r="AA543" s="42">
        <v>2</v>
      </c>
      <c r="AB543" s="42">
        <v>2</v>
      </c>
      <c r="AC543" s="42"/>
      <c r="AD543" s="42"/>
      <c r="AE543" s="42"/>
      <c r="AF543" s="42"/>
      <c r="AG543" s="42"/>
      <c r="AH543" s="42"/>
      <c r="AI543" s="42"/>
      <c r="AJ543" s="42"/>
      <c r="AK543" s="42"/>
      <c r="AL543" s="42"/>
      <c r="AM543" s="42"/>
      <c r="AN543" s="42"/>
      <c r="AO543" s="27">
        <f t="shared" si="201"/>
        <v>69</v>
      </c>
      <c r="AP543" s="27">
        <f t="shared" si="202"/>
        <v>4</v>
      </c>
      <c r="AQ543" s="28">
        <v>71.114999999999995</v>
      </c>
      <c r="AR543" s="28">
        <v>1.04</v>
      </c>
      <c r="AS543" s="29">
        <v>1.2</v>
      </c>
      <c r="AT543" s="30">
        <v>1.05</v>
      </c>
      <c r="AU543" s="31">
        <f t="shared" si="203"/>
        <v>4537.1000000000004</v>
      </c>
      <c r="AV543" s="30">
        <v>2.1</v>
      </c>
      <c r="AW543" s="31">
        <f t="shared" si="204"/>
        <v>746.7</v>
      </c>
      <c r="AX543" s="30">
        <v>11.5</v>
      </c>
      <c r="AY543" s="31">
        <f t="shared" si="205"/>
        <v>3271.3</v>
      </c>
      <c r="AZ543" s="31">
        <f t="shared" si="206"/>
        <v>8555.1</v>
      </c>
      <c r="BA543" s="31">
        <f t="shared" si="207"/>
        <v>71.8</v>
      </c>
      <c r="BB543" s="31">
        <f t="shared" si="208"/>
        <v>8626.9</v>
      </c>
    </row>
    <row r="544" spans="1:54" s="20" customFormat="1" ht="11.25" hidden="1" customHeight="1">
      <c r="A544" s="49" t="s">
        <v>559</v>
      </c>
      <c r="B544" s="22" t="s">
        <v>532</v>
      </c>
      <c r="C544" s="23">
        <v>1</v>
      </c>
      <c r="D544" s="24" t="s">
        <v>61</v>
      </c>
      <c r="E544" s="42">
        <v>79</v>
      </c>
      <c r="F544" s="42"/>
      <c r="G544" s="42"/>
      <c r="H544" s="42"/>
      <c r="I544" s="42">
        <v>5</v>
      </c>
      <c r="J544" s="42">
        <v>5</v>
      </c>
      <c r="K544" s="42"/>
      <c r="L544" s="42"/>
      <c r="M544" s="42"/>
      <c r="N544" s="42"/>
      <c r="O544" s="42"/>
      <c r="P544" s="42"/>
      <c r="Q544" s="42"/>
      <c r="R544" s="42"/>
      <c r="S544" s="42"/>
      <c r="T544" s="42"/>
      <c r="U544" s="42"/>
      <c r="V544" s="42"/>
      <c r="W544" s="42">
        <v>20</v>
      </c>
      <c r="X544" s="42"/>
      <c r="Y544" s="42"/>
      <c r="Z544" s="42"/>
      <c r="AA544" s="42">
        <v>1</v>
      </c>
      <c r="AB544" s="42">
        <v>1</v>
      </c>
      <c r="AC544" s="42"/>
      <c r="AD544" s="42"/>
      <c r="AE544" s="42"/>
      <c r="AF544" s="42"/>
      <c r="AG544" s="42"/>
      <c r="AH544" s="42"/>
      <c r="AI544" s="42"/>
      <c r="AJ544" s="42"/>
      <c r="AK544" s="42"/>
      <c r="AL544" s="42"/>
      <c r="AM544" s="42"/>
      <c r="AN544" s="42"/>
      <c r="AO544" s="27">
        <f t="shared" si="201"/>
        <v>99</v>
      </c>
      <c r="AP544" s="27">
        <f t="shared" si="202"/>
        <v>6</v>
      </c>
      <c r="AQ544" s="28">
        <v>71.114999999999995</v>
      </c>
      <c r="AR544" s="28">
        <v>1.04</v>
      </c>
      <c r="AS544" s="29">
        <v>1.2</v>
      </c>
      <c r="AT544" s="30">
        <v>1.05</v>
      </c>
      <c r="AU544" s="31">
        <f t="shared" si="203"/>
        <v>7324.8</v>
      </c>
      <c r="AV544" s="30">
        <v>2.1</v>
      </c>
      <c r="AW544" s="31">
        <f t="shared" si="204"/>
        <v>0</v>
      </c>
      <c r="AX544" s="30">
        <v>11.5</v>
      </c>
      <c r="AY544" s="31">
        <f t="shared" si="205"/>
        <v>0</v>
      </c>
      <c r="AZ544" s="31">
        <f t="shared" si="206"/>
        <v>7324.8</v>
      </c>
      <c r="BA544" s="31">
        <f t="shared" si="207"/>
        <v>103</v>
      </c>
      <c r="BB544" s="31">
        <f t="shared" si="208"/>
        <v>7427.8</v>
      </c>
    </row>
    <row r="545" spans="1:54" s="20" customFormat="1" ht="11.25" hidden="1" customHeight="1">
      <c r="A545" s="49" t="s">
        <v>560</v>
      </c>
      <c r="B545" s="22" t="s">
        <v>532</v>
      </c>
      <c r="C545" s="23">
        <v>1</v>
      </c>
      <c r="D545" s="24" t="s">
        <v>61</v>
      </c>
      <c r="E545" s="42">
        <v>88</v>
      </c>
      <c r="F545" s="42">
        <v>1</v>
      </c>
      <c r="G545" s="42"/>
      <c r="H545" s="42">
        <v>1</v>
      </c>
      <c r="I545" s="42">
        <v>5</v>
      </c>
      <c r="J545" s="42">
        <v>3</v>
      </c>
      <c r="K545" s="42"/>
      <c r="L545" s="42"/>
      <c r="M545" s="42">
        <v>2</v>
      </c>
      <c r="N545" s="42"/>
      <c r="O545" s="42"/>
      <c r="P545" s="42"/>
      <c r="Q545" s="42"/>
      <c r="R545" s="42"/>
      <c r="S545" s="42"/>
      <c r="T545" s="42"/>
      <c r="U545" s="42"/>
      <c r="V545" s="42"/>
      <c r="W545" s="42">
        <v>17</v>
      </c>
      <c r="X545" s="42"/>
      <c r="Y545" s="42"/>
      <c r="Z545" s="42"/>
      <c r="AA545" s="42">
        <v>1</v>
      </c>
      <c r="AB545" s="42">
        <v>1</v>
      </c>
      <c r="AC545" s="42"/>
      <c r="AD545" s="42"/>
      <c r="AE545" s="42"/>
      <c r="AF545" s="42"/>
      <c r="AG545" s="42"/>
      <c r="AH545" s="42"/>
      <c r="AI545" s="42"/>
      <c r="AJ545" s="42"/>
      <c r="AK545" s="42"/>
      <c r="AL545" s="42"/>
      <c r="AM545" s="42"/>
      <c r="AN545" s="42"/>
      <c r="AO545" s="27">
        <f t="shared" si="201"/>
        <v>107</v>
      </c>
      <c r="AP545" s="27">
        <f t="shared" si="202"/>
        <v>6</v>
      </c>
      <c r="AQ545" s="28">
        <v>71.114999999999995</v>
      </c>
      <c r="AR545" s="28">
        <v>1.04</v>
      </c>
      <c r="AS545" s="29">
        <v>1.2</v>
      </c>
      <c r="AT545" s="30">
        <v>1.05</v>
      </c>
      <c r="AU545" s="31">
        <f t="shared" si="203"/>
        <v>7708.9</v>
      </c>
      <c r="AV545" s="30">
        <v>2.1</v>
      </c>
      <c r="AW545" s="31">
        <f t="shared" si="204"/>
        <v>149.30000000000001</v>
      </c>
      <c r="AX545" s="30">
        <v>11.5</v>
      </c>
      <c r="AY545" s="31">
        <f t="shared" si="205"/>
        <v>817.8</v>
      </c>
      <c r="AZ545" s="31">
        <f t="shared" si="206"/>
        <v>8676</v>
      </c>
      <c r="BA545" s="31">
        <f t="shared" si="207"/>
        <v>111.3</v>
      </c>
      <c r="BB545" s="31">
        <f t="shared" si="208"/>
        <v>8787.2999999999993</v>
      </c>
    </row>
    <row r="546" spans="1:54" s="20" customFormat="1" ht="11.25" hidden="1" customHeight="1">
      <c r="A546" s="49" t="s">
        <v>561</v>
      </c>
      <c r="B546" s="22" t="s">
        <v>532</v>
      </c>
      <c r="C546" s="23" t="s">
        <v>332</v>
      </c>
      <c r="D546" s="24" t="s">
        <v>40</v>
      </c>
      <c r="E546" s="42">
        <v>8</v>
      </c>
      <c r="F546" s="42"/>
      <c r="G546" s="42"/>
      <c r="H546" s="42"/>
      <c r="I546" s="42">
        <v>1</v>
      </c>
      <c r="J546" s="42">
        <v>1</v>
      </c>
      <c r="K546" s="42"/>
      <c r="L546" s="42"/>
      <c r="M546" s="42"/>
      <c r="N546" s="42"/>
      <c r="O546" s="42"/>
      <c r="P546" s="42"/>
      <c r="Q546" s="42"/>
      <c r="R546" s="42"/>
      <c r="S546" s="42"/>
      <c r="T546" s="42"/>
      <c r="U546" s="42"/>
      <c r="V546" s="42"/>
      <c r="W546" s="42">
        <v>0</v>
      </c>
      <c r="X546" s="42"/>
      <c r="Y546" s="42"/>
      <c r="Z546" s="42"/>
      <c r="AA546" s="42"/>
      <c r="AB546" s="42"/>
      <c r="AC546" s="42"/>
      <c r="AD546" s="42"/>
      <c r="AE546" s="42"/>
      <c r="AF546" s="42"/>
      <c r="AG546" s="42"/>
      <c r="AH546" s="42"/>
      <c r="AI546" s="42"/>
      <c r="AJ546" s="42"/>
      <c r="AK546" s="42"/>
      <c r="AL546" s="42"/>
      <c r="AM546" s="42"/>
      <c r="AN546" s="42"/>
      <c r="AO546" s="27">
        <f t="shared" si="201"/>
        <v>8</v>
      </c>
      <c r="AP546" s="27">
        <f t="shared" si="202"/>
        <v>1</v>
      </c>
      <c r="AQ546" s="28">
        <v>88.894999999999996</v>
      </c>
      <c r="AR546" s="28">
        <v>1.04</v>
      </c>
      <c r="AS546" s="29">
        <v>1.2</v>
      </c>
      <c r="AT546" s="30">
        <v>1.05</v>
      </c>
      <c r="AU546" s="31">
        <f t="shared" si="203"/>
        <v>711.2</v>
      </c>
      <c r="AV546" s="30">
        <v>2.1</v>
      </c>
      <c r="AW546" s="31">
        <f t="shared" si="204"/>
        <v>0</v>
      </c>
      <c r="AX546" s="30">
        <v>11.5</v>
      </c>
      <c r="AY546" s="31">
        <f t="shared" si="205"/>
        <v>0</v>
      </c>
      <c r="AZ546" s="31">
        <f t="shared" si="206"/>
        <v>711.2</v>
      </c>
      <c r="BA546" s="31">
        <f t="shared" si="207"/>
        <v>8.3000000000000007</v>
      </c>
      <c r="BB546" s="31">
        <f t="shared" si="208"/>
        <v>719.5</v>
      </c>
    </row>
    <row r="547" spans="1:54" s="20" customFormat="1" ht="11.25" hidden="1" customHeight="1">
      <c r="A547" s="49" t="s">
        <v>562</v>
      </c>
      <c r="B547" s="22" t="s">
        <v>532</v>
      </c>
      <c r="C547" s="23" t="s">
        <v>332</v>
      </c>
      <c r="D547" s="24" t="s">
        <v>61</v>
      </c>
      <c r="E547" s="42">
        <v>43</v>
      </c>
      <c r="F547" s="42"/>
      <c r="G547" s="42"/>
      <c r="H547" s="42"/>
      <c r="I547" s="42">
        <v>2</v>
      </c>
      <c r="J547" s="42">
        <v>2</v>
      </c>
      <c r="K547" s="42"/>
      <c r="L547" s="42"/>
      <c r="M547" s="42"/>
      <c r="N547" s="42"/>
      <c r="O547" s="42"/>
      <c r="P547" s="42"/>
      <c r="Q547" s="42"/>
      <c r="R547" s="42"/>
      <c r="S547" s="42"/>
      <c r="T547" s="42"/>
      <c r="U547" s="42"/>
      <c r="V547" s="42"/>
      <c r="W547" s="42">
        <v>8</v>
      </c>
      <c r="X547" s="42"/>
      <c r="Y547" s="42"/>
      <c r="Z547" s="42"/>
      <c r="AA547" s="42">
        <v>1</v>
      </c>
      <c r="AB547" s="42">
        <v>1</v>
      </c>
      <c r="AC547" s="42"/>
      <c r="AD547" s="42"/>
      <c r="AE547" s="42"/>
      <c r="AF547" s="42"/>
      <c r="AG547" s="42"/>
      <c r="AH547" s="42"/>
      <c r="AI547" s="42"/>
      <c r="AJ547" s="42"/>
      <c r="AK547" s="42"/>
      <c r="AL547" s="42"/>
      <c r="AM547" s="42"/>
      <c r="AN547" s="42"/>
      <c r="AO547" s="27">
        <f t="shared" si="201"/>
        <v>51</v>
      </c>
      <c r="AP547" s="27">
        <f t="shared" si="202"/>
        <v>3</v>
      </c>
      <c r="AQ547" s="28">
        <v>71.114999999999995</v>
      </c>
      <c r="AR547" s="28">
        <v>1.04</v>
      </c>
      <c r="AS547" s="29">
        <v>1.2</v>
      </c>
      <c r="AT547" s="30">
        <v>1.05</v>
      </c>
      <c r="AU547" s="31">
        <f t="shared" si="203"/>
        <v>3740.6</v>
      </c>
      <c r="AV547" s="30">
        <v>2.1</v>
      </c>
      <c r="AW547" s="31">
        <f t="shared" si="204"/>
        <v>0</v>
      </c>
      <c r="AX547" s="30">
        <v>11.5</v>
      </c>
      <c r="AY547" s="31">
        <f t="shared" si="205"/>
        <v>0</v>
      </c>
      <c r="AZ547" s="31">
        <f t="shared" si="206"/>
        <v>3740.6</v>
      </c>
      <c r="BA547" s="31">
        <f t="shared" si="207"/>
        <v>53</v>
      </c>
      <c r="BB547" s="31">
        <f t="shared" si="208"/>
        <v>3793.6</v>
      </c>
    </row>
    <row r="548" spans="1:54" s="20" customFormat="1" ht="11.25" customHeight="1">
      <c r="A548" s="35" t="s">
        <v>58</v>
      </c>
      <c r="B548" s="36" t="str">
        <f>A517</f>
        <v>Татарский округ</v>
      </c>
      <c r="C548" s="44">
        <f>SUM(C518:C547)</f>
        <v>13</v>
      </c>
      <c r="D548" s="45"/>
      <c r="E548" s="45">
        <f t="shared" ref="E548:AP548" si="209">SUM(E518:E547)</f>
        <v>1048</v>
      </c>
      <c r="F548" s="45">
        <f t="shared" si="209"/>
        <v>10</v>
      </c>
      <c r="G548" s="45">
        <f t="shared" si="209"/>
        <v>0</v>
      </c>
      <c r="H548" s="45">
        <f t="shared" si="209"/>
        <v>8</v>
      </c>
      <c r="I548" s="45">
        <f t="shared" si="209"/>
        <v>62</v>
      </c>
      <c r="J548" s="45">
        <f t="shared" si="209"/>
        <v>53</v>
      </c>
      <c r="K548" s="45">
        <f t="shared" si="209"/>
        <v>0</v>
      </c>
      <c r="L548" s="45">
        <f t="shared" si="209"/>
        <v>5</v>
      </c>
      <c r="M548" s="45">
        <f t="shared" si="209"/>
        <v>4</v>
      </c>
      <c r="N548" s="45">
        <f t="shared" si="209"/>
        <v>0</v>
      </c>
      <c r="O548" s="45">
        <f t="shared" si="209"/>
        <v>0</v>
      </c>
      <c r="P548" s="45">
        <f t="shared" si="209"/>
        <v>0</v>
      </c>
      <c r="Q548" s="45">
        <f t="shared" si="209"/>
        <v>0</v>
      </c>
      <c r="R548" s="45">
        <f t="shared" si="209"/>
        <v>0</v>
      </c>
      <c r="S548" s="45">
        <f t="shared" si="209"/>
        <v>0</v>
      </c>
      <c r="T548" s="45">
        <f t="shared" si="209"/>
        <v>0</v>
      </c>
      <c r="U548" s="45">
        <f t="shared" si="209"/>
        <v>0</v>
      </c>
      <c r="V548" s="45">
        <f t="shared" si="209"/>
        <v>0</v>
      </c>
      <c r="W548" s="45">
        <f t="shared" si="209"/>
        <v>234</v>
      </c>
      <c r="X548" s="45">
        <f t="shared" si="209"/>
        <v>0</v>
      </c>
      <c r="Y548" s="45">
        <f t="shared" si="209"/>
        <v>0</v>
      </c>
      <c r="Z548" s="45">
        <f t="shared" si="209"/>
        <v>0</v>
      </c>
      <c r="AA548" s="45">
        <f t="shared" si="209"/>
        <v>22</v>
      </c>
      <c r="AB548" s="45">
        <f t="shared" si="209"/>
        <v>22</v>
      </c>
      <c r="AC548" s="45">
        <f t="shared" si="209"/>
        <v>0</v>
      </c>
      <c r="AD548" s="45">
        <f t="shared" si="209"/>
        <v>0</v>
      </c>
      <c r="AE548" s="45">
        <f t="shared" si="209"/>
        <v>0</v>
      </c>
      <c r="AF548" s="45">
        <f t="shared" si="209"/>
        <v>0</v>
      </c>
      <c r="AG548" s="45">
        <f t="shared" si="209"/>
        <v>0</v>
      </c>
      <c r="AH548" s="45">
        <f t="shared" si="209"/>
        <v>0</v>
      </c>
      <c r="AI548" s="45">
        <f t="shared" si="209"/>
        <v>0</v>
      </c>
      <c r="AJ548" s="45">
        <f t="shared" si="209"/>
        <v>0</v>
      </c>
      <c r="AK548" s="45">
        <f t="shared" si="209"/>
        <v>0</v>
      </c>
      <c r="AL548" s="45">
        <f t="shared" si="209"/>
        <v>0</v>
      </c>
      <c r="AM548" s="45">
        <f t="shared" si="209"/>
        <v>0</v>
      </c>
      <c r="AN548" s="45">
        <f t="shared" si="209"/>
        <v>0</v>
      </c>
      <c r="AO548" s="45">
        <f t="shared" si="209"/>
        <v>1300</v>
      </c>
      <c r="AP548" s="45">
        <f t="shared" si="209"/>
        <v>84</v>
      </c>
      <c r="AQ548" s="45"/>
      <c r="AR548" s="45"/>
      <c r="AS548" s="45"/>
      <c r="AT548" s="45"/>
      <c r="AU548" s="46">
        <f>SUM(AU518:AU547)</f>
        <v>100731.30000000002</v>
      </c>
      <c r="AV548" s="46"/>
      <c r="AW548" s="46">
        <f>SUM(AW518:AW547)</f>
        <v>1493.2</v>
      </c>
      <c r="AX548" s="46"/>
      <c r="AY548" s="46">
        <f>SUM(AY518:AY547)</f>
        <v>6542.5</v>
      </c>
      <c r="AZ548" s="46">
        <f>SUM(AZ518:AZ547)</f>
        <v>108767.00000000001</v>
      </c>
      <c r="BA548" s="46">
        <f>SUM(BA518:BA547)</f>
        <v>1351.9999999999998</v>
      </c>
      <c r="BB548" s="46">
        <f>SUM(BB518:BB547)</f>
        <v>110119</v>
      </c>
    </row>
    <row r="549" spans="1:54" s="20" customFormat="1" ht="11.25" hidden="1" customHeight="1">
      <c r="A549" s="14" t="s">
        <v>563</v>
      </c>
      <c r="B549" s="15"/>
      <c r="C549" s="16"/>
      <c r="D549" s="17"/>
      <c r="E549" s="15"/>
      <c r="F549" s="15"/>
      <c r="G549" s="15"/>
      <c r="H549" s="15"/>
      <c r="I549" s="15"/>
      <c r="J549" s="15"/>
      <c r="K549" s="15"/>
      <c r="L549" s="15"/>
      <c r="M549" s="15"/>
      <c r="N549" s="15"/>
      <c r="O549" s="15"/>
      <c r="P549" s="15"/>
      <c r="Q549" s="15"/>
      <c r="R549" s="15"/>
      <c r="S549" s="15"/>
      <c r="T549" s="15"/>
      <c r="U549" s="15"/>
      <c r="V549" s="15"/>
      <c r="W549" s="15"/>
      <c r="X549" s="15"/>
      <c r="Y549" s="15"/>
      <c r="Z549" s="15"/>
      <c r="AA549" s="15"/>
      <c r="AB549" s="15"/>
      <c r="AC549" s="15"/>
      <c r="AD549" s="15"/>
      <c r="AE549" s="15"/>
      <c r="AF549" s="15"/>
      <c r="AG549" s="15"/>
      <c r="AH549" s="15"/>
      <c r="AI549" s="15"/>
      <c r="AJ549" s="15"/>
      <c r="AK549" s="15"/>
      <c r="AL549" s="15"/>
      <c r="AM549" s="15"/>
      <c r="AN549" s="15"/>
      <c r="AO549" s="15"/>
      <c r="AP549" s="15"/>
      <c r="AQ549" s="40"/>
    </row>
    <row r="550" spans="1:54" s="20" customFormat="1" ht="11.25" hidden="1" customHeight="1">
      <c r="A550" s="60" t="s">
        <v>564</v>
      </c>
      <c r="B550" s="22" t="s">
        <v>563</v>
      </c>
      <c r="C550" s="23">
        <v>1</v>
      </c>
      <c r="D550" s="24" t="s">
        <v>61</v>
      </c>
      <c r="E550" s="82">
        <v>74</v>
      </c>
      <c r="F550" s="42"/>
      <c r="G550" s="42"/>
      <c r="H550" s="42"/>
      <c r="I550" s="42">
        <v>4</v>
      </c>
      <c r="J550" s="26">
        <v>4</v>
      </c>
      <c r="K550" s="42"/>
      <c r="L550" s="42"/>
      <c r="M550" s="42"/>
      <c r="N550" s="42"/>
      <c r="O550" s="42"/>
      <c r="P550" s="42"/>
      <c r="Q550" s="42"/>
      <c r="R550" s="42"/>
      <c r="S550" s="42"/>
      <c r="T550" s="42"/>
      <c r="U550" s="42"/>
      <c r="V550" s="42"/>
      <c r="W550" s="82">
        <v>30</v>
      </c>
      <c r="X550" s="42"/>
      <c r="Y550" s="42"/>
      <c r="Z550" s="42"/>
      <c r="AA550" s="42">
        <v>2</v>
      </c>
      <c r="AB550" s="26">
        <v>2</v>
      </c>
      <c r="AC550" s="42"/>
      <c r="AD550" s="42"/>
      <c r="AE550" s="42"/>
      <c r="AF550" s="42"/>
      <c r="AG550" s="42"/>
      <c r="AH550" s="42"/>
      <c r="AI550" s="42"/>
      <c r="AJ550" s="42"/>
      <c r="AK550" s="42"/>
      <c r="AL550" s="42"/>
      <c r="AM550" s="42"/>
      <c r="AN550" s="42"/>
      <c r="AO550" s="27">
        <f t="shared" ref="AO550:AO584" si="210">E550+F550+G550+H550+N550+O550+P550+Q550+W550+X550+Y550+Z550+AF550+AG550+AH550+AI550</f>
        <v>104</v>
      </c>
      <c r="AP550" s="27">
        <f t="shared" ref="AP550:AP584" si="211">AJ550+AA550+R550+I550</f>
        <v>6</v>
      </c>
      <c r="AQ550" s="28">
        <v>71.114999999999995</v>
      </c>
      <c r="AR550" s="28">
        <v>1.04</v>
      </c>
      <c r="AS550" s="29">
        <v>1.2</v>
      </c>
      <c r="AT550" s="30">
        <v>1.05</v>
      </c>
      <c r="AU550" s="31">
        <f t="shared" ref="AU550:AU584" si="212">ROUND(((E550*AQ550)+(N550*AQ550*AT550)+(W550*AQ550*AS550)+(AF550*AQ550*AS550*AT550)),1)</f>
        <v>7822.7</v>
      </c>
      <c r="AV550" s="30">
        <v>2.1</v>
      </c>
      <c r="AW550" s="31">
        <f t="shared" ref="AW550:AW584" si="213">ROUND(((F550+G550)*AQ550*AV550+(O550+P550)*AQ550*AV550+(X550+Y550)*AQ550*AS550*AV550+(AG550+AH550)*AQ550*AS550*AT550*AV550),1)</f>
        <v>0</v>
      </c>
      <c r="AX550" s="30">
        <v>11.5</v>
      </c>
      <c r="AY550" s="31">
        <f t="shared" ref="AY550:AY584" si="214">ROUND(H550*AQ550*AX550+Q550*AQ550*AX550+Z550*AQ550*AS550*AX550+AI550*AQ550*AS550*AT550*AX550,1)</f>
        <v>0</v>
      </c>
      <c r="AZ550" s="31">
        <f t="shared" ref="AZ550:AZ584" si="215">AU550+AW550+AY550</f>
        <v>7822.7</v>
      </c>
      <c r="BA550" s="31">
        <f t="shared" ref="BA550:BA580" si="216">ROUND(AO550*AR550,1)</f>
        <v>108.2</v>
      </c>
      <c r="BB550" s="31">
        <f t="shared" ref="BB550:BB584" si="217">AZ550+BA550</f>
        <v>7930.9</v>
      </c>
    </row>
    <row r="551" spans="1:54" s="20" customFormat="1" ht="11.25" hidden="1" customHeight="1">
      <c r="A551" s="60" t="s">
        <v>565</v>
      </c>
      <c r="B551" s="22" t="s">
        <v>563</v>
      </c>
      <c r="C551" s="23">
        <v>1</v>
      </c>
      <c r="D551" s="24" t="s">
        <v>61</v>
      </c>
      <c r="E551" s="48">
        <v>128</v>
      </c>
      <c r="F551" s="42"/>
      <c r="G551" s="42"/>
      <c r="H551" s="42"/>
      <c r="I551" s="32">
        <v>5</v>
      </c>
      <c r="J551" s="33">
        <v>5</v>
      </c>
      <c r="K551" s="42"/>
      <c r="L551" s="42"/>
      <c r="M551" s="42"/>
      <c r="N551" s="42"/>
      <c r="O551" s="42"/>
      <c r="P551" s="42"/>
      <c r="Q551" s="42"/>
      <c r="R551" s="42"/>
      <c r="S551" s="42"/>
      <c r="T551" s="42"/>
      <c r="U551" s="42"/>
      <c r="V551" s="42"/>
      <c r="W551" s="48">
        <v>24</v>
      </c>
      <c r="X551" s="42"/>
      <c r="Y551" s="42"/>
      <c r="Z551" s="42"/>
      <c r="AA551" s="32">
        <v>1</v>
      </c>
      <c r="AB551" s="33">
        <v>1</v>
      </c>
      <c r="AC551" s="42"/>
      <c r="AD551" s="42"/>
      <c r="AE551" s="42"/>
      <c r="AF551" s="42"/>
      <c r="AG551" s="42"/>
      <c r="AH551" s="42"/>
      <c r="AI551" s="42"/>
      <c r="AJ551" s="42"/>
      <c r="AK551" s="42"/>
      <c r="AL551" s="42"/>
      <c r="AM551" s="42"/>
      <c r="AN551" s="42"/>
      <c r="AO551" s="27">
        <f t="shared" si="210"/>
        <v>152</v>
      </c>
      <c r="AP551" s="27">
        <f t="shared" si="211"/>
        <v>6</v>
      </c>
      <c r="AQ551" s="28">
        <v>71.114999999999995</v>
      </c>
      <c r="AR551" s="28">
        <v>1.04</v>
      </c>
      <c r="AS551" s="29">
        <v>1.2</v>
      </c>
      <c r="AT551" s="30">
        <v>1.05</v>
      </c>
      <c r="AU551" s="31">
        <f t="shared" si="212"/>
        <v>11150.8</v>
      </c>
      <c r="AV551" s="30">
        <v>2.1</v>
      </c>
      <c r="AW551" s="31">
        <f t="shared" si="213"/>
        <v>0</v>
      </c>
      <c r="AX551" s="30">
        <v>11.5</v>
      </c>
      <c r="AY551" s="31">
        <f t="shared" si="214"/>
        <v>0</v>
      </c>
      <c r="AZ551" s="31">
        <f t="shared" si="215"/>
        <v>11150.8</v>
      </c>
      <c r="BA551" s="31">
        <f t="shared" si="216"/>
        <v>158.1</v>
      </c>
      <c r="BB551" s="31">
        <f t="shared" si="217"/>
        <v>11308.9</v>
      </c>
    </row>
    <row r="552" spans="1:54" s="20" customFormat="1" ht="11.25" hidden="1" customHeight="1">
      <c r="A552" s="60" t="s">
        <v>566</v>
      </c>
      <c r="B552" s="22" t="s">
        <v>563</v>
      </c>
      <c r="C552" s="23">
        <v>1</v>
      </c>
      <c r="D552" s="24" t="s">
        <v>61</v>
      </c>
      <c r="E552" s="48">
        <v>40</v>
      </c>
      <c r="F552" s="42"/>
      <c r="G552" s="42"/>
      <c r="H552" s="42"/>
      <c r="I552" s="32">
        <v>2</v>
      </c>
      <c r="J552" s="33">
        <v>2</v>
      </c>
      <c r="K552" s="42"/>
      <c r="L552" s="42"/>
      <c r="M552" s="42"/>
      <c r="N552" s="42"/>
      <c r="O552" s="42"/>
      <c r="P552" s="42"/>
      <c r="Q552" s="42"/>
      <c r="R552" s="42"/>
      <c r="S552" s="42"/>
      <c r="T552" s="42"/>
      <c r="U552" s="42"/>
      <c r="V552" s="42"/>
      <c r="W552" s="48">
        <v>74</v>
      </c>
      <c r="X552" s="42"/>
      <c r="Y552" s="42"/>
      <c r="Z552" s="42"/>
      <c r="AA552" s="32">
        <v>4</v>
      </c>
      <c r="AB552" s="33">
        <v>4</v>
      </c>
      <c r="AC552" s="42"/>
      <c r="AD552" s="42"/>
      <c r="AE552" s="42"/>
      <c r="AF552" s="42"/>
      <c r="AG552" s="42"/>
      <c r="AH552" s="42"/>
      <c r="AI552" s="42"/>
      <c r="AJ552" s="42"/>
      <c r="AK552" s="42"/>
      <c r="AL552" s="42"/>
      <c r="AM552" s="42"/>
      <c r="AN552" s="42"/>
      <c r="AO552" s="27">
        <f t="shared" si="210"/>
        <v>114</v>
      </c>
      <c r="AP552" s="27">
        <f t="shared" si="211"/>
        <v>6</v>
      </c>
      <c r="AQ552" s="28">
        <v>71.114999999999995</v>
      </c>
      <c r="AR552" s="28">
        <v>1.04</v>
      </c>
      <c r="AS552" s="29">
        <v>1.2</v>
      </c>
      <c r="AT552" s="30">
        <v>1.05</v>
      </c>
      <c r="AU552" s="31">
        <f t="shared" si="212"/>
        <v>9159.6</v>
      </c>
      <c r="AV552" s="30">
        <v>2.1</v>
      </c>
      <c r="AW552" s="31">
        <f t="shared" si="213"/>
        <v>0</v>
      </c>
      <c r="AX552" s="30">
        <v>11.5</v>
      </c>
      <c r="AY552" s="31">
        <f t="shared" si="214"/>
        <v>0</v>
      </c>
      <c r="AZ552" s="31">
        <f t="shared" si="215"/>
        <v>9159.6</v>
      </c>
      <c r="BA552" s="31">
        <f t="shared" si="216"/>
        <v>118.6</v>
      </c>
      <c r="BB552" s="31">
        <f t="shared" si="217"/>
        <v>9278.2000000000007</v>
      </c>
    </row>
    <row r="553" spans="1:54" s="20" customFormat="1" ht="11.25" hidden="1" customHeight="1">
      <c r="A553" s="60" t="s">
        <v>567</v>
      </c>
      <c r="B553" s="22" t="s">
        <v>563</v>
      </c>
      <c r="C553" s="23">
        <v>1</v>
      </c>
      <c r="D553" s="24" t="s">
        <v>61</v>
      </c>
      <c r="E553" s="48">
        <v>33</v>
      </c>
      <c r="F553" s="42"/>
      <c r="G553" s="42"/>
      <c r="H553" s="42"/>
      <c r="I553" s="32">
        <v>2</v>
      </c>
      <c r="J553" s="33">
        <v>2</v>
      </c>
      <c r="K553" s="42"/>
      <c r="L553" s="42"/>
      <c r="M553" s="42"/>
      <c r="N553" s="42"/>
      <c r="O553" s="42"/>
      <c r="P553" s="42"/>
      <c r="Q553" s="42"/>
      <c r="R553" s="42"/>
      <c r="S553" s="42"/>
      <c r="T553" s="42"/>
      <c r="U553" s="42"/>
      <c r="V553" s="42"/>
      <c r="W553" s="48">
        <v>12</v>
      </c>
      <c r="X553" s="42"/>
      <c r="Y553" s="42"/>
      <c r="Z553" s="42"/>
      <c r="AA553" s="32">
        <v>1</v>
      </c>
      <c r="AB553" s="33">
        <v>1</v>
      </c>
      <c r="AC553" s="42"/>
      <c r="AD553" s="42"/>
      <c r="AE553" s="42"/>
      <c r="AF553" s="42"/>
      <c r="AG553" s="42"/>
      <c r="AH553" s="42"/>
      <c r="AI553" s="42"/>
      <c r="AJ553" s="42"/>
      <c r="AK553" s="42"/>
      <c r="AL553" s="42"/>
      <c r="AM553" s="42"/>
      <c r="AN553" s="42"/>
      <c r="AO553" s="27">
        <f t="shared" si="210"/>
        <v>45</v>
      </c>
      <c r="AP553" s="27">
        <f t="shared" si="211"/>
        <v>3</v>
      </c>
      <c r="AQ553" s="28">
        <v>71.114999999999995</v>
      </c>
      <c r="AR553" s="28">
        <v>1.04</v>
      </c>
      <c r="AS553" s="29">
        <v>1.2</v>
      </c>
      <c r="AT553" s="30">
        <v>1.05</v>
      </c>
      <c r="AU553" s="31">
        <f t="shared" si="212"/>
        <v>3370.9</v>
      </c>
      <c r="AV553" s="30">
        <v>2.1</v>
      </c>
      <c r="AW553" s="31">
        <f t="shared" si="213"/>
        <v>0</v>
      </c>
      <c r="AX553" s="30">
        <v>11.5</v>
      </c>
      <c r="AY553" s="31">
        <f t="shared" si="214"/>
        <v>0</v>
      </c>
      <c r="AZ553" s="31">
        <f t="shared" si="215"/>
        <v>3370.9</v>
      </c>
      <c r="BA553" s="31">
        <f t="shared" si="216"/>
        <v>46.8</v>
      </c>
      <c r="BB553" s="31">
        <f t="shared" si="217"/>
        <v>3417.7000000000003</v>
      </c>
    </row>
    <row r="554" spans="1:54" s="20" customFormat="1" ht="11.25" hidden="1" customHeight="1">
      <c r="A554" s="60" t="s">
        <v>568</v>
      </c>
      <c r="B554" s="22" t="s">
        <v>563</v>
      </c>
      <c r="C554" s="23">
        <v>1</v>
      </c>
      <c r="D554" s="24" t="s">
        <v>61</v>
      </c>
      <c r="E554" s="48">
        <v>5</v>
      </c>
      <c r="F554" s="42"/>
      <c r="G554" s="42"/>
      <c r="H554" s="42"/>
      <c r="I554" s="32">
        <v>0</v>
      </c>
      <c r="J554" s="33">
        <v>0</v>
      </c>
      <c r="K554" s="42"/>
      <c r="L554" s="42"/>
      <c r="M554" s="42"/>
      <c r="N554" s="42"/>
      <c r="O554" s="42"/>
      <c r="P554" s="42"/>
      <c r="Q554" s="42"/>
      <c r="R554" s="42"/>
      <c r="S554" s="42"/>
      <c r="T554" s="42"/>
      <c r="U554" s="42"/>
      <c r="V554" s="42"/>
      <c r="W554" s="48">
        <v>13</v>
      </c>
      <c r="X554" s="42"/>
      <c r="Y554" s="42"/>
      <c r="Z554" s="42"/>
      <c r="AA554" s="32">
        <v>1</v>
      </c>
      <c r="AB554" s="33">
        <v>1</v>
      </c>
      <c r="AC554" s="42"/>
      <c r="AD554" s="42"/>
      <c r="AE554" s="42"/>
      <c r="AF554" s="42"/>
      <c r="AG554" s="42"/>
      <c r="AH554" s="42"/>
      <c r="AI554" s="42"/>
      <c r="AJ554" s="42"/>
      <c r="AK554" s="42"/>
      <c r="AL554" s="42"/>
      <c r="AM554" s="42"/>
      <c r="AN554" s="42"/>
      <c r="AO554" s="27">
        <f t="shared" si="210"/>
        <v>18</v>
      </c>
      <c r="AP554" s="27">
        <f t="shared" si="211"/>
        <v>1</v>
      </c>
      <c r="AQ554" s="28">
        <v>71.114999999999995</v>
      </c>
      <c r="AR554" s="28">
        <v>1.04</v>
      </c>
      <c r="AS554" s="29">
        <v>1.2</v>
      </c>
      <c r="AT554" s="30">
        <v>1.05</v>
      </c>
      <c r="AU554" s="31">
        <f t="shared" si="212"/>
        <v>1465</v>
      </c>
      <c r="AV554" s="30">
        <v>2.1</v>
      </c>
      <c r="AW554" s="31">
        <f t="shared" si="213"/>
        <v>0</v>
      </c>
      <c r="AX554" s="30">
        <v>11.5</v>
      </c>
      <c r="AY554" s="31">
        <f t="shared" si="214"/>
        <v>0</v>
      </c>
      <c r="AZ554" s="31">
        <f t="shared" si="215"/>
        <v>1465</v>
      </c>
      <c r="BA554" s="31">
        <f t="shared" si="216"/>
        <v>18.7</v>
      </c>
      <c r="BB554" s="31">
        <f t="shared" si="217"/>
        <v>1483.7</v>
      </c>
    </row>
    <row r="555" spans="1:54" s="20" customFormat="1" ht="11.25" hidden="1" customHeight="1">
      <c r="A555" s="60" t="s">
        <v>569</v>
      </c>
      <c r="B555" s="22" t="s">
        <v>563</v>
      </c>
      <c r="C555" s="23">
        <v>1</v>
      </c>
      <c r="D555" s="24" t="s">
        <v>61</v>
      </c>
      <c r="E555" s="48">
        <v>0</v>
      </c>
      <c r="F555" s="42"/>
      <c r="G555" s="42"/>
      <c r="H555" s="42"/>
      <c r="I555" s="32">
        <v>0</v>
      </c>
      <c r="J555" s="33">
        <v>0</v>
      </c>
      <c r="K555" s="42"/>
      <c r="L555" s="42"/>
      <c r="M555" s="42"/>
      <c r="N555" s="42"/>
      <c r="O555" s="42"/>
      <c r="P555" s="42"/>
      <c r="Q555" s="42"/>
      <c r="R555" s="42"/>
      <c r="S555" s="42"/>
      <c r="T555" s="42"/>
      <c r="U555" s="42"/>
      <c r="V555" s="42"/>
      <c r="W555" s="48">
        <v>13</v>
      </c>
      <c r="X555" s="42"/>
      <c r="Y555" s="42"/>
      <c r="Z555" s="42"/>
      <c r="AA555" s="32">
        <v>1</v>
      </c>
      <c r="AB555" s="33">
        <v>1</v>
      </c>
      <c r="AC555" s="42"/>
      <c r="AD555" s="42"/>
      <c r="AE555" s="42"/>
      <c r="AF555" s="42"/>
      <c r="AG555" s="42"/>
      <c r="AH555" s="42"/>
      <c r="AI555" s="42"/>
      <c r="AJ555" s="42"/>
      <c r="AK555" s="42"/>
      <c r="AL555" s="42"/>
      <c r="AM555" s="42"/>
      <c r="AN555" s="42"/>
      <c r="AO555" s="27">
        <f t="shared" si="210"/>
        <v>13</v>
      </c>
      <c r="AP555" s="27">
        <f t="shared" si="211"/>
        <v>1</v>
      </c>
      <c r="AQ555" s="28">
        <v>71.114999999999995</v>
      </c>
      <c r="AR555" s="28">
        <v>1.04</v>
      </c>
      <c r="AS555" s="29">
        <v>1.2</v>
      </c>
      <c r="AT555" s="30">
        <v>1.05</v>
      </c>
      <c r="AU555" s="31">
        <f t="shared" si="212"/>
        <v>1109.4000000000001</v>
      </c>
      <c r="AV555" s="30">
        <v>2.1</v>
      </c>
      <c r="AW555" s="31">
        <f t="shared" si="213"/>
        <v>0</v>
      </c>
      <c r="AX555" s="30">
        <v>11.5</v>
      </c>
      <c r="AY555" s="31">
        <f t="shared" si="214"/>
        <v>0</v>
      </c>
      <c r="AZ555" s="31">
        <f t="shared" si="215"/>
        <v>1109.4000000000001</v>
      </c>
      <c r="BA555" s="31">
        <f t="shared" si="216"/>
        <v>13.5</v>
      </c>
      <c r="BB555" s="31">
        <f t="shared" si="217"/>
        <v>1122.9000000000001</v>
      </c>
    </row>
    <row r="556" spans="1:54" s="20" customFormat="1" ht="11.25" hidden="1" customHeight="1">
      <c r="A556" s="60" t="s">
        <v>570</v>
      </c>
      <c r="B556" s="22" t="s">
        <v>563</v>
      </c>
      <c r="C556" s="23">
        <v>1</v>
      </c>
      <c r="D556" s="24" t="s">
        <v>61</v>
      </c>
      <c r="E556" s="48">
        <v>140</v>
      </c>
      <c r="F556" s="42"/>
      <c r="G556" s="42"/>
      <c r="H556" s="42"/>
      <c r="I556" s="32">
        <v>9</v>
      </c>
      <c r="J556" s="33">
        <v>9</v>
      </c>
      <c r="K556" s="42"/>
      <c r="L556" s="42"/>
      <c r="M556" s="42"/>
      <c r="N556" s="42"/>
      <c r="O556" s="42"/>
      <c r="P556" s="42"/>
      <c r="Q556" s="42"/>
      <c r="R556" s="42"/>
      <c r="S556" s="42"/>
      <c r="T556" s="42"/>
      <c r="U556" s="42"/>
      <c r="V556" s="42"/>
      <c r="W556" s="48">
        <v>30</v>
      </c>
      <c r="X556" s="42"/>
      <c r="Y556" s="42"/>
      <c r="Z556" s="42"/>
      <c r="AA556" s="32">
        <v>2</v>
      </c>
      <c r="AB556" s="33">
        <v>2</v>
      </c>
      <c r="AC556" s="42"/>
      <c r="AD556" s="42"/>
      <c r="AE556" s="42"/>
      <c r="AF556" s="42"/>
      <c r="AG556" s="42"/>
      <c r="AH556" s="42"/>
      <c r="AI556" s="42"/>
      <c r="AJ556" s="42"/>
      <c r="AK556" s="42"/>
      <c r="AL556" s="42"/>
      <c r="AM556" s="42"/>
      <c r="AN556" s="42"/>
      <c r="AO556" s="27">
        <f t="shared" si="210"/>
        <v>170</v>
      </c>
      <c r="AP556" s="27">
        <f t="shared" si="211"/>
        <v>11</v>
      </c>
      <c r="AQ556" s="28">
        <v>71.114999999999995</v>
      </c>
      <c r="AR556" s="28">
        <v>1.04</v>
      </c>
      <c r="AS556" s="29">
        <v>1.2</v>
      </c>
      <c r="AT556" s="30">
        <v>1.05</v>
      </c>
      <c r="AU556" s="31">
        <f t="shared" si="212"/>
        <v>12516.2</v>
      </c>
      <c r="AV556" s="30">
        <v>2.1</v>
      </c>
      <c r="AW556" s="31">
        <f t="shared" si="213"/>
        <v>0</v>
      </c>
      <c r="AX556" s="30">
        <v>11.5</v>
      </c>
      <c r="AY556" s="31">
        <f t="shared" si="214"/>
        <v>0</v>
      </c>
      <c r="AZ556" s="31">
        <f t="shared" si="215"/>
        <v>12516.2</v>
      </c>
      <c r="BA556" s="31">
        <f t="shared" si="216"/>
        <v>176.8</v>
      </c>
      <c r="BB556" s="31">
        <f t="shared" si="217"/>
        <v>12693</v>
      </c>
    </row>
    <row r="557" spans="1:54" s="20" customFormat="1" ht="11.25" hidden="1" customHeight="1">
      <c r="A557" s="60" t="s">
        <v>571</v>
      </c>
      <c r="B557" s="22" t="s">
        <v>563</v>
      </c>
      <c r="C557" s="23">
        <v>1</v>
      </c>
      <c r="D557" s="24" t="s">
        <v>61</v>
      </c>
      <c r="E557" s="48">
        <v>109</v>
      </c>
      <c r="F557" s="42"/>
      <c r="G557" s="42"/>
      <c r="H557" s="42"/>
      <c r="I557" s="32">
        <v>8</v>
      </c>
      <c r="J557" s="33">
        <v>8</v>
      </c>
      <c r="K557" s="42"/>
      <c r="L557" s="42"/>
      <c r="M557" s="42"/>
      <c r="N557" s="42"/>
      <c r="O557" s="42"/>
      <c r="P557" s="42"/>
      <c r="Q557" s="42"/>
      <c r="R557" s="42"/>
      <c r="S557" s="42"/>
      <c r="T557" s="42"/>
      <c r="U557" s="42"/>
      <c r="V557" s="42"/>
      <c r="W557" s="48">
        <v>17</v>
      </c>
      <c r="X557" s="42"/>
      <c r="Y557" s="42"/>
      <c r="Z557" s="42"/>
      <c r="AA557" s="32">
        <v>1</v>
      </c>
      <c r="AB557" s="33">
        <v>1</v>
      </c>
      <c r="AC557" s="42"/>
      <c r="AD557" s="42"/>
      <c r="AE557" s="42"/>
      <c r="AF557" s="42"/>
      <c r="AG557" s="42"/>
      <c r="AH557" s="42"/>
      <c r="AI557" s="42"/>
      <c r="AJ557" s="42"/>
      <c r="AK557" s="42"/>
      <c r="AL557" s="42"/>
      <c r="AM557" s="42"/>
      <c r="AN557" s="42"/>
      <c r="AO557" s="27">
        <f t="shared" si="210"/>
        <v>126</v>
      </c>
      <c r="AP557" s="27">
        <f t="shared" si="211"/>
        <v>9</v>
      </c>
      <c r="AQ557" s="28">
        <v>71.114999999999995</v>
      </c>
      <c r="AR557" s="28">
        <v>1.04</v>
      </c>
      <c r="AS557" s="29">
        <v>1.2</v>
      </c>
      <c r="AT557" s="30">
        <v>1.05</v>
      </c>
      <c r="AU557" s="31">
        <f t="shared" si="212"/>
        <v>9202.2999999999993</v>
      </c>
      <c r="AV557" s="30">
        <v>2.1</v>
      </c>
      <c r="AW557" s="31">
        <f t="shared" si="213"/>
        <v>0</v>
      </c>
      <c r="AX557" s="30">
        <v>11.5</v>
      </c>
      <c r="AY557" s="31">
        <f t="shared" si="214"/>
        <v>0</v>
      </c>
      <c r="AZ557" s="31">
        <f t="shared" si="215"/>
        <v>9202.2999999999993</v>
      </c>
      <c r="BA557" s="31">
        <f t="shared" si="216"/>
        <v>131</v>
      </c>
      <c r="BB557" s="31">
        <f t="shared" si="217"/>
        <v>9333.2999999999993</v>
      </c>
    </row>
    <row r="558" spans="1:54" s="20" customFormat="1" ht="11.25" hidden="1" customHeight="1">
      <c r="A558" s="60" t="s">
        <v>572</v>
      </c>
      <c r="B558" s="22" t="s">
        <v>563</v>
      </c>
      <c r="C558" s="23">
        <v>1</v>
      </c>
      <c r="D558" s="24" t="s">
        <v>40</v>
      </c>
      <c r="E558" s="48">
        <v>16</v>
      </c>
      <c r="F558" s="42"/>
      <c r="G558" s="42"/>
      <c r="H558" s="42"/>
      <c r="I558" s="32">
        <v>1</v>
      </c>
      <c r="J558" s="33">
        <v>1</v>
      </c>
      <c r="K558" s="42"/>
      <c r="L558" s="42"/>
      <c r="M558" s="42"/>
      <c r="N558" s="42"/>
      <c r="O558" s="42"/>
      <c r="P558" s="42"/>
      <c r="Q558" s="42"/>
      <c r="R558" s="42"/>
      <c r="S558" s="42"/>
      <c r="T558" s="42"/>
      <c r="U558" s="42"/>
      <c r="V558" s="42"/>
      <c r="W558" s="48">
        <v>13</v>
      </c>
      <c r="X558" s="42"/>
      <c r="Y558" s="42"/>
      <c r="Z558" s="42"/>
      <c r="AA558" s="32">
        <v>1</v>
      </c>
      <c r="AB558" s="33">
        <v>1</v>
      </c>
      <c r="AC558" s="42"/>
      <c r="AD558" s="42"/>
      <c r="AE558" s="42"/>
      <c r="AF558" s="42"/>
      <c r="AG558" s="42"/>
      <c r="AH558" s="42"/>
      <c r="AI558" s="42"/>
      <c r="AJ558" s="42"/>
      <c r="AK558" s="42"/>
      <c r="AL558" s="42"/>
      <c r="AM558" s="42"/>
      <c r="AN558" s="42"/>
      <c r="AO558" s="27">
        <f t="shared" si="210"/>
        <v>29</v>
      </c>
      <c r="AP558" s="27">
        <f t="shared" si="211"/>
        <v>2</v>
      </c>
      <c r="AQ558" s="28">
        <v>88.894999999999996</v>
      </c>
      <c r="AR558" s="28">
        <v>1.04</v>
      </c>
      <c r="AS558" s="29">
        <v>1.2</v>
      </c>
      <c r="AT558" s="30">
        <v>1.05</v>
      </c>
      <c r="AU558" s="31">
        <f t="shared" si="212"/>
        <v>2809.1</v>
      </c>
      <c r="AV558" s="30">
        <v>2.1</v>
      </c>
      <c r="AW558" s="31">
        <f t="shared" si="213"/>
        <v>0</v>
      </c>
      <c r="AX558" s="30">
        <v>11.5</v>
      </c>
      <c r="AY558" s="31">
        <f t="shared" si="214"/>
        <v>0</v>
      </c>
      <c r="AZ558" s="31">
        <f t="shared" si="215"/>
        <v>2809.1</v>
      </c>
      <c r="BA558" s="31">
        <f t="shared" si="216"/>
        <v>30.2</v>
      </c>
      <c r="BB558" s="31">
        <f t="shared" si="217"/>
        <v>2839.2999999999997</v>
      </c>
    </row>
    <row r="559" spans="1:54" s="20" customFormat="1" ht="11.25" hidden="1" customHeight="1">
      <c r="A559" s="60" t="s">
        <v>573</v>
      </c>
      <c r="B559" s="22" t="s">
        <v>563</v>
      </c>
      <c r="C559" s="23"/>
      <c r="D559" s="24" t="s">
        <v>40</v>
      </c>
      <c r="E559" s="48">
        <v>25</v>
      </c>
      <c r="F559" s="42"/>
      <c r="G559" s="42"/>
      <c r="H559" s="42"/>
      <c r="I559" s="32">
        <v>2</v>
      </c>
      <c r="J559" s="33">
        <v>2</v>
      </c>
      <c r="K559" s="42"/>
      <c r="L559" s="42"/>
      <c r="M559" s="42"/>
      <c r="N559" s="42"/>
      <c r="O559" s="42"/>
      <c r="P559" s="42"/>
      <c r="Q559" s="42"/>
      <c r="R559" s="42"/>
      <c r="S559" s="42"/>
      <c r="T559" s="42"/>
      <c r="U559" s="42"/>
      <c r="V559" s="42"/>
      <c r="W559" s="48">
        <v>4</v>
      </c>
      <c r="X559" s="42"/>
      <c r="Y559" s="42"/>
      <c r="Z559" s="42"/>
      <c r="AA559" s="32">
        <v>0</v>
      </c>
      <c r="AB559" s="33">
        <v>0</v>
      </c>
      <c r="AC559" s="42"/>
      <c r="AD559" s="42"/>
      <c r="AE559" s="42"/>
      <c r="AF559" s="42"/>
      <c r="AG559" s="42"/>
      <c r="AH559" s="42"/>
      <c r="AI559" s="42"/>
      <c r="AJ559" s="42"/>
      <c r="AK559" s="42"/>
      <c r="AL559" s="42"/>
      <c r="AM559" s="42"/>
      <c r="AN559" s="42"/>
      <c r="AO559" s="27">
        <f t="shared" si="210"/>
        <v>29</v>
      </c>
      <c r="AP559" s="27">
        <f t="shared" si="211"/>
        <v>2</v>
      </c>
      <c r="AQ559" s="28">
        <v>88.894999999999996</v>
      </c>
      <c r="AR559" s="28">
        <v>1.04</v>
      </c>
      <c r="AS559" s="29">
        <v>1.2</v>
      </c>
      <c r="AT559" s="30">
        <v>1.05</v>
      </c>
      <c r="AU559" s="31">
        <f t="shared" si="212"/>
        <v>2649.1</v>
      </c>
      <c r="AV559" s="30">
        <v>2.1</v>
      </c>
      <c r="AW559" s="31">
        <f t="shared" si="213"/>
        <v>0</v>
      </c>
      <c r="AX559" s="30">
        <v>11.5</v>
      </c>
      <c r="AY559" s="31">
        <f t="shared" si="214"/>
        <v>0</v>
      </c>
      <c r="AZ559" s="31">
        <f t="shared" si="215"/>
        <v>2649.1</v>
      </c>
      <c r="BA559" s="31">
        <f t="shared" si="216"/>
        <v>30.2</v>
      </c>
      <c r="BB559" s="31">
        <f t="shared" si="217"/>
        <v>2679.2999999999997</v>
      </c>
    </row>
    <row r="560" spans="1:54" s="20" customFormat="1" ht="11.25" hidden="1" customHeight="1">
      <c r="A560" s="60" t="s">
        <v>574</v>
      </c>
      <c r="B560" s="22" t="s">
        <v>563</v>
      </c>
      <c r="C560" s="23"/>
      <c r="D560" s="24" t="s">
        <v>40</v>
      </c>
      <c r="E560" s="48">
        <v>21</v>
      </c>
      <c r="F560" s="42"/>
      <c r="G560" s="42"/>
      <c r="H560" s="42"/>
      <c r="I560" s="32">
        <v>2</v>
      </c>
      <c r="J560" s="33">
        <v>2</v>
      </c>
      <c r="K560" s="42"/>
      <c r="L560" s="42"/>
      <c r="M560" s="42"/>
      <c r="N560" s="42"/>
      <c r="O560" s="42"/>
      <c r="P560" s="42"/>
      <c r="Q560" s="42"/>
      <c r="R560" s="42"/>
      <c r="S560" s="42"/>
      <c r="T560" s="42"/>
      <c r="U560" s="42"/>
      <c r="V560" s="42"/>
      <c r="W560" s="48">
        <v>0</v>
      </c>
      <c r="X560" s="42"/>
      <c r="Y560" s="42"/>
      <c r="Z560" s="42"/>
      <c r="AA560" s="32">
        <v>0</v>
      </c>
      <c r="AB560" s="33">
        <v>0</v>
      </c>
      <c r="AC560" s="42"/>
      <c r="AD560" s="42"/>
      <c r="AE560" s="42"/>
      <c r="AF560" s="42"/>
      <c r="AG560" s="42"/>
      <c r="AH560" s="42"/>
      <c r="AI560" s="42"/>
      <c r="AJ560" s="42"/>
      <c r="AK560" s="42"/>
      <c r="AL560" s="42"/>
      <c r="AM560" s="42"/>
      <c r="AN560" s="42"/>
      <c r="AO560" s="27">
        <f t="shared" si="210"/>
        <v>21</v>
      </c>
      <c r="AP560" s="27">
        <f t="shared" si="211"/>
        <v>2</v>
      </c>
      <c r="AQ560" s="28">
        <v>88.894999999999996</v>
      </c>
      <c r="AR560" s="28">
        <v>1.04</v>
      </c>
      <c r="AS560" s="29">
        <v>1.2</v>
      </c>
      <c r="AT560" s="30">
        <v>1.05</v>
      </c>
      <c r="AU560" s="31">
        <f t="shared" si="212"/>
        <v>1866.8</v>
      </c>
      <c r="AV560" s="30">
        <v>2.1</v>
      </c>
      <c r="AW560" s="31">
        <f t="shared" si="213"/>
        <v>0</v>
      </c>
      <c r="AX560" s="30">
        <v>11.5</v>
      </c>
      <c r="AY560" s="31">
        <f t="shared" si="214"/>
        <v>0</v>
      </c>
      <c r="AZ560" s="31">
        <f t="shared" si="215"/>
        <v>1866.8</v>
      </c>
      <c r="BA560" s="31">
        <f t="shared" si="216"/>
        <v>21.8</v>
      </c>
      <c r="BB560" s="31">
        <f t="shared" si="217"/>
        <v>1888.6</v>
      </c>
    </row>
    <row r="561" spans="1:54" s="20" customFormat="1" ht="11.25" hidden="1" customHeight="1">
      <c r="A561" s="60" t="s">
        <v>575</v>
      </c>
      <c r="B561" s="22" t="s">
        <v>563</v>
      </c>
      <c r="C561" s="23"/>
      <c r="D561" s="24" t="s">
        <v>40</v>
      </c>
      <c r="E561" s="48">
        <v>21</v>
      </c>
      <c r="F561" s="42"/>
      <c r="G561" s="42"/>
      <c r="H561" s="42"/>
      <c r="I561" s="32">
        <v>2</v>
      </c>
      <c r="J561" s="33">
        <v>2</v>
      </c>
      <c r="K561" s="42"/>
      <c r="L561" s="42"/>
      <c r="M561" s="42"/>
      <c r="N561" s="42"/>
      <c r="O561" s="42"/>
      <c r="P561" s="42"/>
      <c r="Q561" s="42"/>
      <c r="R561" s="42"/>
      <c r="S561" s="42"/>
      <c r="T561" s="42"/>
      <c r="U561" s="42"/>
      <c r="V561" s="42"/>
      <c r="W561" s="48">
        <v>3</v>
      </c>
      <c r="X561" s="42"/>
      <c r="Y561" s="42"/>
      <c r="Z561" s="42"/>
      <c r="AA561" s="32">
        <v>0</v>
      </c>
      <c r="AB561" s="33">
        <v>0</v>
      </c>
      <c r="AC561" s="42"/>
      <c r="AD561" s="42"/>
      <c r="AE561" s="42"/>
      <c r="AF561" s="42"/>
      <c r="AG561" s="42"/>
      <c r="AH561" s="42"/>
      <c r="AI561" s="42"/>
      <c r="AJ561" s="42"/>
      <c r="AK561" s="42"/>
      <c r="AL561" s="42"/>
      <c r="AM561" s="42"/>
      <c r="AN561" s="42"/>
      <c r="AO561" s="27">
        <f t="shared" si="210"/>
        <v>24</v>
      </c>
      <c r="AP561" s="27">
        <f t="shared" si="211"/>
        <v>2</v>
      </c>
      <c r="AQ561" s="28">
        <v>88.894999999999996</v>
      </c>
      <c r="AR561" s="28">
        <v>1.04</v>
      </c>
      <c r="AS561" s="29">
        <v>1.2</v>
      </c>
      <c r="AT561" s="30">
        <v>1.05</v>
      </c>
      <c r="AU561" s="31">
        <f t="shared" si="212"/>
        <v>2186.8000000000002</v>
      </c>
      <c r="AV561" s="30">
        <v>2.1</v>
      </c>
      <c r="AW561" s="31">
        <f t="shared" si="213"/>
        <v>0</v>
      </c>
      <c r="AX561" s="30">
        <v>11.5</v>
      </c>
      <c r="AY561" s="31">
        <f t="shared" si="214"/>
        <v>0</v>
      </c>
      <c r="AZ561" s="31">
        <f t="shared" si="215"/>
        <v>2186.8000000000002</v>
      </c>
      <c r="BA561" s="31">
        <f t="shared" si="216"/>
        <v>25</v>
      </c>
      <c r="BB561" s="31">
        <f t="shared" si="217"/>
        <v>2211.8000000000002</v>
      </c>
    </row>
    <row r="562" spans="1:54" s="20" customFormat="1" ht="11.25" hidden="1" customHeight="1">
      <c r="A562" s="60" t="s">
        <v>576</v>
      </c>
      <c r="B562" s="22" t="s">
        <v>563</v>
      </c>
      <c r="C562" s="23"/>
      <c r="D562" s="24" t="s">
        <v>40</v>
      </c>
      <c r="E562" s="48">
        <v>22</v>
      </c>
      <c r="F562" s="42"/>
      <c r="G562" s="42"/>
      <c r="H562" s="42"/>
      <c r="I562" s="32">
        <v>1</v>
      </c>
      <c r="J562" s="33">
        <v>1</v>
      </c>
      <c r="K562" s="42"/>
      <c r="L562" s="42"/>
      <c r="M562" s="42"/>
      <c r="N562" s="42"/>
      <c r="O562" s="42"/>
      <c r="P562" s="42"/>
      <c r="Q562" s="42"/>
      <c r="R562" s="42"/>
      <c r="S562" s="42"/>
      <c r="T562" s="42"/>
      <c r="U562" s="42"/>
      <c r="V562" s="42"/>
      <c r="W562" s="48">
        <v>0</v>
      </c>
      <c r="X562" s="42"/>
      <c r="Y562" s="42"/>
      <c r="Z562" s="42"/>
      <c r="AA562" s="32">
        <v>0</v>
      </c>
      <c r="AB562" s="33">
        <v>0</v>
      </c>
      <c r="AC562" s="42"/>
      <c r="AD562" s="42"/>
      <c r="AE562" s="42"/>
      <c r="AF562" s="42"/>
      <c r="AG562" s="42"/>
      <c r="AH562" s="42"/>
      <c r="AI562" s="42"/>
      <c r="AJ562" s="42"/>
      <c r="AK562" s="42"/>
      <c r="AL562" s="42"/>
      <c r="AM562" s="42"/>
      <c r="AN562" s="42"/>
      <c r="AO562" s="27">
        <f t="shared" si="210"/>
        <v>22</v>
      </c>
      <c r="AP562" s="27">
        <f t="shared" si="211"/>
        <v>1</v>
      </c>
      <c r="AQ562" s="28">
        <v>88.894999999999996</v>
      </c>
      <c r="AR562" s="28">
        <v>1.04</v>
      </c>
      <c r="AS562" s="29">
        <v>1.2</v>
      </c>
      <c r="AT562" s="30">
        <v>1.05</v>
      </c>
      <c r="AU562" s="31">
        <f t="shared" si="212"/>
        <v>1955.7</v>
      </c>
      <c r="AV562" s="30">
        <v>2.1</v>
      </c>
      <c r="AW562" s="31">
        <f t="shared" si="213"/>
        <v>0</v>
      </c>
      <c r="AX562" s="30">
        <v>11.5</v>
      </c>
      <c r="AY562" s="31">
        <f t="shared" si="214"/>
        <v>0</v>
      </c>
      <c r="AZ562" s="31">
        <f t="shared" si="215"/>
        <v>1955.7</v>
      </c>
      <c r="BA562" s="31">
        <f t="shared" si="216"/>
        <v>22.9</v>
      </c>
      <c r="BB562" s="31">
        <f t="shared" si="217"/>
        <v>1978.6000000000001</v>
      </c>
    </row>
    <row r="563" spans="1:54" s="20" customFormat="1" ht="11.25" hidden="1" customHeight="1">
      <c r="A563" s="60" t="s">
        <v>577</v>
      </c>
      <c r="B563" s="22" t="s">
        <v>563</v>
      </c>
      <c r="C563" s="23"/>
      <c r="D563" s="24" t="s">
        <v>40</v>
      </c>
      <c r="E563" s="48">
        <v>9</v>
      </c>
      <c r="F563" s="42"/>
      <c r="G563" s="42"/>
      <c r="H563" s="42"/>
      <c r="I563" s="32">
        <v>1</v>
      </c>
      <c r="J563" s="33">
        <v>1</v>
      </c>
      <c r="K563" s="42"/>
      <c r="L563" s="42"/>
      <c r="M563" s="42"/>
      <c r="N563" s="42"/>
      <c r="O563" s="42"/>
      <c r="P563" s="42"/>
      <c r="Q563" s="42"/>
      <c r="R563" s="42"/>
      <c r="S563" s="42"/>
      <c r="T563" s="42"/>
      <c r="U563" s="42"/>
      <c r="V563" s="42"/>
      <c r="W563" s="48">
        <v>1</v>
      </c>
      <c r="X563" s="42"/>
      <c r="Y563" s="42"/>
      <c r="Z563" s="42"/>
      <c r="AA563" s="32">
        <v>0</v>
      </c>
      <c r="AB563" s="33">
        <v>0</v>
      </c>
      <c r="AC563" s="42"/>
      <c r="AD563" s="42"/>
      <c r="AE563" s="42"/>
      <c r="AF563" s="42"/>
      <c r="AG563" s="42"/>
      <c r="AH563" s="42"/>
      <c r="AI563" s="42"/>
      <c r="AJ563" s="42"/>
      <c r="AK563" s="42"/>
      <c r="AL563" s="42"/>
      <c r="AM563" s="42"/>
      <c r="AN563" s="42"/>
      <c r="AO563" s="27">
        <f t="shared" si="210"/>
        <v>10</v>
      </c>
      <c r="AP563" s="27">
        <f t="shared" si="211"/>
        <v>1</v>
      </c>
      <c r="AQ563" s="28">
        <v>88.894999999999996</v>
      </c>
      <c r="AR563" s="28">
        <v>1.04</v>
      </c>
      <c r="AS563" s="29">
        <v>1.2</v>
      </c>
      <c r="AT563" s="30">
        <v>1.05</v>
      </c>
      <c r="AU563" s="31">
        <f t="shared" si="212"/>
        <v>906.7</v>
      </c>
      <c r="AV563" s="30">
        <v>2.1</v>
      </c>
      <c r="AW563" s="31">
        <f t="shared" si="213"/>
        <v>0</v>
      </c>
      <c r="AX563" s="30">
        <v>11.5</v>
      </c>
      <c r="AY563" s="31">
        <f t="shared" si="214"/>
        <v>0</v>
      </c>
      <c r="AZ563" s="31">
        <f t="shared" si="215"/>
        <v>906.7</v>
      </c>
      <c r="BA563" s="31">
        <f t="shared" si="216"/>
        <v>10.4</v>
      </c>
      <c r="BB563" s="31">
        <f t="shared" si="217"/>
        <v>917.1</v>
      </c>
    </row>
    <row r="564" spans="1:54" s="20" customFormat="1" ht="11.25" hidden="1" customHeight="1">
      <c r="A564" s="60" t="s">
        <v>578</v>
      </c>
      <c r="B564" s="22" t="s">
        <v>563</v>
      </c>
      <c r="C564" s="23"/>
      <c r="D564" s="24" t="s">
        <v>40</v>
      </c>
      <c r="E564" s="48">
        <v>8</v>
      </c>
      <c r="F564" s="42"/>
      <c r="G564" s="42"/>
      <c r="H564" s="42"/>
      <c r="I564" s="32">
        <v>1</v>
      </c>
      <c r="J564" s="33">
        <v>1</v>
      </c>
      <c r="K564" s="42"/>
      <c r="L564" s="42"/>
      <c r="M564" s="42"/>
      <c r="N564" s="42"/>
      <c r="O564" s="42"/>
      <c r="P564" s="42"/>
      <c r="Q564" s="42"/>
      <c r="R564" s="42"/>
      <c r="S564" s="42"/>
      <c r="T564" s="42"/>
      <c r="U564" s="42"/>
      <c r="V564" s="42"/>
      <c r="W564" s="48">
        <v>4</v>
      </c>
      <c r="X564" s="42"/>
      <c r="Y564" s="42"/>
      <c r="Z564" s="42"/>
      <c r="AA564" s="32">
        <v>0</v>
      </c>
      <c r="AB564" s="33">
        <v>0</v>
      </c>
      <c r="AC564" s="42"/>
      <c r="AD564" s="42"/>
      <c r="AE564" s="42"/>
      <c r="AF564" s="42"/>
      <c r="AG564" s="42"/>
      <c r="AH564" s="42"/>
      <c r="AI564" s="42"/>
      <c r="AJ564" s="42"/>
      <c r="AK564" s="42"/>
      <c r="AL564" s="42"/>
      <c r="AM564" s="42"/>
      <c r="AN564" s="42"/>
      <c r="AO564" s="27">
        <f t="shared" si="210"/>
        <v>12</v>
      </c>
      <c r="AP564" s="27">
        <f t="shared" si="211"/>
        <v>1</v>
      </c>
      <c r="AQ564" s="28">
        <v>88.894999999999996</v>
      </c>
      <c r="AR564" s="28">
        <v>1.04</v>
      </c>
      <c r="AS564" s="29">
        <v>1.2</v>
      </c>
      <c r="AT564" s="30">
        <v>1.05</v>
      </c>
      <c r="AU564" s="31">
        <f t="shared" si="212"/>
        <v>1137.9000000000001</v>
      </c>
      <c r="AV564" s="30">
        <v>2.1</v>
      </c>
      <c r="AW564" s="31">
        <f t="shared" si="213"/>
        <v>0</v>
      </c>
      <c r="AX564" s="30">
        <v>11.5</v>
      </c>
      <c r="AY564" s="31">
        <f t="shared" si="214"/>
        <v>0</v>
      </c>
      <c r="AZ564" s="31">
        <f t="shared" si="215"/>
        <v>1137.9000000000001</v>
      </c>
      <c r="BA564" s="31">
        <f t="shared" si="216"/>
        <v>12.5</v>
      </c>
      <c r="BB564" s="31">
        <f t="shared" si="217"/>
        <v>1150.4000000000001</v>
      </c>
    </row>
    <row r="565" spans="1:54" s="20" customFormat="1" ht="11.25" hidden="1" customHeight="1">
      <c r="A565" s="60" t="s">
        <v>579</v>
      </c>
      <c r="B565" s="22" t="s">
        <v>563</v>
      </c>
      <c r="C565" s="23"/>
      <c r="D565" s="24" t="s">
        <v>40</v>
      </c>
      <c r="E565" s="48">
        <v>10</v>
      </c>
      <c r="F565" s="42"/>
      <c r="G565" s="42"/>
      <c r="H565" s="42"/>
      <c r="I565" s="32">
        <v>1</v>
      </c>
      <c r="J565" s="33">
        <v>1</v>
      </c>
      <c r="K565" s="42"/>
      <c r="L565" s="42"/>
      <c r="M565" s="42"/>
      <c r="N565" s="42"/>
      <c r="O565" s="42"/>
      <c r="P565" s="42"/>
      <c r="Q565" s="42"/>
      <c r="R565" s="42"/>
      <c r="S565" s="42"/>
      <c r="T565" s="42"/>
      <c r="U565" s="42"/>
      <c r="V565" s="42"/>
      <c r="W565" s="48">
        <v>0</v>
      </c>
      <c r="X565" s="42"/>
      <c r="Y565" s="42"/>
      <c r="Z565" s="42"/>
      <c r="AA565" s="32">
        <v>0</v>
      </c>
      <c r="AB565" s="33">
        <v>0</v>
      </c>
      <c r="AC565" s="42"/>
      <c r="AD565" s="42"/>
      <c r="AE565" s="42"/>
      <c r="AF565" s="42"/>
      <c r="AG565" s="42"/>
      <c r="AH565" s="42"/>
      <c r="AI565" s="42"/>
      <c r="AJ565" s="42"/>
      <c r="AK565" s="42"/>
      <c r="AL565" s="42"/>
      <c r="AM565" s="42"/>
      <c r="AN565" s="42"/>
      <c r="AO565" s="27">
        <f t="shared" si="210"/>
        <v>10</v>
      </c>
      <c r="AP565" s="27">
        <f t="shared" si="211"/>
        <v>1</v>
      </c>
      <c r="AQ565" s="28">
        <v>88.894999999999996</v>
      </c>
      <c r="AR565" s="28">
        <v>1.04</v>
      </c>
      <c r="AS565" s="29">
        <v>1.2</v>
      </c>
      <c r="AT565" s="30">
        <v>1.05</v>
      </c>
      <c r="AU565" s="31">
        <f t="shared" si="212"/>
        <v>889</v>
      </c>
      <c r="AV565" s="30">
        <v>2.1</v>
      </c>
      <c r="AW565" s="31">
        <f t="shared" si="213"/>
        <v>0</v>
      </c>
      <c r="AX565" s="30">
        <v>11.5</v>
      </c>
      <c r="AY565" s="31">
        <f t="shared" si="214"/>
        <v>0</v>
      </c>
      <c r="AZ565" s="31">
        <f t="shared" si="215"/>
        <v>889</v>
      </c>
      <c r="BA565" s="31">
        <f t="shared" si="216"/>
        <v>10.4</v>
      </c>
      <c r="BB565" s="31">
        <f t="shared" si="217"/>
        <v>899.4</v>
      </c>
    </row>
    <row r="566" spans="1:54" s="20" customFormat="1" ht="11.25" hidden="1" customHeight="1">
      <c r="A566" s="60" t="s">
        <v>580</v>
      </c>
      <c r="B566" s="22" t="s">
        <v>563</v>
      </c>
      <c r="C566" s="23"/>
      <c r="D566" s="24" t="s">
        <v>40</v>
      </c>
      <c r="E566" s="48">
        <v>0</v>
      </c>
      <c r="F566" s="42"/>
      <c r="G566" s="42"/>
      <c r="H566" s="42"/>
      <c r="I566" s="32">
        <v>0</v>
      </c>
      <c r="J566" s="33">
        <v>0</v>
      </c>
      <c r="K566" s="42"/>
      <c r="L566" s="42"/>
      <c r="M566" s="42"/>
      <c r="N566" s="42"/>
      <c r="O566" s="42"/>
      <c r="P566" s="42"/>
      <c r="Q566" s="42"/>
      <c r="R566" s="42"/>
      <c r="S566" s="42"/>
      <c r="T566" s="42"/>
      <c r="U566" s="42"/>
      <c r="V566" s="42"/>
      <c r="W566" s="48">
        <v>0</v>
      </c>
      <c r="X566" s="42"/>
      <c r="Y566" s="42"/>
      <c r="Z566" s="42"/>
      <c r="AA566" s="32">
        <v>0</v>
      </c>
      <c r="AB566" s="33">
        <v>0</v>
      </c>
      <c r="AC566" s="42"/>
      <c r="AD566" s="42"/>
      <c r="AE566" s="42"/>
      <c r="AF566" s="42"/>
      <c r="AG566" s="42"/>
      <c r="AH566" s="42"/>
      <c r="AI566" s="42"/>
      <c r="AJ566" s="42"/>
      <c r="AK566" s="42"/>
      <c r="AL566" s="42"/>
      <c r="AM566" s="42"/>
      <c r="AN566" s="42"/>
      <c r="AO566" s="27">
        <f t="shared" si="210"/>
        <v>0</v>
      </c>
      <c r="AP566" s="27">
        <f t="shared" si="211"/>
        <v>0</v>
      </c>
      <c r="AQ566" s="28">
        <v>88.894999999999996</v>
      </c>
      <c r="AR566" s="28">
        <v>1.04</v>
      </c>
      <c r="AS566" s="29">
        <v>1.2</v>
      </c>
      <c r="AT566" s="30">
        <v>1.05</v>
      </c>
      <c r="AU566" s="31">
        <f t="shared" si="212"/>
        <v>0</v>
      </c>
      <c r="AV566" s="30">
        <v>2.1</v>
      </c>
      <c r="AW566" s="31">
        <f t="shared" si="213"/>
        <v>0</v>
      </c>
      <c r="AX566" s="30">
        <v>11.5</v>
      </c>
      <c r="AY566" s="31">
        <f t="shared" si="214"/>
        <v>0</v>
      </c>
      <c r="AZ566" s="31">
        <f t="shared" si="215"/>
        <v>0</v>
      </c>
      <c r="BA566" s="31">
        <f t="shared" si="216"/>
        <v>0</v>
      </c>
      <c r="BB566" s="31">
        <f t="shared" si="217"/>
        <v>0</v>
      </c>
    </row>
    <row r="567" spans="1:54" s="20" customFormat="1" ht="11.25" hidden="1" customHeight="1">
      <c r="A567" s="60" t="s">
        <v>581</v>
      </c>
      <c r="B567" s="22" t="s">
        <v>563</v>
      </c>
      <c r="C567" s="23"/>
      <c r="D567" s="24" t="s">
        <v>40</v>
      </c>
      <c r="E567" s="48">
        <v>9</v>
      </c>
      <c r="F567" s="42"/>
      <c r="G567" s="42"/>
      <c r="H567" s="42"/>
      <c r="I567" s="32">
        <v>1</v>
      </c>
      <c r="J567" s="33">
        <v>1</v>
      </c>
      <c r="K567" s="42"/>
      <c r="L567" s="42"/>
      <c r="M567" s="42"/>
      <c r="N567" s="42"/>
      <c r="O567" s="42"/>
      <c r="P567" s="42"/>
      <c r="Q567" s="42"/>
      <c r="R567" s="42"/>
      <c r="S567" s="42"/>
      <c r="T567" s="42"/>
      <c r="U567" s="42"/>
      <c r="V567" s="42"/>
      <c r="W567" s="48">
        <v>3</v>
      </c>
      <c r="X567" s="42"/>
      <c r="Y567" s="42"/>
      <c r="Z567" s="42"/>
      <c r="AA567" s="32">
        <v>0</v>
      </c>
      <c r="AB567" s="33">
        <v>0</v>
      </c>
      <c r="AC567" s="42"/>
      <c r="AD567" s="42"/>
      <c r="AE567" s="42"/>
      <c r="AF567" s="42"/>
      <c r="AG567" s="42"/>
      <c r="AH567" s="42"/>
      <c r="AI567" s="42"/>
      <c r="AJ567" s="42"/>
      <c r="AK567" s="42"/>
      <c r="AL567" s="42"/>
      <c r="AM567" s="42"/>
      <c r="AN567" s="42"/>
      <c r="AO567" s="27">
        <f t="shared" si="210"/>
        <v>12</v>
      </c>
      <c r="AP567" s="27">
        <f t="shared" si="211"/>
        <v>1</v>
      </c>
      <c r="AQ567" s="28">
        <v>88.894999999999996</v>
      </c>
      <c r="AR567" s="28">
        <v>1.04</v>
      </c>
      <c r="AS567" s="29">
        <v>1.2</v>
      </c>
      <c r="AT567" s="30">
        <v>1.05</v>
      </c>
      <c r="AU567" s="31">
        <f t="shared" si="212"/>
        <v>1120.0999999999999</v>
      </c>
      <c r="AV567" s="30">
        <v>2.1</v>
      </c>
      <c r="AW567" s="31">
        <f t="shared" si="213"/>
        <v>0</v>
      </c>
      <c r="AX567" s="30">
        <v>11.5</v>
      </c>
      <c r="AY567" s="31">
        <f t="shared" si="214"/>
        <v>0</v>
      </c>
      <c r="AZ567" s="31">
        <f t="shared" si="215"/>
        <v>1120.0999999999999</v>
      </c>
      <c r="BA567" s="31">
        <f t="shared" si="216"/>
        <v>12.5</v>
      </c>
      <c r="BB567" s="31">
        <f t="shared" si="217"/>
        <v>1132.5999999999999</v>
      </c>
    </row>
    <row r="568" spans="1:54" s="20" customFormat="1" ht="11.25" hidden="1" customHeight="1">
      <c r="A568" s="60" t="s">
        <v>582</v>
      </c>
      <c r="B568" s="22" t="s">
        <v>563</v>
      </c>
      <c r="C568" s="23"/>
      <c r="D568" s="24" t="s">
        <v>40</v>
      </c>
      <c r="E568" s="48">
        <v>15</v>
      </c>
      <c r="F568" s="42"/>
      <c r="G568" s="42"/>
      <c r="H568" s="42"/>
      <c r="I568" s="32">
        <v>1</v>
      </c>
      <c r="J568" s="33">
        <v>1</v>
      </c>
      <c r="K568" s="42"/>
      <c r="L568" s="42"/>
      <c r="M568" s="42"/>
      <c r="N568" s="42"/>
      <c r="O568" s="42"/>
      <c r="P568" s="42"/>
      <c r="Q568" s="42"/>
      <c r="R568" s="42"/>
      <c r="S568" s="42"/>
      <c r="T568" s="42"/>
      <c r="U568" s="42"/>
      <c r="V568" s="42"/>
      <c r="W568" s="48">
        <v>0</v>
      </c>
      <c r="X568" s="42"/>
      <c r="Y568" s="42"/>
      <c r="Z568" s="42"/>
      <c r="AA568" s="32">
        <v>0</v>
      </c>
      <c r="AB568" s="33">
        <v>0</v>
      </c>
      <c r="AC568" s="42"/>
      <c r="AD568" s="42"/>
      <c r="AE568" s="42"/>
      <c r="AF568" s="42"/>
      <c r="AG568" s="42"/>
      <c r="AH568" s="42"/>
      <c r="AI568" s="42"/>
      <c r="AJ568" s="42"/>
      <c r="AK568" s="42"/>
      <c r="AL568" s="42"/>
      <c r="AM568" s="42"/>
      <c r="AN568" s="42"/>
      <c r="AO568" s="27">
        <f t="shared" si="210"/>
        <v>15</v>
      </c>
      <c r="AP568" s="27">
        <f t="shared" si="211"/>
        <v>1</v>
      </c>
      <c r="AQ568" s="28">
        <v>88.894999999999996</v>
      </c>
      <c r="AR568" s="28">
        <v>1.04</v>
      </c>
      <c r="AS568" s="29">
        <v>1.2</v>
      </c>
      <c r="AT568" s="30">
        <v>1.05</v>
      </c>
      <c r="AU568" s="31">
        <f t="shared" si="212"/>
        <v>1333.4</v>
      </c>
      <c r="AV568" s="30">
        <v>2.1</v>
      </c>
      <c r="AW568" s="31">
        <f t="shared" si="213"/>
        <v>0</v>
      </c>
      <c r="AX568" s="30">
        <v>11.5</v>
      </c>
      <c r="AY568" s="31">
        <f t="shared" si="214"/>
        <v>0</v>
      </c>
      <c r="AZ568" s="31">
        <f t="shared" si="215"/>
        <v>1333.4</v>
      </c>
      <c r="BA568" s="31">
        <f t="shared" si="216"/>
        <v>15.6</v>
      </c>
      <c r="BB568" s="31">
        <f t="shared" si="217"/>
        <v>1349</v>
      </c>
    </row>
    <row r="569" spans="1:54" s="20" customFormat="1" ht="11.25" hidden="1" customHeight="1">
      <c r="A569" s="60" t="s">
        <v>583</v>
      </c>
      <c r="B569" s="22" t="s">
        <v>563</v>
      </c>
      <c r="C569" s="23"/>
      <c r="D569" s="24" t="s">
        <v>40</v>
      </c>
      <c r="E569" s="48">
        <v>13</v>
      </c>
      <c r="F569" s="42"/>
      <c r="G569" s="42"/>
      <c r="H569" s="42"/>
      <c r="I569" s="32">
        <v>1</v>
      </c>
      <c r="J569" s="33">
        <v>1</v>
      </c>
      <c r="K569" s="42"/>
      <c r="L569" s="42"/>
      <c r="M569" s="42"/>
      <c r="N569" s="42"/>
      <c r="O569" s="42"/>
      <c r="P569" s="42"/>
      <c r="Q569" s="42"/>
      <c r="R569" s="42"/>
      <c r="S569" s="42"/>
      <c r="T569" s="42"/>
      <c r="U569" s="42"/>
      <c r="V569" s="42"/>
      <c r="W569" s="48">
        <v>2</v>
      </c>
      <c r="X569" s="42"/>
      <c r="Y569" s="42"/>
      <c r="Z569" s="42"/>
      <c r="AA569" s="32">
        <v>0</v>
      </c>
      <c r="AB569" s="33">
        <v>0</v>
      </c>
      <c r="AC569" s="42"/>
      <c r="AD569" s="42"/>
      <c r="AE569" s="42"/>
      <c r="AF569" s="42"/>
      <c r="AG569" s="42"/>
      <c r="AH569" s="42"/>
      <c r="AI569" s="42"/>
      <c r="AJ569" s="42"/>
      <c r="AK569" s="42"/>
      <c r="AL569" s="42"/>
      <c r="AM569" s="42"/>
      <c r="AN569" s="42"/>
      <c r="AO569" s="27">
        <f t="shared" si="210"/>
        <v>15</v>
      </c>
      <c r="AP569" s="27">
        <f t="shared" si="211"/>
        <v>1</v>
      </c>
      <c r="AQ569" s="28">
        <v>88.894999999999996</v>
      </c>
      <c r="AR569" s="28">
        <v>1.04</v>
      </c>
      <c r="AS569" s="29">
        <v>1.2</v>
      </c>
      <c r="AT569" s="30">
        <v>1.05</v>
      </c>
      <c r="AU569" s="31">
        <f t="shared" si="212"/>
        <v>1369</v>
      </c>
      <c r="AV569" s="30">
        <v>2.1</v>
      </c>
      <c r="AW569" s="31">
        <f t="shared" si="213"/>
        <v>0</v>
      </c>
      <c r="AX569" s="30">
        <v>11.5</v>
      </c>
      <c r="AY569" s="31">
        <f t="shared" si="214"/>
        <v>0</v>
      </c>
      <c r="AZ569" s="31">
        <f t="shared" si="215"/>
        <v>1369</v>
      </c>
      <c r="BA569" s="31">
        <f t="shared" si="216"/>
        <v>15.6</v>
      </c>
      <c r="BB569" s="31">
        <f t="shared" si="217"/>
        <v>1384.6</v>
      </c>
    </row>
    <row r="570" spans="1:54" s="20" customFormat="1" ht="11.25" hidden="1" customHeight="1">
      <c r="A570" s="60" t="s">
        <v>584</v>
      </c>
      <c r="B570" s="22" t="s">
        <v>563</v>
      </c>
      <c r="C570" s="23"/>
      <c r="D570" s="24" t="s">
        <v>40</v>
      </c>
      <c r="E570" s="48">
        <v>12</v>
      </c>
      <c r="F570" s="42"/>
      <c r="G570" s="42"/>
      <c r="H570" s="42"/>
      <c r="I570" s="32">
        <v>1</v>
      </c>
      <c r="J570" s="33">
        <v>1</v>
      </c>
      <c r="K570" s="42"/>
      <c r="L570" s="42"/>
      <c r="M570" s="42"/>
      <c r="N570" s="42"/>
      <c r="O570" s="42"/>
      <c r="P570" s="42"/>
      <c r="Q570" s="42"/>
      <c r="R570" s="42"/>
      <c r="S570" s="42"/>
      <c r="T570" s="42"/>
      <c r="U570" s="42"/>
      <c r="V570" s="42"/>
      <c r="W570" s="48">
        <v>0</v>
      </c>
      <c r="X570" s="42"/>
      <c r="Y570" s="42"/>
      <c r="Z570" s="42"/>
      <c r="AA570" s="32">
        <v>0</v>
      </c>
      <c r="AB570" s="33">
        <v>0</v>
      </c>
      <c r="AC570" s="42"/>
      <c r="AD570" s="42"/>
      <c r="AE570" s="42"/>
      <c r="AF570" s="42"/>
      <c r="AG570" s="42"/>
      <c r="AH570" s="42"/>
      <c r="AI570" s="42"/>
      <c r="AJ570" s="42"/>
      <c r="AK570" s="42"/>
      <c r="AL570" s="42"/>
      <c r="AM570" s="42"/>
      <c r="AN570" s="42"/>
      <c r="AO570" s="27">
        <f t="shared" si="210"/>
        <v>12</v>
      </c>
      <c r="AP570" s="27">
        <f t="shared" si="211"/>
        <v>1</v>
      </c>
      <c r="AQ570" s="28">
        <v>88.894999999999996</v>
      </c>
      <c r="AR570" s="28">
        <v>1.04</v>
      </c>
      <c r="AS570" s="29">
        <v>1.2</v>
      </c>
      <c r="AT570" s="30">
        <v>1.05</v>
      </c>
      <c r="AU570" s="31">
        <f t="shared" si="212"/>
        <v>1066.7</v>
      </c>
      <c r="AV570" s="30">
        <v>2.1</v>
      </c>
      <c r="AW570" s="31">
        <f t="shared" si="213"/>
        <v>0</v>
      </c>
      <c r="AX570" s="30">
        <v>11.5</v>
      </c>
      <c r="AY570" s="31">
        <f t="shared" si="214"/>
        <v>0</v>
      </c>
      <c r="AZ570" s="31">
        <f t="shared" si="215"/>
        <v>1066.7</v>
      </c>
      <c r="BA570" s="31">
        <f t="shared" si="216"/>
        <v>12.5</v>
      </c>
      <c r="BB570" s="31">
        <f t="shared" si="217"/>
        <v>1079.2</v>
      </c>
    </row>
    <row r="571" spans="1:54" s="20" customFormat="1" ht="11.25" hidden="1" customHeight="1">
      <c r="A571" s="60" t="s">
        <v>585</v>
      </c>
      <c r="B571" s="22" t="s">
        <v>563</v>
      </c>
      <c r="C571" s="23"/>
      <c r="D571" s="24" t="s">
        <v>40</v>
      </c>
      <c r="E571" s="48">
        <v>18</v>
      </c>
      <c r="F571" s="42"/>
      <c r="G571" s="42"/>
      <c r="H571" s="42"/>
      <c r="I571" s="32">
        <v>1</v>
      </c>
      <c r="J571" s="33">
        <v>1</v>
      </c>
      <c r="K571" s="42"/>
      <c r="L571" s="42"/>
      <c r="M571" s="42"/>
      <c r="N571" s="42"/>
      <c r="O571" s="42"/>
      <c r="P571" s="42"/>
      <c r="Q571" s="42"/>
      <c r="R571" s="42"/>
      <c r="S571" s="42"/>
      <c r="T571" s="42"/>
      <c r="U571" s="42"/>
      <c r="V571" s="42"/>
      <c r="W571" s="48">
        <v>1</v>
      </c>
      <c r="X571" s="42"/>
      <c r="Y571" s="42"/>
      <c r="Z571" s="42"/>
      <c r="AA571" s="32">
        <v>0</v>
      </c>
      <c r="AB571" s="33">
        <v>0</v>
      </c>
      <c r="AC571" s="42"/>
      <c r="AD571" s="42"/>
      <c r="AE571" s="42"/>
      <c r="AF571" s="42"/>
      <c r="AG571" s="42"/>
      <c r="AH571" s="42"/>
      <c r="AI571" s="42"/>
      <c r="AJ571" s="42"/>
      <c r="AK571" s="42"/>
      <c r="AL571" s="42"/>
      <c r="AM571" s="42"/>
      <c r="AN571" s="42"/>
      <c r="AO571" s="27">
        <f t="shared" si="210"/>
        <v>19</v>
      </c>
      <c r="AP571" s="27">
        <f t="shared" si="211"/>
        <v>1</v>
      </c>
      <c r="AQ571" s="28">
        <v>88.894999999999996</v>
      </c>
      <c r="AR571" s="28">
        <v>1.04</v>
      </c>
      <c r="AS571" s="29">
        <v>1.2</v>
      </c>
      <c r="AT571" s="30">
        <v>1.05</v>
      </c>
      <c r="AU571" s="31">
        <f t="shared" si="212"/>
        <v>1706.8</v>
      </c>
      <c r="AV571" s="30">
        <v>2.1</v>
      </c>
      <c r="AW571" s="31">
        <f t="shared" si="213"/>
        <v>0</v>
      </c>
      <c r="AX571" s="30">
        <v>11.5</v>
      </c>
      <c r="AY571" s="31">
        <f t="shared" si="214"/>
        <v>0</v>
      </c>
      <c r="AZ571" s="31">
        <f t="shared" si="215"/>
        <v>1706.8</v>
      </c>
      <c r="BA571" s="31">
        <f t="shared" si="216"/>
        <v>19.8</v>
      </c>
      <c r="BB571" s="31">
        <f t="shared" si="217"/>
        <v>1726.6</v>
      </c>
    </row>
    <row r="572" spans="1:54" s="20" customFormat="1" ht="11.25" hidden="1" customHeight="1">
      <c r="A572" s="60" t="s">
        <v>586</v>
      </c>
      <c r="B572" s="22" t="s">
        <v>563</v>
      </c>
      <c r="C572" s="23"/>
      <c r="D572" s="24" t="s">
        <v>40</v>
      </c>
      <c r="E572" s="48">
        <v>27</v>
      </c>
      <c r="F572" s="42"/>
      <c r="G572" s="42"/>
      <c r="H572" s="42"/>
      <c r="I572" s="32">
        <v>2</v>
      </c>
      <c r="J572" s="33">
        <v>2</v>
      </c>
      <c r="K572" s="42"/>
      <c r="L572" s="42"/>
      <c r="M572" s="42"/>
      <c r="N572" s="42"/>
      <c r="O572" s="42"/>
      <c r="P572" s="42"/>
      <c r="Q572" s="42"/>
      <c r="R572" s="42"/>
      <c r="S572" s="42"/>
      <c r="T572" s="42"/>
      <c r="U572" s="42"/>
      <c r="V572" s="42"/>
      <c r="W572" s="48">
        <v>6</v>
      </c>
      <c r="X572" s="42"/>
      <c r="Y572" s="42"/>
      <c r="Z572" s="42"/>
      <c r="AA572" s="32">
        <v>0</v>
      </c>
      <c r="AB572" s="33">
        <v>0</v>
      </c>
      <c r="AC572" s="42"/>
      <c r="AD572" s="42"/>
      <c r="AE572" s="42"/>
      <c r="AF572" s="42"/>
      <c r="AG572" s="42"/>
      <c r="AH572" s="42"/>
      <c r="AI572" s="42"/>
      <c r="AJ572" s="42"/>
      <c r="AK572" s="42"/>
      <c r="AL572" s="42"/>
      <c r="AM572" s="42"/>
      <c r="AN572" s="42"/>
      <c r="AO572" s="27">
        <f t="shared" si="210"/>
        <v>33</v>
      </c>
      <c r="AP572" s="27">
        <f t="shared" si="211"/>
        <v>2</v>
      </c>
      <c r="AQ572" s="28">
        <v>88.894999999999996</v>
      </c>
      <c r="AR572" s="28">
        <v>1.04</v>
      </c>
      <c r="AS572" s="29">
        <v>1.2</v>
      </c>
      <c r="AT572" s="30">
        <v>1.05</v>
      </c>
      <c r="AU572" s="31">
        <f t="shared" si="212"/>
        <v>3040.2</v>
      </c>
      <c r="AV572" s="30">
        <v>2.1</v>
      </c>
      <c r="AW572" s="31">
        <f t="shared" si="213"/>
        <v>0</v>
      </c>
      <c r="AX572" s="30">
        <v>11.5</v>
      </c>
      <c r="AY572" s="31">
        <f t="shared" si="214"/>
        <v>0</v>
      </c>
      <c r="AZ572" s="31">
        <f t="shared" si="215"/>
        <v>3040.2</v>
      </c>
      <c r="BA572" s="31">
        <f t="shared" si="216"/>
        <v>34.299999999999997</v>
      </c>
      <c r="BB572" s="31">
        <f t="shared" si="217"/>
        <v>3074.5</v>
      </c>
    </row>
    <row r="573" spans="1:54" s="20" customFormat="1" ht="11.25" hidden="1" customHeight="1">
      <c r="A573" s="60" t="s">
        <v>587</v>
      </c>
      <c r="B573" s="22" t="s">
        <v>563</v>
      </c>
      <c r="C573" s="23"/>
      <c r="D573" s="24" t="s">
        <v>40</v>
      </c>
      <c r="E573" s="48">
        <v>21</v>
      </c>
      <c r="F573" s="42"/>
      <c r="G573" s="42"/>
      <c r="H573" s="42"/>
      <c r="I573" s="32">
        <v>1</v>
      </c>
      <c r="J573" s="33">
        <v>1</v>
      </c>
      <c r="K573" s="42"/>
      <c r="L573" s="42"/>
      <c r="M573" s="42"/>
      <c r="N573" s="42"/>
      <c r="O573" s="42"/>
      <c r="P573" s="42"/>
      <c r="Q573" s="42"/>
      <c r="R573" s="42"/>
      <c r="S573" s="42"/>
      <c r="T573" s="42"/>
      <c r="U573" s="42"/>
      <c r="V573" s="42"/>
      <c r="W573" s="48">
        <v>4</v>
      </c>
      <c r="X573" s="42"/>
      <c r="Y573" s="42"/>
      <c r="Z573" s="42"/>
      <c r="AA573" s="32">
        <v>0</v>
      </c>
      <c r="AB573" s="33">
        <v>0</v>
      </c>
      <c r="AC573" s="42"/>
      <c r="AD573" s="42"/>
      <c r="AE573" s="42"/>
      <c r="AF573" s="42"/>
      <c r="AG573" s="42"/>
      <c r="AH573" s="42"/>
      <c r="AI573" s="42"/>
      <c r="AJ573" s="42"/>
      <c r="AK573" s="42"/>
      <c r="AL573" s="42"/>
      <c r="AM573" s="42"/>
      <c r="AN573" s="42"/>
      <c r="AO573" s="27">
        <f t="shared" si="210"/>
        <v>25</v>
      </c>
      <c r="AP573" s="27">
        <f t="shared" si="211"/>
        <v>1</v>
      </c>
      <c r="AQ573" s="28">
        <v>88.894999999999996</v>
      </c>
      <c r="AR573" s="28">
        <v>1.04</v>
      </c>
      <c r="AS573" s="29">
        <v>1.2</v>
      </c>
      <c r="AT573" s="30">
        <v>1.05</v>
      </c>
      <c r="AU573" s="31">
        <f t="shared" si="212"/>
        <v>2293.5</v>
      </c>
      <c r="AV573" s="30">
        <v>2.1</v>
      </c>
      <c r="AW573" s="31">
        <f t="shared" si="213"/>
        <v>0</v>
      </c>
      <c r="AX573" s="30">
        <v>11.5</v>
      </c>
      <c r="AY573" s="31">
        <f t="shared" si="214"/>
        <v>0</v>
      </c>
      <c r="AZ573" s="31">
        <f t="shared" si="215"/>
        <v>2293.5</v>
      </c>
      <c r="BA573" s="31">
        <f t="shared" si="216"/>
        <v>26</v>
      </c>
      <c r="BB573" s="31">
        <f t="shared" si="217"/>
        <v>2319.5</v>
      </c>
    </row>
    <row r="574" spans="1:54" s="20" customFormat="1" ht="11.25" hidden="1" customHeight="1">
      <c r="A574" s="60" t="s">
        <v>588</v>
      </c>
      <c r="B574" s="22" t="s">
        <v>563</v>
      </c>
      <c r="C574" s="23"/>
      <c r="D574" s="24" t="s">
        <v>40</v>
      </c>
      <c r="E574" s="48">
        <v>12</v>
      </c>
      <c r="F574" s="42"/>
      <c r="G574" s="42"/>
      <c r="H574" s="42"/>
      <c r="I574" s="32">
        <v>1</v>
      </c>
      <c r="J574" s="33">
        <v>1</v>
      </c>
      <c r="K574" s="42"/>
      <c r="L574" s="42"/>
      <c r="M574" s="42"/>
      <c r="N574" s="42"/>
      <c r="O574" s="42"/>
      <c r="P574" s="42"/>
      <c r="Q574" s="42"/>
      <c r="R574" s="42"/>
      <c r="S574" s="42"/>
      <c r="T574" s="42"/>
      <c r="U574" s="42"/>
      <c r="V574" s="42"/>
      <c r="W574" s="48">
        <v>0</v>
      </c>
      <c r="X574" s="42"/>
      <c r="Y574" s="42"/>
      <c r="Z574" s="42"/>
      <c r="AA574" s="32">
        <v>0</v>
      </c>
      <c r="AB574" s="33">
        <v>0</v>
      </c>
      <c r="AC574" s="42"/>
      <c r="AD574" s="42"/>
      <c r="AE574" s="42"/>
      <c r="AF574" s="42"/>
      <c r="AG574" s="42"/>
      <c r="AH574" s="42"/>
      <c r="AI574" s="42"/>
      <c r="AJ574" s="42"/>
      <c r="AK574" s="42"/>
      <c r="AL574" s="42"/>
      <c r="AM574" s="42"/>
      <c r="AN574" s="42"/>
      <c r="AO574" s="27">
        <f t="shared" si="210"/>
        <v>12</v>
      </c>
      <c r="AP574" s="27">
        <f t="shared" si="211"/>
        <v>1</v>
      </c>
      <c r="AQ574" s="28">
        <v>88.894999999999996</v>
      </c>
      <c r="AR574" s="28">
        <v>1.04</v>
      </c>
      <c r="AS574" s="29">
        <v>1.2</v>
      </c>
      <c r="AT574" s="30">
        <v>1.05</v>
      </c>
      <c r="AU574" s="31">
        <f t="shared" si="212"/>
        <v>1066.7</v>
      </c>
      <c r="AV574" s="30">
        <v>2.1</v>
      </c>
      <c r="AW574" s="31">
        <f t="shared" si="213"/>
        <v>0</v>
      </c>
      <c r="AX574" s="30">
        <v>11.5</v>
      </c>
      <c r="AY574" s="31">
        <f t="shared" si="214"/>
        <v>0</v>
      </c>
      <c r="AZ574" s="31">
        <f t="shared" si="215"/>
        <v>1066.7</v>
      </c>
      <c r="BA574" s="31">
        <f t="shared" si="216"/>
        <v>12.5</v>
      </c>
      <c r="BB574" s="31">
        <f t="shared" si="217"/>
        <v>1079.2</v>
      </c>
    </row>
    <row r="575" spans="1:54" s="20" customFormat="1" ht="11.25" hidden="1" customHeight="1">
      <c r="A575" s="60" t="s">
        <v>589</v>
      </c>
      <c r="B575" s="22" t="s">
        <v>563</v>
      </c>
      <c r="C575" s="23"/>
      <c r="D575" s="24" t="s">
        <v>40</v>
      </c>
      <c r="E575" s="48">
        <v>51</v>
      </c>
      <c r="F575" s="42"/>
      <c r="G575" s="42"/>
      <c r="H575" s="42"/>
      <c r="I575" s="32">
        <v>4</v>
      </c>
      <c r="J575" s="33">
        <v>4</v>
      </c>
      <c r="K575" s="42"/>
      <c r="L575" s="42"/>
      <c r="M575" s="42"/>
      <c r="N575" s="42"/>
      <c r="O575" s="42"/>
      <c r="P575" s="42"/>
      <c r="Q575" s="42"/>
      <c r="R575" s="42"/>
      <c r="S575" s="42"/>
      <c r="T575" s="42"/>
      <c r="U575" s="42"/>
      <c r="V575" s="42"/>
      <c r="W575" s="48">
        <v>7</v>
      </c>
      <c r="X575" s="42"/>
      <c r="Y575" s="42"/>
      <c r="Z575" s="42"/>
      <c r="AA575" s="32">
        <v>0</v>
      </c>
      <c r="AB575" s="33">
        <v>0</v>
      </c>
      <c r="AC575" s="42"/>
      <c r="AD575" s="42"/>
      <c r="AE575" s="42"/>
      <c r="AF575" s="42"/>
      <c r="AG575" s="42"/>
      <c r="AH575" s="42"/>
      <c r="AI575" s="42"/>
      <c r="AJ575" s="42"/>
      <c r="AK575" s="42"/>
      <c r="AL575" s="42"/>
      <c r="AM575" s="42"/>
      <c r="AN575" s="42"/>
      <c r="AO575" s="27">
        <f t="shared" si="210"/>
        <v>58</v>
      </c>
      <c r="AP575" s="27">
        <f t="shared" si="211"/>
        <v>4</v>
      </c>
      <c r="AQ575" s="28">
        <v>88.894999999999996</v>
      </c>
      <c r="AR575" s="28">
        <v>1.04</v>
      </c>
      <c r="AS575" s="29">
        <v>1.2</v>
      </c>
      <c r="AT575" s="30">
        <v>1.05</v>
      </c>
      <c r="AU575" s="31">
        <f t="shared" si="212"/>
        <v>5280.4</v>
      </c>
      <c r="AV575" s="30">
        <v>2.1</v>
      </c>
      <c r="AW575" s="31">
        <f t="shared" si="213"/>
        <v>0</v>
      </c>
      <c r="AX575" s="30">
        <v>11.5</v>
      </c>
      <c r="AY575" s="31">
        <f t="shared" si="214"/>
        <v>0</v>
      </c>
      <c r="AZ575" s="31">
        <f t="shared" si="215"/>
        <v>5280.4</v>
      </c>
      <c r="BA575" s="31">
        <f t="shared" si="216"/>
        <v>60.3</v>
      </c>
      <c r="BB575" s="31">
        <f t="shared" si="217"/>
        <v>5340.7</v>
      </c>
    </row>
    <row r="576" spans="1:54" s="20" customFormat="1" ht="11.25" hidden="1" customHeight="1">
      <c r="A576" s="60" t="s">
        <v>590</v>
      </c>
      <c r="B576" s="22" t="s">
        <v>563</v>
      </c>
      <c r="C576" s="23"/>
      <c r="D576" s="24" t="s">
        <v>40</v>
      </c>
      <c r="E576" s="48">
        <v>0</v>
      </c>
      <c r="F576" s="42"/>
      <c r="G576" s="42"/>
      <c r="H576" s="42"/>
      <c r="I576" s="32">
        <v>0</v>
      </c>
      <c r="J576" s="33">
        <v>0</v>
      </c>
      <c r="K576" s="42"/>
      <c r="L576" s="42"/>
      <c r="M576" s="42"/>
      <c r="N576" s="42"/>
      <c r="O576" s="42"/>
      <c r="P576" s="42"/>
      <c r="Q576" s="42"/>
      <c r="R576" s="42"/>
      <c r="S576" s="42"/>
      <c r="T576" s="42"/>
      <c r="U576" s="42"/>
      <c r="V576" s="42"/>
      <c r="W576" s="48">
        <v>0</v>
      </c>
      <c r="X576" s="42"/>
      <c r="Y576" s="42"/>
      <c r="Z576" s="42"/>
      <c r="AA576" s="32">
        <v>0</v>
      </c>
      <c r="AB576" s="33">
        <v>0</v>
      </c>
      <c r="AC576" s="42"/>
      <c r="AD576" s="42"/>
      <c r="AE576" s="42"/>
      <c r="AF576" s="42"/>
      <c r="AG576" s="42"/>
      <c r="AH576" s="42"/>
      <c r="AI576" s="42"/>
      <c r="AJ576" s="42"/>
      <c r="AK576" s="42"/>
      <c r="AL576" s="42"/>
      <c r="AM576" s="42"/>
      <c r="AN576" s="42"/>
      <c r="AO576" s="27">
        <f t="shared" si="210"/>
        <v>0</v>
      </c>
      <c r="AP576" s="27">
        <f t="shared" si="211"/>
        <v>0</v>
      </c>
      <c r="AQ576" s="28">
        <v>88.894999999999996</v>
      </c>
      <c r="AR576" s="28">
        <v>1.04</v>
      </c>
      <c r="AS576" s="29">
        <v>1.2</v>
      </c>
      <c r="AT576" s="30">
        <v>1.05</v>
      </c>
      <c r="AU576" s="31">
        <f t="shared" si="212"/>
        <v>0</v>
      </c>
      <c r="AV576" s="30">
        <v>2.1</v>
      </c>
      <c r="AW576" s="31">
        <f t="shared" si="213"/>
        <v>0</v>
      </c>
      <c r="AX576" s="30">
        <v>11.5</v>
      </c>
      <c r="AY576" s="31">
        <f t="shared" si="214"/>
        <v>0</v>
      </c>
      <c r="AZ576" s="31">
        <f t="shared" si="215"/>
        <v>0</v>
      </c>
      <c r="BA576" s="31">
        <f t="shared" si="216"/>
        <v>0</v>
      </c>
      <c r="BB576" s="31">
        <f t="shared" si="217"/>
        <v>0</v>
      </c>
    </row>
    <row r="577" spans="1:54" s="20" customFormat="1" ht="11.25" hidden="1" customHeight="1">
      <c r="A577" s="60" t="s">
        <v>591</v>
      </c>
      <c r="B577" s="22" t="s">
        <v>563</v>
      </c>
      <c r="C577" s="23"/>
      <c r="D577" s="24" t="s">
        <v>40</v>
      </c>
      <c r="E577" s="48">
        <v>14</v>
      </c>
      <c r="F577" s="42"/>
      <c r="G577" s="42"/>
      <c r="H577" s="42"/>
      <c r="I577" s="32">
        <v>1</v>
      </c>
      <c r="J577" s="33">
        <v>1</v>
      </c>
      <c r="K577" s="42"/>
      <c r="L577" s="42"/>
      <c r="M577" s="42"/>
      <c r="N577" s="42"/>
      <c r="O577" s="42"/>
      <c r="P577" s="42"/>
      <c r="Q577" s="42"/>
      <c r="R577" s="42"/>
      <c r="S577" s="42"/>
      <c r="T577" s="42"/>
      <c r="U577" s="42"/>
      <c r="V577" s="42"/>
      <c r="W577" s="48">
        <v>2</v>
      </c>
      <c r="X577" s="42"/>
      <c r="Y577" s="42"/>
      <c r="Z577" s="42"/>
      <c r="AA577" s="32">
        <v>0</v>
      </c>
      <c r="AB577" s="33">
        <v>0</v>
      </c>
      <c r="AC577" s="42"/>
      <c r="AD577" s="42"/>
      <c r="AE577" s="42"/>
      <c r="AF577" s="42"/>
      <c r="AG577" s="42"/>
      <c r="AH577" s="42"/>
      <c r="AI577" s="42"/>
      <c r="AJ577" s="42"/>
      <c r="AK577" s="42"/>
      <c r="AL577" s="42"/>
      <c r="AM577" s="42"/>
      <c r="AN577" s="42"/>
      <c r="AO577" s="27">
        <f t="shared" si="210"/>
        <v>16</v>
      </c>
      <c r="AP577" s="27">
        <f t="shared" si="211"/>
        <v>1</v>
      </c>
      <c r="AQ577" s="28">
        <v>88.894999999999996</v>
      </c>
      <c r="AR577" s="28">
        <v>1.04</v>
      </c>
      <c r="AS577" s="29">
        <v>1.2</v>
      </c>
      <c r="AT577" s="30">
        <v>1.05</v>
      </c>
      <c r="AU577" s="31">
        <f t="shared" si="212"/>
        <v>1457.9</v>
      </c>
      <c r="AV577" s="30">
        <v>2.1</v>
      </c>
      <c r="AW577" s="31">
        <f t="shared" si="213"/>
        <v>0</v>
      </c>
      <c r="AX577" s="30">
        <v>11.5</v>
      </c>
      <c r="AY577" s="31">
        <f t="shared" si="214"/>
        <v>0</v>
      </c>
      <c r="AZ577" s="31">
        <f t="shared" si="215"/>
        <v>1457.9</v>
      </c>
      <c r="BA577" s="31">
        <f t="shared" si="216"/>
        <v>16.600000000000001</v>
      </c>
      <c r="BB577" s="31">
        <f t="shared" si="217"/>
        <v>1474.5</v>
      </c>
    </row>
    <row r="578" spans="1:54" s="20" customFormat="1" ht="11.25" hidden="1" customHeight="1">
      <c r="A578" s="60" t="s">
        <v>592</v>
      </c>
      <c r="B578" s="22" t="s">
        <v>563</v>
      </c>
      <c r="C578" s="23"/>
      <c r="D578" s="24" t="s">
        <v>40</v>
      </c>
      <c r="E578" s="48">
        <v>19</v>
      </c>
      <c r="F578" s="42"/>
      <c r="G578" s="42"/>
      <c r="H578" s="42"/>
      <c r="I578" s="32">
        <v>1</v>
      </c>
      <c r="J578" s="33">
        <v>1</v>
      </c>
      <c r="K578" s="42"/>
      <c r="L578" s="42"/>
      <c r="M578" s="42"/>
      <c r="N578" s="42"/>
      <c r="O578" s="42"/>
      <c r="P578" s="42"/>
      <c r="Q578" s="42"/>
      <c r="R578" s="42"/>
      <c r="S578" s="42"/>
      <c r="T578" s="42"/>
      <c r="U578" s="42"/>
      <c r="V578" s="42"/>
      <c r="W578" s="48">
        <v>4</v>
      </c>
      <c r="X578" s="42"/>
      <c r="Y578" s="42"/>
      <c r="Z578" s="42"/>
      <c r="AA578" s="32">
        <v>0</v>
      </c>
      <c r="AB578" s="33">
        <v>0</v>
      </c>
      <c r="AC578" s="42"/>
      <c r="AD578" s="42"/>
      <c r="AE578" s="42"/>
      <c r="AF578" s="42"/>
      <c r="AG578" s="42"/>
      <c r="AH578" s="42"/>
      <c r="AI578" s="42"/>
      <c r="AJ578" s="42"/>
      <c r="AK578" s="42"/>
      <c r="AL578" s="42"/>
      <c r="AM578" s="42"/>
      <c r="AN578" s="42"/>
      <c r="AO578" s="27">
        <f t="shared" si="210"/>
        <v>23</v>
      </c>
      <c r="AP578" s="27">
        <f t="shared" si="211"/>
        <v>1</v>
      </c>
      <c r="AQ578" s="28">
        <v>88.894999999999996</v>
      </c>
      <c r="AR578" s="28">
        <v>1.04</v>
      </c>
      <c r="AS578" s="29">
        <v>1.2</v>
      </c>
      <c r="AT578" s="30">
        <v>1.05</v>
      </c>
      <c r="AU578" s="31">
        <f t="shared" si="212"/>
        <v>2115.6999999999998</v>
      </c>
      <c r="AV578" s="30">
        <v>2.1</v>
      </c>
      <c r="AW578" s="31">
        <f t="shared" si="213"/>
        <v>0</v>
      </c>
      <c r="AX578" s="30">
        <v>11.5</v>
      </c>
      <c r="AY578" s="31">
        <f t="shared" si="214"/>
        <v>0</v>
      </c>
      <c r="AZ578" s="31">
        <f t="shared" si="215"/>
        <v>2115.6999999999998</v>
      </c>
      <c r="BA578" s="31">
        <f t="shared" si="216"/>
        <v>23.9</v>
      </c>
      <c r="BB578" s="31">
        <f t="shared" si="217"/>
        <v>2139.6</v>
      </c>
    </row>
    <row r="579" spans="1:54" s="20" customFormat="1" ht="11.25" hidden="1" customHeight="1">
      <c r="A579" s="60" t="s">
        <v>593</v>
      </c>
      <c r="B579" s="22" t="s">
        <v>563</v>
      </c>
      <c r="C579" s="23"/>
      <c r="D579" s="24" t="s">
        <v>61</v>
      </c>
      <c r="E579" s="48">
        <v>72</v>
      </c>
      <c r="F579" s="42"/>
      <c r="G579" s="42"/>
      <c r="H579" s="42"/>
      <c r="I579" s="32">
        <v>3</v>
      </c>
      <c r="J579" s="33">
        <v>3</v>
      </c>
      <c r="K579" s="42"/>
      <c r="L579" s="42"/>
      <c r="M579" s="42"/>
      <c r="N579" s="42"/>
      <c r="O579" s="42"/>
      <c r="P579" s="42"/>
      <c r="Q579" s="42"/>
      <c r="R579" s="42"/>
      <c r="S579" s="42"/>
      <c r="T579" s="42"/>
      <c r="U579" s="42"/>
      <c r="V579" s="42"/>
      <c r="W579" s="48">
        <v>16</v>
      </c>
      <c r="X579" s="42"/>
      <c r="Y579" s="42"/>
      <c r="Z579" s="42"/>
      <c r="AA579" s="32">
        <v>1</v>
      </c>
      <c r="AB579" s="33">
        <v>1</v>
      </c>
      <c r="AC579" s="42"/>
      <c r="AD579" s="42"/>
      <c r="AE579" s="42"/>
      <c r="AF579" s="42"/>
      <c r="AG579" s="42"/>
      <c r="AH579" s="42"/>
      <c r="AI579" s="42"/>
      <c r="AJ579" s="42"/>
      <c r="AK579" s="42"/>
      <c r="AL579" s="42"/>
      <c r="AM579" s="42"/>
      <c r="AN579" s="42"/>
      <c r="AO579" s="27">
        <f t="shared" si="210"/>
        <v>88</v>
      </c>
      <c r="AP579" s="27">
        <f t="shared" si="211"/>
        <v>4</v>
      </c>
      <c r="AQ579" s="28">
        <v>71.114999999999995</v>
      </c>
      <c r="AR579" s="28">
        <v>1.04</v>
      </c>
      <c r="AS579" s="29">
        <v>1.2</v>
      </c>
      <c r="AT579" s="30">
        <v>1.05</v>
      </c>
      <c r="AU579" s="31">
        <f t="shared" si="212"/>
        <v>6485.7</v>
      </c>
      <c r="AV579" s="30">
        <v>2.1</v>
      </c>
      <c r="AW579" s="31">
        <f t="shared" si="213"/>
        <v>0</v>
      </c>
      <c r="AX579" s="30">
        <v>11.5</v>
      </c>
      <c r="AY579" s="31">
        <f t="shared" si="214"/>
        <v>0</v>
      </c>
      <c r="AZ579" s="31">
        <f t="shared" si="215"/>
        <v>6485.7</v>
      </c>
      <c r="BA579" s="31">
        <f t="shared" si="216"/>
        <v>91.5</v>
      </c>
      <c r="BB579" s="31">
        <f t="shared" si="217"/>
        <v>6577.2</v>
      </c>
    </row>
    <row r="580" spans="1:54" s="20" customFormat="1" ht="11.25" hidden="1" customHeight="1">
      <c r="A580" s="60" t="s">
        <v>594</v>
      </c>
      <c r="B580" s="22" t="s">
        <v>563</v>
      </c>
      <c r="C580" s="23"/>
      <c r="D580" s="24" t="s">
        <v>40</v>
      </c>
      <c r="E580" s="48">
        <v>27</v>
      </c>
      <c r="F580" s="42"/>
      <c r="G580" s="42"/>
      <c r="H580" s="42"/>
      <c r="I580" s="32">
        <v>2</v>
      </c>
      <c r="J580" s="33">
        <v>2</v>
      </c>
      <c r="K580" s="42"/>
      <c r="L580" s="42"/>
      <c r="M580" s="42"/>
      <c r="N580" s="42"/>
      <c r="O580" s="42"/>
      <c r="P580" s="42"/>
      <c r="Q580" s="42"/>
      <c r="R580" s="42"/>
      <c r="S580" s="42"/>
      <c r="T580" s="42"/>
      <c r="U580" s="42"/>
      <c r="V580" s="42"/>
      <c r="W580" s="48">
        <v>3</v>
      </c>
      <c r="X580" s="42"/>
      <c r="Y580" s="42"/>
      <c r="Z580" s="42"/>
      <c r="AA580" s="32">
        <v>0</v>
      </c>
      <c r="AB580" s="33">
        <v>0</v>
      </c>
      <c r="AC580" s="42"/>
      <c r="AD580" s="42"/>
      <c r="AE580" s="42"/>
      <c r="AF580" s="42"/>
      <c r="AG580" s="42"/>
      <c r="AH580" s="42"/>
      <c r="AI580" s="42"/>
      <c r="AJ580" s="42"/>
      <c r="AK580" s="42"/>
      <c r="AL580" s="42"/>
      <c r="AM580" s="42"/>
      <c r="AN580" s="42"/>
      <c r="AO580" s="27">
        <f t="shared" si="210"/>
        <v>30</v>
      </c>
      <c r="AP580" s="27">
        <f t="shared" si="211"/>
        <v>2</v>
      </c>
      <c r="AQ580" s="28">
        <v>88.894999999999996</v>
      </c>
      <c r="AR580" s="28">
        <v>1.04</v>
      </c>
      <c r="AS580" s="29">
        <v>1.2</v>
      </c>
      <c r="AT580" s="30">
        <v>1.05</v>
      </c>
      <c r="AU580" s="31">
        <f t="shared" si="212"/>
        <v>2720.2</v>
      </c>
      <c r="AV580" s="30">
        <v>2.1</v>
      </c>
      <c r="AW580" s="31">
        <f t="shared" si="213"/>
        <v>0</v>
      </c>
      <c r="AX580" s="30">
        <v>11.5</v>
      </c>
      <c r="AY580" s="31">
        <f t="shared" si="214"/>
        <v>0</v>
      </c>
      <c r="AZ580" s="31">
        <f t="shared" si="215"/>
        <v>2720.2</v>
      </c>
      <c r="BA580" s="31">
        <f t="shared" si="216"/>
        <v>31.2</v>
      </c>
      <c r="BB580" s="31">
        <f t="shared" si="217"/>
        <v>2751.3999999999996</v>
      </c>
    </row>
    <row r="581" spans="1:54" s="20" customFormat="1" ht="11.25" hidden="1" customHeight="1">
      <c r="A581" s="60" t="s">
        <v>595</v>
      </c>
      <c r="B581" s="22" t="s">
        <v>563</v>
      </c>
      <c r="C581" s="23"/>
      <c r="D581" s="24" t="s">
        <v>40</v>
      </c>
      <c r="E581" s="48">
        <v>0</v>
      </c>
      <c r="F581" s="42"/>
      <c r="G581" s="42"/>
      <c r="H581" s="42"/>
      <c r="I581" s="32">
        <v>0</v>
      </c>
      <c r="J581" s="33">
        <v>0</v>
      </c>
      <c r="K581" s="42"/>
      <c r="L581" s="42"/>
      <c r="M581" s="42"/>
      <c r="N581" s="42"/>
      <c r="O581" s="42"/>
      <c r="P581" s="42"/>
      <c r="Q581" s="42"/>
      <c r="R581" s="42"/>
      <c r="S581" s="42"/>
      <c r="T581" s="42"/>
      <c r="U581" s="42"/>
      <c r="V581" s="42"/>
      <c r="W581" s="48">
        <v>0</v>
      </c>
      <c r="X581" s="42"/>
      <c r="Y581" s="42"/>
      <c r="Z581" s="42"/>
      <c r="AA581" s="32">
        <v>0</v>
      </c>
      <c r="AB581" s="33">
        <v>0</v>
      </c>
      <c r="AC581" s="42"/>
      <c r="AD581" s="42"/>
      <c r="AE581" s="42"/>
      <c r="AF581" s="42"/>
      <c r="AG581" s="42"/>
      <c r="AH581" s="42"/>
      <c r="AI581" s="42"/>
      <c r="AJ581" s="42"/>
      <c r="AK581" s="42"/>
      <c r="AL581" s="42"/>
      <c r="AM581" s="42"/>
      <c r="AN581" s="42"/>
      <c r="AO581" s="27">
        <f t="shared" si="210"/>
        <v>0</v>
      </c>
      <c r="AP581" s="27">
        <f t="shared" si="211"/>
        <v>0</v>
      </c>
      <c r="AQ581" s="28">
        <v>88.894999999999996</v>
      </c>
      <c r="AR581" s="28">
        <v>1.04</v>
      </c>
      <c r="AS581" s="29">
        <v>1.2</v>
      </c>
      <c r="AT581" s="30">
        <v>1.05</v>
      </c>
      <c r="AU581" s="31">
        <f t="shared" si="212"/>
        <v>0</v>
      </c>
      <c r="AV581" s="30">
        <v>2.1</v>
      </c>
      <c r="AW581" s="31">
        <f t="shared" si="213"/>
        <v>0</v>
      </c>
      <c r="AX581" s="30">
        <v>11.5</v>
      </c>
      <c r="AY581" s="31">
        <f t="shared" si="214"/>
        <v>0</v>
      </c>
      <c r="AZ581" s="31">
        <f t="shared" si="215"/>
        <v>0</v>
      </c>
      <c r="BA581" s="31">
        <f>ROUND(AO581*AR581,0)</f>
        <v>0</v>
      </c>
      <c r="BB581" s="31">
        <f t="shared" si="217"/>
        <v>0</v>
      </c>
    </row>
    <row r="582" spans="1:54" s="20" customFormat="1" ht="11.25" hidden="1" customHeight="1">
      <c r="A582" s="60" t="s">
        <v>596</v>
      </c>
      <c r="B582" s="22" t="s">
        <v>563</v>
      </c>
      <c r="C582" s="23"/>
      <c r="D582" s="24" t="s">
        <v>40</v>
      </c>
      <c r="E582" s="48">
        <v>15</v>
      </c>
      <c r="F582" s="42"/>
      <c r="G582" s="42"/>
      <c r="H582" s="42"/>
      <c r="I582" s="32">
        <v>1</v>
      </c>
      <c r="J582" s="33">
        <v>1</v>
      </c>
      <c r="K582" s="42"/>
      <c r="L582" s="42"/>
      <c r="M582" s="42"/>
      <c r="N582" s="42"/>
      <c r="O582" s="42"/>
      <c r="P582" s="42"/>
      <c r="Q582" s="42"/>
      <c r="R582" s="42"/>
      <c r="S582" s="42"/>
      <c r="T582" s="42"/>
      <c r="U582" s="42"/>
      <c r="V582" s="42"/>
      <c r="W582" s="48">
        <v>0</v>
      </c>
      <c r="X582" s="42"/>
      <c r="Y582" s="42"/>
      <c r="Z582" s="42"/>
      <c r="AA582" s="32">
        <v>0</v>
      </c>
      <c r="AB582" s="33">
        <v>0</v>
      </c>
      <c r="AC582" s="42"/>
      <c r="AD582" s="42"/>
      <c r="AE582" s="42"/>
      <c r="AF582" s="42"/>
      <c r="AG582" s="42"/>
      <c r="AH582" s="42"/>
      <c r="AI582" s="42"/>
      <c r="AJ582" s="42"/>
      <c r="AK582" s="42"/>
      <c r="AL582" s="42"/>
      <c r="AM582" s="42"/>
      <c r="AN582" s="42"/>
      <c r="AO582" s="27">
        <f t="shared" si="210"/>
        <v>15</v>
      </c>
      <c r="AP582" s="27">
        <f t="shared" si="211"/>
        <v>1</v>
      </c>
      <c r="AQ582" s="28">
        <v>88.894999999999996</v>
      </c>
      <c r="AR582" s="28">
        <v>1.04</v>
      </c>
      <c r="AS582" s="29">
        <v>1.2</v>
      </c>
      <c r="AT582" s="30">
        <v>1.05</v>
      </c>
      <c r="AU582" s="31">
        <f t="shared" si="212"/>
        <v>1333.4</v>
      </c>
      <c r="AV582" s="30">
        <v>2.1</v>
      </c>
      <c r="AW582" s="31">
        <f t="shared" si="213"/>
        <v>0</v>
      </c>
      <c r="AX582" s="30">
        <v>11.5</v>
      </c>
      <c r="AY582" s="31">
        <f t="shared" si="214"/>
        <v>0</v>
      </c>
      <c r="AZ582" s="31">
        <f t="shared" si="215"/>
        <v>1333.4</v>
      </c>
      <c r="BA582" s="31">
        <f>ROUND(AO582*AR582,1)</f>
        <v>15.6</v>
      </c>
      <c r="BB582" s="31">
        <f t="shared" si="217"/>
        <v>1349</v>
      </c>
    </row>
    <row r="583" spans="1:54" s="20" customFormat="1" ht="11.25" hidden="1" customHeight="1">
      <c r="A583" s="60" t="s">
        <v>597</v>
      </c>
      <c r="B583" s="22" t="s">
        <v>563</v>
      </c>
      <c r="C583" s="23"/>
      <c r="D583" s="24" t="s">
        <v>40</v>
      </c>
      <c r="E583" s="48">
        <v>0</v>
      </c>
      <c r="F583" s="42"/>
      <c r="G583" s="42"/>
      <c r="H583" s="42"/>
      <c r="I583" s="32">
        <v>0</v>
      </c>
      <c r="J583" s="33">
        <v>0</v>
      </c>
      <c r="K583" s="42"/>
      <c r="L583" s="42"/>
      <c r="M583" s="42"/>
      <c r="N583" s="42"/>
      <c r="O583" s="42"/>
      <c r="P583" s="42"/>
      <c r="Q583" s="42"/>
      <c r="R583" s="42"/>
      <c r="S583" s="42"/>
      <c r="T583" s="42"/>
      <c r="U583" s="42"/>
      <c r="V583" s="42"/>
      <c r="W583" s="48">
        <v>0</v>
      </c>
      <c r="X583" s="42"/>
      <c r="Y583" s="42"/>
      <c r="Z583" s="42"/>
      <c r="AA583" s="32">
        <v>0</v>
      </c>
      <c r="AB583" s="33">
        <v>0</v>
      </c>
      <c r="AC583" s="42"/>
      <c r="AD583" s="42"/>
      <c r="AE583" s="42"/>
      <c r="AF583" s="42"/>
      <c r="AG583" s="42"/>
      <c r="AH583" s="42"/>
      <c r="AI583" s="42"/>
      <c r="AJ583" s="42"/>
      <c r="AK583" s="42"/>
      <c r="AL583" s="42"/>
      <c r="AM583" s="42"/>
      <c r="AN583" s="42"/>
      <c r="AO583" s="27">
        <f t="shared" si="210"/>
        <v>0</v>
      </c>
      <c r="AP583" s="27">
        <f t="shared" si="211"/>
        <v>0</v>
      </c>
      <c r="AQ583" s="28">
        <v>88.894999999999996</v>
      </c>
      <c r="AR583" s="28">
        <v>1.04</v>
      </c>
      <c r="AS583" s="29">
        <v>1.2</v>
      </c>
      <c r="AT583" s="30">
        <v>1.05</v>
      </c>
      <c r="AU583" s="31">
        <f t="shared" si="212"/>
        <v>0</v>
      </c>
      <c r="AV583" s="30">
        <v>2.1</v>
      </c>
      <c r="AW583" s="31">
        <f t="shared" si="213"/>
        <v>0</v>
      </c>
      <c r="AX583" s="30">
        <v>11.5</v>
      </c>
      <c r="AY583" s="31">
        <f t="shared" si="214"/>
        <v>0</v>
      </c>
      <c r="AZ583" s="31">
        <f t="shared" si="215"/>
        <v>0</v>
      </c>
      <c r="BA583" s="31">
        <f>ROUND(AO583*AR583,1)</f>
        <v>0</v>
      </c>
      <c r="BB583" s="31">
        <f t="shared" si="217"/>
        <v>0</v>
      </c>
    </row>
    <row r="584" spans="1:54" s="20" customFormat="1" ht="11.25" hidden="1" customHeight="1">
      <c r="A584" s="60" t="s">
        <v>598</v>
      </c>
      <c r="B584" s="22" t="s">
        <v>563</v>
      </c>
      <c r="C584" s="23"/>
      <c r="D584" s="24" t="s">
        <v>40</v>
      </c>
      <c r="E584" s="48">
        <v>21</v>
      </c>
      <c r="F584" s="42"/>
      <c r="G584" s="42"/>
      <c r="H584" s="42"/>
      <c r="I584" s="32">
        <v>2</v>
      </c>
      <c r="J584" s="33">
        <v>2</v>
      </c>
      <c r="K584" s="42"/>
      <c r="L584" s="42"/>
      <c r="M584" s="42"/>
      <c r="N584" s="42"/>
      <c r="O584" s="42"/>
      <c r="P584" s="42"/>
      <c r="Q584" s="42"/>
      <c r="R584" s="42"/>
      <c r="S584" s="42"/>
      <c r="T584" s="42"/>
      <c r="U584" s="42"/>
      <c r="V584" s="42"/>
      <c r="W584" s="48">
        <v>4</v>
      </c>
      <c r="X584" s="42"/>
      <c r="Y584" s="42"/>
      <c r="Z584" s="42"/>
      <c r="AA584" s="32">
        <v>0</v>
      </c>
      <c r="AB584" s="33">
        <v>0</v>
      </c>
      <c r="AC584" s="42"/>
      <c r="AD584" s="42"/>
      <c r="AE584" s="42"/>
      <c r="AF584" s="42"/>
      <c r="AG584" s="42"/>
      <c r="AH584" s="42"/>
      <c r="AI584" s="42"/>
      <c r="AJ584" s="42"/>
      <c r="AK584" s="42"/>
      <c r="AL584" s="42"/>
      <c r="AM584" s="42"/>
      <c r="AN584" s="42"/>
      <c r="AO584" s="27">
        <f t="shared" si="210"/>
        <v>25</v>
      </c>
      <c r="AP584" s="27">
        <f t="shared" si="211"/>
        <v>2</v>
      </c>
      <c r="AQ584" s="28">
        <v>88.894999999999996</v>
      </c>
      <c r="AR584" s="28">
        <v>1.04</v>
      </c>
      <c r="AS584" s="29">
        <v>1.2</v>
      </c>
      <c r="AT584" s="30">
        <v>1.05</v>
      </c>
      <c r="AU584" s="31">
        <f t="shared" si="212"/>
        <v>2293.5</v>
      </c>
      <c r="AV584" s="30">
        <v>2.1</v>
      </c>
      <c r="AW584" s="31">
        <f t="shared" si="213"/>
        <v>0</v>
      </c>
      <c r="AX584" s="30">
        <v>11.5</v>
      </c>
      <c r="AY584" s="31">
        <f t="shared" si="214"/>
        <v>0</v>
      </c>
      <c r="AZ584" s="31">
        <f t="shared" si="215"/>
        <v>2293.5</v>
      </c>
      <c r="BA584" s="31">
        <f>ROUND(AO584*AR584,1)</f>
        <v>26</v>
      </c>
      <c r="BB584" s="31">
        <f t="shared" si="217"/>
        <v>2319.5</v>
      </c>
    </row>
    <row r="585" spans="1:54" s="20" customFormat="1" ht="11.25" customHeight="1">
      <c r="A585" s="35" t="s">
        <v>58</v>
      </c>
      <c r="B585" s="36" t="str">
        <f>A549</f>
        <v>Тогучинский район</v>
      </c>
      <c r="C585" s="44">
        <f>SUM(C550:C584)</f>
        <v>9</v>
      </c>
      <c r="D585" s="45"/>
      <c r="E585" s="45">
        <f t="shared" ref="E585:AP585" si="218">SUM(E550:E584)</f>
        <v>1007</v>
      </c>
      <c r="F585" s="45">
        <f t="shared" si="218"/>
        <v>0</v>
      </c>
      <c r="G585" s="45">
        <f t="shared" si="218"/>
        <v>0</v>
      </c>
      <c r="H585" s="45">
        <f t="shared" si="218"/>
        <v>0</v>
      </c>
      <c r="I585" s="45">
        <f t="shared" si="218"/>
        <v>64</v>
      </c>
      <c r="J585" s="45">
        <f t="shared" si="218"/>
        <v>64</v>
      </c>
      <c r="K585" s="45">
        <f t="shared" si="218"/>
        <v>0</v>
      </c>
      <c r="L585" s="45">
        <f t="shared" si="218"/>
        <v>0</v>
      </c>
      <c r="M585" s="45">
        <f t="shared" si="218"/>
        <v>0</v>
      </c>
      <c r="N585" s="45">
        <f t="shared" si="218"/>
        <v>0</v>
      </c>
      <c r="O585" s="45">
        <f t="shared" si="218"/>
        <v>0</v>
      </c>
      <c r="P585" s="45">
        <f t="shared" si="218"/>
        <v>0</v>
      </c>
      <c r="Q585" s="45">
        <f t="shared" si="218"/>
        <v>0</v>
      </c>
      <c r="R585" s="45">
        <f t="shared" si="218"/>
        <v>0</v>
      </c>
      <c r="S585" s="45">
        <f t="shared" si="218"/>
        <v>0</v>
      </c>
      <c r="T585" s="45">
        <f t="shared" si="218"/>
        <v>0</v>
      </c>
      <c r="U585" s="45">
        <f t="shared" si="218"/>
        <v>0</v>
      </c>
      <c r="V585" s="45">
        <f t="shared" si="218"/>
        <v>0</v>
      </c>
      <c r="W585" s="45">
        <f t="shared" si="218"/>
        <v>290</v>
      </c>
      <c r="X585" s="45">
        <f t="shared" si="218"/>
        <v>0</v>
      </c>
      <c r="Y585" s="45">
        <f t="shared" si="218"/>
        <v>0</v>
      </c>
      <c r="Z585" s="45">
        <f t="shared" si="218"/>
        <v>0</v>
      </c>
      <c r="AA585" s="45">
        <f t="shared" si="218"/>
        <v>15</v>
      </c>
      <c r="AB585" s="45">
        <f t="shared" si="218"/>
        <v>15</v>
      </c>
      <c r="AC585" s="45">
        <f t="shared" si="218"/>
        <v>0</v>
      </c>
      <c r="AD585" s="45">
        <f t="shared" si="218"/>
        <v>0</v>
      </c>
      <c r="AE585" s="45">
        <f t="shared" si="218"/>
        <v>0</v>
      </c>
      <c r="AF585" s="45">
        <f t="shared" si="218"/>
        <v>0</v>
      </c>
      <c r="AG585" s="45">
        <f t="shared" si="218"/>
        <v>0</v>
      </c>
      <c r="AH585" s="45">
        <f t="shared" si="218"/>
        <v>0</v>
      </c>
      <c r="AI585" s="45">
        <f t="shared" si="218"/>
        <v>0</v>
      </c>
      <c r="AJ585" s="45">
        <f t="shared" si="218"/>
        <v>0</v>
      </c>
      <c r="AK585" s="45">
        <f t="shared" si="218"/>
        <v>0</v>
      </c>
      <c r="AL585" s="45">
        <f t="shared" si="218"/>
        <v>0</v>
      </c>
      <c r="AM585" s="45">
        <f t="shared" si="218"/>
        <v>0</v>
      </c>
      <c r="AN585" s="45">
        <f t="shared" si="218"/>
        <v>0</v>
      </c>
      <c r="AO585" s="45">
        <f t="shared" si="218"/>
        <v>1297</v>
      </c>
      <c r="AP585" s="45">
        <f t="shared" si="218"/>
        <v>79</v>
      </c>
      <c r="AQ585" s="45"/>
      <c r="AR585" s="45"/>
      <c r="AS585" s="45"/>
      <c r="AT585" s="45"/>
      <c r="AU585" s="46">
        <f>SUM(AU550:AU584)</f>
        <v>104881.19999999997</v>
      </c>
      <c r="AV585" s="46"/>
      <c r="AW585" s="46">
        <f>SUM(AW550:AW584)</f>
        <v>0</v>
      </c>
      <c r="AX585" s="46"/>
      <c r="AY585" s="46">
        <f>SUM(AY550:AY584)</f>
        <v>0</v>
      </c>
      <c r="AZ585" s="46">
        <f>SUM(AZ550:AZ584)</f>
        <v>104881.19999999997</v>
      </c>
      <c r="BA585" s="46">
        <f>SUM(BA550:BA584)</f>
        <v>1349</v>
      </c>
      <c r="BB585" s="46">
        <f>SUM(BB550:BB584)</f>
        <v>106230.20000000001</v>
      </c>
    </row>
    <row r="586" spans="1:54" s="20" customFormat="1" ht="11.25" hidden="1" customHeight="1">
      <c r="A586" s="14" t="s">
        <v>599</v>
      </c>
      <c r="B586" s="15"/>
      <c r="C586" s="16"/>
      <c r="D586" s="17"/>
      <c r="J586" s="42"/>
      <c r="AO586" s="15"/>
      <c r="AP586" s="15"/>
      <c r="AQ586" s="40"/>
    </row>
    <row r="587" spans="1:54" s="20" customFormat="1" ht="11.25" hidden="1" customHeight="1">
      <c r="A587" s="21" t="s">
        <v>600</v>
      </c>
      <c r="B587" s="22" t="s">
        <v>601</v>
      </c>
      <c r="C587" s="23">
        <v>1</v>
      </c>
      <c r="D587" s="24" t="s">
        <v>40</v>
      </c>
      <c r="E587" s="88">
        <v>17</v>
      </c>
      <c r="F587" s="88">
        <v>0</v>
      </c>
      <c r="G587" s="42">
        <v>0</v>
      </c>
      <c r="H587" s="42">
        <v>0</v>
      </c>
      <c r="I587" s="42">
        <v>2</v>
      </c>
      <c r="J587" s="43">
        <v>2</v>
      </c>
      <c r="K587" s="88">
        <v>0</v>
      </c>
      <c r="L587" s="42">
        <v>0</v>
      </c>
      <c r="M587" s="42">
        <v>0</v>
      </c>
      <c r="N587" s="42">
        <v>0</v>
      </c>
      <c r="O587" s="42">
        <v>0</v>
      </c>
      <c r="P587" s="42">
        <v>0</v>
      </c>
      <c r="Q587" s="42">
        <v>0</v>
      </c>
      <c r="R587" s="42">
        <v>0</v>
      </c>
      <c r="S587" s="42">
        <v>0</v>
      </c>
      <c r="T587" s="42">
        <v>0</v>
      </c>
      <c r="U587" s="42">
        <v>0</v>
      </c>
      <c r="V587" s="42">
        <v>0</v>
      </c>
      <c r="W587" s="88">
        <v>8</v>
      </c>
      <c r="X587" s="88">
        <v>0</v>
      </c>
      <c r="Y587" s="42">
        <v>0</v>
      </c>
      <c r="Z587" s="42">
        <v>0</v>
      </c>
      <c r="AA587" s="42">
        <v>1</v>
      </c>
      <c r="AB587" s="42">
        <v>1</v>
      </c>
      <c r="AC587" s="42">
        <v>0</v>
      </c>
      <c r="AD587" s="42">
        <v>0</v>
      </c>
      <c r="AE587" s="42">
        <v>0</v>
      </c>
      <c r="AF587" s="42">
        <v>0</v>
      </c>
      <c r="AG587" s="42">
        <v>0</v>
      </c>
      <c r="AH587" s="42">
        <v>0</v>
      </c>
      <c r="AI587" s="42">
        <v>0</v>
      </c>
      <c r="AJ587" s="42">
        <v>0</v>
      </c>
      <c r="AK587" s="42">
        <v>0</v>
      </c>
      <c r="AL587" s="42">
        <v>0</v>
      </c>
      <c r="AM587" s="42">
        <v>0</v>
      </c>
      <c r="AN587" s="42">
        <v>0</v>
      </c>
      <c r="AO587" s="82">
        <f t="shared" ref="AO587:AO599" si="219">E587+F587+G587+H587+N587+O587+P587+Q587+W587+X587+Y587+Z587+AF587+AG587+AH587+AI587</f>
        <v>25</v>
      </c>
      <c r="AP587" s="89">
        <f t="shared" ref="AP587:AP599" si="220">AJ587+AA587+R587+I587</f>
        <v>3</v>
      </c>
      <c r="AQ587" s="28">
        <v>88.894999999999996</v>
      </c>
      <c r="AR587" s="28">
        <v>1.04</v>
      </c>
      <c r="AS587" s="29">
        <v>1.2</v>
      </c>
      <c r="AT587" s="30">
        <v>1.05</v>
      </c>
      <c r="AU587" s="31">
        <f t="shared" ref="AU587:AU599" si="221">ROUND(((E587*AQ587)+(N587*AQ587*AT587)+(W587*AQ587*AS587)+(AF587*AQ587*AS587*AT587)),1)</f>
        <v>2364.6</v>
      </c>
      <c r="AV587" s="30">
        <v>2.1</v>
      </c>
      <c r="AW587" s="31">
        <f t="shared" ref="AW587:AW599" si="222">ROUND(((F587+G587)*AQ587*AV587+(O587+P587)*AQ587*AV587+(X587+Y587)*AQ587*AS587*AV587+(AG587+AH587)*AQ587*AS587*AT587*AV587),1)</f>
        <v>0</v>
      </c>
      <c r="AX587" s="30">
        <v>11.5</v>
      </c>
      <c r="AY587" s="31">
        <f t="shared" ref="AY587:AY599" si="223">ROUND(H587*AQ587*AX587+Q587*AQ587*AX587+Z587*AQ587*AS587*AX587+AI587*AQ587*AS587*AT587*AX587,1)</f>
        <v>0</v>
      </c>
      <c r="AZ587" s="31">
        <f t="shared" ref="AZ587:AZ599" si="224">AU587+AW587+AY587</f>
        <v>2364.6</v>
      </c>
      <c r="BA587" s="31">
        <f>ROUND(AO587*AR587,1)</f>
        <v>26</v>
      </c>
      <c r="BB587" s="31">
        <f t="shared" ref="BB587:BB599" si="225">AZ587+BA587</f>
        <v>2390.6</v>
      </c>
    </row>
    <row r="588" spans="1:54" s="20" customFormat="1" ht="11.25" hidden="1" customHeight="1">
      <c r="A588" s="21" t="s">
        <v>602</v>
      </c>
      <c r="B588" s="22" t="s">
        <v>601</v>
      </c>
      <c r="C588" s="23">
        <v>1</v>
      </c>
      <c r="D588" s="24" t="s">
        <v>40</v>
      </c>
      <c r="E588" s="90">
        <v>14</v>
      </c>
      <c r="F588" s="88">
        <v>0</v>
      </c>
      <c r="G588" s="43">
        <v>0</v>
      </c>
      <c r="H588" s="42">
        <v>0</v>
      </c>
      <c r="I588" s="43">
        <v>1</v>
      </c>
      <c r="J588" s="42">
        <v>1</v>
      </c>
      <c r="K588" s="90">
        <v>0</v>
      </c>
      <c r="L588" s="42">
        <v>0</v>
      </c>
      <c r="M588" s="43">
        <v>0</v>
      </c>
      <c r="N588" s="42">
        <v>0</v>
      </c>
      <c r="O588" s="43">
        <v>0</v>
      </c>
      <c r="P588" s="42">
        <v>0</v>
      </c>
      <c r="Q588" s="43">
        <v>0</v>
      </c>
      <c r="R588" s="42">
        <v>0</v>
      </c>
      <c r="S588" s="43">
        <v>0</v>
      </c>
      <c r="T588" s="42">
        <v>0</v>
      </c>
      <c r="U588" s="43">
        <v>0</v>
      </c>
      <c r="V588" s="42">
        <v>0</v>
      </c>
      <c r="W588" s="90">
        <v>11</v>
      </c>
      <c r="X588" s="88">
        <v>0</v>
      </c>
      <c r="Y588" s="43">
        <v>0</v>
      </c>
      <c r="Z588" s="42">
        <v>0</v>
      </c>
      <c r="AA588" s="43">
        <v>1</v>
      </c>
      <c r="AB588" s="42">
        <v>1</v>
      </c>
      <c r="AC588" s="43">
        <v>0</v>
      </c>
      <c r="AD588" s="42">
        <v>0</v>
      </c>
      <c r="AE588" s="43">
        <v>0</v>
      </c>
      <c r="AF588" s="42">
        <v>0</v>
      </c>
      <c r="AG588" s="43">
        <v>0</v>
      </c>
      <c r="AH588" s="42">
        <v>0</v>
      </c>
      <c r="AI588" s="43">
        <v>0</v>
      </c>
      <c r="AJ588" s="42">
        <v>0</v>
      </c>
      <c r="AK588" s="43">
        <v>0</v>
      </c>
      <c r="AL588" s="42">
        <v>0</v>
      </c>
      <c r="AM588" s="43">
        <v>0</v>
      </c>
      <c r="AN588" s="42">
        <v>0</v>
      </c>
      <c r="AO588" s="82">
        <f t="shared" si="219"/>
        <v>25</v>
      </c>
      <c r="AP588" s="82">
        <f t="shared" si="220"/>
        <v>2</v>
      </c>
      <c r="AQ588" s="28">
        <v>88.894999999999996</v>
      </c>
      <c r="AR588" s="28">
        <v>1.04</v>
      </c>
      <c r="AS588" s="29">
        <v>1.2</v>
      </c>
      <c r="AT588" s="30">
        <v>1.05</v>
      </c>
      <c r="AU588" s="31">
        <f t="shared" si="221"/>
        <v>2417.9</v>
      </c>
      <c r="AV588" s="30">
        <v>2.1</v>
      </c>
      <c r="AW588" s="31">
        <f t="shared" si="222"/>
        <v>0</v>
      </c>
      <c r="AX588" s="30">
        <v>11.5</v>
      </c>
      <c r="AY588" s="31">
        <f t="shared" si="223"/>
        <v>0</v>
      </c>
      <c r="AZ588" s="31">
        <f t="shared" si="224"/>
        <v>2417.9</v>
      </c>
      <c r="BA588" s="31">
        <f>ROUND(AO588*AR588,1)</f>
        <v>26</v>
      </c>
      <c r="BB588" s="31">
        <f t="shared" si="225"/>
        <v>2443.9</v>
      </c>
    </row>
    <row r="589" spans="1:54" s="20" customFormat="1" ht="11.25" hidden="1" customHeight="1">
      <c r="A589" s="21" t="s">
        <v>216</v>
      </c>
      <c r="B589" s="22" t="s">
        <v>601</v>
      </c>
      <c r="C589" s="23">
        <v>1</v>
      </c>
      <c r="D589" s="24" t="s">
        <v>40</v>
      </c>
      <c r="E589" s="88">
        <v>40</v>
      </c>
      <c r="F589" s="90">
        <v>0</v>
      </c>
      <c r="G589" s="42">
        <v>0</v>
      </c>
      <c r="H589" s="43">
        <v>0</v>
      </c>
      <c r="I589" s="42">
        <v>3</v>
      </c>
      <c r="J589" s="43">
        <v>3</v>
      </c>
      <c r="K589" s="88">
        <v>0</v>
      </c>
      <c r="L589" s="43">
        <v>0</v>
      </c>
      <c r="M589" s="42">
        <v>0</v>
      </c>
      <c r="N589" s="43">
        <v>0</v>
      </c>
      <c r="O589" s="42">
        <v>0</v>
      </c>
      <c r="P589" s="43">
        <v>0</v>
      </c>
      <c r="Q589" s="42">
        <v>0</v>
      </c>
      <c r="R589" s="43">
        <v>0</v>
      </c>
      <c r="S589" s="42">
        <v>0</v>
      </c>
      <c r="T589" s="43">
        <v>0</v>
      </c>
      <c r="U589" s="42">
        <v>0</v>
      </c>
      <c r="V589" s="43">
        <v>0</v>
      </c>
      <c r="W589" s="88">
        <v>6</v>
      </c>
      <c r="X589" s="90">
        <v>0</v>
      </c>
      <c r="Y589" s="42">
        <v>0</v>
      </c>
      <c r="Z589" s="43">
        <v>0</v>
      </c>
      <c r="AA589" s="42">
        <v>1</v>
      </c>
      <c r="AB589" s="43">
        <v>1</v>
      </c>
      <c r="AC589" s="42">
        <v>0</v>
      </c>
      <c r="AD589" s="43">
        <v>0</v>
      </c>
      <c r="AE589" s="42">
        <v>0</v>
      </c>
      <c r="AF589" s="43">
        <v>0</v>
      </c>
      <c r="AG589" s="42">
        <v>0</v>
      </c>
      <c r="AH589" s="43">
        <v>0</v>
      </c>
      <c r="AI589" s="42">
        <v>0</v>
      </c>
      <c r="AJ589" s="43">
        <v>0</v>
      </c>
      <c r="AK589" s="42">
        <v>0</v>
      </c>
      <c r="AL589" s="43">
        <v>0</v>
      </c>
      <c r="AM589" s="42">
        <v>0</v>
      </c>
      <c r="AN589" s="42">
        <v>0</v>
      </c>
      <c r="AO589" s="82">
        <f t="shared" si="219"/>
        <v>46</v>
      </c>
      <c r="AP589" s="89">
        <f t="shared" si="220"/>
        <v>4</v>
      </c>
      <c r="AQ589" s="28">
        <v>88.894999999999996</v>
      </c>
      <c r="AR589" s="28">
        <v>1.04</v>
      </c>
      <c r="AS589" s="29">
        <v>1.2</v>
      </c>
      <c r="AT589" s="30">
        <v>1.05</v>
      </c>
      <c r="AU589" s="31">
        <f t="shared" si="221"/>
        <v>4195.8</v>
      </c>
      <c r="AV589" s="30">
        <v>2.1</v>
      </c>
      <c r="AW589" s="31">
        <f t="shared" si="222"/>
        <v>0</v>
      </c>
      <c r="AX589" s="30">
        <v>11.5</v>
      </c>
      <c r="AY589" s="31">
        <f t="shared" si="223"/>
        <v>0</v>
      </c>
      <c r="AZ589" s="31">
        <f t="shared" si="224"/>
        <v>4195.8</v>
      </c>
      <c r="BA589" s="31">
        <f>ROUND(AO589*AR589,1)</f>
        <v>47.8</v>
      </c>
      <c r="BB589" s="31">
        <f t="shared" si="225"/>
        <v>4243.6000000000004</v>
      </c>
    </row>
    <row r="590" spans="1:54" s="20" customFormat="1" ht="11.25" hidden="1" customHeight="1">
      <c r="A590" s="21" t="s">
        <v>603</v>
      </c>
      <c r="B590" s="22" t="s">
        <v>601</v>
      </c>
      <c r="C590" s="23">
        <v>1</v>
      </c>
      <c r="D590" s="24" t="s">
        <v>40</v>
      </c>
      <c r="E590" s="90">
        <v>60</v>
      </c>
      <c r="F590" s="88">
        <v>1</v>
      </c>
      <c r="G590" s="43">
        <v>0</v>
      </c>
      <c r="H590" s="42">
        <v>0</v>
      </c>
      <c r="I590" s="43">
        <v>4</v>
      </c>
      <c r="J590" s="42">
        <v>4</v>
      </c>
      <c r="K590" s="90">
        <v>0</v>
      </c>
      <c r="L590" s="42">
        <v>0</v>
      </c>
      <c r="M590" s="43">
        <v>0</v>
      </c>
      <c r="N590" s="42">
        <v>0</v>
      </c>
      <c r="O590" s="43">
        <v>0</v>
      </c>
      <c r="P590" s="42">
        <v>0</v>
      </c>
      <c r="Q590" s="43">
        <v>0</v>
      </c>
      <c r="R590" s="42">
        <v>0</v>
      </c>
      <c r="S590" s="43">
        <v>0</v>
      </c>
      <c r="T590" s="42">
        <v>0</v>
      </c>
      <c r="U590" s="43">
        <v>0</v>
      </c>
      <c r="V590" s="42">
        <v>0</v>
      </c>
      <c r="W590" s="90">
        <v>15</v>
      </c>
      <c r="X590" s="88">
        <v>0</v>
      </c>
      <c r="Y590" s="43">
        <v>0</v>
      </c>
      <c r="Z590" s="42">
        <v>0</v>
      </c>
      <c r="AA590" s="43">
        <v>1</v>
      </c>
      <c r="AB590" s="42">
        <v>1</v>
      </c>
      <c r="AC590" s="43">
        <v>0</v>
      </c>
      <c r="AD590" s="42">
        <v>0</v>
      </c>
      <c r="AE590" s="43">
        <v>0</v>
      </c>
      <c r="AF590" s="42">
        <v>0</v>
      </c>
      <c r="AG590" s="43">
        <v>0</v>
      </c>
      <c r="AH590" s="42">
        <v>0</v>
      </c>
      <c r="AI590" s="43">
        <v>0</v>
      </c>
      <c r="AJ590" s="42">
        <v>0</v>
      </c>
      <c r="AK590" s="43">
        <v>0</v>
      </c>
      <c r="AL590" s="42">
        <v>0</v>
      </c>
      <c r="AM590" s="43">
        <v>0</v>
      </c>
      <c r="AN590" s="42">
        <v>0</v>
      </c>
      <c r="AO590" s="82">
        <f t="shared" si="219"/>
        <v>76</v>
      </c>
      <c r="AP590" s="82">
        <f t="shared" si="220"/>
        <v>5</v>
      </c>
      <c r="AQ590" s="28">
        <v>88.894999999999996</v>
      </c>
      <c r="AR590" s="28">
        <v>1.04</v>
      </c>
      <c r="AS590" s="29">
        <v>1.2</v>
      </c>
      <c r="AT590" s="30">
        <v>1.05</v>
      </c>
      <c r="AU590" s="31">
        <f t="shared" si="221"/>
        <v>6933.8</v>
      </c>
      <c r="AV590" s="30">
        <v>2.1</v>
      </c>
      <c r="AW590" s="31">
        <f t="shared" si="222"/>
        <v>186.7</v>
      </c>
      <c r="AX590" s="30">
        <v>11.5</v>
      </c>
      <c r="AY590" s="31">
        <f t="shared" si="223"/>
        <v>0</v>
      </c>
      <c r="AZ590" s="31">
        <f t="shared" si="224"/>
        <v>7120.5</v>
      </c>
      <c r="BA590" s="31">
        <f>ROUND(AO590*AR590,1)</f>
        <v>79</v>
      </c>
      <c r="BB590" s="31">
        <f t="shared" si="225"/>
        <v>7199.5</v>
      </c>
    </row>
    <row r="591" spans="1:54" s="20" customFormat="1" ht="11.25" hidden="1" customHeight="1">
      <c r="A591" s="21" t="s">
        <v>604</v>
      </c>
      <c r="B591" s="22" t="s">
        <v>601</v>
      </c>
      <c r="C591" s="23"/>
      <c r="D591" s="24" t="s">
        <v>40</v>
      </c>
      <c r="E591" s="88">
        <v>10</v>
      </c>
      <c r="F591" s="90">
        <v>0</v>
      </c>
      <c r="G591" s="42">
        <v>0</v>
      </c>
      <c r="H591" s="43">
        <v>0</v>
      </c>
      <c r="I591" s="42">
        <v>1</v>
      </c>
      <c r="J591" s="43">
        <v>1</v>
      </c>
      <c r="K591" s="88">
        <v>0</v>
      </c>
      <c r="L591" s="43">
        <v>0</v>
      </c>
      <c r="M591" s="42">
        <v>0</v>
      </c>
      <c r="N591" s="43">
        <v>0</v>
      </c>
      <c r="O591" s="42">
        <v>0</v>
      </c>
      <c r="P591" s="43">
        <v>0</v>
      </c>
      <c r="Q591" s="42">
        <v>0</v>
      </c>
      <c r="R591" s="43">
        <v>0</v>
      </c>
      <c r="S591" s="42">
        <v>0</v>
      </c>
      <c r="T591" s="43">
        <v>0</v>
      </c>
      <c r="U591" s="42">
        <v>0</v>
      </c>
      <c r="V591" s="43">
        <v>0</v>
      </c>
      <c r="W591" s="88">
        <v>0</v>
      </c>
      <c r="X591" s="90">
        <v>0</v>
      </c>
      <c r="Y591" s="42">
        <v>0</v>
      </c>
      <c r="Z591" s="43">
        <v>0</v>
      </c>
      <c r="AA591" s="42">
        <v>0</v>
      </c>
      <c r="AB591" s="43">
        <v>0</v>
      </c>
      <c r="AC591" s="42">
        <v>0</v>
      </c>
      <c r="AD591" s="43">
        <v>0</v>
      </c>
      <c r="AE591" s="42">
        <v>0</v>
      </c>
      <c r="AF591" s="43">
        <v>0</v>
      </c>
      <c r="AG591" s="42">
        <v>0</v>
      </c>
      <c r="AH591" s="43">
        <v>0</v>
      </c>
      <c r="AI591" s="42">
        <v>0</v>
      </c>
      <c r="AJ591" s="43">
        <v>0</v>
      </c>
      <c r="AK591" s="42">
        <v>0</v>
      </c>
      <c r="AL591" s="43">
        <v>0</v>
      </c>
      <c r="AM591" s="42">
        <v>0</v>
      </c>
      <c r="AN591" s="42">
        <v>0</v>
      </c>
      <c r="AO591" s="82">
        <f t="shared" si="219"/>
        <v>10</v>
      </c>
      <c r="AP591" s="89">
        <f t="shared" si="220"/>
        <v>1</v>
      </c>
      <c r="AQ591" s="28">
        <v>88.894999999999996</v>
      </c>
      <c r="AR591" s="28">
        <v>1.04</v>
      </c>
      <c r="AS591" s="29">
        <v>1.2</v>
      </c>
      <c r="AT591" s="30">
        <v>1.05</v>
      </c>
      <c r="AU591" s="31">
        <f t="shared" si="221"/>
        <v>889</v>
      </c>
      <c r="AV591" s="30">
        <v>2.1</v>
      </c>
      <c r="AW591" s="31">
        <f t="shared" si="222"/>
        <v>0</v>
      </c>
      <c r="AX591" s="30">
        <v>11.5</v>
      </c>
      <c r="AY591" s="31">
        <f t="shared" si="223"/>
        <v>0</v>
      </c>
      <c r="AZ591" s="31">
        <f t="shared" si="224"/>
        <v>889</v>
      </c>
      <c r="BA591" s="31">
        <f>ROUND(AO591*AR591,1)</f>
        <v>10.4</v>
      </c>
      <c r="BB591" s="31">
        <f t="shared" si="225"/>
        <v>899.4</v>
      </c>
    </row>
    <row r="592" spans="1:54" s="20" customFormat="1" ht="11.25" hidden="1" customHeight="1">
      <c r="A592" s="21" t="s">
        <v>605</v>
      </c>
      <c r="B592" s="22" t="s">
        <v>601</v>
      </c>
      <c r="C592" s="23"/>
      <c r="D592" s="24" t="s">
        <v>40</v>
      </c>
      <c r="E592" s="90">
        <v>2</v>
      </c>
      <c r="F592" s="88">
        <v>0</v>
      </c>
      <c r="G592" s="43">
        <v>0</v>
      </c>
      <c r="H592" s="42">
        <v>0</v>
      </c>
      <c r="I592" s="43">
        <v>1</v>
      </c>
      <c r="J592" s="42">
        <v>1</v>
      </c>
      <c r="K592" s="90">
        <v>0</v>
      </c>
      <c r="L592" s="42">
        <v>0</v>
      </c>
      <c r="M592" s="43">
        <v>0</v>
      </c>
      <c r="N592" s="42">
        <v>0</v>
      </c>
      <c r="O592" s="43">
        <v>0</v>
      </c>
      <c r="P592" s="42">
        <v>0</v>
      </c>
      <c r="Q592" s="43">
        <v>0</v>
      </c>
      <c r="R592" s="42">
        <v>0</v>
      </c>
      <c r="S592" s="43">
        <v>0</v>
      </c>
      <c r="T592" s="42">
        <v>0</v>
      </c>
      <c r="U592" s="43">
        <v>0</v>
      </c>
      <c r="V592" s="42">
        <v>0</v>
      </c>
      <c r="W592" s="90">
        <v>0</v>
      </c>
      <c r="X592" s="88">
        <v>0</v>
      </c>
      <c r="Y592" s="43">
        <v>0</v>
      </c>
      <c r="Z592" s="42">
        <v>0</v>
      </c>
      <c r="AA592" s="43">
        <v>0</v>
      </c>
      <c r="AB592" s="42">
        <v>0</v>
      </c>
      <c r="AC592" s="43">
        <v>0</v>
      </c>
      <c r="AD592" s="42">
        <v>0</v>
      </c>
      <c r="AE592" s="43">
        <v>0</v>
      </c>
      <c r="AF592" s="42">
        <v>0</v>
      </c>
      <c r="AG592" s="43">
        <v>0</v>
      </c>
      <c r="AH592" s="42">
        <v>0</v>
      </c>
      <c r="AI592" s="43">
        <v>0</v>
      </c>
      <c r="AJ592" s="42">
        <v>0</v>
      </c>
      <c r="AK592" s="43">
        <v>0</v>
      </c>
      <c r="AL592" s="42">
        <v>0</v>
      </c>
      <c r="AM592" s="43">
        <v>0</v>
      </c>
      <c r="AN592" s="42">
        <v>0</v>
      </c>
      <c r="AO592" s="82">
        <f t="shared" si="219"/>
        <v>2</v>
      </c>
      <c r="AP592" s="82">
        <f t="shared" si="220"/>
        <v>1</v>
      </c>
      <c r="AQ592" s="28">
        <v>88.894999999999996</v>
      </c>
      <c r="AR592" s="28">
        <v>1.04</v>
      </c>
      <c r="AS592" s="29">
        <v>1.2</v>
      </c>
      <c r="AT592" s="30">
        <v>1.05</v>
      </c>
      <c r="AU592" s="31">
        <f t="shared" si="221"/>
        <v>177.8</v>
      </c>
      <c r="AV592" s="30">
        <v>2.1</v>
      </c>
      <c r="AW592" s="31">
        <f t="shared" si="222"/>
        <v>0</v>
      </c>
      <c r="AX592" s="30">
        <v>11.5</v>
      </c>
      <c r="AY592" s="31">
        <f t="shared" si="223"/>
        <v>0</v>
      </c>
      <c r="AZ592" s="31">
        <f t="shared" si="224"/>
        <v>177.8</v>
      </c>
      <c r="BA592" s="31">
        <f>ROUND(AO592*AR592,0)</f>
        <v>2</v>
      </c>
      <c r="BB592" s="31">
        <f t="shared" si="225"/>
        <v>179.8</v>
      </c>
    </row>
    <row r="593" spans="1:54" s="20" customFormat="1" ht="11.25" hidden="1" customHeight="1">
      <c r="A593" s="21" t="s">
        <v>606</v>
      </c>
      <c r="B593" s="22" t="s">
        <v>601</v>
      </c>
      <c r="C593" s="23"/>
      <c r="D593" s="24" t="s">
        <v>40</v>
      </c>
      <c r="E593" s="88">
        <v>0</v>
      </c>
      <c r="F593" s="90">
        <v>0</v>
      </c>
      <c r="G593" s="42">
        <v>0</v>
      </c>
      <c r="H593" s="43">
        <v>0</v>
      </c>
      <c r="I593" s="42">
        <v>0</v>
      </c>
      <c r="J593" s="43">
        <v>0</v>
      </c>
      <c r="K593" s="88">
        <v>0</v>
      </c>
      <c r="L593" s="43">
        <v>0</v>
      </c>
      <c r="M593" s="42">
        <v>0</v>
      </c>
      <c r="N593" s="43">
        <v>0</v>
      </c>
      <c r="O593" s="42">
        <v>0</v>
      </c>
      <c r="P593" s="43">
        <v>0</v>
      </c>
      <c r="Q593" s="42">
        <v>0</v>
      </c>
      <c r="R593" s="43">
        <v>0</v>
      </c>
      <c r="S593" s="42">
        <v>0</v>
      </c>
      <c r="T593" s="43">
        <v>0</v>
      </c>
      <c r="U593" s="42">
        <v>0</v>
      </c>
      <c r="V593" s="43">
        <v>0</v>
      </c>
      <c r="W593" s="88">
        <v>0</v>
      </c>
      <c r="X593" s="90">
        <v>0</v>
      </c>
      <c r="Y593" s="42">
        <v>0</v>
      </c>
      <c r="Z593" s="43">
        <v>0</v>
      </c>
      <c r="AA593" s="42">
        <v>0</v>
      </c>
      <c r="AB593" s="43">
        <v>0</v>
      </c>
      <c r="AC593" s="42">
        <v>0</v>
      </c>
      <c r="AD593" s="43">
        <v>0</v>
      </c>
      <c r="AE593" s="42">
        <v>0</v>
      </c>
      <c r="AF593" s="43">
        <v>0</v>
      </c>
      <c r="AG593" s="42">
        <v>0</v>
      </c>
      <c r="AH593" s="43">
        <v>0</v>
      </c>
      <c r="AI593" s="42">
        <v>0</v>
      </c>
      <c r="AJ593" s="43">
        <v>0</v>
      </c>
      <c r="AK593" s="42">
        <v>0</v>
      </c>
      <c r="AL593" s="43">
        <v>0</v>
      </c>
      <c r="AM593" s="42">
        <v>0</v>
      </c>
      <c r="AN593" s="42">
        <v>0</v>
      </c>
      <c r="AO593" s="82">
        <f t="shared" si="219"/>
        <v>0</v>
      </c>
      <c r="AP593" s="89">
        <f t="shared" si="220"/>
        <v>0</v>
      </c>
      <c r="AQ593" s="28">
        <v>88.894999999999996</v>
      </c>
      <c r="AR593" s="28">
        <v>1.04</v>
      </c>
      <c r="AS593" s="29">
        <v>1.2</v>
      </c>
      <c r="AT593" s="30">
        <v>1.05</v>
      </c>
      <c r="AU593" s="31">
        <f t="shared" si="221"/>
        <v>0</v>
      </c>
      <c r="AV593" s="30">
        <v>2.1</v>
      </c>
      <c r="AW593" s="31">
        <f t="shared" si="222"/>
        <v>0</v>
      </c>
      <c r="AX593" s="30">
        <v>11.5</v>
      </c>
      <c r="AY593" s="31">
        <f t="shared" si="223"/>
        <v>0</v>
      </c>
      <c r="AZ593" s="31">
        <f t="shared" si="224"/>
        <v>0</v>
      </c>
      <c r="BA593" s="31">
        <f t="shared" ref="BA593:BA598" si="226">ROUND(AO593*AR593,1)</f>
        <v>0</v>
      </c>
      <c r="BB593" s="31">
        <f t="shared" si="225"/>
        <v>0</v>
      </c>
    </row>
    <row r="594" spans="1:54" s="20" customFormat="1" ht="11.25" hidden="1" customHeight="1">
      <c r="A594" s="21" t="s">
        <v>607</v>
      </c>
      <c r="B594" s="22" t="s">
        <v>601</v>
      </c>
      <c r="C594" s="23"/>
      <c r="D594" s="24" t="s">
        <v>40</v>
      </c>
      <c r="E594" s="90">
        <v>3</v>
      </c>
      <c r="F594" s="88">
        <v>0</v>
      </c>
      <c r="G594" s="43">
        <v>0</v>
      </c>
      <c r="H594" s="42">
        <v>0</v>
      </c>
      <c r="I594" s="43">
        <v>1</v>
      </c>
      <c r="J594" s="42">
        <v>1</v>
      </c>
      <c r="K594" s="90">
        <v>0</v>
      </c>
      <c r="L594" s="42">
        <v>0</v>
      </c>
      <c r="M594" s="43">
        <v>0</v>
      </c>
      <c r="N594" s="42">
        <v>0</v>
      </c>
      <c r="O594" s="43">
        <v>0</v>
      </c>
      <c r="P594" s="42">
        <v>0</v>
      </c>
      <c r="Q594" s="43">
        <v>0</v>
      </c>
      <c r="R594" s="42">
        <v>0</v>
      </c>
      <c r="S594" s="43">
        <v>0</v>
      </c>
      <c r="T594" s="42">
        <v>0</v>
      </c>
      <c r="U594" s="43">
        <v>0</v>
      </c>
      <c r="V594" s="42">
        <v>0</v>
      </c>
      <c r="W594" s="90">
        <v>1</v>
      </c>
      <c r="X594" s="88">
        <v>0</v>
      </c>
      <c r="Y594" s="43">
        <v>0</v>
      </c>
      <c r="Z594" s="42">
        <v>0</v>
      </c>
      <c r="AA594" s="43">
        <v>0</v>
      </c>
      <c r="AB594" s="42">
        <v>0</v>
      </c>
      <c r="AC594" s="43">
        <v>0</v>
      </c>
      <c r="AD594" s="42">
        <v>0</v>
      </c>
      <c r="AE594" s="43">
        <v>0</v>
      </c>
      <c r="AF594" s="42">
        <v>0</v>
      </c>
      <c r="AG594" s="43">
        <v>0</v>
      </c>
      <c r="AH594" s="42">
        <v>0</v>
      </c>
      <c r="AI594" s="43">
        <v>0</v>
      </c>
      <c r="AJ594" s="42">
        <v>0</v>
      </c>
      <c r="AK594" s="43">
        <v>0</v>
      </c>
      <c r="AL594" s="42">
        <v>0</v>
      </c>
      <c r="AM594" s="43">
        <v>0</v>
      </c>
      <c r="AN594" s="42">
        <v>0</v>
      </c>
      <c r="AO594" s="82">
        <f t="shared" si="219"/>
        <v>4</v>
      </c>
      <c r="AP594" s="82">
        <f t="shared" si="220"/>
        <v>1</v>
      </c>
      <c r="AQ594" s="28">
        <v>88.894999999999996</v>
      </c>
      <c r="AR594" s="28">
        <v>1.04</v>
      </c>
      <c r="AS594" s="29">
        <v>1.2</v>
      </c>
      <c r="AT594" s="30">
        <v>1.05</v>
      </c>
      <c r="AU594" s="31">
        <f t="shared" si="221"/>
        <v>373.4</v>
      </c>
      <c r="AV594" s="30">
        <v>2.1</v>
      </c>
      <c r="AW594" s="31">
        <f t="shared" si="222"/>
        <v>0</v>
      </c>
      <c r="AX594" s="30">
        <v>11.5</v>
      </c>
      <c r="AY594" s="31">
        <f t="shared" si="223"/>
        <v>0</v>
      </c>
      <c r="AZ594" s="31">
        <f t="shared" si="224"/>
        <v>373.4</v>
      </c>
      <c r="BA594" s="31">
        <f t="shared" si="226"/>
        <v>4.2</v>
      </c>
      <c r="BB594" s="31">
        <f t="shared" si="225"/>
        <v>377.59999999999997</v>
      </c>
    </row>
    <row r="595" spans="1:54" s="20" customFormat="1" ht="11.25" hidden="1" customHeight="1">
      <c r="A595" s="21" t="s">
        <v>608</v>
      </c>
      <c r="B595" s="22" t="s">
        <v>601</v>
      </c>
      <c r="C595" s="23"/>
      <c r="D595" s="24" t="s">
        <v>40</v>
      </c>
      <c r="E595" s="88">
        <v>7</v>
      </c>
      <c r="F595" s="90">
        <v>0</v>
      </c>
      <c r="G595" s="42">
        <v>0</v>
      </c>
      <c r="H595" s="43">
        <v>0</v>
      </c>
      <c r="I595" s="42">
        <v>1</v>
      </c>
      <c r="J595" s="43">
        <v>1</v>
      </c>
      <c r="K595" s="88">
        <v>0</v>
      </c>
      <c r="L595" s="43">
        <v>0</v>
      </c>
      <c r="M595" s="42">
        <v>0</v>
      </c>
      <c r="N595" s="43">
        <v>0</v>
      </c>
      <c r="O595" s="42">
        <v>0</v>
      </c>
      <c r="P595" s="43">
        <v>0</v>
      </c>
      <c r="Q595" s="42">
        <v>0</v>
      </c>
      <c r="R595" s="43">
        <v>0</v>
      </c>
      <c r="S595" s="42">
        <v>0</v>
      </c>
      <c r="T595" s="43">
        <v>0</v>
      </c>
      <c r="U595" s="42">
        <v>0</v>
      </c>
      <c r="V595" s="43">
        <v>0</v>
      </c>
      <c r="W595" s="88">
        <v>0</v>
      </c>
      <c r="X595" s="90">
        <v>0</v>
      </c>
      <c r="Y595" s="42">
        <v>0</v>
      </c>
      <c r="Z595" s="43">
        <v>0</v>
      </c>
      <c r="AA595" s="42">
        <v>0</v>
      </c>
      <c r="AB595" s="43">
        <v>0</v>
      </c>
      <c r="AC595" s="42">
        <v>0</v>
      </c>
      <c r="AD595" s="43">
        <v>0</v>
      </c>
      <c r="AE595" s="42">
        <v>0</v>
      </c>
      <c r="AF595" s="43">
        <v>0</v>
      </c>
      <c r="AG595" s="42">
        <v>0</v>
      </c>
      <c r="AH595" s="43">
        <v>0</v>
      </c>
      <c r="AI595" s="42">
        <v>0</v>
      </c>
      <c r="AJ595" s="43">
        <v>0</v>
      </c>
      <c r="AK595" s="42">
        <v>0</v>
      </c>
      <c r="AL595" s="43">
        <v>0</v>
      </c>
      <c r="AM595" s="42">
        <v>0</v>
      </c>
      <c r="AN595" s="42">
        <v>0</v>
      </c>
      <c r="AO595" s="82">
        <f t="shared" si="219"/>
        <v>7</v>
      </c>
      <c r="AP595" s="89">
        <f t="shared" si="220"/>
        <v>1</v>
      </c>
      <c r="AQ595" s="28">
        <v>88.894999999999996</v>
      </c>
      <c r="AR595" s="28">
        <v>1.04</v>
      </c>
      <c r="AS595" s="29">
        <v>1.2</v>
      </c>
      <c r="AT595" s="30">
        <v>1.05</v>
      </c>
      <c r="AU595" s="31">
        <f t="shared" si="221"/>
        <v>622.29999999999995</v>
      </c>
      <c r="AV595" s="30">
        <v>2.1</v>
      </c>
      <c r="AW595" s="31">
        <f t="shared" si="222"/>
        <v>0</v>
      </c>
      <c r="AX595" s="30">
        <v>11.5</v>
      </c>
      <c r="AY595" s="31">
        <f t="shared" si="223"/>
        <v>0</v>
      </c>
      <c r="AZ595" s="31">
        <f t="shared" si="224"/>
        <v>622.29999999999995</v>
      </c>
      <c r="BA595" s="31">
        <f t="shared" si="226"/>
        <v>7.3</v>
      </c>
      <c r="BB595" s="31">
        <f t="shared" si="225"/>
        <v>629.59999999999991</v>
      </c>
    </row>
    <row r="596" spans="1:54" s="20" customFormat="1" ht="11.25" hidden="1" customHeight="1">
      <c r="A596" s="21" t="s">
        <v>609</v>
      </c>
      <c r="B596" s="22" t="s">
        <v>601</v>
      </c>
      <c r="C596" s="23"/>
      <c r="D596" s="24" t="s">
        <v>40</v>
      </c>
      <c r="E596" s="90">
        <v>7</v>
      </c>
      <c r="F596" s="88">
        <v>0</v>
      </c>
      <c r="G596" s="43">
        <v>0</v>
      </c>
      <c r="H596" s="42">
        <v>0</v>
      </c>
      <c r="I596" s="43">
        <v>1</v>
      </c>
      <c r="J596" s="42">
        <v>1</v>
      </c>
      <c r="K596" s="90">
        <v>0</v>
      </c>
      <c r="L596" s="42">
        <v>0</v>
      </c>
      <c r="M596" s="43">
        <v>0</v>
      </c>
      <c r="N596" s="42">
        <v>0</v>
      </c>
      <c r="O596" s="43">
        <v>0</v>
      </c>
      <c r="P596" s="42">
        <v>0</v>
      </c>
      <c r="Q596" s="43">
        <v>0</v>
      </c>
      <c r="R596" s="42">
        <v>0</v>
      </c>
      <c r="S596" s="43">
        <v>0</v>
      </c>
      <c r="T596" s="42">
        <v>0</v>
      </c>
      <c r="U596" s="43">
        <v>0</v>
      </c>
      <c r="V596" s="42">
        <v>0</v>
      </c>
      <c r="W596" s="90">
        <v>2</v>
      </c>
      <c r="X596" s="88">
        <v>0</v>
      </c>
      <c r="Y596" s="43">
        <v>0</v>
      </c>
      <c r="Z596" s="42">
        <v>0</v>
      </c>
      <c r="AA596" s="43">
        <v>0</v>
      </c>
      <c r="AB596" s="42">
        <v>0</v>
      </c>
      <c r="AC596" s="43">
        <v>0</v>
      </c>
      <c r="AD596" s="42">
        <v>0</v>
      </c>
      <c r="AE596" s="43">
        <v>0</v>
      </c>
      <c r="AF596" s="42">
        <v>0</v>
      </c>
      <c r="AG596" s="43">
        <v>0</v>
      </c>
      <c r="AH596" s="42">
        <v>0</v>
      </c>
      <c r="AI596" s="43">
        <v>0</v>
      </c>
      <c r="AJ596" s="42">
        <v>0</v>
      </c>
      <c r="AK596" s="43">
        <v>0</v>
      </c>
      <c r="AL596" s="42">
        <v>0</v>
      </c>
      <c r="AM596" s="43">
        <v>0</v>
      </c>
      <c r="AN596" s="42">
        <v>0</v>
      </c>
      <c r="AO596" s="82">
        <f t="shared" si="219"/>
        <v>9</v>
      </c>
      <c r="AP596" s="82">
        <f t="shared" si="220"/>
        <v>1</v>
      </c>
      <c r="AQ596" s="28">
        <v>88.894999999999996</v>
      </c>
      <c r="AR596" s="28">
        <v>1.04</v>
      </c>
      <c r="AS596" s="29">
        <v>1.2</v>
      </c>
      <c r="AT596" s="30">
        <v>1.05</v>
      </c>
      <c r="AU596" s="31">
        <f t="shared" si="221"/>
        <v>835.6</v>
      </c>
      <c r="AV596" s="30">
        <v>2.1</v>
      </c>
      <c r="AW596" s="31">
        <f t="shared" si="222"/>
        <v>0</v>
      </c>
      <c r="AX596" s="30">
        <v>11.5</v>
      </c>
      <c r="AY596" s="31">
        <f t="shared" si="223"/>
        <v>0</v>
      </c>
      <c r="AZ596" s="31">
        <f t="shared" si="224"/>
        <v>835.6</v>
      </c>
      <c r="BA596" s="31">
        <f t="shared" si="226"/>
        <v>9.4</v>
      </c>
      <c r="BB596" s="31">
        <f t="shared" si="225"/>
        <v>845</v>
      </c>
    </row>
    <row r="597" spans="1:54" s="20" customFormat="1" ht="11.25" hidden="1" customHeight="1">
      <c r="A597" s="21" t="s">
        <v>610</v>
      </c>
      <c r="B597" s="22" t="s">
        <v>601</v>
      </c>
      <c r="C597" s="23"/>
      <c r="D597" s="24" t="s">
        <v>40</v>
      </c>
      <c r="E597" s="88">
        <v>17</v>
      </c>
      <c r="F597" s="90">
        <v>0</v>
      </c>
      <c r="G597" s="42">
        <v>0</v>
      </c>
      <c r="H597" s="43">
        <v>0</v>
      </c>
      <c r="I597" s="42">
        <v>1</v>
      </c>
      <c r="J597" s="43">
        <v>1</v>
      </c>
      <c r="K597" s="88">
        <v>0</v>
      </c>
      <c r="L597" s="43">
        <v>0</v>
      </c>
      <c r="M597" s="42">
        <v>0</v>
      </c>
      <c r="N597" s="43">
        <v>0</v>
      </c>
      <c r="O597" s="42">
        <v>0</v>
      </c>
      <c r="P597" s="43">
        <v>0</v>
      </c>
      <c r="Q597" s="42">
        <v>0</v>
      </c>
      <c r="R597" s="43">
        <v>0</v>
      </c>
      <c r="S597" s="42">
        <v>0</v>
      </c>
      <c r="T597" s="43">
        <v>0</v>
      </c>
      <c r="U597" s="42">
        <v>0</v>
      </c>
      <c r="V597" s="43">
        <v>0</v>
      </c>
      <c r="W597" s="88">
        <v>6</v>
      </c>
      <c r="X597" s="90">
        <v>0</v>
      </c>
      <c r="Y597" s="42">
        <v>0</v>
      </c>
      <c r="Z597" s="43">
        <v>0</v>
      </c>
      <c r="AA597" s="42">
        <v>1</v>
      </c>
      <c r="AB597" s="43">
        <v>1</v>
      </c>
      <c r="AC597" s="42">
        <v>0</v>
      </c>
      <c r="AD597" s="43">
        <v>0</v>
      </c>
      <c r="AE597" s="42">
        <v>0</v>
      </c>
      <c r="AF597" s="43">
        <v>0</v>
      </c>
      <c r="AG597" s="42">
        <v>0</v>
      </c>
      <c r="AH597" s="43">
        <v>0</v>
      </c>
      <c r="AI597" s="42">
        <v>0</v>
      </c>
      <c r="AJ597" s="43">
        <v>0</v>
      </c>
      <c r="AK597" s="42">
        <v>0</v>
      </c>
      <c r="AL597" s="43">
        <v>0</v>
      </c>
      <c r="AM597" s="42">
        <v>0</v>
      </c>
      <c r="AN597" s="42">
        <v>0</v>
      </c>
      <c r="AO597" s="82">
        <f t="shared" si="219"/>
        <v>23</v>
      </c>
      <c r="AP597" s="89">
        <f t="shared" si="220"/>
        <v>2</v>
      </c>
      <c r="AQ597" s="28">
        <v>88.894999999999996</v>
      </c>
      <c r="AR597" s="28">
        <v>1.04</v>
      </c>
      <c r="AS597" s="29">
        <v>1.2</v>
      </c>
      <c r="AT597" s="30">
        <v>1.05</v>
      </c>
      <c r="AU597" s="31">
        <f t="shared" si="221"/>
        <v>2151.3000000000002</v>
      </c>
      <c r="AV597" s="30">
        <v>2.1</v>
      </c>
      <c r="AW597" s="31">
        <f t="shared" si="222"/>
        <v>0</v>
      </c>
      <c r="AX597" s="30">
        <v>11.5</v>
      </c>
      <c r="AY597" s="31">
        <f t="shared" si="223"/>
        <v>0</v>
      </c>
      <c r="AZ597" s="31">
        <f t="shared" si="224"/>
        <v>2151.3000000000002</v>
      </c>
      <c r="BA597" s="31">
        <f t="shared" si="226"/>
        <v>23.9</v>
      </c>
      <c r="BB597" s="31">
        <f t="shared" si="225"/>
        <v>2175.2000000000003</v>
      </c>
    </row>
    <row r="598" spans="1:54" s="20" customFormat="1" ht="11.25" hidden="1" customHeight="1">
      <c r="A598" s="21" t="s">
        <v>611</v>
      </c>
      <c r="B598" s="22" t="s">
        <v>601</v>
      </c>
      <c r="C598" s="23"/>
      <c r="D598" s="24" t="s">
        <v>40</v>
      </c>
      <c r="E598" s="90">
        <v>56</v>
      </c>
      <c r="F598" s="88">
        <v>3</v>
      </c>
      <c r="G598" s="43">
        <v>0</v>
      </c>
      <c r="H598" s="42">
        <v>0</v>
      </c>
      <c r="I598" s="43">
        <v>4</v>
      </c>
      <c r="J598" s="42">
        <v>4</v>
      </c>
      <c r="K598" s="90">
        <v>0</v>
      </c>
      <c r="L598" s="42">
        <v>0</v>
      </c>
      <c r="M598" s="43">
        <v>0</v>
      </c>
      <c r="N598" s="42">
        <v>0</v>
      </c>
      <c r="O598" s="43">
        <v>0</v>
      </c>
      <c r="P598" s="42">
        <v>0</v>
      </c>
      <c r="Q598" s="43">
        <v>0</v>
      </c>
      <c r="R598" s="42">
        <v>0</v>
      </c>
      <c r="S598" s="43">
        <v>0</v>
      </c>
      <c r="T598" s="42">
        <v>0</v>
      </c>
      <c r="U598" s="43">
        <v>0</v>
      </c>
      <c r="V598" s="42">
        <v>0</v>
      </c>
      <c r="W598" s="90">
        <v>11</v>
      </c>
      <c r="X598" s="88">
        <v>0</v>
      </c>
      <c r="Y598" s="43">
        <v>0</v>
      </c>
      <c r="Z598" s="42">
        <v>0</v>
      </c>
      <c r="AA598" s="43">
        <v>1</v>
      </c>
      <c r="AB598" s="42">
        <v>1</v>
      </c>
      <c r="AC598" s="43">
        <v>0</v>
      </c>
      <c r="AD598" s="42">
        <v>0</v>
      </c>
      <c r="AE598" s="43">
        <v>0</v>
      </c>
      <c r="AF598" s="42">
        <v>0</v>
      </c>
      <c r="AG598" s="43">
        <v>0</v>
      </c>
      <c r="AH598" s="42">
        <v>0</v>
      </c>
      <c r="AI598" s="43">
        <v>0</v>
      </c>
      <c r="AJ598" s="42">
        <v>0</v>
      </c>
      <c r="AK598" s="43">
        <v>0</v>
      </c>
      <c r="AL598" s="42">
        <v>0</v>
      </c>
      <c r="AM598" s="43">
        <v>0</v>
      </c>
      <c r="AN598" s="42">
        <v>0</v>
      </c>
      <c r="AO598" s="82">
        <f t="shared" si="219"/>
        <v>70</v>
      </c>
      <c r="AP598" s="82">
        <f t="shared" si="220"/>
        <v>5</v>
      </c>
      <c r="AQ598" s="28">
        <v>88.894999999999996</v>
      </c>
      <c r="AR598" s="28">
        <v>1.04</v>
      </c>
      <c r="AS598" s="29">
        <v>1.2</v>
      </c>
      <c r="AT598" s="30">
        <v>1.05</v>
      </c>
      <c r="AU598" s="31">
        <f t="shared" si="221"/>
        <v>6151.5</v>
      </c>
      <c r="AV598" s="30">
        <v>2.1</v>
      </c>
      <c r="AW598" s="31">
        <f t="shared" si="222"/>
        <v>560</v>
      </c>
      <c r="AX598" s="30">
        <v>11.5</v>
      </c>
      <c r="AY598" s="31">
        <f t="shared" si="223"/>
        <v>0</v>
      </c>
      <c r="AZ598" s="31">
        <f t="shared" si="224"/>
        <v>6711.5</v>
      </c>
      <c r="BA598" s="31">
        <f t="shared" si="226"/>
        <v>72.8</v>
      </c>
      <c r="BB598" s="31">
        <f t="shared" si="225"/>
        <v>6784.3</v>
      </c>
    </row>
    <row r="599" spans="1:54" s="20" customFormat="1" ht="11.25" hidden="1" customHeight="1">
      <c r="A599" s="21" t="s">
        <v>612</v>
      </c>
      <c r="B599" s="22" t="s">
        <v>601</v>
      </c>
      <c r="C599" s="23"/>
      <c r="D599" s="24" t="s">
        <v>40</v>
      </c>
      <c r="E599" s="88">
        <v>37</v>
      </c>
      <c r="F599" s="88">
        <v>0</v>
      </c>
      <c r="G599" s="42">
        <v>0</v>
      </c>
      <c r="H599" s="42">
        <v>0</v>
      </c>
      <c r="I599" s="42">
        <v>3</v>
      </c>
      <c r="J599" s="42">
        <v>3</v>
      </c>
      <c r="K599" s="88">
        <v>0</v>
      </c>
      <c r="L599" s="42">
        <v>0</v>
      </c>
      <c r="M599" s="42">
        <v>0</v>
      </c>
      <c r="N599" s="42">
        <v>0</v>
      </c>
      <c r="O599" s="42">
        <v>0</v>
      </c>
      <c r="P599" s="42">
        <v>0</v>
      </c>
      <c r="Q599" s="42">
        <v>0</v>
      </c>
      <c r="R599" s="42">
        <v>0</v>
      </c>
      <c r="S599" s="42">
        <v>0</v>
      </c>
      <c r="T599" s="42">
        <v>0</v>
      </c>
      <c r="U599" s="42">
        <v>0</v>
      </c>
      <c r="V599" s="42">
        <v>0</v>
      </c>
      <c r="W599" s="88">
        <v>15</v>
      </c>
      <c r="X599" s="88">
        <v>0</v>
      </c>
      <c r="Y599" s="42">
        <v>0</v>
      </c>
      <c r="Z599" s="42">
        <v>0</v>
      </c>
      <c r="AA599" s="42">
        <v>1</v>
      </c>
      <c r="AB599" s="42">
        <v>1</v>
      </c>
      <c r="AC599" s="42">
        <v>0</v>
      </c>
      <c r="AD599" s="42">
        <v>0</v>
      </c>
      <c r="AE599" s="42">
        <v>0</v>
      </c>
      <c r="AF599" s="42">
        <v>0</v>
      </c>
      <c r="AG599" s="42">
        <v>0</v>
      </c>
      <c r="AH599" s="42">
        <v>0</v>
      </c>
      <c r="AI599" s="42">
        <v>0</v>
      </c>
      <c r="AJ599" s="42">
        <v>0</v>
      </c>
      <c r="AK599" s="42">
        <v>0</v>
      </c>
      <c r="AL599" s="42">
        <v>0</v>
      </c>
      <c r="AM599" s="42">
        <v>0</v>
      </c>
      <c r="AN599" s="42">
        <v>0</v>
      </c>
      <c r="AO599" s="82">
        <f t="shared" si="219"/>
        <v>52</v>
      </c>
      <c r="AP599" s="82">
        <f t="shared" si="220"/>
        <v>4</v>
      </c>
      <c r="AQ599" s="28">
        <v>88.894999999999996</v>
      </c>
      <c r="AR599" s="28">
        <v>1.04</v>
      </c>
      <c r="AS599" s="29">
        <v>1.2</v>
      </c>
      <c r="AT599" s="30">
        <v>1.05</v>
      </c>
      <c r="AU599" s="31">
        <f t="shared" si="221"/>
        <v>4889.2</v>
      </c>
      <c r="AV599" s="30">
        <v>2.1</v>
      </c>
      <c r="AW599" s="31">
        <f t="shared" si="222"/>
        <v>0</v>
      </c>
      <c r="AX599" s="30">
        <v>11.5</v>
      </c>
      <c r="AY599" s="31">
        <f t="shared" si="223"/>
        <v>0</v>
      </c>
      <c r="AZ599" s="31">
        <f t="shared" si="224"/>
        <v>4889.2</v>
      </c>
      <c r="BA599" s="31">
        <f>ROUND(AO599*AR599,0)</f>
        <v>54</v>
      </c>
      <c r="BB599" s="31">
        <f t="shared" si="225"/>
        <v>4943.2</v>
      </c>
    </row>
    <row r="600" spans="1:54" s="20" customFormat="1" ht="11.25" customHeight="1">
      <c r="A600" s="35" t="s">
        <v>58</v>
      </c>
      <c r="B600" s="36" t="str">
        <f>A586</f>
        <v>Убинский район</v>
      </c>
      <c r="C600" s="44">
        <f>SUM(C587:C599)</f>
        <v>4</v>
      </c>
      <c r="D600" s="45"/>
      <c r="E600" s="91">
        <f t="shared" ref="E600:AP600" si="227">SUM(E587:E599)</f>
        <v>270</v>
      </c>
      <c r="F600" s="91">
        <f t="shared" si="227"/>
        <v>4</v>
      </c>
      <c r="G600" s="91">
        <f t="shared" si="227"/>
        <v>0</v>
      </c>
      <c r="H600" s="91">
        <f t="shared" si="227"/>
        <v>0</v>
      </c>
      <c r="I600" s="91">
        <f t="shared" si="227"/>
        <v>23</v>
      </c>
      <c r="J600" s="91">
        <f t="shared" si="227"/>
        <v>23</v>
      </c>
      <c r="K600" s="91">
        <f t="shared" si="227"/>
        <v>0</v>
      </c>
      <c r="L600" s="91">
        <f t="shared" si="227"/>
        <v>0</v>
      </c>
      <c r="M600" s="91">
        <f t="shared" si="227"/>
        <v>0</v>
      </c>
      <c r="N600" s="91">
        <f t="shared" si="227"/>
        <v>0</v>
      </c>
      <c r="O600" s="91">
        <f t="shared" si="227"/>
        <v>0</v>
      </c>
      <c r="P600" s="91">
        <f t="shared" si="227"/>
        <v>0</v>
      </c>
      <c r="Q600" s="91">
        <f t="shared" si="227"/>
        <v>0</v>
      </c>
      <c r="R600" s="91">
        <f t="shared" si="227"/>
        <v>0</v>
      </c>
      <c r="S600" s="91">
        <f t="shared" si="227"/>
        <v>0</v>
      </c>
      <c r="T600" s="91">
        <f t="shared" si="227"/>
        <v>0</v>
      </c>
      <c r="U600" s="91">
        <f t="shared" si="227"/>
        <v>0</v>
      </c>
      <c r="V600" s="91">
        <f t="shared" si="227"/>
        <v>0</v>
      </c>
      <c r="W600" s="91">
        <f t="shared" si="227"/>
        <v>75</v>
      </c>
      <c r="X600" s="91">
        <f t="shared" si="227"/>
        <v>0</v>
      </c>
      <c r="Y600" s="91">
        <f t="shared" si="227"/>
        <v>0</v>
      </c>
      <c r="Z600" s="91">
        <f t="shared" si="227"/>
        <v>0</v>
      </c>
      <c r="AA600" s="91">
        <f t="shared" si="227"/>
        <v>7</v>
      </c>
      <c r="AB600" s="91">
        <f t="shared" si="227"/>
        <v>7</v>
      </c>
      <c r="AC600" s="91">
        <f t="shared" si="227"/>
        <v>0</v>
      </c>
      <c r="AD600" s="91">
        <f t="shared" si="227"/>
        <v>0</v>
      </c>
      <c r="AE600" s="91">
        <f t="shared" si="227"/>
        <v>0</v>
      </c>
      <c r="AF600" s="91">
        <f t="shared" si="227"/>
        <v>0</v>
      </c>
      <c r="AG600" s="91">
        <f t="shared" si="227"/>
        <v>0</v>
      </c>
      <c r="AH600" s="91">
        <f t="shared" si="227"/>
        <v>0</v>
      </c>
      <c r="AI600" s="91">
        <f t="shared" si="227"/>
        <v>0</v>
      </c>
      <c r="AJ600" s="91">
        <f t="shared" si="227"/>
        <v>0</v>
      </c>
      <c r="AK600" s="91">
        <f t="shared" si="227"/>
        <v>0</v>
      </c>
      <c r="AL600" s="91">
        <f t="shared" si="227"/>
        <v>0</v>
      </c>
      <c r="AM600" s="91">
        <f t="shared" si="227"/>
        <v>0</v>
      </c>
      <c r="AN600" s="91">
        <f t="shared" si="227"/>
        <v>0</v>
      </c>
      <c r="AO600" s="91">
        <f t="shared" si="227"/>
        <v>349</v>
      </c>
      <c r="AP600" s="91">
        <f t="shared" si="227"/>
        <v>30</v>
      </c>
      <c r="AQ600" s="91"/>
      <c r="AR600" s="91"/>
      <c r="AS600" s="91"/>
      <c r="AT600" s="91"/>
      <c r="AU600" s="92">
        <f>SUM(AU586:AU599)</f>
        <v>32002.199999999997</v>
      </c>
      <c r="AV600" s="92"/>
      <c r="AW600" s="92">
        <f>SUM(AW586:AW599)</f>
        <v>746.7</v>
      </c>
      <c r="AX600" s="92"/>
      <c r="AY600" s="92">
        <f>SUM(AY586:AY599)</f>
        <v>0</v>
      </c>
      <c r="AZ600" s="92">
        <f>SUM(AZ586:AZ599)</f>
        <v>32748.899999999998</v>
      </c>
      <c r="BA600" s="92">
        <f>SUM(BA586:BA599)</f>
        <v>362.8</v>
      </c>
      <c r="BB600" s="92">
        <f>SUM(BB586:BB599)</f>
        <v>33111.699999999997</v>
      </c>
    </row>
    <row r="601" spans="1:54" s="20" customFormat="1" ht="11.25" hidden="1" customHeight="1">
      <c r="A601" s="14" t="s">
        <v>613</v>
      </c>
      <c r="B601" s="15"/>
      <c r="C601" s="16"/>
      <c r="D601" s="17"/>
      <c r="E601" s="15"/>
      <c r="F601" s="15"/>
      <c r="G601" s="15"/>
      <c r="H601" s="15"/>
      <c r="I601" s="15"/>
      <c r="J601" s="15"/>
      <c r="K601" s="15"/>
      <c r="L601" s="15"/>
      <c r="M601" s="15"/>
      <c r="N601" s="15"/>
      <c r="O601" s="15"/>
      <c r="P601" s="15"/>
      <c r="Q601" s="15"/>
      <c r="R601" s="15"/>
      <c r="S601" s="15"/>
      <c r="T601" s="15"/>
      <c r="U601" s="15"/>
      <c r="V601" s="15"/>
      <c r="W601" s="15"/>
      <c r="X601" s="15"/>
      <c r="Y601" s="15"/>
      <c r="Z601" s="15"/>
      <c r="AA601" s="15"/>
      <c r="AB601" s="15"/>
      <c r="AC601" s="15"/>
      <c r="AD601" s="15"/>
      <c r="AE601" s="15"/>
      <c r="AF601" s="15"/>
      <c r="AG601" s="15"/>
      <c r="AH601" s="15"/>
      <c r="AI601" s="15"/>
      <c r="AJ601" s="15"/>
      <c r="AK601" s="15"/>
      <c r="AL601" s="15"/>
      <c r="AM601" s="15"/>
      <c r="AN601" s="15"/>
      <c r="AO601" s="15"/>
      <c r="AP601" s="15"/>
      <c r="AQ601" s="40"/>
    </row>
    <row r="602" spans="1:54" s="20" customFormat="1" ht="11.25" hidden="1" customHeight="1">
      <c r="A602" s="93" t="s">
        <v>614</v>
      </c>
      <c r="B602" s="22" t="str">
        <f>A601</f>
        <v>Усть-Таркский район</v>
      </c>
      <c r="C602" s="23">
        <v>1</v>
      </c>
      <c r="D602" s="24" t="s">
        <v>40</v>
      </c>
      <c r="E602" s="82">
        <v>72</v>
      </c>
      <c r="F602" s="27">
        <v>3</v>
      </c>
      <c r="G602" s="42">
        <v>0</v>
      </c>
      <c r="H602" s="42">
        <v>0</v>
      </c>
      <c r="I602" s="42">
        <v>4</v>
      </c>
      <c r="J602" s="27">
        <v>3</v>
      </c>
      <c r="K602" s="27">
        <v>0</v>
      </c>
      <c r="L602" s="42">
        <v>1</v>
      </c>
      <c r="M602" s="42">
        <v>0</v>
      </c>
      <c r="N602" s="42"/>
      <c r="O602" s="42"/>
      <c r="P602" s="42"/>
      <c r="Q602" s="42"/>
      <c r="R602" s="42"/>
      <c r="S602" s="42"/>
      <c r="T602" s="42"/>
      <c r="U602" s="42"/>
      <c r="V602" s="42"/>
      <c r="W602" s="82">
        <v>30</v>
      </c>
      <c r="X602" s="27">
        <v>0</v>
      </c>
      <c r="Y602" s="42">
        <v>0</v>
      </c>
      <c r="Z602" s="42">
        <v>0</v>
      </c>
      <c r="AA602" s="42">
        <v>2</v>
      </c>
      <c r="AB602" s="27">
        <v>2</v>
      </c>
      <c r="AC602" s="26">
        <v>0</v>
      </c>
      <c r="AD602" s="42">
        <v>0</v>
      </c>
      <c r="AE602" s="42">
        <v>0</v>
      </c>
      <c r="AF602" s="42"/>
      <c r="AG602" s="42"/>
      <c r="AH602" s="42"/>
      <c r="AI602" s="42"/>
      <c r="AJ602" s="42"/>
      <c r="AK602" s="42"/>
      <c r="AL602" s="42"/>
      <c r="AM602" s="42"/>
      <c r="AN602" s="42"/>
      <c r="AO602" s="27">
        <f t="shared" ref="AO602:AO617" si="228">E602+F602+G602+H602+N602+O602+P602+Q602+W602+X602+Y602+Z602+AF602+AG602+AH602+AI602</f>
        <v>105</v>
      </c>
      <c r="AP602" s="27">
        <f t="shared" ref="AP602:AP617" si="229">AJ602+AA602+R602+I602</f>
        <v>6</v>
      </c>
      <c r="AQ602" s="28">
        <v>88.894999999999996</v>
      </c>
      <c r="AR602" s="28">
        <v>1.04</v>
      </c>
      <c r="AS602" s="29">
        <v>1.2</v>
      </c>
      <c r="AT602" s="30">
        <v>1.05</v>
      </c>
      <c r="AU602" s="31">
        <f t="shared" ref="AU602:AU617" si="230">ROUND(((E602*AQ602)+(N602*AQ602*AT602)+(W602*AQ602*AS602)+(AF602*AQ602*AS602*AT602)),1)</f>
        <v>9600.7000000000007</v>
      </c>
      <c r="AV602" s="30">
        <v>2.1</v>
      </c>
      <c r="AW602" s="31">
        <f t="shared" ref="AW602:AW617" si="231">ROUND(((F602+G602)*AQ602*AV602+(O602+P602)*AQ602*AV602+(X602+Y602)*AQ602*AS602*AV602+(AG602+AH602)*AQ602*AS602*AT602*AV602),1)</f>
        <v>560</v>
      </c>
      <c r="AX602" s="30">
        <v>11.5</v>
      </c>
      <c r="AY602" s="31">
        <f t="shared" ref="AY602:AY617" si="232">ROUND(H602*AQ602*AX602+Q602*AQ602*AX602+Z602*AQ602*AS602*AX602+AI602*AQ602*AS602*AT602*AX602,1)</f>
        <v>0</v>
      </c>
      <c r="AZ602" s="31">
        <f t="shared" ref="AZ602:AZ617" si="233">AU602+AW602+AY602</f>
        <v>10160.700000000001</v>
      </c>
      <c r="BA602" s="31">
        <f t="shared" ref="BA602:BA617" si="234">ROUND(AO602*AR602,1)</f>
        <v>109.2</v>
      </c>
      <c r="BB602" s="31">
        <f t="shared" ref="BB602:BB617" si="235">AZ602+BA602</f>
        <v>10269.900000000001</v>
      </c>
    </row>
    <row r="603" spans="1:54" s="20" customFormat="1" ht="11.25" hidden="1" customHeight="1">
      <c r="A603" s="93" t="s">
        <v>615</v>
      </c>
      <c r="B603" s="22" t="s">
        <v>616</v>
      </c>
      <c r="C603" s="23">
        <v>1</v>
      </c>
      <c r="D603" s="24" t="s">
        <v>40</v>
      </c>
      <c r="E603" s="48">
        <v>58</v>
      </c>
      <c r="F603" s="34">
        <v>2</v>
      </c>
      <c r="G603" s="42">
        <v>0</v>
      </c>
      <c r="H603" s="42">
        <v>0</v>
      </c>
      <c r="I603" s="32">
        <v>4</v>
      </c>
      <c r="J603" s="34">
        <v>3</v>
      </c>
      <c r="K603" s="34">
        <v>0</v>
      </c>
      <c r="L603" s="42">
        <v>1</v>
      </c>
      <c r="M603" s="42">
        <v>0</v>
      </c>
      <c r="N603" s="42"/>
      <c r="O603" s="42"/>
      <c r="P603" s="42"/>
      <c r="Q603" s="42"/>
      <c r="R603" s="42"/>
      <c r="S603" s="42"/>
      <c r="T603" s="42"/>
      <c r="U603" s="42"/>
      <c r="V603" s="42"/>
      <c r="W603" s="48">
        <v>20</v>
      </c>
      <c r="X603" s="34">
        <v>0</v>
      </c>
      <c r="Y603" s="42">
        <v>0</v>
      </c>
      <c r="Z603" s="42">
        <v>0</v>
      </c>
      <c r="AA603" s="32">
        <v>2</v>
      </c>
      <c r="AB603" s="34">
        <v>2</v>
      </c>
      <c r="AC603" s="33">
        <v>0</v>
      </c>
      <c r="AD603" s="42">
        <v>0</v>
      </c>
      <c r="AE603" s="42">
        <v>0</v>
      </c>
      <c r="AF603" s="42"/>
      <c r="AG603" s="42"/>
      <c r="AH603" s="42"/>
      <c r="AI603" s="42"/>
      <c r="AJ603" s="42"/>
      <c r="AK603" s="42"/>
      <c r="AL603" s="42"/>
      <c r="AM603" s="42"/>
      <c r="AN603" s="42"/>
      <c r="AO603" s="27">
        <f t="shared" si="228"/>
        <v>80</v>
      </c>
      <c r="AP603" s="27">
        <f t="shared" si="229"/>
        <v>6</v>
      </c>
      <c r="AQ603" s="28">
        <v>88.894999999999996</v>
      </c>
      <c r="AR603" s="28">
        <v>1.04</v>
      </c>
      <c r="AS603" s="29">
        <v>1.2</v>
      </c>
      <c r="AT603" s="30">
        <v>1.05</v>
      </c>
      <c r="AU603" s="31">
        <f t="shared" si="230"/>
        <v>7289.4</v>
      </c>
      <c r="AV603" s="30">
        <v>2.1</v>
      </c>
      <c r="AW603" s="31">
        <f t="shared" si="231"/>
        <v>373.4</v>
      </c>
      <c r="AX603" s="30">
        <v>11.5</v>
      </c>
      <c r="AY603" s="31">
        <f t="shared" si="232"/>
        <v>0</v>
      </c>
      <c r="AZ603" s="31">
        <f t="shared" si="233"/>
        <v>7662.7999999999993</v>
      </c>
      <c r="BA603" s="31">
        <f t="shared" si="234"/>
        <v>83.2</v>
      </c>
      <c r="BB603" s="31">
        <f t="shared" si="235"/>
        <v>7745.9999999999991</v>
      </c>
    </row>
    <row r="604" spans="1:54" s="20" customFormat="1" ht="11.25" hidden="1" customHeight="1">
      <c r="A604" s="93" t="s">
        <v>617</v>
      </c>
      <c r="B604" s="22" t="s">
        <v>616</v>
      </c>
      <c r="C604" s="23">
        <v>1</v>
      </c>
      <c r="D604" s="24" t="s">
        <v>40</v>
      </c>
      <c r="E604" s="48">
        <v>10</v>
      </c>
      <c r="F604" s="34">
        <v>0</v>
      </c>
      <c r="G604" s="42">
        <v>0</v>
      </c>
      <c r="H604" s="42">
        <v>0</v>
      </c>
      <c r="I604" s="32">
        <v>1</v>
      </c>
      <c r="J604" s="34">
        <v>1</v>
      </c>
      <c r="K604" s="34">
        <v>0</v>
      </c>
      <c r="L604" s="42">
        <v>0</v>
      </c>
      <c r="M604" s="42">
        <v>0</v>
      </c>
      <c r="N604" s="42"/>
      <c r="O604" s="42"/>
      <c r="P604" s="42"/>
      <c r="Q604" s="42"/>
      <c r="R604" s="42"/>
      <c r="S604" s="42"/>
      <c r="T604" s="42"/>
      <c r="U604" s="42"/>
      <c r="V604" s="42"/>
      <c r="W604" s="48"/>
      <c r="X604" s="34"/>
      <c r="Y604" s="42"/>
      <c r="Z604" s="42"/>
      <c r="AA604" s="42"/>
      <c r="AB604" s="42"/>
      <c r="AC604" s="42"/>
      <c r="AD604" s="42"/>
      <c r="AE604" s="42"/>
      <c r="AF604" s="42"/>
      <c r="AG604" s="42"/>
      <c r="AH604" s="42"/>
      <c r="AI604" s="42"/>
      <c r="AJ604" s="42"/>
      <c r="AK604" s="42"/>
      <c r="AL604" s="42"/>
      <c r="AM604" s="42"/>
      <c r="AN604" s="42"/>
      <c r="AO604" s="27">
        <f t="shared" si="228"/>
        <v>10</v>
      </c>
      <c r="AP604" s="27">
        <f t="shared" si="229"/>
        <v>1</v>
      </c>
      <c r="AQ604" s="28">
        <v>88.894999999999996</v>
      </c>
      <c r="AR604" s="28">
        <v>1.04</v>
      </c>
      <c r="AS604" s="29">
        <v>1.2</v>
      </c>
      <c r="AT604" s="30">
        <v>1.05</v>
      </c>
      <c r="AU604" s="31">
        <f t="shared" si="230"/>
        <v>889</v>
      </c>
      <c r="AV604" s="30">
        <v>2.1</v>
      </c>
      <c r="AW604" s="31">
        <f t="shared" si="231"/>
        <v>0</v>
      </c>
      <c r="AX604" s="30">
        <v>11.5</v>
      </c>
      <c r="AY604" s="31">
        <f t="shared" si="232"/>
        <v>0</v>
      </c>
      <c r="AZ604" s="31">
        <f t="shared" si="233"/>
        <v>889</v>
      </c>
      <c r="BA604" s="31">
        <f t="shared" si="234"/>
        <v>10.4</v>
      </c>
      <c r="BB604" s="31">
        <f t="shared" si="235"/>
        <v>899.4</v>
      </c>
    </row>
    <row r="605" spans="1:54" s="20" customFormat="1" ht="11.25" hidden="1" customHeight="1">
      <c r="A605" s="93" t="s">
        <v>618</v>
      </c>
      <c r="B605" s="22" t="s">
        <v>616</v>
      </c>
      <c r="C605" s="23">
        <v>1</v>
      </c>
      <c r="D605" s="24" t="s">
        <v>40</v>
      </c>
      <c r="E605" s="48">
        <v>19</v>
      </c>
      <c r="F605" s="34">
        <v>0</v>
      </c>
      <c r="G605" s="42">
        <v>0</v>
      </c>
      <c r="H605" s="42">
        <v>0</v>
      </c>
      <c r="I605" s="32">
        <v>1</v>
      </c>
      <c r="J605" s="34">
        <v>1</v>
      </c>
      <c r="K605" s="34">
        <v>0</v>
      </c>
      <c r="L605" s="42">
        <v>0</v>
      </c>
      <c r="M605" s="42">
        <v>0</v>
      </c>
      <c r="N605" s="42"/>
      <c r="O605" s="42"/>
      <c r="P605" s="42"/>
      <c r="Q605" s="42"/>
      <c r="R605" s="42"/>
      <c r="S605" s="42"/>
      <c r="T605" s="42"/>
      <c r="U605" s="42"/>
      <c r="V605" s="42"/>
      <c r="W605" s="48">
        <v>5</v>
      </c>
      <c r="X605" s="34">
        <v>0</v>
      </c>
      <c r="Y605" s="42">
        <v>0</v>
      </c>
      <c r="Z605" s="42">
        <v>0</v>
      </c>
      <c r="AA605" s="42">
        <v>1</v>
      </c>
      <c r="AB605" s="42">
        <v>1</v>
      </c>
      <c r="AC605" s="42">
        <v>0</v>
      </c>
      <c r="AD605" s="42">
        <v>0</v>
      </c>
      <c r="AE605" s="42">
        <v>0</v>
      </c>
      <c r="AF605" s="42"/>
      <c r="AG605" s="42"/>
      <c r="AH605" s="42"/>
      <c r="AI605" s="42"/>
      <c r="AJ605" s="42"/>
      <c r="AK605" s="42"/>
      <c r="AL605" s="42"/>
      <c r="AM605" s="42"/>
      <c r="AN605" s="42"/>
      <c r="AO605" s="27">
        <f t="shared" si="228"/>
        <v>24</v>
      </c>
      <c r="AP605" s="27">
        <f t="shared" si="229"/>
        <v>2</v>
      </c>
      <c r="AQ605" s="28">
        <v>88.894999999999996</v>
      </c>
      <c r="AR605" s="28">
        <v>1.04</v>
      </c>
      <c r="AS605" s="29">
        <v>1.2</v>
      </c>
      <c r="AT605" s="30">
        <v>1.05</v>
      </c>
      <c r="AU605" s="31">
        <f t="shared" si="230"/>
        <v>2222.4</v>
      </c>
      <c r="AV605" s="30">
        <v>2.1</v>
      </c>
      <c r="AW605" s="31">
        <f t="shared" si="231"/>
        <v>0</v>
      </c>
      <c r="AX605" s="30">
        <v>11.5</v>
      </c>
      <c r="AY605" s="31">
        <f t="shared" si="232"/>
        <v>0</v>
      </c>
      <c r="AZ605" s="31">
        <f t="shared" si="233"/>
        <v>2222.4</v>
      </c>
      <c r="BA605" s="31">
        <f t="shared" si="234"/>
        <v>25</v>
      </c>
      <c r="BB605" s="31">
        <f t="shared" si="235"/>
        <v>2247.4</v>
      </c>
    </row>
    <row r="606" spans="1:54" s="20" customFormat="1" ht="11.25" hidden="1" customHeight="1">
      <c r="A606" s="93" t="s">
        <v>619</v>
      </c>
      <c r="B606" s="22" t="s">
        <v>616</v>
      </c>
      <c r="C606" s="23">
        <v>1</v>
      </c>
      <c r="D606" s="24" t="s">
        <v>40</v>
      </c>
      <c r="E606" s="48">
        <v>29</v>
      </c>
      <c r="F606" s="34">
        <v>1</v>
      </c>
      <c r="G606" s="42">
        <v>0</v>
      </c>
      <c r="H606" s="42">
        <v>0</v>
      </c>
      <c r="I606" s="32">
        <v>1</v>
      </c>
      <c r="J606" s="34">
        <v>0</v>
      </c>
      <c r="K606" s="34">
        <v>0</v>
      </c>
      <c r="L606" s="42">
        <v>1</v>
      </c>
      <c r="M606" s="42">
        <v>0</v>
      </c>
      <c r="N606" s="42"/>
      <c r="O606" s="42"/>
      <c r="P606" s="42"/>
      <c r="Q606" s="42"/>
      <c r="R606" s="42"/>
      <c r="S606" s="42"/>
      <c r="T606" s="42"/>
      <c r="U606" s="42"/>
      <c r="V606" s="42"/>
      <c r="W606" s="48"/>
      <c r="X606" s="34"/>
      <c r="Y606" s="42"/>
      <c r="Z606" s="42"/>
      <c r="AA606" s="42"/>
      <c r="AB606" s="42"/>
      <c r="AC606" s="42"/>
      <c r="AD606" s="42"/>
      <c r="AE606" s="42"/>
      <c r="AF606" s="42"/>
      <c r="AG606" s="42"/>
      <c r="AH606" s="42"/>
      <c r="AI606" s="42"/>
      <c r="AJ606" s="42"/>
      <c r="AK606" s="42"/>
      <c r="AL606" s="42"/>
      <c r="AM606" s="42"/>
      <c r="AN606" s="42"/>
      <c r="AO606" s="27">
        <f t="shared" si="228"/>
        <v>30</v>
      </c>
      <c r="AP606" s="27">
        <f t="shared" si="229"/>
        <v>1</v>
      </c>
      <c r="AQ606" s="28">
        <v>88.894999999999996</v>
      </c>
      <c r="AR606" s="28">
        <v>1.04</v>
      </c>
      <c r="AS606" s="29">
        <v>1.2</v>
      </c>
      <c r="AT606" s="30">
        <v>1.05</v>
      </c>
      <c r="AU606" s="31">
        <f t="shared" si="230"/>
        <v>2578</v>
      </c>
      <c r="AV606" s="30">
        <v>2.1</v>
      </c>
      <c r="AW606" s="31">
        <f t="shared" si="231"/>
        <v>186.7</v>
      </c>
      <c r="AX606" s="30">
        <v>11.5</v>
      </c>
      <c r="AY606" s="31">
        <f t="shared" si="232"/>
        <v>0</v>
      </c>
      <c r="AZ606" s="31">
        <f t="shared" si="233"/>
        <v>2764.7</v>
      </c>
      <c r="BA606" s="31">
        <f t="shared" si="234"/>
        <v>31.2</v>
      </c>
      <c r="BB606" s="31">
        <f t="shared" si="235"/>
        <v>2795.8999999999996</v>
      </c>
    </row>
    <row r="607" spans="1:54" s="20" customFormat="1" ht="11.25" hidden="1" customHeight="1">
      <c r="A607" s="93" t="s">
        <v>620</v>
      </c>
      <c r="B607" s="22" t="s">
        <v>616</v>
      </c>
      <c r="C607" s="23">
        <v>1</v>
      </c>
      <c r="D607" s="24" t="s">
        <v>40</v>
      </c>
      <c r="E607" s="48">
        <v>16</v>
      </c>
      <c r="F607" s="34">
        <v>0</v>
      </c>
      <c r="G607" s="42">
        <v>0</v>
      </c>
      <c r="H607" s="42">
        <v>0</v>
      </c>
      <c r="I607" s="32">
        <v>1</v>
      </c>
      <c r="J607" s="34">
        <v>1</v>
      </c>
      <c r="K607" s="34">
        <v>0</v>
      </c>
      <c r="L607" s="42">
        <v>0</v>
      </c>
      <c r="M607" s="42">
        <v>0</v>
      </c>
      <c r="N607" s="42"/>
      <c r="O607" s="42"/>
      <c r="P607" s="42"/>
      <c r="Q607" s="42"/>
      <c r="R607" s="42"/>
      <c r="S607" s="42"/>
      <c r="T607" s="42"/>
      <c r="U607" s="42"/>
      <c r="V607" s="42"/>
      <c r="W607" s="48"/>
      <c r="X607" s="34"/>
      <c r="Y607" s="42"/>
      <c r="Z607" s="42"/>
      <c r="AA607" s="42"/>
      <c r="AB607" s="42"/>
      <c r="AC607" s="42"/>
      <c r="AD607" s="42"/>
      <c r="AE607" s="42"/>
      <c r="AF607" s="42"/>
      <c r="AG607" s="42"/>
      <c r="AH607" s="42"/>
      <c r="AI607" s="42"/>
      <c r="AJ607" s="42"/>
      <c r="AK607" s="42"/>
      <c r="AL607" s="42"/>
      <c r="AM607" s="42"/>
      <c r="AN607" s="42"/>
      <c r="AO607" s="27">
        <f t="shared" si="228"/>
        <v>16</v>
      </c>
      <c r="AP607" s="27">
        <f t="shared" si="229"/>
        <v>1</v>
      </c>
      <c r="AQ607" s="28">
        <v>88.894999999999996</v>
      </c>
      <c r="AR607" s="28">
        <v>1.04</v>
      </c>
      <c r="AS607" s="29">
        <v>1.2</v>
      </c>
      <c r="AT607" s="30">
        <v>1.05</v>
      </c>
      <c r="AU607" s="31">
        <f t="shared" si="230"/>
        <v>1422.3</v>
      </c>
      <c r="AV607" s="30">
        <v>2.1</v>
      </c>
      <c r="AW607" s="31">
        <f t="shared" si="231"/>
        <v>0</v>
      </c>
      <c r="AX607" s="30">
        <v>11.5</v>
      </c>
      <c r="AY607" s="31">
        <f t="shared" si="232"/>
        <v>0</v>
      </c>
      <c r="AZ607" s="31">
        <f t="shared" si="233"/>
        <v>1422.3</v>
      </c>
      <c r="BA607" s="31">
        <f t="shared" si="234"/>
        <v>16.600000000000001</v>
      </c>
      <c r="BB607" s="31">
        <f t="shared" si="235"/>
        <v>1438.8999999999999</v>
      </c>
    </row>
    <row r="608" spans="1:54" s="20" customFormat="1" ht="11.25" hidden="1" customHeight="1">
      <c r="A608" s="93" t="s">
        <v>621</v>
      </c>
      <c r="B608" s="22" t="s">
        <v>616</v>
      </c>
      <c r="C608" s="23">
        <v>1</v>
      </c>
      <c r="D608" s="24" t="s">
        <v>40</v>
      </c>
      <c r="E608" s="48">
        <v>0</v>
      </c>
      <c r="F608" s="34">
        <v>0</v>
      </c>
      <c r="G608" s="42">
        <v>0</v>
      </c>
      <c r="H608" s="42">
        <v>0</v>
      </c>
      <c r="I608" s="32">
        <v>0</v>
      </c>
      <c r="J608" s="34">
        <v>0</v>
      </c>
      <c r="K608" s="34">
        <v>0</v>
      </c>
      <c r="L608" s="42">
        <v>0</v>
      </c>
      <c r="M608" s="42">
        <v>0</v>
      </c>
      <c r="N608" s="42"/>
      <c r="O608" s="42"/>
      <c r="P608" s="42"/>
      <c r="Q608" s="42"/>
      <c r="R608" s="42"/>
      <c r="S608" s="42"/>
      <c r="T608" s="42"/>
      <c r="U608" s="42"/>
      <c r="V608" s="42"/>
      <c r="W608" s="48"/>
      <c r="X608" s="34"/>
      <c r="Y608" s="42"/>
      <c r="Z608" s="42"/>
      <c r="AA608" s="42"/>
      <c r="AB608" s="42"/>
      <c r="AC608" s="42"/>
      <c r="AD608" s="42"/>
      <c r="AE608" s="42"/>
      <c r="AF608" s="42"/>
      <c r="AG608" s="42"/>
      <c r="AH608" s="42"/>
      <c r="AI608" s="42"/>
      <c r="AJ608" s="42"/>
      <c r="AK608" s="42"/>
      <c r="AL608" s="42"/>
      <c r="AM608" s="42"/>
      <c r="AN608" s="42"/>
      <c r="AO608" s="27">
        <f t="shared" si="228"/>
        <v>0</v>
      </c>
      <c r="AP608" s="27">
        <f t="shared" si="229"/>
        <v>0</v>
      </c>
      <c r="AQ608" s="28">
        <v>88.894999999999996</v>
      </c>
      <c r="AR608" s="28">
        <v>1.04</v>
      </c>
      <c r="AS608" s="29">
        <v>1.2</v>
      </c>
      <c r="AT608" s="30">
        <v>1.05</v>
      </c>
      <c r="AU608" s="31">
        <f t="shared" si="230"/>
        <v>0</v>
      </c>
      <c r="AV608" s="30">
        <v>2.1</v>
      </c>
      <c r="AW608" s="31">
        <f t="shared" si="231"/>
        <v>0</v>
      </c>
      <c r="AX608" s="30">
        <v>11.5</v>
      </c>
      <c r="AY608" s="31">
        <f t="shared" si="232"/>
        <v>0</v>
      </c>
      <c r="AZ608" s="31">
        <f t="shared" si="233"/>
        <v>0</v>
      </c>
      <c r="BA608" s="31">
        <f t="shared" si="234"/>
        <v>0</v>
      </c>
      <c r="BB608" s="31">
        <f t="shared" si="235"/>
        <v>0</v>
      </c>
    </row>
    <row r="609" spans="1:54" s="20" customFormat="1" ht="11.25" hidden="1" customHeight="1">
      <c r="A609" s="93" t="s">
        <v>426</v>
      </c>
      <c r="B609" s="22" t="s">
        <v>616</v>
      </c>
      <c r="C609" s="23">
        <v>1</v>
      </c>
      <c r="D609" s="24" t="s">
        <v>40</v>
      </c>
      <c r="E609" s="48">
        <v>21</v>
      </c>
      <c r="F609" s="34">
        <v>0</v>
      </c>
      <c r="G609" s="42">
        <v>0</v>
      </c>
      <c r="H609" s="42">
        <v>0</v>
      </c>
      <c r="I609" s="32">
        <v>1</v>
      </c>
      <c r="J609" s="34">
        <v>1</v>
      </c>
      <c r="K609" s="34">
        <v>0</v>
      </c>
      <c r="L609" s="42">
        <v>0</v>
      </c>
      <c r="M609" s="42">
        <v>0</v>
      </c>
      <c r="N609" s="42"/>
      <c r="O609" s="42"/>
      <c r="P609" s="42"/>
      <c r="Q609" s="42"/>
      <c r="R609" s="42"/>
      <c r="S609" s="42"/>
      <c r="T609" s="42"/>
      <c r="U609" s="42"/>
      <c r="V609" s="42"/>
      <c r="W609" s="48">
        <v>9</v>
      </c>
      <c r="X609" s="34">
        <v>0</v>
      </c>
      <c r="Y609" s="42">
        <v>0</v>
      </c>
      <c r="Z609" s="42">
        <v>0</v>
      </c>
      <c r="AA609" s="42">
        <v>1</v>
      </c>
      <c r="AB609" s="42">
        <v>1</v>
      </c>
      <c r="AC609" s="42">
        <v>0</v>
      </c>
      <c r="AD609" s="42">
        <v>0</v>
      </c>
      <c r="AE609" s="42">
        <v>0</v>
      </c>
      <c r="AF609" s="42"/>
      <c r="AG609" s="42"/>
      <c r="AH609" s="42"/>
      <c r="AI609" s="42"/>
      <c r="AJ609" s="42"/>
      <c r="AK609" s="42"/>
      <c r="AL609" s="42"/>
      <c r="AM609" s="42"/>
      <c r="AN609" s="42"/>
      <c r="AO609" s="27">
        <f t="shared" si="228"/>
        <v>30</v>
      </c>
      <c r="AP609" s="27">
        <f t="shared" si="229"/>
        <v>2</v>
      </c>
      <c r="AQ609" s="28">
        <v>88.894999999999996</v>
      </c>
      <c r="AR609" s="28">
        <v>1.04</v>
      </c>
      <c r="AS609" s="29">
        <v>1.2</v>
      </c>
      <c r="AT609" s="30">
        <v>1.05</v>
      </c>
      <c r="AU609" s="31">
        <f t="shared" si="230"/>
        <v>2826.9</v>
      </c>
      <c r="AV609" s="30">
        <v>2.1</v>
      </c>
      <c r="AW609" s="31">
        <f t="shared" si="231"/>
        <v>0</v>
      </c>
      <c r="AX609" s="30">
        <v>11.5</v>
      </c>
      <c r="AY609" s="31">
        <f t="shared" si="232"/>
        <v>0</v>
      </c>
      <c r="AZ609" s="31">
        <f t="shared" si="233"/>
        <v>2826.9</v>
      </c>
      <c r="BA609" s="31">
        <f t="shared" si="234"/>
        <v>31.2</v>
      </c>
      <c r="BB609" s="31">
        <f t="shared" si="235"/>
        <v>2858.1</v>
      </c>
    </row>
    <row r="610" spans="1:54" s="20" customFormat="1" ht="11.25" hidden="1" customHeight="1">
      <c r="A610" s="93" t="s">
        <v>622</v>
      </c>
      <c r="B610" s="22" t="s">
        <v>616</v>
      </c>
      <c r="C610" s="23">
        <v>1</v>
      </c>
      <c r="D610" s="24" t="s">
        <v>40</v>
      </c>
      <c r="E610" s="48">
        <v>2</v>
      </c>
      <c r="F610" s="34">
        <v>0</v>
      </c>
      <c r="G610" s="42">
        <v>0</v>
      </c>
      <c r="H610" s="42">
        <v>0</v>
      </c>
      <c r="I610" s="32">
        <v>1</v>
      </c>
      <c r="J610" s="34">
        <v>1</v>
      </c>
      <c r="K610" s="34">
        <v>0</v>
      </c>
      <c r="L610" s="42">
        <v>0</v>
      </c>
      <c r="M610" s="42">
        <v>0</v>
      </c>
      <c r="N610" s="42"/>
      <c r="O610" s="42"/>
      <c r="P610" s="42"/>
      <c r="Q610" s="42"/>
      <c r="R610" s="42"/>
      <c r="S610" s="42"/>
      <c r="T610" s="42"/>
      <c r="U610" s="42"/>
      <c r="V610" s="42"/>
      <c r="W610" s="48"/>
      <c r="X610" s="34"/>
      <c r="Y610" s="42"/>
      <c r="Z610" s="42"/>
      <c r="AA610" s="42"/>
      <c r="AB610" s="42"/>
      <c r="AC610" s="42"/>
      <c r="AD610" s="42"/>
      <c r="AE610" s="42"/>
      <c r="AF610" s="42"/>
      <c r="AG610" s="42"/>
      <c r="AH610" s="42"/>
      <c r="AI610" s="42"/>
      <c r="AJ610" s="42"/>
      <c r="AK610" s="42"/>
      <c r="AL610" s="42"/>
      <c r="AM610" s="42"/>
      <c r="AN610" s="42"/>
      <c r="AO610" s="27">
        <f t="shared" si="228"/>
        <v>2</v>
      </c>
      <c r="AP610" s="27">
        <f t="shared" si="229"/>
        <v>1</v>
      </c>
      <c r="AQ610" s="28">
        <v>88.894999999999996</v>
      </c>
      <c r="AR610" s="28">
        <v>1.04</v>
      </c>
      <c r="AS610" s="29">
        <v>1.2</v>
      </c>
      <c r="AT610" s="30">
        <v>1.05</v>
      </c>
      <c r="AU610" s="31">
        <f t="shared" si="230"/>
        <v>177.8</v>
      </c>
      <c r="AV610" s="30">
        <v>2.1</v>
      </c>
      <c r="AW610" s="31">
        <f t="shared" si="231"/>
        <v>0</v>
      </c>
      <c r="AX610" s="30">
        <v>11.5</v>
      </c>
      <c r="AY610" s="31">
        <f t="shared" si="232"/>
        <v>0</v>
      </c>
      <c r="AZ610" s="31">
        <f t="shared" si="233"/>
        <v>177.8</v>
      </c>
      <c r="BA610" s="31">
        <f t="shared" si="234"/>
        <v>2.1</v>
      </c>
      <c r="BB610" s="31">
        <f t="shared" si="235"/>
        <v>179.9</v>
      </c>
    </row>
    <row r="611" spans="1:54" s="20" customFormat="1" ht="11.25" hidden="1" customHeight="1">
      <c r="A611" s="93" t="s">
        <v>623</v>
      </c>
      <c r="B611" s="22" t="s">
        <v>616</v>
      </c>
      <c r="C611" s="23">
        <v>1</v>
      </c>
      <c r="D611" s="24" t="s">
        <v>40</v>
      </c>
      <c r="E611" s="48">
        <v>6</v>
      </c>
      <c r="F611" s="34">
        <v>1</v>
      </c>
      <c r="G611" s="42">
        <v>0</v>
      </c>
      <c r="H611" s="42">
        <v>0</v>
      </c>
      <c r="I611" s="32">
        <v>1</v>
      </c>
      <c r="J611" s="34">
        <v>0</v>
      </c>
      <c r="K611" s="34">
        <v>0</v>
      </c>
      <c r="L611" s="42">
        <v>1</v>
      </c>
      <c r="M611" s="42">
        <v>0</v>
      </c>
      <c r="N611" s="42"/>
      <c r="O611" s="42"/>
      <c r="P611" s="42"/>
      <c r="Q611" s="42"/>
      <c r="R611" s="42"/>
      <c r="S611" s="42"/>
      <c r="T611" s="42"/>
      <c r="U611" s="42"/>
      <c r="V611" s="42"/>
      <c r="W611" s="48"/>
      <c r="X611" s="34"/>
      <c r="Y611" s="42"/>
      <c r="Z611" s="42"/>
      <c r="AA611" s="42"/>
      <c r="AB611" s="42"/>
      <c r="AC611" s="42"/>
      <c r="AD611" s="42"/>
      <c r="AE611" s="42"/>
      <c r="AF611" s="42"/>
      <c r="AG611" s="42"/>
      <c r="AH611" s="42"/>
      <c r="AI611" s="42"/>
      <c r="AJ611" s="42"/>
      <c r="AK611" s="42"/>
      <c r="AL611" s="42"/>
      <c r="AM611" s="42"/>
      <c r="AN611" s="42"/>
      <c r="AO611" s="27">
        <f t="shared" si="228"/>
        <v>7</v>
      </c>
      <c r="AP611" s="27">
        <f t="shared" si="229"/>
        <v>1</v>
      </c>
      <c r="AQ611" s="28">
        <v>88.894999999999996</v>
      </c>
      <c r="AR611" s="28">
        <v>1.04</v>
      </c>
      <c r="AS611" s="29">
        <v>1.2</v>
      </c>
      <c r="AT611" s="30">
        <v>1.05</v>
      </c>
      <c r="AU611" s="31">
        <f t="shared" si="230"/>
        <v>533.4</v>
      </c>
      <c r="AV611" s="30">
        <v>2.1</v>
      </c>
      <c r="AW611" s="31">
        <f t="shared" si="231"/>
        <v>186.7</v>
      </c>
      <c r="AX611" s="30">
        <v>11.5</v>
      </c>
      <c r="AY611" s="31">
        <f t="shared" si="232"/>
        <v>0</v>
      </c>
      <c r="AZ611" s="31">
        <f t="shared" si="233"/>
        <v>720.09999999999991</v>
      </c>
      <c r="BA611" s="31">
        <f t="shared" si="234"/>
        <v>7.3</v>
      </c>
      <c r="BB611" s="31">
        <f t="shared" si="235"/>
        <v>727.39999999999986</v>
      </c>
    </row>
    <row r="612" spans="1:54" s="20" customFormat="1" ht="11.25" hidden="1" customHeight="1">
      <c r="A612" s="93" t="s">
        <v>624</v>
      </c>
      <c r="B612" s="22" t="s">
        <v>616</v>
      </c>
      <c r="C612" s="23">
        <v>1</v>
      </c>
      <c r="D612" s="24" t="s">
        <v>40</v>
      </c>
      <c r="E612" s="48">
        <v>14</v>
      </c>
      <c r="F612" s="34">
        <v>0</v>
      </c>
      <c r="G612" s="42">
        <v>0</v>
      </c>
      <c r="H612" s="42">
        <v>0</v>
      </c>
      <c r="I612" s="32">
        <v>1</v>
      </c>
      <c r="J612" s="34">
        <v>1</v>
      </c>
      <c r="K612" s="34">
        <v>0</v>
      </c>
      <c r="L612" s="42">
        <v>0</v>
      </c>
      <c r="M612" s="42">
        <v>0</v>
      </c>
      <c r="N612" s="42"/>
      <c r="O612" s="42"/>
      <c r="P612" s="42"/>
      <c r="Q612" s="42"/>
      <c r="R612" s="42"/>
      <c r="S612" s="42"/>
      <c r="T612" s="42"/>
      <c r="U612" s="42"/>
      <c r="V612" s="42"/>
      <c r="W612" s="48"/>
      <c r="X612" s="34"/>
      <c r="Y612" s="42"/>
      <c r="Z612" s="42"/>
      <c r="AA612" s="42"/>
      <c r="AB612" s="42"/>
      <c r="AC612" s="42"/>
      <c r="AD612" s="42"/>
      <c r="AE612" s="42"/>
      <c r="AF612" s="42"/>
      <c r="AG612" s="42"/>
      <c r="AH612" s="42"/>
      <c r="AI612" s="42"/>
      <c r="AJ612" s="42"/>
      <c r="AK612" s="42"/>
      <c r="AL612" s="42"/>
      <c r="AM612" s="42"/>
      <c r="AN612" s="42"/>
      <c r="AO612" s="27">
        <f t="shared" si="228"/>
        <v>14</v>
      </c>
      <c r="AP612" s="27">
        <f t="shared" si="229"/>
        <v>1</v>
      </c>
      <c r="AQ612" s="28">
        <v>88.894999999999996</v>
      </c>
      <c r="AR612" s="28">
        <v>1.04</v>
      </c>
      <c r="AS612" s="29">
        <v>1.2</v>
      </c>
      <c r="AT612" s="30">
        <v>1.05</v>
      </c>
      <c r="AU612" s="31">
        <f t="shared" si="230"/>
        <v>1244.5</v>
      </c>
      <c r="AV612" s="30">
        <v>2.1</v>
      </c>
      <c r="AW612" s="31">
        <f t="shared" si="231"/>
        <v>0</v>
      </c>
      <c r="AX612" s="30">
        <v>11.5</v>
      </c>
      <c r="AY612" s="31">
        <f t="shared" si="232"/>
        <v>0</v>
      </c>
      <c r="AZ612" s="31">
        <f t="shared" si="233"/>
        <v>1244.5</v>
      </c>
      <c r="BA612" s="31">
        <f t="shared" si="234"/>
        <v>14.6</v>
      </c>
      <c r="BB612" s="31">
        <f t="shared" si="235"/>
        <v>1259.0999999999999</v>
      </c>
    </row>
    <row r="613" spans="1:54" s="20" customFormat="1" ht="11.25" hidden="1" customHeight="1">
      <c r="A613" s="93" t="s">
        <v>625</v>
      </c>
      <c r="B613" s="22" t="s">
        <v>616</v>
      </c>
      <c r="C613" s="23">
        <v>1</v>
      </c>
      <c r="D613" s="24" t="s">
        <v>40</v>
      </c>
      <c r="E613" s="48">
        <v>4</v>
      </c>
      <c r="F613" s="34">
        <v>0</v>
      </c>
      <c r="G613" s="42">
        <v>0</v>
      </c>
      <c r="H613" s="42">
        <v>0</v>
      </c>
      <c r="I613" s="32">
        <v>1</v>
      </c>
      <c r="J613" s="34">
        <v>1</v>
      </c>
      <c r="K613" s="34">
        <v>0</v>
      </c>
      <c r="L613" s="42">
        <v>0</v>
      </c>
      <c r="M613" s="42">
        <v>0</v>
      </c>
      <c r="N613" s="42"/>
      <c r="O613" s="42"/>
      <c r="P613" s="42"/>
      <c r="Q613" s="42"/>
      <c r="R613" s="42"/>
      <c r="S613" s="42"/>
      <c r="T613" s="42"/>
      <c r="U613" s="42"/>
      <c r="V613" s="42"/>
      <c r="W613" s="48"/>
      <c r="X613" s="34"/>
      <c r="Y613" s="42"/>
      <c r="Z613" s="42"/>
      <c r="AA613" s="42"/>
      <c r="AB613" s="42"/>
      <c r="AC613" s="42"/>
      <c r="AD613" s="42"/>
      <c r="AE613" s="42"/>
      <c r="AF613" s="42"/>
      <c r="AG613" s="42"/>
      <c r="AH613" s="42"/>
      <c r="AI613" s="42"/>
      <c r="AJ613" s="42"/>
      <c r="AK613" s="42"/>
      <c r="AL613" s="42"/>
      <c r="AM613" s="42"/>
      <c r="AN613" s="42"/>
      <c r="AO613" s="27">
        <f t="shared" si="228"/>
        <v>4</v>
      </c>
      <c r="AP613" s="27">
        <f t="shared" si="229"/>
        <v>1</v>
      </c>
      <c r="AQ613" s="28">
        <v>88.894999999999996</v>
      </c>
      <c r="AR613" s="28">
        <v>1.04</v>
      </c>
      <c r="AS613" s="29">
        <v>1.2</v>
      </c>
      <c r="AT613" s="30">
        <v>1.05</v>
      </c>
      <c r="AU613" s="31">
        <f t="shared" si="230"/>
        <v>355.6</v>
      </c>
      <c r="AV613" s="30">
        <v>2.1</v>
      </c>
      <c r="AW613" s="31">
        <f t="shared" si="231"/>
        <v>0</v>
      </c>
      <c r="AX613" s="30">
        <v>11.5</v>
      </c>
      <c r="AY613" s="31">
        <f t="shared" si="232"/>
        <v>0</v>
      </c>
      <c r="AZ613" s="31">
        <f t="shared" si="233"/>
        <v>355.6</v>
      </c>
      <c r="BA613" s="31">
        <f t="shared" si="234"/>
        <v>4.2</v>
      </c>
      <c r="BB613" s="31">
        <f t="shared" si="235"/>
        <v>359.8</v>
      </c>
    </row>
    <row r="614" spans="1:54" s="20" customFormat="1" ht="11.25" hidden="1" customHeight="1">
      <c r="A614" s="60" t="s">
        <v>626</v>
      </c>
      <c r="B614" s="22" t="s">
        <v>616</v>
      </c>
      <c r="C614" s="23">
        <v>1</v>
      </c>
      <c r="D614" s="24" t="s">
        <v>40</v>
      </c>
      <c r="E614" s="48">
        <v>7</v>
      </c>
      <c r="F614" s="34">
        <v>0</v>
      </c>
      <c r="G614" s="42">
        <v>0</v>
      </c>
      <c r="H614" s="42">
        <v>0</v>
      </c>
      <c r="I614" s="32">
        <v>1</v>
      </c>
      <c r="J614" s="34">
        <v>1</v>
      </c>
      <c r="K614" s="34">
        <v>0</v>
      </c>
      <c r="L614" s="42">
        <v>0</v>
      </c>
      <c r="M614" s="42">
        <v>0</v>
      </c>
      <c r="N614" s="42"/>
      <c r="O614" s="42"/>
      <c r="P614" s="42"/>
      <c r="Q614" s="42"/>
      <c r="R614" s="42"/>
      <c r="S614" s="42"/>
      <c r="T614" s="42"/>
      <c r="U614" s="42"/>
      <c r="V614" s="42"/>
      <c r="W614" s="48"/>
      <c r="X614" s="34"/>
      <c r="Y614" s="42"/>
      <c r="Z614" s="42"/>
      <c r="AA614" s="42"/>
      <c r="AB614" s="42"/>
      <c r="AC614" s="42"/>
      <c r="AD614" s="42"/>
      <c r="AE614" s="42"/>
      <c r="AF614" s="42"/>
      <c r="AG614" s="42"/>
      <c r="AH614" s="42"/>
      <c r="AI614" s="42"/>
      <c r="AJ614" s="42"/>
      <c r="AK614" s="42"/>
      <c r="AL614" s="42"/>
      <c r="AM614" s="42"/>
      <c r="AN614" s="42"/>
      <c r="AO614" s="27">
        <f t="shared" si="228"/>
        <v>7</v>
      </c>
      <c r="AP614" s="27">
        <f t="shared" si="229"/>
        <v>1</v>
      </c>
      <c r="AQ614" s="28">
        <v>88.894999999999996</v>
      </c>
      <c r="AR614" s="28">
        <v>1.04</v>
      </c>
      <c r="AS614" s="29">
        <v>1.2</v>
      </c>
      <c r="AT614" s="30">
        <v>1.05</v>
      </c>
      <c r="AU614" s="31">
        <f t="shared" si="230"/>
        <v>622.29999999999995</v>
      </c>
      <c r="AV614" s="30">
        <v>2.1</v>
      </c>
      <c r="AW614" s="31">
        <f t="shared" si="231"/>
        <v>0</v>
      </c>
      <c r="AX614" s="30">
        <v>11.5</v>
      </c>
      <c r="AY614" s="31">
        <f t="shared" si="232"/>
        <v>0</v>
      </c>
      <c r="AZ614" s="31">
        <f t="shared" si="233"/>
        <v>622.29999999999995</v>
      </c>
      <c r="BA614" s="31">
        <f t="shared" si="234"/>
        <v>7.3</v>
      </c>
      <c r="BB614" s="31">
        <f t="shared" si="235"/>
        <v>629.59999999999991</v>
      </c>
    </row>
    <row r="615" spans="1:54" s="20" customFormat="1" ht="11.25" hidden="1" customHeight="1">
      <c r="A615" s="60" t="s">
        <v>627</v>
      </c>
      <c r="B615" s="22" t="s">
        <v>616</v>
      </c>
      <c r="C615" s="23">
        <v>1</v>
      </c>
      <c r="D615" s="24" t="s">
        <v>40</v>
      </c>
      <c r="E615" s="48">
        <v>15</v>
      </c>
      <c r="F615" s="34">
        <v>0</v>
      </c>
      <c r="G615" s="42">
        <v>0</v>
      </c>
      <c r="H615" s="42">
        <v>0</v>
      </c>
      <c r="I615" s="32">
        <v>1</v>
      </c>
      <c r="J615" s="34">
        <v>1</v>
      </c>
      <c r="K615" s="34">
        <v>0</v>
      </c>
      <c r="L615" s="42">
        <v>0</v>
      </c>
      <c r="M615" s="42">
        <v>0</v>
      </c>
      <c r="N615" s="42"/>
      <c r="O615" s="42"/>
      <c r="P615" s="42"/>
      <c r="Q615" s="42"/>
      <c r="R615" s="42"/>
      <c r="S615" s="42"/>
      <c r="T615" s="42"/>
      <c r="U615" s="42"/>
      <c r="V615" s="42"/>
      <c r="W615" s="48"/>
      <c r="X615" s="34"/>
      <c r="Y615" s="42"/>
      <c r="Z615" s="42"/>
      <c r="AA615" s="42"/>
      <c r="AB615" s="42"/>
      <c r="AC615" s="42"/>
      <c r="AD615" s="42"/>
      <c r="AE615" s="42"/>
      <c r="AF615" s="42"/>
      <c r="AG615" s="42"/>
      <c r="AH615" s="42"/>
      <c r="AI615" s="42"/>
      <c r="AJ615" s="42"/>
      <c r="AK615" s="42"/>
      <c r="AL615" s="42"/>
      <c r="AM615" s="42"/>
      <c r="AN615" s="42"/>
      <c r="AO615" s="27">
        <f t="shared" si="228"/>
        <v>15</v>
      </c>
      <c r="AP615" s="27">
        <f t="shared" si="229"/>
        <v>1</v>
      </c>
      <c r="AQ615" s="28">
        <v>88.894999999999996</v>
      </c>
      <c r="AR615" s="28">
        <v>1.04</v>
      </c>
      <c r="AS615" s="29">
        <v>1.2</v>
      </c>
      <c r="AT615" s="30">
        <v>1.05</v>
      </c>
      <c r="AU615" s="31">
        <f t="shared" si="230"/>
        <v>1333.4</v>
      </c>
      <c r="AV615" s="30">
        <v>2.1</v>
      </c>
      <c r="AW615" s="31">
        <f t="shared" si="231"/>
        <v>0</v>
      </c>
      <c r="AX615" s="30">
        <v>11.5</v>
      </c>
      <c r="AY615" s="31">
        <f t="shared" si="232"/>
        <v>0</v>
      </c>
      <c r="AZ615" s="31">
        <f t="shared" si="233"/>
        <v>1333.4</v>
      </c>
      <c r="BA615" s="31">
        <f t="shared" si="234"/>
        <v>15.6</v>
      </c>
      <c r="BB615" s="31">
        <f t="shared" si="235"/>
        <v>1349</v>
      </c>
    </row>
    <row r="616" spans="1:54" s="20" customFormat="1" ht="11.25" hidden="1" customHeight="1">
      <c r="A616" s="60" t="s">
        <v>628</v>
      </c>
      <c r="B616" s="22" t="s">
        <v>616</v>
      </c>
      <c r="C616" s="23">
        <v>1</v>
      </c>
      <c r="D616" s="24" t="s">
        <v>40</v>
      </c>
      <c r="E616" s="48">
        <v>21</v>
      </c>
      <c r="F616" s="34">
        <v>0</v>
      </c>
      <c r="G616" s="42">
        <v>0</v>
      </c>
      <c r="H616" s="42">
        <v>0</v>
      </c>
      <c r="I616" s="32">
        <v>1</v>
      </c>
      <c r="J616" s="34">
        <v>1</v>
      </c>
      <c r="K616" s="34">
        <v>0</v>
      </c>
      <c r="L616" s="42">
        <v>0</v>
      </c>
      <c r="M616" s="42">
        <v>0</v>
      </c>
      <c r="N616" s="42"/>
      <c r="O616" s="42"/>
      <c r="P616" s="42"/>
      <c r="Q616" s="42"/>
      <c r="R616" s="42"/>
      <c r="S616" s="42"/>
      <c r="T616" s="42"/>
      <c r="U616" s="42"/>
      <c r="V616" s="42"/>
      <c r="W616" s="48"/>
      <c r="X616" s="34"/>
      <c r="Y616" s="42"/>
      <c r="Z616" s="42"/>
      <c r="AA616" s="42"/>
      <c r="AB616" s="42"/>
      <c r="AC616" s="42"/>
      <c r="AD616" s="42"/>
      <c r="AE616" s="42"/>
      <c r="AF616" s="42"/>
      <c r="AG616" s="42"/>
      <c r="AH616" s="42"/>
      <c r="AI616" s="42"/>
      <c r="AJ616" s="42"/>
      <c r="AK616" s="42"/>
      <c r="AL616" s="42"/>
      <c r="AM616" s="42"/>
      <c r="AN616" s="42"/>
      <c r="AO616" s="27">
        <f t="shared" si="228"/>
        <v>21</v>
      </c>
      <c r="AP616" s="27">
        <f t="shared" si="229"/>
        <v>1</v>
      </c>
      <c r="AQ616" s="28">
        <v>88.894999999999996</v>
      </c>
      <c r="AR616" s="28">
        <v>1.04</v>
      </c>
      <c r="AS616" s="29">
        <v>1.2</v>
      </c>
      <c r="AT616" s="30">
        <v>1.05</v>
      </c>
      <c r="AU616" s="31">
        <f t="shared" si="230"/>
        <v>1866.8</v>
      </c>
      <c r="AV616" s="30">
        <v>2.1</v>
      </c>
      <c r="AW616" s="31">
        <f t="shared" si="231"/>
        <v>0</v>
      </c>
      <c r="AX616" s="30">
        <v>11.5</v>
      </c>
      <c r="AY616" s="31">
        <f t="shared" si="232"/>
        <v>0</v>
      </c>
      <c r="AZ616" s="31">
        <f t="shared" si="233"/>
        <v>1866.8</v>
      </c>
      <c r="BA616" s="31">
        <f t="shared" si="234"/>
        <v>21.8</v>
      </c>
      <c r="BB616" s="31">
        <f t="shared" si="235"/>
        <v>1888.6</v>
      </c>
    </row>
    <row r="617" spans="1:54" s="20" customFormat="1" ht="11.25" hidden="1" customHeight="1">
      <c r="A617" s="60" t="s">
        <v>629</v>
      </c>
      <c r="B617" s="22" t="s">
        <v>616</v>
      </c>
      <c r="C617" s="23">
        <v>1</v>
      </c>
      <c r="D617" s="24" t="s">
        <v>40</v>
      </c>
      <c r="E617" s="48">
        <v>10</v>
      </c>
      <c r="F617" s="34">
        <v>0</v>
      </c>
      <c r="G617" s="42">
        <v>0</v>
      </c>
      <c r="H617" s="42">
        <v>0</v>
      </c>
      <c r="I617" s="32">
        <v>1</v>
      </c>
      <c r="J617" s="34">
        <v>1</v>
      </c>
      <c r="K617" s="34">
        <v>0</v>
      </c>
      <c r="L617" s="42">
        <v>0</v>
      </c>
      <c r="M617" s="42">
        <v>0</v>
      </c>
      <c r="N617" s="42"/>
      <c r="O617" s="42"/>
      <c r="P617" s="42"/>
      <c r="Q617" s="42"/>
      <c r="R617" s="42"/>
      <c r="S617" s="42"/>
      <c r="T617" s="42"/>
      <c r="U617" s="42"/>
      <c r="V617" s="42"/>
      <c r="W617" s="48"/>
      <c r="X617" s="34"/>
      <c r="Y617" s="42"/>
      <c r="Z617" s="42"/>
      <c r="AA617" s="42"/>
      <c r="AB617" s="42"/>
      <c r="AC617" s="42"/>
      <c r="AD617" s="42"/>
      <c r="AE617" s="42"/>
      <c r="AF617" s="42"/>
      <c r="AG617" s="42"/>
      <c r="AH617" s="42"/>
      <c r="AI617" s="42"/>
      <c r="AJ617" s="42"/>
      <c r="AK617" s="42"/>
      <c r="AL617" s="42"/>
      <c r="AM617" s="42"/>
      <c r="AN617" s="42"/>
      <c r="AO617" s="27">
        <f t="shared" si="228"/>
        <v>10</v>
      </c>
      <c r="AP617" s="27">
        <f t="shared" si="229"/>
        <v>1</v>
      </c>
      <c r="AQ617" s="28">
        <v>88.894999999999996</v>
      </c>
      <c r="AR617" s="28">
        <v>1.04</v>
      </c>
      <c r="AS617" s="29">
        <v>1.2</v>
      </c>
      <c r="AT617" s="30">
        <v>1.05</v>
      </c>
      <c r="AU617" s="31">
        <f t="shared" si="230"/>
        <v>889</v>
      </c>
      <c r="AV617" s="30">
        <v>2.1</v>
      </c>
      <c r="AW617" s="31">
        <f t="shared" si="231"/>
        <v>0</v>
      </c>
      <c r="AX617" s="30">
        <v>11.5</v>
      </c>
      <c r="AY617" s="31">
        <f t="shared" si="232"/>
        <v>0</v>
      </c>
      <c r="AZ617" s="31">
        <f t="shared" si="233"/>
        <v>889</v>
      </c>
      <c r="BA617" s="31">
        <f t="shared" si="234"/>
        <v>10.4</v>
      </c>
      <c r="BB617" s="31">
        <f t="shared" si="235"/>
        <v>899.4</v>
      </c>
    </row>
    <row r="618" spans="1:54" s="20" customFormat="1" ht="11.25" customHeight="1">
      <c r="A618" s="35" t="s">
        <v>58</v>
      </c>
      <c r="B618" s="36" t="str">
        <f>A601</f>
        <v>Усть-Таркский район</v>
      </c>
      <c r="C618" s="44">
        <f>SUM(C602:C617)</f>
        <v>16</v>
      </c>
      <c r="D618" s="45"/>
      <c r="E618" s="45">
        <f t="shared" ref="E618:AP618" si="236">SUM(E602:E617)</f>
        <v>304</v>
      </c>
      <c r="F618" s="45">
        <f t="shared" si="236"/>
        <v>7</v>
      </c>
      <c r="G618" s="45">
        <f t="shared" si="236"/>
        <v>0</v>
      </c>
      <c r="H618" s="45">
        <f t="shared" si="236"/>
        <v>0</v>
      </c>
      <c r="I618" s="45">
        <f t="shared" si="236"/>
        <v>21</v>
      </c>
      <c r="J618" s="45">
        <f t="shared" si="236"/>
        <v>17</v>
      </c>
      <c r="K618" s="45">
        <f t="shared" si="236"/>
        <v>0</v>
      </c>
      <c r="L618" s="45">
        <f t="shared" si="236"/>
        <v>4</v>
      </c>
      <c r="M618" s="45">
        <f t="shared" si="236"/>
        <v>0</v>
      </c>
      <c r="N618" s="45">
        <f t="shared" si="236"/>
        <v>0</v>
      </c>
      <c r="O618" s="45">
        <f t="shared" si="236"/>
        <v>0</v>
      </c>
      <c r="P618" s="45">
        <f t="shared" si="236"/>
        <v>0</v>
      </c>
      <c r="Q618" s="45">
        <f t="shared" si="236"/>
        <v>0</v>
      </c>
      <c r="R618" s="45">
        <f t="shared" si="236"/>
        <v>0</v>
      </c>
      <c r="S618" s="45">
        <f t="shared" si="236"/>
        <v>0</v>
      </c>
      <c r="T618" s="45">
        <f t="shared" si="236"/>
        <v>0</v>
      </c>
      <c r="U618" s="45">
        <f t="shared" si="236"/>
        <v>0</v>
      </c>
      <c r="V618" s="45">
        <f t="shared" si="236"/>
        <v>0</v>
      </c>
      <c r="W618" s="45">
        <f t="shared" si="236"/>
        <v>64</v>
      </c>
      <c r="X618" s="45">
        <f t="shared" si="236"/>
        <v>0</v>
      </c>
      <c r="Y618" s="45">
        <f t="shared" si="236"/>
        <v>0</v>
      </c>
      <c r="Z618" s="45">
        <f t="shared" si="236"/>
        <v>0</v>
      </c>
      <c r="AA618" s="45">
        <f t="shared" si="236"/>
        <v>6</v>
      </c>
      <c r="AB618" s="45">
        <f t="shared" si="236"/>
        <v>6</v>
      </c>
      <c r="AC618" s="45">
        <f t="shared" si="236"/>
        <v>0</v>
      </c>
      <c r="AD618" s="45">
        <f t="shared" si="236"/>
        <v>0</v>
      </c>
      <c r="AE618" s="45">
        <f t="shared" si="236"/>
        <v>0</v>
      </c>
      <c r="AF618" s="45">
        <f t="shared" si="236"/>
        <v>0</v>
      </c>
      <c r="AG618" s="45">
        <f t="shared" si="236"/>
        <v>0</v>
      </c>
      <c r="AH618" s="45">
        <f t="shared" si="236"/>
        <v>0</v>
      </c>
      <c r="AI618" s="45">
        <f t="shared" si="236"/>
        <v>0</v>
      </c>
      <c r="AJ618" s="45">
        <f t="shared" si="236"/>
        <v>0</v>
      </c>
      <c r="AK618" s="45">
        <f t="shared" si="236"/>
        <v>0</v>
      </c>
      <c r="AL618" s="45">
        <f t="shared" si="236"/>
        <v>0</v>
      </c>
      <c r="AM618" s="45">
        <f t="shared" si="236"/>
        <v>0</v>
      </c>
      <c r="AN618" s="45">
        <f t="shared" si="236"/>
        <v>0</v>
      </c>
      <c r="AO618" s="45">
        <f t="shared" si="236"/>
        <v>375</v>
      </c>
      <c r="AP618" s="45">
        <f t="shared" si="236"/>
        <v>27</v>
      </c>
      <c r="AQ618" s="45"/>
      <c r="AR618" s="45"/>
      <c r="AS618" s="45"/>
      <c r="AT618" s="45"/>
      <c r="AU618" s="46">
        <f>SUM(AU602:AU617)</f>
        <v>33851.5</v>
      </c>
      <c r="AV618" s="46"/>
      <c r="AW618" s="46">
        <f>SUM(AW602:AW617)</f>
        <v>1306.8</v>
      </c>
      <c r="AX618" s="46"/>
      <c r="AY618" s="46">
        <f>SUM(AY602:AY617)</f>
        <v>0</v>
      </c>
      <c r="AZ618" s="46">
        <f>SUM(AZ602:AZ617)</f>
        <v>35158.300000000003</v>
      </c>
      <c r="BA618" s="46">
        <f>SUM(BA602:BA617)</f>
        <v>390.10000000000008</v>
      </c>
      <c r="BB618" s="46">
        <f>SUM(BB602:BB617)</f>
        <v>35548.400000000009</v>
      </c>
    </row>
    <row r="619" spans="1:54" s="20" customFormat="1" ht="11.25" hidden="1" customHeight="1">
      <c r="A619" s="14" t="s">
        <v>630</v>
      </c>
      <c r="B619" s="15"/>
      <c r="C619" s="16"/>
      <c r="D619" s="17"/>
      <c r="E619" s="15"/>
      <c r="F619" s="15"/>
      <c r="G619" s="15"/>
      <c r="H619" s="15"/>
      <c r="I619" s="15"/>
      <c r="J619" s="15"/>
      <c r="K619" s="15"/>
      <c r="L619" s="15"/>
      <c r="M619" s="15"/>
      <c r="N619" s="15"/>
      <c r="O619" s="15"/>
      <c r="P619" s="15"/>
      <c r="Q619" s="15"/>
      <c r="R619" s="15"/>
      <c r="S619" s="15"/>
      <c r="T619" s="15"/>
      <c r="U619" s="15"/>
      <c r="V619" s="15"/>
      <c r="W619" s="15"/>
      <c r="X619" s="15"/>
      <c r="Y619" s="15"/>
      <c r="Z619" s="15"/>
      <c r="AA619" s="15"/>
      <c r="AB619" s="15"/>
      <c r="AC619" s="15"/>
      <c r="AD619" s="15"/>
      <c r="AE619" s="15"/>
      <c r="AF619" s="15"/>
      <c r="AG619" s="15"/>
      <c r="AH619" s="15"/>
      <c r="AI619" s="15"/>
      <c r="AJ619" s="15"/>
      <c r="AK619" s="15"/>
      <c r="AL619" s="15"/>
      <c r="AM619" s="15"/>
      <c r="AN619" s="15"/>
      <c r="AO619" s="15"/>
      <c r="AP619" s="15"/>
      <c r="AQ619" s="40"/>
    </row>
    <row r="620" spans="1:54" s="20" customFormat="1" ht="11.25" hidden="1" customHeight="1">
      <c r="A620" s="21" t="s">
        <v>631</v>
      </c>
      <c r="B620" s="22" t="s">
        <v>630</v>
      </c>
      <c r="C620" s="23"/>
      <c r="D620" s="24" t="s">
        <v>40</v>
      </c>
      <c r="E620" s="32">
        <v>1</v>
      </c>
      <c r="F620" s="33">
        <v>0</v>
      </c>
      <c r="G620" s="33">
        <v>0</v>
      </c>
      <c r="H620" s="27">
        <v>0</v>
      </c>
      <c r="I620" s="33">
        <v>1</v>
      </c>
      <c r="J620" s="33">
        <v>1</v>
      </c>
      <c r="K620" s="33"/>
      <c r="L620" s="33"/>
      <c r="M620" s="33"/>
      <c r="N620" s="42"/>
      <c r="O620" s="42"/>
      <c r="P620" s="42"/>
      <c r="Q620" s="42"/>
      <c r="R620" s="42"/>
      <c r="S620" s="42"/>
      <c r="T620" s="42"/>
      <c r="U620" s="42"/>
      <c r="V620" s="42"/>
      <c r="W620" s="32"/>
      <c r="X620" s="86"/>
      <c r="Y620" s="86"/>
      <c r="Z620" s="86"/>
      <c r="AA620" s="33"/>
      <c r="AB620" s="33"/>
      <c r="AC620" s="86"/>
      <c r="AD620" s="86"/>
      <c r="AE620" s="42"/>
      <c r="AF620" s="42"/>
      <c r="AG620" s="42"/>
      <c r="AH620" s="42"/>
      <c r="AI620" s="42"/>
      <c r="AJ620" s="42"/>
      <c r="AK620" s="42"/>
      <c r="AL620" s="42"/>
      <c r="AM620" s="42"/>
      <c r="AN620" s="42"/>
      <c r="AO620" s="27">
        <f t="shared" ref="AO620:AO646" si="237">E620+F620+G620+H620+N620+O620+P620+Q620+W620+X620+Y620+Z620+AF620+AG620+AH620+AI620</f>
        <v>1</v>
      </c>
      <c r="AP620" s="27">
        <f t="shared" ref="AP620:AP646" si="238">AJ620+AA620+R620+I620</f>
        <v>1</v>
      </c>
      <c r="AQ620" s="28">
        <v>88.894999999999996</v>
      </c>
      <c r="AR620" s="28">
        <v>1.04</v>
      </c>
      <c r="AS620" s="29">
        <v>1.2</v>
      </c>
      <c r="AT620" s="30">
        <v>1.05</v>
      </c>
      <c r="AU620" s="31">
        <f t="shared" ref="AU620:AU646" si="239">ROUND(((E620*AQ620)+(N620*AQ620*AT620)+(W620*AQ620*AS620)+(AF620*AQ620*AS620*AT620)),1)</f>
        <v>88.9</v>
      </c>
      <c r="AV620" s="30">
        <v>2.1</v>
      </c>
      <c r="AW620" s="31">
        <f t="shared" ref="AW620:AW646" si="240">ROUND(((F620+G620)*AQ620*AV620+(O620+P620)*AQ620*AV620+(X620+Y620)*AQ620*AS620*AV620+(AG620+AH620)*AQ620*AS620*AT620*AV620),1)</f>
        <v>0</v>
      </c>
      <c r="AX620" s="30">
        <v>11.5</v>
      </c>
      <c r="AY620" s="31">
        <f t="shared" ref="AY620:AY646" si="241">ROUND(H620*AQ620*AX620+Q620*AQ620*AX620+Z620*AQ620*AS620*AX620+AI620*AQ620*AS620*AT620*AX620,1)</f>
        <v>0</v>
      </c>
      <c r="AZ620" s="31">
        <f t="shared" ref="AZ620:AZ646" si="242">AU620+AW620+AY620</f>
        <v>88.9</v>
      </c>
      <c r="BA620" s="31">
        <f>ROUND(AO620*AR620,1)</f>
        <v>1</v>
      </c>
      <c r="BB620" s="31">
        <f t="shared" ref="BB620:BB646" si="243">AZ620+BA620</f>
        <v>89.9</v>
      </c>
    </row>
    <row r="621" spans="1:54" s="20" customFormat="1" ht="11.25" hidden="1" customHeight="1">
      <c r="A621" s="21" t="s">
        <v>632</v>
      </c>
      <c r="B621" s="22" t="s">
        <v>630</v>
      </c>
      <c r="C621" s="23"/>
      <c r="D621" s="24" t="s">
        <v>40</v>
      </c>
      <c r="E621" s="32">
        <v>10</v>
      </c>
      <c r="F621" s="33">
        <v>0</v>
      </c>
      <c r="G621" s="33">
        <v>0</v>
      </c>
      <c r="H621" s="34">
        <v>0</v>
      </c>
      <c r="I621" s="33">
        <v>1</v>
      </c>
      <c r="J621" s="33">
        <v>1</v>
      </c>
      <c r="K621" s="33"/>
      <c r="L621" s="33"/>
      <c r="M621" s="33"/>
      <c r="N621" s="42"/>
      <c r="O621" s="42"/>
      <c r="P621" s="42"/>
      <c r="Q621" s="42"/>
      <c r="R621" s="42"/>
      <c r="S621" s="42"/>
      <c r="T621" s="42"/>
      <c r="U621" s="42"/>
      <c r="V621" s="42"/>
      <c r="W621" s="32">
        <v>7</v>
      </c>
      <c r="X621" s="86"/>
      <c r="Y621" s="86"/>
      <c r="Z621" s="86"/>
      <c r="AA621" s="33">
        <v>1</v>
      </c>
      <c r="AB621" s="33">
        <v>1</v>
      </c>
      <c r="AC621" s="86"/>
      <c r="AD621" s="86"/>
      <c r="AE621" s="42"/>
      <c r="AF621" s="42"/>
      <c r="AG621" s="42"/>
      <c r="AH621" s="42"/>
      <c r="AI621" s="42"/>
      <c r="AJ621" s="42"/>
      <c r="AK621" s="42"/>
      <c r="AL621" s="42"/>
      <c r="AM621" s="42"/>
      <c r="AN621" s="42"/>
      <c r="AO621" s="27">
        <f t="shared" si="237"/>
        <v>17</v>
      </c>
      <c r="AP621" s="27">
        <f t="shared" si="238"/>
        <v>2</v>
      </c>
      <c r="AQ621" s="28">
        <v>88.894999999999996</v>
      </c>
      <c r="AR621" s="28">
        <v>1.04</v>
      </c>
      <c r="AS621" s="29">
        <v>1.2</v>
      </c>
      <c r="AT621" s="30">
        <v>1.05</v>
      </c>
      <c r="AU621" s="31">
        <f t="shared" si="239"/>
        <v>1635.7</v>
      </c>
      <c r="AV621" s="30">
        <v>2.1</v>
      </c>
      <c r="AW621" s="31">
        <f t="shared" si="240"/>
        <v>0</v>
      </c>
      <c r="AX621" s="30">
        <v>11.5</v>
      </c>
      <c r="AY621" s="31">
        <f t="shared" si="241"/>
        <v>0</v>
      </c>
      <c r="AZ621" s="31">
        <f t="shared" si="242"/>
        <v>1635.7</v>
      </c>
      <c r="BA621" s="31">
        <f>ROUND(AO621*AR621,0)</f>
        <v>18</v>
      </c>
      <c r="BB621" s="31">
        <f t="shared" si="243"/>
        <v>1653.7</v>
      </c>
    </row>
    <row r="622" spans="1:54" s="20" customFormat="1" ht="11.25" hidden="1" customHeight="1">
      <c r="A622" s="21" t="s">
        <v>633</v>
      </c>
      <c r="B622" s="22" t="s">
        <v>630</v>
      </c>
      <c r="C622" s="23"/>
      <c r="D622" s="24" t="s">
        <v>40</v>
      </c>
      <c r="E622" s="32">
        <v>14</v>
      </c>
      <c r="F622" s="33">
        <v>0</v>
      </c>
      <c r="G622" s="33">
        <v>0</v>
      </c>
      <c r="H622" s="34">
        <v>0</v>
      </c>
      <c r="I622" s="33">
        <v>1</v>
      </c>
      <c r="J622" s="33">
        <v>1</v>
      </c>
      <c r="K622" s="33"/>
      <c r="L622" s="33"/>
      <c r="M622" s="33"/>
      <c r="N622" s="42"/>
      <c r="O622" s="42"/>
      <c r="P622" s="42"/>
      <c r="Q622" s="42"/>
      <c r="R622" s="42"/>
      <c r="S622" s="42"/>
      <c r="T622" s="42"/>
      <c r="U622" s="42"/>
      <c r="V622" s="42"/>
      <c r="W622" s="32">
        <v>5</v>
      </c>
      <c r="X622" s="86"/>
      <c r="Y622" s="86"/>
      <c r="Z622" s="86"/>
      <c r="AA622" s="33">
        <v>1</v>
      </c>
      <c r="AB622" s="33">
        <v>1</v>
      </c>
      <c r="AC622" s="86"/>
      <c r="AD622" s="86"/>
      <c r="AE622" s="42"/>
      <c r="AF622" s="42"/>
      <c r="AG622" s="42"/>
      <c r="AH622" s="42"/>
      <c r="AI622" s="42"/>
      <c r="AJ622" s="42"/>
      <c r="AK622" s="42"/>
      <c r="AL622" s="42"/>
      <c r="AM622" s="42"/>
      <c r="AN622" s="42"/>
      <c r="AO622" s="27">
        <f t="shared" si="237"/>
        <v>19</v>
      </c>
      <c r="AP622" s="27">
        <f t="shared" si="238"/>
        <v>2</v>
      </c>
      <c r="AQ622" s="28">
        <v>88.894999999999996</v>
      </c>
      <c r="AR622" s="28">
        <v>1.04</v>
      </c>
      <c r="AS622" s="29">
        <v>1.2</v>
      </c>
      <c r="AT622" s="30">
        <v>1.05</v>
      </c>
      <c r="AU622" s="31">
        <f t="shared" si="239"/>
        <v>1777.9</v>
      </c>
      <c r="AV622" s="30">
        <v>2.1</v>
      </c>
      <c r="AW622" s="31">
        <f t="shared" si="240"/>
        <v>0</v>
      </c>
      <c r="AX622" s="30">
        <v>11.5</v>
      </c>
      <c r="AY622" s="31">
        <f t="shared" si="241"/>
        <v>0</v>
      </c>
      <c r="AZ622" s="31">
        <f t="shared" si="242"/>
        <v>1777.9</v>
      </c>
      <c r="BA622" s="31">
        <f>ROUND(AO622*AR622,1)</f>
        <v>19.8</v>
      </c>
      <c r="BB622" s="31">
        <f t="shared" si="243"/>
        <v>1797.7</v>
      </c>
    </row>
    <row r="623" spans="1:54" s="20" customFormat="1" ht="11.25" hidden="1" customHeight="1">
      <c r="A623" s="21" t="s">
        <v>634</v>
      </c>
      <c r="B623" s="22" t="s">
        <v>630</v>
      </c>
      <c r="C623" s="23"/>
      <c r="D623" s="24" t="s">
        <v>40</v>
      </c>
      <c r="E623" s="32">
        <v>12</v>
      </c>
      <c r="F623" s="33">
        <v>0</v>
      </c>
      <c r="G623" s="33">
        <v>0</v>
      </c>
      <c r="H623" s="34">
        <v>0</v>
      </c>
      <c r="I623" s="33">
        <v>1</v>
      </c>
      <c r="J623" s="33">
        <v>1</v>
      </c>
      <c r="K623" s="33"/>
      <c r="L623" s="33"/>
      <c r="M623" s="33"/>
      <c r="N623" s="42"/>
      <c r="O623" s="42"/>
      <c r="P623" s="42"/>
      <c r="Q623" s="42"/>
      <c r="R623" s="42"/>
      <c r="S623" s="42"/>
      <c r="T623" s="42"/>
      <c r="U623" s="42"/>
      <c r="V623" s="42"/>
      <c r="W623" s="32">
        <v>2</v>
      </c>
      <c r="X623" s="86"/>
      <c r="Y623" s="86"/>
      <c r="Z623" s="86"/>
      <c r="AA623" s="33">
        <v>1</v>
      </c>
      <c r="AB623" s="33">
        <v>1</v>
      </c>
      <c r="AC623" s="86"/>
      <c r="AD623" s="86"/>
      <c r="AE623" s="42"/>
      <c r="AF623" s="42"/>
      <c r="AG623" s="42"/>
      <c r="AH623" s="42"/>
      <c r="AI623" s="42"/>
      <c r="AJ623" s="42"/>
      <c r="AK623" s="42"/>
      <c r="AL623" s="42"/>
      <c r="AM623" s="42"/>
      <c r="AN623" s="42"/>
      <c r="AO623" s="27">
        <f t="shared" si="237"/>
        <v>14</v>
      </c>
      <c r="AP623" s="27">
        <f t="shared" si="238"/>
        <v>2</v>
      </c>
      <c r="AQ623" s="28">
        <v>88.894999999999996</v>
      </c>
      <c r="AR623" s="28">
        <v>1.04</v>
      </c>
      <c r="AS623" s="29">
        <v>1.2</v>
      </c>
      <c r="AT623" s="30">
        <v>1.05</v>
      </c>
      <c r="AU623" s="31">
        <f t="shared" si="239"/>
        <v>1280.0999999999999</v>
      </c>
      <c r="AV623" s="30">
        <v>2.1</v>
      </c>
      <c r="AW623" s="31">
        <f t="shared" si="240"/>
        <v>0</v>
      </c>
      <c r="AX623" s="30">
        <v>11.5</v>
      </c>
      <c r="AY623" s="31">
        <f t="shared" si="241"/>
        <v>0</v>
      </c>
      <c r="AZ623" s="31">
        <f t="shared" si="242"/>
        <v>1280.0999999999999</v>
      </c>
      <c r="BA623" s="31">
        <f>ROUND(AO623*AR623,0)</f>
        <v>15</v>
      </c>
      <c r="BB623" s="31">
        <f t="shared" si="243"/>
        <v>1295.0999999999999</v>
      </c>
    </row>
    <row r="624" spans="1:54" s="20" customFormat="1" ht="11.25" hidden="1" customHeight="1">
      <c r="A624" s="21" t="s">
        <v>635</v>
      </c>
      <c r="B624" s="22" t="s">
        <v>630</v>
      </c>
      <c r="C624" s="23"/>
      <c r="D624" s="24" t="s">
        <v>40</v>
      </c>
      <c r="E624" s="32">
        <v>32</v>
      </c>
      <c r="F624" s="33">
        <v>0</v>
      </c>
      <c r="G624" s="33">
        <v>0</v>
      </c>
      <c r="H624" s="34">
        <v>0</v>
      </c>
      <c r="I624" s="33">
        <v>3</v>
      </c>
      <c r="J624" s="33">
        <v>3</v>
      </c>
      <c r="K624" s="33"/>
      <c r="L624" s="33"/>
      <c r="M624" s="33"/>
      <c r="N624" s="42"/>
      <c r="O624" s="42"/>
      <c r="P624" s="42"/>
      <c r="Q624" s="42"/>
      <c r="R624" s="42"/>
      <c r="S624" s="42"/>
      <c r="T624" s="42"/>
      <c r="U624" s="42"/>
      <c r="V624" s="42"/>
      <c r="W624" s="32">
        <v>2</v>
      </c>
      <c r="X624" s="86"/>
      <c r="Y624" s="86"/>
      <c r="Z624" s="86"/>
      <c r="AA624" s="33">
        <v>1</v>
      </c>
      <c r="AB624" s="33">
        <v>1</v>
      </c>
      <c r="AC624" s="86"/>
      <c r="AD624" s="86"/>
      <c r="AE624" s="42"/>
      <c r="AF624" s="42"/>
      <c r="AG624" s="42"/>
      <c r="AH624" s="42"/>
      <c r="AI624" s="42"/>
      <c r="AJ624" s="42"/>
      <c r="AK624" s="42"/>
      <c r="AL624" s="42"/>
      <c r="AM624" s="42"/>
      <c r="AN624" s="42"/>
      <c r="AO624" s="27">
        <f t="shared" si="237"/>
        <v>34</v>
      </c>
      <c r="AP624" s="27">
        <f t="shared" si="238"/>
        <v>4</v>
      </c>
      <c r="AQ624" s="28">
        <v>88.894999999999996</v>
      </c>
      <c r="AR624" s="28">
        <v>1.04</v>
      </c>
      <c r="AS624" s="29">
        <v>1.2</v>
      </c>
      <c r="AT624" s="30">
        <v>1.05</v>
      </c>
      <c r="AU624" s="31">
        <f t="shared" si="239"/>
        <v>3058</v>
      </c>
      <c r="AV624" s="30">
        <v>2.1</v>
      </c>
      <c r="AW624" s="31">
        <f t="shared" si="240"/>
        <v>0</v>
      </c>
      <c r="AX624" s="30">
        <v>11.5</v>
      </c>
      <c r="AY624" s="31">
        <f t="shared" si="241"/>
        <v>0</v>
      </c>
      <c r="AZ624" s="31">
        <f t="shared" si="242"/>
        <v>3058</v>
      </c>
      <c r="BA624" s="31">
        <f t="shared" ref="BA624:BA646" si="244">ROUND(AO624*AR624,1)</f>
        <v>35.4</v>
      </c>
      <c r="BB624" s="31">
        <f t="shared" si="243"/>
        <v>3093.4</v>
      </c>
    </row>
    <row r="625" spans="1:54" s="20" customFormat="1" ht="11.25" hidden="1" customHeight="1">
      <c r="A625" s="21" t="s">
        <v>636</v>
      </c>
      <c r="B625" s="22" t="s">
        <v>630</v>
      </c>
      <c r="C625" s="23"/>
      <c r="D625" s="24" t="s">
        <v>40</v>
      </c>
      <c r="E625" s="32">
        <v>0</v>
      </c>
      <c r="F625" s="33">
        <v>0</v>
      </c>
      <c r="G625" s="33">
        <v>0</v>
      </c>
      <c r="H625" s="34">
        <v>0</v>
      </c>
      <c r="I625" s="33">
        <v>0</v>
      </c>
      <c r="J625" s="33">
        <v>0</v>
      </c>
      <c r="K625" s="33"/>
      <c r="L625" s="33">
        <v>0</v>
      </c>
      <c r="M625" s="33">
        <v>0</v>
      </c>
      <c r="N625" s="42"/>
      <c r="O625" s="42"/>
      <c r="P625" s="42"/>
      <c r="Q625" s="42"/>
      <c r="R625" s="42"/>
      <c r="S625" s="42"/>
      <c r="T625" s="42"/>
      <c r="U625" s="42"/>
      <c r="V625" s="42"/>
      <c r="W625" s="32">
        <v>0</v>
      </c>
      <c r="X625" s="86"/>
      <c r="Y625" s="86"/>
      <c r="Z625" s="86"/>
      <c r="AA625" s="33">
        <v>0</v>
      </c>
      <c r="AB625" s="33">
        <v>0</v>
      </c>
      <c r="AC625" s="86"/>
      <c r="AD625" s="86"/>
      <c r="AE625" s="42"/>
      <c r="AF625" s="42"/>
      <c r="AG625" s="42"/>
      <c r="AH625" s="42"/>
      <c r="AI625" s="42"/>
      <c r="AJ625" s="42"/>
      <c r="AK625" s="42"/>
      <c r="AL625" s="42"/>
      <c r="AM625" s="42"/>
      <c r="AN625" s="42"/>
      <c r="AO625" s="27">
        <f t="shared" si="237"/>
        <v>0</v>
      </c>
      <c r="AP625" s="27">
        <f t="shared" si="238"/>
        <v>0</v>
      </c>
      <c r="AQ625" s="28">
        <v>88.894999999999996</v>
      </c>
      <c r="AR625" s="28">
        <v>1.04</v>
      </c>
      <c r="AS625" s="29">
        <v>1.2</v>
      </c>
      <c r="AT625" s="30">
        <v>1.05</v>
      </c>
      <c r="AU625" s="31">
        <f t="shared" si="239"/>
        <v>0</v>
      </c>
      <c r="AV625" s="30">
        <v>2.1</v>
      </c>
      <c r="AW625" s="31">
        <f t="shared" si="240"/>
        <v>0</v>
      </c>
      <c r="AX625" s="30">
        <v>11.5</v>
      </c>
      <c r="AY625" s="31">
        <f t="shared" si="241"/>
        <v>0</v>
      </c>
      <c r="AZ625" s="31">
        <f t="shared" si="242"/>
        <v>0</v>
      </c>
      <c r="BA625" s="31">
        <f t="shared" si="244"/>
        <v>0</v>
      </c>
      <c r="BB625" s="31">
        <f t="shared" si="243"/>
        <v>0</v>
      </c>
    </row>
    <row r="626" spans="1:54" s="20" customFormat="1" ht="11.25" hidden="1" customHeight="1">
      <c r="A626" s="21" t="s">
        <v>637</v>
      </c>
      <c r="B626" s="22" t="s">
        <v>630</v>
      </c>
      <c r="C626" s="23"/>
      <c r="D626" s="24" t="s">
        <v>40</v>
      </c>
      <c r="E626" s="32">
        <v>29</v>
      </c>
      <c r="F626" s="33">
        <v>0</v>
      </c>
      <c r="G626" s="33">
        <v>0</v>
      </c>
      <c r="H626" s="34">
        <v>0</v>
      </c>
      <c r="I626" s="33">
        <v>1</v>
      </c>
      <c r="J626" s="33">
        <v>1</v>
      </c>
      <c r="K626" s="33"/>
      <c r="L626" s="33"/>
      <c r="M626" s="33"/>
      <c r="N626" s="42"/>
      <c r="O626" s="42"/>
      <c r="P626" s="42"/>
      <c r="Q626" s="42"/>
      <c r="R626" s="42"/>
      <c r="S626" s="42"/>
      <c r="T626" s="42"/>
      <c r="U626" s="42"/>
      <c r="V626" s="42"/>
      <c r="W626" s="32">
        <v>3</v>
      </c>
      <c r="X626" s="86"/>
      <c r="Y626" s="86"/>
      <c r="Z626" s="86"/>
      <c r="AA626" s="33">
        <v>1</v>
      </c>
      <c r="AB626" s="33">
        <v>1</v>
      </c>
      <c r="AC626" s="86"/>
      <c r="AD626" s="86"/>
      <c r="AE626" s="42"/>
      <c r="AF626" s="42"/>
      <c r="AG626" s="42"/>
      <c r="AH626" s="42"/>
      <c r="AI626" s="42"/>
      <c r="AJ626" s="42"/>
      <c r="AK626" s="42"/>
      <c r="AL626" s="42"/>
      <c r="AM626" s="42"/>
      <c r="AN626" s="42"/>
      <c r="AO626" s="27">
        <f t="shared" si="237"/>
        <v>32</v>
      </c>
      <c r="AP626" s="27">
        <f t="shared" si="238"/>
        <v>2</v>
      </c>
      <c r="AQ626" s="28">
        <v>88.894999999999996</v>
      </c>
      <c r="AR626" s="28">
        <v>1.04</v>
      </c>
      <c r="AS626" s="29">
        <v>1.2</v>
      </c>
      <c r="AT626" s="30">
        <v>1.05</v>
      </c>
      <c r="AU626" s="31">
        <f t="shared" si="239"/>
        <v>2898</v>
      </c>
      <c r="AV626" s="30">
        <v>2.1</v>
      </c>
      <c r="AW626" s="31">
        <f t="shared" si="240"/>
        <v>0</v>
      </c>
      <c r="AX626" s="30">
        <v>11.5</v>
      </c>
      <c r="AY626" s="31">
        <f t="shared" si="241"/>
        <v>0</v>
      </c>
      <c r="AZ626" s="31">
        <f t="shared" si="242"/>
        <v>2898</v>
      </c>
      <c r="BA626" s="31">
        <f t="shared" si="244"/>
        <v>33.299999999999997</v>
      </c>
      <c r="BB626" s="31">
        <f t="shared" si="243"/>
        <v>2931.3</v>
      </c>
    </row>
    <row r="627" spans="1:54" s="20" customFormat="1" ht="11.25" hidden="1" customHeight="1">
      <c r="A627" s="21" t="s">
        <v>638</v>
      </c>
      <c r="B627" s="22" t="s">
        <v>630</v>
      </c>
      <c r="C627" s="23"/>
      <c r="D627" s="24" t="s">
        <v>40</v>
      </c>
      <c r="E627" s="32">
        <v>13</v>
      </c>
      <c r="F627" s="33">
        <v>0</v>
      </c>
      <c r="G627" s="33">
        <v>0</v>
      </c>
      <c r="H627" s="34">
        <v>0</v>
      </c>
      <c r="I627" s="33">
        <v>1</v>
      </c>
      <c r="J627" s="33">
        <v>1</v>
      </c>
      <c r="K627" s="33"/>
      <c r="L627" s="33"/>
      <c r="M627" s="33"/>
      <c r="N627" s="42"/>
      <c r="O627" s="42"/>
      <c r="P627" s="42"/>
      <c r="Q627" s="42"/>
      <c r="R627" s="42"/>
      <c r="S627" s="42"/>
      <c r="T627" s="42"/>
      <c r="U627" s="42"/>
      <c r="V627" s="42"/>
      <c r="W627" s="32">
        <v>3</v>
      </c>
      <c r="X627" s="86"/>
      <c r="Y627" s="86"/>
      <c r="Z627" s="86"/>
      <c r="AA627" s="33">
        <v>1</v>
      </c>
      <c r="AB627" s="33">
        <v>1</v>
      </c>
      <c r="AC627" s="86"/>
      <c r="AD627" s="86"/>
      <c r="AE627" s="42"/>
      <c r="AF627" s="42"/>
      <c r="AG627" s="42"/>
      <c r="AH627" s="42"/>
      <c r="AI627" s="42"/>
      <c r="AJ627" s="42"/>
      <c r="AK627" s="42"/>
      <c r="AL627" s="42"/>
      <c r="AM627" s="42"/>
      <c r="AN627" s="42"/>
      <c r="AO627" s="27">
        <f t="shared" si="237"/>
        <v>16</v>
      </c>
      <c r="AP627" s="27">
        <f t="shared" si="238"/>
        <v>2</v>
      </c>
      <c r="AQ627" s="28">
        <v>88.894999999999996</v>
      </c>
      <c r="AR627" s="28">
        <v>1.04</v>
      </c>
      <c r="AS627" s="29">
        <v>1.2</v>
      </c>
      <c r="AT627" s="30">
        <v>1.05</v>
      </c>
      <c r="AU627" s="31">
        <f t="shared" si="239"/>
        <v>1475.7</v>
      </c>
      <c r="AV627" s="30">
        <v>2.1</v>
      </c>
      <c r="AW627" s="31">
        <f t="shared" si="240"/>
        <v>0</v>
      </c>
      <c r="AX627" s="30">
        <v>11.5</v>
      </c>
      <c r="AY627" s="31">
        <f t="shared" si="241"/>
        <v>0</v>
      </c>
      <c r="AZ627" s="31">
        <f t="shared" si="242"/>
        <v>1475.7</v>
      </c>
      <c r="BA627" s="31">
        <f t="shared" si="244"/>
        <v>16.600000000000001</v>
      </c>
      <c r="BB627" s="31">
        <f t="shared" si="243"/>
        <v>1492.3</v>
      </c>
    </row>
    <row r="628" spans="1:54" s="20" customFormat="1" ht="11.25" hidden="1" customHeight="1">
      <c r="A628" s="21" t="s">
        <v>639</v>
      </c>
      <c r="B628" s="22" t="s">
        <v>630</v>
      </c>
      <c r="C628" s="23"/>
      <c r="D628" s="24" t="s">
        <v>40</v>
      </c>
      <c r="E628" s="32">
        <v>9</v>
      </c>
      <c r="F628" s="33">
        <v>0</v>
      </c>
      <c r="G628" s="33">
        <v>0</v>
      </c>
      <c r="H628" s="34">
        <v>0</v>
      </c>
      <c r="I628" s="33">
        <v>1</v>
      </c>
      <c r="J628" s="33">
        <v>1</v>
      </c>
      <c r="K628" s="33"/>
      <c r="L628" s="33"/>
      <c r="M628" s="33"/>
      <c r="N628" s="42"/>
      <c r="O628" s="42"/>
      <c r="P628" s="42"/>
      <c r="Q628" s="42"/>
      <c r="R628" s="42"/>
      <c r="S628" s="42"/>
      <c r="T628" s="42"/>
      <c r="U628" s="42"/>
      <c r="V628" s="42"/>
      <c r="W628" s="32">
        <v>1</v>
      </c>
      <c r="X628" s="86"/>
      <c r="Y628" s="86"/>
      <c r="Z628" s="86"/>
      <c r="AA628" s="33">
        <v>1</v>
      </c>
      <c r="AB628" s="33">
        <v>1</v>
      </c>
      <c r="AC628" s="86"/>
      <c r="AD628" s="86"/>
      <c r="AE628" s="42"/>
      <c r="AF628" s="42"/>
      <c r="AG628" s="42"/>
      <c r="AH628" s="42"/>
      <c r="AI628" s="42"/>
      <c r="AJ628" s="42"/>
      <c r="AK628" s="42"/>
      <c r="AL628" s="42"/>
      <c r="AM628" s="42"/>
      <c r="AN628" s="42"/>
      <c r="AO628" s="27">
        <f t="shared" si="237"/>
        <v>10</v>
      </c>
      <c r="AP628" s="27">
        <f t="shared" si="238"/>
        <v>2</v>
      </c>
      <c r="AQ628" s="28">
        <v>88.894999999999996</v>
      </c>
      <c r="AR628" s="28">
        <v>1.04</v>
      </c>
      <c r="AS628" s="29">
        <v>1.2</v>
      </c>
      <c r="AT628" s="30">
        <v>1.05</v>
      </c>
      <c r="AU628" s="31">
        <f t="shared" si="239"/>
        <v>906.7</v>
      </c>
      <c r="AV628" s="30">
        <v>2.1</v>
      </c>
      <c r="AW628" s="31">
        <f t="shared" si="240"/>
        <v>0</v>
      </c>
      <c r="AX628" s="30">
        <v>11.5</v>
      </c>
      <c r="AY628" s="31">
        <f t="shared" si="241"/>
        <v>0</v>
      </c>
      <c r="AZ628" s="31">
        <f t="shared" si="242"/>
        <v>906.7</v>
      </c>
      <c r="BA628" s="31">
        <f t="shared" si="244"/>
        <v>10.4</v>
      </c>
      <c r="BB628" s="31">
        <f t="shared" si="243"/>
        <v>917.1</v>
      </c>
    </row>
    <row r="629" spans="1:54" s="20" customFormat="1" ht="11.25" hidden="1" customHeight="1">
      <c r="A629" s="21" t="s">
        <v>640</v>
      </c>
      <c r="B629" s="22" t="s">
        <v>630</v>
      </c>
      <c r="C629" s="23"/>
      <c r="D629" s="24" t="s">
        <v>40</v>
      </c>
      <c r="E629" s="32">
        <v>7</v>
      </c>
      <c r="F629" s="33">
        <v>0</v>
      </c>
      <c r="G629" s="33">
        <v>0</v>
      </c>
      <c r="H629" s="34">
        <v>0</v>
      </c>
      <c r="I629" s="33">
        <v>1</v>
      </c>
      <c r="J629" s="33">
        <v>1</v>
      </c>
      <c r="K629" s="33"/>
      <c r="L629" s="33"/>
      <c r="M629" s="33"/>
      <c r="N629" s="42"/>
      <c r="O629" s="42"/>
      <c r="P629" s="42"/>
      <c r="Q629" s="42"/>
      <c r="R629" s="42"/>
      <c r="S629" s="42"/>
      <c r="T629" s="42"/>
      <c r="U629" s="42"/>
      <c r="V629" s="42"/>
      <c r="W629" s="32">
        <v>3</v>
      </c>
      <c r="X629" s="86"/>
      <c r="Y629" s="86"/>
      <c r="Z629" s="86"/>
      <c r="AA629" s="33">
        <v>1</v>
      </c>
      <c r="AB629" s="33">
        <v>1</v>
      </c>
      <c r="AC629" s="86"/>
      <c r="AD629" s="86"/>
      <c r="AE629" s="42"/>
      <c r="AF629" s="42"/>
      <c r="AG629" s="42"/>
      <c r="AH629" s="42"/>
      <c r="AI629" s="42"/>
      <c r="AJ629" s="42"/>
      <c r="AK629" s="42"/>
      <c r="AL629" s="42"/>
      <c r="AM629" s="42"/>
      <c r="AN629" s="42"/>
      <c r="AO629" s="27">
        <f t="shared" si="237"/>
        <v>10</v>
      </c>
      <c r="AP629" s="27">
        <f t="shared" si="238"/>
        <v>2</v>
      </c>
      <c r="AQ629" s="28">
        <v>88.894999999999996</v>
      </c>
      <c r="AR629" s="28">
        <v>1.04</v>
      </c>
      <c r="AS629" s="29">
        <v>1.2</v>
      </c>
      <c r="AT629" s="30">
        <v>1.05</v>
      </c>
      <c r="AU629" s="31">
        <f t="shared" si="239"/>
        <v>942.3</v>
      </c>
      <c r="AV629" s="30">
        <v>2.1</v>
      </c>
      <c r="AW629" s="31">
        <f t="shared" si="240"/>
        <v>0</v>
      </c>
      <c r="AX629" s="30">
        <v>11.5</v>
      </c>
      <c r="AY629" s="31">
        <f t="shared" si="241"/>
        <v>0</v>
      </c>
      <c r="AZ629" s="31">
        <f t="shared" si="242"/>
        <v>942.3</v>
      </c>
      <c r="BA629" s="31">
        <f t="shared" si="244"/>
        <v>10.4</v>
      </c>
      <c r="BB629" s="31">
        <f t="shared" si="243"/>
        <v>952.69999999999993</v>
      </c>
    </row>
    <row r="630" spans="1:54" s="20" customFormat="1" ht="11.25" hidden="1" customHeight="1">
      <c r="A630" s="21" t="s">
        <v>641</v>
      </c>
      <c r="B630" s="22" t="s">
        <v>630</v>
      </c>
      <c r="C630" s="23"/>
      <c r="D630" s="24" t="s">
        <v>40</v>
      </c>
      <c r="E630" s="32">
        <v>7</v>
      </c>
      <c r="F630" s="33">
        <v>0</v>
      </c>
      <c r="G630" s="33">
        <v>0</v>
      </c>
      <c r="H630" s="34">
        <v>0</v>
      </c>
      <c r="I630" s="33">
        <v>2</v>
      </c>
      <c r="J630" s="33">
        <v>2</v>
      </c>
      <c r="K630" s="33"/>
      <c r="L630" s="33"/>
      <c r="M630" s="33"/>
      <c r="N630" s="42"/>
      <c r="O630" s="42"/>
      <c r="P630" s="42"/>
      <c r="Q630" s="42"/>
      <c r="R630" s="42"/>
      <c r="S630" s="42"/>
      <c r="T630" s="42"/>
      <c r="U630" s="42"/>
      <c r="V630" s="42"/>
      <c r="W630" s="32"/>
      <c r="X630" s="86"/>
      <c r="Y630" s="86"/>
      <c r="Z630" s="86"/>
      <c r="AA630" s="33"/>
      <c r="AB630" s="33"/>
      <c r="AC630" s="86"/>
      <c r="AD630" s="86"/>
      <c r="AE630" s="42"/>
      <c r="AF630" s="42"/>
      <c r="AG630" s="42"/>
      <c r="AH630" s="42"/>
      <c r="AI630" s="42"/>
      <c r="AJ630" s="42"/>
      <c r="AK630" s="42"/>
      <c r="AL630" s="42"/>
      <c r="AM630" s="42"/>
      <c r="AN630" s="42"/>
      <c r="AO630" s="27">
        <f t="shared" si="237"/>
        <v>7</v>
      </c>
      <c r="AP630" s="27">
        <f t="shared" si="238"/>
        <v>2</v>
      </c>
      <c r="AQ630" s="28">
        <v>88.894999999999996</v>
      </c>
      <c r="AR630" s="28">
        <v>1.04</v>
      </c>
      <c r="AS630" s="29">
        <v>1.2</v>
      </c>
      <c r="AT630" s="30">
        <v>1.05</v>
      </c>
      <c r="AU630" s="31">
        <f t="shared" si="239"/>
        <v>622.29999999999995</v>
      </c>
      <c r="AV630" s="30">
        <v>2.1</v>
      </c>
      <c r="AW630" s="31">
        <f t="shared" si="240"/>
        <v>0</v>
      </c>
      <c r="AX630" s="30">
        <v>11.5</v>
      </c>
      <c r="AY630" s="31">
        <f t="shared" si="241"/>
        <v>0</v>
      </c>
      <c r="AZ630" s="31">
        <f t="shared" si="242"/>
        <v>622.29999999999995</v>
      </c>
      <c r="BA630" s="31">
        <f t="shared" si="244"/>
        <v>7.3</v>
      </c>
      <c r="BB630" s="31">
        <f t="shared" si="243"/>
        <v>629.59999999999991</v>
      </c>
    </row>
    <row r="631" spans="1:54" s="20" customFormat="1" ht="11.25" hidden="1" customHeight="1">
      <c r="A631" s="21" t="s">
        <v>642</v>
      </c>
      <c r="B631" s="22" t="s">
        <v>630</v>
      </c>
      <c r="C631" s="23"/>
      <c r="D631" s="24" t="s">
        <v>40</v>
      </c>
      <c r="E631" s="32">
        <v>10</v>
      </c>
      <c r="F631" s="33">
        <v>0</v>
      </c>
      <c r="G631" s="33">
        <v>0</v>
      </c>
      <c r="H631" s="34">
        <v>0</v>
      </c>
      <c r="I631" s="33">
        <v>1</v>
      </c>
      <c r="J631" s="33">
        <v>1</v>
      </c>
      <c r="K631" s="33"/>
      <c r="L631" s="33"/>
      <c r="M631" s="33"/>
      <c r="N631" s="42"/>
      <c r="O631" s="42"/>
      <c r="P631" s="42"/>
      <c r="Q631" s="42"/>
      <c r="R631" s="42"/>
      <c r="S631" s="42"/>
      <c r="T631" s="42"/>
      <c r="U631" s="42"/>
      <c r="V631" s="42"/>
      <c r="W631" s="32">
        <v>1</v>
      </c>
      <c r="X631" s="86"/>
      <c r="Y631" s="86"/>
      <c r="Z631" s="86"/>
      <c r="AA631" s="33"/>
      <c r="AB631" s="33"/>
      <c r="AC631" s="86"/>
      <c r="AD631" s="86"/>
      <c r="AE631" s="42"/>
      <c r="AF631" s="42"/>
      <c r="AG631" s="42"/>
      <c r="AH631" s="42"/>
      <c r="AI631" s="42"/>
      <c r="AJ631" s="42"/>
      <c r="AK631" s="42"/>
      <c r="AL631" s="42"/>
      <c r="AM631" s="42"/>
      <c r="AN631" s="42"/>
      <c r="AO631" s="27">
        <f t="shared" si="237"/>
        <v>11</v>
      </c>
      <c r="AP631" s="27">
        <f t="shared" si="238"/>
        <v>1</v>
      </c>
      <c r="AQ631" s="28">
        <v>88.894999999999996</v>
      </c>
      <c r="AR631" s="28">
        <v>1.04</v>
      </c>
      <c r="AS631" s="29">
        <v>1.2</v>
      </c>
      <c r="AT631" s="30">
        <v>1.05</v>
      </c>
      <c r="AU631" s="31">
        <f t="shared" si="239"/>
        <v>995.6</v>
      </c>
      <c r="AV631" s="30">
        <v>2.1</v>
      </c>
      <c r="AW631" s="31">
        <f t="shared" si="240"/>
        <v>0</v>
      </c>
      <c r="AX631" s="30">
        <v>11.5</v>
      </c>
      <c r="AY631" s="31">
        <f t="shared" si="241"/>
        <v>0</v>
      </c>
      <c r="AZ631" s="31">
        <f t="shared" si="242"/>
        <v>995.6</v>
      </c>
      <c r="BA631" s="31">
        <f t="shared" si="244"/>
        <v>11.4</v>
      </c>
      <c r="BB631" s="31">
        <f t="shared" si="243"/>
        <v>1007</v>
      </c>
    </row>
    <row r="632" spans="1:54" s="20" customFormat="1" ht="11.25" hidden="1" customHeight="1">
      <c r="A632" s="21" t="s">
        <v>643</v>
      </c>
      <c r="B632" s="22" t="s">
        <v>630</v>
      </c>
      <c r="C632" s="23"/>
      <c r="D632" s="24" t="s">
        <v>40</v>
      </c>
      <c r="E632" s="32">
        <v>13</v>
      </c>
      <c r="F632" s="33">
        <v>0</v>
      </c>
      <c r="G632" s="33">
        <v>0</v>
      </c>
      <c r="H632" s="34">
        <v>0</v>
      </c>
      <c r="I632" s="33">
        <v>1</v>
      </c>
      <c r="J632" s="33">
        <v>1</v>
      </c>
      <c r="K632" s="33"/>
      <c r="L632" s="33"/>
      <c r="M632" s="33"/>
      <c r="N632" s="42"/>
      <c r="O632" s="42"/>
      <c r="P632" s="42"/>
      <c r="Q632" s="42"/>
      <c r="R632" s="42"/>
      <c r="S632" s="42"/>
      <c r="T632" s="42"/>
      <c r="U632" s="42"/>
      <c r="V632" s="42"/>
      <c r="W632" s="32">
        <v>7</v>
      </c>
      <c r="X632" s="86"/>
      <c r="Y632" s="86"/>
      <c r="Z632" s="86"/>
      <c r="AA632" s="33"/>
      <c r="AB632" s="33"/>
      <c r="AC632" s="86"/>
      <c r="AD632" s="86"/>
      <c r="AE632" s="42"/>
      <c r="AF632" s="42"/>
      <c r="AG632" s="42"/>
      <c r="AH632" s="42"/>
      <c r="AI632" s="42"/>
      <c r="AJ632" s="42"/>
      <c r="AK632" s="42"/>
      <c r="AL632" s="42"/>
      <c r="AM632" s="42"/>
      <c r="AN632" s="42"/>
      <c r="AO632" s="27">
        <f t="shared" si="237"/>
        <v>20</v>
      </c>
      <c r="AP632" s="27">
        <f t="shared" si="238"/>
        <v>1</v>
      </c>
      <c r="AQ632" s="28">
        <v>88.894999999999996</v>
      </c>
      <c r="AR632" s="28">
        <v>1.04</v>
      </c>
      <c r="AS632" s="29">
        <v>1.2</v>
      </c>
      <c r="AT632" s="30">
        <v>1.05</v>
      </c>
      <c r="AU632" s="31">
        <f t="shared" si="239"/>
        <v>1902.4</v>
      </c>
      <c r="AV632" s="30">
        <v>2.1</v>
      </c>
      <c r="AW632" s="31">
        <f t="shared" si="240"/>
        <v>0</v>
      </c>
      <c r="AX632" s="30">
        <v>11.5</v>
      </c>
      <c r="AY632" s="31">
        <f t="shared" si="241"/>
        <v>0</v>
      </c>
      <c r="AZ632" s="31">
        <f t="shared" si="242"/>
        <v>1902.4</v>
      </c>
      <c r="BA632" s="31">
        <f t="shared" si="244"/>
        <v>20.8</v>
      </c>
      <c r="BB632" s="31">
        <f t="shared" si="243"/>
        <v>1923.2</v>
      </c>
    </row>
    <row r="633" spans="1:54" s="20" customFormat="1" ht="11.25" hidden="1" customHeight="1">
      <c r="A633" s="21" t="s">
        <v>644</v>
      </c>
      <c r="B633" s="22" t="s">
        <v>630</v>
      </c>
      <c r="C633" s="23"/>
      <c r="D633" s="24" t="s">
        <v>40</v>
      </c>
      <c r="E633" s="32">
        <v>4</v>
      </c>
      <c r="F633" s="33">
        <v>0</v>
      </c>
      <c r="G633" s="33">
        <v>0</v>
      </c>
      <c r="H633" s="34">
        <v>0</v>
      </c>
      <c r="I633" s="33">
        <v>1</v>
      </c>
      <c r="J633" s="33">
        <v>1</v>
      </c>
      <c r="K633" s="33"/>
      <c r="L633" s="33"/>
      <c r="M633" s="33"/>
      <c r="N633" s="42"/>
      <c r="O633" s="42"/>
      <c r="P633" s="42"/>
      <c r="Q633" s="42"/>
      <c r="R633" s="42"/>
      <c r="S633" s="42"/>
      <c r="T633" s="42"/>
      <c r="U633" s="42"/>
      <c r="V633" s="42"/>
      <c r="W633" s="32">
        <v>3</v>
      </c>
      <c r="X633" s="86"/>
      <c r="Y633" s="86"/>
      <c r="Z633" s="86"/>
      <c r="AA633" s="33">
        <v>1</v>
      </c>
      <c r="AB633" s="33">
        <v>1</v>
      </c>
      <c r="AC633" s="86"/>
      <c r="AD633" s="86"/>
      <c r="AE633" s="42"/>
      <c r="AF633" s="42"/>
      <c r="AG633" s="42"/>
      <c r="AH633" s="42"/>
      <c r="AI633" s="42"/>
      <c r="AJ633" s="42"/>
      <c r="AK633" s="42"/>
      <c r="AL633" s="42"/>
      <c r="AM633" s="42"/>
      <c r="AN633" s="42"/>
      <c r="AO633" s="27">
        <f t="shared" si="237"/>
        <v>7</v>
      </c>
      <c r="AP633" s="27">
        <f t="shared" si="238"/>
        <v>2</v>
      </c>
      <c r="AQ633" s="28">
        <v>88.894999999999996</v>
      </c>
      <c r="AR633" s="28">
        <v>1.04</v>
      </c>
      <c r="AS633" s="29">
        <v>1.2</v>
      </c>
      <c r="AT633" s="30">
        <v>1.05</v>
      </c>
      <c r="AU633" s="31">
        <f t="shared" si="239"/>
        <v>675.6</v>
      </c>
      <c r="AV633" s="30">
        <v>2.1</v>
      </c>
      <c r="AW633" s="31">
        <f t="shared" si="240"/>
        <v>0</v>
      </c>
      <c r="AX633" s="30">
        <v>11.5</v>
      </c>
      <c r="AY633" s="31">
        <f t="shared" si="241"/>
        <v>0</v>
      </c>
      <c r="AZ633" s="31">
        <f t="shared" si="242"/>
        <v>675.6</v>
      </c>
      <c r="BA633" s="31">
        <f t="shared" si="244"/>
        <v>7.3</v>
      </c>
      <c r="BB633" s="31">
        <f t="shared" si="243"/>
        <v>682.9</v>
      </c>
    </row>
    <row r="634" spans="1:54" s="20" customFormat="1" ht="11.25" hidden="1" customHeight="1">
      <c r="A634" s="21" t="s">
        <v>645</v>
      </c>
      <c r="B634" s="22" t="s">
        <v>630</v>
      </c>
      <c r="C634" s="23"/>
      <c r="D634" s="24" t="s">
        <v>40</v>
      </c>
      <c r="E634" s="32">
        <v>4</v>
      </c>
      <c r="F634" s="33">
        <v>0</v>
      </c>
      <c r="G634" s="33">
        <v>0</v>
      </c>
      <c r="H634" s="34">
        <v>0</v>
      </c>
      <c r="I634" s="33">
        <v>1</v>
      </c>
      <c r="J634" s="33">
        <v>1</v>
      </c>
      <c r="K634" s="33"/>
      <c r="L634" s="33"/>
      <c r="M634" s="33"/>
      <c r="N634" s="42"/>
      <c r="O634" s="42"/>
      <c r="P634" s="42"/>
      <c r="Q634" s="42"/>
      <c r="R634" s="42"/>
      <c r="S634" s="42"/>
      <c r="T634" s="42"/>
      <c r="U634" s="42"/>
      <c r="V634" s="42"/>
      <c r="W634" s="32">
        <v>2</v>
      </c>
      <c r="X634" s="86"/>
      <c r="Y634" s="86"/>
      <c r="Z634" s="86"/>
      <c r="AA634" s="33">
        <v>1</v>
      </c>
      <c r="AB634" s="33">
        <v>1</v>
      </c>
      <c r="AC634" s="86"/>
      <c r="AD634" s="86"/>
      <c r="AE634" s="42"/>
      <c r="AF634" s="42"/>
      <c r="AG634" s="42"/>
      <c r="AH634" s="42"/>
      <c r="AI634" s="42"/>
      <c r="AJ634" s="42"/>
      <c r="AK634" s="42"/>
      <c r="AL634" s="42"/>
      <c r="AM634" s="42"/>
      <c r="AN634" s="42"/>
      <c r="AO634" s="27">
        <f t="shared" si="237"/>
        <v>6</v>
      </c>
      <c r="AP634" s="27">
        <f t="shared" si="238"/>
        <v>2</v>
      </c>
      <c r="AQ634" s="28">
        <v>88.894999999999996</v>
      </c>
      <c r="AR634" s="28">
        <v>1.04</v>
      </c>
      <c r="AS634" s="29">
        <v>1.2</v>
      </c>
      <c r="AT634" s="30">
        <v>1.05</v>
      </c>
      <c r="AU634" s="31">
        <f t="shared" si="239"/>
        <v>568.9</v>
      </c>
      <c r="AV634" s="30">
        <v>2.1</v>
      </c>
      <c r="AW634" s="31">
        <f t="shared" si="240"/>
        <v>0</v>
      </c>
      <c r="AX634" s="30">
        <v>11.5</v>
      </c>
      <c r="AY634" s="31">
        <f t="shared" si="241"/>
        <v>0</v>
      </c>
      <c r="AZ634" s="31">
        <f t="shared" si="242"/>
        <v>568.9</v>
      </c>
      <c r="BA634" s="31">
        <f t="shared" si="244"/>
        <v>6.2</v>
      </c>
      <c r="BB634" s="31">
        <f t="shared" si="243"/>
        <v>575.1</v>
      </c>
    </row>
    <row r="635" spans="1:54" s="20" customFormat="1" ht="11.25" hidden="1" customHeight="1">
      <c r="A635" s="21" t="s">
        <v>646</v>
      </c>
      <c r="B635" s="22" t="s">
        <v>630</v>
      </c>
      <c r="C635" s="23"/>
      <c r="D635" s="24" t="s">
        <v>40</v>
      </c>
      <c r="E635" s="32">
        <v>39</v>
      </c>
      <c r="F635" s="33">
        <v>0</v>
      </c>
      <c r="G635" s="33">
        <v>0</v>
      </c>
      <c r="H635" s="34">
        <v>0</v>
      </c>
      <c r="I635" s="33">
        <v>1</v>
      </c>
      <c r="J635" s="33">
        <v>1</v>
      </c>
      <c r="K635" s="33"/>
      <c r="L635" s="33"/>
      <c r="M635" s="33"/>
      <c r="N635" s="42"/>
      <c r="O635" s="42"/>
      <c r="P635" s="42"/>
      <c r="Q635" s="42"/>
      <c r="R635" s="42"/>
      <c r="S635" s="42"/>
      <c r="T635" s="42"/>
      <c r="U635" s="42"/>
      <c r="V635" s="42"/>
      <c r="W635" s="32">
        <v>11</v>
      </c>
      <c r="X635" s="86"/>
      <c r="Y635" s="86"/>
      <c r="Z635" s="86"/>
      <c r="AA635" s="33">
        <v>1</v>
      </c>
      <c r="AB635" s="33">
        <v>1</v>
      </c>
      <c r="AC635" s="86"/>
      <c r="AD635" s="86"/>
      <c r="AE635" s="42"/>
      <c r="AF635" s="42"/>
      <c r="AG635" s="42"/>
      <c r="AH635" s="42"/>
      <c r="AI635" s="42"/>
      <c r="AJ635" s="42"/>
      <c r="AK635" s="42"/>
      <c r="AL635" s="42"/>
      <c r="AM635" s="42"/>
      <c r="AN635" s="42"/>
      <c r="AO635" s="27">
        <f t="shared" si="237"/>
        <v>50</v>
      </c>
      <c r="AP635" s="27">
        <f t="shared" si="238"/>
        <v>2</v>
      </c>
      <c r="AQ635" s="28">
        <v>88.894999999999996</v>
      </c>
      <c r="AR635" s="28">
        <v>1.04</v>
      </c>
      <c r="AS635" s="29">
        <v>1.2</v>
      </c>
      <c r="AT635" s="30">
        <v>1.05</v>
      </c>
      <c r="AU635" s="31">
        <f t="shared" si="239"/>
        <v>4640.3</v>
      </c>
      <c r="AV635" s="30">
        <v>2.1</v>
      </c>
      <c r="AW635" s="31">
        <f t="shared" si="240"/>
        <v>0</v>
      </c>
      <c r="AX635" s="30">
        <v>11.5</v>
      </c>
      <c r="AY635" s="31">
        <f t="shared" si="241"/>
        <v>0</v>
      </c>
      <c r="AZ635" s="31">
        <f t="shared" si="242"/>
        <v>4640.3</v>
      </c>
      <c r="BA635" s="31">
        <f t="shared" si="244"/>
        <v>52</v>
      </c>
      <c r="BB635" s="31">
        <f t="shared" si="243"/>
        <v>4692.3</v>
      </c>
    </row>
    <row r="636" spans="1:54" s="20" customFormat="1" ht="11.25" hidden="1" customHeight="1">
      <c r="A636" s="21" t="s">
        <v>647</v>
      </c>
      <c r="B636" s="22" t="s">
        <v>630</v>
      </c>
      <c r="C636" s="23"/>
      <c r="D636" s="24" t="s">
        <v>40</v>
      </c>
      <c r="E636" s="32">
        <v>12</v>
      </c>
      <c r="F636" s="33">
        <v>0</v>
      </c>
      <c r="G636" s="33">
        <v>0</v>
      </c>
      <c r="H636" s="34">
        <v>0</v>
      </c>
      <c r="I636" s="33">
        <v>1</v>
      </c>
      <c r="J636" s="33">
        <v>1</v>
      </c>
      <c r="K636" s="33"/>
      <c r="L636" s="33"/>
      <c r="M636" s="33"/>
      <c r="N636" s="42"/>
      <c r="O636" s="42"/>
      <c r="P636" s="42"/>
      <c r="Q636" s="42"/>
      <c r="R636" s="42"/>
      <c r="S636" s="42"/>
      <c r="T636" s="42"/>
      <c r="U636" s="42"/>
      <c r="V636" s="42"/>
      <c r="W636" s="32">
        <v>2</v>
      </c>
      <c r="X636" s="86"/>
      <c r="Y636" s="86"/>
      <c r="Z636" s="86"/>
      <c r="AA636" s="33">
        <v>1</v>
      </c>
      <c r="AB636" s="33">
        <v>1</v>
      </c>
      <c r="AC636" s="86"/>
      <c r="AD636" s="86"/>
      <c r="AE636" s="42"/>
      <c r="AF636" s="42"/>
      <c r="AG636" s="42"/>
      <c r="AH636" s="42"/>
      <c r="AI636" s="42"/>
      <c r="AJ636" s="42"/>
      <c r="AK636" s="42"/>
      <c r="AL636" s="42"/>
      <c r="AM636" s="42"/>
      <c r="AN636" s="42"/>
      <c r="AO636" s="27">
        <f t="shared" si="237"/>
        <v>14</v>
      </c>
      <c r="AP636" s="27">
        <f t="shared" si="238"/>
        <v>2</v>
      </c>
      <c r="AQ636" s="28">
        <v>88.894999999999996</v>
      </c>
      <c r="AR636" s="28">
        <v>1.04</v>
      </c>
      <c r="AS636" s="29">
        <v>1.2</v>
      </c>
      <c r="AT636" s="30">
        <v>1.05</v>
      </c>
      <c r="AU636" s="31">
        <f t="shared" si="239"/>
        <v>1280.0999999999999</v>
      </c>
      <c r="AV636" s="30">
        <v>2.1</v>
      </c>
      <c r="AW636" s="31">
        <f t="shared" si="240"/>
        <v>0</v>
      </c>
      <c r="AX636" s="30">
        <v>11.5</v>
      </c>
      <c r="AY636" s="31">
        <f t="shared" si="241"/>
        <v>0</v>
      </c>
      <c r="AZ636" s="31">
        <f t="shared" si="242"/>
        <v>1280.0999999999999</v>
      </c>
      <c r="BA636" s="31">
        <f t="shared" si="244"/>
        <v>14.6</v>
      </c>
      <c r="BB636" s="31">
        <f t="shared" si="243"/>
        <v>1294.6999999999998</v>
      </c>
    </row>
    <row r="637" spans="1:54" s="20" customFormat="1" ht="11.25" hidden="1" customHeight="1">
      <c r="A637" s="21" t="s">
        <v>648</v>
      </c>
      <c r="B637" s="22" t="s">
        <v>630</v>
      </c>
      <c r="C637" s="23"/>
      <c r="D637" s="24" t="s">
        <v>40</v>
      </c>
      <c r="E637" s="32">
        <v>16</v>
      </c>
      <c r="F637" s="33">
        <v>0</v>
      </c>
      <c r="G637" s="33">
        <v>0</v>
      </c>
      <c r="H637" s="34">
        <v>0</v>
      </c>
      <c r="I637" s="33">
        <v>1</v>
      </c>
      <c r="J637" s="33">
        <v>1</v>
      </c>
      <c r="K637" s="33"/>
      <c r="L637" s="33"/>
      <c r="M637" s="33"/>
      <c r="N637" s="42"/>
      <c r="O637" s="42"/>
      <c r="P637" s="42"/>
      <c r="Q637" s="42"/>
      <c r="R637" s="42"/>
      <c r="S637" s="42"/>
      <c r="T637" s="42"/>
      <c r="U637" s="42"/>
      <c r="V637" s="42"/>
      <c r="W637" s="32">
        <v>3</v>
      </c>
      <c r="X637" s="86"/>
      <c r="Y637" s="86"/>
      <c r="Z637" s="86"/>
      <c r="AA637" s="33">
        <v>1</v>
      </c>
      <c r="AB637" s="33">
        <v>1</v>
      </c>
      <c r="AC637" s="86"/>
      <c r="AD637" s="86"/>
      <c r="AE637" s="42"/>
      <c r="AF637" s="42"/>
      <c r="AG637" s="42"/>
      <c r="AH637" s="42"/>
      <c r="AI637" s="42"/>
      <c r="AJ637" s="42"/>
      <c r="AK637" s="42"/>
      <c r="AL637" s="42"/>
      <c r="AM637" s="42"/>
      <c r="AN637" s="42"/>
      <c r="AO637" s="27">
        <f t="shared" si="237"/>
        <v>19</v>
      </c>
      <c r="AP637" s="27">
        <f t="shared" si="238"/>
        <v>2</v>
      </c>
      <c r="AQ637" s="28">
        <v>88.894999999999996</v>
      </c>
      <c r="AR637" s="28">
        <v>1.04</v>
      </c>
      <c r="AS637" s="29">
        <v>1.2</v>
      </c>
      <c r="AT637" s="30">
        <v>1.05</v>
      </c>
      <c r="AU637" s="31">
        <f t="shared" si="239"/>
        <v>1742.3</v>
      </c>
      <c r="AV637" s="30">
        <v>2.1</v>
      </c>
      <c r="AW637" s="31">
        <f t="shared" si="240"/>
        <v>0</v>
      </c>
      <c r="AX637" s="30">
        <v>11.5</v>
      </c>
      <c r="AY637" s="31">
        <f t="shared" si="241"/>
        <v>0</v>
      </c>
      <c r="AZ637" s="31">
        <f t="shared" si="242"/>
        <v>1742.3</v>
      </c>
      <c r="BA637" s="31">
        <f t="shared" si="244"/>
        <v>19.8</v>
      </c>
      <c r="BB637" s="31">
        <f t="shared" si="243"/>
        <v>1762.1</v>
      </c>
    </row>
    <row r="638" spans="1:54" s="20" customFormat="1" ht="11.25" hidden="1" customHeight="1">
      <c r="A638" s="21" t="s">
        <v>649</v>
      </c>
      <c r="B638" s="22" t="s">
        <v>630</v>
      </c>
      <c r="C638" s="23"/>
      <c r="D638" s="24" t="s">
        <v>40</v>
      </c>
      <c r="E638" s="32">
        <v>37</v>
      </c>
      <c r="F638" s="33">
        <v>0</v>
      </c>
      <c r="G638" s="33">
        <v>0</v>
      </c>
      <c r="H638" s="34">
        <v>0</v>
      </c>
      <c r="I638" s="33">
        <v>3</v>
      </c>
      <c r="J638" s="33">
        <v>3</v>
      </c>
      <c r="K638" s="33"/>
      <c r="L638" s="33"/>
      <c r="M638" s="33"/>
      <c r="N638" s="42"/>
      <c r="O638" s="42"/>
      <c r="P638" s="42"/>
      <c r="Q638" s="42"/>
      <c r="R638" s="42"/>
      <c r="S638" s="42"/>
      <c r="T638" s="42"/>
      <c r="U638" s="42"/>
      <c r="V638" s="42"/>
      <c r="W638" s="32">
        <v>13</v>
      </c>
      <c r="X638" s="86"/>
      <c r="Y638" s="86"/>
      <c r="Z638" s="86"/>
      <c r="AA638" s="33">
        <v>1</v>
      </c>
      <c r="AB638" s="33">
        <v>1</v>
      </c>
      <c r="AC638" s="86"/>
      <c r="AD638" s="86"/>
      <c r="AE638" s="42"/>
      <c r="AF638" s="42"/>
      <c r="AG638" s="42"/>
      <c r="AH638" s="42"/>
      <c r="AI638" s="42"/>
      <c r="AJ638" s="42"/>
      <c r="AK638" s="42"/>
      <c r="AL638" s="42"/>
      <c r="AM638" s="42"/>
      <c r="AN638" s="42"/>
      <c r="AO638" s="27">
        <f t="shared" si="237"/>
        <v>50</v>
      </c>
      <c r="AP638" s="27">
        <f t="shared" si="238"/>
        <v>4</v>
      </c>
      <c r="AQ638" s="28">
        <v>88.894999999999996</v>
      </c>
      <c r="AR638" s="28">
        <v>1.04</v>
      </c>
      <c r="AS638" s="29">
        <v>1.2</v>
      </c>
      <c r="AT638" s="30">
        <v>1.05</v>
      </c>
      <c r="AU638" s="31">
        <f t="shared" si="239"/>
        <v>4675.8999999999996</v>
      </c>
      <c r="AV638" s="30">
        <v>2.1</v>
      </c>
      <c r="AW638" s="31">
        <f t="shared" si="240"/>
        <v>0</v>
      </c>
      <c r="AX638" s="30">
        <v>11.5</v>
      </c>
      <c r="AY638" s="31">
        <f t="shared" si="241"/>
        <v>0</v>
      </c>
      <c r="AZ638" s="31">
        <f t="shared" si="242"/>
        <v>4675.8999999999996</v>
      </c>
      <c r="BA638" s="31">
        <f t="shared" si="244"/>
        <v>52</v>
      </c>
      <c r="BB638" s="31">
        <f t="shared" si="243"/>
        <v>4727.8999999999996</v>
      </c>
    </row>
    <row r="639" spans="1:54" s="20" customFormat="1" ht="11.25" hidden="1" customHeight="1">
      <c r="A639" s="21" t="s">
        <v>650</v>
      </c>
      <c r="B639" s="22" t="s">
        <v>630</v>
      </c>
      <c r="C639" s="23"/>
      <c r="D639" s="24" t="s">
        <v>61</v>
      </c>
      <c r="E639" s="32">
        <v>3</v>
      </c>
      <c r="F639" s="33">
        <v>0</v>
      </c>
      <c r="G639" s="33">
        <v>0</v>
      </c>
      <c r="H639" s="34">
        <v>0</v>
      </c>
      <c r="I639" s="33">
        <v>1</v>
      </c>
      <c r="J639" s="33">
        <v>1</v>
      </c>
      <c r="K639" s="33"/>
      <c r="L639" s="33"/>
      <c r="M639" s="33"/>
      <c r="N639" s="42"/>
      <c r="O639" s="42"/>
      <c r="P639" s="42"/>
      <c r="Q639" s="42"/>
      <c r="R639" s="42"/>
      <c r="S639" s="42"/>
      <c r="T639" s="42"/>
      <c r="U639" s="42"/>
      <c r="V639" s="42"/>
      <c r="W639" s="32"/>
      <c r="X639" s="86"/>
      <c r="Y639" s="86"/>
      <c r="Z639" s="86"/>
      <c r="AA639" s="33"/>
      <c r="AB639" s="33"/>
      <c r="AC639" s="86"/>
      <c r="AD639" s="86"/>
      <c r="AE639" s="42"/>
      <c r="AF639" s="42"/>
      <c r="AG639" s="42"/>
      <c r="AH639" s="42"/>
      <c r="AI639" s="42"/>
      <c r="AJ639" s="42"/>
      <c r="AK639" s="42"/>
      <c r="AL639" s="42"/>
      <c r="AM639" s="42"/>
      <c r="AN639" s="42"/>
      <c r="AO639" s="27">
        <f t="shared" si="237"/>
        <v>3</v>
      </c>
      <c r="AP639" s="27">
        <f t="shared" si="238"/>
        <v>1</v>
      </c>
      <c r="AQ639" s="28">
        <v>71.114999999999995</v>
      </c>
      <c r="AR639" s="28">
        <v>1.04</v>
      </c>
      <c r="AS639" s="29">
        <v>1.2</v>
      </c>
      <c r="AT639" s="30">
        <v>1.05</v>
      </c>
      <c r="AU639" s="31">
        <f t="shared" si="239"/>
        <v>213.3</v>
      </c>
      <c r="AV639" s="30">
        <v>2.1</v>
      </c>
      <c r="AW639" s="31">
        <f t="shared" si="240"/>
        <v>0</v>
      </c>
      <c r="AX639" s="30">
        <v>11.5</v>
      </c>
      <c r="AY639" s="31">
        <f t="shared" si="241"/>
        <v>0</v>
      </c>
      <c r="AZ639" s="31">
        <f t="shared" si="242"/>
        <v>213.3</v>
      </c>
      <c r="BA639" s="31">
        <f t="shared" si="244"/>
        <v>3.1</v>
      </c>
      <c r="BB639" s="31">
        <f t="shared" si="243"/>
        <v>216.4</v>
      </c>
    </row>
    <row r="640" spans="1:54" s="20" customFormat="1" ht="11.25" hidden="1" customHeight="1">
      <c r="A640" s="21" t="s">
        <v>651</v>
      </c>
      <c r="B640" s="22" t="s">
        <v>630</v>
      </c>
      <c r="C640" s="23"/>
      <c r="D640" s="24" t="s">
        <v>40</v>
      </c>
      <c r="E640" s="32">
        <v>21</v>
      </c>
      <c r="F640" s="33">
        <v>0</v>
      </c>
      <c r="G640" s="33">
        <v>0</v>
      </c>
      <c r="H640" s="34">
        <v>0</v>
      </c>
      <c r="I640" s="33">
        <v>3</v>
      </c>
      <c r="J640" s="33">
        <v>3</v>
      </c>
      <c r="K640" s="33"/>
      <c r="L640" s="33"/>
      <c r="M640" s="33"/>
      <c r="N640" s="42"/>
      <c r="O640" s="42"/>
      <c r="P640" s="42"/>
      <c r="Q640" s="42"/>
      <c r="R640" s="42"/>
      <c r="S640" s="42"/>
      <c r="T640" s="42"/>
      <c r="U640" s="42"/>
      <c r="V640" s="42"/>
      <c r="W640" s="32">
        <v>2</v>
      </c>
      <c r="X640" s="86"/>
      <c r="Y640" s="86"/>
      <c r="Z640" s="86"/>
      <c r="AA640" s="33">
        <v>1</v>
      </c>
      <c r="AB640" s="33">
        <v>1</v>
      </c>
      <c r="AC640" s="86"/>
      <c r="AD640" s="86"/>
      <c r="AE640" s="42"/>
      <c r="AF640" s="42"/>
      <c r="AG640" s="42"/>
      <c r="AH640" s="42"/>
      <c r="AI640" s="42"/>
      <c r="AJ640" s="42"/>
      <c r="AK640" s="42"/>
      <c r="AL640" s="42"/>
      <c r="AM640" s="42"/>
      <c r="AN640" s="42"/>
      <c r="AO640" s="27">
        <f t="shared" si="237"/>
        <v>23</v>
      </c>
      <c r="AP640" s="27">
        <f t="shared" si="238"/>
        <v>4</v>
      </c>
      <c r="AQ640" s="28">
        <v>88.894999999999996</v>
      </c>
      <c r="AR640" s="28">
        <v>1.04</v>
      </c>
      <c r="AS640" s="29">
        <v>1.2</v>
      </c>
      <c r="AT640" s="30">
        <v>1.05</v>
      </c>
      <c r="AU640" s="31">
        <f t="shared" si="239"/>
        <v>2080.1</v>
      </c>
      <c r="AV640" s="30">
        <v>2.1</v>
      </c>
      <c r="AW640" s="31">
        <f t="shared" si="240"/>
        <v>0</v>
      </c>
      <c r="AX640" s="30">
        <v>11.5</v>
      </c>
      <c r="AY640" s="31">
        <f t="shared" si="241"/>
        <v>0</v>
      </c>
      <c r="AZ640" s="31">
        <f t="shared" si="242"/>
        <v>2080.1</v>
      </c>
      <c r="BA640" s="31">
        <f t="shared" si="244"/>
        <v>23.9</v>
      </c>
      <c r="BB640" s="31">
        <f t="shared" si="243"/>
        <v>2104</v>
      </c>
    </row>
    <row r="641" spans="1:54" s="20" customFormat="1" ht="11.25" hidden="1" customHeight="1">
      <c r="A641" s="21" t="s">
        <v>652</v>
      </c>
      <c r="B641" s="22" t="s">
        <v>630</v>
      </c>
      <c r="C641" s="23"/>
      <c r="D641" s="24" t="s">
        <v>40</v>
      </c>
      <c r="E641" s="32">
        <v>7</v>
      </c>
      <c r="F641" s="33">
        <v>0</v>
      </c>
      <c r="G641" s="33">
        <v>0</v>
      </c>
      <c r="H641" s="34">
        <v>0</v>
      </c>
      <c r="I641" s="33">
        <v>1</v>
      </c>
      <c r="J641" s="33">
        <v>1</v>
      </c>
      <c r="K641" s="33"/>
      <c r="L641" s="33"/>
      <c r="M641" s="33"/>
      <c r="N641" s="42"/>
      <c r="O641" s="42"/>
      <c r="P641" s="42"/>
      <c r="Q641" s="42"/>
      <c r="R641" s="42"/>
      <c r="S641" s="42"/>
      <c r="T641" s="42"/>
      <c r="U641" s="42"/>
      <c r="V641" s="42"/>
      <c r="W641" s="32">
        <v>3</v>
      </c>
      <c r="X641" s="86"/>
      <c r="Y641" s="86"/>
      <c r="Z641" s="86"/>
      <c r="AA641" s="33">
        <v>1</v>
      </c>
      <c r="AB641" s="33">
        <v>1</v>
      </c>
      <c r="AC641" s="86"/>
      <c r="AD641" s="86"/>
      <c r="AE641" s="42"/>
      <c r="AF641" s="42"/>
      <c r="AG641" s="42"/>
      <c r="AH641" s="42"/>
      <c r="AI641" s="42"/>
      <c r="AJ641" s="42"/>
      <c r="AK641" s="42"/>
      <c r="AL641" s="42"/>
      <c r="AM641" s="42"/>
      <c r="AN641" s="42"/>
      <c r="AO641" s="27">
        <f t="shared" si="237"/>
        <v>10</v>
      </c>
      <c r="AP641" s="27">
        <f t="shared" si="238"/>
        <v>2</v>
      </c>
      <c r="AQ641" s="28">
        <v>88.894999999999996</v>
      </c>
      <c r="AR641" s="28">
        <v>1.04</v>
      </c>
      <c r="AS641" s="29">
        <v>1.2</v>
      </c>
      <c r="AT641" s="30">
        <v>1.05</v>
      </c>
      <c r="AU641" s="31">
        <f t="shared" si="239"/>
        <v>942.3</v>
      </c>
      <c r="AV641" s="30">
        <v>2.1</v>
      </c>
      <c r="AW641" s="31">
        <f t="shared" si="240"/>
        <v>0</v>
      </c>
      <c r="AX641" s="30">
        <v>11.5</v>
      </c>
      <c r="AY641" s="31">
        <f t="shared" si="241"/>
        <v>0</v>
      </c>
      <c r="AZ641" s="31">
        <f t="shared" si="242"/>
        <v>942.3</v>
      </c>
      <c r="BA641" s="31">
        <f t="shared" si="244"/>
        <v>10.4</v>
      </c>
      <c r="BB641" s="31">
        <f t="shared" si="243"/>
        <v>952.69999999999993</v>
      </c>
    </row>
    <row r="642" spans="1:54" s="20" customFormat="1" ht="11.25" hidden="1" customHeight="1">
      <c r="A642" s="21" t="s">
        <v>653</v>
      </c>
      <c r="B642" s="22" t="s">
        <v>630</v>
      </c>
      <c r="C642" s="23">
        <v>1</v>
      </c>
      <c r="D642" s="24" t="s">
        <v>61</v>
      </c>
      <c r="E642" s="32">
        <v>76</v>
      </c>
      <c r="F642" s="33">
        <v>2</v>
      </c>
      <c r="G642" s="33">
        <v>0</v>
      </c>
      <c r="H642" s="34">
        <v>0</v>
      </c>
      <c r="I642" s="33">
        <v>4</v>
      </c>
      <c r="J642" s="33">
        <v>3</v>
      </c>
      <c r="K642" s="33"/>
      <c r="L642" s="33">
        <v>1</v>
      </c>
      <c r="M642" s="33"/>
      <c r="N642" s="42"/>
      <c r="O642" s="42"/>
      <c r="P642" s="42"/>
      <c r="Q642" s="42"/>
      <c r="R642" s="42"/>
      <c r="S642" s="42"/>
      <c r="T642" s="42"/>
      <c r="U642" s="42"/>
      <c r="V642" s="42"/>
      <c r="W642" s="32">
        <v>15</v>
      </c>
      <c r="X642" s="86"/>
      <c r="Y642" s="86"/>
      <c r="Z642" s="86"/>
      <c r="AA642" s="33">
        <v>1</v>
      </c>
      <c r="AB642" s="33">
        <v>1</v>
      </c>
      <c r="AC642" s="86"/>
      <c r="AD642" s="86"/>
      <c r="AE642" s="42"/>
      <c r="AF642" s="42"/>
      <c r="AG642" s="42"/>
      <c r="AH642" s="42"/>
      <c r="AI642" s="42"/>
      <c r="AJ642" s="42"/>
      <c r="AK642" s="42"/>
      <c r="AL642" s="42"/>
      <c r="AM642" s="42"/>
      <c r="AN642" s="42"/>
      <c r="AO642" s="27">
        <f t="shared" si="237"/>
        <v>93</v>
      </c>
      <c r="AP642" s="27">
        <f t="shared" si="238"/>
        <v>5</v>
      </c>
      <c r="AQ642" s="28">
        <v>71.114999999999995</v>
      </c>
      <c r="AR642" s="28">
        <v>1.04</v>
      </c>
      <c r="AS642" s="29">
        <v>1.2</v>
      </c>
      <c r="AT642" s="30">
        <v>1.05</v>
      </c>
      <c r="AU642" s="31">
        <f t="shared" si="239"/>
        <v>6684.8</v>
      </c>
      <c r="AV642" s="30">
        <v>2.1</v>
      </c>
      <c r="AW642" s="31">
        <f t="shared" si="240"/>
        <v>298.7</v>
      </c>
      <c r="AX642" s="30">
        <v>11.5</v>
      </c>
      <c r="AY642" s="31">
        <f t="shared" si="241"/>
        <v>0</v>
      </c>
      <c r="AZ642" s="31">
        <f t="shared" si="242"/>
        <v>6983.5</v>
      </c>
      <c r="BA642" s="31">
        <f t="shared" si="244"/>
        <v>96.7</v>
      </c>
      <c r="BB642" s="31">
        <f t="shared" si="243"/>
        <v>7080.2</v>
      </c>
    </row>
    <row r="643" spans="1:54" s="20" customFormat="1" ht="11.25" hidden="1" customHeight="1">
      <c r="A643" s="21" t="s">
        <v>654</v>
      </c>
      <c r="B643" s="22" t="s">
        <v>630</v>
      </c>
      <c r="C643" s="23">
        <v>1</v>
      </c>
      <c r="D643" s="24" t="s">
        <v>61</v>
      </c>
      <c r="E643" s="32">
        <v>50</v>
      </c>
      <c r="F643" s="33">
        <v>0</v>
      </c>
      <c r="G643" s="33">
        <v>0</v>
      </c>
      <c r="H643" s="34">
        <v>0</v>
      </c>
      <c r="I643" s="33">
        <v>2</v>
      </c>
      <c r="J643" s="33">
        <v>2</v>
      </c>
      <c r="K643" s="33"/>
      <c r="L643" s="33"/>
      <c r="M643" s="33"/>
      <c r="N643" s="42"/>
      <c r="O643" s="42"/>
      <c r="P643" s="42"/>
      <c r="Q643" s="42"/>
      <c r="R643" s="42"/>
      <c r="S643" s="42"/>
      <c r="T643" s="42"/>
      <c r="U643" s="42"/>
      <c r="V643" s="42"/>
      <c r="W643" s="32">
        <v>16</v>
      </c>
      <c r="X643" s="86"/>
      <c r="Y643" s="86"/>
      <c r="Z643" s="86"/>
      <c r="AA643" s="33">
        <v>1</v>
      </c>
      <c r="AB643" s="33">
        <v>1</v>
      </c>
      <c r="AC643" s="86"/>
      <c r="AD643" s="86"/>
      <c r="AE643" s="42"/>
      <c r="AF643" s="42"/>
      <c r="AG643" s="42"/>
      <c r="AH643" s="42"/>
      <c r="AI643" s="42"/>
      <c r="AJ643" s="42"/>
      <c r="AK643" s="42"/>
      <c r="AL643" s="42"/>
      <c r="AM643" s="42"/>
      <c r="AN643" s="42"/>
      <c r="AO643" s="27">
        <f t="shared" si="237"/>
        <v>66</v>
      </c>
      <c r="AP643" s="27">
        <f t="shared" si="238"/>
        <v>3</v>
      </c>
      <c r="AQ643" s="28">
        <v>71.114999999999995</v>
      </c>
      <c r="AR643" s="28">
        <v>1.04</v>
      </c>
      <c r="AS643" s="29">
        <v>1.2</v>
      </c>
      <c r="AT643" s="30">
        <v>1.05</v>
      </c>
      <c r="AU643" s="31">
        <f t="shared" si="239"/>
        <v>4921.2</v>
      </c>
      <c r="AV643" s="30">
        <v>2.1</v>
      </c>
      <c r="AW643" s="31">
        <f t="shared" si="240"/>
        <v>0</v>
      </c>
      <c r="AX643" s="30">
        <v>11.5</v>
      </c>
      <c r="AY643" s="31">
        <f t="shared" si="241"/>
        <v>0</v>
      </c>
      <c r="AZ643" s="31">
        <f t="shared" si="242"/>
        <v>4921.2</v>
      </c>
      <c r="BA643" s="31">
        <f t="shared" si="244"/>
        <v>68.599999999999994</v>
      </c>
      <c r="BB643" s="31">
        <f t="shared" si="243"/>
        <v>4989.8</v>
      </c>
    </row>
    <row r="644" spans="1:54" s="20" customFormat="1" ht="11.25" hidden="1" customHeight="1">
      <c r="A644" s="21" t="s">
        <v>655</v>
      </c>
      <c r="B644" s="22" t="s">
        <v>630</v>
      </c>
      <c r="C644" s="23">
        <v>1</v>
      </c>
      <c r="D644" s="24" t="s">
        <v>61</v>
      </c>
      <c r="E644" s="32">
        <v>94</v>
      </c>
      <c r="F644" s="33">
        <v>1</v>
      </c>
      <c r="G644" s="33">
        <v>2</v>
      </c>
      <c r="H644" s="34">
        <v>0</v>
      </c>
      <c r="I644" s="33">
        <v>5</v>
      </c>
      <c r="J644" s="33">
        <v>4</v>
      </c>
      <c r="K644" s="33">
        <v>1</v>
      </c>
      <c r="L644" s="33"/>
      <c r="M644" s="33"/>
      <c r="N644" s="42"/>
      <c r="O644" s="42"/>
      <c r="P644" s="42"/>
      <c r="Q644" s="42"/>
      <c r="R644" s="42"/>
      <c r="S644" s="42"/>
      <c r="T644" s="42"/>
      <c r="U644" s="42"/>
      <c r="V644" s="42"/>
      <c r="W644" s="32">
        <v>38</v>
      </c>
      <c r="X644" s="86"/>
      <c r="Y644" s="86"/>
      <c r="Z644" s="86"/>
      <c r="AA644" s="33">
        <v>2</v>
      </c>
      <c r="AB644" s="33">
        <v>2</v>
      </c>
      <c r="AC644" s="86"/>
      <c r="AD644" s="86"/>
      <c r="AE644" s="42"/>
      <c r="AF644" s="42"/>
      <c r="AG644" s="42"/>
      <c r="AH644" s="42"/>
      <c r="AI644" s="42"/>
      <c r="AJ644" s="42"/>
      <c r="AK644" s="42"/>
      <c r="AL644" s="42"/>
      <c r="AM644" s="42"/>
      <c r="AN644" s="42"/>
      <c r="AO644" s="27">
        <f t="shared" si="237"/>
        <v>135</v>
      </c>
      <c r="AP644" s="27">
        <f t="shared" si="238"/>
        <v>7</v>
      </c>
      <c r="AQ644" s="28">
        <v>71.114999999999995</v>
      </c>
      <c r="AR644" s="28">
        <v>1.04</v>
      </c>
      <c r="AS644" s="29">
        <v>1.2</v>
      </c>
      <c r="AT644" s="30">
        <v>1.05</v>
      </c>
      <c r="AU644" s="31">
        <f t="shared" si="239"/>
        <v>9927.7000000000007</v>
      </c>
      <c r="AV644" s="30">
        <v>2.1</v>
      </c>
      <c r="AW644" s="31">
        <f t="shared" si="240"/>
        <v>448</v>
      </c>
      <c r="AX644" s="30">
        <v>11.5</v>
      </c>
      <c r="AY644" s="31">
        <f t="shared" si="241"/>
        <v>0</v>
      </c>
      <c r="AZ644" s="31">
        <f t="shared" si="242"/>
        <v>10375.700000000001</v>
      </c>
      <c r="BA644" s="31">
        <f t="shared" si="244"/>
        <v>140.4</v>
      </c>
      <c r="BB644" s="31">
        <f t="shared" si="243"/>
        <v>10516.1</v>
      </c>
    </row>
    <row r="645" spans="1:54" s="20" customFormat="1" ht="11.25" hidden="1" customHeight="1">
      <c r="A645" s="21" t="s">
        <v>656</v>
      </c>
      <c r="B645" s="22" t="s">
        <v>630</v>
      </c>
      <c r="C645" s="23">
        <v>1</v>
      </c>
      <c r="D645" s="24" t="s">
        <v>61</v>
      </c>
      <c r="E645" s="32">
        <v>81</v>
      </c>
      <c r="F645" s="33">
        <v>0</v>
      </c>
      <c r="G645" s="33">
        <v>0</v>
      </c>
      <c r="H645" s="34">
        <v>0</v>
      </c>
      <c r="I645" s="33">
        <v>4</v>
      </c>
      <c r="J645" s="33">
        <v>4</v>
      </c>
      <c r="K645" s="33"/>
      <c r="L645" s="33"/>
      <c r="M645" s="33"/>
      <c r="N645" s="42"/>
      <c r="O645" s="42"/>
      <c r="P645" s="42"/>
      <c r="Q645" s="42"/>
      <c r="R645" s="42"/>
      <c r="S645" s="42"/>
      <c r="T645" s="42"/>
      <c r="U645" s="42"/>
      <c r="V645" s="42"/>
      <c r="W645" s="32">
        <v>26</v>
      </c>
      <c r="X645" s="86"/>
      <c r="Y645" s="86"/>
      <c r="Z645" s="86"/>
      <c r="AA645" s="33">
        <v>2</v>
      </c>
      <c r="AB645" s="33">
        <v>2</v>
      </c>
      <c r="AC645" s="86"/>
      <c r="AD645" s="86"/>
      <c r="AE645" s="42"/>
      <c r="AF645" s="42"/>
      <c r="AG645" s="42"/>
      <c r="AH645" s="42"/>
      <c r="AI645" s="42"/>
      <c r="AJ645" s="42"/>
      <c r="AK645" s="42"/>
      <c r="AL645" s="42"/>
      <c r="AM645" s="42"/>
      <c r="AN645" s="42"/>
      <c r="AO645" s="27">
        <f t="shared" si="237"/>
        <v>107</v>
      </c>
      <c r="AP645" s="27">
        <f t="shared" si="238"/>
        <v>6</v>
      </c>
      <c r="AQ645" s="28">
        <v>71.114999999999995</v>
      </c>
      <c r="AR645" s="28">
        <v>1.04</v>
      </c>
      <c r="AS645" s="29">
        <v>1.2</v>
      </c>
      <c r="AT645" s="30">
        <v>1.05</v>
      </c>
      <c r="AU645" s="31">
        <f t="shared" si="239"/>
        <v>7979.1</v>
      </c>
      <c r="AV645" s="30">
        <v>2.1</v>
      </c>
      <c r="AW645" s="31">
        <f t="shared" si="240"/>
        <v>0</v>
      </c>
      <c r="AX645" s="30">
        <v>11.5</v>
      </c>
      <c r="AY645" s="31">
        <f t="shared" si="241"/>
        <v>0</v>
      </c>
      <c r="AZ645" s="31">
        <f t="shared" si="242"/>
        <v>7979.1</v>
      </c>
      <c r="BA645" s="31">
        <f t="shared" si="244"/>
        <v>111.3</v>
      </c>
      <c r="BB645" s="31">
        <f t="shared" si="243"/>
        <v>8090.4000000000005</v>
      </c>
    </row>
    <row r="646" spans="1:54" s="20" customFormat="1" ht="11.25" hidden="1" customHeight="1">
      <c r="A646" s="21" t="s">
        <v>657</v>
      </c>
      <c r="B646" s="22" t="s">
        <v>630</v>
      </c>
      <c r="C646" s="23">
        <v>1</v>
      </c>
      <c r="D646" s="24" t="s">
        <v>40</v>
      </c>
      <c r="E646" s="32">
        <v>51</v>
      </c>
      <c r="F646" s="33">
        <v>1</v>
      </c>
      <c r="G646" s="33">
        <v>0</v>
      </c>
      <c r="H646" s="34">
        <v>0</v>
      </c>
      <c r="I646" s="33">
        <v>4</v>
      </c>
      <c r="J646" s="33">
        <v>3</v>
      </c>
      <c r="K646" s="33">
        <v>1</v>
      </c>
      <c r="L646" s="33">
        <v>1</v>
      </c>
      <c r="M646" s="33"/>
      <c r="N646" s="42"/>
      <c r="O646" s="42"/>
      <c r="P646" s="42"/>
      <c r="Q646" s="42"/>
      <c r="R646" s="42"/>
      <c r="S646" s="42"/>
      <c r="T646" s="42"/>
      <c r="U646" s="42"/>
      <c r="V646" s="42"/>
      <c r="W646" s="32">
        <v>24</v>
      </c>
      <c r="X646" s="86"/>
      <c r="Y646" s="86"/>
      <c r="Z646" s="86"/>
      <c r="AA646" s="33">
        <v>1</v>
      </c>
      <c r="AB646" s="33">
        <v>1</v>
      </c>
      <c r="AC646" s="86"/>
      <c r="AD646" s="86"/>
      <c r="AE646" s="42"/>
      <c r="AF646" s="42"/>
      <c r="AG646" s="42"/>
      <c r="AH646" s="42"/>
      <c r="AI646" s="42"/>
      <c r="AJ646" s="42"/>
      <c r="AK646" s="42"/>
      <c r="AL646" s="42"/>
      <c r="AM646" s="42"/>
      <c r="AN646" s="42"/>
      <c r="AO646" s="27">
        <f t="shared" si="237"/>
        <v>76</v>
      </c>
      <c r="AP646" s="27">
        <f t="shared" si="238"/>
        <v>5</v>
      </c>
      <c r="AQ646" s="28">
        <v>88.894999999999996</v>
      </c>
      <c r="AR646" s="28">
        <v>1.04</v>
      </c>
      <c r="AS646" s="29">
        <v>1.2</v>
      </c>
      <c r="AT646" s="30">
        <v>1.05</v>
      </c>
      <c r="AU646" s="31">
        <f t="shared" si="239"/>
        <v>7093.8</v>
      </c>
      <c r="AV646" s="30">
        <v>2.1</v>
      </c>
      <c r="AW646" s="31">
        <f t="shared" si="240"/>
        <v>186.7</v>
      </c>
      <c r="AX646" s="30">
        <v>11.5</v>
      </c>
      <c r="AY646" s="31">
        <f t="shared" si="241"/>
        <v>0</v>
      </c>
      <c r="AZ646" s="31">
        <f t="shared" si="242"/>
        <v>7280.5</v>
      </c>
      <c r="BA646" s="31">
        <f t="shared" si="244"/>
        <v>79</v>
      </c>
      <c r="BB646" s="31">
        <f t="shared" si="243"/>
        <v>7359.5</v>
      </c>
    </row>
    <row r="647" spans="1:54" s="20" customFormat="1" ht="11.25" customHeight="1">
      <c r="A647" s="35" t="s">
        <v>58</v>
      </c>
      <c r="B647" s="36" t="str">
        <f>A619</f>
        <v>Чановский район</v>
      </c>
      <c r="C647" s="44">
        <f>SUM(C620:C646)</f>
        <v>5</v>
      </c>
      <c r="D647" s="45"/>
      <c r="E647" s="45">
        <f t="shared" ref="E647:AP647" si="245">SUM(E620:E646)</f>
        <v>652</v>
      </c>
      <c r="F647" s="45">
        <f t="shared" si="245"/>
        <v>4</v>
      </c>
      <c r="G647" s="45">
        <f t="shared" si="245"/>
        <v>2</v>
      </c>
      <c r="H647" s="45">
        <f t="shared" si="245"/>
        <v>0</v>
      </c>
      <c r="I647" s="45">
        <f t="shared" si="245"/>
        <v>47</v>
      </c>
      <c r="J647" s="45">
        <f t="shared" si="245"/>
        <v>44</v>
      </c>
      <c r="K647" s="45">
        <f t="shared" si="245"/>
        <v>2</v>
      </c>
      <c r="L647" s="45">
        <f t="shared" si="245"/>
        <v>2</v>
      </c>
      <c r="M647" s="45">
        <f t="shared" si="245"/>
        <v>0</v>
      </c>
      <c r="N647" s="45">
        <f t="shared" si="245"/>
        <v>0</v>
      </c>
      <c r="O647" s="45">
        <f t="shared" si="245"/>
        <v>0</v>
      </c>
      <c r="P647" s="45">
        <f t="shared" si="245"/>
        <v>0</v>
      </c>
      <c r="Q647" s="45">
        <f t="shared" si="245"/>
        <v>0</v>
      </c>
      <c r="R647" s="45">
        <f t="shared" si="245"/>
        <v>0</v>
      </c>
      <c r="S647" s="45">
        <f t="shared" si="245"/>
        <v>0</v>
      </c>
      <c r="T647" s="45">
        <f t="shared" si="245"/>
        <v>0</v>
      </c>
      <c r="U647" s="45">
        <f t="shared" si="245"/>
        <v>0</v>
      </c>
      <c r="V647" s="45">
        <f t="shared" si="245"/>
        <v>0</v>
      </c>
      <c r="W647" s="45">
        <f t="shared" si="245"/>
        <v>192</v>
      </c>
      <c r="X647" s="45">
        <f t="shared" si="245"/>
        <v>0</v>
      </c>
      <c r="Y647" s="45">
        <f t="shared" si="245"/>
        <v>0</v>
      </c>
      <c r="Z647" s="45">
        <f t="shared" si="245"/>
        <v>0</v>
      </c>
      <c r="AA647" s="45">
        <f t="shared" si="245"/>
        <v>23</v>
      </c>
      <c r="AB647" s="45">
        <f t="shared" si="245"/>
        <v>23</v>
      </c>
      <c r="AC647" s="45">
        <f t="shared" si="245"/>
        <v>0</v>
      </c>
      <c r="AD647" s="45">
        <f t="shared" si="245"/>
        <v>0</v>
      </c>
      <c r="AE647" s="45">
        <f t="shared" si="245"/>
        <v>0</v>
      </c>
      <c r="AF647" s="45">
        <f t="shared" si="245"/>
        <v>0</v>
      </c>
      <c r="AG647" s="45">
        <f t="shared" si="245"/>
        <v>0</v>
      </c>
      <c r="AH647" s="45">
        <f t="shared" si="245"/>
        <v>0</v>
      </c>
      <c r="AI647" s="45">
        <f t="shared" si="245"/>
        <v>0</v>
      </c>
      <c r="AJ647" s="45">
        <f t="shared" si="245"/>
        <v>0</v>
      </c>
      <c r="AK647" s="45">
        <f t="shared" si="245"/>
        <v>0</v>
      </c>
      <c r="AL647" s="45">
        <f t="shared" si="245"/>
        <v>0</v>
      </c>
      <c r="AM647" s="45">
        <f t="shared" si="245"/>
        <v>0</v>
      </c>
      <c r="AN647" s="45">
        <f t="shared" si="245"/>
        <v>0</v>
      </c>
      <c r="AO647" s="45">
        <f t="shared" si="245"/>
        <v>850</v>
      </c>
      <c r="AP647" s="45">
        <f t="shared" si="245"/>
        <v>70</v>
      </c>
      <c r="AQ647" s="45"/>
      <c r="AR647" s="45"/>
      <c r="AS647" s="45"/>
      <c r="AT647" s="45"/>
      <c r="AU647" s="46">
        <f>SUM(AU620:AU646)</f>
        <v>71009</v>
      </c>
      <c r="AV647" s="46"/>
      <c r="AW647" s="46">
        <f>SUM(AW620:AW646)</f>
        <v>933.40000000000009</v>
      </c>
      <c r="AX647" s="46"/>
      <c r="AY647" s="46">
        <f>SUM(AY620:AY646)</f>
        <v>0</v>
      </c>
      <c r="AZ647" s="46">
        <f>SUM(AZ620:AZ646)</f>
        <v>71942.399999999994</v>
      </c>
      <c r="BA647" s="46">
        <f>SUM(BA620:BA646)</f>
        <v>884.69999999999993</v>
      </c>
      <c r="BB647" s="46">
        <f>SUM(BB620:BB646)</f>
        <v>72827.100000000006</v>
      </c>
    </row>
    <row r="648" spans="1:54" s="20" customFormat="1" ht="11.25" hidden="1" customHeight="1">
      <c r="A648" s="14" t="s">
        <v>658</v>
      </c>
      <c r="B648" s="15"/>
      <c r="C648" s="16"/>
      <c r="D648" s="17"/>
      <c r="E648" s="15"/>
      <c r="F648" s="15"/>
      <c r="G648" s="15"/>
      <c r="H648" s="15"/>
      <c r="I648" s="15"/>
      <c r="J648" s="15"/>
      <c r="K648" s="15"/>
      <c r="L648" s="15"/>
      <c r="M648" s="15"/>
      <c r="N648" s="15"/>
      <c r="O648" s="15"/>
      <c r="P648" s="15"/>
      <c r="Q648" s="15"/>
      <c r="R648" s="15"/>
      <c r="S648" s="15"/>
      <c r="T648" s="15"/>
      <c r="U648" s="15"/>
      <c r="V648" s="15"/>
      <c r="W648" s="15"/>
      <c r="X648" s="15"/>
      <c r="Y648" s="15"/>
      <c r="Z648" s="15"/>
      <c r="AA648" s="15"/>
      <c r="AB648" s="15"/>
      <c r="AC648" s="15"/>
      <c r="AD648" s="15"/>
      <c r="AE648" s="15"/>
      <c r="AF648" s="15"/>
      <c r="AG648" s="15"/>
      <c r="AH648" s="15"/>
      <c r="AI648" s="15"/>
      <c r="AJ648" s="15"/>
      <c r="AK648" s="15"/>
      <c r="AL648" s="15"/>
      <c r="AM648" s="15"/>
      <c r="AN648" s="15"/>
      <c r="AO648" s="15"/>
      <c r="AP648" s="15"/>
      <c r="AQ648" s="40"/>
    </row>
    <row r="649" spans="1:54" s="20" customFormat="1" ht="11.25" hidden="1" customHeight="1">
      <c r="A649" s="93" t="s">
        <v>659</v>
      </c>
      <c r="B649" s="22" t="str">
        <f>A648</f>
        <v>Черепановский район</v>
      </c>
      <c r="C649" s="23">
        <v>1</v>
      </c>
      <c r="D649" s="24" t="s">
        <v>40</v>
      </c>
      <c r="E649" s="42">
        <v>18</v>
      </c>
      <c r="F649" s="42">
        <v>0</v>
      </c>
      <c r="G649" s="42">
        <v>0</v>
      </c>
      <c r="H649" s="42">
        <v>0</v>
      </c>
      <c r="I649" s="42">
        <v>1</v>
      </c>
      <c r="J649" s="42">
        <v>1</v>
      </c>
      <c r="K649" s="42">
        <v>0</v>
      </c>
      <c r="L649" s="42">
        <v>0</v>
      </c>
      <c r="M649" s="42">
        <v>0</v>
      </c>
      <c r="N649" s="42">
        <v>0</v>
      </c>
      <c r="O649" s="42">
        <v>0</v>
      </c>
      <c r="P649" s="42">
        <v>0</v>
      </c>
      <c r="Q649" s="42">
        <v>0</v>
      </c>
      <c r="R649" s="42">
        <v>0</v>
      </c>
      <c r="S649" s="42">
        <v>0</v>
      </c>
      <c r="T649" s="42">
        <v>0</v>
      </c>
      <c r="U649" s="42">
        <v>0</v>
      </c>
      <c r="V649" s="42">
        <v>0</v>
      </c>
      <c r="W649" s="42">
        <v>12</v>
      </c>
      <c r="X649" s="42">
        <v>0</v>
      </c>
      <c r="Y649" s="42">
        <v>0</v>
      </c>
      <c r="Z649" s="42">
        <v>0</v>
      </c>
      <c r="AA649" s="42">
        <v>1</v>
      </c>
      <c r="AB649" s="42">
        <v>1</v>
      </c>
      <c r="AC649" s="42">
        <v>0</v>
      </c>
      <c r="AD649" s="42">
        <v>0</v>
      </c>
      <c r="AE649" s="42">
        <v>0</v>
      </c>
      <c r="AF649" s="42">
        <v>0</v>
      </c>
      <c r="AG649" s="42">
        <v>0</v>
      </c>
      <c r="AH649" s="42">
        <v>0</v>
      </c>
      <c r="AI649" s="43">
        <v>0</v>
      </c>
      <c r="AJ649" s="42">
        <v>0</v>
      </c>
      <c r="AK649" s="43">
        <v>0</v>
      </c>
      <c r="AL649" s="42">
        <v>0</v>
      </c>
      <c r="AM649" s="43">
        <v>0</v>
      </c>
      <c r="AN649" s="42">
        <v>0</v>
      </c>
      <c r="AO649" s="27">
        <f t="shared" ref="AO649:AO676" si="246">E649+F649+G649+H649+N649+O649+P649+Q649+W649+X649+Y649+Z649+AF649+AG649+AH649+AI649</f>
        <v>30</v>
      </c>
      <c r="AP649" s="27">
        <f t="shared" ref="AP649:AP676" si="247">AJ649+AA649+R649+I649</f>
        <v>2</v>
      </c>
      <c r="AQ649" s="28">
        <v>88.894999999999996</v>
      </c>
      <c r="AR649" s="28">
        <v>1.04</v>
      </c>
      <c r="AS649" s="29">
        <v>1.2</v>
      </c>
      <c r="AT649" s="30">
        <v>1.05</v>
      </c>
      <c r="AU649" s="31">
        <f t="shared" ref="AU649:AU676" si="248">ROUND(((E649*AQ649)+(N649*AQ649*AT649)+(W649*AQ649*AS649)+(AF649*AQ649*AS649*AT649)),1)</f>
        <v>2880.2</v>
      </c>
      <c r="AV649" s="30">
        <v>2.1</v>
      </c>
      <c r="AW649" s="31">
        <f t="shared" ref="AW649:AW676" si="249">ROUND(((F649+G649)*AQ649*AV649+(O649+P649)*AQ649*AV649+(X649+Y649)*AQ649*AS649*AV649+(AG649+AH649)*AQ649*AS649*AT649*AV649),1)</f>
        <v>0</v>
      </c>
      <c r="AX649" s="30">
        <v>11.5</v>
      </c>
      <c r="AY649" s="31">
        <f t="shared" ref="AY649:AY676" si="250">ROUND(H649*AQ649*AX649+Q649*AQ649*AX649+Z649*AQ649*AS649*AX649+AI649*AQ649*AS649*AT649*AX649,1)</f>
        <v>0</v>
      </c>
      <c r="AZ649" s="31">
        <f t="shared" ref="AZ649:AZ676" si="251">AU649+AW649+AY649</f>
        <v>2880.2</v>
      </c>
      <c r="BA649" s="31">
        <f t="shared" ref="BA649:BA676" si="252">ROUND(AO649*AR649,1)</f>
        <v>31.2</v>
      </c>
      <c r="BB649" s="31">
        <f t="shared" ref="BB649:BB676" si="253">AZ649+BA649</f>
        <v>2911.3999999999996</v>
      </c>
    </row>
    <row r="650" spans="1:54" s="20" customFormat="1" ht="11.25" hidden="1" customHeight="1">
      <c r="A650" s="93" t="s">
        <v>660</v>
      </c>
      <c r="B650" s="22" t="s">
        <v>658</v>
      </c>
      <c r="C650" s="23">
        <v>1</v>
      </c>
      <c r="D650" s="24" t="s">
        <v>61</v>
      </c>
      <c r="E650" s="42">
        <v>105</v>
      </c>
      <c r="F650" s="42">
        <v>2</v>
      </c>
      <c r="G650" s="42">
        <v>0</v>
      </c>
      <c r="H650" s="42">
        <v>0</v>
      </c>
      <c r="I650" s="42">
        <v>5</v>
      </c>
      <c r="J650" s="42">
        <v>3</v>
      </c>
      <c r="K650" s="42">
        <v>0</v>
      </c>
      <c r="L650" s="42">
        <v>2</v>
      </c>
      <c r="M650" s="42">
        <v>0</v>
      </c>
      <c r="N650" s="42">
        <v>0</v>
      </c>
      <c r="O650" s="42">
        <v>0</v>
      </c>
      <c r="P650" s="42">
        <v>0</v>
      </c>
      <c r="Q650" s="42">
        <v>0</v>
      </c>
      <c r="R650" s="42">
        <v>0</v>
      </c>
      <c r="S650" s="42">
        <v>0</v>
      </c>
      <c r="T650" s="42">
        <v>0</v>
      </c>
      <c r="U650" s="42">
        <v>0</v>
      </c>
      <c r="V650" s="42">
        <v>0</v>
      </c>
      <c r="W650" s="42">
        <v>25</v>
      </c>
      <c r="X650" s="42">
        <v>0</v>
      </c>
      <c r="Y650" s="42">
        <v>0</v>
      </c>
      <c r="Z650" s="42">
        <v>0</v>
      </c>
      <c r="AA650" s="42">
        <v>2</v>
      </c>
      <c r="AB650" s="42">
        <v>2</v>
      </c>
      <c r="AC650" s="42">
        <v>0</v>
      </c>
      <c r="AD650" s="42">
        <v>0</v>
      </c>
      <c r="AE650" s="42">
        <v>0</v>
      </c>
      <c r="AF650" s="42">
        <v>0</v>
      </c>
      <c r="AG650" s="42">
        <v>0</v>
      </c>
      <c r="AH650" s="42">
        <v>0</v>
      </c>
      <c r="AI650" s="42">
        <v>0</v>
      </c>
      <c r="AJ650" s="43">
        <v>0</v>
      </c>
      <c r="AK650" s="42">
        <v>0</v>
      </c>
      <c r="AL650" s="43">
        <v>0</v>
      </c>
      <c r="AM650" s="42">
        <v>0</v>
      </c>
      <c r="AN650" s="42">
        <v>0</v>
      </c>
      <c r="AO650" s="27">
        <f t="shared" si="246"/>
        <v>132</v>
      </c>
      <c r="AP650" s="27">
        <f t="shared" si="247"/>
        <v>7</v>
      </c>
      <c r="AQ650" s="28">
        <v>71.114999999999995</v>
      </c>
      <c r="AR650" s="28">
        <v>1.04</v>
      </c>
      <c r="AS650" s="29">
        <v>1.2</v>
      </c>
      <c r="AT650" s="30">
        <v>1.05</v>
      </c>
      <c r="AU650" s="31">
        <f t="shared" si="248"/>
        <v>9600.5</v>
      </c>
      <c r="AV650" s="30">
        <v>2.1</v>
      </c>
      <c r="AW650" s="31">
        <f t="shared" si="249"/>
        <v>298.7</v>
      </c>
      <c r="AX650" s="30">
        <v>11.5</v>
      </c>
      <c r="AY650" s="31">
        <f t="shared" si="250"/>
        <v>0</v>
      </c>
      <c r="AZ650" s="31">
        <f t="shared" si="251"/>
        <v>9899.2000000000007</v>
      </c>
      <c r="BA650" s="31">
        <f t="shared" si="252"/>
        <v>137.30000000000001</v>
      </c>
      <c r="BB650" s="31">
        <f t="shared" si="253"/>
        <v>10036.5</v>
      </c>
    </row>
    <row r="651" spans="1:54" s="20" customFormat="1" ht="11.25" hidden="1" customHeight="1">
      <c r="A651" s="93" t="s">
        <v>661</v>
      </c>
      <c r="B651" s="22" t="s">
        <v>658</v>
      </c>
      <c r="C651" s="23">
        <v>1</v>
      </c>
      <c r="D651" s="24" t="s">
        <v>40</v>
      </c>
      <c r="E651" s="42">
        <v>44</v>
      </c>
      <c r="F651" s="42">
        <v>0</v>
      </c>
      <c r="G651" s="42">
        <v>0</v>
      </c>
      <c r="H651" s="42">
        <v>0</v>
      </c>
      <c r="I651" s="42">
        <v>3</v>
      </c>
      <c r="J651" s="42">
        <v>3</v>
      </c>
      <c r="K651" s="42">
        <v>0</v>
      </c>
      <c r="L651" s="42">
        <v>0</v>
      </c>
      <c r="M651" s="42">
        <v>0</v>
      </c>
      <c r="N651" s="42">
        <v>0</v>
      </c>
      <c r="O651" s="42">
        <v>0</v>
      </c>
      <c r="P651" s="42">
        <v>0</v>
      </c>
      <c r="Q651" s="42">
        <v>0</v>
      </c>
      <c r="R651" s="42">
        <v>0</v>
      </c>
      <c r="S651" s="42">
        <v>0</v>
      </c>
      <c r="T651" s="42">
        <v>0</v>
      </c>
      <c r="U651" s="42">
        <v>0</v>
      </c>
      <c r="V651" s="42">
        <v>0</v>
      </c>
      <c r="W651" s="42">
        <v>40</v>
      </c>
      <c r="X651" s="42">
        <v>0</v>
      </c>
      <c r="Y651" s="42">
        <v>0</v>
      </c>
      <c r="Z651" s="42">
        <v>0</v>
      </c>
      <c r="AA651" s="42">
        <v>2</v>
      </c>
      <c r="AB651" s="42">
        <v>2</v>
      </c>
      <c r="AC651" s="42">
        <v>0</v>
      </c>
      <c r="AD651" s="42">
        <v>0</v>
      </c>
      <c r="AE651" s="42">
        <v>0</v>
      </c>
      <c r="AF651" s="42">
        <v>0</v>
      </c>
      <c r="AG651" s="42">
        <v>0</v>
      </c>
      <c r="AH651" s="42">
        <v>0</v>
      </c>
      <c r="AI651" s="43">
        <v>0</v>
      </c>
      <c r="AJ651" s="42">
        <v>0</v>
      </c>
      <c r="AK651" s="43">
        <v>0</v>
      </c>
      <c r="AL651" s="42">
        <v>0</v>
      </c>
      <c r="AM651" s="43">
        <v>0</v>
      </c>
      <c r="AN651" s="42">
        <v>0</v>
      </c>
      <c r="AO651" s="27">
        <f t="shared" si="246"/>
        <v>84</v>
      </c>
      <c r="AP651" s="27">
        <f t="shared" si="247"/>
        <v>5</v>
      </c>
      <c r="AQ651" s="28">
        <v>88.894999999999996</v>
      </c>
      <c r="AR651" s="28">
        <v>1.04</v>
      </c>
      <c r="AS651" s="29">
        <v>1.2</v>
      </c>
      <c r="AT651" s="30">
        <v>1.05</v>
      </c>
      <c r="AU651" s="31">
        <f t="shared" si="248"/>
        <v>8178.3</v>
      </c>
      <c r="AV651" s="30">
        <v>2.1</v>
      </c>
      <c r="AW651" s="31">
        <f t="shared" si="249"/>
        <v>0</v>
      </c>
      <c r="AX651" s="30">
        <v>11.5</v>
      </c>
      <c r="AY651" s="31">
        <f t="shared" si="250"/>
        <v>0</v>
      </c>
      <c r="AZ651" s="31">
        <f t="shared" si="251"/>
        <v>8178.3</v>
      </c>
      <c r="BA651" s="31">
        <f t="shared" si="252"/>
        <v>87.4</v>
      </c>
      <c r="BB651" s="31">
        <f t="shared" si="253"/>
        <v>8265.7000000000007</v>
      </c>
    </row>
    <row r="652" spans="1:54" s="20" customFormat="1" ht="11.25" hidden="1" customHeight="1">
      <c r="A652" s="93" t="s">
        <v>662</v>
      </c>
      <c r="B652" s="22" t="s">
        <v>658</v>
      </c>
      <c r="C652" s="23">
        <v>1</v>
      </c>
      <c r="D652" s="24" t="s">
        <v>61</v>
      </c>
      <c r="E652" s="42">
        <v>37</v>
      </c>
      <c r="F652" s="42">
        <v>0</v>
      </c>
      <c r="G652" s="42">
        <v>0</v>
      </c>
      <c r="H652" s="42">
        <v>0</v>
      </c>
      <c r="I652" s="42">
        <v>3</v>
      </c>
      <c r="J652" s="42">
        <v>3</v>
      </c>
      <c r="K652" s="42">
        <v>0</v>
      </c>
      <c r="L652" s="42">
        <v>0</v>
      </c>
      <c r="M652" s="42">
        <v>0</v>
      </c>
      <c r="N652" s="42">
        <v>0</v>
      </c>
      <c r="O652" s="42">
        <v>0</v>
      </c>
      <c r="P652" s="42">
        <v>0</v>
      </c>
      <c r="Q652" s="42">
        <v>0</v>
      </c>
      <c r="R652" s="42">
        <v>0</v>
      </c>
      <c r="S652" s="42">
        <v>0</v>
      </c>
      <c r="T652" s="42">
        <v>0</v>
      </c>
      <c r="U652" s="42">
        <v>0</v>
      </c>
      <c r="V652" s="42">
        <v>0</v>
      </c>
      <c r="W652" s="42">
        <v>8</v>
      </c>
      <c r="X652" s="42">
        <v>0</v>
      </c>
      <c r="Y652" s="42">
        <v>0</v>
      </c>
      <c r="Z652" s="42">
        <v>0</v>
      </c>
      <c r="AA652" s="42">
        <v>1</v>
      </c>
      <c r="AB652" s="42">
        <v>1</v>
      </c>
      <c r="AC652" s="42">
        <v>0</v>
      </c>
      <c r="AD652" s="42">
        <v>0</v>
      </c>
      <c r="AE652" s="42">
        <v>0</v>
      </c>
      <c r="AF652" s="42">
        <v>0</v>
      </c>
      <c r="AG652" s="42">
        <v>0</v>
      </c>
      <c r="AH652" s="42">
        <v>0</v>
      </c>
      <c r="AI652" s="42">
        <v>0</v>
      </c>
      <c r="AJ652" s="43">
        <v>0</v>
      </c>
      <c r="AK652" s="42">
        <v>0</v>
      </c>
      <c r="AL652" s="43">
        <v>0</v>
      </c>
      <c r="AM652" s="42">
        <v>0</v>
      </c>
      <c r="AN652" s="42">
        <v>0</v>
      </c>
      <c r="AO652" s="27">
        <f t="shared" si="246"/>
        <v>45</v>
      </c>
      <c r="AP652" s="27">
        <f t="shared" si="247"/>
        <v>4</v>
      </c>
      <c r="AQ652" s="28">
        <v>71.114999999999995</v>
      </c>
      <c r="AR652" s="28">
        <v>1.04</v>
      </c>
      <c r="AS652" s="29">
        <v>1.2</v>
      </c>
      <c r="AT652" s="30">
        <v>1.05</v>
      </c>
      <c r="AU652" s="31">
        <f t="shared" si="248"/>
        <v>3314</v>
      </c>
      <c r="AV652" s="30">
        <v>2.1</v>
      </c>
      <c r="AW652" s="31">
        <f t="shared" si="249"/>
        <v>0</v>
      </c>
      <c r="AX652" s="30">
        <v>11.5</v>
      </c>
      <c r="AY652" s="31">
        <f t="shared" si="250"/>
        <v>0</v>
      </c>
      <c r="AZ652" s="31">
        <f t="shared" si="251"/>
        <v>3314</v>
      </c>
      <c r="BA652" s="31">
        <f t="shared" si="252"/>
        <v>46.8</v>
      </c>
      <c r="BB652" s="31">
        <f t="shared" si="253"/>
        <v>3360.8</v>
      </c>
    </row>
    <row r="653" spans="1:54" s="20" customFormat="1" ht="11.25" hidden="1" customHeight="1">
      <c r="A653" s="93" t="s">
        <v>663</v>
      </c>
      <c r="B653" s="22" t="s">
        <v>658</v>
      </c>
      <c r="C653" s="23">
        <v>1</v>
      </c>
      <c r="D653" s="24" t="s">
        <v>61</v>
      </c>
      <c r="E653" s="42">
        <v>112</v>
      </c>
      <c r="F653" s="42">
        <v>2</v>
      </c>
      <c r="G653" s="42">
        <v>0</v>
      </c>
      <c r="H653" s="42">
        <v>0</v>
      </c>
      <c r="I653" s="42">
        <v>6</v>
      </c>
      <c r="J653" s="42">
        <v>4</v>
      </c>
      <c r="K653" s="42">
        <v>0</v>
      </c>
      <c r="L653" s="42">
        <v>2</v>
      </c>
      <c r="M653" s="42">
        <v>0</v>
      </c>
      <c r="N653" s="42">
        <v>0</v>
      </c>
      <c r="O653" s="42">
        <v>0</v>
      </c>
      <c r="P653" s="42">
        <v>0</v>
      </c>
      <c r="Q653" s="42">
        <v>0</v>
      </c>
      <c r="R653" s="42">
        <v>0</v>
      </c>
      <c r="S653" s="42">
        <v>0</v>
      </c>
      <c r="T653" s="42">
        <v>0</v>
      </c>
      <c r="U653" s="42">
        <v>0</v>
      </c>
      <c r="V653" s="42">
        <v>0</v>
      </c>
      <c r="W653" s="42">
        <v>14</v>
      </c>
      <c r="X653" s="42">
        <v>0</v>
      </c>
      <c r="Y653" s="42">
        <v>0</v>
      </c>
      <c r="Z653" s="42">
        <v>0</v>
      </c>
      <c r="AA653" s="42">
        <v>1</v>
      </c>
      <c r="AB653" s="42">
        <v>1</v>
      </c>
      <c r="AC653" s="42">
        <v>0</v>
      </c>
      <c r="AD653" s="42">
        <v>0</v>
      </c>
      <c r="AE653" s="42">
        <v>0</v>
      </c>
      <c r="AF653" s="42">
        <v>0</v>
      </c>
      <c r="AG653" s="42">
        <v>0</v>
      </c>
      <c r="AH653" s="42">
        <v>0</v>
      </c>
      <c r="AI653" s="43">
        <v>0</v>
      </c>
      <c r="AJ653" s="42">
        <v>0</v>
      </c>
      <c r="AK653" s="43">
        <v>0</v>
      </c>
      <c r="AL653" s="42">
        <v>0</v>
      </c>
      <c r="AM653" s="43">
        <v>0</v>
      </c>
      <c r="AN653" s="42">
        <v>0</v>
      </c>
      <c r="AO653" s="27">
        <f t="shared" si="246"/>
        <v>128</v>
      </c>
      <c r="AP653" s="27">
        <f t="shared" si="247"/>
        <v>7</v>
      </c>
      <c r="AQ653" s="28">
        <v>71.114999999999995</v>
      </c>
      <c r="AR653" s="28">
        <v>1.04</v>
      </c>
      <c r="AS653" s="29">
        <v>1.2</v>
      </c>
      <c r="AT653" s="30">
        <v>1.05</v>
      </c>
      <c r="AU653" s="31">
        <f t="shared" si="248"/>
        <v>9159.6</v>
      </c>
      <c r="AV653" s="30">
        <v>2.1</v>
      </c>
      <c r="AW653" s="31">
        <f t="shared" si="249"/>
        <v>298.7</v>
      </c>
      <c r="AX653" s="30">
        <v>11.5</v>
      </c>
      <c r="AY653" s="31">
        <f t="shared" si="250"/>
        <v>0</v>
      </c>
      <c r="AZ653" s="31">
        <f t="shared" si="251"/>
        <v>9458.3000000000011</v>
      </c>
      <c r="BA653" s="31">
        <f t="shared" si="252"/>
        <v>133.1</v>
      </c>
      <c r="BB653" s="31">
        <f t="shared" si="253"/>
        <v>9591.4000000000015</v>
      </c>
    </row>
    <row r="654" spans="1:54" s="20" customFormat="1" ht="11.25" hidden="1" customHeight="1">
      <c r="A654" s="93" t="s">
        <v>664</v>
      </c>
      <c r="B654" s="22" t="s">
        <v>658</v>
      </c>
      <c r="C654" s="23">
        <v>1</v>
      </c>
      <c r="D654" s="24" t="s">
        <v>40</v>
      </c>
      <c r="E654" s="42">
        <v>17</v>
      </c>
      <c r="F654" s="42">
        <v>1</v>
      </c>
      <c r="G654" s="42">
        <v>0</v>
      </c>
      <c r="H654" s="42">
        <v>0</v>
      </c>
      <c r="I654" s="42">
        <v>1</v>
      </c>
      <c r="J654" s="42">
        <v>0</v>
      </c>
      <c r="K654" s="42">
        <v>0</v>
      </c>
      <c r="L654" s="42">
        <v>1</v>
      </c>
      <c r="M654" s="42">
        <v>0</v>
      </c>
      <c r="N654" s="42">
        <v>0</v>
      </c>
      <c r="O654" s="42">
        <v>0</v>
      </c>
      <c r="P654" s="42">
        <v>0</v>
      </c>
      <c r="Q654" s="42">
        <v>0</v>
      </c>
      <c r="R654" s="42">
        <v>0</v>
      </c>
      <c r="S654" s="42">
        <v>0</v>
      </c>
      <c r="T654" s="42">
        <v>0</v>
      </c>
      <c r="U654" s="42">
        <v>0</v>
      </c>
      <c r="V654" s="42">
        <v>0</v>
      </c>
      <c r="W654" s="42">
        <v>3</v>
      </c>
      <c r="X654" s="42">
        <v>0</v>
      </c>
      <c r="Y654" s="42">
        <v>0</v>
      </c>
      <c r="Z654" s="42">
        <v>0</v>
      </c>
      <c r="AA654" s="42">
        <v>1</v>
      </c>
      <c r="AB654" s="42">
        <v>1</v>
      </c>
      <c r="AC654" s="42">
        <v>0</v>
      </c>
      <c r="AD654" s="42">
        <v>0</v>
      </c>
      <c r="AE654" s="42">
        <v>0</v>
      </c>
      <c r="AF654" s="42">
        <v>0</v>
      </c>
      <c r="AG654" s="42">
        <v>0</v>
      </c>
      <c r="AH654" s="42">
        <v>0</v>
      </c>
      <c r="AI654" s="42">
        <v>0</v>
      </c>
      <c r="AJ654" s="43">
        <v>0</v>
      </c>
      <c r="AK654" s="42">
        <v>0</v>
      </c>
      <c r="AL654" s="43">
        <v>0</v>
      </c>
      <c r="AM654" s="42">
        <v>0</v>
      </c>
      <c r="AN654" s="42">
        <v>0</v>
      </c>
      <c r="AO654" s="27">
        <f t="shared" si="246"/>
        <v>21</v>
      </c>
      <c r="AP654" s="27">
        <f t="shared" si="247"/>
        <v>2</v>
      </c>
      <c r="AQ654" s="28">
        <v>88.894999999999996</v>
      </c>
      <c r="AR654" s="28">
        <v>1.04</v>
      </c>
      <c r="AS654" s="29">
        <v>1.2</v>
      </c>
      <c r="AT654" s="30">
        <v>1.05</v>
      </c>
      <c r="AU654" s="31">
        <f t="shared" si="248"/>
        <v>1831.2</v>
      </c>
      <c r="AV654" s="30">
        <v>2.1</v>
      </c>
      <c r="AW654" s="31">
        <f t="shared" si="249"/>
        <v>186.7</v>
      </c>
      <c r="AX654" s="30">
        <v>11.5</v>
      </c>
      <c r="AY654" s="31">
        <f t="shared" si="250"/>
        <v>0</v>
      </c>
      <c r="AZ654" s="31">
        <f t="shared" si="251"/>
        <v>2017.9</v>
      </c>
      <c r="BA654" s="31">
        <f t="shared" si="252"/>
        <v>21.8</v>
      </c>
      <c r="BB654" s="31">
        <f t="shared" si="253"/>
        <v>2039.7</v>
      </c>
    </row>
    <row r="655" spans="1:54" s="20" customFormat="1" ht="11.25" hidden="1" customHeight="1">
      <c r="A655" s="93" t="s">
        <v>665</v>
      </c>
      <c r="B655" s="22" t="s">
        <v>658</v>
      </c>
      <c r="C655" s="23">
        <v>1</v>
      </c>
      <c r="D655" s="24" t="s">
        <v>61</v>
      </c>
      <c r="E655" s="42">
        <v>140</v>
      </c>
      <c r="F655" s="42">
        <v>3</v>
      </c>
      <c r="G655" s="42">
        <v>1</v>
      </c>
      <c r="H655" s="42">
        <v>0</v>
      </c>
      <c r="I655" s="42">
        <v>8</v>
      </c>
      <c r="J655" s="42">
        <v>5</v>
      </c>
      <c r="K655" s="42">
        <v>1</v>
      </c>
      <c r="L655" s="42">
        <v>2</v>
      </c>
      <c r="M655" s="42">
        <v>0</v>
      </c>
      <c r="N655" s="42">
        <v>0</v>
      </c>
      <c r="O655" s="42">
        <v>0</v>
      </c>
      <c r="P655" s="42">
        <v>0</v>
      </c>
      <c r="Q655" s="42">
        <v>0</v>
      </c>
      <c r="R655" s="42">
        <v>0</v>
      </c>
      <c r="S655" s="42">
        <v>0</v>
      </c>
      <c r="T655" s="42">
        <v>0</v>
      </c>
      <c r="U655" s="42">
        <v>0</v>
      </c>
      <c r="V655" s="42">
        <v>0</v>
      </c>
      <c r="W655" s="42">
        <v>63</v>
      </c>
      <c r="X655" s="42">
        <v>0</v>
      </c>
      <c r="Y655" s="42">
        <v>0</v>
      </c>
      <c r="Z655" s="42">
        <v>0</v>
      </c>
      <c r="AA655" s="42">
        <v>3</v>
      </c>
      <c r="AB655" s="42">
        <v>3</v>
      </c>
      <c r="AC655" s="42">
        <v>0</v>
      </c>
      <c r="AD655" s="42">
        <v>0</v>
      </c>
      <c r="AE655" s="42">
        <v>0</v>
      </c>
      <c r="AF655" s="42">
        <v>0</v>
      </c>
      <c r="AG655" s="42">
        <v>0</v>
      </c>
      <c r="AH655" s="42">
        <v>0</v>
      </c>
      <c r="AI655" s="43">
        <v>0</v>
      </c>
      <c r="AJ655" s="42">
        <v>0</v>
      </c>
      <c r="AK655" s="43">
        <v>0</v>
      </c>
      <c r="AL655" s="42">
        <v>0</v>
      </c>
      <c r="AM655" s="43">
        <v>0</v>
      </c>
      <c r="AN655" s="42">
        <v>0</v>
      </c>
      <c r="AO655" s="27">
        <f t="shared" si="246"/>
        <v>207</v>
      </c>
      <c r="AP655" s="27">
        <f t="shared" si="247"/>
        <v>11</v>
      </c>
      <c r="AQ655" s="28">
        <v>71.114999999999995</v>
      </c>
      <c r="AR655" s="28">
        <v>1.04</v>
      </c>
      <c r="AS655" s="29">
        <v>1.2</v>
      </c>
      <c r="AT655" s="30">
        <v>1.05</v>
      </c>
      <c r="AU655" s="31">
        <f t="shared" si="248"/>
        <v>15332.4</v>
      </c>
      <c r="AV655" s="30">
        <v>2.1</v>
      </c>
      <c r="AW655" s="31">
        <f t="shared" si="249"/>
        <v>597.4</v>
      </c>
      <c r="AX655" s="30">
        <v>11.5</v>
      </c>
      <c r="AY655" s="31">
        <f t="shared" si="250"/>
        <v>0</v>
      </c>
      <c r="AZ655" s="31">
        <f t="shared" si="251"/>
        <v>15929.8</v>
      </c>
      <c r="BA655" s="31">
        <f t="shared" si="252"/>
        <v>215.3</v>
      </c>
      <c r="BB655" s="31">
        <f t="shared" si="253"/>
        <v>16145.099999999999</v>
      </c>
    </row>
    <row r="656" spans="1:54" s="20" customFormat="1" ht="11.25" hidden="1" customHeight="1">
      <c r="A656" s="93" t="s">
        <v>666</v>
      </c>
      <c r="B656" s="22" t="s">
        <v>658</v>
      </c>
      <c r="C656" s="23">
        <v>1</v>
      </c>
      <c r="D656" s="24" t="s">
        <v>61</v>
      </c>
      <c r="E656" s="42">
        <v>110</v>
      </c>
      <c r="F656" s="42">
        <v>1</v>
      </c>
      <c r="G656" s="42">
        <v>0</v>
      </c>
      <c r="H656" s="42">
        <v>0</v>
      </c>
      <c r="I656" s="42">
        <v>7</v>
      </c>
      <c r="J656" s="42">
        <v>6</v>
      </c>
      <c r="K656" s="42">
        <v>0</v>
      </c>
      <c r="L656" s="42">
        <v>1</v>
      </c>
      <c r="M656" s="42">
        <v>0</v>
      </c>
      <c r="N656" s="42">
        <v>0</v>
      </c>
      <c r="O656" s="42">
        <v>0</v>
      </c>
      <c r="P656" s="42">
        <v>0</v>
      </c>
      <c r="Q656" s="42">
        <v>0</v>
      </c>
      <c r="R656" s="42">
        <v>0</v>
      </c>
      <c r="S656" s="42">
        <v>0</v>
      </c>
      <c r="T656" s="42">
        <v>0</v>
      </c>
      <c r="U656" s="42">
        <v>0</v>
      </c>
      <c r="V656" s="42">
        <v>0</v>
      </c>
      <c r="W656" s="42">
        <v>43</v>
      </c>
      <c r="X656" s="42">
        <v>0</v>
      </c>
      <c r="Y656" s="42">
        <v>0</v>
      </c>
      <c r="Z656" s="42">
        <v>0</v>
      </c>
      <c r="AA656" s="42">
        <v>3</v>
      </c>
      <c r="AB656" s="42">
        <v>3</v>
      </c>
      <c r="AC656" s="42">
        <v>0</v>
      </c>
      <c r="AD656" s="42">
        <v>0</v>
      </c>
      <c r="AE656" s="42">
        <v>0</v>
      </c>
      <c r="AF656" s="42">
        <v>0</v>
      </c>
      <c r="AG656" s="42">
        <v>0</v>
      </c>
      <c r="AH656" s="42">
        <v>0</v>
      </c>
      <c r="AI656" s="42">
        <v>0</v>
      </c>
      <c r="AJ656" s="43">
        <v>0</v>
      </c>
      <c r="AK656" s="42">
        <v>0</v>
      </c>
      <c r="AL656" s="43">
        <v>0</v>
      </c>
      <c r="AM656" s="42">
        <v>0</v>
      </c>
      <c r="AN656" s="42">
        <v>0</v>
      </c>
      <c r="AO656" s="27">
        <f t="shared" si="246"/>
        <v>154</v>
      </c>
      <c r="AP656" s="27">
        <f t="shared" si="247"/>
        <v>10</v>
      </c>
      <c r="AQ656" s="28">
        <v>71.114999999999995</v>
      </c>
      <c r="AR656" s="28">
        <v>1.04</v>
      </c>
      <c r="AS656" s="29">
        <v>1.2</v>
      </c>
      <c r="AT656" s="30">
        <v>1.05</v>
      </c>
      <c r="AU656" s="31">
        <f t="shared" si="248"/>
        <v>11492.2</v>
      </c>
      <c r="AV656" s="30">
        <v>2.1</v>
      </c>
      <c r="AW656" s="31">
        <f t="shared" si="249"/>
        <v>149.30000000000001</v>
      </c>
      <c r="AX656" s="30">
        <v>11.5</v>
      </c>
      <c r="AY656" s="31">
        <f t="shared" si="250"/>
        <v>0</v>
      </c>
      <c r="AZ656" s="31">
        <f t="shared" si="251"/>
        <v>11641.5</v>
      </c>
      <c r="BA656" s="31">
        <f t="shared" si="252"/>
        <v>160.19999999999999</v>
      </c>
      <c r="BB656" s="31">
        <f t="shared" si="253"/>
        <v>11801.7</v>
      </c>
    </row>
    <row r="657" spans="1:54" s="20" customFormat="1" ht="11.25" hidden="1" customHeight="1">
      <c r="A657" s="93" t="s">
        <v>667</v>
      </c>
      <c r="B657" s="22" t="s">
        <v>658</v>
      </c>
      <c r="C657" s="23">
        <v>1</v>
      </c>
      <c r="D657" s="24" t="s">
        <v>40</v>
      </c>
      <c r="E657" s="42">
        <v>54</v>
      </c>
      <c r="F657" s="42">
        <v>1</v>
      </c>
      <c r="G657" s="42">
        <v>0</v>
      </c>
      <c r="H657" s="42">
        <v>0</v>
      </c>
      <c r="I657" s="42">
        <v>4</v>
      </c>
      <c r="J657" s="42">
        <v>3</v>
      </c>
      <c r="K657" s="42">
        <v>0</v>
      </c>
      <c r="L657" s="42">
        <v>1</v>
      </c>
      <c r="M657" s="42">
        <v>0</v>
      </c>
      <c r="N657" s="42">
        <v>0</v>
      </c>
      <c r="O657" s="42">
        <v>0</v>
      </c>
      <c r="P657" s="42">
        <v>0</v>
      </c>
      <c r="Q657" s="42">
        <v>0</v>
      </c>
      <c r="R657" s="42">
        <v>0</v>
      </c>
      <c r="S657" s="42">
        <v>0</v>
      </c>
      <c r="T657" s="42">
        <v>0</v>
      </c>
      <c r="U657" s="42">
        <v>0</v>
      </c>
      <c r="V657" s="42">
        <v>0</v>
      </c>
      <c r="W657" s="42">
        <v>15</v>
      </c>
      <c r="X657" s="42">
        <v>0</v>
      </c>
      <c r="Y657" s="42">
        <v>0</v>
      </c>
      <c r="Z657" s="42">
        <v>0</v>
      </c>
      <c r="AA657" s="42">
        <v>1</v>
      </c>
      <c r="AB657" s="42">
        <v>1</v>
      </c>
      <c r="AC657" s="42">
        <v>0</v>
      </c>
      <c r="AD657" s="42">
        <v>0</v>
      </c>
      <c r="AE657" s="42">
        <v>0</v>
      </c>
      <c r="AF657" s="42">
        <v>0</v>
      </c>
      <c r="AG657" s="42">
        <v>0</v>
      </c>
      <c r="AH657" s="42">
        <v>0</v>
      </c>
      <c r="AI657" s="43">
        <v>0</v>
      </c>
      <c r="AJ657" s="42">
        <v>0</v>
      </c>
      <c r="AK657" s="43">
        <v>0</v>
      </c>
      <c r="AL657" s="42">
        <v>0</v>
      </c>
      <c r="AM657" s="43">
        <v>0</v>
      </c>
      <c r="AN657" s="42">
        <v>0</v>
      </c>
      <c r="AO657" s="27">
        <f t="shared" si="246"/>
        <v>70</v>
      </c>
      <c r="AP657" s="27">
        <f t="shared" si="247"/>
        <v>5</v>
      </c>
      <c r="AQ657" s="28">
        <v>88.894999999999996</v>
      </c>
      <c r="AR657" s="28">
        <v>1.04</v>
      </c>
      <c r="AS657" s="29">
        <v>1.2</v>
      </c>
      <c r="AT657" s="30">
        <v>1.05</v>
      </c>
      <c r="AU657" s="31">
        <f t="shared" si="248"/>
        <v>6400.4</v>
      </c>
      <c r="AV657" s="30">
        <v>2.1</v>
      </c>
      <c r="AW657" s="31">
        <f t="shared" si="249"/>
        <v>186.7</v>
      </c>
      <c r="AX657" s="30">
        <v>11.5</v>
      </c>
      <c r="AY657" s="31">
        <f t="shared" si="250"/>
        <v>0</v>
      </c>
      <c r="AZ657" s="31">
        <f t="shared" si="251"/>
        <v>6587.0999999999995</v>
      </c>
      <c r="BA657" s="31">
        <f t="shared" si="252"/>
        <v>72.8</v>
      </c>
      <c r="BB657" s="31">
        <f t="shared" si="253"/>
        <v>6659.9</v>
      </c>
    </row>
    <row r="658" spans="1:54" s="20" customFormat="1" ht="11.25" hidden="1" customHeight="1">
      <c r="A658" s="93" t="s">
        <v>668</v>
      </c>
      <c r="B658" s="22" t="s">
        <v>658</v>
      </c>
      <c r="C658" s="23">
        <v>1</v>
      </c>
      <c r="D658" s="24" t="s">
        <v>40</v>
      </c>
      <c r="E658" s="42">
        <v>27</v>
      </c>
      <c r="F658" s="42">
        <v>0</v>
      </c>
      <c r="G658" s="42">
        <v>0</v>
      </c>
      <c r="H658" s="42">
        <v>0</v>
      </c>
      <c r="I658" s="42">
        <v>2</v>
      </c>
      <c r="J658" s="42">
        <v>2</v>
      </c>
      <c r="K658" s="42">
        <v>0</v>
      </c>
      <c r="L658" s="42">
        <v>0</v>
      </c>
      <c r="M658" s="42">
        <v>0</v>
      </c>
      <c r="N658" s="42">
        <v>0</v>
      </c>
      <c r="O658" s="42">
        <v>0</v>
      </c>
      <c r="P658" s="42">
        <v>0</v>
      </c>
      <c r="Q658" s="42">
        <v>0</v>
      </c>
      <c r="R658" s="42">
        <v>0</v>
      </c>
      <c r="S658" s="42">
        <v>0</v>
      </c>
      <c r="T658" s="42">
        <v>0</v>
      </c>
      <c r="U658" s="42">
        <v>0</v>
      </c>
      <c r="V658" s="42">
        <v>0</v>
      </c>
      <c r="W658" s="42">
        <v>14</v>
      </c>
      <c r="X658" s="42">
        <v>0</v>
      </c>
      <c r="Y658" s="42">
        <v>0</v>
      </c>
      <c r="Z658" s="42">
        <v>0</v>
      </c>
      <c r="AA658" s="42">
        <v>1</v>
      </c>
      <c r="AB658" s="42">
        <v>1</v>
      </c>
      <c r="AC658" s="42">
        <v>0</v>
      </c>
      <c r="AD658" s="42">
        <v>0</v>
      </c>
      <c r="AE658" s="42">
        <v>0</v>
      </c>
      <c r="AF658" s="42">
        <v>0</v>
      </c>
      <c r="AG658" s="42">
        <v>0</v>
      </c>
      <c r="AH658" s="42">
        <v>0</v>
      </c>
      <c r="AI658" s="42">
        <v>0</v>
      </c>
      <c r="AJ658" s="43">
        <v>0</v>
      </c>
      <c r="AK658" s="42">
        <v>0</v>
      </c>
      <c r="AL658" s="43">
        <v>0</v>
      </c>
      <c r="AM658" s="42">
        <v>0</v>
      </c>
      <c r="AN658" s="42">
        <v>0</v>
      </c>
      <c r="AO658" s="27">
        <f t="shared" si="246"/>
        <v>41</v>
      </c>
      <c r="AP658" s="27">
        <f t="shared" si="247"/>
        <v>3</v>
      </c>
      <c r="AQ658" s="28">
        <v>88.894999999999996</v>
      </c>
      <c r="AR658" s="28">
        <v>1.04</v>
      </c>
      <c r="AS658" s="29">
        <v>1.2</v>
      </c>
      <c r="AT658" s="30">
        <v>1.05</v>
      </c>
      <c r="AU658" s="31">
        <f t="shared" si="248"/>
        <v>3893.6</v>
      </c>
      <c r="AV658" s="30">
        <v>2.1</v>
      </c>
      <c r="AW658" s="31">
        <f t="shared" si="249"/>
        <v>0</v>
      </c>
      <c r="AX658" s="30">
        <v>11.5</v>
      </c>
      <c r="AY658" s="31">
        <f t="shared" si="250"/>
        <v>0</v>
      </c>
      <c r="AZ658" s="31">
        <f t="shared" si="251"/>
        <v>3893.6</v>
      </c>
      <c r="BA658" s="31">
        <f t="shared" si="252"/>
        <v>42.6</v>
      </c>
      <c r="BB658" s="31">
        <f t="shared" si="253"/>
        <v>3936.2</v>
      </c>
    </row>
    <row r="659" spans="1:54" s="20" customFormat="1" ht="11.25" hidden="1" customHeight="1">
      <c r="A659" s="93" t="s">
        <v>669</v>
      </c>
      <c r="B659" s="22" t="s">
        <v>658</v>
      </c>
      <c r="C659" s="23">
        <v>1</v>
      </c>
      <c r="D659" s="24" t="s">
        <v>40</v>
      </c>
      <c r="E659" s="42">
        <v>35</v>
      </c>
      <c r="F659" s="42">
        <v>0</v>
      </c>
      <c r="G659" s="42">
        <v>0</v>
      </c>
      <c r="H659" s="42">
        <v>0</v>
      </c>
      <c r="I659" s="42">
        <v>2</v>
      </c>
      <c r="J659" s="42">
        <v>2</v>
      </c>
      <c r="K659" s="42">
        <v>0</v>
      </c>
      <c r="L659" s="42">
        <v>0</v>
      </c>
      <c r="M659" s="42">
        <v>0</v>
      </c>
      <c r="N659" s="42">
        <v>0</v>
      </c>
      <c r="O659" s="42">
        <v>0</v>
      </c>
      <c r="P659" s="42">
        <v>0</v>
      </c>
      <c r="Q659" s="42">
        <v>0</v>
      </c>
      <c r="R659" s="42">
        <v>0</v>
      </c>
      <c r="S659" s="42">
        <v>0</v>
      </c>
      <c r="T659" s="42">
        <v>0</v>
      </c>
      <c r="U659" s="42">
        <v>0</v>
      </c>
      <c r="V659" s="42">
        <v>0</v>
      </c>
      <c r="W659" s="42">
        <v>16</v>
      </c>
      <c r="X659" s="42">
        <v>0</v>
      </c>
      <c r="Y659" s="42">
        <v>0</v>
      </c>
      <c r="Z659" s="42">
        <v>0</v>
      </c>
      <c r="AA659" s="42">
        <v>1</v>
      </c>
      <c r="AB659" s="42">
        <v>1</v>
      </c>
      <c r="AC659" s="42">
        <v>0</v>
      </c>
      <c r="AD659" s="42">
        <v>0</v>
      </c>
      <c r="AE659" s="42">
        <v>0</v>
      </c>
      <c r="AF659" s="42">
        <v>0</v>
      </c>
      <c r="AG659" s="42">
        <v>0</v>
      </c>
      <c r="AH659" s="42">
        <v>0</v>
      </c>
      <c r="AI659" s="43">
        <v>0</v>
      </c>
      <c r="AJ659" s="42">
        <v>0</v>
      </c>
      <c r="AK659" s="43">
        <v>0</v>
      </c>
      <c r="AL659" s="42">
        <v>0</v>
      </c>
      <c r="AM659" s="43">
        <v>0</v>
      </c>
      <c r="AN659" s="42">
        <v>0</v>
      </c>
      <c r="AO659" s="27">
        <f t="shared" si="246"/>
        <v>51</v>
      </c>
      <c r="AP659" s="27">
        <f t="shared" si="247"/>
        <v>3</v>
      </c>
      <c r="AQ659" s="28">
        <v>88.894999999999996</v>
      </c>
      <c r="AR659" s="28">
        <v>1.04</v>
      </c>
      <c r="AS659" s="29">
        <v>1.2</v>
      </c>
      <c r="AT659" s="30">
        <v>1.05</v>
      </c>
      <c r="AU659" s="31">
        <f t="shared" si="248"/>
        <v>4818.1000000000004</v>
      </c>
      <c r="AV659" s="30">
        <v>2.1</v>
      </c>
      <c r="AW659" s="31">
        <f t="shared" si="249"/>
        <v>0</v>
      </c>
      <c r="AX659" s="30">
        <v>11.5</v>
      </c>
      <c r="AY659" s="31">
        <f t="shared" si="250"/>
        <v>0</v>
      </c>
      <c r="AZ659" s="31">
        <f t="shared" si="251"/>
        <v>4818.1000000000004</v>
      </c>
      <c r="BA659" s="31">
        <f t="shared" si="252"/>
        <v>53</v>
      </c>
      <c r="BB659" s="31">
        <f t="shared" si="253"/>
        <v>4871.1000000000004</v>
      </c>
    </row>
    <row r="660" spans="1:54" s="20" customFormat="1" ht="11.25" hidden="1" customHeight="1">
      <c r="A660" s="93" t="s">
        <v>670</v>
      </c>
      <c r="B660" s="22" t="s">
        <v>658</v>
      </c>
      <c r="C660" s="23">
        <v>1</v>
      </c>
      <c r="D660" s="24" t="s">
        <v>61</v>
      </c>
      <c r="E660" s="42">
        <v>115</v>
      </c>
      <c r="F660" s="42">
        <v>1</v>
      </c>
      <c r="G660" s="42">
        <v>0</v>
      </c>
      <c r="H660" s="42">
        <v>0</v>
      </c>
      <c r="I660" s="42">
        <v>4</v>
      </c>
      <c r="J660" s="42">
        <v>3</v>
      </c>
      <c r="K660" s="42">
        <v>0</v>
      </c>
      <c r="L660" s="42">
        <v>1</v>
      </c>
      <c r="M660" s="42">
        <v>0</v>
      </c>
      <c r="N660" s="42">
        <v>0</v>
      </c>
      <c r="O660" s="42">
        <v>0</v>
      </c>
      <c r="P660" s="42">
        <v>0</v>
      </c>
      <c r="Q660" s="42">
        <v>0</v>
      </c>
      <c r="R660" s="42">
        <v>0</v>
      </c>
      <c r="S660" s="42">
        <v>0</v>
      </c>
      <c r="T660" s="42">
        <v>0</v>
      </c>
      <c r="U660" s="42">
        <v>0</v>
      </c>
      <c r="V660" s="42">
        <v>0</v>
      </c>
      <c r="W660" s="42">
        <v>28</v>
      </c>
      <c r="X660" s="42">
        <v>0</v>
      </c>
      <c r="Y660" s="42">
        <v>0</v>
      </c>
      <c r="Z660" s="42">
        <v>0</v>
      </c>
      <c r="AA660" s="42">
        <v>2</v>
      </c>
      <c r="AB660" s="42">
        <v>2</v>
      </c>
      <c r="AC660" s="42">
        <v>0</v>
      </c>
      <c r="AD660" s="42">
        <v>0</v>
      </c>
      <c r="AE660" s="42">
        <v>0</v>
      </c>
      <c r="AF660" s="42">
        <v>0</v>
      </c>
      <c r="AG660" s="42">
        <v>0</v>
      </c>
      <c r="AH660" s="42">
        <v>0</v>
      </c>
      <c r="AI660" s="42">
        <v>0</v>
      </c>
      <c r="AJ660" s="43">
        <v>0</v>
      </c>
      <c r="AK660" s="42">
        <v>0</v>
      </c>
      <c r="AL660" s="43">
        <v>0</v>
      </c>
      <c r="AM660" s="42">
        <v>0</v>
      </c>
      <c r="AN660" s="42">
        <v>0</v>
      </c>
      <c r="AO660" s="27">
        <f t="shared" si="246"/>
        <v>144</v>
      </c>
      <c r="AP660" s="27">
        <f t="shared" si="247"/>
        <v>6</v>
      </c>
      <c r="AQ660" s="28">
        <v>71.114999999999995</v>
      </c>
      <c r="AR660" s="28">
        <v>1.04</v>
      </c>
      <c r="AS660" s="29">
        <v>1.2</v>
      </c>
      <c r="AT660" s="30">
        <v>1.05</v>
      </c>
      <c r="AU660" s="31">
        <f t="shared" si="248"/>
        <v>10567.7</v>
      </c>
      <c r="AV660" s="30">
        <v>2.1</v>
      </c>
      <c r="AW660" s="31">
        <f t="shared" si="249"/>
        <v>149.30000000000001</v>
      </c>
      <c r="AX660" s="30">
        <v>11.5</v>
      </c>
      <c r="AY660" s="31">
        <f t="shared" si="250"/>
        <v>0</v>
      </c>
      <c r="AZ660" s="31">
        <f t="shared" si="251"/>
        <v>10717</v>
      </c>
      <c r="BA660" s="31">
        <f t="shared" si="252"/>
        <v>149.80000000000001</v>
      </c>
      <c r="BB660" s="31">
        <f t="shared" si="253"/>
        <v>10866.8</v>
      </c>
    </row>
    <row r="661" spans="1:54" s="20" customFormat="1" ht="11.25" hidden="1" customHeight="1">
      <c r="A661" s="93" t="s">
        <v>671</v>
      </c>
      <c r="B661" s="22" t="s">
        <v>658</v>
      </c>
      <c r="C661" s="23">
        <v>1</v>
      </c>
      <c r="D661" s="24" t="s">
        <v>61</v>
      </c>
      <c r="E661" s="42">
        <v>95</v>
      </c>
      <c r="F661" s="42">
        <v>1</v>
      </c>
      <c r="G661" s="42">
        <v>0</v>
      </c>
      <c r="H661" s="42">
        <v>0</v>
      </c>
      <c r="I661" s="42">
        <v>6</v>
      </c>
      <c r="J661" s="42">
        <v>5</v>
      </c>
      <c r="K661" s="42">
        <v>0</v>
      </c>
      <c r="L661" s="42">
        <v>1</v>
      </c>
      <c r="M661" s="42">
        <v>0</v>
      </c>
      <c r="N661" s="42">
        <v>0</v>
      </c>
      <c r="O661" s="42">
        <v>0</v>
      </c>
      <c r="P661" s="42">
        <v>0</v>
      </c>
      <c r="Q661" s="42">
        <v>0</v>
      </c>
      <c r="R661" s="42">
        <v>0</v>
      </c>
      <c r="S661" s="42">
        <v>0</v>
      </c>
      <c r="T661" s="42">
        <v>0</v>
      </c>
      <c r="U661" s="42">
        <v>0</v>
      </c>
      <c r="V661" s="42">
        <v>0</v>
      </c>
      <c r="W661" s="42">
        <v>21</v>
      </c>
      <c r="X661" s="42">
        <v>0</v>
      </c>
      <c r="Y661" s="42">
        <v>0</v>
      </c>
      <c r="Z661" s="42">
        <v>0</v>
      </c>
      <c r="AA661" s="42">
        <v>1</v>
      </c>
      <c r="AB661" s="42">
        <v>1</v>
      </c>
      <c r="AC661" s="42">
        <v>0</v>
      </c>
      <c r="AD661" s="42">
        <v>0</v>
      </c>
      <c r="AE661" s="42">
        <v>0</v>
      </c>
      <c r="AF661" s="42">
        <v>0</v>
      </c>
      <c r="AG661" s="42">
        <v>0</v>
      </c>
      <c r="AH661" s="42">
        <v>0</v>
      </c>
      <c r="AI661" s="43">
        <v>0</v>
      </c>
      <c r="AJ661" s="42">
        <v>0</v>
      </c>
      <c r="AK661" s="43">
        <v>0</v>
      </c>
      <c r="AL661" s="42">
        <v>0</v>
      </c>
      <c r="AM661" s="43">
        <v>0</v>
      </c>
      <c r="AN661" s="42">
        <v>0</v>
      </c>
      <c r="AO661" s="27">
        <f t="shared" si="246"/>
        <v>117</v>
      </c>
      <c r="AP661" s="27">
        <f t="shared" si="247"/>
        <v>7</v>
      </c>
      <c r="AQ661" s="28">
        <v>71.114999999999995</v>
      </c>
      <c r="AR661" s="28">
        <v>1.04</v>
      </c>
      <c r="AS661" s="29">
        <v>1.2</v>
      </c>
      <c r="AT661" s="30">
        <v>1.05</v>
      </c>
      <c r="AU661" s="31">
        <f t="shared" si="248"/>
        <v>8548</v>
      </c>
      <c r="AV661" s="30">
        <v>2.1</v>
      </c>
      <c r="AW661" s="31">
        <f t="shared" si="249"/>
        <v>149.30000000000001</v>
      </c>
      <c r="AX661" s="30">
        <v>11.5</v>
      </c>
      <c r="AY661" s="31">
        <f t="shared" si="250"/>
        <v>0</v>
      </c>
      <c r="AZ661" s="31">
        <f t="shared" si="251"/>
        <v>8697.2999999999993</v>
      </c>
      <c r="BA661" s="31">
        <f t="shared" si="252"/>
        <v>121.7</v>
      </c>
      <c r="BB661" s="31">
        <f t="shared" si="253"/>
        <v>8819</v>
      </c>
    </row>
    <row r="662" spans="1:54" s="20" customFormat="1" ht="11.25" hidden="1" customHeight="1">
      <c r="A662" s="93" t="s">
        <v>672</v>
      </c>
      <c r="B662" s="22" t="s">
        <v>658</v>
      </c>
      <c r="C662" s="23">
        <v>1</v>
      </c>
      <c r="D662" s="24" t="s">
        <v>61</v>
      </c>
      <c r="E662" s="42">
        <v>68</v>
      </c>
      <c r="F662" s="42">
        <v>0</v>
      </c>
      <c r="G662" s="42">
        <v>0</v>
      </c>
      <c r="H662" s="42">
        <v>0</v>
      </c>
      <c r="I662" s="42">
        <v>4</v>
      </c>
      <c r="J662" s="42">
        <v>4</v>
      </c>
      <c r="K662" s="42">
        <v>0</v>
      </c>
      <c r="L662" s="42">
        <v>0</v>
      </c>
      <c r="M662" s="42">
        <v>0</v>
      </c>
      <c r="N662" s="42">
        <v>0</v>
      </c>
      <c r="O662" s="42">
        <v>0</v>
      </c>
      <c r="P662" s="42">
        <v>0</v>
      </c>
      <c r="Q662" s="42">
        <v>0</v>
      </c>
      <c r="R662" s="42">
        <v>0</v>
      </c>
      <c r="S662" s="42">
        <v>0</v>
      </c>
      <c r="T662" s="42">
        <v>0</v>
      </c>
      <c r="U662" s="42">
        <v>0</v>
      </c>
      <c r="V662" s="42">
        <v>0</v>
      </c>
      <c r="W662" s="42">
        <v>37</v>
      </c>
      <c r="X662" s="42">
        <v>0</v>
      </c>
      <c r="Y662" s="42">
        <v>0</v>
      </c>
      <c r="Z662" s="42">
        <v>0</v>
      </c>
      <c r="AA662" s="42">
        <v>2</v>
      </c>
      <c r="AB662" s="42">
        <v>2</v>
      </c>
      <c r="AC662" s="42">
        <v>0</v>
      </c>
      <c r="AD662" s="42">
        <v>0</v>
      </c>
      <c r="AE662" s="42">
        <v>0</v>
      </c>
      <c r="AF662" s="42">
        <v>0</v>
      </c>
      <c r="AG662" s="42">
        <v>0</v>
      </c>
      <c r="AH662" s="42">
        <v>0</v>
      </c>
      <c r="AI662" s="42">
        <v>0</v>
      </c>
      <c r="AJ662" s="43">
        <v>0</v>
      </c>
      <c r="AK662" s="42">
        <v>0</v>
      </c>
      <c r="AL662" s="43">
        <v>0</v>
      </c>
      <c r="AM662" s="42">
        <v>0</v>
      </c>
      <c r="AN662" s="42">
        <v>0</v>
      </c>
      <c r="AO662" s="27">
        <f t="shared" si="246"/>
        <v>105</v>
      </c>
      <c r="AP662" s="27">
        <f t="shared" si="247"/>
        <v>6</v>
      </c>
      <c r="AQ662" s="28">
        <v>71.114999999999995</v>
      </c>
      <c r="AR662" s="28">
        <v>1.04</v>
      </c>
      <c r="AS662" s="29">
        <v>1.2</v>
      </c>
      <c r="AT662" s="30">
        <v>1.05</v>
      </c>
      <c r="AU662" s="31">
        <f t="shared" si="248"/>
        <v>7993.3</v>
      </c>
      <c r="AV662" s="30">
        <v>2.1</v>
      </c>
      <c r="AW662" s="31">
        <f t="shared" si="249"/>
        <v>0</v>
      </c>
      <c r="AX662" s="30">
        <v>11.5</v>
      </c>
      <c r="AY662" s="31">
        <f t="shared" si="250"/>
        <v>0</v>
      </c>
      <c r="AZ662" s="31">
        <f t="shared" si="251"/>
        <v>7993.3</v>
      </c>
      <c r="BA662" s="31">
        <f t="shared" si="252"/>
        <v>109.2</v>
      </c>
      <c r="BB662" s="31">
        <f t="shared" si="253"/>
        <v>8102.5</v>
      </c>
    </row>
    <row r="663" spans="1:54" s="20" customFormat="1" ht="11.25" hidden="1" customHeight="1">
      <c r="A663" s="93" t="s">
        <v>673</v>
      </c>
      <c r="B663" s="22" t="s">
        <v>658</v>
      </c>
      <c r="C663" s="23">
        <v>1</v>
      </c>
      <c r="D663" s="24" t="s">
        <v>61</v>
      </c>
      <c r="E663" s="42">
        <v>91</v>
      </c>
      <c r="F663" s="42">
        <v>0</v>
      </c>
      <c r="G663" s="42">
        <v>0</v>
      </c>
      <c r="H663" s="42">
        <v>0</v>
      </c>
      <c r="I663" s="42">
        <v>6</v>
      </c>
      <c r="J663" s="42">
        <v>6</v>
      </c>
      <c r="K663" s="42">
        <v>0</v>
      </c>
      <c r="L663" s="42">
        <v>0</v>
      </c>
      <c r="M663" s="42">
        <v>0</v>
      </c>
      <c r="N663" s="42">
        <v>0</v>
      </c>
      <c r="O663" s="42">
        <v>0</v>
      </c>
      <c r="P663" s="42">
        <v>0</v>
      </c>
      <c r="Q663" s="42">
        <v>0</v>
      </c>
      <c r="R663" s="42">
        <v>0</v>
      </c>
      <c r="S663" s="42">
        <v>0</v>
      </c>
      <c r="T663" s="42">
        <v>0</v>
      </c>
      <c r="U663" s="42">
        <v>0</v>
      </c>
      <c r="V663" s="42">
        <v>0</v>
      </c>
      <c r="W663" s="42">
        <v>21</v>
      </c>
      <c r="X663" s="42">
        <v>0</v>
      </c>
      <c r="Y663" s="42">
        <v>0</v>
      </c>
      <c r="Z663" s="42">
        <v>0</v>
      </c>
      <c r="AA663" s="42">
        <v>1</v>
      </c>
      <c r="AB663" s="42">
        <v>1</v>
      </c>
      <c r="AC663" s="42">
        <v>0</v>
      </c>
      <c r="AD663" s="42">
        <v>0</v>
      </c>
      <c r="AE663" s="42">
        <v>0</v>
      </c>
      <c r="AF663" s="42">
        <v>0</v>
      </c>
      <c r="AG663" s="42">
        <v>0</v>
      </c>
      <c r="AH663" s="42">
        <v>0</v>
      </c>
      <c r="AI663" s="43">
        <v>0</v>
      </c>
      <c r="AJ663" s="42">
        <v>0</v>
      </c>
      <c r="AK663" s="43">
        <v>0</v>
      </c>
      <c r="AL663" s="42">
        <v>0</v>
      </c>
      <c r="AM663" s="43">
        <v>0</v>
      </c>
      <c r="AN663" s="42">
        <v>0</v>
      </c>
      <c r="AO663" s="27">
        <f t="shared" si="246"/>
        <v>112</v>
      </c>
      <c r="AP663" s="27">
        <f t="shared" si="247"/>
        <v>7</v>
      </c>
      <c r="AQ663" s="28">
        <v>71.114999999999995</v>
      </c>
      <c r="AR663" s="28">
        <v>1.04</v>
      </c>
      <c r="AS663" s="29">
        <v>1.2</v>
      </c>
      <c r="AT663" s="30">
        <v>1.05</v>
      </c>
      <c r="AU663" s="31">
        <f t="shared" si="248"/>
        <v>8263.6</v>
      </c>
      <c r="AV663" s="30">
        <v>2.1</v>
      </c>
      <c r="AW663" s="31">
        <f t="shared" si="249"/>
        <v>0</v>
      </c>
      <c r="AX663" s="30">
        <v>11.5</v>
      </c>
      <c r="AY663" s="31">
        <f t="shared" si="250"/>
        <v>0</v>
      </c>
      <c r="AZ663" s="31">
        <f t="shared" si="251"/>
        <v>8263.6</v>
      </c>
      <c r="BA663" s="31">
        <f t="shared" si="252"/>
        <v>116.5</v>
      </c>
      <c r="BB663" s="31">
        <f t="shared" si="253"/>
        <v>8380.1</v>
      </c>
    </row>
    <row r="664" spans="1:54" s="20" customFormat="1" ht="11.25" hidden="1" customHeight="1">
      <c r="A664" s="93" t="s">
        <v>674</v>
      </c>
      <c r="B664" s="22" t="s">
        <v>658</v>
      </c>
      <c r="C664" s="23">
        <v>1</v>
      </c>
      <c r="D664" s="24" t="s">
        <v>40</v>
      </c>
      <c r="E664" s="42">
        <v>8</v>
      </c>
      <c r="F664" s="42">
        <v>0</v>
      </c>
      <c r="G664" s="42">
        <v>0</v>
      </c>
      <c r="H664" s="42"/>
      <c r="I664" s="42">
        <v>1</v>
      </c>
      <c r="J664" s="42">
        <v>1</v>
      </c>
      <c r="K664" s="42">
        <v>0</v>
      </c>
      <c r="L664" s="42">
        <v>0</v>
      </c>
      <c r="M664" s="42">
        <v>0</v>
      </c>
      <c r="N664" s="42">
        <v>0</v>
      </c>
      <c r="O664" s="42">
        <v>0</v>
      </c>
      <c r="P664" s="42">
        <v>0</v>
      </c>
      <c r="Q664" s="42">
        <v>0</v>
      </c>
      <c r="R664" s="42">
        <v>0</v>
      </c>
      <c r="S664" s="42">
        <v>0</v>
      </c>
      <c r="T664" s="42">
        <v>0</v>
      </c>
      <c r="U664" s="42">
        <v>0</v>
      </c>
      <c r="V664" s="42">
        <v>0</v>
      </c>
      <c r="W664" s="42">
        <v>3</v>
      </c>
      <c r="X664" s="42">
        <v>0</v>
      </c>
      <c r="Y664" s="42">
        <v>0</v>
      </c>
      <c r="Z664" s="42">
        <v>0</v>
      </c>
      <c r="AA664" s="42">
        <v>1</v>
      </c>
      <c r="AB664" s="42">
        <v>1</v>
      </c>
      <c r="AC664" s="42">
        <v>0</v>
      </c>
      <c r="AD664" s="42">
        <v>0</v>
      </c>
      <c r="AE664" s="42">
        <v>0</v>
      </c>
      <c r="AF664" s="42">
        <v>0</v>
      </c>
      <c r="AG664" s="42">
        <v>0</v>
      </c>
      <c r="AH664" s="42">
        <v>0</v>
      </c>
      <c r="AI664" s="42">
        <v>0</v>
      </c>
      <c r="AJ664" s="43">
        <v>0</v>
      </c>
      <c r="AK664" s="42">
        <v>0</v>
      </c>
      <c r="AL664" s="43">
        <v>0</v>
      </c>
      <c r="AM664" s="42">
        <v>0</v>
      </c>
      <c r="AN664" s="42">
        <v>0</v>
      </c>
      <c r="AO664" s="27">
        <f t="shared" si="246"/>
        <v>11</v>
      </c>
      <c r="AP664" s="27">
        <f t="shared" si="247"/>
        <v>2</v>
      </c>
      <c r="AQ664" s="28">
        <v>88.894999999999996</v>
      </c>
      <c r="AR664" s="28">
        <v>1.04</v>
      </c>
      <c r="AS664" s="29">
        <v>1.2</v>
      </c>
      <c r="AT664" s="30">
        <v>1.05</v>
      </c>
      <c r="AU664" s="31">
        <f t="shared" si="248"/>
        <v>1031.2</v>
      </c>
      <c r="AV664" s="30">
        <v>2.1</v>
      </c>
      <c r="AW664" s="31">
        <f t="shared" si="249"/>
        <v>0</v>
      </c>
      <c r="AX664" s="30">
        <v>11.5</v>
      </c>
      <c r="AY664" s="31">
        <f t="shared" si="250"/>
        <v>0</v>
      </c>
      <c r="AZ664" s="31">
        <f t="shared" si="251"/>
        <v>1031.2</v>
      </c>
      <c r="BA664" s="31">
        <f t="shared" si="252"/>
        <v>11.4</v>
      </c>
      <c r="BB664" s="31">
        <f t="shared" si="253"/>
        <v>1042.6000000000001</v>
      </c>
    </row>
    <row r="665" spans="1:54" s="20" customFormat="1" ht="11.25" hidden="1" customHeight="1">
      <c r="A665" s="93" t="s">
        <v>675</v>
      </c>
      <c r="B665" s="22" t="s">
        <v>658</v>
      </c>
      <c r="C665" s="23">
        <v>1</v>
      </c>
      <c r="D665" s="24" t="s">
        <v>40</v>
      </c>
      <c r="E665" s="42">
        <v>58</v>
      </c>
      <c r="F665" s="42">
        <v>0</v>
      </c>
      <c r="G665" s="42">
        <v>0</v>
      </c>
      <c r="H665" s="42">
        <v>0</v>
      </c>
      <c r="I665" s="42">
        <v>4</v>
      </c>
      <c r="J665" s="42">
        <v>4</v>
      </c>
      <c r="K665" s="42">
        <v>0</v>
      </c>
      <c r="L665" s="42">
        <v>0</v>
      </c>
      <c r="M665" s="42">
        <v>0</v>
      </c>
      <c r="N665" s="42">
        <v>0</v>
      </c>
      <c r="O665" s="42">
        <v>0</v>
      </c>
      <c r="P665" s="42">
        <v>0</v>
      </c>
      <c r="Q665" s="42">
        <v>0</v>
      </c>
      <c r="R665" s="42">
        <v>0</v>
      </c>
      <c r="S665" s="42">
        <v>0</v>
      </c>
      <c r="T665" s="42">
        <v>0</v>
      </c>
      <c r="U665" s="42">
        <v>0</v>
      </c>
      <c r="V665" s="42">
        <v>0</v>
      </c>
      <c r="W665" s="42">
        <v>0</v>
      </c>
      <c r="X665" s="42">
        <v>0</v>
      </c>
      <c r="Y665" s="42">
        <v>0</v>
      </c>
      <c r="Z665" s="42">
        <v>0</v>
      </c>
      <c r="AA665" s="42">
        <v>0</v>
      </c>
      <c r="AB665" s="42">
        <v>0</v>
      </c>
      <c r="AC665" s="42">
        <v>0</v>
      </c>
      <c r="AD665" s="42">
        <v>0</v>
      </c>
      <c r="AE665" s="42">
        <v>0</v>
      </c>
      <c r="AF665" s="42">
        <v>0</v>
      </c>
      <c r="AG665" s="42">
        <v>0</v>
      </c>
      <c r="AH665" s="42">
        <v>0</v>
      </c>
      <c r="AI665" s="43">
        <v>0</v>
      </c>
      <c r="AJ665" s="42">
        <v>0</v>
      </c>
      <c r="AK665" s="43">
        <v>0</v>
      </c>
      <c r="AL665" s="42">
        <v>0</v>
      </c>
      <c r="AM665" s="43">
        <v>0</v>
      </c>
      <c r="AN665" s="42">
        <v>0</v>
      </c>
      <c r="AO665" s="27">
        <f t="shared" si="246"/>
        <v>58</v>
      </c>
      <c r="AP665" s="27">
        <f t="shared" si="247"/>
        <v>4</v>
      </c>
      <c r="AQ665" s="28">
        <v>88.894999999999996</v>
      </c>
      <c r="AR665" s="28">
        <v>1.04</v>
      </c>
      <c r="AS665" s="29">
        <v>1.2</v>
      </c>
      <c r="AT665" s="30">
        <v>1.05</v>
      </c>
      <c r="AU665" s="31">
        <f t="shared" si="248"/>
        <v>5155.8999999999996</v>
      </c>
      <c r="AV665" s="30">
        <v>2.1</v>
      </c>
      <c r="AW665" s="31">
        <f t="shared" si="249"/>
        <v>0</v>
      </c>
      <c r="AX665" s="30">
        <v>11.5</v>
      </c>
      <c r="AY665" s="31">
        <f t="shared" si="250"/>
        <v>0</v>
      </c>
      <c r="AZ665" s="31">
        <f t="shared" si="251"/>
        <v>5155.8999999999996</v>
      </c>
      <c r="BA665" s="31">
        <f t="shared" si="252"/>
        <v>60.3</v>
      </c>
      <c r="BB665" s="31">
        <f t="shared" si="253"/>
        <v>5216.2</v>
      </c>
    </row>
    <row r="666" spans="1:54" s="20" customFormat="1" ht="11.25" hidden="1" customHeight="1">
      <c r="A666" s="93" t="s">
        <v>676</v>
      </c>
      <c r="B666" s="22" t="s">
        <v>658</v>
      </c>
      <c r="C666" s="23">
        <v>1</v>
      </c>
      <c r="D666" s="24" t="s">
        <v>40</v>
      </c>
      <c r="E666" s="42">
        <v>105</v>
      </c>
      <c r="F666" s="42">
        <v>2</v>
      </c>
      <c r="G666" s="42">
        <v>0</v>
      </c>
      <c r="H666" s="42">
        <v>0</v>
      </c>
      <c r="I666" s="42">
        <v>4</v>
      </c>
      <c r="J666" s="42">
        <v>3</v>
      </c>
      <c r="K666" s="42">
        <v>0</v>
      </c>
      <c r="L666" s="42">
        <v>1</v>
      </c>
      <c r="M666" s="42">
        <v>0</v>
      </c>
      <c r="N666" s="42">
        <v>0</v>
      </c>
      <c r="O666" s="42">
        <v>0</v>
      </c>
      <c r="P666" s="42">
        <v>0</v>
      </c>
      <c r="Q666" s="42">
        <v>0</v>
      </c>
      <c r="R666" s="42">
        <v>0</v>
      </c>
      <c r="S666" s="42">
        <v>0</v>
      </c>
      <c r="T666" s="42">
        <v>0</v>
      </c>
      <c r="U666" s="42">
        <v>0</v>
      </c>
      <c r="V666" s="42">
        <v>0</v>
      </c>
      <c r="W666" s="42">
        <v>20</v>
      </c>
      <c r="X666" s="42">
        <v>0</v>
      </c>
      <c r="Y666" s="42">
        <v>0</v>
      </c>
      <c r="Z666" s="42">
        <v>0</v>
      </c>
      <c r="AA666" s="42">
        <v>2</v>
      </c>
      <c r="AB666" s="42">
        <v>2</v>
      </c>
      <c r="AC666" s="42">
        <v>0</v>
      </c>
      <c r="AD666" s="42">
        <v>0</v>
      </c>
      <c r="AE666" s="42">
        <v>0</v>
      </c>
      <c r="AF666" s="42">
        <v>0</v>
      </c>
      <c r="AG666" s="42">
        <v>0</v>
      </c>
      <c r="AH666" s="42">
        <v>0</v>
      </c>
      <c r="AI666" s="42">
        <v>0</v>
      </c>
      <c r="AJ666" s="43">
        <v>0</v>
      </c>
      <c r="AK666" s="42">
        <v>0</v>
      </c>
      <c r="AL666" s="43">
        <v>0</v>
      </c>
      <c r="AM666" s="42">
        <v>0</v>
      </c>
      <c r="AN666" s="42">
        <v>0</v>
      </c>
      <c r="AO666" s="27">
        <f t="shared" si="246"/>
        <v>127</v>
      </c>
      <c r="AP666" s="27">
        <f t="shared" si="247"/>
        <v>6</v>
      </c>
      <c r="AQ666" s="28">
        <v>88.894999999999996</v>
      </c>
      <c r="AR666" s="28">
        <v>1.04</v>
      </c>
      <c r="AS666" s="29">
        <v>1.2</v>
      </c>
      <c r="AT666" s="30">
        <v>1.05</v>
      </c>
      <c r="AU666" s="31">
        <f t="shared" si="248"/>
        <v>11467.5</v>
      </c>
      <c r="AV666" s="30">
        <v>2.1</v>
      </c>
      <c r="AW666" s="31">
        <f t="shared" si="249"/>
        <v>373.4</v>
      </c>
      <c r="AX666" s="30">
        <v>11.5</v>
      </c>
      <c r="AY666" s="31">
        <f t="shared" si="250"/>
        <v>0</v>
      </c>
      <c r="AZ666" s="31">
        <f t="shared" si="251"/>
        <v>11840.9</v>
      </c>
      <c r="BA666" s="31">
        <f t="shared" si="252"/>
        <v>132.1</v>
      </c>
      <c r="BB666" s="31">
        <f t="shared" si="253"/>
        <v>11973</v>
      </c>
    </row>
    <row r="667" spans="1:54" s="20" customFormat="1" ht="11.25" hidden="1" customHeight="1">
      <c r="A667" s="93" t="s">
        <v>677</v>
      </c>
      <c r="B667" s="22" t="s">
        <v>658</v>
      </c>
      <c r="C667" s="23">
        <v>1</v>
      </c>
      <c r="D667" s="24" t="s">
        <v>40</v>
      </c>
      <c r="E667" s="42">
        <v>38</v>
      </c>
      <c r="F667" s="42">
        <v>0</v>
      </c>
      <c r="G667" s="42">
        <v>0</v>
      </c>
      <c r="H667" s="42">
        <v>0</v>
      </c>
      <c r="I667" s="42">
        <v>1</v>
      </c>
      <c r="J667" s="42">
        <v>1</v>
      </c>
      <c r="K667" s="42">
        <v>0</v>
      </c>
      <c r="L667" s="42">
        <v>0</v>
      </c>
      <c r="M667" s="42">
        <v>0</v>
      </c>
      <c r="N667" s="42">
        <v>0</v>
      </c>
      <c r="O667" s="42">
        <v>0</v>
      </c>
      <c r="P667" s="42">
        <v>0</v>
      </c>
      <c r="Q667" s="42">
        <v>0</v>
      </c>
      <c r="R667" s="42">
        <v>0</v>
      </c>
      <c r="S667" s="42">
        <v>0</v>
      </c>
      <c r="T667" s="42">
        <v>0</v>
      </c>
      <c r="U667" s="42">
        <v>0</v>
      </c>
      <c r="V667" s="42">
        <v>0</v>
      </c>
      <c r="W667" s="42">
        <v>7</v>
      </c>
      <c r="X667" s="42">
        <v>0</v>
      </c>
      <c r="Y667" s="42">
        <v>0</v>
      </c>
      <c r="Z667" s="42">
        <v>0</v>
      </c>
      <c r="AA667" s="42">
        <v>1</v>
      </c>
      <c r="AB667" s="42">
        <v>1</v>
      </c>
      <c r="AC667" s="42">
        <v>0</v>
      </c>
      <c r="AD667" s="42">
        <v>0</v>
      </c>
      <c r="AE667" s="42">
        <v>0</v>
      </c>
      <c r="AF667" s="42">
        <v>0</v>
      </c>
      <c r="AG667" s="42">
        <v>0</v>
      </c>
      <c r="AH667" s="42">
        <v>0</v>
      </c>
      <c r="AI667" s="43">
        <v>0</v>
      </c>
      <c r="AJ667" s="42">
        <v>0</v>
      </c>
      <c r="AK667" s="43">
        <v>0</v>
      </c>
      <c r="AL667" s="42">
        <v>0</v>
      </c>
      <c r="AM667" s="43">
        <v>0</v>
      </c>
      <c r="AN667" s="42">
        <v>0</v>
      </c>
      <c r="AO667" s="27">
        <f t="shared" si="246"/>
        <v>45</v>
      </c>
      <c r="AP667" s="27">
        <f t="shared" si="247"/>
        <v>2</v>
      </c>
      <c r="AQ667" s="28">
        <v>88.894999999999996</v>
      </c>
      <c r="AR667" s="28">
        <v>1.04</v>
      </c>
      <c r="AS667" s="29">
        <v>1.2</v>
      </c>
      <c r="AT667" s="30">
        <v>1.05</v>
      </c>
      <c r="AU667" s="31">
        <f t="shared" si="248"/>
        <v>4124.7</v>
      </c>
      <c r="AV667" s="30">
        <v>2.1</v>
      </c>
      <c r="AW667" s="31">
        <f t="shared" si="249"/>
        <v>0</v>
      </c>
      <c r="AX667" s="30">
        <v>11.5</v>
      </c>
      <c r="AY667" s="31">
        <f t="shared" si="250"/>
        <v>0</v>
      </c>
      <c r="AZ667" s="31">
        <f t="shared" si="251"/>
        <v>4124.7</v>
      </c>
      <c r="BA667" s="31">
        <f t="shared" si="252"/>
        <v>46.8</v>
      </c>
      <c r="BB667" s="31">
        <f t="shared" si="253"/>
        <v>4171.5</v>
      </c>
    </row>
    <row r="668" spans="1:54" s="20" customFormat="1" ht="11.25" hidden="1" customHeight="1">
      <c r="A668" s="93" t="s">
        <v>678</v>
      </c>
      <c r="B668" s="22" t="s">
        <v>658</v>
      </c>
      <c r="C668" s="23"/>
      <c r="D668" s="24" t="s">
        <v>40</v>
      </c>
      <c r="E668" s="42">
        <v>17</v>
      </c>
      <c r="F668" s="42">
        <v>0</v>
      </c>
      <c r="G668" s="42">
        <v>0</v>
      </c>
      <c r="H668" s="42">
        <v>0</v>
      </c>
      <c r="I668" s="42">
        <v>1</v>
      </c>
      <c r="J668" s="42">
        <v>1</v>
      </c>
      <c r="K668" s="42">
        <v>0</v>
      </c>
      <c r="L668" s="42">
        <v>0</v>
      </c>
      <c r="M668" s="42">
        <v>0</v>
      </c>
      <c r="N668" s="42">
        <v>0</v>
      </c>
      <c r="O668" s="42">
        <v>0</v>
      </c>
      <c r="P668" s="42">
        <v>0</v>
      </c>
      <c r="Q668" s="42">
        <v>0</v>
      </c>
      <c r="R668" s="42">
        <v>0</v>
      </c>
      <c r="S668" s="42">
        <v>0</v>
      </c>
      <c r="T668" s="42">
        <v>0</v>
      </c>
      <c r="U668" s="42">
        <v>0</v>
      </c>
      <c r="V668" s="42">
        <v>0</v>
      </c>
      <c r="W668" s="42">
        <v>0</v>
      </c>
      <c r="X668" s="42">
        <v>0</v>
      </c>
      <c r="Y668" s="42">
        <v>0</v>
      </c>
      <c r="Z668" s="42">
        <v>0</v>
      </c>
      <c r="AA668" s="42">
        <v>0</v>
      </c>
      <c r="AB668" s="42">
        <v>0</v>
      </c>
      <c r="AC668" s="42">
        <v>0</v>
      </c>
      <c r="AD668" s="42">
        <v>0</v>
      </c>
      <c r="AE668" s="42">
        <v>0</v>
      </c>
      <c r="AF668" s="42">
        <v>0</v>
      </c>
      <c r="AG668" s="42">
        <v>0</v>
      </c>
      <c r="AH668" s="42">
        <v>0</v>
      </c>
      <c r="AI668" s="42">
        <v>0</v>
      </c>
      <c r="AJ668" s="43">
        <v>0</v>
      </c>
      <c r="AK668" s="42">
        <v>0</v>
      </c>
      <c r="AL668" s="43">
        <v>0</v>
      </c>
      <c r="AM668" s="42">
        <v>0</v>
      </c>
      <c r="AN668" s="42">
        <v>0</v>
      </c>
      <c r="AO668" s="27">
        <f t="shared" si="246"/>
        <v>17</v>
      </c>
      <c r="AP668" s="27">
        <f t="shared" si="247"/>
        <v>1</v>
      </c>
      <c r="AQ668" s="28">
        <v>88.894999999999996</v>
      </c>
      <c r="AR668" s="28">
        <v>1.04</v>
      </c>
      <c r="AS668" s="29">
        <v>1.2</v>
      </c>
      <c r="AT668" s="30">
        <v>1.05</v>
      </c>
      <c r="AU668" s="31">
        <f t="shared" si="248"/>
        <v>1511.2</v>
      </c>
      <c r="AV668" s="30">
        <v>2.1</v>
      </c>
      <c r="AW668" s="31">
        <f t="shared" si="249"/>
        <v>0</v>
      </c>
      <c r="AX668" s="30">
        <v>11.5</v>
      </c>
      <c r="AY668" s="31">
        <f t="shared" si="250"/>
        <v>0</v>
      </c>
      <c r="AZ668" s="31">
        <f t="shared" si="251"/>
        <v>1511.2</v>
      </c>
      <c r="BA668" s="31">
        <f t="shared" si="252"/>
        <v>17.7</v>
      </c>
      <c r="BB668" s="31">
        <f t="shared" si="253"/>
        <v>1528.9</v>
      </c>
    </row>
    <row r="669" spans="1:54" s="20" customFormat="1" ht="11.25" hidden="1" customHeight="1">
      <c r="A669" s="93" t="s">
        <v>679</v>
      </c>
      <c r="B669" s="22" t="s">
        <v>658</v>
      </c>
      <c r="C669" s="23"/>
      <c r="D669" s="24" t="s">
        <v>40</v>
      </c>
      <c r="E669" s="42">
        <v>13</v>
      </c>
      <c r="F669" s="42">
        <v>0</v>
      </c>
      <c r="G669" s="42">
        <v>0</v>
      </c>
      <c r="H669" s="42">
        <v>0</v>
      </c>
      <c r="I669" s="42">
        <v>1</v>
      </c>
      <c r="J669" s="42">
        <v>1</v>
      </c>
      <c r="K669" s="42">
        <v>0</v>
      </c>
      <c r="L669" s="42">
        <v>0</v>
      </c>
      <c r="M669" s="42">
        <v>0</v>
      </c>
      <c r="N669" s="42">
        <v>0</v>
      </c>
      <c r="O669" s="42">
        <v>0</v>
      </c>
      <c r="P669" s="42">
        <v>0</v>
      </c>
      <c r="Q669" s="42">
        <v>0</v>
      </c>
      <c r="R669" s="42">
        <v>0</v>
      </c>
      <c r="S669" s="42">
        <v>0</v>
      </c>
      <c r="T669" s="42">
        <v>0</v>
      </c>
      <c r="U669" s="42">
        <v>0</v>
      </c>
      <c r="V669" s="42">
        <v>0</v>
      </c>
      <c r="W669" s="42">
        <v>0</v>
      </c>
      <c r="X669" s="42">
        <v>0</v>
      </c>
      <c r="Y669" s="42">
        <v>0</v>
      </c>
      <c r="Z669" s="42">
        <v>0</v>
      </c>
      <c r="AA669" s="42">
        <v>0</v>
      </c>
      <c r="AB669" s="42">
        <v>0</v>
      </c>
      <c r="AC669" s="42">
        <v>0</v>
      </c>
      <c r="AD669" s="42">
        <v>0</v>
      </c>
      <c r="AE669" s="42">
        <v>0</v>
      </c>
      <c r="AF669" s="42">
        <v>0</v>
      </c>
      <c r="AG669" s="42">
        <v>0</v>
      </c>
      <c r="AH669" s="42">
        <v>0</v>
      </c>
      <c r="AI669" s="43">
        <v>0</v>
      </c>
      <c r="AJ669" s="42">
        <v>0</v>
      </c>
      <c r="AK669" s="43">
        <v>0</v>
      </c>
      <c r="AL669" s="42">
        <v>0</v>
      </c>
      <c r="AM669" s="43">
        <v>0</v>
      </c>
      <c r="AN669" s="42">
        <v>0</v>
      </c>
      <c r="AO669" s="27">
        <f t="shared" si="246"/>
        <v>13</v>
      </c>
      <c r="AP669" s="27">
        <f t="shared" si="247"/>
        <v>1</v>
      </c>
      <c r="AQ669" s="28">
        <v>88.894999999999996</v>
      </c>
      <c r="AR669" s="28">
        <v>1.04</v>
      </c>
      <c r="AS669" s="29">
        <v>1.2</v>
      </c>
      <c r="AT669" s="30">
        <v>1.05</v>
      </c>
      <c r="AU669" s="31">
        <f t="shared" si="248"/>
        <v>1155.5999999999999</v>
      </c>
      <c r="AV669" s="30">
        <v>2.1</v>
      </c>
      <c r="AW669" s="31">
        <f t="shared" si="249"/>
        <v>0</v>
      </c>
      <c r="AX669" s="30">
        <v>11.5</v>
      </c>
      <c r="AY669" s="31">
        <f t="shared" si="250"/>
        <v>0</v>
      </c>
      <c r="AZ669" s="31">
        <f t="shared" si="251"/>
        <v>1155.5999999999999</v>
      </c>
      <c r="BA669" s="31">
        <f t="shared" si="252"/>
        <v>13.5</v>
      </c>
      <c r="BB669" s="31">
        <f t="shared" si="253"/>
        <v>1169.0999999999999</v>
      </c>
    </row>
    <row r="670" spans="1:54" s="20" customFormat="1" ht="11.25" hidden="1" customHeight="1">
      <c r="A670" s="93" t="s">
        <v>680</v>
      </c>
      <c r="B670" s="22" t="s">
        <v>658</v>
      </c>
      <c r="C670" s="23"/>
      <c r="D670" s="24" t="s">
        <v>40</v>
      </c>
      <c r="E670" s="42">
        <v>20</v>
      </c>
      <c r="F670" s="42">
        <v>0</v>
      </c>
      <c r="G670" s="42">
        <v>0</v>
      </c>
      <c r="H670" s="42">
        <v>0</v>
      </c>
      <c r="I670" s="42">
        <v>1</v>
      </c>
      <c r="J670" s="42">
        <v>1</v>
      </c>
      <c r="K670" s="42">
        <v>0</v>
      </c>
      <c r="L670" s="42">
        <v>0</v>
      </c>
      <c r="M670" s="42">
        <v>0</v>
      </c>
      <c r="N670" s="42">
        <v>0</v>
      </c>
      <c r="O670" s="42">
        <v>0</v>
      </c>
      <c r="P670" s="42">
        <v>0</v>
      </c>
      <c r="Q670" s="42">
        <v>0</v>
      </c>
      <c r="R670" s="42">
        <v>0</v>
      </c>
      <c r="S670" s="42">
        <v>0</v>
      </c>
      <c r="T670" s="42">
        <v>0</v>
      </c>
      <c r="U670" s="42">
        <v>0</v>
      </c>
      <c r="V670" s="42">
        <v>0</v>
      </c>
      <c r="W670" s="42">
        <v>0</v>
      </c>
      <c r="X670" s="42">
        <v>0</v>
      </c>
      <c r="Y670" s="42">
        <v>0</v>
      </c>
      <c r="Z670" s="42">
        <v>0</v>
      </c>
      <c r="AA670" s="42">
        <v>0</v>
      </c>
      <c r="AB670" s="42">
        <v>0</v>
      </c>
      <c r="AC670" s="42">
        <v>0</v>
      </c>
      <c r="AD670" s="42">
        <v>0</v>
      </c>
      <c r="AE670" s="42">
        <v>0</v>
      </c>
      <c r="AF670" s="42">
        <v>0</v>
      </c>
      <c r="AG670" s="42">
        <v>0</v>
      </c>
      <c r="AH670" s="42">
        <v>0</v>
      </c>
      <c r="AI670" s="42">
        <v>0</v>
      </c>
      <c r="AJ670" s="43">
        <v>0</v>
      </c>
      <c r="AK670" s="42">
        <v>0</v>
      </c>
      <c r="AL670" s="43">
        <v>0</v>
      </c>
      <c r="AM670" s="42">
        <v>0</v>
      </c>
      <c r="AN670" s="42">
        <v>0</v>
      </c>
      <c r="AO670" s="27">
        <f t="shared" si="246"/>
        <v>20</v>
      </c>
      <c r="AP670" s="27">
        <f t="shared" si="247"/>
        <v>1</v>
      </c>
      <c r="AQ670" s="28">
        <v>88.894999999999996</v>
      </c>
      <c r="AR670" s="28">
        <v>1.04</v>
      </c>
      <c r="AS670" s="29">
        <v>1.2</v>
      </c>
      <c r="AT670" s="30">
        <v>1.05</v>
      </c>
      <c r="AU670" s="31">
        <f t="shared" si="248"/>
        <v>1777.9</v>
      </c>
      <c r="AV670" s="30">
        <v>2.1</v>
      </c>
      <c r="AW670" s="31">
        <f t="shared" si="249"/>
        <v>0</v>
      </c>
      <c r="AX670" s="30">
        <v>11.5</v>
      </c>
      <c r="AY670" s="31">
        <f t="shared" si="250"/>
        <v>0</v>
      </c>
      <c r="AZ670" s="31">
        <f t="shared" si="251"/>
        <v>1777.9</v>
      </c>
      <c r="BA670" s="31">
        <f t="shared" si="252"/>
        <v>20.8</v>
      </c>
      <c r="BB670" s="31">
        <f t="shared" si="253"/>
        <v>1798.7</v>
      </c>
    </row>
    <row r="671" spans="1:54" s="20" customFormat="1" ht="11.25" hidden="1" customHeight="1">
      <c r="A671" s="93" t="s">
        <v>681</v>
      </c>
      <c r="B671" s="22" t="s">
        <v>658</v>
      </c>
      <c r="C671" s="23"/>
      <c r="D671" s="24" t="s">
        <v>61</v>
      </c>
      <c r="E671" s="42">
        <v>30</v>
      </c>
      <c r="F671" s="42">
        <v>0</v>
      </c>
      <c r="G671" s="42">
        <v>0</v>
      </c>
      <c r="H671" s="42">
        <v>0</v>
      </c>
      <c r="I671" s="42">
        <v>1</v>
      </c>
      <c r="J671" s="42">
        <v>1</v>
      </c>
      <c r="K671" s="42">
        <v>0</v>
      </c>
      <c r="L671" s="42">
        <v>0</v>
      </c>
      <c r="M671" s="42">
        <v>0</v>
      </c>
      <c r="N671" s="42">
        <v>0</v>
      </c>
      <c r="O671" s="42">
        <v>0</v>
      </c>
      <c r="P671" s="42">
        <v>0</v>
      </c>
      <c r="Q671" s="42">
        <v>0</v>
      </c>
      <c r="R671" s="42">
        <v>0</v>
      </c>
      <c r="S671" s="42">
        <v>0</v>
      </c>
      <c r="T671" s="42">
        <v>0</v>
      </c>
      <c r="U671" s="42">
        <v>0</v>
      </c>
      <c r="V671" s="42">
        <v>0</v>
      </c>
      <c r="W671" s="42">
        <v>10</v>
      </c>
      <c r="X671" s="42">
        <v>0</v>
      </c>
      <c r="Y671" s="42">
        <v>0</v>
      </c>
      <c r="Z671" s="42">
        <v>0</v>
      </c>
      <c r="AA671" s="42">
        <v>1</v>
      </c>
      <c r="AB671" s="42">
        <v>1</v>
      </c>
      <c r="AC671" s="42">
        <v>0</v>
      </c>
      <c r="AD671" s="42">
        <v>0</v>
      </c>
      <c r="AE671" s="42">
        <v>0</v>
      </c>
      <c r="AF671" s="42">
        <v>0</v>
      </c>
      <c r="AG671" s="42">
        <v>0</v>
      </c>
      <c r="AH671" s="42">
        <v>0</v>
      </c>
      <c r="AI671" s="43">
        <v>0</v>
      </c>
      <c r="AJ671" s="42">
        <v>0</v>
      </c>
      <c r="AK671" s="43">
        <v>0</v>
      </c>
      <c r="AL671" s="42">
        <v>0</v>
      </c>
      <c r="AM671" s="43">
        <v>0</v>
      </c>
      <c r="AN671" s="42">
        <v>0</v>
      </c>
      <c r="AO671" s="27">
        <f t="shared" si="246"/>
        <v>40</v>
      </c>
      <c r="AP671" s="27">
        <f t="shared" si="247"/>
        <v>2</v>
      </c>
      <c r="AQ671" s="28">
        <v>71.114999999999995</v>
      </c>
      <c r="AR671" s="28">
        <v>1.04</v>
      </c>
      <c r="AS671" s="29">
        <v>1.2</v>
      </c>
      <c r="AT671" s="30">
        <v>1.05</v>
      </c>
      <c r="AU671" s="31">
        <f t="shared" si="248"/>
        <v>2986.8</v>
      </c>
      <c r="AV671" s="30">
        <v>2.1</v>
      </c>
      <c r="AW671" s="31">
        <f t="shared" si="249"/>
        <v>0</v>
      </c>
      <c r="AX671" s="30">
        <v>11.5</v>
      </c>
      <c r="AY671" s="31">
        <f t="shared" si="250"/>
        <v>0</v>
      </c>
      <c r="AZ671" s="31">
        <f t="shared" si="251"/>
        <v>2986.8</v>
      </c>
      <c r="BA671" s="31">
        <f t="shared" si="252"/>
        <v>41.6</v>
      </c>
      <c r="BB671" s="31">
        <f t="shared" si="253"/>
        <v>3028.4</v>
      </c>
    </row>
    <row r="672" spans="1:54" s="20" customFormat="1" ht="11.25" hidden="1" customHeight="1">
      <c r="A672" s="93" t="s">
        <v>682</v>
      </c>
      <c r="B672" s="22" t="s">
        <v>658</v>
      </c>
      <c r="C672" s="23"/>
      <c r="D672" s="24" t="s">
        <v>40</v>
      </c>
      <c r="E672" s="42">
        <v>26</v>
      </c>
      <c r="F672" s="42">
        <v>0</v>
      </c>
      <c r="G672" s="42">
        <v>0</v>
      </c>
      <c r="H672" s="42">
        <v>0</v>
      </c>
      <c r="I672" s="42">
        <v>1</v>
      </c>
      <c r="J672" s="42">
        <v>1</v>
      </c>
      <c r="K672" s="42">
        <v>0</v>
      </c>
      <c r="L672" s="42">
        <v>0</v>
      </c>
      <c r="M672" s="42">
        <v>0</v>
      </c>
      <c r="N672" s="42">
        <v>0</v>
      </c>
      <c r="O672" s="42">
        <v>0</v>
      </c>
      <c r="P672" s="42">
        <v>0</v>
      </c>
      <c r="Q672" s="42">
        <v>0</v>
      </c>
      <c r="R672" s="42">
        <v>0</v>
      </c>
      <c r="S672" s="42">
        <v>0</v>
      </c>
      <c r="T672" s="42">
        <v>0</v>
      </c>
      <c r="U672" s="42">
        <v>0</v>
      </c>
      <c r="V672" s="42">
        <v>0</v>
      </c>
      <c r="W672" s="42">
        <v>5</v>
      </c>
      <c r="X672" s="42">
        <v>0</v>
      </c>
      <c r="Y672" s="42">
        <v>0</v>
      </c>
      <c r="Z672" s="42">
        <v>0</v>
      </c>
      <c r="AA672" s="42">
        <v>1</v>
      </c>
      <c r="AB672" s="42">
        <v>1</v>
      </c>
      <c r="AC672" s="42">
        <v>0</v>
      </c>
      <c r="AD672" s="42">
        <v>0</v>
      </c>
      <c r="AE672" s="42">
        <v>0</v>
      </c>
      <c r="AF672" s="42">
        <v>0</v>
      </c>
      <c r="AG672" s="42">
        <v>0</v>
      </c>
      <c r="AH672" s="42">
        <v>0</v>
      </c>
      <c r="AI672" s="42">
        <v>0</v>
      </c>
      <c r="AJ672" s="43">
        <v>0</v>
      </c>
      <c r="AK672" s="42">
        <v>0</v>
      </c>
      <c r="AL672" s="43">
        <v>0</v>
      </c>
      <c r="AM672" s="42">
        <v>0</v>
      </c>
      <c r="AN672" s="42">
        <v>0</v>
      </c>
      <c r="AO672" s="27">
        <f t="shared" si="246"/>
        <v>31</v>
      </c>
      <c r="AP672" s="27">
        <f t="shared" si="247"/>
        <v>2</v>
      </c>
      <c r="AQ672" s="28">
        <v>88.894999999999996</v>
      </c>
      <c r="AR672" s="28">
        <v>1.04</v>
      </c>
      <c r="AS672" s="29">
        <v>1.2</v>
      </c>
      <c r="AT672" s="30">
        <v>1.05</v>
      </c>
      <c r="AU672" s="31">
        <f t="shared" si="248"/>
        <v>2844.6</v>
      </c>
      <c r="AV672" s="30">
        <v>2.1</v>
      </c>
      <c r="AW672" s="31">
        <f t="shared" si="249"/>
        <v>0</v>
      </c>
      <c r="AX672" s="30">
        <v>11.5</v>
      </c>
      <c r="AY672" s="31">
        <f t="shared" si="250"/>
        <v>0</v>
      </c>
      <c r="AZ672" s="31">
        <f t="shared" si="251"/>
        <v>2844.6</v>
      </c>
      <c r="BA672" s="31">
        <f t="shared" si="252"/>
        <v>32.200000000000003</v>
      </c>
      <c r="BB672" s="31">
        <f t="shared" si="253"/>
        <v>2876.7999999999997</v>
      </c>
    </row>
    <row r="673" spans="1:54" s="20" customFormat="1" ht="11.25" hidden="1" customHeight="1">
      <c r="A673" s="93" t="s">
        <v>683</v>
      </c>
      <c r="B673" s="22" t="s">
        <v>658</v>
      </c>
      <c r="C673" s="23"/>
      <c r="D673" s="24" t="s">
        <v>40</v>
      </c>
      <c r="E673" s="42">
        <v>19</v>
      </c>
      <c r="F673" s="42">
        <v>0</v>
      </c>
      <c r="G673" s="42">
        <v>0</v>
      </c>
      <c r="H673" s="42">
        <v>0</v>
      </c>
      <c r="I673" s="42">
        <v>1</v>
      </c>
      <c r="J673" s="42">
        <v>1</v>
      </c>
      <c r="K673" s="42">
        <v>0</v>
      </c>
      <c r="L673" s="42">
        <v>0</v>
      </c>
      <c r="M673" s="42">
        <v>0</v>
      </c>
      <c r="N673" s="42">
        <v>0</v>
      </c>
      <c r="O673" s="42">
        <v>0</v>
      </c>
      <c r="P673" s="42">
        <v>0</v>
      </c>
      <c r="Q673" s="42">
        <v>0</v>
      </c>
      <c r="R673" s="42">
        <v>0</v>
      </c>
      <c r="S673" s="42">
        <v>0</v>
      </c>
      <c r="T673" s="42">
        <v>0</v>
      </c>
      <c r="U673" s="42">
        <v>0</v>
      </c>
      <c r="V673" s="42">
        <v>0</v>
      </c>
      <c r="W673" s="42">
        <v>11</v>
      </c>
      <c r="X673" s="42">
        <v>0</v>
      </c>
      <c r="Y673" s="42">
        <v>0</v>
      </c>
      <c r="Z673" s="42">
        <v>0</v>
      </c>
      <c r="AA673" s="42">
        <v>1</v>
      </c>
      <c r="AB673" s="42">
        <v>1</v>
      </c>
      <c r="AC673" s="42">
        <v>0</v>
      </c>
      <c r="AD673" s="42">
        <v>0</v>
      </c>
      <c r="AE673" s="42">
        <v>0</v>
      </c>
      <c r="AF673" s="42">
        <v>0</v>
      </c>
      <c r="AG673" s="42">
        <v>0</v>
      </c>
      <c r="AH673" s="42">
        <v>0</v>
      </c>
      <c r="AI673" s="43">
        <v>0</v>
      </c>
      <c r="AJ673" s="42">
        <v>0</v>
      </c>
      <c r="AK673" s="43">
        <v>0</v>
      </c>
      <c r="AL673" s="42">
        <v>0</v>
      </c>
      <c r="AM673" s="43">
        <v>0</v>
      </c>
      <c r="AN673" s="42">
        <v>0</v>
      </c>
      <c r="AO673" s="27">
        <f t="shared" si="246"/>
        <v>30</v>
      </c>
      <c r="AP673" s="27">
        <f t="shared" si="247"/>
        <v>2</v>
      </c>
      <c r="AQ673" s="28">
        <v>88.894999999999996</v>
      </c>
      <c r="AR673" s="28">
        <v>1.04</v>
      </c>
      <c r="AS673" s="29">
        <v>1.2</v>
      </c>
      <c r="AT673" s="30">
        <v>1.05</v>
      </c>
      <c r="AU673" s="31">
        <f t="shared" si="248"/>
        <v>2862.4</v>
      </c>
      <c r="AV673" s="30">
        <v>2.1</v>
      </c>
      <c r="AW673" s="31">
        <f t="shared" si="249"/>
        <v>0</v>
      </c>
      <c r="AX673" s="30">
        <v>11.5</v>
      </c>
      <c r="AY673" s="31">
        <f t="shared" si="250"/>
        <v>0</v>
      </c>
      <c r="AZ673" s="31">
        <f t="shared" si="251"/>
        <v>2862.4</v>
      </c>
      <c r="BA673" s="31">
        <f t="shared" si="252"/>
        <v>31.2</v>
      </c>
      <c r="BB673" s="31">
        <f t="shared" si="253"/>
        <v>2893.6</v>
      </c>
    </row>
    <row r="674" spans="1:54" s="20" customFormat="1" ht="11.25" hidden="1" customHeight="1">
      <c r="A674" s="93" t="s">
        <v>684</v>
      </c>
      <c r="B674" s="22" t="s">
        <v>658</v>
      </c>
      <c r="C674" s="23"/>
      <c r="D674" s="24" t="s">
        <v>40</v>
      </c>
      <c r="E674" s="42">
        <v>13</v>
      </c>
      <c r="F674" s="42">
        <v>0</v>
      </c>
      <c r="G674" s="42">
        <v>0</v>
      </c>
      <c r="H674" s="42">
        <v>0</v>
      </c>
      <c r="I674" s="42">
        <v>1</v>
      </c>
      <c r="J674" s="42">
        <v>1</v>
      </c>
      <c r="K674" s="42">
        <v>0</v>
      </c>
      <c r="L674" s="42">
        <v>0</v>
      </c>
      <c r="M674" s="42">
        <v>0</v>
      </c>
      <c r="N674" s="42">
        <v>0</v>
      </c>
      <c r="O674" s="42">
        <v>0</v>
      </c>
      <c r="P674" s="42">
        <v>0</v>
      </c>
      <c r="Q674" s="42">
        <v>0</v>
      </c>
      <c r="R674" s="42">
        <v>0</v>
      </c>
      <c r="S674" s="42">
        <v>0</v>
      </c>
      <c r="T674" s="42">
        <v>0</v>
      </c>
      <c r="U674" s="42">
        <v>0</v>
      </c>
      <c r="V674" s="42">
        <v>0</v>
      </c>
      <c r="W674" s="42">
        <v>10</v>
      </c>
      <c r="X674" s="42">
        <v>0</v>
      </c>
      <c r="Y674" s="42">
        <v>0</v>
      </c>
      <c r="Z674" s="42">
        <v>0</v>
      </c>
      <c r="AA674" s="42">
        <v>1</v>
      </c>
      <c r="AB674" s="42">
        <v>1</v>
      </c>
      <c r="AC674" s="42">
        <v>0</v>
      </c>
      <c r="AD674" s="42">
        <v>0</v>
      </c>
      <c r="AE674" s="42">
        <v>0</v>
      </c>
      <c r="AF674" s="42">
        <v>0</v>
      </c>
      <c r="AG674" s="42">
        <v>0</v>
      </c>
      <c r="AH674" s="42">
        <v>0</v>
      </c>
      <c r="AI674" s="42">
        <v>0</v>
      </c>
      <c r="AJ674" s="43">
        <v>0</v>
      </c>
      <c r="AK674" s="42">
        <v>0</v>
      </c>
      <c r="AL674" s="43">
        <v>0</v>
      </c>
      <c r="AM674" s="42">
        <v>0</v>
      </c>
      <c r="AN674" s="42">
        <v>0</v>
      </c>
      <c r="AO674" s="27">
        <f t="shared" si="246"/>
        <v>23</v>
      </c>
      <c r="AP674" s="27">
        <f t="shared" si="247"/>
        <v>2</v>
      </c>
      <c r="AQ674" s="28">
        <v>88.894999999999996</v>
      </c>
      <c r="AR674" s="28">
        <v>1.04</v>
      </c>
      <c r="AS674" s="29">
        <v>1.2</v>
      </c>
      <c r="AT674" s="30">
        <v>1.05</v>
      </c>
      <c r="AU674" s="31">
        <f t="shared" si="248"/>
        <v>2222.4</v>
      </c>
      <c r="AV674" s="30">
        <v>2.1</v>
      </c>
      <c r="AW674" s="31">
        <f t="shared" si="249"/>
        <v>0</v>
      </c>
      <c r="AX674" s="30">
        <v>11.5</v>
      </c>
      <c r="AY674" s="31">
        <f t="shared" si="250"/>
        <v>0</v>
      </c>
      <c r="AZ674" s="31">
        <f t="shared" si="251"/>
        <v>2222.4</v>
      </c>
      <c r="BA674" s="31">
        <f t="shared" si="252"/>
        <v>23.9</v>
      </c>
      <c r="BB674" s="31">
        <f t="shared" si="253"/>
        <v>2246.3000000000002</v>
      </c>
    </row>
    <row r="675" spans="1:54" s="20" customFormat="1" ht="11.25" hidden="1" customHeight="1">
      <c r="A675" s="93" t="s">
        <v>685</v>
      </c>
      <c r="B675" s="22" t="s">
        <v>658</v>
      </c>
      <c r="C675" s="23"/>
      <c r="D675" s="24" t="s">
        <v>40</v>
      </c>
      <c r="E675" s="42">
        <v>6</v>
      </c>
      <c r="F675" s="42">
        <v>0</v>
      </c>
      <c r="G675" s="42">
        <v>0</v>
      </c>
      <c r="H675" s="42">
        <v>0</v>
      </c>
      <c r="I675" s="42">
        <v>1</v>
      </c>
      <c r="J675" s="42">
        <v>1</v>
      </c>
      <c r="K675" s="42">
        <v>0</v>
      </c>
      <c r="L675" s="42">
        <v>0</v>
      </c>
      <c r="M675" s="42">
        <v>0</v>
      </c>
      <c r="N675" s="42">
        <v>0</v>
      </c>
      <c r="O675" s="42">
        <v>0</v>
      </c>
      <c r="P675" s="42">
        <v>0</v>
      </c>
      <c r="Q675" s="42">
        <v>0</v>
      </c>
      <c r="R675" s="42">
        <v>0</v>
      </c>
      <c r="S675" s="42">
        <v>0</v>
      </c>
      <c r="T675" s="42">
        <v>0</v>
      </c>
      <c r="U675" s="42">
        <v>0</v>
      </c>
      <c r="V675" s="42">
        <v>0</v>
      </c>
      <c r="W675" s="42">
        <v>0</v>
      </c>
      <c r="X675" s="42">
        <v>0</v>
      </c>
      <c r="Y675" s="42">
        <v>0</v>
      </c>
      <c r="Z675" s="42">
        <v>0</v>
      </c>
      <c r="AA675" s="42">
        <v>0</v>
      </c>
      <c r="AB675" s="42">
        <v>0</v>
      </c>
      <c r="AC675" s="42">
        <v>0</v>
      </c>
      <c r="AD675" s="42">
        <v>0</v>
      </c>
      <c r="AE675" s="42">
        <v>0</v>
      </c>
      <c r="AF675" s="42">
        <v>0</v>
      </c>
      <c r="AG675" s="42">
        <v>0</v>
      </c>
      <c r="AH675" s="42">
        <v>0</v>
      </c>
      <c r="AI675" s="43">
        <v>0</v>
      </c>
      <c r="AJ675" s="42">
        <v>0</v>
      </c>
      <c r="AK675" s="43">
        <v>0</v>
      </c>
      <c r="AL675" s="42">
        <v>0</v>
      </c>
      <c r="AM675" s="43">
        <v>0</v>
      </c>
      <c r="AN675" s="42">
        <v>0</v>
      </c>
      <c r="AO675" s="27">
        <f t="shared" si="246"/>
        <v>6</v>
      </c>
      <c r="AP675" s="27">
        <f t="shared" si="247"/>
        <v>1</v>
      </c>
      <c r="AQ675" s="28">
        <v>88.894999999999996</v>
      </c>
      <c r="AR675" s="28">
        <v>1.04</v>
      </c>
      <c r="AS675" s="29">
        <v>1.2</v>
      </c>
      <c r="AT675" s="30">
        <v>1.05</v>
      </c>
      <c r="AU675" s="31">
        <f t="shared" si="248"/>
        <v>533.4</v>
      </c>
      <c r="AV675" s="30">
        <v>2.1</v>
      </c>
      <c r="AW675" s="31">
        <f t="shared" si="249"/>
        <v>0</v>
      </c>
      <c r="AX675" s="30">
        <v>11.5</v>
      </c>
      <c r="AY675" s="31">
        <f t="shared" si="250"/>
        <v>0</v>
      </c>
      <c r="AZ675" s="31">
        <f t="shared" si="251"/>
        <v>533.4</v>
      </c>
      <c r="BA675" s="31">
        <f t="shared" si="252"/>
        <v>6.2</v>
      </c>
      <c r="BB675" s="31">
        <f t="shared" si="253"/>
        <v>539.6</v>
      </c>
    </row>
    <row r="676" spans="1:54" s="20" customFormat="1" ht="11.25" hidden="1" customHeight="1">
      <c r="A676" s="93" t="s">
        <v>686</v>
      </c>
      <c r="B676" s="22" t="s">
        <v>658</v>
      </c>
      <c r="C676" s="23"/>
      <c r="D676" s="24" t="s">
        <v>40</v>
      </c>
      <c r="E676" s="42">
        <v>0</v>
      </c>
      <c r="F676" s="42">
        <v>0</v>
      </c>
      <c r="G676" s="42">
        <v>0</v>
      </c>
      <c r="H676" s="42">
        <v>0</v>
      </c>
      <c r="I676" s="42">
        <v>0</v>
      </c>
      <c r="J676" s="42">
        <v>0</v>
      </c>
      <c r="K676" s="42">
        <v>0</v>
      </c>
      <c r="L676" s="42">
        <v>0</v>
      </c>
      <c r="M676" s="42">
        <v>0</v>
      </c>
      <c r="N676" s="42">
        <v>0</v>
      </c>
      <c r="O676" s="42">
        <v>0</v>
      </c>
      <c r="P676" s="42">
        <v>0</v>
      </c>
      <c r="Q676" s="42">
        <v>0</v>
      </c>
      <c r="R676" s="42">
        <v>0</v>
      </c>
      <c r="S676" s="42">
        <v>0</v>
      </c>
      <c r="T676" s="42">
        <v>0</v>
      </c>
      <c r="U676" s="42">
        <v>0</v>
      </c>
      <c r="V676" s="42">
        <v>0</v>
      </c>
      <c r="W676" s="42">
        <v>0</v>
      </c>
      <c r="X676" s="42">
        <v>0</v>
      </c>
      <c r="Y676" s="42">
        <v>0</v>
      </c>
      <c r="Z676" s="42">
        <v>0</v>
      </c>
      <c r="AA676" s="42">
        <v>0</v>
      </c>
      <c r="AB676" s="42">
        <v>0</v>
      </c>
      <c r="AC676" s="42">
        <v>0</v>
      </c>
      <c r="AD676" s="42">
        <v>0</v>
      </c>
      <c r="AE676" s="42">
        <v>0</v>
      </c>
      <c r="AF676" s="42">
        <v>0</v>
      </c>
      <c r="AG676" s="42">
        <v>0</v>
      </c>
      <c r="AH676" s="42">
        <v>0</v>
      </c>
      <c r="AI676" s="42">
        <v>0</v>
      </c>
      <c r="AJ676" s="43">
        <v>0</v>
      </c>
      <c r="AK676" s="42">
        <v>0</v>
      </c>
      <c r="AL676" s="43">
        <v>0</v>
      </c>
      <c r="AM676" s="42">
        <v>0</v>
      </c>
      <c r="AN676" s="42">
        <v>0</v>
      </c>
      <c r="AO676" s="27">
        <f t="shared" si="246"/>
        <v>0</v>
      </c>
      <c r="AP676" s="27">
        <f t="shared" si="247"/>
        <v>0</v>
      </c>
      <c r="AQ676" s="28">
        <v>88.894999999999996</v>
      </c>
      <c r="AR676" s="28">
        <v>1.04</v>
      </c>
      <c r="AS676" s="29">
        <v>1.2</v>
      </c>
      <c r="AT676" s="30">
        <v>1.05</v>
      </c>
      <c r="AU676" s="31">
        <f t="shared" si="248"/>
        <v>0</v>
      </c>
      <c r="AV676" s="30">
        <v>2.1</v>
      </c>
      <c r="AW676" s="31">
        <f t="shared" si="249"/>
        <v>0</v>
      </c>
      <c r="AX676" s="30">
        <v>11.5</v>
      </c>
      <c r="AY676" s="31">
        <f t="shared" si="250"/>
        <v>0</v>
      </c>
      <c r="AZ676" s="31">
        <f t="shared" si="251"/>
        <v>0</v>
      </c>
      <c r="BA676" s="31">
        <f t="shared" si="252"/>
        <v>0</v>
      </c>
      <c r="BB676" s="31">
        <f t="shared" si="253"/>
        <v>0</v>
      </c>
    </row>
    <row r="677" spans="1:54" s="20" customFormat="1" ht="11.25" customHeight="1">
      <c r="A677" s="35" t="s">
        <v>58</v>
      </c>
      <c r="B677" s="36" t="str">
        <f>A648</f>
        <v>Черепановский район</v>
      </c>
      <c r="C677" s="44">
        <f>SUM(C649:C676)</f>
        <v>19</v>
      </c>
      <c r="D677" s="45"/>
      <c r="E677" s="45">
        <f t="shared" ref="E677:AP677" si="254">SUM(E649:E676)</f>
        <v>1421</v>
      </c>
      <c r="F677" s="45">
        <f t="shared" si="254"/>
        <v>14</v>
      </c>
      <c r="G677" s="45">
        <f t="shared" si="254"/>
        <v>1</v>
      </c>
      <c r="H677" s="45">
        <f t="shared" si="254"/>
        <v>0</v>
      </c>
      <c r="I677" s="45">
        <f t="shared" si="254"/>
        <v>80</v>
      </c>
      <c r="J677" s="45">
        <f t="shared" si="254"/>
        <v>67</v>
      </c>
      <c r="K677" s="45">
        <f t="shared" si="254"/>
        <v>1</v>
      </c>
      <c r="L677" s="45">
        <f t="shared" si="254"/>
        <v>12</v>
      </c>
      <c r="M677" s="45">
        <f t="shared" si="254"/>
        <v>0</v>
      </c>
      <c r="N677" s="45">
        <f t="shared" si="254"/>
        <v>0</v>
      </c>
      <c r="O677" s="45">
        <f t="shared" si="254"/>
        <v>0</v>
      </c>
      <c r="P677" s="45">
        <f t="shared" si="254"/>
        <v>0</v>
      </c>
      <c r="Q677" s="45">
        <f t="shared" si="254"/>
        <v>0</v>
      </c>
      <c r="R677" s="45">
        <f t="shared" si="254"/>
        <v>0</v>
      </c>
      <c r="S677" s="45">
        <f t="shared" si="254"/>
        <v>0</v>
      </c>
      <c r="T677" s="45">
        <f t="shared" si="254"/>
        <v>0</v>
      </c>
      <c r="U677" s="45">
        <f t="shared" si="254"/>
        <v>0</v>
      </c>
      <c r="V677" s="45">
        <f t="shared" si="254"/>
        <v>0</v>
      </c>
      <c r="W677" s="45">
        <f t="shared" si="254"/>
        <v>426</v>
      </c>
      <c r="X677" s="45">
        <f t="shared" si="254"/>
        <v>0</v>
      </c>
      <c r="Y677" s="45">
        <f t="shared" si="254"/>
        <v>0</v>
      </c>
      <c r="Z677" s="45">
        <f t="shared" si="254"/>
        <v>0</v>
      </c>
      <c r="AA677" s="45">
        <f t="shared" si="254"/>
        <v>31</v>
      </c>
      <c r="AB677" s="45">
        <f t="shared" si="254"/>
        <v>31</v>
      </c>
      <c r="AC677" s="45">
        <f t="shared" si="254"/>
        <v>0</v>
      </c>
      <c r="AD677" s="45">
        <f t="shared" si="254"/>
        <v>0</v>
      </c>
      <c r="AE677" s="45">
        <f t="shared" si="254"/>
        <v>0</v>
      </c>
      <c r="AF677" s="45">
        <f t="shared" si="254"/>
        <v>0</v>
      </c>
      <c r="AG677" s="45">
        <f t="shared" si="254"/>
        <v>0</v>
      </c>
      <c r="AH677" s="45">
        <f t="shared" si="254"/>
        <v>0</v>
      </c>
      <c r="AI677" s="45">
        <f t="shared" si="254"/>
        <v>0</v>
      </c>
      <c r="AJ677" s="45">
        <f t="shared" si="254"/>
        <v>0</v>
      </c>
      <c r="AK677" s="45">
        <f t="shared" si="254"/>
        <v>0</v>
      </c>
      <c r="AL677" s="45">
        <f t="shared" si="254"/>
        <v>0</v>
      </c>
      <c r="AM677" s="45">
        <f t="shared" si="254"/>
        <v>0</v>
      </c>
      <c r="AN677" s="45">
        <f t="shared" si="254"/>
        <v>0</v>
      </c>
      <c r="AO677" s="45">
        <f t="shared" si="254"/>
        <v>1862</v>
      </c>
      <c r="AP677" s="45">
        <f t="shared" si="254"/>
        <v>111</v>
      </c>
      <c r="AQ677" s="45"/>
      <c r="AR677" s="45"/>
      <c r="AS677" s="45"/>
      <c r="AT677" s="45"/>
      <c r="AU677" s="46">
        <f>SUM(AU649:AU676)</f>
        <v>149946.69999999998</v>
      </c>
      <c r="AV677" s="46"/>
      <c r="AW677" s="46">
        <f>SUM(AW649:AW676)</f>
        <v>2389.5</v>
      </c>
      <c r="AX677" s="46"/>
      <c r="AY677" s="46">
        <f>SUM(AY649:AY676)</f>
        <v>0</v>
      </c>
      <c r="AZ677" s="46">
        <f>SUM(AZ649:AZ676)</f>
        <v>152336.20000000001</v>
      </c>
      <c r="BA677" s="46">
        <f>SUM(BA649:BA676)</f>
        <v>1936.4</v>
      </c>
      <c r="BB677" s="46">
        <f>SUM(BB649:BB676)</f>
        <v>154272.6</v>
      </c>
    </row>
    <row r="678" spans="1:54" s="20" customFormat="1" ht="11.25" hidden="1" customHeight="1">
      <c r="A678" s="14" t="s">
        <v>687</v>
      </c>
      <c r="B678" s="15"/>
      <c r="C678" s="16"/>
      <c r="D678" s="17"/>
      <c r="E678" s="15"/>
      <c r="F678" s="15"/>
      <c r="G678" s="15"/>
      <c r="H678" s="15"/>
      <c r="I678" s="15"/>
      <c r="J678" s="15"/>
      <c r="K678" s="15"/>
      <c r="L678" s="15"/>
      <c r="M678" s="15"/>
      <c r="N678" s="15"/>
      <c r="O678" s="15"/>
      <c r="P678" s="15"/>
      <c r="Q678" s="15"/>
      <c r="R678" s="15"/>
      <c r="S678" s="15"/>
      <c r="T678" s="15"/>
      <c r="U678" s="15"/>
      <c r="V678" s="15"/>
      <c r="W678" s="15"/>
      <c r="X678" s="15"/>
      <c r="Y678" s="15"/>
      <c r="Z678" s="15"/>
      <c r="AA678" s="15"/>
      <c r="AB678" s="15"/>
      <c r="AC678" s="15"/>
      <c r="AD678" s="15"/>
      <c r="AE678" s="15"/>
      <c r="AF678" s="15"/>
      <c r="AG678" s="15"/>
      <c r="AH678" s="15"/>
      <c r="AI678" s="15"/>
      <c r="AJ678" s="15"/>
      <c r="AK678" s="15"/>
      <c r="AL678" s="15"/>
      <c r="AM678" s="15"/>
      <c r="AN678" s="15"/>
      <c r="AO678" s="15"/>
      <c r="AP678" s="15"/>
      <c r="AQ678" s="40"/>
    </row>
    <row r="679" spans="1:54" s="20" customFormat="1" ht="11.25" hidden="1" customHeight="1">
      <c r="A679" s="21" t="s">
        <v>688</v>
      </c>
      <c r="B679" s="22" t="s">
        <v>687</v>
      </c>
      <c r="C679" s="23">
        <v>1</v>
      </c>
      <c r="D679" s="24" t="s">
        <v>40</v>
      </c>
      <c r="E679" s="82">
        <v>7</v>
      </c>
      <c r="F679" s="27">
        <v>0</v>
      </c>
      <c r="G679" s="34">
        <v>0</v>
      </c>
      <c r="H679" s="34">
        <v>0</v>
      </c>
      <c r="I679" s="26">
        <v>1</v>
      </c>
      <c r="J679" s="27">
        <v>1</v>
      </c>
      <c r="K679" s="27">
        <v>0</v>
      </c>
      <c r="L679" s="26">
        <v>0</v>
      </c>
      <c r="M679" s="26">
        <v>0</v>
      </c>
      <c r="N679" s="26">
        <v>0</v>
      </c>
      <c r="O679" s="26">
        <v>0</v>
      </c>
      <c r="P679" s="26">
        <v>0</v>
      </c>
      <c r="Q679" s="26">
        <v>0</v>
      </c>
      <c r="R679" s="26">
        <v>0</v>
      </c>
      <c r="S679" s="26">
        <v>0</v>
      </c>
      <c r="T679" s="26">
        <v>0</v>
      </c>
      <c r="U679" s="26">
        <v>0</v>
      </c>
      <c r="V679" s="26">
        <v>0</v>
      </c>
      <c r="W679" s="27">
        <v>5</v>
      </c>
      <c r="X679" s="26">
        <v>0</v>
      </c>
      <c r="Y679" s="26">
        <v>0</v>
      </c>
      <c r="Z679" s="26">
        <v>0</v>
      </c>
      <c r="AA679" s="26">
        <v>0</v>
      </c>
      <c r="AB679" s="26">
        <v>0</v>
      </c>
      <c r="AC679" s="26">
        <v>0</v>
      </c>
      <c r="AD679" s="26">
        <v>0</v>
      </c>
      <c r="AE679" s="26">
        <v>0</v>
      </c>
      <c r="AF679" s="26">
        <v>0</v>
      </c>
      <c r="AG679" s="26">
        <v>0</v>
      </c>
      <c r="AH679" s="26">
        <v>0</v>
      </c>
      <c r="AI679" s="26">
        <v>0</v>
      </c>
      <c r="AJ679" s="26">
        <v>0</v>
      </c>
      <c r="AK679" s="26">
        <v>0</v>
      </c>
      <c r="AL679" s="26">
        <v>0</v>
      </c>
      <c r="AM679" s="26">
        <v>0</v>
      </c>
      <c r="AN679" s="26">
        <v>0</v>
      </c>
      <c r="AO679" s="27">
        <f>E679+F679+G679+H679+N679+O679+Q679+W679+X679+Y679+Z679+AF679+AG679+AH679+AI679</f>
        <v>12</v>
      </c>
      <c r="AP679" s="27">
        <f t="shared" ref="AP679:AP698" si="255">AJ679+AA679+R679+I679</f>
        <v>1</v>
      </c>
      <c r="AQ679" s="28">
        <v>88.894999999999996</v>
      </c>
      <c r="AR679" s="28">
        <v>1.04</v>
      </c>
      <c r="AS679" s="29">
        <v>1.2</v>
      </c>
      <c r="AT679" s="30">
        <v>1.05</v>
      </c>
      <c r="AU679" s="31">
        <f t="shared" ref="AU679:AU698" si="256">ROUND(((E679*AQ679)+(N679*AQ679*AT679)+(W679*AQ679*AS679)+(AF679*AQ679*AS679*AT679)),1)</f>
        <v>1155.5999999999999</v>
      </c>
      <c r="AV679" s="30">
        <v>2.1</v>
      </c>
      <c r="AW679" s="31">
        <f t="shared" ref="AW679:AW698" si="257">ROUND(((F679+G679)*AQ679*AV679+(O679+P679)*AQ679*AV679+(X679+Y679)*AQ679*AS679*AV679+(AG679+AH679)*AQ679*AS679*AT679*AV679),1)</f>
        <v>0</v>
      </c>
      <c r="AX679" s="30">
        <v>11.5</v>
      </c>
      <c r="AY679" s="31">
        <f t="shared" ref="AY679:AY698" si="258">ROUND(H679*AQ679*AX679+Q679*AQ679*AX679+Z679*AQ679*AS679*AX679+AI679*AQ679*AS679*AT679*AX679,1)</f>
        <v>0</v>
      </c>
      <c r="AZ679" s="31">
        <f t="shared" ref="AZ679:AZ698" si="259">AU679+AW679+AY679</f>
        <v>1155.5999999999999</v>
      </c>
      <c r="BA679" s="31">
        <f t="shared" ref="BA679:BA698" si="260">ROUND(AO679*AR679,1)</f>
        <v>12.5</v>
      </c>
      <c r="BB679" s="31">
        <f t="shared" ref="BB679:BB698" si="261">AZ679+BA679</f>
        <v>1168.0999999999999</v>
      </c>
    </row>
    <row r="680" spans="1:54" s="20" customFormat="1" ht="11.25" hidden="1" customHeight="1">
      <c r="A680" s="21" t="s">
        <v>689</v>
      </c>
      <c r="B680" s="22" t="s">
        <v>687</v>
      </c>
      <c r="C680" s="23">
        <v>1</v>
      </c>
      <c r="D680" s="24" t="s">
        <v>61</v>
      </c>
      <c r="E680" s="48">
        <v>57</v>
      </c>
      <c r="F680" s="34">
        <v>1</v>
      </c>
      <c r="G680" s="34">
        <v>0</v>
      </c>
      <c r="H680" s="34">
        <v>0</v>
      </c>
      <c r="I680" s="33">
        <v>4</v>
      </c>
      <c r="J680" s="34">
        <v>3</v>
      </c>
      <c r="K680" s="34">
        <v>0</v>
      </c>
      <c r="L680" s="33">
        <v>1</v>
      </c>
      <c r="M680" s="33">
        <v>0</v>
      </c>
      <c r="N680" s="33">
        <v>0</v>
      </c>
      <c r="O680" s="33">
        <v>0</v>
      </c>
      <c r="P680" s="33">
        <v>0</v>
      </c>
      <c r="Q680" s="33">
        <v>0</v>
      </c>
      <c r="R680" s="33">
        <v>0</v>
      </c>
      <c r="S680" s="33">
        <v>0</v>
      </c>
      <c r="T680" s="33">
        <v>0</v>
      </c>
      <c r="U680" s="33">
        <v>0</v>
      </c>
      <c r="V680" s="33">
        <v>0</v>
      </c>
      <c r="W680" s="34">
        <v>33</v>
      </c>
      <c r="X680" s="33">
        <v>0</v>
      </c>
      <c r="Y680" s="33">
        <v>0</v>
      </c>
      <c r="Z680" s="33">
        <v>0</v>
      </c>
      <c r="AA680" s="33">
        <v>1</v>
      </c>
      <c r="AB680" s="33">
        <v>1</v>
      </c>
      <c r="AC680" s="33">
        <v>0</v>
      </c>
      <c r="AD680" s="33">
        <v>0</v>
      </c>
      <c r="AE680" s="33">
        <v>0</v>
      </c>
      <c r="AF680" s="33">
        <v>0</v>
      </c>
      <c r="AG680" s="33">
        <v>0</v>
      </c>
      <c r="AH680" s="33">
        <v>0</v>
      </c>
      <c r="AI680" s="33">
        <v>0</v>
      </c>
      <c r="AJ680" s="33">
        <v>0</v>
      </c>
      <c r="AK680" s="33">
        <v>0</v>
      </c>
      <c r="AL680" s="33">
        <v>0</v>
      </c>
      <c r="AM680" s="33">
        <v>0</v>
      </c>
      <c r="AN680" s="33">
        <v>0</v>
      </c>
      <c r="AO680" s="27">
        <f>E680+F680+G680+H680+N680+P679+P680+Q680+W680+X680+Y680+Z680+AF680+AG680+AH680+AI680</f>
        <v>91</v>
      </c>
      <c r="AP680" s="27">
        <f t="shared" si="255"/>
        <v>5</v>
      </c>
      <c r="AQ680" s="28">
        <v>71.114999999999995</v>
      </c>
      <c r="AR680" s="28">
        <v>1.04</v>
      </c>
      <c r="AS680" s="29">
        <v>1.2</v>
      </c>
      <c r="AT680" s="30">
        <v>1.05</v>
      </c>
      <c r="AU680" s="31">
        <f t="shared" si="256"/>
        <v>6869.7</v>
      </c>
      <c r="AV680" s="30">
        <v>2.1</v>
      </c>
      <c r="AW680" s="31">
        <f t="shared" si="257"/>
        <v>149.30000000000001</v>
      </c>
      <c r="AX680" s="30">
        <v>11.5</v>
      </c>
      <c r="AY680" s="31">
        <f t="shared" si="258"/>
        <v>0</v>
      </c>
      <c r="AZ680" s="31">
        <f t="shared" si="259"/>
        <v>7019</v>
      </c>
      <c r="BA680" s="31">
        <f t="shared" si="260"/>
        <v>94.6</v>
      </c>
      <c r="BB680" s="31">
        <f t="shared" si="261"/>
        <v>7113.6</v>
      </c>
    </row>
    <row r="681" spans="1:54" s="20" customFormat="1" ht="11.25" hidden="1" customHeight="1">
      <c r="A681" s="21" t="s">
        <v>690</v>
      </c>
      <c r="B681" s="22" t="s">
        <v>687</v>
      </c>
      <c r="C681" s="23">
        <v>1</v>
      </c>
      <c r="D681" s="24" t="s">
        <v>61</v>
      </c>
      <c r="E681" s="48">
        <v>59</v>
      </c>
      <c r="F681" s="34">
        <v>1</v>
      </c>
      <c r="G681" s="34">
        <v>0</v>
      </c>
      <c r="H681" s="34">
        <v>0</v>
      </c>
      <c r="I681" s="33">
        <v>5</v>
      </c>
      <c r="J681" s="34">
        <v>4</v>
      </c>
      <c r="K681" s="34">
        <v>0</v>
      </c>
      <c r="L681" s="33">
        <v>1</v>
      </c>
      <c r="M681" s="33">
        <v>0</v>
      </c>
      <c r="N681" s="33">
        <v>0</v>
      </c>
      <c r="O681" s="33">
        <v>0</v>
      </c>
      <c r="P681" s="33">
        <v>0</v>
      </c>
      <c r="Q681" s="33">
        <v>0</v>
      </c>
      <c r="R681" s="33">
        <v>0</v>
      </c>
      <c r="S681" s="33">
        <v>0</v>
      </c>
      <c r="T681" s="33">
        <v>0</v>
      </c>
      <c r="U681" s="33">
        <v>0</v>
      </c>
      <c r="V681" s="33">
        <v>0</v>
      </c>
      <c r="W681" s="34">
        <v>37</v>
      </c>
      <c r="X681" s="33">
        <v>0</v>
      </c>
      <c r="Y681" s="33">
        <v>0</v>
      </c>
      <c r="Z681" s="33">
        <v>0</v>
      </c>
      <c r="AA681" s="33">
        <v>1</v>
      </c>
      <c r="AB681" s="33">
        <v>1</v>
      </c>
      <c r="AC681" s="33">
        <v>0</v>
      </c>
      <c r="AD681" s="33">
        <v>0</v>
      </c>
      <c r="AE681" s="33">
        <v>0</v>
      </c>
      <c r="AF681" s="33">
        <v>0</v>
      </c>
      <c r="AG681" s="33">
        <v>0</v>
      </c>
      <c r="AH681" s="33">
        <v>0</v>
      </c>
      <c r="AI681" s="33">
        <v>0</v>
      </c>
      <c r="AJ681" s="33">
        <v>0</v>
      </c>
      <c r="AK681" s="33">
        <v>0</v>
      </c>
      <c r="AL681" s="33">
        <v>0</v>
      </c>
      <c r="AM681" s="33">
        <v>0</v>
      </c>
      <c r="AN681" s="33">
        <v>0</v>
      </c>
      <c r="AO681" s="27">
        <f>E681+F681+G681+H681+N681+O681+P681+Q681+W681+X681+Y681+Z681+AF681+AG681+AH681+AI681</f>
        <v>97</v>
      </c>
      <c r="AP681" s="27">
        <f t="shared" si="255"/>
        <v>6</v>
      </c>
      <c r="AQ681" s="28">
        <v>71.114999999999995</v>
      </c>
      <c r="AR681" s="28">
        <v>1.04</v>
      </c>
      <c r="AS681" s="29">
        <v>1.2</v>
      </c>
      <c r="AT681" s="30">
        <v>1.05</v>
      </c>
      <c r="AU681" s="31">
        <f t="shared" si="256"/>
        <v>7353.3</v>
      </c>
      <c r="AV681" s="30">
        <v>2.1</v>
      </c>
      <c r="AW681" s="31">
        <f t="shared" si="257"/>
        <v>149.30000000000001</v>
      </c>
      <c r="AX681" s="30">
        <v>11.5</v>
      </c>
      <c r="AY681" s="31">
        <f t="shared" si="258"/>
        <v>0</v>
      </c>
      <c r="AZ681" s="31">
        <f t="shared" si="259"/>
        <v>7502.6</v>
      </c>
      <c r="BA681" s="31">
        <f t="shared" si="260"/>
        <v>100.9</v>
      </c>
      <c r="BB681" s="31">
        <f t="shared" si="261"/>
        <v>7603.5</v>
      </c>
    </row>
    <row r="682" spans="1:54" s="20" customFormat="1" ht="11.25" hidden="1" customHeight="1">
      <c r="A682" s="21" t="s">
        <v>691</v>
      </c>
      <c r="B682" s="22" t="s">
        <v>687</v>
      </c>
      <c r="C682" s="23">
        <v>1</v>
      </c>
      <c r="D682" s="24" t="s">
        <v>61</v>
      </c>
      <c r="E682" s="48">
        <v>56</v>
      </c>
      <c r="F682" s="34">
        <v>1</v>
      </c>
      <c r="G682" s="34">
        <v>0</v>
      </c>
      <c r="H682" s="34">
        <v>0</v>
      </c>
      <c r="I682" s="33">
        <v>5</v>
      </c>
      <c r="J682" s="34">
        <v>4</v>
      </c>
      <c r="K682" s="34">
        <v>0</v>
      </c>
      <c r="L682" s="33">
        <v>1</v>
      </c>
      <c r="M682" s="33">
        <v>0</v>
      </c>
      <c r="N682" s="33">
        <v>0</v>
      </c>
      <c r="O682" s="33">
        <v>0</v>
      </c>
      <c r="P682" s="33">
        <v>0</v>
      </c>
      <c r="Q682" s="33">
        <v>0</v>
      </c>
      <c r="R682" s="33">
        <v>0</v>
      </c>
      <c r="S682" s="33">
        <v>0</v>
      </c>
      <c r="T682" s="33">
        <v>0</v>
      </c>
      <c r="U682" s="33">
        <v>0</v>
      </c>
      <c r="V682" s="33">
        <v>0</v>
      </c>
      <c r="W682" s="34">
        <v>35</v>
      </c>
      <c r="X682" s="33">
        <v>0</v>
      </c>
      <c r="Y682" s="33">
        <v>0</v>
      </c>
      <c r="Z682" s="33">
        <v>0</v>
      </c>
      <c r="AA682" s="33">
        <v>1</v>
      </c>
      <c r="AB682" s="33">
        <v>1</v>
      </c>
      <c r="AC682" s="33">
        <v>0</v>
      </c>
      <c r="AD682" s="33">
        <v>0</v>
      </c>
      <c r="AE682" s="33">
        <v>0</v>
      </c>
      <c r="AF682" s="33">
        <v>0</v>
      </c>
      <c r="AG682" s="33">
        <v>0</v>
      </c>
      <c r="AH682" s="33">
        <v>0</v>
      </c>
      <c r="AI682" s="33">
        <v>0</v>
      </c>
      <c r="AJ682" s="33">
        <v>0</v>
      </c>
      <c r="AK682" s="33">
        <v>0</v>
      </c>
      <c r="AL682" s="33">
        <v>0</v>
      </c>
      <c r="AM682" s="33">
        <v>0</v>
      </c>
      <c r="AN682" s="33">
        <v>0</v>
      </c>
      <c r="AO682" s="27">
        <f>E682+F682+G682+H682+N682+O682+Q682+W682+X682+Y682+Z682+AF682+AG682+AH682+AI682</f>
        <v>92</v>
      </c>
      <c r="AP682" s="27">
        <f t="shared" si="255"/>
        <v>6</v>
      </c>
      <c r="AQ682" s="28">
        <v>71.114999999999995</v>
      </c>
      <c r="AR682" s="28">
        <v>1.04</v>
      </c>
      <c r="AS682" s="29">
        <v>1.2</v>
      </c>
      <c r="AT682" s="30">
        <v>1.05</v>
      </c>
      <c r="AU682" s="31">
        <f t="shared" si="256"/>
        <v>6969.3</v>
      </c>
      <c r="AV682" s="30">
        <v>2.1</v>
      </c>
      <c r="AW682" s="31">
        <f t="shared" si="257"/>
        <v>149.30000000000001</v>
      </c>
      <c r="AX682" s="30">
        <v>11.5</v>
      </c>
      <c r="AY682" s="31">
        <f t="shared" si="258"/>
        <v>0</v>
      </c>
      <c r="AZ682" s="31">
        <f t="shared" si="259"/>
        <v>7118.6</v>
      </c>
      <c r="BA682" s="31">
        <f t="shared" si="260"/>
        <v>95.7</v>
      </c>
      <c r="BB682" s="31">
        <f t="shared" si="261"/>
        <v>7214.3</v>
      </c>
    </row>
    <row r="683" spans="1:54" s="20" customFormat="1" ht="11.25" hidden="1" customHeight="1">
      <c r="A683" s="21" t="s">
        <v>692</v>
      </c>
      <c r="B683" s="22" t="s">
        <v>687</v>
      </c>
      <c r="C683" s="23">
        <v>1</v>
      </c>
      <c r="D683" s="24" t="s">
        <v>40</v>
      </c>
      <c r="E683" s="48">
        <v>25</v>
      </c>
      <c r="F683" s="34">
        <v>0</v>
      </c>
      <c r="G683" s="34">
        <v>0</v>
      </c>
      <c r="H683" s="34">
        <v>0</v>
      </c>
      <c r="I683" s="33">
        <v>2</v>
      </c>
      <c r="J683" s="34">
        <v>2</v>
      </c>
      <c r="K683" s="34">
        <v>0</v>
      </c>
      <c r="L683" s="33">
        <v>0</v>
      </c>
      <c r="M683" s="33">
        <v>0</v>
      </c>
      <c r="N683" s="33">
        <v>0</v>
      </c>
      <c r="O683" s="33">
        <v>0</v>
      </c>
      <c r="P683" s="33">
        <v>0</v>
      </c>
      <c r="Q683" s="33">
        <v>0</v>
      </c>
      <c r="R683" s="33">
        <v>0</v>
      </c>
      <c r="S683" s="33">
        <v>0</v>
      </c>
      <c r="T683" s="33">
        <v>0</v>
      </c>
      <c r="U683" s="33">
        <v>0</v>
      </c>
      <c r="V683" s="33">
        <v>0</v>
      </c>
      <c r="W683" s="34">
        <v>6</v>
      </c>
      <c r="X683" s="33">
        <v>0</v>
      </c>
      <c r="Y683" s="33">
        <v>0</v>
      </c>
      <c r="Z683" s="33">
        <v>0</v>
      </c>
      <c r="AA683" s="33">
        <v>0</v>
      </c>
      <c r="AB683" s="33">
        <v>0</v>
      </c>
      <c r="AC683" s="33">
        <v>0</v>
      </c>
      <c r="AD683" s="33">
        <v>0</v>
      </c>
      <c r="AE683" s="33">
        <v>0</v>
      </c>
      <c r="AF683" s="33">
        <v>0</v>
      </c>
      <c r="AG683" s="33">
        <v>0</v>
      </c>
      <c r="AH683" s="33">
        <v>0</v>
      </c>
      <c r="AI683" s="33">
        <v>0</v>
      </c>
      <c r="AJ683" s="33">
        <v>0</v>
      </c>
      <c r="AK683" s="33">
        <v>0</v>
      </c>
      <c r="AL683" s="33">
        <v>0</v>
      </c>
      <c r="AM683" s="33">
        <v>0</v>
      </c>
      <c r="AN683" s="33">
        <v>0</v>
      </c>
      <c r="AO683" s="27">
        <f>E683+F683+G683+H683+N683+P682+P683+Q683+W683+X683+Y683+Z683+AF683+AG683+AH683+AI683</f>
        <v>31</v>
      </c>
      <c r="AP683" s="27">
        <f t="shared" si="255"/>
        <v>2</v>
      </c>
      <c r="AQ683" s="28">
        <v>88.894999999999996</v>
      </c>
      <c r="AR683" s="28">
        <v>1.04</v>
      </c>
      <c r="AS683" s="29">
        <v>1.2</v>
      </c>
      <c r="AT683" s="30">
        <v>1.05</v>
      </c>
      <c r="AU683" s="31">
        <f t="shared" si="256"/>
        <v>2862.4</v>
      </c>
      <c r="AV683" s="30">
        <v>2.1</v>
      </c>
      <c r="AW683" s="31">
        <f t="shared" si="257"/>
        <v>0</v>
      </c>
      <c r="AX683" s="30">
        <v>11.5</v>
      </c>
      <c r="AY683" s="31">
        <f t="shared" si="258"/>
        <v>0</v>
      </c>
      <c r="AZ683" s="31">
        <f t="shared" si="259"/>
        <v>2862.4</v>
      </c>
      <c r="BA683" s="31">
        <f t="shared" si="260"/>
        <v>32.200000000000003</v>
      </c>
      <c r="BB683" s="31">
        <f t="shared" si="261"/>
        <v>2894.6</v>
      </c>
    </row>
    <row r="684" spans="1:54" s="20" customFormat="1" ht="11.25" hidden="1" customHeight="1">
      <c r="A684" s="21" t="s">
        <v>693</v>
      </c>
      <c r="B684" s="22" t="s">
        <v>687</v>
      </c>
      <c r="C684" s="23">
        <v>1</v>
      </c>
      <c r="D684" s="24" t="s">
        <v>40</v>
      </c>
      <c r="E684" s="48">
        <v>10</v>
      </c>
      <c r="F684" s="34">
        <v>0</v>
      </c>
      <c r="G684" s="34">
        <v>0</v>
      </c>
      <c r="H684" s="34">
        <v>0</v>
      </c>
      <c r="I684" s="33">
        <v>1</v>
      </c>
      <c r="J684" s="34">
        <v>1</v>
      </c>
      <c r="K684" s="34">
        <v>0</v>
      </c>
      <c r="L684" s="34">
        <v>0</v>
      </c>
      <c r="M684" s="34">
        <v>0</v>
      </c>
      <c r="N684" s="34">
        <v>0</v>
      </c>
      <c r="O684" s="34">
        <v>0</v>
      </c>
      <c r="P684" s="34">
        <v>0</v>
      </c>
      <c r="Q684" s="34">
        <v>0</v>
      </c>
      <c r="R684" s="34">
        <v>0</v>
      </c>
      <c r="S684" s="34">
        <v>0</v>
      </c>
      <c r="T684" s="34">
        <v>0</v>
      </c>
      <c r="U684" s="34">
        <v>0</v>
      </c>
      <c r="V684" s="34">
        <v>0</v>
      </c>
      <c r="W684" s="34">
        <v>3</v>
      </c>
      <c r="X684" s="34">
        <v>0</v>
      </c>
      <c r="Y684" s="33">
        <v>0</v>
      </c>
      <c r="Z684" s="33">
        <v>0</v>
      </c>
      <c r="AA684" s="34">
        <v>0</v>
      </c>
      <c r="AB684" s="34">
        <v>0</v>
      </c>
      <c r="AC684" s="33">
        <v>0</v>
      </c>
      <c r="AD684" s="33">
        <v>0</v>
      </c>
      <c r="AE684" s="33">
        <v>0</v>
      </c>
      <c r="AF684" s="33">
        <v>0</v>
      </c>
      <c r="AG684" s="33">
        <v>0</v>
      </c>
      <c r="AH684" s="33">
        <v>0</v>
      </c>
      <c r="AI684" s="33">
        <v>0</v>
      </c>
      <c r="AJ684" s="33">
        <v>0</v>
      </c>
      <c r="AK684" s="33">
        <v>0</v>
      </c>
      <c r="AL684" s="33">
        <v>0</v>
      </c>
      <c r="AM684" s="33">
        <v>0</v>
      </c>
      <c r="AN684" s="33">
        <v>0</v>
      </c>
      <c r="AO684" s="27">
        <f t="shared" ref="AO684:AO698" si="262">E684+F684+G684+H684+N684+O684+P684+Q684+W684+X684+Y684+Z684+AF684+AG684+AH684+AI684</f>
        <v>13</v>
      </c>
      <c r="AP684" s="27">
        <f t="shared" si="255"/>
        <v>1</v>
      </c>
      <c r="AQ684" s="28">
        <v>88.894999999999996</v>
      </c>
      <c r="AR684" s="28">
        <v>1.04</v>
      </c>
      <c r="AS684" s="29">
        <v>1.2</v>
      </c>
      <c r="AT684" s="30">
        <v>1.05</v>
      </c>
      <c r="AU684" s="31">
        <f t="shared" si="256"/>
        <v>1209</v>
      </c>
      <c r="AV684" s="30">
        <v>2.1</v>
      </c>
      <c r="AW684" s="31">
        <f t="shared" si="257"/>
        <v>0</v>
      </c>
      <c r="AX684" s="30">
        <v>11.5</v>
      </c>
      <c r="AY684" s="31">
        <f t="shared" si="258"/>
        <v>0</v>
      </c>
      <c r="AZ684" s="31">
        <f t="shared" si="259"/>
        <v>1209</v>
      </c>
      <c r="BA684" s="31">
        <f t="shared" si="260"/>
        <v>13.5</v>
      </c>
      <c r="BB684" s="31">
        <f t="shared" si="261"/>
        <v>1222.5</v>
      </c>
    </row>
    <row r="685" spans="1:54" s="20" customFormat="1" ht="11.25" hidden="1" customHeight="1">
      <c r="A685" s="21" t="s">
        <v>694</v>
      </c>
      <c r="B685" s="22" t="s">
        <v>687</v>
      </c>
      <c r="C685" s="23"/>
      <c r="D685" s="24" t="s">
        <v>40</v>
      </c>
      <c r="E685" s="48">
        <v>5</v>
      </c>
      <c r="F685" s="34">
        <v>0</v>
      </c>
      <c r="G685" s="34">
        <v>0</v>
      </c>
      <c r="H685" s="34">
        <v>0</v>
      </c>
      <c r="I685" s="33">
        <v>1</v>
      </c>
      <c r="J685" s="34">
        <v>1</v>
      </c>
      <c r="K685" s="34">
        <v>0</v>
      </c>
      <c r="L685" s="34">
        <v>0</v>
      </c>
      <c r="M685" s="34">
        <v>0</v>
      </c>
      <c r="N685" s="34">
        <v>0</v>
      </c>
      <c r="O685" s="34">
        <v>0</v>
      </c>
      <c r="P685" s="34">
        <v>0</v>
      </c>
      <c r="Q685" s="34">
        <v>0</v>
      </c>
      <c r="R685" s="34">
        <v>0</v>
      </c>
      <c r="S685" s="34">
        <v>0</v>
      </c>
      <c r="T685" s="34">
        <v>0</v>
      </c>
      <c r="U685" s="34">
        <v>0</v>
      </c>
      <c r="V685" s="34">
        <v>0</v>
      </c>
      <c r="W685" s="34">
        <v>0</v>
      </c>
      <c r="X685" s="34">
        <v>0</v>
      </c>
      <c r="Y685" s="33">
        <v>0</v>
      </c>
      <c r="Z685" s="33">
        <v>0</v>
      </c>
      <c r="AA685" s="34">
        <v>0</v>
      </c>
      <c r="AB685" s="34">
        <v>0</v>
      </c>
      <c r="AC685" s="33">
        <v>0</v>
      </c>
      <c r="AD685" s="33">
        <v>0</v>
      </c>
      <c r="AE685" s="33">
        <v>0</v>
      </c>
      <c r="AF685" s="33">
        <v>0</v>
      </c>
      <c r="AG685" s="33">
        <v>0</v>
      </c>
      <c r="AH685" s="33">
        <v>0</v>
      </c>
      <c r="AI685" s="33">
        <v>0</v>
      </c>
      <c r="AJ685" s="33">
        <v>0</v>
      </c>
      <c r="AK685" s="33">
        <v>0</v>
      </c>
      <c r="AL685" s="33">
        <v>0</v>
      </c>
      <c r="AM685" s="33">
        <v>0</v>
      </c>
      <c r="AN685" s="33">
        <v>0</v>
      </c>
      <c r="AO685" s="27">
        <f t="shared" si="262"/>
        <v>5</v>
      </c>
      <c r="AP685" s="27">
        <f t="shared" si="255"/>
        <v>1</v>
      </c>
      <c r="AQ685" s="28">
        <v>88.894999999999996</v>
      </c>
      <c r="AR685" s="28">
        <v>1.04</v>
      </c>
      <c r="AS685" s="29">
        <v>1.2</v>
      </c>
      <c r="AT685" s="30">
        <v>1.05</v>
      </c>
      <c r="AU685" s="31">
        <f t="shared" si="256"/>
        <v>444.5</v>
      </c>
      <c r="AV685" s="30">
        <v>2.1</v>
      </c>
      <c r="AW685" s="31">
        <f t="shared" si="257"/>
        <v>0</v>
      </c>
      <c r="AX685" s="30">
        <v>11.5</v>
      </c>
      <c r="AY685" s="31">
        <f t="shared" si="258"/>
        <v>0</v>
      </c>
      <c r="AZ685" s="31">
        <f t="shared" si="259"/>
        <v>444.5</v>
      </c>
      <c r="BA685" s="31">
        <f t="shared" si="260"/>
        <v>5.2</v>
      </c>
      <c r="BB685" s="31">
        <f t="shared" si="261"/>
        <v>449.7</v>
      </c>
    </row>
    <row r="686" spans="1:54" s="20" customFormat="1" ht="11.25" hidden="1" customHeight="1">
      <c r="A686" s="21" t="s">
        <v>695</v>
      </c>
      <c r="B686" s="22" t="s">
        <v>687</v>
      </c>
      <c r="C686" s="23"/>
      <c r="D686" s="24" t="s">
        <v>40</v>
      </c>
      <c r="E686" s="48">
        <v>3</v>
      </c>
      <c r="F686" s="34">
        <v>0</v>
      </c>
      <c r="G686" s="34">
        <v>0</v>
      </c>
      <c r="H686" s="34">
        <v>0</v>
      </c>
      <c r="I686" s="33">
        <v>1</v>
      </c>
      <c r="J686" s="34">
        <v>1</v>
      </c>
      <c r="K686" s="34">
        <v>0</v>
      </c>
      <c r="L686" s="34">
        <v>0</v>
      </c>
      <c r="M686" s="34">
        <v>0</v>
      </c>
      <c r="N686" s="34">
        <v>0</v>
      </c>
      <c r="O686" s="34">
        <v>0</v>
      </c>
      <c r="P686" s="34">
        <v>0</v>
      </c>
      <c r="Q686" s="34">
        <v>0</v>
      </c>
      <c r="R686" s="34">
        <v>0</v>
      </c>
      <c r="S686" s="34">
        <v>0</v>
      </c>
      <c r="T686" s="34">
        <v>0</v>
      </c>
      <c r="U686" s="34">
        <v>0</v>
      </c>
      <c r="V686" s="34">
        <v>0</v>
      </c>
      <c r="W686" s="34">
        <v>1</v>
      </c>
      <c r="X686" s="34">
        <v>0</v>
      </c>
      <c r="Y686" s="33">
        <v>0</v>
      </c>
      <c r="Z686" s="33">
        <v>0</v>
      </c>
      <c r="AA686" s="34">
        <v>0</v>
      </c>
      <c r="AB686" s="34">
        <v>0</v>
      </c>
      <c r="AC686" s="33">
        <v>0</v>
      </c>
      <c r="AD686" s="33">
        <v>0</v>
      </c>
      <c r="AE686" s="33">
        <v>0</v>
      </c>
      <c r="AF686" s="33">
        <v>0</v>
      </c>
      <c r="AG686" s="33">
        <v>0</v>
      </c>
      <c r="AH686" s="33">
        <v>0</v>
      </c>
      <c r="AI686" s="33">
        <v>0</v>
      </c>
      <c r="AJ686" s="33">
        <v>0</v>
      </c>
      <c r="AK686" s="33">
        <v>0</v>
      </c>
      <c r="AL686" s="33">
        <v>0</v>
      </c>
      <c r="AM686" s="33">
        <v>0</v>
      </c>
      <c r="AN686" s="33">
        <v>0</v>
      </c>
      <c r="AO686" s="27">
        <f t="shared" si="262"/>
        <v>4</v>
      </c>
      <c r="AP686" s="27">
        <f t="shared" si="255"/>
        <v>1</v>
      </c>
      <c r="AQ686" s="28">
        <v>88.894999999999996</v>
      </c>
      <c r="AR686" s="28">
        <v>1.04</v>
      </c>
      <c r="AS686" s="29">
        <v>1.2</v>
      </c>
      <c r="AT686" s="30">
        <v>1.05</v>
      </c>
      <c r="AU686" s="31">
        <f t="shared" si="256"/>
        <v>373.4</v>
      </c>
      <c r="AV686" s="30">
        <v>2.1</v>
      </c>
      <c r="AW686" s="31">
        <f t="shared" si="257"/>
        <v>0</v>
      </c>
      <c r="AX686" s="30">
        <v>11.5</v>
      </c>
      <c r="AY686" s="31">
        <f t="shared" si="258"/>
        <v>0</v>
      </c>
      <c r="AZ686" s="31">
        <f t="shared" si="259"/>
        <v>373.4</v>
      </c>
      <c r="BA686" s="31">
        <f t="shared" si="260"/>
        <v>4.2</v>
      </c>
      <c r="BB686" s="31">
        <f t="shared" si="261"/>
        <v>377.59999999999997</v>
      </c>
    </row>
    <row r="687" spans="1:54" s="20" customFormat="1" ht="11.25" hidden="1" customHeight="1">
      <c r="A687" s="21" t="s">
        <v>696</v>
      </c>
      <c r="B687" s="22" t="s">
        <v>687</v>
      </c>
      <c r="C687" s="23"/>
      <c r="D687" s="24" t="s">
        <v>40</v>
      </c>
      <c r="E687" s="48">
        <v>3</v>
      </c>
      <c r="F687" s="34">
        <v>1</v>
      </c>
      <c r="G687" s="34">
        <v>0</v>
      </c>
      <c r="H687" s="34">
        <v>0</v>
      </c>
      <c r="I687" s="33">
        <v>1</v>
      </c>
      <c r="J687" s="34">
        <v>0</v>
      </c>
      <c r="K687" s="34">
        <v>0</v>
      </c>
      <c r="L687" s="34">
        <v>1</v>
      </c>
      <c r="M687" s="34">
        <v>0</v>
      </c>
      <c r="N687" s="34">
        <v>0</v>
      </c>
      <c r="O687" s="34">
        <v>0</v>
      </c>
      <c r="P687" s="34">
        <v>0</v>
      </c>
      <c r="Q687" s="34">
        <v>0</v>
      </c>
      <c r="R687" s="34">
        <v>0</v>
      </c>
      <c r="S687" s="34">
        <v>0</v>
      </c>
      <c r="T687" s="34">
        <v>0</v>
      </c>
      <c r="U687" s="34">
        <v>0</v>
      </c>
      <c r="V687" s="34">
        <v>0</v>
      </c>
      <c r="W687" s="34">
        <v>4</v>
      </c>
      <c r="X687" s="34">
        <v>0</v>
      </c>
      <c r="Y687" s="33">
        <v>0</v>
      </c>
      <c r="Z687" s="33">
        <v>0</v>
      </c>
      <c r="AA687" s="34">
        <v>0</v>
      </c>
      <c r="AB687" s="34">
        <v>0</v>
      </c>
      <c r="AC687" s="33">
        <v>0</v>
      </c>
      <c r="AD687" s="33">
        <v>0</v>
      </c>
      <c r="AE687" s="33">
        <v>0</v>
      </c>
      <c r="AF687" s="33">
        <v>0</v>
      </c>
      <c r="AG687" s="33">
        <v>0</v>
      </c>
      <c r="AH687" s="33">
        <v>0</v>
      </c>
      <c r="AI687" s="33">
        <v>0</v>
      </c>
      <c r="AJ687" s="33">
        <v>0</v>
      </c>
      <c r="AK687" s="33">
        <v>0</v>
      </c>
      <c r="AL687" s="33">
        <v>0</v>
      </c>
      <c r="AM687" s="33">
        <v>0</v>
      </c>
      <c r="AN687" s="33">
        <v>0</v>
      </c>
      <c r="AO687" s="27">
        <f t="shared" si="262"/>
        <v>8</v>
      </c>
      <c r="AP687" s="27">
        <f t="shared" si="255"/>
        <v>1</v>
      </c>
      <c r="AQ687" s="28">
        <v>88.894999999999996</v>
      </c>
      <c r="AR687" s="28">
        <v>1.04</v>
      </c>
      <c r="AS687" s="29">
        <v>1.2</v>
      </c>
      <c r="AT687" s="30">
        <v>1.05</v>
      </c>
      <c r="AU687" s="31">
        <f t="shared" si="256"/>
        <v>693.4</v>
      </c>
      <c r="AV687" s="30">
        <v>2.1</v>
      </c>
      <c r="AW687" s="31">
        <f t="shared" si="257"/>
        <v>186.7</v>
      </c>
      <c r="AX687" s="30">
        <v>11.5</v>
      </c>
      <c r="AY687" s="31">
        <f t="shared" si="258"/>
        <v>0</v>
      </c>
      <c r="AZ687" s="31">
        <f t="shared" si="259"/>
        <v>880.09999999999991</v>
      </c>
      <c r="BA687" s="31">
        <f t="shared" si="260"/>
        <v>8.3000000000000007</v>
      </c>
      <c r="BB687" s="31">
        <f t="shared" si="261"/>
        <v>888.39999999999986</v>
      </c>
    </row>
    <row r="688" spans="1:54" s="20" customFormat="1" ht="11.25" hidden="1" customHeight="1">
      <c r="A688" s="21" t="s">
        <v>697</v>
      </c>
      <c r="B688" s="22" t="s">
        <v>687</v>
      </c>
      <c r="C688" s="23"/>
      <c r="D688" s="24" t="s">
        <v>40</v>
      </c>
      <c r="E688" s="48">
        <v>13</v>
      </c>
      <c r="F688" s="34">
        <v>1</v>
      </c>
      <c r="G688" s="34">
        <v>0</v>
      </c>
      <c r="H688" s="34">
        <v>0</v>
      </c>
      <c r="I688" s="33">
        <v>1</v>
      </c>
      <c r="J688" s="34">
        <v>0</v>
      </c>
      <c r="K688" s="34">
        <v>0</v>
      </c>
      <c r="L688" s="34">
        <v>1</v>
      </c>
      <c r="M688" s="34">
        <v>0</v>
      </c>
      <c r="N688" s="34">
        <v>0</v>
      </c>
      <c r="O688" s="34">
        <v>0</v>
      </c>
      <c r="P688" s="34">
        <v>0</v>
      </c>
      <c r="Q688" s="34">
        <v>0</v>
      </c>
      <c r="R688" s="34">
        <v>0</v>
      </c>
      <c r="S688" s="34">
        <v>0</v>
      </c>
      <c r="T688" s="34">
        <v>0</v>
      </c>
      <c r="U688" s="34">
        <v>0</v>
      </c>
      <c r="V688" s="34">
        <v>0</v>
      </c>
      <c r="W688" s="34">
        <v>5</v>
      </c>
      <c r="X688" s="34">
        <v>0</v>
      </c>
      <c r="Y688" s="33">
        <v>0</v>
      </c>
      <c r="Z688" s="33">
        <v>0</v>
      </c>
      <c r="AA688" s="34">
        <v>1</v>
      </c>
      <c r="AB688" s="34">
        <v>1</v>
      </c>
      <c r="AC688" s="33">
        <v>0</v>
      </c>
      <c r="AD688" s="33">
        <v>0</v>
      </c>
      <c r="AE688" s="33">
        <v>0</v>
      </c>
      <c r="AF688" s="33">
        <v>0</v>
      </c>
      <c r="AG688" s="33">
        <v>0</v>
      </c>
      <c r="AH688" s="33">
        <v>0</v>
      </c>
      <c r="AI688" s="33">
        <v>0</v>
      </c>
      <c r="AJ688" s="33">
        <v>0</v>
      </c>
      <c r="AK688" s="33">
        <v>0</v>
      </c>
      <c r="AL688" s="33">
        <v>0</v>
      </c>
      <c r="AM688" s="33">
        <v>0</v>
      </c>
      <c r="AN688" s="33">
        <v>0</v>
      </c>
      <c r="AO688" s="27">
        <f t="shared" si="262"/>
        <v>19</v>
      </c>
      <c r="AP688" s="27">
        <f t="shared" si="255"/>
        <v>2</v>
      </c>
      <c r="AQ688" s="28">
        <v>88.894999999999996</v>
      </c>
      <c r="AR688" s="28">
        <v>1.04</v>
      </c>
      <c r="AS688" s="29">
        <v>1.2</v>
      </c>
      <c r="AT688" s="30">
        <v>1.05</v>
      </c>
      <c r="AU688" s="31">
        <f t="shared" si="256"/>
        <v>1689</v>
      </c>
      <c r="AV688" s="30">
        <v>2.1</v>
      </c>
      <c r="AW688" s="31">
        <f t="shared" si="257"/>
        <v>186.7</v>
      </c>
      <c r="AX688" s="30">
        <v>11.5</v>
      </c>
      <c r="AY688" s="31">
        <f t="shared" si="258"/>
        <v>0</v>
      </c>
      <c r="AZ688" s="31">
        <f t="shared" si="259"/>
        <v>1875.7</v>
      </c>
      <c r="BA688" s="31">
        <f t="shared" si="260"/>
        <v>19.8</v>
      </c>
      <c r="BB688" s="31">
        <f t="shared" si="261"/>
        <v>1895.5</v>
      </c>
    </row>
    <row r="689" spans="1:54" s="20" customFormat="1" ht="11.25" hidden="1" customHeight="1">
      <c r="A689" s="21" t="s">
        <v>698</v>
      </c>
      <c r="B689" s="22" t="s">
        <v>687</v>
      </c>
      <c r="C689" s="23"/>
      <c r="D689" s="24" t="s">
        <v>40</v>
      </c>
      <c r="E689" s="48">
        <v>8</v>
      </c>
      <c r="F689" s="34">
        <v>0</v>
      </c>
      <c r="G689" s="34">
        <v>0</v>
      </c>
      <c r="H689" s="34">
        <v>0</v>
      </c>
      <c r="I689" s="33">
        <v>1</v>
      </c>
      <c r="J689" s="34">
        <v>1</v>
      </c>
      <c r="K689" s="34">
        <v>0</v>
      </c>
      <c r="L689" s="34">
        <v>0</v>
      </c>
      <c r="M689" s="34">
        <v>0</v>
      </c>
      <c r="N689" s="34">
        <v>0</v>
      </c>
      <c r="O689" s="34">
        <v>0</v>
      </c>
      <c r="P689" s="34">
        <v>0</v>
      </c>
      <c r="Q689" s="34">
        <v>0</v>
      </c>
      <c r="R689" s="34">
        <v>0</v>
      </c>
      <c r="S689" s="34">
        <v>0</v>
      </c>
      <c r="T689" s="34">
        <v>0</v>
      </c>
      <c r="U689" s="34">
        <v>0</v>
      </c>
      <c r="V689" s="34">
        <v>0</v>
      </c>
      <c r="W689" s="34">
        <v>1</v>
      </c>
      <c r="X689" s="34">
        <v>0</v>
      </c>
      <c r="Y689" s="33">
        <v>0</v>
      </c>
      <c r="Z689" s="33">
        <v>0</v>
      </c>
      <c r="AA689" s="34">
        <v>0</v>
      </c>
      <c r="AB689" s="34">
        <v>0</v>
      </c>
      <c r="AC689" s="33">
        <v>0</v>
      </c>
      <c r="AD689" s="33">
        <v>0</v>
      </c>
      <c r="AE689" s="33">
        <v>0</v>
      </c>
      <c r="AF689" s="33">
        <v>0</v>
      </c>
      <c r="AG689" s="33">
        <v>0</v>
      </c>
      <c r="AH689" s="33">
        <v>0</v>
      </c>
      <c r="AI689" s="33">
        <v>0</v>
      </c>
      <c r="AJ689" s="33">
        <v>0</v>
      </c>
      <c r="AK689" s="33">
        <v>0</v>
      </c>
      <c r="AL689" s="33">
        <v>0</v>
      </c>
      <c r="AM689" s="33">
        <v>0</v>
      </c>
      <c r="AN689" s="33">
        <v>0</v>
      </c>
      <c r="AO689" s="27">
        <f t="shared" si="262"/>
        <v>9</v>
      </c>
      <c r="AP689" s="27">
        <f t="shared" si="255"/>
        <v>1</v>
      </c>
      <c r="AQ689" s="28">
        <v>88.894999999999996</v>
      </c>
      <c r="AR689" s="28">
        <v>1.04</v>
      </c>
      <c r="AS689" s="29">
        <v>1.2</v>
      </c>
      <c r="AT689" s="30">
        <v>1.05</v>
      </c>
      <c r="AU689" s="31">
        <f t="shared" si="256"/>
        <v>817.8</v>
      </c>
      <c r="AV689" s="30">
        <v>2.1</v>
      </c>
      <c r="AW689" s="31">
        <f t="shared" si="257"/>
        <v>0</v>
      </c>
      <c r="AX689" s="30">
        <v>11.5</v>
      </c>
      <c r="AY689" s="31">
        <f t="shared" si="258"/>
        <v>0</v>
      </c>
      <c r="AZ689" s="31">
        <f t="shared" si="259"/>
        <v>817.8</v>
      </c>
      <c r="BA689" s="31">
        <f t="shared" si="260"/>
        <v>9.4</v>
      </c>
      <c r="BB689" s="31">
        <f t="shared" si="261"/>
        <v>827.19999999999993</v>
      </c>
    </row>
    <row r="690" spans="1:54" s="20" customFormat="1" ht="11.25" hidden="1" customHeight="1">
      <c r="A690" s="21" t="s">
        <v>699</v>
      </c>
      <c r="B690" s="22" t="s">
        <v>687</v>
      </c>
      <c r="C690" s="23"/>
      <c r="D690" s="24" t="s">
        <v>40</v>
      </c>
      <c r="E690" s="48">
        <v>11</v>
      </c>
      <c r="F690" s="34">
        <v>0</v>
      </c>
      <c r="G690" s="34">
        <v>0</v>
      </c>
      <c r="H690" s="34">
        <v>0</v>
      </c>
      <c r="I690" s="33">
        <v>1</v>
      </c>
      <c r="J690" s="34">
        <v>1</v>
      </c>
      <c r="K690" s="34">
        <v>0</v>
      </c>
      <c r="L690" s="33">
        <v>0</v>
      </c>
      <c r="M690" s="34">
        <v>0</v>
      </c>
      <c r="N690" s="34">
        <v>0</v>
      </c>
      <c r="O690" s="34">
        <v>0</v>
      </c>
      <c r="P690" s="34">
        <v>0</v>
      </c>
      <c r="Q690" s="34">
        <v>0</v>
      </c>
      <c r="R690" s="34">
        <v>0</v>
      </c>
      <c r="S690" s="34">
        <v>0</v>
      </c>
      <c r="T690" s="34">
        <v>0</v>
      </c>
      <c r="U690" s="34">
        <v>0</v>
      </c>
      <c r="V690" s="34">
        <v>0</v>
      </c>
      <c r="W690" s="34">
        <v>3</v>
      </c>
      <c r="X690" s="34">
        <v>0</v>
      </c>
      <c r="Y690" s="33">
        <v>0</v>
      </c>
      <c r="Z690" s="33">
        <v>0</v>
      </c>
      <c r="AA690" s="34">
        <v>0</v>
      </c>
      <c r="AB690" s="34">
        <v>0</v>
      </c>
      <c r="AC690" s="33">
        <v>0</v>
      </c>
      <c r="AD690" s="33">
        <v>0</v>
      </c>
      <c r="AE690" s="33">
        <v>0</v>
      </c>
      <c r="AF690" s="33">
        <v>0</v>
      </c>
      <c r="AG690" s="33">
        <v>0</v>
      </c>
      <c r="AH690" s="33">
        <v>0</v>
      </c>
      <c r="AI690" s="33">
        <v>0</v>
      </c>
      <c r="AJ690" s="33">
        <v>0</v>
      </c>
      <c r="AK690" s="33">
        <v>0</v>
      </c>
      <c r="AL690" s="33">
        <v>0</v>
      </c>
      <c r="AM690" s="33">
        <v>0</v>
      </c>
      <c r="AN690" s="33">
        <v>0</v>
      </c>
      <c r="AO690" s="27">
        <f t="shared" si="262"/>
        <v>14</v>
      </c>
      <c r="AP690" s="27">
        <f t="shared" si="255"/>
        <v>1</v>
      </c>
      <c r="AQ690" s="28">
        <v>88.894999999999996</v>
      </c>
      <c r="AR690" s="28">
        <v>1.04</v>
      </c>
      <c r="AS690" s="29">
        <v>1.2</v>
      </c>
      <c r="AT690" s="30">
        <v>1.05</v>
      </c>
      <c r="AU690" s="31">
        <f t="shared" si="256"/>
        <v>1297.9000000000001</v>
      </c>
      <c r="AV690" s="30">
        <v>2.1</v>
      </c>
      <c r="AW690" s="31">
        <f t="shared" si="257"/>
        <v>0</v>
      </c>
      <c r="AX690" s="30">
        <v>11.5</v>
      </c>
      <c r="AY690" s="31">
        <f t="shared" si="258"/>
        <v>0</v>
      </c>
      <c r="AZ690" s="31">
        <f t="shared" si="259"/>
        <v>1297.9000000000001</v>
      </c>
      <c r="BA690" s="31">
        <f t="shared" si="260"/>
        <v>14.6</v>
      </c>
      <c r="BB690" s="31">
        <f t="shared" si="261"/>
        <v>1312.5</v>
      </c>
    </row>
    <row r="691" spans="1:54" s="20" customFormat="1" ht="11.25" hidden="1" customHeight="1">
      <c r="A691" s="21" t="s">
        <v>700</v>
      </c>
      <c r="B691" s="22" t="s">
        <v>687</v>
      </c>
      <c r="C691" s="23"/>
      <c r="D691" s="24" t="s">
        <v>40</v>
      </c>
      <c r="E691" s="48">
        <v>9</v>
      </c>
      <c r="F691" s="34">
        <v>0</v>
      </c>
      <c r="G691" s="34">
        <v>0</v>
      </c>
      <c r="H691" s="34">
        <v>0</v>
      </c>
      <c r="I691" s="33">
        <v>1</v>
      </c>
      <c r="J691" s="34">
        <v>1</v>
      </c>
      <c r="K691" s="34">
        <v>0</v>
      </c>
      <c r="L691" s="33">
        <v>0</v>
      </c>
      <c r="M691" s="34">
        <v>0</v>
      </c>
      <c r="N691" s="34">
        <v>0</v>
      </c>
      <c r="O691" s="34">
        <v>0</v>
      </c>
      <c r="P691" s="34">
        <v>0</v>
      </c>
      <c r="Q691" s="34">
        <v>0</v>
      </c>
      <c r="R691" s="34">
        <v>0</v>
      </c>
      <c r="S691" s="34">
        <v>0</v>
      </c>
      <c r="T691" s="34">
        <v>0</v>
      </c>
      <c r="U691" s="34">
        <v>0</v>
      </c>
      <c r="V691" s="34">
        <v>0</v>
      </c>
      <c r="W691" s="34">
        <v>1</v>
      </c>
      <c r="X691" s="34">
        <v>0</v>
      </c>
      <c r="Y691" s="33">
        <v>0</v>
      </c>
      <c r="Z691" s="33">
        <v>0</v>
      </c>
      <c r="AA691" s="34">
        <v>0</v>
      </c>
      <c r="AB691" s="34">
        <v>0</v>
      </c>
      <c r="AC691" s="33">
        <v>0</v>
      </c>
      <c r="AD691" s="33">
        <v>0</v>
      </c>
      <c r="AE691" s="33">
        <v>0</v>
      </c>
      <c r="AF691" s="33">
        <v>0</v>
      </c>
      <c r="AG691" s="33">
        <v>0</v>
      </c>
      <c r="AH691" s="33">
        <v>0</v>
      </c>
      <c r="AI691" s="33">
        <v>0</v>
      </c>
      <c r="AJ691" s="33">
        <v>0</v>
      </c>
      <c r="AK691" s="33">
        <v>0</v>
      </c>
      <c r="AL691" s="33">
        <v>0</v>
      </c>
      <c r="AM691" s="33">
        <v>0</v>
      </c>
      <c r="AN691" s="33">
        <v>0</v>
      </c>
      <c r="AO691" s="27">
        <f t="shared" si="262"/>
        <v>10</v>
      </c>
      <c r="AP691" s="27">
        <f t="shared" si="255"/>
        <v>1</v>
      </c>
      <c r="AQ691" s="28">
        <v>88.894999999999996</v>
      </c>
      <c r="AR691" s="28">
        <v>1.04</v>
      </c>
      <c r="AS691" s="29">
        <v>1.2</v>
      </c>
      <c r="AT691" s="30">
        <v>1.05</v>
      </c>
      <c r="AU691" s="31">
        <f t="shared" si="256"/>
        <v>906.7</v>
      </c>
      <c r="AV691" s="30">
        <v>2.1</v>
      </c>
      <c r="AW691" s="31">
        <f t="shared" si="257"/>
        <v>0</v>
      </c>
      <c r="AX691" s="30">
        <v>11.5</v>
      </c>
      <c r="AY691" s="31">
        <f t="shared" si="258"/>
        <v>0</v>
      </c>
      <c r="AZ691" s="31">
        <f t="shared" si="259"/>
        <v>906.7</v>
      </c>
      <c r="BA691" s="31">
        <f t="shared" si="260"/>
        <v>10.4</v>
      </c>
      <c r="BB691" s="31">
        <f t="shared" si="261"/>
        <v>917.1</v>
      </c>
    </row>
    <row r="692" spans="1:54" s="20" customFormat="1" ht="11.25" hidden="1" customHeight="1">
      <c r="A692" s="21" t="s">
        <v>701</v>
      </c>
      <c r="B692" s="22" t="s">
        <v>687</v>
      </c>
      <c r="C692" s="23"/>
      <c r="D692" s="24" t="s">
        <v>40</v>
      </c>
      <c r="E692" s="48">
        <v>22</v>
      </c>
      <c r="F692" s="34">
        <v>0</v>
      </c>
      <c r="G692" s="34">
        <v>0</v>
      </c>
      <c r="H692" s="34">
        <v>0</v>
      </c>
      <c r="I692" s="33">
        <v>2</v>
      </c>
      <c r="J692" s="34">
        <v>2</v>
      </c>
      <c r="K692" s="34">
        <v>0</v>
      </c>
      <c r="L692" s="33">
        <v>0</v>
      </c>
      <c r="M692" s="34">
        <v>0</v>
      </c>
      <c r="N692" s="34">
        <v>0</v>
      </c>
      <c r="O692" s="34">
        <v>0</v>
      </c>
      <c r="P692" s="34">
        <v>0</v>
      </c>
      <c r="Q692" s="34">
        <v>0</v>
      </c>
      <c r="R692" s="34">
        <v>0</v>
      </c>
      <c r="S692" s="34">
        <v>0</v>
      </c>
      <c r="T692" s="34">
        <v>0</v>
      </c>
      <c r="U692" s="34">
        <v>0</v>
      </c>
      <c r="V692" s="34">
        <v>0</v>
      </c>
      <c r="W692" s="34">
        <v>3</v>
      </c>
      <c r="X692" s="34">
        <v>0</v>
      </c>
      <c r="Y692" s="33">
        <v>0</v>
      </c>
      <c r="Z692" s="33">
        <v>0</v>
      </c>
      <c r="AA692" s="34">
        <v>0</v>
      </c>
      <c r="AB692" s="34">
        <v>0</v>
      </c>
      <c r="AC692" s="33">
        <v>0</v>
      </c>
      <c r="AD692" s="33">
        <v>0</v>
      </c>
      <c r="AE692" s="33">
        <v>0</v>
      </c>
      <c r="AF692" s="33">
        <v>0</v>
      </c>
      <c r="AG692" s="33">
        <v>0</v>
      </c>
      <c r="AH692" s="33">
        <v>0</v>
      </c>
      <c r="AI692" s="33">
        <v>0</v>
      </c>
      <c r="AJ692" s="33">
        <v>0</v>
      </c>
      <c r="AK692" s="33">
        <v>0</v>
      </c>
      <c r="AL692" s="33">
        <v>0</v>
      </c>
      <c r="AM692" s="33">
        <v>0</v>
      </c>
      <c r="AN692" s="33">
        <v>0</v>
      </c>
      <c r="AO692" s="27">
        <f t="shared" si="262"/>
        <v>25</v>
      </c>
      <c r="AP692" s="27">
        <f t="shared" si="255"/>
        <v>2</v>
      </c>
      <c r="AQ692" s="28">
        <v>88.894999999999996</v>
      </c>
      <c r="AR692" s="28">
        <v>1.04</v>
      </c>
      <c r="AS692" s="29">
        <v>1.2</v>
      </c>
      <c r="AT692" s="30">
        <v>1.05</v>
      </c>
      <c r="AU692" s="31">
        <f t="shared" si="256"/>
        <v>2275.6999999999998</v>
      </c>
      <c r="AV692" s="30">
        <v>2.1</v>
      </c>
      <c r="AW692" s="31">
        <f t="shared" si="257"/>
        <v>0</v>
      </c>
      <c r="AX692" s="30">
        <v>11.5</v>
      </c>
      <c r="AY692" s="31">
        <f t="shared" si="258"/>
        <v>0</v>
      </c>
      <c r="AZ692" s="31">
        <f t="shared" si="259"/>
        <v>2275.6999999999998</v>
      </c>
      <c r="BA692" s="31">
        <f t="shared" si="260"/>
        <v>26</v>
      </c>
      <c r="BB692" s="31">
        <f t="shared" si="261"/>
        <v>2301.6999999999998</v>
      </c>
    </row>
    <row r="693" spans="1:54" s="20" customFormat="1" ht="11.25" hidden="1" customHeight="1">
      <c r="A693" s="21" t="s">
        <v>702</v>
      </c>
      <c r="B693" s="22" t="s">
        <v>687</v>
      </c>
      <c r="C693" s="23"/>
      <c r="D693" s="24" t="s">
        <v>40</v>
      </c>
      <c r="E693" s="48">
        <v>4</v>
      </c>
      <c r="F693" s="34">
        <v>0</v>
      </c>
      <c r="G693" s="34">
        <v>0</v>
      </c>
      <c r="H693" s="34">
        <v>0</v>
      </c>
      <c r="I693" s="33">
        <v>1</v>
      </c>
      <c r="J693" s="34">
        <v>1</v>
      </c>
      <c r="K693" s="34">
        <v>0</v>
      </c>
      <c r="L693" s="33">
        <v>0</v>
      </c>
      <c r="M693" s="34">
        <v>0</v>
      </c>
      <c r="N693" s="34">
        <v>0</v>
      </c>
      <c r="O693" s="34">
        <v>0</v>
      </c>
      <c r="P693" s="34">
        <v>0</v>
      </c>
      <c r="Q693" s="34">
        <v>0</v>
      </c>
      <c r="R693" s="34">
        <v>0</v>
      </c>
      <c r="S693" s="34">
        <v>0</v>
      </c>
      <c r="T693" s="34">
        <v>0</v>
      </c>
      <c r="U693" s="34">
        <v>0</v>
      </c>
      <c r="V693" s="34">
        <v>0</v>
      </c>
      <c r="W693" s="34">
        <v>2</v>
      </c>
      <c r="X693" s="34">
        <v>0</v>
      </c>
      <c r="Y693" s="33">
        <v>0</v>
      </c>
      <c r="Z693" s="33">
        <v>0</v>
      </c>
      <c r="AA693" s="34">
        <v>0</v>
      </c>
      <c r="AB693" s="34">
        <v>0</v>
      </c>
      <c r="AC693" s="33">
        <v>0</v>
      </c>
      <c r="AD693" s="33">
        <v>0</v>
      </c>
      <c r="AE693" s="33">
        <v>0</v>
      </c>
      <c r="AF693" s="33">
        <v>0</v>
      </c>
      <c r="AG693" s="33">
        <v>0</v>
      </c>
      <c r="AH693" s="33">
        <v>0</v>
      </c>
      <c r="AI693" s="33">
        <v>0</v>
      </c>
      <c r="AJ693" s="33">
        <v>0</v>
      </c>
      <c r="AK693" s="33">
        <v>0</v>
      </c>
      <c r="AL693" s="33">
        <v>0</v>
      </c>
      <c r="AM693" s="33">
        <v>0</v>
      </c>
      <c r="AN693" s="33">
        <v>0</v>
      </c>
      <c r="AO693" s="27">
        <f t="shared" si="262"/>
        <v>6</v>
      </c>
      <c r="AP693" s="27">
        <f t="shared" si="255"/>
        <v>1</v>
      </c>
      <c r="AQ693" s="28">
        <v>88.894999999999996</v>
      </c>
      <c r="AR693" s="28">
        <v>1.04</v>
      </c>
      <c r="AS693" s="29">
        <v>1.2</v>
      </c>
      <c r="AT693" s="30">
        <v>1.05</v>
      </c>
      <c r="AU693" s="31">
        <f t="shared" si="256"/>
        <v>568.9</v>
      </c>
      <c r="AV693" s="30">
        <v>2.1</v>
      </c>
      <c r="AW693" s="31">
        <f t="shared" si="257"/>
        <v>0</v>
      </c>
      <c r="AX693" s="30">
        <v>11.5</v>
      </c>
      <c r="AY693" s="31">
        <f t="shared" si="258"/>
        <v>0</v>
      </c>
      <c r="AZ693" s="31">
        <f t="shared" si="259"/>
        <v>568.9</v>
      </c>
      <c r="BA693" s="31">
        <f t="shared" si="260"/>
        <v>6.2</v>
      </c>
      <c r="BB693" s="31">
        <f t="shared" si="261"/>
        <v>575.1</v>
      </c>
    </row>
    <row r="694" spans="1:54" s="20" customFormat="1" ht="11.25" hidden="1" customHeight="1">
      <c r="A694" s="21" t="s">
        <v>703</v>
      </c>
      <c r="B694" s="22" t="s">
        <v>687</v>
      </c>
      <c r="C694" s="23"/>
      <c r="D694" s="24" t="s">
        <v>40</v>
      </c>
      <c r="E694" s="48">
        <v>20</v>
      </c>
      <c r="F694" s="34">
        <v>0</v>
      </c>
      <c r="G694" s="34">
        <v>0</v>
      </c>
      <c r="H694" s="34">
        <v>0</v>
      </c>
      <c r="I694" s="33">
        <v>2</v>
      </c>
      <c r="J694" s="34">
        <v>2</v>
      </c>
      <c r="K694" s="34">
        <v>0</v>
      </c>
      <c r="L694" s="33">
        <v>0</v>
      </c>
      <c r="M694" s="34">
        <v>0</v>
      </c>
      <c r="N694" s="34">
        <v>0</v>
      </c>
      <c r="O694" s="34">
        <v>0</v>
      </c>
      <c r="P694" s="34">
        <v>0</v>
      </c>
      <c r="Q694" s="34">
        <v>0</v>
      </c>
      <c r="R694" s="34">
        <v>0</v>
      </c>
      <c r="S694" s="34">
        <v>0</v>
      </c>
      <c r="T694" s="34">
        <v>0</v>
      </c>
      <c r="U694" s="34">
        <v>0</v>
      </c>
      <c r="V694" s="34">
        <v>0</v>
      </c>
      <c r="W694" s="34">
        <v>5</v>
      </c>
      <c r="X694" s="34">
        <v>0</v>
      </c>
      <c r="Y694" s="33">
        <v>0</v>
      </c>
      <c r="Z694" s="33">
        <v>0</v>
      </c>
      <c r="AA694" s="34">
        <v>0</v>
      </c>
      <c r="AB694" s="34">
        <v>0</v>
      </c>
      <c r="AC694" s="33">
        <v>0</v>
      </c>
      <c r="AD694" s="33">
        <v>0</v>
      </c>
      <c r="AE694" s="33">
        <v>0</v>
      </c>
      <c r="AF694" s="33">
        <v>0</v>
      </c>
      <c r="AG694" s="33">
        <v>0</v>
      </c>
      <c r="AH694" s="33">
        <v>0</v>
      </c>
      <c r="AI694" s="33">
        <v>0</v>
      </c>
      <c r="AJ694" s="33">
        <v>0</v>
      </c>
      <c r="AK694" s="33">
        <v>0</v>
      </c>
      <c r="AL694" s="33">
        <v>0</v>
      </c>
      <c r="AM694" s="33">
        <v>0</v>
      </c>
      <c r="AN694" s="33">
        <v>0</v>
      </c>
      <c r="AO694" s="27">
        <f t="shared" si="262"/>
        <v>25</v>
      </c>
      <c r="AP694" s="27">
        <f t="shared" si="255"/>
        <v>2</v>
      </c>
      <c r="AQ694" s="28">
        <v>88.894999999999996</v>
      </c>
      <c r="AR694" s="28">
        <v>1.04</v>
      </c>
      <c r="AS694" s="29">
        <v>1.2</v>
      </c>
      <c r="AT694" s="30">
        <v>1.05</v>
      </c>
      <c r="AU694" s="31">
        <f t="shared" si="256"/>
        <v>2311.3000000000002</v>
      </c>
      <c r="AV694" s="30">
        <v>2.1</v>
      </c>
      <c r="AW694" s="31">
        <f t="shared" si="257"/>
        <v>0</v>
      </c>
      <c r="AX694" s="30">
        <v>11.5</v>
      </c>
      <c r="AY694" s="31">
        <f t="shared" si="258"/>
        <v>0</v>
      </c>
      <c r="AZ694" s="31">
        <f t="shared" si="259"/>
        <v>2311.3000000000002</v>
      </c>
      <c r="BA694" s="31">
        <f t="shared" si="260"/>
        <v>26</v>
      </c>
      <c r="BB694" s="31">
        <f t="shared" si="261"/>
        <v>2337.3000000000002</v>
      </c>
    </row>
    <row r="695" spans="1:54" s="20" customFormat="1" ht="11.25" hidden="1" customHeight="1">
      <c r="A695" s="21" t="s">
        <v>704</v>
      </c>
      <c r="B695" s="22" t="s">
        <v>687</v>
      </c>
      <c r="C695" s="23"/>
      <c r="D695" s="24" t="s">
        <v>40</v>
      </c>
      <c r="E695" s="48">
        <v>6</v>
      </c>
      <c r="F695" s="34">
        <v>0</v>
      </c>
      <c r="G695" s="34">
        <v>0</v>
      </c>
      <c r="H695" s="34">
        <v>0</v>
      </c>
      <c r="I695" s="33">
        <v>1</v>
      </c>
      <c r="J695" s="34">
        <v>1</v>
      </c>
      <c r="K695" s="34">
        <v>0</v>
      </c>
      <c r="L695" s="33">
        <v>0</v>
      </c>
      <c r="M695" s="34">
        <v>0</v>
      </c>
      <c r="N695" s="34">
        <v>0</v>
      </c>
      <c r="O695" s="34">
        <v>0</v>
      </c>
      <c r="P695" s="34">
        <v>0</v>
      </c>
      <c r="Q695" s="34">
        <v>0</v>
      </c>
      <c r="R695" s="34">
        <v>0</v>
      </c>
      <c r="S695" s="34">
        <v>0</v>
      </c>
      <c r="T695" s="34">
        <v>0</v>
      </c>
      <c r="U695" s="34">
        <v>0</v>
      </c>
      <c r="V695" s="34">
        <v>0</v>
      </c>
      <c r="W695" s="34">
        <v>0</v>
      </c>
      <c r="X695" s="34">
        <v>0</v>
      </c>
      <c r="Y695" s="33">
        <v>0</v>
      </c>
      <c r="Z695" s="33">
        <v>0</v>
      </c>
      <c r="AA695" s="34">
        <v>0</v>
      </c>
      <c r="AB695" s="34">
        <v>0</v>
      </c>
      <c r="AC695" s="33">
        <v>0</v>
      </c>
      <c r="AD695" s="33">
        <v>0</v>
      </c>
      <c r="AE695" s="33">
        <v>0</v>
      </c>
      <c r="AF695" s="33">
        <v>0</v>
      </c>
      <c r="AG695" s="33">
        <v>0</v>
      </c>
      <c r="AH695" s="33">
        <v>0</v>
      </c>
      <c r="AI695" s="33">
        <v>0</v>
      </c>
      <c r="AJ695" s="33">
        <v>0</v>
      </c>
      <c r="AK695" s="33">
        <v>0</v>
      </c>
      <c r="AL695" s="33">
        <v>0</v>
      </c>
      <c r="AM695" s="33">
        <v>0</v>
      </c>
      <c r="AN695" s="33">
        <v>0</v>
      </c>
      <c r="AO695" s="27">
        <f t="shared" si="262"/>
        <v>6</v>
      </c>
      <c r="AP695" s="27">
        <f t="shared" si="255"/>
        <v>1</v>
      </c>
      <c r="AQ695" s="28">
        <v>88.894999999999996</v>
      </c>
      <c r="AR695" s="28">
        <v>1.04</v>
      </c>
      <c r="AS695" s="29">
        <v>1.2</v>
      </c>
      <c r="AT695" s="30">
        <v>1.05</v>
      </c>
      <c r="AU695" s="31">
        <f t="shared" si="256"/>
        <v>533.4</v>
      </c>
      <c r="AV695" s="30">
        <v>2.1</v>
      </c>
      <c r="AW695" s="31">
        <f t="shared" si="257"/>
        <v>0</v>
      </c>
      <c r="AX695" s="30">
        <v>11.5</v>
      </c>
      <c r="AY695" s="31">
        <f t="shared" si="258"/>
        <v>0</v>
      </c>
      <c r="AZ695" s="31">
        <f t="shared" si="259"/>
        <v>533.4</v>
      </c>
      <c r="BA695" s="31">
        <f t="shared" si="260"/>
        <v>6.2</v>
      </c>
      <c r="BB695" s="31">
        <f t="shared" si="261"/>
        <v>539.6</v>
      </c>
    </row>
    <row r="696" spans="1:54" s="20" customFormat="1" ht="11.25" hidden="1" customHeight="1">
      <c r="A696" s="21" t="s">
        <v>705</v>
      </c>
      <c r="B696" s="22" t="s">
        <v>687</v>
      </c>
      <c r="C696" s="23"/>
      <c r="D696" s="24" t="s">
        <v>40</v>
      </c>
      <c r="E696" s="48">
        <v>6</v>
      </c>
      <c r="F696" s="34">
        <v>0</v>
      </c>
      <c r="G696" s="34">
        <v>0</v>
      </c>
      <c r="H696" s="34">
        <v>0</v>
      </c>
      <c r="I696" s="33">
        <v>1</v>
      </c>
      <c r="J696" s="34">
        <v>1</v>
      </c>
      <c r="K696" s="34">
        <v>0</v>
      </c>
      <c r="L696" s="33">
        <v>0</v>
      </c>
      <c r="M696" s="34">
        <v>0</v>
      </c>
      <c r="N696" s="34">
        <v>0</v>
      </c>
      <c r="O696" s="34">
        <v>0</v>
      </c>
      <c r="P696" s="34">
        <v>0</v>
      </c>
      <c r="Q696" s="34">
        <v>0</v>
      </c>
      <c r="R696" s="34">
        <v>0</v>
      </c>
      <c r="S696" s="34">
        <v>0</v>
      </c>
      <c r="T696" s="34">
        <v>0</v>
      </c>
      <c r="U696" s="34">
        <v>0</v>
      </c>
      <c r="V696" s="34">
        <v>0</v>
      </c>
      <c r="W696" s="34">
        <v>2</v>
      </c>
      <c r="X696" s="34">
        <v>0</v>
      </c>
      <c r="Y696" s="33">
        <v>0</v>
      </c>
      <c r="Z696" s="33">
        <v>0</v>
      </c>
      <c r="AA696" s="34">
        <v>0</v>
      </c>
      <c r="AB696" s="34">
        <v>0</v>
      </c>
      <c r="AC696" s="33">
        <v>0</v>
      </c>
      <c r="AD696" s="33">
        <v>0</v>
      </c>
      <c r="AE696" s="33">
        <v>0</v>
      </c>
      <c r="AF696" s="33">
        <v>0</v>
      </c>
      <c r="AG696" s="33">
        <v>0</v>
      </c>
      <c r="AH696" s="33">
        <v>0</v>
      </c>
      <c r="AI696" s="33">
        <v>0</v>
      </c>
      <c r="AJ696" s="33">
        <v>0</v>
      </c>
      <c r="AK696" s="33">
        <v>0</v>
      </c>
      <c r="AL696" s="33">
        <v>0</v>
      </c>
      <c r="AM696" s="33">
        <v>0</v>
      </c>
      <c r="AN696" s="33">
        <v>0</v>
      </c>
      <c r="AO696" s="27">
        <f t="shared" si="262"/>
        <v>8</v>
      </c>
      <c r="AP696" s="27">
        <f t="shared" si="255"/>
        <v>1</v>
      </c>
      <c r="AQ696" s="28">
        <v>88.894999999999996</v>
      </c>
      <c r="AR696" s="28">
        <v>1.04</v>
      </c>
      <c r="AS696" s="29">
        <v>1.2</v>
      </c>
      <c r="AT696" s="30">
        <v>1.05</v>
      </c>
      <c r="AU696" s="31">
        <f t="shared" si="256"/>
        <v>746.7</v>
      </c>
      <c r="AV696" s="30">
        <v>2.1</v>
      </c>
      <c r="AW696" s="31">
        <f t="shared" si="257"/>
        <v>0</v>
      </c>
      <c r="AX696" s="30">
        <v>11.5</v>
      </c>
      <c r="AY696" s="31">
        <f t="shared" si="258"/>
        <v>0</v>
      </c>
      <c r="AZ696" s="31">
        <f t="shared" si="259"/>
        <v>746.7</v>
      </c>
      <c r="BA696" s="31">
        <f t="shared" si="260"/>
        <v>8.3000000000000007</v>
      </c>
      <c r="BB696" s="31">
        <f t="shared" si="261"/>
        <v>755</v>
      </c>
    </row>
    <row r="697" spans="1:54" s="20" customFormat="1" ht="11.25" hidden="1" customHeight="1">
      <c r="A697" s="21" t="s">
        <v>706</v>
      </c>
      <c r="B697" s="22" t="s">
        <v>687</v>
      </c>
      <c r="C697" s="23"/>
      <c r="D697" s="24" t="s">
        <v>40</v>
      </c>
      <c r="E697" s="94">
        <v>2</v>
      </c>
      <c r="F697" s="34">
        <v>0</v>
      </c>
      <c r="G697" s="34">
        <v>0</v>
      </c>
      <c r="H697" s="34">
        <v>0</v>
      </c>
      <c r="I697" s="33">
        <v>1</v>
      </c>
      <c r="J697" s="34">
        <v>1</v>
      </c>
      <c r="K697" s="34">
        <v>0</v>
      </c>
      <c r="L697" s="33">
        <v>0</v>
      </c>
      <c r="M697" s="34">
        <v>0</v>
      </c>
      <c r="N697" s="34">
        <v>0</v>
      </c>
      <c r="O697" s="34">
        <v>0</v>
      </c>
      <c r="P697" s="34">
        <v>0</v>
      </c>
      <c r="Q697" s="34">
        <v>0</v>
      </c>
      <c r="R697" s="34">
        <v>0</v>
      </c>
      <c r="S697" s="34">
        <v>0</v>
      </c>
      <c r="T697" s="34">
        <v>0</v>
      </c>
      <c r="U697" s="34">
        <v>0</v>
      </c>
      <c r="V697" s="34">
        <v>0</v>
      </c>
      <c r="W697" s="95">
        <v>1</v>
      </c>
      <c r="X697" s="34">
        <v>0</v>
      </c>
      <c r="Y697" s="33">
        <v>0</v>
      </c>
      <c r="Z697" s="33">
        <v>0</v>
      </c>
      <c r="AA697" s="34">
        <v>0</v>
      </c>
      <c r="AB697" s="34">
        <v>0</v>
      </c>
      <c r="AC697" s="33">
        <v>0</v>
      </c>
      <c r="AD697" s="33">
        <v>0</v>
      </c>
      <c r="AE697" s="33">
        <v>0</v>
      </c>
      <c r="AF697" s="33">
        <v>0</v>
      </c>
      <c r="AG697" s="33">
        <v>0</v>
      </c>
      <c r="AH697" s="33">
        <v>0</v>
      </c>
      <c r="AI697" s="33">
        <v>0</v>
      </c>
      <c r="AJ697" s="33">
        <v>0</v>
      </c>
      <c r="AK697" s="33">
        <v>0</v>
      </c>
      <c r="AL697" s="33">
        <v>0</v>
      </c>
      <c r="AM697" s="33">
        <v>0</v>
      </c>
      <c r="AN697" s="33">
        <v>0</v>
      </c>
      <c r="AO697" s="27">
        <f t="shared" si="262"/>
        <v>3</v>
      </c>
      <c r="AP697" s="27">
        <f t="shared" si="255"/>
        <v>1</v>
      </c>
      <c r="AQ697" s="28">
        <v>88.894999999999996</v>
      </c>
      <c r="AR697" s="28">
        <v>1.04</v>
      </c>
      <c r="AS697" s="29">
        <v>1.2</v>
      </c>
      <c r="AT697" s="30">
        <v>1.05</v>
      </c>
      <c r="AU697" s="31">
        <f t="shared" si="256"/>
        <v>284.5</v>
      </c>
      <c r="AV697" s="30">
        <v>2.1</v>
      </c>
      <c r="AW697" s="31">
        <f t="shared" si="257"/>
        <v>0</v>
      </c>
      <c r="AX697" s="30">
        <v>11.5</v>
      </c>
      <c r="AY697" s="31">
        <f t="shared" si="258"/>
        <v>0</v>
      </c>
      <c r="AZ697" s="31">
        <f t="shared" si="259"/>
        <v>284.5</v>
      </c>
      <c r="BA697" s="31">
        <f t="shared" si="260"/>
        <v>3.1</v>
      </c>
      <c r="BB697" s="31">
        <f t="shared" si="261"/>
        <v>287.60000000000002</v>
      </c>
    </row>
    <row r="698" spans="1:54" s="20" customFormat="1" ht="11.25" hidden="1" customHeight="1">
      <c r="A698" s="21" t="s">
        <v>707</v>
      </c>
      <c r="B698" s="22" t="s">
        <v>687</v>
      </c>
      <c r="C698" s="23"/>
      <c r="D698" s="24" t="s">
        <v>40</v>
      </c>
      <c r="E698" s="94">
        <v>11</v>
      </c>
      <c r="F698" s="34">
        <v>0</v>
      </c>
      <c r="G698" s="34">
        <v>0</v>
      </c>
      <c r="H698" s="34">
        <v>0</v>
      </c>
      <c r="I698" s="33">
        <v>1</v>
      </c>
      <c r="J698" s="34">
        <v>1</v>
      </c>
      <c r="K698" s="34">
        <v>0</v>
      </c>
      <c r="L698" s="33">
        <v>0</v>
      </c>
      <c r="M698" s="34">
        <v>0</v>
      </c>
      <c r="N698" s="34">
        <v>0</v>
      </c>
      <c r="O698" s="34">
        <v>0</v>
      </c>
      <c r="P698" s="34">
        <v>0</v>
      </c>
      <c r="Q698" s="34">
        <v>0</v>
      </c>
      <c r="R698" s="34">
        <v>0</v>
      </c>
      <c r="S698" s="34">
        <v>0</v>
      </c>
      <c r="T698" s="34">
        <v>0</v>
      </c>
      <c r="U698" s="34">
        <v>0</v>
      </c>
      <c r="V698" s="34">
        <v>0</v>
      </c>
      <c r="W698" s="95">
        <v>1</v>
      </c>
      <c r="X698" s="34">
        <v>0</v>
      </c>
      <c r="Y698" s="33">
        <v>0</v>
      </c>
      <c r="Z698" s="33">
        <v>0</v>
      </c>
      <c r="AA698" s="34">
        <v>0</v>
      </c>
      <c r="AB698" s="34">
        <v>0</v>
      </c>
      <c r="AC698" s="33">
        <v>0</v>
      </c>
      <c r="AD698" s="33">
        <v>0</v>
      </c>
      <c r="AE698" s="33">
        <v>0</v>
      </c>
      <c r="AF698" s="33">
        <v>0</v>
      </c>
      <c r="AG698" s="33">
        <v>0</v>
      </c>
      <c r="AH698" s="33">
        <v>0</v>
      </c>
      <c r="AI698" s="33">
        <v>0</v>
      </c>
      <c r="AJ698" s="33">
        <v>0</v>
      </c>
      <c r="AK698" s="33">
        <v>0</v>
      </c>
      <c r="AL698" s="33">
        <v>0</v>
      </c>
      <c r="AM698" s="33">
        <v>0</v>
      </c>
      <c r="AN698" s="33">
        <v>0</v>
      </c>
      <c r="AO698" s="27">
        <f t="shared" si="262"/>
        <v>12</v>
      </c>
      <c r="AP698" s="27">
        <f t="shared" si="255"/>
        <v>1</v>
      </c>
      <c r="AQ698" s="28">
        <v>88.894999999999996</v>
      </c>
      <c r="AR698" s="28">
        <v>1.04</v>
      </c>
      <c r="AS698" s="29">
        <v>1.2</v>
      </c>
      <c r="AT698" s="30">
        <v>1.05</v>
      </c>
      <c r="AU698" s="31">
        <f t="shared" si="256"/>
        <v>1084.5</v>
      </c>
      <c r="AV698" s="30">
        <v>2.1</v>
      </c>
      <c r="AW698" s="31">
        <f t="shared" si="257"/>
        <v>0</v>
      </c>
      <c r="AX698" s="30">
        <v>11.5</v>
      </c>
      <c r="AY698" s="31">
        <f t="shared" si="258"/>
        <v>0</v>
      </c>
      <c r="AZ698" s="31">
        <f t="shared" si="259"/>
        <v>1084.5</v>
      </c>
      <c r="BA698" s="31">
        <f t="shared" si="260"/>
        <v>12.5</v>
      </c>
      <c r="BB698" s="31">
        <f t="shared" si="261"/>
        <v>1097</v>
      </c>
    </row>
    <row r="699" spans="1:54" s="20" customFormat="1" ht="11.25" customHeight="1">
      <c r="A699" s="35" t="s">
        <v>58</v>
      </c>
      <c r="B699" s="36" t="str">
        <f>A678</f>
        <v>Чистоозерный район</v>
      </c>
      <c r="C699" s="44">
        <f>SUM(C679:C698)</f>
        <v>6</v>
      </c>
      <c r="D699" s="45"/>
      <c r="E699" s="45">
        <f t="shared" ref="E699:AP699" si="263">SUM(E679:E698)</f>
        <v>337</v>
      </c>
      <c r="F699" s="45">
        <f t="shared" si="263"/>
        <v>5</v>
      </c>
      <c r="G699" s="45">
        <f t="shared" si="263"/>
        <v>0</v>
      </c>
      <c r="H699" s="45">
        <f t="shared" si="263"/>
        <v>0</v>
      </c>
      <c r="I699" s="45">
        <f t="shared" si="263"/>
        <v>34</v>
      </c>
      <c r="J699" s="45">
        <f t="shared" si="263"/>
        <v>29</v>
      </c>
      <c r="K699" s="45">
        <f t="shared" si="263"/>
        <v>0</v>
      </c>
      <c r="L699" s="45">
        <f t="shared" si="263"/>
        <v>5</v>
      </c>
      <c r="M699" s="45">
        <f t="shared" si="263"/>
        <v>0</v>
      </c>
      <c r="N699" s="45">
        <f t="shared" si="263"/>
        <v>0</v>
      </c>
      <c r="O699" s="45">
        <f t="shared" si="263"/>
        <v>0</v>
      </c>
      <c r="P699" s="45">
        <f t="shared" si="263"/>
        <v>0</v>
      </c>
      <c r="Q699" s="45">
        <f t="shared" si="263"/>
        <v>0</v>
      </c>
      <c r="R699" s="45">
        <f t="shared" si="263"/>
        <v>0</v>
      </c>
      <c r="S699" s="45">
        <f t="shared" si="263"/>
        <v>0</v>
      </c>
      <c r="T699" s="45">
        <f t="shared" si="263"/>
        <v>0</v>
      </c>
      <c r="U699" s="45">
        <f t="shared" si="263"/>
        <v>0</v>
      </c>
      <c r="V699" s="45">
        <f t="shared" si="263"/>
        <v>0</v>
      </c>
      <c r="W699" s="45">
        <f t="shared" si="263"/>
        <v>148</v>
      </c>
      <c r="X699" s="45">
        <f t="shared" si="263"/>
        <v>0</v>
      </c>
      <c r="Y699" s="45">
        <f t="shared" si="263"/>
        <v>0</v>
      </c>
      <c r="Z699" s="45">
        <f t="shared" si="263"/>
        <v>0</v>
      </c>
      <c r="AA699" s="45">
        <f t="shared" si="263"/>
        <v>4</v>
      </c>
      <c r="AB699" s="45">
        <f t="shared" si="263"/>
        <v>4</v>
      </c>
      <c r="AC699" s="45">
        <f t="shared" si="263"/>
        <v>0</v>
      </c>
      <c r="AD699" s="45">
        <f t="shared" si="263"/>
        <v>0</v>
      </c>
      <c r="AE699" s="45">
        <f t="shared" si="263"/>
        <v>0</v>
      </c>
      <c r="AF699" s="45">
        <f t="shared" si="263"/>
        <v>0</v>
      </c>
      <c r="AG699" s="45">
        <f t="shared" si="263"/>
        <v>0</v>
      </c>
      <c r="AH699" s="45">
        <f t="shared" si="263"/>
        <v>0</v>
      </c>
      <c r="AI699" s="45">
        <f t="shared" si="263"/>
        <v>0</v>
      </c>
      <c r="AJ699" s="45">
        <f t="shared" si="263"/>
        <v>0</v>
      </c>
      <c r="AK699" s="45">
        <f t="shared" si="263"/>
        <v>0</v>
      </c>
      <c r="AL699" s="45">
        <f t="shared" si="263"/>
        <v>0</v>
      </c>
      <c r="AM699" s="45">
        <f t="shared" si="263"/>
        <v>0</v>
      </c>
      <c r="AN699" s="45">
        <f t="shared" si="263"/>
        <v>0</v>
      </c>
      <c r="AO699" s="45">
        <f t="shared" si="263"/>
        <v>490</v>
      </c>
      <c r="AP699" s="45">
        <f t="shared" si="263"/>
        <v>38</v>
      </c>
      <c r="AQ699" s="45"/>
      <c r="AR699" s="45"/>
      <c r="AS699" s="45"/>
      <c r="AT699" s="45"/>
      <c r="AU699" s="46">
        <f>SUM(AU679:AU698)</f>
        <v>40447.000000000007</v>
      </c>
      <c r="AV699" s="46"/>
      <c r="AW699" s="46">
        <f>SUM(AW679:AW698)</f>
        <v>821.3</v>
      </c>
      <c r="AX699" s="46"/>
      <c r="AY699" s="46">
        <f>SUM(AY679:AY698)</f>
        <v>0</v>
      </c>
      <c r="AZ699" s="46">
        <f>SUM(AZ679:AZ698)</f>
        <v>41268.300000000003</v>
      </c>
      <c r="BA699" s="46">
        <f>SUM(BA679:BA698)</f>
        <v>509.59999999999997</v>
      </c>
      <c r="BB699" s="46">
        <f>SUM(BB679:BB698)</f>
        <v>41777.899999999994</v>
      </c>
    </row>
    <row r="700" spans="1:54" s="20" customFormat="1" ht="11.25" hidden="1" customHeight="1">
      <c r="A700" s="14" t="s">
        <v>708</v>
      </c>
      <c r="B700" s="15"/>
      <c r="C700" s="16"/>
      <c r="D700" s="17"/>
      <c r="E700" s="15"/>
      <c r="F700" s="15"/>
      <c r="G700" s="15"/>
      <c r="H700" s="15"/>
      <c r="I700" s="15"/>
      <c r="J700" s="15"/>
      <c r="K700" s="15"/>
      <c r="L700" s="15"/>
      <c r="M700" s="15"/>
      <c r="N700" s="15"/>
      <c r="O700" s="15"/>
      <c r="P700" s="15"/>
      <c r="Q700" s="15"/>
      <c r="R700" s="15"/>
      <c r="S700" s="15"/>
      <c r="T700" s="15"/>
      <c r="U700" s="15"/>
      <c r="V700" s="15"/>
      <c r="W700" s="15"/>
      <c r="X700" s="15"/>
      <c r="Y700" s="15"/>
      <c r="Z700" s="15"/>
      <c r="AA700" s="15"/>
      <c r="AB700" s="15"/>
      <c r="AC700" s="15"/>
      <c r="AD700" s="15"/>
      <c r="AE700" s="15"/>
      <c r="AF700" s="15"/>
      <c r="AG700" s="15"/>
      <c r="AH700" s="15"/>
      <c r="AI700" s="15"/>
      <c r="AJ700" s="15"/>
      <c r="AK700" s="15"/>
      <c r="AL700" s="15"/>
      <c r="AM700" s="15"/>
      <c r="AN700" s="15"/>
      <c r="AO700" s="15"/>
      <c r="AP700" s="15"/>
      <c r="AQ700" s="40"/>
    </row>
    <row r="701" spans="1:54" s="20" customFormat="1" ht="11.25" hidden="1" customHeight="1">
      <c r="A701" s="49" t="s">
        <v>709</v>
      </c>
      <c r="B701" s="22" t="s">
        <v>708</v>
      </c>
      <c r="C701" s="23">
        <v>1</v>
      </c>
      <c r="D701" s="24" t="s">
        <v>61</v>
      </c>
      <c r="E701" s="42">
        <v>200</v>
      </c>
      <c r="F701" s="42"/>
      <c r="G701" s="42"/>
      <c r="H701" s="42"/>
      <c r="I701" s="42">
        <v>7</v>
      </c>
      <c r="J701" s="42">
        <v>7</v>
      </c>
      <c r="K701" s="42"/>
      <c r="L701" s="42"/>
      <c r="M701" s="42"/>
      <c r="N701" s="42"/>
      <c r="O701" s="42"/>
      <c r="P701" s="42"/>
      <c r="Q701" s="42"/>
      <c r="R701" s="42"/>
      <c r="S701" s="42"/>
      <c r="T701" s="42"/>
      <c r="U701" s="42"/>
      <c r="V701" s="42"/>
      <c r="W701" s="42">
        <v>87</v>
      </c>
      <c r="X701" s="42"/>
      <c r="Y701" s="42"/>
      <c r="Z701" s="42"/>
      <c r="AA701" s="42">
        <v>5</v>
      </c>
      <c r="AB701" s="42">
        <v>5</v>
      </c>
      <c r="AC701" s="42"/>
      <c r="AD701" s="42"/>
      <c r="AE701" s="42"/>
      <c r="AF701" s="42"/>
      <c r="AG701" s="42"/>
      <c r="AH701" s="42"/>
      <c r="AI701" s="42"/>
      <c r="AJ701" s="42"/>
      <c r="AK701" s="42"/>
      <c r="AL701" s="42"/>
      <c r="AM701" s="42"/>
      <c r="AN701" s="42"/>
      <c r="AO701" s="27">
        <f t="shared" ref="AO701:AO714" si="264">E701+F701+G701+H701+N701+O701+P701+Q701+W701+X701+Y701+Z701+AF701+AG701+AH701+AI701</f>
        <v>287</v>
      </c>
      <c r="AP701" s="27">
        <f t="shared" ref="AP701:AP714" si="265">AJ701+AA701+R701+I701</f>
        <v>12</v>
      </c>
      <c r="AQ701" s="28">
        <v>71.114999999999995</v>
      </c>
      <c r="AR701" s="28">
        <v>1.04</v>
      </c>
      <c r="AS701" s="29">
        <v>1.2</v>
      </c>
      <c r="AT701" s="30">
        <v>1.05</v>
      </c>
      <c r="AU701" s="31">
        <f t="shared" ref="AU701:AU714" si="266">ROUND(((E701*AQ701)+(N701*AQ701*AT701)+(W701*AQ701*AS701)+(AF701*AQ701*AS701*AT701)),1)</f>
        <v>21647.4</v>
      </c>
      <c r="AV701" s="30">
        <v>2.1</v>
      </c>
      <c r="AW701" s="31">
        <f t="shared" ref="AW701:AW714" si="267">ROUND(((F701+G701)*AQ701*AV701+(O701+P701)*AQ701*AV701+(X701+Y701)*AQ701*AS701*AV701+(AG701+AH701)*AQ701*AS701*AT701*AV701),1)</f>
        <v>0</v>
      </c>
      <c r="AX701" s="30">
        <v>11.5</v>
      </c>
      <c r="AY701" s="31">
        <f t="shared" ref="AY701:AY714" si="268">ROUND(H701*AQ701*AX701+Q701*AQ701*AX701+Z701*AQ701*AS701*AX701+AI701*AQ701*AS701*AT701*AX701,1)</f>
        <v>0</v>
      </c>
      <c r="AZ701" s="31">
        <f t="shared" ref="AZ701:AZ714" si="269">AU701+AW701+AY701</f>
        <v>21647.4</v>
      </c>
      <c r="BA701" s="31">
        <f t="shared" ref="BA701:BA714" si="270">ROUND(AO701*AR701,1)</f>
        <v>298.5</v>
      </c>
      <c r="BB701" s="31">
        <f t="shared" ref="BB701:BB714" si="271">AZ701+BA701</f>
        <v>21945.9</v>
      </c>
    </row>
    <row r="702" spans="1:54" s="20" customFormat="1" ht="11.25" hidden="1" customHeight="1">
      <c r="A702" s="49" t="s">
        <v>710</v>
      </c>
      <c r="B702" s="22" t="s">
        <v>708</v>
      </c>
      <c r="C702" s="23">
        <v>1</v>
      </c>
      <c r="D702" s="24" t="s">
        <v>61</v>
      </c>
      <c r="E702" s="42">
        <v>94</v>
      </c>
      <c r="F702" s="42"/>
      <c r="G702" s="42"/>
      <c r="H702" s="42"/>
      <c r="I702" s="42">
        <v>4</v>
      </c>
      <c r="J702" s="42">
        <v>4</v>
      </c>
      <c r="K702" s="42"/>
      <c r="L702" s="42"/>
      <c r="M702" s="42"/>
      <c r="N702" s="42"/>
      <c r="O702" s="42"/>
      <c r="P702" s="42"/>
      <c r="Q702" s="42"/>
      <c r="R702" s="42"/>
      <c r="S702" s="42"/>
      <c r="T702" s="42"/>
      <c r="U702" s="42"/>
      <c r="V702" s="42"/>
      <c r="W702" s="42">
        <v>40</v>
      </c>
      <c r="X702" s="42"/>
      <c r="Y702" s="42"/>
      <c r="Z702" s="42"/>
      <c r="AA702" s="42">
        <v>2</v>
      </c>
      <c r="AB702" s="42">
        <v>2</v>
      </c>
      <c r="AC702" s="42"/>
      <c r="AD702" s="42"/>
      <c r="AE702" s="42"/>
      <c r="AF702" s="42"/>
      <c r="AG702" s="42"/>
      <c r="AH702" s="42"/>
      <c r="AI702" s="42"/>
      <c r="AJ702" s="42"/>
      <c r="AK702" s="42"/>
      <c r="AL702" s="42"/>
      <c r="AM702" s="42"/>
      <c r="AN702" s="42"/>
      <c r="AO702" s="27">
        <f t="shared" si="264"/>
        <v>134</v>
      </c>
      <c r="AP702" s="27">
        <f t="shared" si="265"/>
        <v>6</v>
      </c>
      <c r="AQ702" s="28">
        <v>71.114999999999995</v>
      </c>
      <c r="AR702" s="28">
        <v>1.04</v>
      </c>
      <c r="AS702" s="29">
        <v>1.2</v>
      </c>
      <c r="AT702" s="30">
        <v>1.05</v>
      </c>
      <c r="AU702" s="31">
        <f t="shared" si="266"/>
        <v>10098.299999999999</v>
      </c>
      <c r="AV702" s="30">
        <v>2.1</v>
      </c>
      <c r="AW702" s="31">
        <f t="shared" si="267"/>
        <v>0</v>
      </c>
      <c r="AX702" s="30">
        <v>11.5</v>
      </c>
      <c r="AY702" s="31">
        <f t="shared" si="268"/>
        <v>0</v>
      </c>
      <c r="AZ702" s="31">
        <f t="shared" si="269"/>
        <v>10098.299999999999</v>
      </c>
      <c r="BA702" s="31">
        <f t="shared" si="270"/>
        <v>139.4</v>
      </c>
      <c r="BB702" s="31">
        <f t="shared" si="271"/>
        <v>10237.699999999999</v>
      </c>
    </row>
    <row r="703" spans="1:54" s="20" customFormat="1" ht="11.25" hidden="1" customHeight="1">
      <c r="A703" s="49" t="s">
        <v>711</v>
      </c>
      <c r="B703" s="22" t="s">
        <v>708</v>
      </c>
      <c r="C703" s="23"/>
      <c r="D703" s="24" t="s">
        <v>61</v>
      </c>
      <c r="E703" s="42">
        <v>89</v>
      </c>
      <c r="F703" s="42"/>
      <c r="G703" s="42"/>
      <c r="H703" s="42"/>
      <c r="I703" s="42">
        <v>5</v>
      </c>
      <c r="J703" s="42">
        <v>5</v>
      </c>
      <c r="K703" s="42"/>
      <c r="L703" s="42"/>
      <c r="M703" s="42"/>
      <c r="N703" s="42"/>
      <c r="O703" s="42"/>
      <c r="P703" s="42"/>
      <c r="Q703" s="42"/>
      <c r="R703" s="42"/>
      <c r="S703" s="42"/>
      <c r="T703" s="42"/>
      <c r="U703" s="42"/>
      <c r="V703" s="42"/>
      <c r="W703" s="42">
        <v>11</v>
      </c>
      <c r="X703" s="42"/>
      <c r="Y703" s="42"/>
      <c r="Z703" s="42"/>
      <c r="AA703" s="42">
        <v>1</v>
      </c>
      <c r="AB703" s="42">
        <v>1</v>
      </c>
      <c r="AC703" s="42"/>
      <c r="AD703" s="42"/>
      <c r="AE703" s="42"/>
      <c r="AF703" s="42"/>
      <c r="AG703" s="42"/>
      <c r="AH703" s="42"/>
      <c r="AI703" s="42"/>
      <c r="AJ703" s="42"/>
      <c r="AK703" s="42"/>
      <c r="AL703" s="42"/>
      <c r="AM703" s="42"/>
      <c r="AN703" s="42"/>
      <c r="AO703" s="27">
        <f t="shared" si="264"/>
        <v>100</v>
      </c>
      <c r="AP703" s="27">
        <f t="shared" si="265"/>
        <v>6</v>
      </c>
      <c r="AQ703" s="28">
        <v>71.114999999999995</v>
      </c>
      <c r="AR703" s="28">
        <v>1.04</v>
      </c>
      <c r="AS703" s="29">
        <v>1.2</v>
      </c>
      <c r="AT703" s="30">
        <v>1.05</v>
      </c>
      <c r="AU703" s="31">
        <f t="shared" si="266"/>
        <v>7268</v>
      </c>
      <c r="AV703" s="30">
        <v>2.1</v>
      </c>
      <c r="AW703" s="31">
        <f t="shared" si="267"/>
        <v>0</v>
      </c>
      <c r="AX703" s="30">
        <v>11.5</v>
      </c>
      <c r="AY703" s="31">
        <f t="shared" si="268"/>
        <v>0</v>
      </c>
      <c r="AZ703" s="31">
        <f t="shared" si="269"/>
        <v>7268</v>
      </c>
      <c r="BA703" s="31">
        <f t="shared" si="270"/>
        <v>104</v>
      </c>
      <c r="BB703" s="31">
        <f t="shared" si="271"/>
        <v>7372</v>
      </c>
    </row>
    <row r="704" spans="1:54" s="20" customFormat="1" ht="11.25" hidden="1" customHeight="1">
      <c r="A704" s="49" t="s">
        <v>712</v>
      </c>
      <c r="B704" s="22" t="s">
        <v>708</v>
      </c>
      <c r="C704" s="23"/>
      <c r="D704" s="24" t="s">
        <v>61</v>
      </c>
      <c r="E704" s="42">
        <v>23</v>
      </c>
      <c r="F704" s="42"/>
      <c r="G704" s="42"/>
      <c r="H704" s="42"/>
      <c r="I704" s="42">
        <v>2</v>
      </c>
      <c r="J704" s="42">
        <v>2</v>
      </c>
      <c r="K704" s="42"/>
      <c r="L704" s="42"/>
      <c r="M704" s="42"/>
      <c r="N704" s="42"/>
      <c r="O704" s="42"/>
      <c r="P704" s="42"/>
      <c r="Q704" s="42"/>
      <c r="R704" s="42"/>
      <c r="S704" s="42"/>
      <c r="T704" s="42"/>
      <c r="U704" s="42"/>
      <c r="V704" s="42"/>
      <c r="W704" s="42">
        <v>5</v>
      </c>
      <c r="X704" s="42"/>
      <c r="Y704" s="42"/>
      <c r="Z704" s="42"/>
      <c r="AA704" s="42"/>
      <c r="AB704" s="42"/>
      <c r="AC704" s="42"/>
      <c r="AD704" s="42"/>
      <c r="AE704" s="42"/>
      <c r="AF704" s="42"/>
      <c r="AG704" s="42"/>
      <c r="AH704" s="42"/>
      <c r="AI704" s="42"/>
      <c r="AJ704" s="42"/>
      <c r="AK704" s="42"/>
      <c r="AL704" s="42"/>
      <c r="AM704" s="42"/>
      <c r="AN704" s="42"/>
      <c r="AO704" s="27">
        <f t="shared" si="264"/>
        <v>28</v>
      </c>
      <c r="AP704" s="27">
        <f t="shared" si="265"/>
        <v>2</v>
      </c>
      <c r="AQ704" s="28">
        <v>71.114999999999995</v>
      </c>
      <c r="AR704" s="28">
        <v>1.04</v>
      </c>
      <c r="AS704" s="29">
        <v>1.2</v>
      </c>
      <c r="AT704" s="30">
        <v>1.05</v>
      </c>
      <c r="AU704" s="31">
        <f t="shared" si="266"/>
        <v>2062.3000000000002</v>
      </c>
      <c r="AV704" s="30">
        <v>2.1</v>
      </c>
      <c r="AW704" s="31">
        <f t="shared" si="267"/>
        <v>0</v>
      </c>
      <c r="AX704" s="30">
        <v>11.5</v>
      </c>
      <c r="AY704" s="31">
        <f t="shared" si="268"/>
        <v>0</v>
      </c>
      <c r="AZ704" s="31">
        <f t="shared" si="269"/>
        <v>2062.3000000000002</v>
      </c>
      <c r="BA704" s="31">
        <f t="shared" si="270"/>
        <v>29.1</v>
      </c>
      <c r="BB704" s="31">
        <f t="shared" si="271"/>
        <v>2091.4</v>
      </c>
    </row>
    <row r="705" spans="1:54" s="20" customFormat="1" ht="11.25" hidden="1" customHeight="1">
      <c r="A705" s="49" t="s">
        <v>713</v>
      </c>
      <c r="B705" s="22" t="s">
        <v>708</v>
      </c>
      <c r="C705" s="23"/>
      <c r="D705" s="24" t="s">
        <v>40</v>
      </c>
      <c r="E705" s="42">
        <v>8</v>
      </c>
      <c r="F705" s="42"/>
      <c r="G705" s="42"/>
      <c r="H705" s="42"/>
      <c r="I705" s="42">
        <v>1</v>
      </c>
      <c r="J705" s="42">
        <v>1</v>
      </c>
      <c r="K705" s="42"/>
      <c r="L705" s="42"/>
      <c r="M705" s="42"/>
      <c r="N705" s="42"/>
      <c r="O705" s="42"/>
      <c r="P705" s="42"/>
      <c r="Q705" s="42"/>
      <c r="R705" s="42"/>
      <c r="S705" s="42"/>
      <c r="T705" s="42"/>
      <c r="U705" s="42"/>
      <c r="V705" s="42"/>
      <c r="W705" s="42">
        <v>0</v>
      </c>
      <c r="X705" s="42"/>
      <c r="Y705" s="42"/>
      <c r="Z705" s="42"/>
      <c r="AA705" s="42"/>
      <c r="AB705" s="42"/>
      <c r="AC705" s="42"/>
      <c r="AD705" s="42"/>
      <c r="AE705" s="42"/>
      <c r="AF705" s="42"/>
      <c r="AG705" s="42"/>
      <c r="AH705" s="42"/>
      <c r="AI705" s="42"/>
      <c r="AJ705" s="42"/>
      <c r="AK705" s="42"/>
      <c r="AL705" s="42"/>
      <c r="AM705" s="42"/>
      <c r="AN705" s="42"/>
      <c r="AO705" s="27">
        <f t="shared" si="264"/>
        <v>8</v>
      </c>
      <c r="AP705" s="27">
        <f t="shared" si="265"/>
        <v>1</v>
      </c>
      <c r="AQ705" s="28">
        <v>88.894999999999996</v>
      </c>
      <c r="AR705" s="28">
        <v>1.04</v>
      </c>
      <c r="AS705" s="29">
        <v>1.2</v>
      </c>
      <c r="AT705" s="30">
        <v>1.05</v>
      </c>
      <c r="AU705" s="31">
        <f t="shared" si="266"/>
        <v>711.2</v>
      </c>
      <c r="AV705" s="30">
        <v>2.1</v>
      </c>
      <c r="AW705" s="31">
        <f t="shared" si="267"/>
        <v>0</v>
      </c>
      <c r="AX705" s="30">
        <v>11.5</v>
      </c>
      <c r="AY705" s="31">
        <f t="shared" si="268"/>
        <v>0</v>
      </c>
      <c r="AZ705" s="31">
        <f t="shared" si="269"/>
        <v>711.2</v>
      </c>
      <c r="BA705" s="31">
        <f t="shared" si="270"/>
        <v>8.3000000000000007</v>
      </c>
      <c r="BB705" s="31">
        <f t="shared" si="271"/>
        <v>719.5</v>
      </c>
    </row>
    <row r="706" spans="1:54" s="20" customFormat="1" ht="11.25" hidden="1" customHeight="1">
      <c r="A706" s="49" t="s">
        <v>714</v>
      </c>
      <c r="B706" s="22" t="s">
        <v>708</v>
      </c>
      <c r="C706" s="23"/>
      <c r="D706" s="24" t="s">
        <v>40</v>
      </c>
      <c r="E706" s="42"/>
      <c r="F706" s="42"/>
      <c r="G706" s="42"/>
      <c r="H706" s="42"/>
      <c r="I706" s="42"/>
      <c r="J706" s="42"/>
      <c r="K706" s="42"/>
      <c r="L706" s="42"/>
      <c r="M706" s="42"/>
      <c r="N706" s="42"/>
      <c r="O706" s="42"/>
      <c r="P706" s="42"/>
      <c r="Q706" s="42"/>
      <c r="R706" s="42"/>
      <c r="S706" s="42"/>
      <c r="T706" s="42"/>
      <c r="U706" s="42"/>
      <c r="V706" s="42"/>
      <c r="W706" s="42"/>
      <c r="X706" s="42"/>
      <c r="Y706" s="42"/>
      <c r="Z706" s="42"/>
      <c r="AA706" s="42"/>
      <c r="AB706" s="42"/>
      <c r="AC706" s="42"/>
      <c r="AD706" s="42"/>
      <c r="AE706" s="42"/>
      <c r="AF706" s="42"/>
      <c r="AG706" s="42"/>
      <c r="AH706" s="42"/>
      <c r="AI706" s="42"/>
      <c r="AJ706" s="42"/>
      <c r="AK706" s="42"/>
      <c r="AL706" s="42"/>
      <c r="AM706" s="42"/>
      <c r="AN706" s="42"/>
      <c r="AO706" s="27">
        <f t="shared" si="264"/>
        <v>0</v>
      </c>
      <c r="AP706" s="27">
        <f t="shared" si="265"/>
        <v>0</v>
      </c>
      <c r="AQ706" s="28">
        <v>88.894999999999996</v>
      </c>
      <c r="AR706" s="28">
        <v>1.04</v>
      </c>
      <c r="AS706" s="29">
        <v>1.2</v>
      </c>
      <c r="AT706" s="30">
        <v>1.05</v>
      </c>
      <c r="AU706" s="31">
        <f t="shared" si="266"/>
        <v>0</v>
      </c>
      <c r="AV706" s="30">
        <v>2.1</v>
      </c>
      <c r="AW706" s="31">
        <f t="shared" si="267"/>
        <v>0</v>
      </c>
      <c r="AX706" s="30">
        <v>11.5</v>
      </c>
      <c r="AY706" s="31">
        <f t="shared" si="268"/>
        <v>0</v>
      </c>
      <c r="AZ706" s="31">
        <f t="shared" si="269"/>
        <v>0</v>
      </c>
      <c r="BA706" s="31">
        <f t="shared" si="270"/>
        <v>0</v>
      </c>
      <c r="BB706" s="31">
        <f t="shared" si="271"/>
        <v>0</v>
      </c>
    </row>
    <row r="707" spans="1:54" s="20" customFormat="1" ht="11.25" hidden="1" customHeight="1">
      <c r="A707" s="49" t="s">
        <v>715</v>
      </c>
      <c r="B707" s="22" t="s">
        <v>708</v>
      </c>
      <c r="C707" s="23"/>
      <c r="D707" s="24" t="s">
        <v>40</v>
      </c>
      <c r="E707" s="42">
        <v>7</v>
      </c>
      <c r="F707" s="42"/>
      <c r="G707" s="42"/>
      <c r="H707" s="42"/>
      <c r="I707" s="42">
        <v>1</v>
      </c>
      <c r="J707" s="42">
        <v>1</v>
      </c>
      <c r="K707" s="42"/>
      <c r="L707" s="42"/>
      <c r="M707" s="42"/>
      <c r="N707" s="42"/>
      <c r="O707" s="42"/>
      <c r="P707" s="42"/>
      <c r="Q707" s="42"/>
      <c r="R707" s="42"/>
      <c r="S707" s="42"/>
      <c r="T707" s="42"/>
      <c r="U707" s="42"/>
      <c r="V707" s="42"/>
      <c r="W707" s="42">
        <v>3</v>
      </c>
      <c r="X707" s="42"/>
      <c r="Y707" s="42"/>
      <c r="Z707" s="42"/>
      <c r="AA707" s="42"/>
      <c r="AB707" s="42"/>
      <c r="AC707" s="42"/>
      <c r="AD707" s="42"/>
      <c r="AE707" s="42"/>
      <c r="AF707" s="42"/>
      <c r="AG707" s="42"/>
      <c r="AH707" s="42"/>
      <c r="AI707" s="42"/>
      <c r="AJ707" s="42"/>
      <c r="AK707" s="42"/>
      <c r="AL707" s="42"/>
      <c r="AM707" s="42"/>
      <c r="AN707" s="42"/>
      <c r="AO707" s="27">
        <f t="shared" si="264"/>
        <v>10</v>
      </c>
      <c r="AP707" s="27">
        <f t="shared" si="265"/>
        <v>1</v>
      </c>
      <c r="AQ707" s="28">
        <v>88.894999999999996</v>
      </c>
      <c r="AR707" s="28">
        <v>1.04</v>
      </c>
      <c r="AS707" s="29">
        <v>1.2</v>
      </c>
      <c r="AT707" s="30">
        <v>1.05</v>
      </c>
      <c r="AU707" s="31">
        <f t="shared" si="266"/>
        <v>942.3</v>
      </c>
      <c r="AV707" s="30">
        <v>2.1</v>
      </c>
      <c r="AW707" s="31">
        <f t="shared" si="267"/>
        <v>0</v>
      </c>
      <c r="AX707" s="30">
        <v>11.5</v>
      </c>
      <c r="AY707" s="31">
        <f t="shared" si="268"/>
        <v>0</v>
      </c>
      <c r="AZ707" s="31">
        <f t="shared" si="269"/>
        <v>942.3</v>
      </c>
      <c r="BA707" s="31">
        <f t="shared" si="270"/>
        <v>10.4</v>
      </c>
      <c r="BB707" s="31">
        <f t="shared" si="271"/>
        <v>952.69999999999993</v>
      </c>
    </row>
    <row r="708" spans="1:54" s="20" customFormat="1" ht="11.25" hidden="1" customHeight="1">
      <c r="A708" s="49" t="s">
        <v>716</v>
      </c>
      <c r="B708" s="22" t="s">
        <v>708</v>
      </c>
      <c r="C708" s="23"/>
      <c r="D708" s="24" t="s">
        <v>40</v>
      </c>
      <c r="E708" s="42">
        <v>16</v>
      </c>
      <c r="F708" s="42"/>
      <c r="G708" s="42"/>
      <c r="H708" s="42"/>
      <c r="I708" s="42">
        <v>2</v>
      </c>
      <c r="J708" s="42">
        <v>2</v>
      </c>
      <c r="K708" s="42"/>
      <c r="L708" s="42"/>
      <c r="M708" s="42"/>
      <c r="N708" s="42"/>
      <c r="O708" s="42"/>
      <c r="P708" s="42"/>
      <c r="Q708" s="42"/>
      <c r="R708" s="42"/>
      <c r="S708" s="42"/>
      <c r="T708" s="42"/>
      <c r="U708" s="42"/>
      <c r="V708" s="42"/>
      <c r="W708" s="42">
        <v>4</v>
      </c>
      <c r="X708" s="42"/>
      <c r="Y708" s="42"/>
      <c r="Z708" s="42"/>
      <c r="AA708" s="42"/>
      <c r="AB708" s="42"/>
      <c r="AC708" s="42"/>
      <c r="AD708" s="42"/>
      <c r="AE708" s="42"/>
      <c r="AF708" s="42"/>
      <c r="AG708" s="42"/>
      <c r="AH708" s="42"/>
      <c r="AI708" s="42"/>
      <c r="AJ708" s="42"/>
      <c r="AK708" s="42"/>
      <c r="AL708" s="42"/>
      <c r="AM708" s="42"/>
      <c r="AN708" s="42"/>
      <c r="AO708" s="27">
        <f t="shared" si="264"/>
        <v>20</v>
      </c>
      <c r="AP708" s="27">
        <f t="shared" si="265"/>
        <v>2</v>
      </c>
      <c r="AQ708" s="28">
        <v>88.894999999999996</v>
      </c>
      <c r="AR708" s="28">
        <v>1.04</v>
      </c>
      <c r="AS708" s="29">
        <v>1.2</v>
      </c>
      <c r="AT708" s="30">
        <v>1.05</v>
      </c>
      <c r="AU708" s="31">
        <f t="shared" si="266"/>
        <v>1849</v>
      </c>
      <c r="AV708" s="30">
        <v>2.1</v>
      </c>
      <c r="AW708" s="31">
        <f t="shared" si="267"/>
        <v>0</v>
      </c>
      <c r="AX708" s="30">
        <v>11.5</v>
      </c>
      <c r="AY708" s="31">
        <f t="shared" si="268"/>
        <v>0</v>
      </c>
      <c r="AZ708" s="31">
        <f t="shared" si="269"/>
        <v>1849</v>
      </c>
      <c r="BA708" s="31">
        <f t="shared" si="270"/>
        <v>20.8</v>
      </c>
      <c r="BB708" s="31">
        <f t="shared" si="271"/>
        <v>1869.8</v>
      </c>
    </row>
    <row r="709" spans="1:54" s="20" customFormat="1" ht="11.25" hidden="1" customHeight="1">
      <c r="A709" s="49" t="s">
        <v>717</v>
      </c>
      <c r="B709" s="22" t="s">
        <v>708</v>
      </c>
      <c r="C709" s="23"/>
      <c r="D709" s="24" t="s">
        <v>40</v>
      </c>
      <c r="E709" s="42">
        <v>17</v>
      </c>
      <c r="F709" s="42"/>
      <c r="G709" s="42"/>
      <c r="H709" s="42"/>
      <c r="I709" s="42">
        <v>2</v>
      </c>
      <c r="J709" s="42">
        <v>2</v>
      </c>
      <c r="K709" s="42"/>
      <c r="L709" s="42"/>
      <c r="M709" s="42"/>
      <c r="N709" s="42"/>
      <c r="O709" s="42"/>
      <c r="P709" s="42"/>
      <c r="Q709" s="42"/>
      <c r="R709" s="42"/>
      <c r="S709" s="42"/>
      <c r="T709" s="42"/>
      <c r="U709" s="42"/>
      <c r="V709" s="42"/>
      <c r="W709" s="42">
        <v>1</v>
      </c>
      <c r="X709" s="42"/>
      <c r="Y709" s="42"/>
      <c r="Z709" s="42"/>
      <c r="AA709" s="42"/>
      <c r="AB709" s="42"/>
      <c r="AC709" s="42"/>
      <c r="AD709" s="42"/>
      <c r="AE709" s="42"/>
      <c r="AF709" s="42"/>
      <c r="AG709" s="42"/>
      <c r="AH709" s="42"/>
      <c r="AI709" s="42"/>
      <c r="AJ709" s="42"/>
      <c r="AK709" s="42"/>
      <c r="AL709" s="42"/>
      <c r="AM709" s="42"/>
      <c r="AN709" s="42"/>
      <c r="AO709" s="27">
        <f t="shared" si="264"/>
        <v>18</v>
      </c>
      <c r="AP709" s="27">
        <f t="shared" si="265"/>
        <v>2</v>
      </c>
      <c r="AQ709" s="28">
        <v>88.894999999999996</v>
      </c>
      <c r="AR709" s="28">
        <v>1.04</v>
      </c>
      <c r="AS709" s="29">
        <v>1.2</v>
      </c>
      <c r="AT709" s="30">
        <v>1.05</v>
      </c>
      <c r="AU709" s="31">
        <f t="shared" si="266"/>
        <v>1617.9</v>
      </c>
      <c r="AV709" s="30">
        <v>2.1</v>
      </c>
      <c r="AW709" s="31">
        <f t="shared" si="267"/>
        <v>0</v>
      </c>
      <c r="AX709" s="30">
        <v>11.5</v>
      </c>
      <c r="AY709" s="31">
        <f t="shared" si="268"/>
        <v>0</v>
      </c>
      <c r="AZ709" s="31">
        <f t="shared" si="269"/>
        <v>1617.9</v>
      </c>
      <c r="BA709" s="31">
        <f t="shared" si="270"/>
        <v>18.7</v>
      </c>
      <c r="BB709" s="31">
        <f t="shared" si="271"/>
        <v>1636.6000000000001</v>
      </c>
    </row>
    <row r="710" spans="1:54" s="20" customFormat="1" ht="11.25" hidden="1" customHeight="1">
      <c r="A710" s="49" t="s">
        <v>718</v>
      </c>
      <c r="B710" s="22" t="s">
        <v>708</v>
      </c>
      <c r="C710" s="23"/>
      <c r="D710" s="24" t="s">
        <v>40</v>
      </c>
      <c r="E710" s="42"/>
      <c r="F710" s="42"/>
      <c r="G710" s="42"/>
      <c r="H710" s="42"/>
      <c r="I710" s="42"/>
      <c r="J710" s="42"/>
      <c r="K710" s="42"/>
      <c r="L710" s="42"/>
      <c r="M710" s="42"/>
      <c r="N710" s="42"/>
      <c r="O710" s="42"/>
      <c r="P710" s="42"/>
      <c r="Q710" s="42"/>
      <c r="R710" s="42"/>
      <c r="S710" s="42"/>
      <c r="T710" s="42"/>
      <c r="U710" s="42"/>
      <c r="V710" s="42"/>
      <c r="W710" s="42"/>
      <c r="X710" s="42"/>
      <c r="Y710" s="42"/>
      <c r="Z710" s="42"/>
      <c r="AA710" s="42"/>
      <c r="AB710" s="42"/>
      <c r="AC710" s="42"/>
      <c r="AD710" s="42"/>
      <c r="AE710" s="42"/>
      <c r="AF710" s="42"/>
      <c r="AG710" s="42"/>
      <c r="AH710" s="42"/>
      <c r="AI710" s="42"/>
      <c r="AJ710" s="42"/>
      <c r="AK710" s="42"/>
      <c r="AL710" s="42"/>
      <c r="AM710" s="42"/>
      <c r="AN710" s="42"/>
      <c r="AO710" s="27">
        <f t="shared" si="264"/>
        <v>0</v>
      </c>
      <c r="AP710" s="27">
        <f t="shared" si="265"/>
        <v>0</v>
      </c>
      <c r="AQ710" s="28">
        <v>88.894999999999996</v>
      </c>
      <c r="AR710" s="28">
        <v>1.04</v>
      </c>
      <c r="AS710" s="29">
        <v>1.2</v>
      </c>
      <c r="AT710" s="30">
        <v>1.05</v>
      </c>
      <c r="AU710" s="31">
        <f t="shared" si="266"/>
        <v>0</v>
      </c>
      <c r="AV710" s="30">
        <v>2.1</v>
      </c>
      <c r="AW710" s="31">
        <f t="shared" si="267"/>
        <v>0</v>
      </c>
      <c r="AX710" s="30">
        <v>11.5</v>
      </c>
      <c r="AY710" s="31">
        <f t="shared" si="268"/>
        <v>0</v>
      </c>
      <c r="AZ710" s="31">
        <f t="shared" si="269"/>
        <v>0</v>
      </c>
      <c r="BA710" s="31">
        <f t="shared" si="270"/>
        <v>0</v>
      </c>
      <c r="BB710" s="31">
        <f t="shared" si="271"/>
        <v>0</v>
      </c>
    </row>
    <row r="711" spans="1:54" s="20" customFormat="1" ht="11.25" hidden="1" customHeight="1">
      <c r="A711" s="49" t="s">
        <v>719</v>
      </c>
      <c r="B711" s="22" t="s">
        <v>708</v>
      </c>
      <c r="C711" s="23"/>
      <c r="D711" s="24" t="s">
        <v>40</v>
      </c>
      <c r="E711" s="42">
        <v>10</v>
      </c>
      <c r="F711" s="42"/>
      <c r="G711" s="42"/>
      <c r="H711" s="42"/>
      <c r="I711" s="42">
        <v>1</v>
      </c>
      <c r="J711" s="42">
        <v>1</v>
      </c>
      <c r="K711" s="42"/>
      <c r="L711" s="42"/>
      <c r="M711" s="42"/>
      <c r="N711" s="42"/>
      <c r="O711" s="42"/>
      <c r="P711" s="42"/>
      <c r="Q711" s="42"/>
      <c r="R711" s="42"/>
      <c r="S711" s="42"/>
      <c r="T711" s="42"/>
      <c r="U711" s="42"/>
      <c r="V711" s="42"/>
      <c r="W711" s="42">
        <v>8</v>
      </c>
      <c r="X711" s="42"/>
      <c r="Y711" s="42"/>
      <c r="Z711" s="42"/>
      <c r="AA711" s="42">
        <v>1</v>
      </c>
      <c r="AB711" s="42">
        <v>1</v>
      </c>
      <c r="AC711" s="42"/>
      <c r="AD711" s="42"/>
      <c r="AE711" s="42"/>
      <c r="AF711" s="42"/>
      <c r="AG711" s="42"/>
      <c r="AH711" s="42"/>
      <c r="AI711" s="42"/>
      <c r="AJ711" s="42"/>
      <c r="AK711" s="42"/>
      <c r="AL711" s="42"/>
      <c r="AM711" s="42"/>
      <c r="AN711" s="42"/>
      <c r="AO711" s="27">
        <f t="shared" si="264"/>
        <v>18</v>
      </c>
      <c r="AP711" s="27">
        <f t="shared" si="265"/>
        <v>2</v>
      </c>
      <c r="AQ711" s="28">
        <v>88.894999999999996</v>
      </c>
      <c r="AR711" s="28">
        <v>1.04</v>
      </c>
      <c r="AS711" s="29">
        <v>1.2</v>
      </c>
      <c r="AT711" s="30">
        <v>1.05</v>
      </c>
      <c r="AU711" s="31">
        <f t="shared" si="266"/>
        <v>1742.3</v>
      </c>
      <c r="AV711" s="30">
        <v>2.1</v>
      </c>
      <c r="AW711" s="31">
        <f t="shared" si="267"/>
        <v>0</v>
      </c>
      <c r="AX711" s="30">
        <v>11.5</v>
      </c>
      <c r="AY711" s="31">
        <f t="shared" si="268"/>
        <v>0</v>
      </c>
      <c r="AZ711" s="31">
        <f t="shared" si="269"/>
        <v>1742.3</v>
      </c>
      <c r="BA711" s="31">
        <f t="shared" si="270"/>
        <v>18.7</v>
      </c>
      <c r="BB711" s="31">
        <f t="shared" si="271"/>
        <v>1761</v>
      </c>
    </row>
    <row r="712" spans="1:54" s="20" customFormat="1" ht="11.25" hidden="1" customHeight="1">
      <c r="A712" s="49" t="s">
        <v>720</v>
      </c>
      <c r="B712" s="22" t="s">
        <v>708</v>
      </c>
      <c r="C712" s="23"/>
      <c r="D712" s="24" t="s">
        <v>40</v>
      </c>
      <c r="E712" s="42">
        <v>6</v>
      </c>
      <c r="F712" s="42"/>
      <c r="G712" s="42"/>
      <c r="H712" s="42"/>
      <c r="I712" s="42">
        <v>1</v>
      </c>
      <c r="J712" s="42">
        <v>1</v>
      </c>
      <c r="K712" s="42"/>
      <c r="L712" s="42"/>
      <c r="M712" s="42"/>
      <c r="N712" s="42"/>
      <c r="O712" s="42"/>
      <c r="P712" s="42"/>
      <c r="Q712" s="42"/>
      <c r="R712" s="42"/>
      <c r="S712" s="42"/>
      <c r="T712" s="42"/>
      <c r="U712" s="42"/>
      <c r="V712" s="42"/>
      <c r="W712" s="42">
        <v>2</v>
      </c>
      <c r="X712" s="42"/>
      <c r="Y712" s="42"/>
      <c r="Z712" s="42"/>
      <c r="AA712" s="42"/>
      <c r="AB712" s="42"/>
      <c r="AC712" s="42"/>
      <c r="AD712" s="42"/>
      <c r="AE712" s="42"/>
      <c r="AF712" s="42"/>
      <c r="AG712" s="42"/>
      <c r="AH712" s="42"/>
      <c r="AI712" s="42"/>
      <c r="AJ712" s="42"/>
      <c r="AK712" s="42"/>
      <c r="AL712" s="42"/>
      <c r="AM712" s="42"/>
      <c r="AN712" s="42"/>
      <c r="AO712" s="27">
        <f t="shared" si="264"/>
        <v>8</v>
      </c>
      <c r="AP712" s="27">
        <f t="shared" si="265"/>
        <v>1</v>
      </c>
      <c r="AQ712" s="28">
        <v>88.894999999999996</v>
      </c>
      <c r="AR712" s="28">
        <v>1.04</v>
      </c>
      <c r="AS712" s="29">
        <v>1.2</v>
      </c>
      <c r="AT712" s="30">
        <v>1.05</v>
      </c>
      <c r="AU712" s="31">
        <f t="shared" si="266"/>
        <v>746.7</v>
      </c>
      <c r="AV712" s="30">
        <v>2.1</v>
      </c>
      <c r="AW712" s="31">
        <f t="shared" si="267"/>
        <v>0</v>
      </c>
      <c r="AX712" s="30">
        <v>11.5</v>
      </c>
      <c r="AY712" s="31">
        <f t="shared" si="268"/>
        <v>0</v>
      </c>
      <c r="AZ712" s="31">
        <f t="shared" si="269"/>
        <v>746.7</v>
      </c>
      <c r="BA712" s="31">
        <f t="shared" si="270"/>
        <v>8.3000000000000007</v>
      </c>
      <c r="BB712" s="31">
        <f t="shared" si="271"/>
        <v>755</v>
      </c>
    </row>
    <row r="713" spans="1:54" s="20" customFormat="1" ht="11.25" hidden="1" customHeight="1">
      <c r="A713" s="49" t="s">
        <v>721</v>
      </c>
      <c r="B713" s="22" t="s">
        <v>708</v>
      </c>
      <c r="C713" s="23"/>
      <c r="D713" s="24" t="s">
        <v>40</v>
      </c>
      <c r="E713" s="42">
        <v>10</v>
      </c>
      <c r="F713" s="42"/>
      <c r="G713" s="42"/>
      <c r="H713" s="42"/>
      <c r="I713" s="42">
        <v>1</v>
      </c>
      <c r="J713" s="42">
        <v>1</v>
      </c>
      <c r="K713" s="42"/>
      <c r="L713" s="42"/>
      <c r="M713" s="42"/>
      <c r="N713" s="42"/>
      <c r="O713" s="42"/>
      <c r="P713" s="42"/>
      <c r="Q713" s="42"/>
      <c r="R713" s="42"/>
      <c r="S713" s="42"/>
      <c r="T713" s="42"/>
      <c r="U713" s="42"/>
      <c r="V713" s="42"/>
      <c r="W713" s="42">
        <v>0</v>
      </c>
      <c r="X713" s="42"/>
      <c r="Y713" s="42"/>
      <c r="Z713" s="42"/>
      <c r="AA713" s="42"/>
      <c r="AB713" s="42"/>
      <c r="AC713" s="42"/>
      <c r="AD713" s="42"/>
      <c r="AE713" s="42"/>
      <c r="AF713" s="42"/>
      <c r="AG713" s="42"/>
      <c r="AH713" s="42"/>
      <c r="AI713" s="42"/>
      <c r="AJ713" s="42"/>
      <c r="AK713" s="42"/>
      <c r="AL713" s="42"/>
      <c r="AM713" s="42"/>
      <c r="AN713" s="42"/>
      <c r="AO713" s="27">
        <f t="shared" si="264"/>
        <v>10</v>
      </c>
      <c r="AP713" s="27">
        <f t="shared" si="265"/>
        <v>1</v>
      </c>
      <c r="AQ713" s="28">
        <v>88.894999999999996</v>
      </c>
      <c r="AR713" s="28">
        <v>1.04</v>
      </c>
      <c r="AS713" s="29">
        <v>1.2</v>
      </c>
      <c r="AT713" s="30">
        <v>1.05</v>
      </c>
      <c r="AU713" s="31">
        <f t="shared" si="266"/>
        <v>889</v>
      </c>
      <c r="AV713" s="30">
        <v>2.1</v>
      </c>
      <c r="AW713" s="31">
        <f t="shared" si="267"/>
        <v>0</v>
      </c>
      <c r="AX713" s="30">
        <v>11.5</v>
      </c>
      <c r="AY713" s="31">
        <f t="shared" si="268"/>
        <v>0</v>
      </c>
      <c r="AZ713" s="31">
        <f t="shared" si="269"/>
        <v>889</v>
      </c>
      <c r="BA713" s="31">
        <f t="shared" si="270"/>
        <v>10.4</v>
      </c>
      <c r="BB713" s="31">
        <f t="shared" si="271"/>
        <v>899.4</v>
      </c>
    </row>
    <row r="714" spans="1:54" s="20" customFormat="1" ht="11.25" hidden="1" customHeight="1">
      <c r="A714" s="49" t="s">
        <v>722</v>
      </c>
      <c r="B714" s="22" t="s">
        <v>708</v>
      </c>
      <c r="C714" s="23"/>
      <c r="D714" s="24" t="s">
        <v>40</v>
      </c>
      <c r="E714" s="42"/>
      <c r="F714" s="42"/>
      <c r="G714" s="42"/>
      <c r="H714" s="42"/>
      <c r="I714" s="42"/>
      <c r="J714" s="42"/>
      <c r="K714" s="42"/>
      <c r="L714" s="42"/>
      <c r="M714" s="42"/>
      <c r="N714" s="42"/>
      <c r="O714" s="42"/>
      <c r="P714" s="42"/>
      <c r="Q714" s="42"/>
      <c r="R714" s="42"/>
      <c r="S714" s="42"/>
      <c r="T714" s="42"/>
      <c r="U714" s="42"/>
      <c r="V714" s="42"/>
      <c r="W714" s="42"/>
      <c r="X714" s="42"/>
      <c r="Y714" s="42"/>
      <c r="Z714" s="42"/>
      <c r="AA714" s="42"/>
      <c r="AB714" s="42"/>
      <c r="AC714" s="42"/>
      <c r="AD714" s="42"/>
      <c r="AE714" s="42"/>
      <c r="AF714" s="42"/>
      <c r="AG714" s="42"/>
      <c r="AH714" s="42"/>
      <c r="AI714" s="42"/>
      <c r="AJ714" s="42"/>
      <c r="AK714" s="42"/>
      <c r="AL714" s="42"/>
      <c r="AM714" s="42"/>
      <c r="AN714" s="42"/>
      <c r="AO714" s="27">
        <f t="shared" si="264"/>
        <v>0</v>
      </c>
      <c r="AP714" s="27">
        <f t="shared" si="265"/>
        <v>0</v>
      </c>
      <c r="AQ714" s="28">
        <v>88.894999999999996</v>
      </c>
      <c r="AR714" s="28">
        <v>1.04</v>
      </c>
      <c r="AS714" s="29">
        <v>1.2</v>
      </c>
      <c r="AT714" s="30">
        <v>1.05</v>
      </c>
      <c r="AU714" s="31">
        <f t="shared" si="266"/>
        <v>0</v>
      </c>
      <c r="AV714" s="30">
        <v>2.1</v>
      </c>
      <c r="AW714" s="31">
        <f t="shared" si="267"/>
        <v>0</v>
      </c>
      <c r="AX714" s="30">
        <v>11.5</v>
      </c>
      <c r="AY714" s="31">
        <f t="shared" si="268"/>
        <v>0</v>
      </c>
      <c r="AZ714" s="31">
        <f t="shared" si="269"/>
        <v>0</v>
      </c>
      <c r="BA714" s="31">
        <f t="shared" si="270"/>
        <v>0</v>
      </c>
      <c r="BB714" s="31">
        <f t="shared" si="271"/>
        <v>0</v>
      </c>
    </row>
    <row r="715" spans="1:54" s="20" customFormat="1" ht="11.25" customHeight="1">
      <c r="A715" s="35" t="s">
        <v>58</v>
      </c>
      <c r="B715" s="36" t="str">
        <f>A700</f>
        <v>Чулымский район</v>
      </c>
      <c r="C715" s="44">
        <f>SUM(C701:C714)</f>
        <v>2</v>
      </c>
      <c r="D715" s="45"/>
      <c r="E715" s="45">
        <f t="shared" ref="E715:AP715" si="272">SUM(E701:E714)</f>
        <v>480</v>
      </c>
      <c r="F715" s="45">
        <f t="shared" si="272"/>
        <v>0</v>
      </c>
      <c r="G715" s="45">
        <f t="shared" si="272"/>
        <v>0</v>
      </c>
      <c r="H715" s="45">
        <f t="shared" si="272"/>
        <v>0</v>
      </c>
      <c r="I715" s="45">
        <f t="shared" si="272"/>
        <v>27</v>
      </c>
      <c r="J715" s="45">
        <f t="shared" si="272"/>
        <v>27</v>
      </c>
      <c r="K715" s="45">
        <f t="shared" si="272"/>
        <v>0</v>
      </c>
      <c r="L715" s="45">
        <f t="shared" si="272"/>
        <v>0</v>
      </c>
      <c r="M715" s="45">
        <f t="shared" si="272"/>
        <v>0</v>
      </c>
      <c r="N715" s="45">
        <f t="shared" si="272"/>
        <v>0</v>
      </c>
      <c r="O715" s="45">
        <f t="shared" si="272"/>
        <v>0</v>
      </c>
      <c r="P715" s="45">
        <f t="shared" si="272"/>
        <v>0</v>
      </c>
      <c r="Q715" s="45">
        <f t="shared" si="272"/>
        <v>0</v>
      </c>
      <c r="R715" s="45">
        <f t="shared" si="272"/>
        <v>0</v>
      </c>
      <c r="S715" s="45">
        <f t="shared" si="272"/>
        <v>0</v>
      </c>
      <c r="T715" s="45">
        <f t="shared" si="272"/>
        <v>0</v>
      </c>
      <c r="U715" s="45">
        <f t="shared" si="272"/>
        <v>0</v>
      </c>
      <c r="V715" s="45">
        <f t="shared" si="272"/>
        <v>0</v>
      </c>
      <c r="W715" s="45">
        <f t="shared" si="272"/>
        <v>161</v>
      </c>
      <c r="X715" s="45">
        <f t="shared" si="272"/>
        <v>0</v>
      </c>
      <c r="Y715" s="45">
        <f t="shared" si="272"/>
        <v>0</v>
      </c>
      <c r="Z715" s="45">
        <f t="shared" si="272"/>
        <v>0</v>
      </c>
      <c r="AA715" s="45">
        <f t="shared" si="272"/>
        <v>9</v>
      </c>
      <c r="AB715" s="45">
        <f t="shared" si="272"/>
        <v>9</v>
      </c>
      <c r="AC715" s="45">
        <f t="shared" si="272"/>
        <v>0</v>
      </c>
      <c r="AD715" s="45">
        <f t="shared" si="272"/>
        <v>0</v>
      </c>
      <c r="AE715" s="45">
        <f t="shared" si="272"/>
        <v>0</v>
      </c>
      <c r="AF715" s="45">
        <f t="shared" si="272"/>
        <v>0</v>
      </c>
      <c r="AG715" s="45">
        <f t="shared" si="272"/>
        <v>0</v>
      </c>
      <c r="AH715" s="45">
        <f t="shared" si="272"/>
        <v>0</v>
      </c>
      <c r="AI715" s="45">
        <f t="shared" si="272"/>
        <v>0</v>
      </c>
      <c r="AJ715" s="45">
        <f t="shared" si="272"/>
        <v>0</v>
      </c>
      <c r="AK715" s="45">
        <f t="shared" si="272"/>
        <v>0</v>
      </c>
      <c r="AL715" s="45">
        <f t="shared" si="272"/>
        <v>0</v>
      </c>
      <c r="AM715" s="45">
        <f t="shared" si="272"/>
        <v>0</v>
      </c>
      <c r="AN715" s="45">
        <f t="shared" si="272"/>
        <v>0</v>
      </c>
      <c r="AO715" s="45">
        <f t="shared" si="272"/>
        <v>641</v>
      </c>
      <c r="AP715" s="45">
        <f t="shared" si="272"/>
        <v>36</v>
      </c>
      <c r="AQ715" s="45"/>
      <c r="AR715" s="45"/>
      <c r="AS715" s="45"/>
      <c r="AT715" s="45"/>
      <c r="AU715" s="46">
        <f>SUM(AU701:AU714)</f>
        <v>49574.400000000001</v>
      </c>
      <c r="AV715" s="46"/>
      <c r="AW715" s="46">
        <f>SUM(AW701:AW714)</f>
        <v>0</v>
      </c>
      <c r="AX715" s="46"/>
      <c r="AY715" s="46">
        <f>SUM(AY701:AY714)</f>
        <v>0</v>
      </c>
      <c r="AZ715" s="46">
        <f>SUM(AZ701:AZ714)</f>
        <v>49574.400000000001</v>
      </c>
      <c r="BA715" s="46">
        <f>SUM(BA701:BA714)</f>
        <v>666.59999999999991</v>
      </c>
      <c r="BB715" s="46">
        <f>SUM(BB701:BB714)</f>
        <v>50241</v>
      </c>
    </row>
    <row r="716" spans="1:54" s="20" customFormat="1" ht="11.25" hidden="1" customHeight="1">
      <c r="A716" s="14" t="s">
        <v>723</v>
      </c>
      <c r="B716" s="15"/>
      <c r="C716" s="16"/>
      <c r="D716" s="17"/>
      <c r="E716" s="15"/>
      <c r="F716" s="15"/>
      <c r="G716" s="15"/>
      <c r="H716" s="15"/>
      <c r="I716" s="15"/>
      <c r="J716" s="15"/>
      <c r="K716" s="15"/>
      <c r="L716" s="15"/>
      <c r="M716" s="15"/>
      <c r="N716" s="15"/>
      <c r="O716" s="15"/>
      <c r="P716" s="15"/>
      <c r="Q716" s="15"/>
      <c r="R716" s="15"/>
      <c r="S716" s="15"/>
      <c r="T716" s="15"/>
      <c r="U716" s="15"/>
      <c r="V716" s="15"/>
      <c r="W716" s="15"/>
      <c r="X716" s="15"/>
      <c r="Y716" s="15"/>
      <c r="Z716" s="15"/>
      <c r="AA716" s="15"/>
      <c r="AB716" s="15"/>
      <c r="AC716" s="15"/>
      <c r="AD716" s="15"/>
      <c r="AE716" s="15"/>
      <c r="AF716" s="15"/>
      <c r="AG716" s="15"/>
      <c r="AH716" s="15"/>
      <c r="AI716" s="15"/>
      <c r="AJ716" s="15"/>
      <c r="AK716" s="15"/>
      <c r="AL716" s="15"/>
      <c r="AM716" s="15"/>
      <c r="AN716" s="15"/>
      <c r="AO716" s="15"/>
      <c r="AP716" s="15"/>
      <c r="AQ716" s="40"/>
    </row>
    <row r="717" spans="1:54" s="20" customFormat="1" ht="11.25" hidden="1" customHeight="1">
      <c r="A717" s="21" t="s">
        <v>724</v>
      </c>
      <c r="B717" s="22" t="s">
        <v>723</v>
      </c>
      <c r="C717" s="23">
        <v>1</v>
      </c>
      <c r="D717" s="24" t="s">
        <v>61</v>
      </c>
      <c r="E717" s="42"/>
      <c r="F717" s="42"/>
      <c r="G717" s="42"/>
      <c r="H717" s="42"/>
      <c r="I717" s="42"/>
      <c r="J717" s="42"/>
      <c r="K717" s="42"/>
      <c r="L717" s="42"/>
      <c r="M717" s="42"/>
      <c r="N717" s="42"/>
      <c r="O717" s="42"/>
      <c r="P717" s="42"/>
      <c r="Q717" s="42"/>
      <c r="R717" s="42"/>
      <c r="S717" s="42"/>
      <c r="T717" s="42"/>
      <c r="U717" s="42"/>
      <c r="V717" s="42"/>
      <c r="W717" s="42">
        <v>25</v>
      </c>
      <c r="X717" s="42"/>
      <c r="Y717" s="42"/>
      <c r="Z717" s="42"/>
      <c r="AA717" s="42">
        <v>1</v>
      </c>
      <c r="AB717" s="42">
        <v>1</v>
      </c>
      <c r="AC717" s="42"/>
      <c r="AD717" s="42"/>
      <c r="AE717" s="42"/>
      <c r="AF717" s="42"/>
      <c r="AG717" s="42"/>
      <c r="AH717" s="42"/>
      <c r="AI717" s="42"/>
      <c r="AJ717" s="42"/>
      <c r="AK717" s="42"/>
      <c r="AL717" s="42"/>
      <c r="AM717" s="42"/>
      <c r="AN717" s="42"/>
      <c r="AO717" s="27">
        <f t="shared" ref="AO717:AO736" si="273">E717+F717+G717+H717+N717+O717+P717+Q717+W717+X717+Y717+Z717+AF717+AG717+AH717+AI717</f>
        <v>25</v>
      </c>
      <c r="AP717" s="27">
        <f t="shared" ref="AP717:AP736" si="274">AJ717+AA717+R717+I717</f>
        <v>1</v>
      </c>
      <c r="AQ717" s="28">
        <v>71.114999999999995</v>
      </c>
      <c r="AR717" s="28">
        <v>1.04</v>
      </c>
      <c r="AS717" s="29">
        <v>1.2</v>
      </c>
      <c r="AT717" s="30">
        <v>1.05</v>
      </c>
      <c r="AU717" s="31">
        <f t="shared" ref="AU717:AU736" si="275">ROUND(((E717*AQ717)+(N717*AQ717*AT717)+(W717*AQ717*AS717)+(AF717*AQ717*AS717*AT717)),1)</f>
        <v>2133.5</v>
      </c>
      <c r="AV717" s="30">
        <v>2.1</v>
      </c>
      <c r="AW717" s="31">
        <f t="shared" ref="AW717:AW736" si="276">ROUND(((F717+G717)*AQ717*AV717+(O717+P717)*AQ717*AV717+(X717+Y717)*AQ717*AS717*AV717+(AG717+AH717)*AQ717*AS717*AT717*AV717),1)</f>
        <v>0</v>
      </c>
      <c r="AX717" s="30">
        <v>11.5</v>
      </c>
      <c r="AY717" s="31">
        <f t="shared" ref="AY717:AY736" si="277">ROUND(H717*AQ717*AX717+Q717*AQ717*AX717+Z717*AQ717*AS717*AX717+AI717*AQ717*AS717*AT717*AX717,1)</f>
        <v>0</v>
      </c>
      <c r="AZ717" s="31">
        <f t="shared" ref="AZ717:AZ736" si="278">AU717+AW717+AY717</f>
        <v>2133.5</v>
      </c>
      <c r="BA717" s="31">
        <f t="shared" ref="BA717:BA736" si="279">ROUND(AO717*AR717,1)</f>
        <v>26</v>
      </c>
      <c r="BB717" s="31">
        <f t="shared" ref="BB717:BB736" si="280">AZ717+BA717</f>
        <v>2159.5</v>
      </c>
    </row>
    <row r="718" spans="1:54" s="20" customFormat="1" ht="11.25" hidden="1" customHeight="1">
      <c r="A718" s="21" t="s">
        <v>725</v>
      </c>
      <c r="B718" s="22" t="s">
        <v>723</v>
      </c>
      <c r="C718" s="23">
        <v>1</v>
      </c>
      <c r="D718" s="24" t="s">
        <v>61</v>
      </c>
      <c r="E718" s="42">
        <v>46</v>
      </c>
      <c r="F718" s="42"/>
      <c r="G718" s="42"/>
      <c r="H718" s="42"/>
      <c r="I718" s="42">
        <v>2</v>
      </c>
      <c r="J718" s="42"/>
      <c r="K718" s="42"/>
      <c r="L718" s="42"/>
      <c r="M718" s="42"/>
      <c r="N718" s="42"/>
      <c r="O718" s="42"/>
      <c r="P718" s="42"/>
      <c r="Q718" s="42"/>
      <c r="R718" s="42"/>
      <c r="S718" s="42"/>
      <c r="T718" s="42"/>
      <c r="U718" s="42"/>
      <c r="V718" s="42"/>
      <c r="W718" s="42">
        <v>110</v>
      </c>
      <c r="X718" s="42">
        <v>1</v>
      </c>
      <c r="Y718" s="42"/>
      <c r="Z718" s="42"/>
      <c r="AA718" s="42">
        <v>7</v>
      </c>
      <c r="AB718" s="42">
        <v>6</v>
      </c>
      <c r="AC718" s="42">
        <v>1</v>
      </c>
      <c r="AD718" s="42"/>
      <c r="AE718" s="42"/>
      <c r="AF718" s="42"/>
      <c r="AG718" s="42"/>
      <c r="AH718" s="42"/>
      <c r="AI718" s="42"/>
      <c r="AJ718" s="42"/>
      <c r="AK718" s="42"/>
      <c r="AL718" s="42"/>
      <c r="AM718" s="42"/>
      <c r="AN718" s="42"/>
      <c r="AO718" s="27">
        <f t="shared" si="273"/>
        <v>157</v>
      </c>
      <c r="AP718" s="27">
        <f t="shared" si="274"/>
        <v>9</v>
      </c>
      <c r="AQ718" s="28">
        <v>71.114999999999995</v>
      </c>
      <c r="AR718" s="28">
        <v>1.04</v>
      </c>
      <c r="AS718" s="29">
        <v>1.2</v>
      </c>
      <c r="AT718" s="30">
        <v>1.05</v>
      </c>
      <c r="AU718" s="31">
        <f t="shared" si="275"/>
        <v>12658.5</v>
      </c>
      <c r="AV718" s="30">
        <v>2.1</v>
      </c>
      <c r="AW718" s="31">
        <f t="shared" si="276"/>
        <v>179.2</v>
      </c>
      <c r="AX718" s="30">
        <v>11.5</v>
      </c>
      <c r="AY718" s="31">
        <f t="shared" si="277"/>
        <v>0</v>
      </c>
      <c r="AZ718" s="31">
        <f t="shared" si="278"/>
        <v>12837.7</v>
      </c>
      <c r="BA718" s="31">
        <f t="shared" si="279"/>
        <v>163.30000000000001</v>
      </c>
      <c r="BB718" s="31">
        <f t="shared" si="280"/>
        <v>13001</v>
      </c>
    </row>
    <row r="719" spans="1:54" s="20" customFormat="1" ht="11.25" hidden="1" customHeight="1">
      <c r="A719" s="21" t="s">
        <v>726</v>
      </c>
      <c r="B719" s="22" t="s">
        <v>723</v>
      </c>
      <c r="C719" s="23">
        <v>1</v>
      </c>
      <c r="D719" s="24" t="s">
        <v>61</v>
      </c>
      <c r="E719" s="42">
        <v>22</v>
      </c>
      <c r="F719" s="42"/>
      <c r="G719" s="42"/>
      <c r="H719" s="42"/>
      <c r="I719" s="42">
        <v>1</v>
      </c>
      <c r="J719" s="42"/>
      <c r="K719" s="42"/>
      <c r="L719" s="42"/>
      <c r="M719" s="42"/>
      <c r="N719" s="42"/>
      <c r="O719" s="42"/>
      <c r="P719" s="42"/>
      <c r="Q719" s="42"/>
      <c r="R719" s="42"/>
      <c r="S719" s="42"/>
      <c r="T719" s="42"/>
      <c r="U719" s="42"/>
      <c r="V719" s="42"/>
      <c r="W719" s="42">
        <v>36</v>
      </c>
      <c r="X719" s="42"/>
      <c r="Y719" s="42"/>
      <c r="Z719" s="42"/>
      <c r="AA719" s="42">
        <v>2</v>
      </c>
      <c r="AB719" s="42">
        <v>2</v>
      </c>
      <c r="AC719" s="42"/>
      <c r="AD719" s="42"/>
      <c r="AE719" s="42"/>
      <c r="AF719" s="42"/>
      <c r="AG719" s="42"/>
      <c r="AH719" s="42"/>
      <c r="AI719" s="42"/>
      <c r="AJ719" s="42"/>
      <c r="AK719" s="42"/>
      <c r="AL719" s="42"/>
      <c r="AM719" s="42"/>
      <c r="AN719" s="42"/>
      <c r="AO719" s="27">
        <f t="shared" si="273"/>
        <v>58</v>
      </c>
      <c r="AP719" s="27">
        <f t="shared" si="274"/>
        <v>3</v>
      </c>
      <c r="AQ719" s="28">
        <v>71.114999999999995</v>
      </c>
      <c r="AR719" s="28">
        <v>1.04</v>
      </c>
      <c r="AS719" s="29">
        <v>1.2</v>
      </c>
      <c r="AT719" s="30">
        <v>1.05</v>
      </c>
      <c r="AU719" s="31">
        <f t="shared" si="275"/>
        <v>4636.7</v>
      </c>
      <c r="AV719" s="30">
        <v>2.1</v>
      </c>
      <c r="AW719" s="31">
        <f t="shared" si="276"/>
        <v>0</v>
      </c>
      <c r="AX719" s="30">
        <v>11.5</v>
      </c>
      <c r="AY719" s="31">
        <f t="shared" si="277"/>
        <v>0</v>
      </c>
      <c r="AZ719" s="31">
        <f t="shared" si="278"/>
        <v>4636.7</v>
      </c>
      <c r="BA719" s="31">
        <f t="shared" si="279"/>
        <v>60.3</v>
      </c>
      <c r="BB719" s="31">
        <f t="shared" si="280"/>
        <v>4697</v>
      </c>
    </row>
    <row r="720" spans="1:54" s="20" customFormat="1" ht="11.25" hidden="1" customHeight="1">
      <c r="A720" s="21" t="s">
        <v>727</v>
      </c>
      <c r="B720" s="22" t="s">
        <v>723</v>
      </c>
      <c r="C720" s="23">
        <v>1</v>
      </c>
      <c r="D720" s="24" t="s">
        <v>61</v>
      </c>
      <c r="E720" s="42"/>
      <c r="F720" s="42"/>
      <c r="G720" s="42"/>
      <c r="H720" s="42"/>
      <c r="I720" s="42"/>
      <c r="J720" s="42"/>
      <c r="K720" s="42"/>
      <c r="L720" s="42"/>
      <c r="M720" s="42"/>
      <c r="N720" s="42"/>
      <c r="O720" s="42"/>
      <c r="P720" s="42"/>
      <c r="Q720" s="42"/>
      <c r="R720" s="42"/>
      <c r="S720" s="42"/>
      <c r="T720" s="42"/>
      <c r="U720" s="42"/>
      <c r="V720" s="42"/>
      <c r="W720" s="42"/>
      <c r="X720" s="42"/>
      <c r="Y720" s="42"/>
      <c r="Z720" s="42"/>
      <c r="AA720" s="42"/>
      <c r="AB720" s="42"/>
      <c r="AC720" s="42"/>
      <c r="AD720" s="42"/>
      <c r="AE720" s="42"/>
      <c r="AF720" s="42"/>
      <c r="AG720" s="42"/>
      <c r="AH720" s="42"/>
      <c r="AI720" s="42"/>
      <c r="AJ720" s="42"/>
      <c r="AK720" s="42"/>
      <c r="AL720" s="42"/>
      <c r="AM720" s="42"/>
      <c r="AN720" s="42"/>
      <c r="AO720" s="27">
        <f t="shared" si="273"/>
        <v>0</v>
      </c>
      <c r="AP720" s="27">
        <f t="shared" si="274"/>
        <v>0</v>
      </c>
      <c r="AQ720" s="28">
        <v>71.114999999999995</v>
      </c>
      <c r="AR720" s="28">
        <v>1.04</v>
      </c>
      <c r="AS720" s="29">
        <v>1.2</v>
      </c>
      <c r="AT720" s="30">
        <v>1.05</v>
      </c>
      <c r="AU720" s="31">
        <f t="shared" si="275"/>
        <v>0</v>
      </c>
      <c r="AV720" s="30">
        <v>2.1</v>
      </c>
      <c r="AW720" s="31">
        <f t="shared" si="276"/>
        <v>0</v>
      </c>
      <c r="AX720" s="30">
        <v>11.5</v>
      </c>
      <c r="AY720" s="31">
        <f t="shared" si="277"/>
        <v>0</v>
      </c>
      <c r="AZ720" s="31">
        <f t="shared" si="278"/>
        <v>0</v>
      </c>
      <c r="BA720" s="31">
        <f t="shared" si="279"/>
        <v>0</v>
      </c>
      <c r="BB720" s="31">
        <f t="shared" si="280"/>
        <v>0</v>
      </c>
    </row>
    <row r="721" spans="1:54" s="20" customFormat="1" ht="11.25" hidden="1" customHeight="1">
      <c r="A721" s="21" t="s">
        <v>728</v>
      </c>
      <c r="B721" s="22" t="s">
        <v>723</v>
      </c>
      <c r="C721" s="23">
        <v>1</v>
      </c>
      <c r="D721" s="24" t="s">
        <v>61</v>
      </c>
      <c r="E721" s="42"/>
      <c r="F721" s="42"/>
      <c r="G721" s="42"/>
      <c r="H721" s="42"/>
      <c r="I721" s="42"/>
      <c r="J721" s="42"/>
      <c r="K721" s="42"/>
      <c r="L721" s="42"/>
      <c r="M721" s="42"/>
      <c r="N721" s="42"/>
      <c r="O721" s="42"/>
      <c r="P721" s="42"/>
      <c r="Q721" s="42"/>
      <c r="R721" s="42"/>
      <c r="S721" s="42"/>
      <c r="T721" s="42"/>
      <c r="U721" s="42"/>
      <c r="V721" s="42"/>
      <c r="W721" s="42">
        <v>0</v>
      </c>
      <c r="X721" s="42"/>
      <c r="Y721" s="42"/>
      <c r="Z721" s="42"/>
      <c r="AA721" s="42">
        <v>0</v>
      </c>
      <c r="AB721" s="42">
        <v>0</v>
      </c>
      <c r="AC721" s="42"/>
      <c r="AD721" s="42"/>
      <c r="AE721" s="42"/>
      <c r="AF721" s="42"/>
      <c r="AG721" s="42"/>
      <c r="AH721" s="42"/>
      <c r="AI721" s="42"/>
      <c r="AJ721" s="42"/>
      <c r="AK721" s="42"/>
      <c r="AL721" s="42"/>
      <c r="AM721" s="42"/>
      <c r="AN721" s="42"/>
      <c r="AO721" s="27">
        <f t="shared" si="273"/>
        <v>0</v>
      </c>
      <c r="AP721" s="27">
        <f t="shared" si="274"/>
        <v>0</v>
      </c>
      <c r="AQ721" s="28">
        <v>71.114999999999995</v>
      </c>
      <c r="AR721" s="28">
        <v>1.04</v>
      </c>
      <c r="AS721" s="29">
        <v>1.2</v>
      </c>
      <c r="AT721" s="30">
        <v>1.05</v>
      </c>
      <c r="AU721" s="31">
        <f t="shared" si="275"/>
        <v>0</v>
      </c>
      <c r="AV721" s="30">
        <v>2.1</v>
      </c>
      <c r="AW721" s="31">
        <f t="shared" si="276"/>
        <v>0</v>
      </c>
      <c r="AX721" s="30">
        <v>11.5</v>
      </c>
      <c r="AY721" s="31">
        <f t="shared" si="277"/>
        <v>0</v>
      </c>
      <c r="AZ721" s="31">
        <f t="shared" si="278"/>
        <v>0</v>
      </c>
      <c r="BA721" s="31">
        <f t="shared" si="279"/>
        <v>0</v>
      </c>
      <c r="BB721" s="31">
        <f t="shared" si="280"/>
        <v>0</v>
      </c>
    </row>
    <row r="722" spans="1:54" s="20" customFormat="1" ht="11.25" hidden="1" customHeight="1">
      <c r="A722" s="21" t="s">
        <v>729</v>
      </c>
      <c r="B722" s="22" t="s">
        <v>723</v>
      </c>
      <c r="C722" s="23">
        <v>1</v>
      </c>
      <c r="D722" s="24" t="s">
        <v>61</v>
      </c>
      <c r="E722" s="42"/>
      <c r="F722" s="42"/>
      <c r="G722" s="42"/>
      <c r="H722" s="42"/>
      <c r="I722" s="42"/>
      <c r="J722" s="42"/>
      <c r="K722" s="42"/>
      <c r="L722" s="42"/>
      <c r="M722" s="42"/>
      <c r="N722" s="42"/>
      <c r="O722" s="42"/>
      <c r="P722" s="42"/>
      <c r="Q722" s="42"/>
      <c r="R722" s="42"/>
      <c r="S722" s="42"/>
      <c r="T722" s="42"/>
      <c r="U722" s="42"/>
      <c r="V722" s="42"/>
      <c r="W722" s="42">
        <v>40</v>
      </c>
      <c r="X722" s="42"/>
      <c r="Y722" s="42"/>
      <c r="Z722" s="42"/>
      <c r="AA722" s="42">
        <v>2</v>
      </c>
      <c r="AB722" s="42">
        <v>2</v>
      </c>
      <c r="AC722" s="42"/>
      <c r="AD722" s="42"/>
      <c r="AE722" s="42"/>
      <c r="AF722" s="42"/>
      <c r="AG722" s="42"/>
      <c r="AH722" s="42"/>
      <c r="AI722" s="42"/>
      <c r="AJ722" s="42"/>
      <c r="AK722" s="42"/>
      <c r="AL722" s="42"/>
      <c r="AM722" s="42"/>
      <c r="AN722" s="42"/>
      <c r="AO722" s="27">
        <f t="shared" si="273"/>
        <v>40</v>
      </c>
      <c r="AP722" s="27">
        <f t="shared" si="274"/>
        <v>2</v>
      </c>
      <c r="AQ722" s="28">
        <v>71.114999999999995</v>
      </c>
      <c r="AR722" s="28">
        <v>1.04</v>
      </c>
      <c r="AS722" s="29">
        <v>1.2</v>
      </c>
      <c r="AT722" s="30">
        <v>1.05</v>
      </c>
      <c r="AU722" s="31">
        <f t="shared" si="275"/>
        <v>3413.5</v>
      </c>
      <c r="AV722" s="30">
        <v>2.1</v>
      </c>
      <c r="AW722" s="31">
        <f t="shared" si="276"/>
        <v>0</v>
      </c>
      <c r="AX722" s="30">
        <v>11.5</v>
      </c>
      <c r="AY722" s="31">
        <f t="shared" si="277"/>
        <v>0</v>
      </c>
      <c r="AZ722" s="31">
        <f t="shared" si="278"/>
        <v>3413.5</v>
      </c>
      <c r="BA722" s="31">
        <f t="shared" si="279"/>
        <v>41.6</v>
      </c>
      <c r="BB722" s="31">
        <f t="shared" si="280"/>
        <v>3455.1</v>
      </c>
    </row>
    <row r="723" spans="1:54" s="20" customFormat="1" ht="11.25" hidden="1" customHeight="1">
      <c r="A723" s="21" t="s">
        <v>730</v>
      </c>
      <c r="B723" s="22" t="s">
        <v>723</v>
      </c>
      <c r="C723" s="23">
        <v>1</v>
      </c>
      <c r="D723" s="24" t="s">
        <v>61</v>
      </c>
      <c r="E723" s="42"/>
      <c r="F723" s="42"/>
      <c r="G723" s="42"/>
      <c r="H723" s="42"/>
      <c r="I723" s="42"/>
      <c r="J723" s="42"/>
      <c r="K723" s="42"/>
      <c r="L723" s="42"/>
      <c r="M723" s="42"/>
      <c r="N723" s="42"/>
      <c r="O723" s="42"/>
      <c r="P723" s="42"/>
      <c r="Q723" s="42"/>
      <c r="R723" s="42"/>
      <c r="S723" s="42"/>
      <c r="T723" s="42"/>
      <c r="U723" s="42"/>
      <c r="V723" s="42"/>
      <c r="W723" s="42">
        <v>20</v>
      </c>
      <c r="X723" s="42"/>
      <c r="Y723" s="42"/>
      <c r="Z723" s="42"/>
      <c r="AA723" s="42">
        <v>1</v>
      </c>
      <c r="AB723" s="42">
        <v>1</v>
      </c>
      <c r="AC723" s="42"/>
      <c r="AD723" s="42"/>
      <c r="AE723" s="42"/>
      <c r="AF723" s="42"/>
      <c r="AG723" s="42"/>
      <c r="AH723" s="42"/>
      <c r="AI723" s="42"/>
      <c r="AJ723" s="42"/>
      <c r="AK723" s="42"/>
      <c r="AL723" s="42"/>
      <c r="AM723" s="42"/>
      <c r="AN723" s="42"/>
      <c r="AO723" s="27">
        <f t="shared" si="273"/>
        <v>20</v>
      </c>
      <c r="AP723" s="27">
        <f t="shared" si="274"/>
        <v>1</v>
      </c>
      <c r="AQ723" s="28">
        <v>71.114999999999995</v>
      </c>
      <c r="AR723" s="28">
        <v>1.04</v>
      </c>
      <c r="AS723" s="29">
        <v>1.2</v>
      </c>
      <c r="AT723" s="30">
        <v>1.05</v>
      </c>
      <c r="AU723" s="31">
        <f t="shared" si="275"/>
        <v>1706.8</v>
      </c>
      <c r="AV723" s="30">
        <v>2.1</v>
      </c>
      <c r="AW723" s="31">
        <f t="shared" si="276"/>
        <v>0</v>
      </c>
      <c r="AX723" s="30">
        <v>11.5</v>
      </c>
      <c r="AY723" s="31">
        <f t="shared" si="277"/>
        <v>0</v>
      </c>
      <c r="AZ723" s="31">
        <f t="shared" si="278"/>
        <v>1706.8</v>
      </c>
      <c r="BA723" s="31">
        <f t="shared" si="279"/>
        <v>20.8</v>
      </c>
      <c r="BB723" s="31">
        <f t="shared" si="280"/>
        <v>1727.6</v>
      </c>
    </row>
    <row r="724" spans="1:54" s="20" customFormat="1" ht="11.25" hidden="1" customHeight="1">
      <c r="A724" s="21" t="s">
        <v>731</v>
      </c>
      <c r="B724" s="22" t="s">
        <v>723</v>
      </c>
      <c r="C724" s="23">
        <v>1</v>
      </c>
      <c r="D724" s="24" t="s">
        <v>61</v>
      </c>
      <c r="E724" s="42"/>
      <c r="F724" s="42"/>
      <c r="G724" s="42"/>
      <c r="H724" s="42"/>
      <c r="I724" s="42"/>
      <c r="J724" s="42"/>
      <c r="K724" s="42"/>
      <c r="L724" s="42"/>
      <c r="M724" s="42"/>
      <c r="N724" s="42"/>
      <c r="O724" s="42"/>
      <c r="P724" s="42"/>
      <c r="Q724" s="42"/>
      <c r="R724" s="42"/>
      <c r="S724" s="42"/>
      <c r="T724" s="42"/>
      <c r="U724" s="42"/>
      <c r="V724" s="42"/>
      <c r="W724" s="42">
        <v>26</v>
      </c>
      <c r="X724" s="42"/>
      <c r="Y724" s="42"/>
      <c r="Z724" s="42"/>
      <c r="AA724" s="42">
        <v>1</v>
      </c>
      <c r="AB724" s="42">
        <v>1</v>
      </c>
      <c r="AC724" s="42"/>
      <c r="AD724" s="42"/>
      <c r="AE724" s="42"/>
      <c r="AF724" s="42"/>
      <c r="AG724" s="42"/>
      <c r="AH724" s="42"/>
      <c r="AI724" s="42"/>
      <c r="AJ724" s="42"/>
      <c r="AK724" s="42"/>
      <c r="AL724" s="42"/>
      <c r="AM724" s="42"/>
      <c r="AN724" s="42"/>
      <c r="AO724" s="27">
        <f t="shared" si="273"/>
        <v>26</v>
      </c>
      <c r="AP724" s="27">
        <f t="shared" si="274"/>
        <v>1</v>
      </c>
      <c r="AQ724" s="28">
        <v>71.114999999999995</v>
      </c>
      <c r="AR724" s="28">
        <v>1.04</v>
      </c>
      <c r="AS724" s="29">
        <v>1.2</v>
      </c>
      <c r="AT724" s="30">
        <v>1.05</v>
      </c>
      <c r="AU724" s="31">
        <f t="shared" si="275"/>
        <v>2218.8000000000002</v>
      </c>
      <c r="AV724" s="30">
        <v>2.1</v>
      </c>
      <c r="AW724" s="31">
        <f t="shared" si="276"/>
        <v>0</v>
      </c>
      <c r="AX724" s="30">
        <v>11.5</v>
      </c>
      <c r="AY724" s="31">
        <f t="shared" si="277"/>
        <v>0</v>
      </c>
      <c r="AZ724" s="31">
        <f t="shared" si="278"/>
        <v>2218.8000000000002</v>
      </c>
      <c r="BA724" s="31">
        <f t="shared" si="279"/>
        <v>27</v>
      </c>
      <c r="BB724" s="31">
        <f t="shared" si="280"/>
        <v>2245.8000000000002</v>
      </c>
    </row>
    <row r="725" spans="1:54" s="20" customFormat="1" ht="11.25" hidden="1" customHeight="1">
      <c r="A725" s="21" t="s">
        <v>732</v>
      </c>
      <c r="B725" s="22" t="s">
        <v>723</v>
      </c>
      <c r="C725" s="23">
        <v>1</v>
      </c>
      <c r="D725" s="24" t="s">
        <v>61</v>
      </c>
      <c r="E725" s="42"/>
      <c r="F725" s="42"/>
      <c r="G725" s="42"/>
      <c r="H725" s="42"/>
      <c r="I725" s="42"/>
      <c r="J725" s="42"/>
      <c r="K725" s="42"/>
      <c r="L725" s="42"/>
      <c r="M725" s="42"/>
      <c r="N725" s="42"/>
      <c r="O725" s="42"/>
      <c r="P725" s="42"/>
      <c r="Q725" s="42"/>
      <c r="R725" s="42"/>
      <c r="S725" s="42"/>
      <c r="T725" s="42"/>
      <c r="U725" s="42"/>
      <c r="V725" s="42"/>
      <c r="W725" s="42">
        <v>0</v>
      </c>
      <c r="X725" s="42"/>
      <c r="Y725" s="42"/>
      <c r="Z725" s="42"/>
      <c r="AA725" s="42"/>
      <c r="AB725" s="42"/>
      <c r="AC725" s="42"/>
      <c r="AD725" s="42"/>
      <c r="AE725" s="42"/>
      <c r="AF725" s="42"/>
      <c r="AG725" s="42"/>
      <c r="AH725" s="42"/>
      <c r="AI725" s="42"/>
      <c r="AJ725" s="42"/>
      <c r="AK725" s="42"/>
      <c r="AL725" s="42"/>
      <c r="AM725" s="42"/>
      <c r="AN725" s="42"/>
      <c r="AO725" s="27">
        <f t="shared" si="273"/>
        <v>0</v>
      </c>
      <c r="AP725" s="27">
        <f t="shared" si="274"/>
        <v>0</v>
      </c>
      <c r="AQ725" s="28">
        <v>71.114999999999995</v>
      </c>
      <c r="AR725" s="28">
        <v>1.04</v>
      </c>
      <c r="AS725" s="29">
        <v>1.2</v>
      </c>
      <c r="AT725" s="30">
        <v>1.05</v>
      </c>
      <c r="AU725" s="31">
        <f t="shared" si="275"/>
        <v>0</v>
      </c>
      <c r="AV725" s="30">
        <v>2.1</v>
      </c>
      <c r="AW725" s="31">
        <f t="shared" si="276"/>
        <v>0</v>
      </c>
      <c r="AX725" s="30">
        <v>11.5</v>
      </c>
      <c r="AY725" s="31">
        <f t="shared" si="277"/>
        <v>0</v>
      </c>
      <c r="AZ725" s="31">
        <f t="shared" si="278"/>
        <v>0</v>
      </c>
      <c r="BA725" s="31">
        <f t="shared" si="279"/>
        <v>0</v>
      </c>
      <c r="BB725" s="31">
        <f t="shared" si="280"/>
        <v>0</v>
      </c>
    </row>
    <row r="726" spans="1:54" s="20" customFormat="1" ht="11.25" hidden="1" customHeight="1">
      <c r="A726" s="21" t="s">
        <v>733</v>
      </c>
      <c r="B726" s="22" t="s">
        <v>723</v>
      </c>
      <c r="C726" s="23">
        <v>1</v>
      </c>
      <c r="D726" s="24" t="s">
        <v>61</v>
      </c>
      <c r="E726" s="42">
        <v>20</v>
      </c>
      <c r="F726" s="42"/>
      <c r="G726" s="42"/>
      <c r="H726" s="42"/>
      <c r="I726" s="42">
        <v>1</v>
      </c>
      <c r="J726" s="42"/>
      <c r="K726" s="42"/>
      <c r="L726" s="42"/>
      <c r="M726" s="42"/>
      <c r="N726" s="42"/>
      <c r="O726" s="42"/>
      <c r="P726" s="42"/>
      <c r="Q726" s="42"/>
      <c r="R726" s="42"/>
      <c r="S726" s="42"/>
      <c r="T726" s="42"/>
      <c r="U726" s="42"/>
      <c r="V726" s="42"/>
      <c r="W726" s="42">
        <v>66</v>
      </c>
      <c r="X726" s="42"/>
      <c r="Y726" s="42"/>
      <c r="Z726" s="42"/>
      <c r="AA726" s="42">
        <v>3</v>
      </c>
      <c r="AB726" s="42">
        <v>3</v>
      </c>
      <c r="AC726" s="42"/>
      <c r="AD726" s="42"/>
      <c r="AE726" s="42"/>
      <c r="AF726" s="42"/>
      <c r="AG726" s="42"/>
      <c r="AH726" s="42"/>
      <c r="AI726" s="42"/>
      <c r="AJ726" s="42"/>
      <c r="AK726" s="42"/>
      <c r="AL726" s="42"/>
      <c r="AM726" s="42"/>
      <c r="AN726" s="42"/>
      <c r="AO726" s="27">
        <f t="shared" si="273"/>
        <v>86</v>
      </c>
      <c r="AP726" s="27">
        <f t="shared" si="274"/>
        <v>4</v>
      </c>
      <c r="AQ726" s="28">
        <v>71.114999999999995</v>
      </c>
      <c r="AR726" s="28">
        <v>1.04</v>
      </c>
      <c r="AS726" s="29">
        <v>1.2</v>
      </c>
      <c r="AT726" s="30">
        <v>1.05</v>
      </c>
      <c r="AU726" s="31">
        <f t="shared" si="275"/>
        <v>7054.6</v>
      </c>
      <c r="AV726" s="30">
        <v>2.1</v>
      </c>
      <c r="AW726" s="31">
        <f t="shared" si="276"/>
        <v>0</v>
      </c>
      <c r="AX726" s="30">
        <v>11.5</v>
      </c>
      <c r="AY726" s="31">
        <f t="shared" si="277"/>
        <v>0</v>
      </c>
      <c r="AZ726" s="31">
        <f t="shared" si="278"/>
        <v>7054.6</v>
      </c>
      <c r="BA726" s="31">
        <f t="shared" si="279"/>
        <v>89.4</v>
      </c>
      <c r="BB726" s="31">
        <f t="shared" si="280"/>
        <v>7144</v>
      </c>
    </row>
    <row r="727" spans="1:54" s="20" customFormat="1" ht="11.25" hidden="1" customHeight="1">
      <c r="A727" s="21" t="s">
        <v>734</v>
      </c>
      <c r="B727" s="22" t="s">
        <v>723</v>
      </c>
      <c r="C727" s="23">
        <v>1</v>
      </c>
      <c r="D727" s="24" t="s">
        <v>61</v>
      </c>
      <c r="E727" s="42">
        <v>48</v>
      </c>
      <c r="F727" s="42"/>
      <c r="G727" s="42"/>
      <c r="H727" s="42"/>
      <c r="I727" s="42">
        <v>2</v>
      </c>
      <c r="J727" s="42"/>
      <c r="K727" s="42"/>
      <c r="L727" s="42"/>
      <c r="M727" s="42"/>
      <c r="N727" s="42"/>
      <c r="O727" s="42"/>
      <c r="P727" s="42"/>
      <c r="Q727" s="42"/>
      <c r="R727" s="42"/>
      <c r="S727" s="42"/>
      <c r="T727" s="42"/>
      <c r="U727" s="42"/>
      <c r="V727" s="42"/>
      <c r="W727" s="42">
        <v>62</v>
      </c>
      <c r="X727" s="42"/>
      <c r="Y727" s="42"/>
      <c r="Z727" s="42"/>
      <c r="AA727" s="42">
        <v>3</v>
      </c>
      <c r="AB727" s="42">
        <v>3</v>
      </c>
      <c r="AC727" s="42"/>
      <c r="AD727" s="42"/>
      <c r="AE727" s="42"/>
      <c r="AF727" s="42"/>
      <c r="AG727" s="42"/>
      <c r="AH727" s="42"/>
      <c r="AI727" s="42"/>
      <c r="AJ727" s="42"/>
      <c r="AK727" s="42"/>
      <c r="AL727" s="42"/>
      <c r="AM727" s="42"/>
      <c r="AN727" s="42"/>
      <c r="AO727" s="27">
        <f t="shared" si="273"/>
        <v>110</v>
      </c>
      <c r="AP727" s="27">
        <f t="shared" si="274"/>
        <v>5</v>
      </c>
      <c r="AQ727" s="28">
        <v>71.114999999999995</v>
      </c>
      <c r="AR727" s="28">
        <v>1.04</v>
      </c>
      <c r="AS727" s="29">
        <v>1.2</v>
      </c>
      <c r="AT727" s="30">
        <v>1.05</v>
      </c>
      <c r="AU727" s="31">
        <f t="shared" si="275"/>
        <v>8704.5</v>
      </c>
      <c r="AV727" s="30">
        <v>2.1</v>
      </c>
      <c r="AW727" s="31">
        <f t="shared" si="276"/>
        <v>0</v>
      </c>
      <c r="AX727" s="30">
        <v>11.5</v>
      </c>
      <c r="AY727" s="31">
        <f t="shared" si="277"/>
        <v>0</v>
      </c>
      <c r="AZ727" s="31">
        <f t="shared" si="278"/>
        <v>8704.5</v>
      </c>
      <c r="BA727" s="31">
        <f t="shared" si="279"/>
        <v>114.4</v>
      </c>
      <c r="BB727" s="31">
        <f t="shared" si="280"/>
        <v>8818.9</v>
      </c>
    </row>
    <row r="728" spans="1:54" s="20" customFormat="1" ht="11.25" hidden="1" customHeight="1">
      <c r="A728" s="21" t="s">
        <v>735</v>
      </c>
      <c r="B728" s="22" t="s">
        <v>723</v>
      </c>
      <c r="C728" s="23">
        <v>1</v>
      </c>
      <c r="D728" s="24" t="s">
        <v>61</v>
      </c>
      <c r="E728" s="42"/>
      <c r="F728" s="42"/>
      <c r="G728" s="42"/>
      <c r="H728" s="42"/>
      <c r="I728" s="42"/>
      <c r="J728" s="42"/>
      <c r="K728" s="42"/>
      <c r="L728" s="42"/>
      <c r="M728" s="42"/>
      <c r="N728" s="42"/>
      <c r="O728" s="42"/>
      <c r="P728" s="42"/>
      <c r="Q728" s="42"/>
      <c r="R728" s="42"/>
      <c r="S728" s="42"/>
      <c r="T728" s="42"/>
      <c r="U728" s="42"/>
      <c r="V728" s="42"/>
      <c r="W728" s="42">
        <v>23</v>
      </c>
      <c r="X728" s="42"/>
      <c r="Y728" s="42"/>
      <c r="Z728" s="42"/>
      <c r="AA728" s="42">
        <v>1</v>
      </c>
      <c r="AB728" s="42">
        <v>1</v>
      </c>
      <c r="AC728" s="42"/>
      <c r="AD728" s="42"/>
      <c r="AE728" s="42"/>
      <c r="AF728" s="42"/>
      <c r="AG728" s="42"/>
      <c r="AH728" s="42"/>
      <c r="AI728" s="42"/>
      <c r="AJ728" s="42"/>
      <c r="AK728" s="42"/>
      <c r="AL728" s="42"/>
      <c r="AM728" s="42"/>
      <c r="AN728" s="42"/>
      <c r="AO728" s="27">
        <f t="shared" si="273"/>
        <v>23</v>
      </c>
      <c r="AP728" s="27">
        <f t="shared" si="274"/>
        <v>1</v>
      </c>
      <c r="AQ728" s="28">
        <v>71.114999999999995</v>
      </c>
      <c r="AR728" s="28">
        <v>1.04</v>
      </c>
      <c r="AS728" s="29">
        <v>1.2</v>
      </c>
      <c r="AT728" s="30">
        <v>1.05</v>
      </c>
      <c r="AU728" s="31">
        <f t="shared" si="275"/>
        <v>1962.8</v>
      </c>
      <c r="AV728" s="30">
        <v>2.1</v>
      </c>
      <c r="AW728" s="31">
        <f t="shared" si="276"/>
        <v>0</v>
      </c>
      <c r="AX728" s="30">
        <v>11.5</v>
      </c>
      <c r="AY728" s="31">
        <f t="shared" si="277"/>
        <v>0</v>
      </c>
      <c r="AZ728" s="31">
        <f t="shared" si="278"/>
        <v>1962.8</v>
      </c>
      <c r="BA728" s="31">
        <f t="shared" si="279"/>
        <v>23.9</v>
      </c>
      <c r="BB728" s="31">
        <f t="shared" si="280"/>
        <v>1986.7</v>
      </c>
    </row>
    <row r="729" spans="1:54" s="20" customFormat="1" ht="11.25" hidden="1" customHeight="1">
      <c r="A729" s="21" t="s">
        <v>736</v>
      </c>
      <c r="B729" s="22" t="s">
        <v>723</v>
      </c>
      <c r="C729" s="23">
        <v>1</v>
      </c>
      <c r="D729" s="24" t="s">
        <v>61</v>
      </c>
      <c r="E729" s="42"/>
      <c r="F729" s="42"/>
      <c r="G729" s="42"/>
      <c r="H729" s="42"/>
      <c r="I729" s="42"/>
      <c r="J729" s="42"/>
      <c r="K729" s="42"/>
      <c r="L729" s="42"/>
      <c r="M729" s="42"/>
      <c r="N729" s="42"/>
      <c r="O729" s="42"/>
      <c r="P729" s="42"/>
      <c r="Q729" s="42"/>
      <c r="R729" s="42"/>
      <c r="S729" s="42"/>
      <c r="T729" s="42"/>
      <c r="U729" s="42"/>
      <c r="V729" s="42"/>
      <c r="W729" s="42">
        <v>42</v>
      </c>
      <c r="X729" s="42"/>
      <c r="Y729" s="42"/>
      <c r="Z729" s="42"/>
      <c r="AA729" s="42">
        <v>2</v>
      </c>
      <c r="AB729" s="42">
        <v>2</v>
      </c>
      <c r="AC729" s="42"/>
      <c r="AD729" s="42"/>
      <c r="AE729" s="42"/>
      <c r="AF729" s="42"/>
      <c r="AG729" s="42"/>
      <c r="AH729" s="42"/>
      <c r="AI729" s="42"/>
      <c r="AJ729" s="42"/>
      <c r="AK729" s="42"/>
      <c r="AL729" s="42"/>
      <c r="AM729" s="42"/>
      <c r="AN729" s="42"/>
      <c r="AO729" s="27">
        <f t="shared" si="273"/>
        <v>42</v>
      </c>
      <c r="AP729" s="27">
        <f t="shared" si="274"/>
        <v>2</v>
      </c>
      <c r="AQ729" s="28">
        <v>71.114999999999995</v>
      </c>
      <c r="AR729" s="28">
        <v>1.04</v>
      </c>
      <c r="AS729" s="29">
        <v>1.2</v>
      </c>
      <c r="AT729" s="30">
        <v>1.05</v>
      </c>
      <c r="AU729" s="31">
        <f t="shared" si="275"/>
        <v>3584.2</v>
      </c>
      <c r="AV729" s="30">
        <v>2.1</v>
      </c>
      <c r="AW729" s="31">
        <f t="shared" si="276"/>
        <v>0</v>
      </c>
      <c r="AX729" s="30">
        <v>11.5</v>
      </c>
      <c r="AY729" s="31">
        <f t="shared" si="277"/>
        <v>0</v>
      </c>
      <c r="AZ729" s="31">
        <f t="shared" si="278"/>
        <v>3584.2</v>
      </c>
      <c r="BA729" s="31">
        <f t="shared" si="279"/>
        <v>43.7</v>
      </c>
      <c r="BB729" s="31">
        <f t="shared" si="280"/>
        <v>3627.8999999999996</v>
      </c>
    </row>
    <row r="730" spans="1:54" s="20" customFormat="1" ht="11.25" hidden="1" customHeight="1">
      <c r="A730" s="21" t="s">
        <v>737</v>
      </c>
      <c r="B730" s="22" t="s">
        <v>723</v>
      </c>
      <c r="C730" s="23">
        <v>1</v>
      </c>
      <c r="D730" s="24" t="s">
        <v>61</v>
      </c>
      <c r="E730" s="42"/>
      <c r="F730" s="42"/>
      <c r="G730" s="42"/>
      <c r="H730" s="42"/>
      <c r="I730" s="42"/>
      <c r="J730" s="42"/>
      <c r="K730" s="42"/>
      <c r="L730" s="42"/>
      <c r="M730" s="42"/>
      <c r="N730" s="42"/>
      <c r="O730" s="42"/>
      <c r="P730" s="42"/>
      <c r="Q730" s="42"/>
      <c r="R730" s="42"/>
      <c r="S730" s="42"/>
      <c r="T730" s="42"/>
      <c r="U730" s="42"/>
      <c r="V730" s="42"/>
      <c r="W730" s="42">
        <v>51</v>
      </c>
      <c r="X730" s="42"/>
      <c r="Y730" s="42"/>
      <c r="Z730" s="42"/>
      <c r="AA730" s="42">
        <v>3</v>
      </c>
      <c r="AB730" s="42">
        <v>3</v>
      </c>
      <c r="AC730" s="42"/>
      <c r="AD730" s="42"/>
      <c r="AE730" s="42"/>
      <c r="AF730" s="42"/>
      <c r="AG730" s="42"/>
      <c r="AH730" s="42"/>
      <c r="AI730" s="42"/>
      <c r="AJ730" s="42"/>
      <c r="AK730" s="42"/>
      <c r="AL730" s="42"/>
      <c r="AM730" s="42"/>
      <c r="AN730" s="42"/>
      <c r="AO730" s="27">
        <f t="shared" si="273"/>
        <v>51</v>
      </c>
      <c r="AP730" s="27">
        <f t="shared" si="274"/>
        <v>3</v>
      </c>
      <c r="AQ730" s="28">
        <v>71.114999999999995</v>
      </c>
      <c r="AR730" s="28">
        <v>1.04</v>
      </c>
      <c r="AS730" s="29">
        <v>1.2</v>
      </c>
      <c r="AT730" s="30">
        <v>1.05</v>
      </c>
      <c r="AU730" s="31">
        <f t="shared" si="275"/>
        <v>4352.2</v>
      </c>
      <c r="AV730" s="30">
        <v>2.1</v>
      </c>
      <c r="AW730" s="31">
        <f t="shared" si="276"/>
        <v>0</v>
      </c>
      <c r="AX730" s="30">
        <v>11.5</v>
      </c>
      <c r="AY730" s="31">
        <f t="shared" si="277"/>
        <v>0</v>
      </c>
      <c r="AZ730" s="31">
        <f t="shared" si="278"/>
        <v>4352.2</v>
      </c>
      <c r="BA730" s="31">
        <f t="shared" si="279"/>
        <v>53</v>
      </c>
      <c r="BB730" s="31">
        <f t="shared" si="280"/>
        <v>4405.2</v>
      </c>
    </row>
    <row r="731" spans="1:54" s="20" customFormat="1" ht="11.25" hidden="1" customHeight="1">
      <c r="A731" s="21" t="s">
        <v>738</v>
      </c>
      <c r="B731" s="22" t="s">
        <v>723</v>
      </c>
      <c r="C731" s="23">
        <v>1</v>
      </c>
      <c r="D731" s="24" t="s">
        <v>61</v>
      </c>
      <c r="E731" s="42"/>
      <c r="F731" s="42"/>
      <c r="G731" s="42"/>
      <c r="H731" s="42"/>
      <c r="I731" s="42"/>
      <c r="J731" s="42"/>
      <c r="K731" s="42"/>
      <c r="L731" s="42"/>
      <c r="M731" s="42"/>
      <c r="N731" s="42"/>
      <c r="O731" s="42"/>
      <c r="P731" s="42"/>
      <c r="Q731" s="42"/>
      <c r="R731" s="42"/>
      <c r="S731" s="42"/>
      <c r="T731" s="42"/>
      <c r="U731" s="42"/>
      <c r="V731" s="42"/>
      <c r="W731" s="42"/>
      <c r="X731" s="42"/>
      <c r="Y731" s="42"/>
      <c r="Z731" s="42"/>
      <c r="AA731" s="42"/>
      <c r="AB731" s="42"/>
      <c r="AC731" s="42"/>
      <c r="AD731" s="42"/>
      <c r="AE731" s="42"/>
      <c r="AF731" s="42"/>
      <c r="AG731" s="42"/>
      <c r="AH731" s="42"/>
      <c r="AI731" s="42"/>
      <c r="AJ731" s="42"/>
      <c r="AK731" s="42"/>
      <c r="AL731" s="42"/>
      <c r="AM731" s="42"/>
      <c r="AN731" s="42"/>
      <c r="AO731" s="27">
        <f t="shared" si="273"/>
        <v>0</v>
      </c>
      <c r="AP731" s="27">
        <f t="shared" si="274"/>
        <v>0</v>
      </c>
      <c r="AQ731" s="28">
        <v>71.114999999999995</v>
      </c>
      <c r="AR731" s="28">
        <v>1.04</v>
      </c>
      <c r="AS731" s="29">
        <v>1.2</v>
      </c>
      <c r="AT731" s="30">
        <v>1.05</v>
      </c>
      <c r="AU731" s="31">
        <f t="shared" si="275"/>
        <v>0</v>
      </c>
      <c r="AV731" s="30">
        <v>2.1</v>
      </c>
      <c r="AW731" s="31">
        <f t="shared" si="276"/>
        <v>0</v>
      </c>
      <c r="AX731" s="30">
        <v>11.5</v>
      </c>
      <c r="AY731" s="31">
        <f t="shared" si="277"/>
        <v>0</v>
      </c>
      <c r="AZ731" s="31">
        <f t="shared" si="278"/>
        <v>0</v>
      </c>
      <c r="BA731" s="31">
        <f t="shared" si="279"/>
        <v>0</v>
      </c>
      <c r="BB731" s="31">
        <f t="shared" si="280"/>
        <v>0</v>
      </c>
    </row>
    <row r="732" spans="1:54" s="20" customFormat="1" ht="11.25" hidden="1" customHeight="1">
      <c r="A732" s="21" t="s">
        <v>739</v>
      </c>
      <c r="B732" s="22" t="s">
        <v>723</v>
      </c>
      <c r="C732" s="23">
        <v>1</v>
      </c>
      <c r="D732" s="24" t="s">
        <v>61</v>
      </c>
      <c r="E732" s="42"/>
      <c r="F732" s="42"/>
      <c r="G732" s="42"/>
      <c r="H732" s="42"/>
      <c r="I732" s="42"/>
      <c r="J732" s="42"/>
      <c r="K732" s="42"/>
      <c r="L732" s="42"/>
      <c r="M732" s="42"/>
      <c r="N732" s="42"/>
      <c r="O732" s="42"/>
      <c r="P732" s="42"/>
      <c r="Q732" s="42"/>
      <c r="R732" s="42"/>
      <c r="S732" s="42"/>
      <c r="T732" s="42"/>
      <c r="U732" s="42"/>
      <c r="V732" s="42"/>
      <c r="W732" s="42">
        <v>51</v>
      </c>
      <c r="X732" s="42">
        <v>0</v>
      </c>
      <c r="Y732" s="42"/>
      <c r="Z732" s="42"/>
      <c r="AA732" s="42">
        <v>3</v>
      </c>
      <c r="AB732" s="42">
        <v>3</v>
      </c>
      <c r="AC732" s="42">
        <v>0</v>
      </c>
      <c r="AD732" s="42"/>
      <c r="AE732" s="42"/>
      <c r="AF732" s="42"/>
      <c r="AG732" s="42"/>
      <c r="AH732" s="42"/>
      <c r="AI732" s="42"/>
      <c r="AJ732" s="42"/>
      <c r="AK732" s="42"/>
      <c r="AL732" s="42"/>
      <c r="AM732" s="42"/>
      <c r="AN732" s="42"/>
      <c r="AO732" s="27">
        <f t="shared" si="273"/>
        <v>51</v>
      </c>
      <c r="AP732" s="27">
        <f t="shared" si="274"/>
        <v>3</v>
      </c>
      <c r="AQ732" s="28">
        <v>71.114999999999995</v>
      </c>
      <c r="AR732" s="28">
        <v>1.04</v>
      </c>
      <c r="AS732" s="29">
        <v>1.2</v>
      </c>
      <c r="AT732" s="30">
        <v>1.05</v>
      </c>
      <c r="AU732" s="31">
        <f t="shared" si="275"/>
        <v>4352.2</v>
      </c>
      <c r="AV732" s="30">
        <v>2.1</v>
      </c>
      <c r="AW732" s="31">
        <f t="shared" si="276"/>
        <v>0</v>
      </c>
      <c r="AX732" s="30">
        <v>11.5</v>
      </c>
      <c r="AY732" s="31">
        <f t="shared" si="277"/>
        <v>0</v>
      </c>
      <c r="AZ732" s="31">
        <f t="shared" si="278"/>
        <v>4352.2</v>
      </c>
      <c r="BA732" s="31">
        <f t="shared" si="279"/>
        <v>53</v>
      </c>
      <c r="BB732" s="31">
        <f t="shared" si="280"/>
        <v>4405.2</v>
      </c>
    </row>
    <row r="733" spans="1:54" s="20" customFormat="1" ht="11.25" hidden="1" customHeight="1">
      <c r="A733" s="21" t="s">
        <v>740</v>
      </c>
      <c r="B733" s="22" t="s">
        <v>723</v>
      </c>
      <c r="C733" s="23">
        <v>1</v>
      </c>
      <c r="D733" s="24" t="s">
        <v>61</v>
      </c>
      <c r="E733" s="42"/>
      <c r="F733" s="42"/>
      <c r="G733" s="42"/>
      <c r="H733" s="42"/>
      <c r="I733" s="42"/>
      <c r="J733" s="42"/>
      <c r="K733" s="42"/>
      <c r="L733" s="42"/>
      <c r="M733" s="42"/>
      <c r="N733" s="42"/>
      <c r="O733" s="42"/>
      <c r="P733" s="42"/>
      <c r="Q733" s="42"/>
      <c r="R733" s="42"/>
      <c r="S733" s="42"/>
      <c r="T733" s="42"/>
      <c r="U733" s="42"/>
      <c r="V733" s="42"/>
      <c r="W733" s="42"/>
      <c r="X733" s="42"/>
      <c r="Y733" s="42"/>
      <c r="Z733" s="42"/>
      <c r="AA733" s="42"/>
      <c r="AB733" s="42"/>
      <c r="AC733" s="42"/>
      <c r="AD733" s="42"/>
      <c r="AE733" s="42"/>
      <c r="AF733" s="42"/>
      <c r="AG733" s="42"/>
      <c r="AH733" s="42"/>
      <c r="AI733" s="42"/>
      <c r="AJ733" s="42"/>
      <c r="AK733" s="42"/>
      <c r="AL733" s="42"/>
      <c r="AM733" s="42"/>
      <c r="AN733" s="42"/>
      <c r="AO733" s="27">
        <f t="shared" si="273"/>
        <v>0</v>
      </c>
      <c r="AP733" s="27">
        <f t="shared" si="274"/>
        <v>0</v>
      </c>
      <c r="AQ733" s="28">
        <v>71.114999999999995</v>
      </c>
      <c r="AR733" s="28">
        <v>1.04</v>
      </c>
      <c r="AS733" s="29">
        <v>1.2</v>
      </c>
      <c r="AT733" s="30">
        <v>1.05</v>
      </c>
      <c r="AU733" s="31">
        <f t="shared" si="275"/>
        <v>0</v>
      </c>
      <c r="AV733" s="30">
        <v>2.1</v>
      </c>
      <c r="AW733" s="31">
        <f t="shared" si="276"/>
        <v>0</v>
      </c>
      <c r="AX733" s="30">
        <v>11.5</v>
      </c>
      <c r="AY733" s="31">
        <f t="shared" si="277"/>
        <v>0</v>
      </c>
      <c r="AZ733" s="31">
        <f t="shared" si="278"/>
        <v>0</v>
      </c>
      <c r="BA733" s="31">
        <f t="shared" si="279"/>
        <v>0</v>
      </c>
      <c r="BB733" s="31">
        <f t="shared" si="280"/>
        <v>0</v>
      </c>
    </row>
    <row r="734" spans="1:54" s="20" customFormat="1" ht="11.25" hidden="1" customHeight="1">
      <c r="A734" s="21" t="s">
        <v>741</v>
      </c>
      <c r="B734" s="22" t="s">
        <v>723</v>
      </c>
      <c r="C734" s="23">
        <v>1</v>
      </c>
      <c r="D734" s="24" t="s">
        <v>61</v>
      </c>
      <c r="E734" s="42"/>
      <c r="F734" s="42"/>
      <c r="G734" s="42"/>
      <c r="H734" s="42"/>
      <c r="I734" s="42"/>
      <c r="J734" s="42"/>
      <c r="K734" s="42"/>
      <c r="L734" s="42"/>
      <c r="M734" s="42"/>
      <c r="N734" s="42"/>
      <c r="O734" s="42"/>
      <c r="P734" s="42"/>
      <c r="Q734" s="42"/>
      <c r="R734" s="42"/>
      <c r="S734" s="42"/>
      <c r="T734" s="42"/>
      <c r="U734" s="42"/>
      <c r="V734" s="42"/>
      <c r="W734" s="42"/>
      <c r="X734" s="42"/>
      <c r="Y734" s="42"/>
      <c r="Z734" s="42"/>
      <c r="AA734" s="42"/>
      <c r="AB734" s="42"/>
      <c r="AC734" s="42"/>
      <c r="AD734" s="42"/>
      <c r="AE734" s="42"/>
      <c r="AF734" s="42"/>
      <c r="AG734" s="42"/>
      <c r="AH734" s="42"/>
      <c r="AI734" s="42"/>
      <c r="AJ734" s="42"/>
      <c r="AK734" s="42"/>
      <c r="AL734" s="42"/>
      <c r="AM734" s="42"/>
      <c r="AN734" s="42"/>
      <c r="AO734" s="27">
        <f t="shared" si="273"/>
        <v>0</v>
      </c>
      <c r="AP734" s="27">
        <f t="shared" si="274"/>
        <v>0</v>
      </c>
      <c r="AQ734" s="28">
        <v>71.114999999999995</v>
      </c>
      <c r="AR734" s="28">
        <v>1.04</v>
      </c>
      <c r="AS734" s="29">
        <v>1.2</v>
      </c>
      <c r="AT734" s="30">
        <v>1.05</v>
      </c>
      <c r="AU734" s="31">
        <f t="shared" si="275"/>
        <v>0</v>
      </c>
      <c r="AV734" s="30">
        <v>2.1</v>
      </c>
      <c r="AW734" s="31">
        <f t="shared" si="276"/>
        <v>0</v>
      </c>
      <c r="AX734" s="30">
        <v>11.5</v>
      </c>
      <c r="AY734" s="31">
        <f t="shared" si="277"/>
        <v>0</v>
      </c>
      <c r="AZ734" s="31">
        <f t="shared" si="278"/>
        <v>0</v>
      </c>
      <c r="BA734" s="31">
        <f t="shared" si="279"/>
        <v>0</v>
      </c>
      <c r="BB734" s="31">
        <f t="shared" si="280"/>
        <v>0</v>
      </c>
    </row>
    <row r="735" spans="1:54" s="20" customFormat="1" ht="11.25" hidden="1" customHeight="1">
      <c r="A735" s="21" t="s">
        <v>742</v>
      </c>
      <c r="B735" s="22" t="s">
        <v>723</v>
      </c>
      <c r="C735" s="23">
        <v>1</v>
      </c>
      <c r="D735" s="24" t="s">
        <v>61</v>
      </c>
      <c r="E735" s="42"/>
      <c r="F735" s="42"/>
      <c r="G735" s="42"/>
      <c r="H735" s="42"/>
      <c r="I735" s="42"/>
      <c r="J735" s="42"/>
      <c r="K735" s="42"/>
      <c r="L735" s="42"/>
      <c r="M735" s="42"/>
      <c r="N735" s="42"/>
      <c r="O735" s="42"/>
      <c r="P735" s="42"/>
      <c r="Q735" s="42"/>
      <c r="R735" s="42"/>
      <c r="S735" s="42"/>
      <c r="T735" s="42"/>
      <c r="U735" s="42"/>
      <c r="V735" s="42"/>
      <c r="W735" s="42">
        <v>80</v>
      </c>
      <c r="X735" s="42"/>
      <c r="Y735" s="42"/>
      <c r="Z735" s="42"/>
      <c r="AA735" s="42">
        <v>4</v>
      </c>
      <c r="AB735" s="42">
        <v>4</v>
      </c>
      <c r="AC735" s="42"/>
      <c r="AD735" s="42"/>
      <c r="AE735" s="42"/>
      <c r="AF735" s="42"/>
      <c r="AG735" s="42"/>
      <c r="AH735" s="42"/>
      <c r="AI735" s="42"/>
      <c r="AJ735" s="42"/>
      <c r="AK735" s="42"/>
      <c r="AL735" s="42"/>
      <c r="AM735" s="42"/>
      <c r="AN735" s="42"/>
      <c r="AO735" s="27">
        <f t="shared" si="273"/>
        <v>80</v>
      </c>
      <c r="AP735" s="27">
        <f t="shared" si="274"/>
        <v>4</v>
      </c>
      <c r="AQ735" s="28">
        <v>71.114999999999995</v>
      </c>
      <c r="AR735" s="28">
        <v>1.04</v>
      </c>
      <c r="AS735" s="29">
        <v>1.2</v>
      </c>
      <c r="AT735" s="30">
        <v>1.05</v>
      </c>
      <c r="AU735" s="31">
        <f t="shared" si="275"/>
        <v>6827</v>
      </c>
      <c r="AV735" s="30">
        <v>2.1</v>
      </c>
      <c r="AW735" s="31">
        <f t="shared" si="276"/>
        <v>0</v>
      </c>
      <c r="AX735" s="30">
        <v>11.5</v>
      </c>
      <c r="AY735" s="31">
        <f t="shared" si="277"/>
        <v>0</v>
      </c>
      <c r="AZ735" s="31">
        <f t="shared" si="278"/>
        <v>6827</v>
      </c>
      <c r="BA735" s="31">
        <f t="shared" si="279"/>
        <v>83.2</v>
      </c>
      <c r="BB735" s="31">
        <f t="shared" si="280"/>
        <v>6910.2</v>
      </c>
    </row>
    <row r="736" spans="1:54" s="20" customFormat="1" ht="11.25" hidden="1" customHeight="1">
      <c r="A736" s="21" t="s">
        <v>743</v>
      </c>
      <c r="B736" s="22" t="s">
        <v>723</v>
      </c>
      <c r="C736" s="23">
        <v>1</v>
      </c>
      <c r="D736" s="24" t="s">
        <v>61</v>
      </c>
      <c r="E736" s="42">
        <v>0</v>
      </c>
      <c r="F736" s="42"/>
      <c r="G736" s="42"/>
      <c r="H736" s="42"/>
      <c r="I736" s="42"/>
      <c r="J736" s="42"/>
      <c r="K736" s="42"/>
      <c r="L736" s="42"/>
      <c r="M736" s="42"/>
      <c r="N736" s="42"/>
      <c r="O736" s="42"/>
      <c r="P736" s="42"/>
      <c r="Q736" s="42"/>
      <c r="R736" s="42"/>
      <c r="S736" s="42"/>
      <c r="T736" s="42"/>
      <c r="U736" s="42"/>
      <c r="V736" s="42"/>
      <c r="W736" s="42">
        <v>19</v>
      </c>
      <c r="X736" s="42"/>
      <c r="Y736" s="42"/>
      <c r="Z736" s="42"/>
      <c r="AA736" s="42">
        <v>1</v>
      </c>
      <c r="AB736" s="42">
        <v>1</v>
      </c>
      <c r="AC736" s="42"/>
      <c r="AD736" s="42"/>
      <c r="AE736" s="42"/>
      <c r="AF736" s="42"/>
      <c r="AG736" s="42"/>
      <c r="AH736" s="42"/>
      <c r="AI736" s="42"/>
      <c r="AJ736" s="42"/>
      <c r="AK736" s="42"/>
      <c r="AL736" s="42"/>
      <c r="AM736" s="42"/>
      <c r="AN736" s="42"/>
      <c r="AO736" s="27">
        <f t="shared" si="273"/>
        <v>19</v>
      </c>
      <c r="AP736" s="27">
        <f t="shared" si="274"/>
        <v>1</v>
      </c>
      <c r="AQ736" s="28">
        <v>71.114999999999995</v>
      </c>
      <c r="AR736" s="28">
        <v>1.04</v>
      </c>
      <c r="AS736" s="29">
        <v>1.2</v>
      </c>
      <c r="AT736" s="30">
        <v>1.05</v>
      </c>
      <c r="AU736" s="31">
        <f t="shared" si="275"/>
        <v>1621.4</v>
      </c>
      <c r="AV736" s="30">
        <v>2.1</v>
      </c>
      <c r="AW736" s="31">
        <f t="shared" si="276"/>
        <v>0</v>
      </c>
      <c r="AX736" s="30">
        <v>11.5</v>
      </c>
      <c r="AY736" s="31">
        <f t="shared" si="277"/>
        <v>0</v>
      </c>
      <c r="AZ736" s="31">
        <f t="shared" si="278"/>
        <v>1621.4</v>
      </c>
      <c r="BA736" s="31">
        <f t="shared" si="279"/>
        <v>19.8</v>
      </c>
      <c r="BB736" s="31">
        <f t="shared" si="280"/>
        <v>1641.2</v>
      </c>
    </row>
    <row r="737" spans="1:54" s="20" customFormat="1" ht="11.25" customHeight="1">
      <c r="A737" s="35" t="s">
        <v>58</v>
      </c>
      <c r="B737" s="36" t="str">
        <f>A716</f>
        <v>г. Бердск</v>
      </c>
      <c r="C737" s="44">
        <f>SUM(C717:C736)</f>
        <v>20</v>
      </c>
      <c r="D737" s="45"/>
      <c r="E737" s="45">
        <f t="shared" ref="E737:AP737" si="281">SUM(E717:E736)</f>
        <v>136</v>
      </c>
      <c r="F737" s="45">
        <f t="shared" si="281"/>
        <v>0</v>
      </c>
      <c r="G737" s="45">
        <f t="shared" si="281"/>
        <v>0</v>
      </c>
      <c r="H737" s="45">
        <f t="shared" si="281"/>
        <v>0</v>
      </c>
      <c r="I737" s="45">
        <f t="shared" si="281"/>
        <v>6</v>
      </c>
      <c r="J737" s="45">
        <f t="shared" si="281"/>
        <v>0</v>
      </c>
      <c r="K737" s="45">
        <f t="shared" si="281"/>
        <v>0</v>
      </c>
      <c r="L737" s="45">
        <f t="shared" si="281"/>
        <v>0</v>
      </c>
      <c r="M737" s="45">
        <f t="shared" si="281"/>
        <v>0</v>
      </c>
      <c r="N737" s="45">
        <f t="shared" si="281"/>
        <v>0</v>
      </c>
      <c r="O737" s="45">
        <f t="shared" si="281"/>
        <v>0</v>
      </c>
      <c r="P737" s="45">
        <f t="shared" si="281"/>
        <v>0</v>
      </c>
      <c r="Q737" s="45">
        <f t="shared" si="281"/>
        <v>0</v>
      </c>
      <c r="R737" s="45">
        <f t="shared" si="281"/>
        <v>0</v>
      </c>
      <c r="S737" s="45">
        <f t="shared" si="281"/>
        <v>0</v>
      </c>
      <c r="T737" s="45">
        <f t="shared" si="281"/>
        <v>0</v>
      </c>
      <c r="U737" s="45">
        <f t="shared" si="281"/>
        <v>0</v>
      </c>
      <c r="V737" s="45">
        <f t="shared" si="281"/>
        <v>0</v>
      </c>
      <c r="W737" s="45">
        <f t="shared" si="281"/>
        <v>651</v>
      </c>
      <c r="X737" s="45">
        <f t="shared" si="281"/>
        <v>1</v>
      </c>
      <c r="Y737" s="45">
        <f t="shared" si="281"/>
        <v>0</v>
      </c>
      <c r="Z737" s="45">
        <f t="shared" si="281"/>
        <v>0</v>
      </c>
      <c r="AA737" s="45">
        <f t="shared" si="281"/>
        <v>34</v>
      </c>
      <c r="AB737" s="45">
        <f t="shared" si="281"/>
        <v>33</v>
      </c>
      <c r="AC737" s="45">
        <f t="shared" si="281"/>
        <v>1</v>
      </c>
      <c r="AD737" s="45">
        <f t="shared" si="281"/>
        <v>0</v>
      </c>
      <c r="AE737" s="45">
        <f t="shared" si="281"/>
        <v>0</v>
      </c>
      <c r="AF737" s="45">
        <f t="shared" si="281"/>
        <v>0</v>
      </c>
      <c r="AG737" s="45">
        <f t="shared" si="281"/>
        <v>0</v>
      </c>
      <c r="AH737" s="45">
        <f t="shared" si="281"/>
        <v>0</v>
      </c>
      <c r="AI737" s="45">
        <f t="shared" si="281"/>
        <v>0</v>
      </c>
      <c r="AJ737" s="45">
        <f t="shared" si="281"/>
        <v>0</v>
      </c>
      <c r="AK737" s="45">
        <f t="shared" si="281"/>
        <v>0</v>
      </c>
      <c r="AL737" s="45">
        <f t="shared" si="281"/>
        <v>0</v>
      </c>
      <c r="AM737" s="45">
        <f t="shared" si="281"/>
        <v>0</v>
      </c>
      <c r="AN737" s="45">
        <f t="shared" si="281"/>
        <v>0</v>
      </c>
      <c r="AO737" s="45">
        <f t="shared" si="281"/>
        <v>788</v>
      </c>
      <c r="AP737" s="45">
        <f t="shared" si="281"/>
        <v>40</v>
      </c>
      <c r="AQ737" s="45"/>
      <c r="AR737" s="45"/>
      <c r="AS737" s="45"/>
      <c r="AT737" s="45"/>
      <c r="AU737" s="46">
        <f>SUM(AU717:AU736)</f>
        <v>65226.7</v>
      </c>
      <c r="AV737" s="46"/>
      <c r="AW737" s="46">
        <f>SUM(AW717:AW736)</f>
        <v>179.2</v>
      </c>
      <c r="AX737" s="46"/>
      <c r="AY737" s="46">
        <f>SUM(AY717:AY736)</f>
        <v>0</v>
      </c>
      <c r="AZ737" s="46">
        <f>SUM(AZ717:AZ736)</f>
        <v>65405.899999999994</v>
      </c>
      <c r="BA737" s="46">
        <f>SUM(BA717:BA736)</f>
        <v>819.40000000000009</v>
      </c>
      <c r="BB737" s="46">
        <f>SUM(BB717:BB736)</f>
        <v>66225.299999999988</v>
      </c>
    </row>
    <row r="738" spans="1:54" s="20" customFormat="1" ht="11.25" hidden="1" customHeight="1">
      <c r="A738" s="14" t="s">
        <v>744</v>
      </c>
      <c r="B738" s="15"/>
      <c r="C738" s="16"/>
      <c r="D738" s="17"/>
      <c r="E738" s="15"/>
      <c r="F738" s="15"/>
      <c r="G738" s="15"/>
      <c r="H738" s="15"/>
      <c r="I738" s="15"/>
      <c r="J738" s="15"/>
      <c r="K738" s="15"/>
      <c r="L738" s="15"/>
      <c r="M738" s="15"/>
      <c r="N738" s="15"/>
      <c r="O738" s="15"/>
      <c r="P738" s="15"/>
      <c r="Q738" s="15"/>
      <c r="R738" s="15"/>
      <c r="S738" s="15"/>
      <c r="T738" s="15"/>
      <c r="U738" s="15"/>
      <c r="V738" s="15"/>
      <c r="W738" s="15"/>
      <c r="X738" s="15"/>
      <c r="Y738" s="15"/>
      <c r="Z738" s="15"/>
      <c r="AA738" s="15"/>
      <c r="AB738" s="15"/>
      <c r="AC738" s="15"/>
      <c r="AD738" s="15"/>
      <c r="AE738" s="15"/>
      <c r="AF738" s="15"/>
      <c r="AG738" s="15"/>
      <c r="AH738" s="15"/>
      <c r="AI738" s="15"/>
      <c r="AJ738" s="15"/>
      <c r="AK738" s="15"/>
      <c r="AL738" s="15"/>
      <c r="AM738" s="15"/>
      <c r="AN738" s="15"/>
      <c r="AO738" s="15"/>
      <c r="AP738" s="15"/>
      <c r="AQ738" s="40"/>
    </row>
    <row r="739" spans="1:54" s="20" customFormat="1" ht="11.25" hidden="1" customHeight="1">
      <c r="A739" s="21" t="s">
        <v>745</v>
      </c>
      <c r="B739" s="22" t="s">
        <v>746</v>
      </c>
      <c r="C739" s="23">
        <v>1</v>
      </c>
      <c r="D739" s="24" t="s">
        <v>61</v>
      </c>
      <c r="E739" s="42"/>
      <c r="F739" s="42"/>
      <c r="G739" s="42"/>
      <c r="H739" s="42"/>
      <c r="I739" s="42"/>
      <c r="J739" s="42"/>
      <c r="K739" s="42"/>
      <c r="L739" s="42"/>
      <c r="M739" s="42"/>
      <c r="N739" s="42"/>
      <c r="O739" s="42"/>
      <c r="P739" s="42"/>
      <c r="Q739" s="42"/>
      <c r="R739" s="42"/>
      <c r="S739" s="42"/>
      <c r="T739" s="42"/>
      <c r="U739" s="42"/>
      <c r="V739" s="42"/>
      <c r="W739" s="42"/>
      <c r="X739" s="42"/>
      <c r="Y739" s="42"/>
      <c r="Z739" s="42"/>
      <c r="AA739" s="42"/>
      <c r="AB739" s="42"/>
      <c r="AC739" s="42"/>
      <c r="AD739" s="42"/>
      <c r="AE739" s="42"/>
      <c r="AF739" s="42"/>
      <c r="AG739" s="42"/>
      <c r="AH739" s="42"/>
      <c r="AI739" s="42"/>
      <c r="AJ739" s="42"/>
      <c r="AK739" s="42"/>
      <c r="AL739" s="42"/>
      <c r="AM739" s="42"/>
      <c r="AN739" s="42"/>
      <c r="AO739" s="27">
        <f t="shared" ref="AO739:AO757" si="282">E739+F739+G739+H739+N739+O739+P739+Q739+W739+X739+Y739+Z739+AF739+AG739+AH739+AI739</f>
        <v>0</v>
      </c>
      <c r="AP739" s="27">
        <f t="shared" ref="AP739:AP757" si="283">AJ739+AA739+R739+I739</f>
        <v>0</v>
      </c>
      <c r="AQ739" s="28">
        <v>71.114999999999995</v>
      </c>
      <c r="AR739" s="28">
        <v>1.04</v>
      </c>
      <c r="AS739" s="29">
        <v>1.2</v>
      </c>
      <c r="AT739" s="30">
        <v>1.05</v>
      </c>
      <c r="AU739" s="31">
        <f t="shared" ref="AU739:AU757" si="284">ROUND(((E739*AQ739)+(N739*AQ739*AT739)+(W739*AQ739*AS739)+(AF739*AQ739*AS739*AT739)),1)</f>
        <v>0</v>
      </c>
      <c r="AV739" s="30">
        <v>2.1</v>
      </c>
      <c r="AW739" s="31">
        <f t="shared" ref="AW739:AW757" si="285">ROUND(((F739+G739)*AQ739*AV739+(O739+P739)*AQ739*AV739+(X739+Y739)*AQ739*AS739*AV739+(AG739+AH739)*AQ739*AS739*AT739*AV739),1)</f>
        <v>0</v>
      </c>
      <c r="AX739" s="30">
        <v>11.5</v>
      </c>
      <c r="AY739" s="31">
        <f t="shared" ref="AY739:AY757" si="286">ROUND(H739*AQ739*AX739+Q739*AQ739*AX739+Z739*AQ739*AS739*AX739+AI739*AQ739*AS739*AT739*AX739,1)</f>
        <v>0</v>
      </c>
      <c r="AZ739" s="31">
        <f t="shared" ref="AZ739:AZ757" si="287">AU739+AW739+AY739</f>
        <v>0</v>
      </c>
      <c r="BA739" s="31">
        <f t="shared" ref="BA739:BA744" si="288">ROUND(AO739*AR739,1)</f>
        <v>0</v>
      </c>
      <c r="BB739" s="31">
        <f t="shared" ref="BB739:BB757" si="289">AZ739+BA739</f>
        <v>0</v>
      </c>
    </row>
    <row r="740" spans="1:54" s="20" customFormat="1" ht="11.25" hidden="1" customHeight="1">
      <c r="A740" s="21" t="s">
        <v>747</v>
      </c>
      <c r="B740" s="22" t="s">
        <v>746</v>
      </c>
      <c r="C740" s="23">
        <v>1</v>
      </c>
      <c r="D740" s="24" t="s">
        <v>61</v>
      </c>
      <c r="E740" s="42">
        <v>83</v>
      </c>
      <c r="F740" s="42"/>
      <c r="G740" s="42"/>
      <c r="H740" s="42"/>
      <c r="I740" s="42">
        <f t="shared" ref="I740:I757" si="290">J740+K740+L740+M740</f>
        <v>3</v>
      </c>
      <c r="J740" s="42">
        <v>3</v>
      </c>
      <c r="K740" s="42"/>
      <c r="L740" s="42"/>
      <c r="M740" s="42"/>
      <c r="N740" s="42"/>
      <c r="O740" s="42"/>
      <c r="P740" s="42"/>
      <c r="Q740" s="42"/>
      <c r="R740" s="42"/>
      <c r="S740" s="42"/>
      <c r="T740" s="42"/>
      <c r="U740" s="42"/>
      <c r="V740" s="42"/>
      <c r="W740" s="42">
        <v>60</v>
      </c>
      <c r="X740" s="42"/>
      <c r="Y740" s="42"/>
      <c r="Z740" s="42"/>
      <c r="AA740" s="42">
        <f t="shared" ref="AA740:AA757" si="291">AB740+AC740+AD740+AE740</f>
        <v>3</v>
      </c>
      <c r="AB740" s="42">
        <v>3</v>
      </c>
      <c r="AC740" s="42"/>
      <c r="AD740" s="42"/>
      <c r="AE740" s="42"/>
      <c r="AF740" s="42"/>
      <c r="AG740" s="42"/>
      <c r="AH740" s="42"/>
      <c r="AI740" s="42"/>
      <c r="AJ740" s="42"/>
      <c r="AK740" s="42"/>
      <c r="AL740" s="42"/>
      <c r="AM740" s="42"/>
      <c r="AN740" s="42"/>
      <c r="AO740" s="27">
        <f t="shared" si="282"/>
        <v>143</v>
      </c>
      <c r="AP740" s="27">
        <f t="shared" si="283"/>
        <v>6</v>
      </c>
      <c r="AQ740" s="28">
        <v>71.114999999999995</v>
      </c>
      <c r="AR740" s="28">
        <v>1.04</v>
      </c>
      <c r="AS740" s="29">
        <v>1.2</v>
      </c>
      <c r="AT740" s="30">
        <v>1.05</v>
      </c>
      <c r="AU740" s="31">
        <f t="shared" si="284"/>
        <v>11022.8</v>
      </c>
      <c r="AV740" s="30">
        <v>2.1</v>
      </c>
      <c r="AW740" s="31">
        <f t="shared" si="285"/>
        <v>0</v>
      </c>
      <c r="AX740" s="30">
        <v>11.5</v>
      </c>
      <c r="AY740" s="31">
        <f t="shared" si="286"/>
        <v>0</v>
      </c>
      <c r="AZ740" s="31">
        <f t="shared" si="287"/>
        <v>11022.8</v>
      </c>
      <c r="BA740" s="31">
        <f t="shared" si="288"/>
        <v>148.69999999999999</v>
      </c>
      <c r="BB740" s="31">
        <f t="shared" si="289"/>
        <v>11171.5</v>
      </c>
    </row>
    <row r="741" spans="1:54" s="20" customFormat="1" ht="11.25" hidden="1" customHeight="1">
      <c r="A741" s="21" t="s">
        <v>748</v>
      </c>
      <c r="B741" s="22" t="s">
        <v>746</v>
      </c>
      <c r="C741" s="23">
        <v>1</v>
      </c>
      <c r="D741" s="24" t="s">
        <v>61</v>
      </c>
      <c r="E741" s="42">
        <v>0</v>
      </c>
      <c r="F741" s="42"/>
      <c r="G741" s="42"/>
      <c r="H741" s="42"/>
      <c r="I741" s="42">
        <f t="shared" si="290"/>
        <v>0</v>
      </c>
      <c r="J741" s="42"/>
      <c r="K741" s="42"/>
      <c r="L741" s="42"/>
      <c r="M741" s="42"/>
      <c r="N741" s="42"/>
      <c r="O741" s="42"/>
      <c r="P741" s="42"/>
      <c r="Q741" s="42"/>
      <c r="R741" s="42"/>
      <c r="S741" s="42"/>
      <c r="T741" s="42"/>
      <c r="U741" s="42"/>
      <c r="V741" s="42"/>
      <c r="W741" s="42">
        <v>18</v>
      </c>
      <c r="X741" s="42"/>
      <c r="Y741" s="42"/>
      <c r="Z741" s="42"/>
      <c r="AA741" s="42">
        <f t="shared" si="291"/>
        <v>1</v>
      </c>
      <c r="AB741" s="42">
        <v>1</v>
      </c>
      <c r="AC741" s="42"/>
      <c r="AD741" s="42"/>
      <c r="AE741" s="42"/>
      <c r="AF741" s="42"/>
      <c r="AG741" s="42"/>
      <c r="AH741" s="42"/>
      <c r="AI741" s="42"/>
      <c r="AJ741" s="42"/>
      <c r="AK741" s="42"/>
      <c r="AL741" s="42"/>
      <c r="AM741" s="42"/>
      <c r="AN741" s="42"/>
      <c r="AO741" s="27">
        <f t="shared" si="282"/>
        <v>18</v>
      </c>
      <c r="AP741" s="27">
        <f t="shared" si="283"/>
        <v>1</v>
      </c>
      <c r="AQ741" s="28">
        <v>71.114999999999995</v>
      </c>
      <c r="AR741" s="28">
        <v>1.04</v>
      </c>
      <c r="AS741" s="29">
        <v>1.2</v>
      </c>
      <c r="AT741" s="30">
        <v>1.05</v>
      </c>
      <c r="AU741" s="31">
        <f t="shared" si="284"/>
        <v>1536.1</v>
      </c>
      <c r="AV741" s="30">
        <v>2.1</v>
      </c>
      <c r="AW741" s="31">
        <f t="shared" si="285"/>
        <v>0</v>
      </c>
      <c r="AX741" s="30">
        <v>11.5</v>
      </c>
      <c r="AY741" s="31">
        <f t="shared" si="286"/>
        <v>0</v>
      </c>
      <c r="AZ741" s="31">
        <f t="shared" si="287"/>
        <v>1536.1</v>
      </c>
      <c r="BA741" s="31">
        <f t="shared" si="288"/>
        <v>18.7</v>
      </c>
      <c r="BB741" s="31">
        <f t="shared" si="289"/>
        <v>1554.8</v>
      </c>
    </row>
    <row r="742" spans="1:54" s="20" customFormat="1" ht="11.25" hidden="1" customHeight="1">
      <c r="A742" s="21" t="s">
        <v>749</v>
      </c>
      <c r="B742" s="22" t="s">
        <v>746</v>
      </c>
      <c r="C742" s="23">
        <v>1</v>
      </c>
      <c r="D742" s="24" t="s">
        <v>61</v>
      </c>
      <c r="E742" s="42">
        <v>84</v>
      </c>
      <c r="F742" s="42"/>
      <c r="G742" s="42"/>
      <c r="H742" s="42"/>
      <c r="I742" s="42">
        <f t="shared" si="290"/>
        <v>4</v>
      </c>
      <c r="J742" s="42">
        <v>4</v>
      </c>
      <c r="K742" s="42"/>
      <c r="L742" s="42"/>
      <c r="M742" s="42"/>
      <c r="N742" s="42"/>
      <c r="O742" s="42"/>
      <c r="P742" s="42"/>
      <c r="Q742" s="42"/>
      <c r="R742" s="42"/>
      <c r="S742" s="42"/>
      <c r="T742" s="42"/>
      <c r="U742" s="42"/>
      <c r="V742" s="42"/>
      <c r="W742" s="42">
        <v>40</v>
      </c>
      <c r="X742" s="42"/>
      <c r="Y742" s="42"/>
      <c r="Z742" s="42"/>
      <c r="AA742" s="42">
        <f t="shared" si="291"/>
        <v>2</v>
      </c>
      <c r="AB742" s="42">
        <v>2</v>
      </c>
      <c r="AC742" s="42"/>
      <c r="AD742" s="42"/>
      <c r="AE742" s="42"/>
      <c r="AF742" s="42"/>
      <c r="AG742" s="42"/>
      <c r="AH742" s="42"/>
      <c r="AI742" s="42"/>
      <c r="AJ742" s="42"/>
      <c r="AK742" s="42"/>
      <c r="AL742" s="42"/>
      <c r="AM742" s="42"/>
      <c r="AN742" s="42"/>
      <c r="AO742" s="27">
        <f t="shared" si="282"/>
        <v>124</v>
      </c>
      <c r="AP742" s="27">
        <f t="shared" si="283"/>
        <v>6</v>
      </c>
      <c r="AQ742" s="28">
        <v>71.114999999999995</v>
      </c>
      <c r="AR742" s="28">
        <v>1.04</v>
      </c>
      <c r="AS742" s="29">
        <v>1.2</v>
      </c>
      <c r="AT742" s="30">
        <v>1.05</v>
      </c>
      <c r="AU742" s="31">
        <f t="shared" si="284"/>
        <v>9387.2000000000007</v>
      </c>
      <c r="AV742" s="30">
        <v>2.1</v>
      </c>
      <c r="AW742" s="31">
        <f t="shared" si="285"/>
        <v>0</v>
      </c>
      <c r="AX742" s="30">
        <v>11.5</v>
      </c>
      <c r="AY742" s="31">
        <f t="shared" si="286"/>
        <v>0</v>
      </c>
      <c r="AZ742" s="31">
        <f t="shared" si="287"/>
        <v>9387.2000000000007</v>
      </c>
      <c r="BA742" s="31">
        <f t="shared" si="288"/>
        <v>129</v>
      </c>
      <c r="BB742" s="31">
        <f t="shared" si="289"/>
        <v>9516.2000000000007</v>
      </c>
    </row>
    <row r="743" spans="1:54" s="20" customFormat="1" ht="11.25" hidden="1" customHeight="1">
      <c r="A743" s="21" t="s">
        <v>750</v>
      </c>
      <c r="B743" s="22" t="s">
        <v>746</v>
      </c>
      <c r="C743" s="23">
        <v>1</v>
      </c>
      <c r="D743" s="24" t="s">
        <v>61</v>
      </c>
      <c r="E743" s="42">
        <v>30</v>
      </c>
      <c r="F743" s="42"/>
      <c r="G743" s="42"/>
      <c r="H743" s="42"/>
      <c r="I743" s="42">
        <f t="shared" si="290"/>
        <v>2</v>
      </c>
      <c r="J743" s="42">
        <v>2</v>
      </c>
      <c r="K743" s="42"/>
      <c r="L743" s="42"/>
      <c r="M743" s="42"/>
      <c r="N743" s="42"/>
      <c r="O743" s="42"/>
      <c r="P743" s="42"/>
      <c r="Q743" s="42"/>
      <c r="R743" s="42"/>
      <c r="S743" s="42"/>
      <c r="T743" s="42"/>
      <c r="U743" s="42"/>
      <c r="V743" s="42"/>
      <c r="W743" s="42">
        <v>19</v>
      </c>
      <c r="X743" s="42"/>
      <c r="Y743" s="42"/>
      <c r="Z743" s="42"/>
      <c r="AA743" s="42">
        <f t="shared" si="291"/>
        <v>1</v>
      </c>
      <c r="AB743" s="42">
        <v>1</v>
      </c>
      <c r="AC743" s="42"/>
      <c r="AD743" s="42"/>
      <c r="AE743" s="42"/>
      <c r="AF743" s="42"/>
      <c r="AG743" s="42"/>
      <c r="AH743" s="42"/>
      <c r="AI743" s="42"/>
      <c r="AJ743" s="42"/>
      <c r="AK743" s="42"/>
      <c r="AL743" s="42"/>
      <c r="AM743" s="42"/>
      <c r="AN743" s="42"/>
      <c r="AO743" s="27">
        <f t="shared" si="282"/>
        <v>49</v>
      </c>
      <c r="AP743" s="27">
        <f t="shared" si="283"/>
        <v>3</v>
      </c>
      <c r="AQ743" s="28">
        <v>71.114999999999995</v>
      </c>
      <c r="AR743" s="28">
        <v>1.04</v>
      </c>
      <c r="AS743" s="29">
        <v>1.2</v>
      </c>
      <c r="AT743" s="30">
        <v>1.05</v>
      </c>
      <c r="AU743" s="31">
        <f t="shared" si="284"/>
        <v>3754.9</v>
      </c>
      <c r="AV743" s="30">
        <v>2.1</v>
      </c>
      <c r="AW743" s="31">
        <f t="shared" si="285"/>
        <v>0</v>
      </c>
      <c r="AX743" s="30">
        <v>11.5</v>
      </c>
      <c r="AY743" s="31">
        <f t="shared" si="286"/>
        <v>0</v>
      </c>
      <c r="AZ743" s="31">
        <f t="shared" si="287"/>
        <v>3754.9</v>
      </c>
      <c r="BA743" s="31">
        <f t="shared" si="288"/>
        <v>51</v>
      </c>
      <c r="BB743" s="31">
        <f t="shared" si="289"/>
        <v>3805.9</v>
      </c>
    </row>
    <row r="744" spans="1:54" s="20" customFormat="1" ht="11.25" hidden="1" customHeight="1">
      <c r="A744" s="21" t="s">
        <v>751</v>
      </c>
      <c r="B744" s="22" t="s">
        <v>746</v>
      </c>
      <c r="C744" s="23">
        <v>1</v>
      </c>
      <c r="D744" s="24" t="s">
        <v>61</v>
      </c>
      <c r="E744" s="42">
        <v>12</v>
      </c>
      <c r="F744" s="42"/>
      <c r="G744" s="42"/>
      <c r="H744" s="42"/>
      <c r="I744" s="42">
        <f t="shared" si="290"/>
        <v>1</v>
      </c>
      <c r="J744" s="42">
        <v>1</v>
      </c>
      <c r="K744" s="42"/>
      <c r="L744" s="42"/>
      <c r="M744" s="42"/>
      <c r="N744" s="42"/>
      <c r="O744" s="42"/>
      <c r="P744" s="42"/>
      <c r="Q744" s="42"/>
      <c r="R744" s="42"/>
      <c r="S744" s="42"/>
      <c r="T744" s="42"/>
      <c r="U744" s="42"/>
      <c r="V744" s="42"/>
      <c r="W744" s="42">
        <v>17</v>
      </c>
      <c r="X744" s="42"/>
      <c r="Y744" s="42"/>
      <c r="Z744" s="42"/>
      <c r="AA744" s="42">
        <f t="shared" si="291"/>
        <v>1</v>
      </c>
      <c r="AB744" s="42">
        <v>1</v>
      </c>
      <c r="AC744" s="42"/>
      <c r="AD744" s="42"/>
      <c r="AE744" s="42"/>
      <c r="AF744" s="42"/>
      <c r="AG744" s="42"/>
      <c r="AH744" s="42"/>
      <c r="AI744" s="42"/>
      <c r="AJ744" s="42"/>
      <c r="AK744" s="42"/>
      <c r="AL744" s="42"/>
      <c r="AM744" s="42"/>
      <c r="AN744" s="42"/>
      <c r="AO744" s="27">
        <f t="shared" si="282"/>
        <v>29</v>
      </c>
      <c r="AP744" s="27">
        <f t="shared" si="283"/>
        <v>2</v>
      </c>
      <c r="AQ744" s="28">
        <v>71.114999999999995</v>
      </c>
      <c r="AR744" s="28">
        <v>1.04</v>
      </c>
      <c r="AS744" s="29">
        <v>1.2</v>
      </c>
      <c r="AT744" s="30">
        <v>1.05</v>
      </c>
      <c r="AU744" s="31">
        <f t="shared" si="284"/>
        <v>2304.1</v>
      </c>
      <c r="AV744" s="30">
        <v>2.1</v>
      </c>
      <c r="AW744" s="31">
        <f t="shared" si="285"/>
        <v>0</v>
      </c>
      <c r="AX744" s="30">
        <v>11.5</v>
      </c>
      <c r="AY744" s="31">
        <f t="shared" si="286"/>
        <v>0</v>
      </c>
      <c r="AZ744" s="31">
        <f t="shared" si="287"/>
        <v>2304.1</v>
      </c>
      <c r="BA744" s="31">
        <f t="shared" si="288"/>
        <v>30.2</v>
      </c>
      <c r="BB744" s="31">
        <f t="shared" si="289"/>
        <v>2334.2999999999997</v>
      </c>
    </row>
    <row r="745" spans="1:54" s="20" customFormat="1" ht="11.25" hidden="1" customHeight="1">
      <c r="A745" s="21" t="s">
        <v>752</v>
      </c>
      <c r="B745" s="22" t="s">
        <v>746</v>
      </c>
      <c r="C745" s="23">
        <v>1</v>
      </c>
      <c r="D745" s="24" t="s">
        <v>61</v>
      </c>
      <c r="E745" s="42">
        <v>14</v>
      </c>
      <c r="F745" s="42"/>
      <c r="G745" s="42"/>
      <c r="H745" s="42"/>
      <c r="I745" s="42">
        <f t="shared" si="290"/>
        <v>1</v>
      </c>
      <c r="J745" s="42">
        <v>1</v>
      </c>
      <c r="K745" s="42"/>
      <c r="L745" s="42"/>
      <c r="M745" s="42"/>
      <c r="N745" s="42"/>
      <c r="O745" s="42"/>
      <c r="P745" s="42"/>
      <c r="Q745" s="42"/>
      <c r="R745" s="42"/>
      <c r="S745" s="42"/>
      <c r="T745" s="42"/>
      <c r="U745" s="42"/>
      <c r="V745" s="42"/>
      <c r="W745" s="42">
        <v>21</v>
      </c>
      <c r="X745" s="42"/>
      <c r="Y745" s="42"/>
      <c r="Z745" s="42"/>
      <c r="AA745" s="42">
        <f t="shared" si="291"/>
        <v>1</v>
      </c>
      <c r="AB745" s="42">
        <v>1</v>
      </c>
      <c r="AC745" s="42"/>
      <c r="AD745" s="42"/>
      <c r="AE745" s="42"/>
      <c r="AF745" s="42"/>
      <c r="AG745" s="42"/>
      <c r="AH745" s="42"/>
      <c r="AI745" s="42"/>
      <c r="AJ745" s="42"/>
      <c r="AK745" s="42"/>
      <c r="AL745" s="42"/>
      <c r="AM745" s="42"/>
      <c r="AN745" s="42"/>
      <c r="AO745" s="27">
        <f t="shared" si="282"/>
        <v>35</v>
      </c>
      <c r="AP745" s="27">
        <f t="shared" si="283"/>
        <v>2</v>
      </c>
      <c r="AQ745" s="28">
        <v>71.114999999999995</v>
      </c>
      <c r="AR745" s="28">
        <v>1.04</v>
      </c>
      <c r="AS745" s="29">
        <v>1.2</v>
      </c>
      <c r="AT745" s="30">
        <v>1.05</v>
      </c>
      <c r="AU745" s="31">
        <f t="shared" si="284"/>
        <v>2787.7</v>
      </c>
      <c r="AV745" s="30">
        <v>2.1</v>
      </c>
      <c r="AW745" s="31">
        <f t="shared" si="285"/>
        <v>0</v>
      </c>
      <c r="AX745" s="30">
        <v>11.5</v>
      </c>
      <c r="AY745" s="31">
        <f t="shared" si="286"/>
        <v>0</v>
      </c>
      <c r="AZ745" s="31">
        <f t="shared" si="287"/>
        <v>2787.7</v>
      </c>
      <c r="BA745" s="31">
        <f>ROUND(AO745*AR745,0)</f>
        <v>36</v>
      </c>
      <c r="BB745" s="31">
        <f t="shared" si="289"/>
        <v>2823.7</v>
      </c>
    </row>
    <row r="746" spans="1:54" s="20" customFormat="1" ht="11.25" hidden="1" customHeight="1">
      <c r="A746" s="21" t="s">
        <v>753</v>
      </c>
      <c r="B746" s="22" t="s">
        <v>746</v>
      </c>
      <c r="C746" s="23">
        <v>1</v>
      </c>
      <c r="D746" s="24" t="s">
        <v>61</v>
      </c>
      <c r="E746" s="42">
        <v>44</v>
      </c>
      <c r="F746" s="42"/>
      <c r="G746" s="42"/>
      <c r="H746" s="42"/>
      <c r="I746" s="42">
        <f t="shared" si="290"/>
        <v>2</v>
      </c>
      <c r="J746" s="42">
        <v>2</v>
      </c>
      <c r="K746" s="42"/>
      <c r="L746" s="42"/>
      <c r="M746" s="42"/>
      <c r="N746" s="42"/>
      <c r="O746" s="42"/>
      <c r="P746" s="42"/>
      <c r="Q746" s="42"/>
      <c r="R746" s="42"/>
      <c r="S746" s="42"/>
      <c r="T746" s="42"/>
      <c r="U746" s="42"/>
      <c r="V746" s="42"/>
      <c r="W746" s="42">
        <v>36</v>
      </c>
      <c r="X746" s="42"/>
      <c r="Y746" s="42"/>
      <c r="Z746" s="42"/>
      <c r="AA746" s="42">
        <f t="shared" si="291"/>
        <v>2</v>
      </c>
      <c r="AB746" s="42">
        <v>2</v>
      </c>
      <c r="AC746" s="42"/>
      <c r="AD746" s="42"/>
      <c r="AE746" s="42"/>
      <c r="AF746" s="42"/>
      <c r="AG746" s="42"/>
      <c r="AH746" s="42"/>
      <c r="AI746" s="42"/>
      <c r="AJ746" s="42"/>
      <c r="AK746" s="42"/>
      <c r="AL746" s="42"/>
      <c r="AM746" s="42"/>
      <c r="AN746" s="42"/>
      <c r="AO746" s="27">
        <f t="shared" si="282"/>
        <v>80</v>
      </c>
      <c r="AP746" s="27">
        <f t="shared" si="283"/>
        <v>4</v>
      </c>
      <c r="AQ746" s="28">
        <v>71.114999999999995</v>
      </c>
      <c r="AR746" s="28">
        <v>1.04</v>
      </c>
      <c r="AS746" s="29">
        <v>1.2</v>
      </c>
      <c r="AT746" s="30">
        <v>1.05</v>
      </c>
      <c r="AU746" s="31">
        <f t="shared" si="284"/>
        <v>6201.2</v>
      </c>
      <c r="AV746" s="30">
        <v>2.1</v>
      </c>
      <c r="AW746" s="31">
        <f t="shared" si="285"/>
        <v>0</v>
      </c>
      <c r="AX746" s="30">
        <v>11.5</v>
      </c>
      <c r="AY746" s="31">
        <f t="shared" si="286"/>
        <v>0</v>
      </c>
      <c r="AZ746" s="31">
        <f t="shared" si="287"/>
        <v>6201.2</v>
      </c>
      <c r="BA746" s="31">
        <f t="shared" ref="BA746:BA757" si="292">ROUND(AO746*AR746,1)</f>
        <v>83.2</v>
      </c>
      <c r="BB746" s="31">
        <f t="shared" si="289"/>
        <v>6284.4</v>
      </c>
    </row>
    <row r="747" spans="1:54" s="20" customFormat="1" ht="11.25" hidden="1" customHeight="1">
      <c r="A747" s="21" t="s">
        <v>754</v>
      </c>
      <c r="B747" s="22" t="s">
        <v>746</v>
      </c>
      <c r="C747" s="23">
        <v>1</v>
      </c>
      <c r="D747" s="24" t="s">
        <v>61</v>
      </c>
      <c r="E747" s="42">
        <v>52</v>
      </c>
      <c r="F747" s="42"/>
      <c r="G747" s="42"/>
      <c r="H747" s="42"/>
      <c r="I747" s="42">
        <f t="shared" si="290"/>
        <v>3</v>
      </c>
      <c r="J747" s="42">
        <v>3</v>
      </c>
      <c r="K747" s="42"/>
      <c r="L747" s="42"/>
      <c r="M747" s="42"/>
      <c r="N747" s="42"/>
      <c r="O747" s="42"/>
      <c r="P747" s="42"/>
      <c r="Q747" s="42"/>
      <c r="R747" s="42"/>
      <c r="S747" s="42"/>
      <c r="T747" s="42"/>
      <c r="U747" s="42"/>
      <c r="V747" s="42"/>
      <c r="W747" s="42">
        <v>42</v>
      </c>
      <c r="X747" s="42"/>
      <c r="Y747" s="42"/>
      <c r="Z747" s="42"/>
      <c r="AA747" s="42">
        <f t="shared" si="291"/>
        <v>2</v>
      </c>
      <c r="AB747" s="42">
        <v>2</v>
      </c>
      <c r="AC747" s="42"/>
      <c r="AD747" s="42"/>
      <c r="AE747" s="42"/>
      <c r="AF747" s="42"/>
      <c r="AG747" s="42"/>
      <c r="AH747" s="42"/>
      <c r="AI747" s="42"/>
      <c r="AJ747" s="42"/>
      <c r="AK747" s="42"/>
      <c r="AL747" s="42"/>
      <c r="AM747" s="42"/>
      <c r="AN747" s="42"/>
      <c r="AO747" s="27">
        <f t="shared" si="282"/>
        <v>94</v>
      </c>
      <c r="AP747" s="27">
        <f t="shared" si="283"/>
        <v>5</v>
      </c>
      <c r="AQ747" s="28">
        <v>71.114999999999995</v>
      </c>
      <c r="AR747" s="28">
        <v>1.04</v>
      </c>
      <c r="AS747" s="29">
        <v>1.2</v>
      </c>
      <c r="AT747" s="30">
        <v>1.05</v>
      </c>
      <c r="AU747" s="31">
        <f t="shared" si="284"/>
        <v>7282.2</v>
      </c>
      <c r="AV747" s="30">
        <v>2.1</v>
      </c>
      <c r="AW747" s="31">
        <f t="shared" si="285"/>
        <v>0</v>
      </c>
      <c r="AX747" s="30">
        <v>11.5</v>
      </c>
      <c r="AY747" s="31">
        <f t="shared" si="286"/>
        <v>0</v>
      </c>
      <c r="AZ747" s="31">
        <f t="shared" si="287"/>
        <v>7282.2</v>
      </c>
      <c r="BA747" s="31">
        <f t="shared" si="292"/>
        <v>97.8</v>
      </c>
      <c r="BB747" s="31">
        <f t="shared" si="289"/>
        <v>7380</v>
      </c>
    </row>
    <row r="748" spans="1:54" s="20" customFormat="1" ht="11.25" hidden="1" customHeight="1">
      <c r="A748" s="21" t="s">
        <v>755</v>
      </c>
      <c r="B748" s="22" t="s">
        <v>746</v>
      </c>
      <c r="C748" s="23"/>
      <c r="D748" s="24" t="s">
        <v>61</v>
      </c>
      <c r="E748" s="42"/>
      <c r="F748" s="42"/>
      <c r="G748" s="42"/>
      <c r="H748" s="42"/>
      <c r="I748" s="42">
        <f t="shared" si="290"/>
        <v>0</v>
      </c>
      <c r="J748" s="42"/>
      <c r="K748" s="42"/>
      <c r="L748" s="42"/>
      <c r="M748" s="42"/>
      <c r="N748" s="42"/>
      <c r="O748" s="42"/>
      <c r="P748" s="42"/>
      <c r="Q748" s="42"/>
      <c r="R748" s="42"/>
      <c r="S748" s="42"/>
      <c r="T748" s="42"/>
      <c r="U748" s="42"/>
      <c r="V748" s="42"/>
      <c r="W748" s="42"/>
      <c r="X748" s="42"/>
      <c r="Y748" s="42"/>
      <c r="Z748" s="42"/>
      <c r="AA748" s="42">
        <f t="shared" si="291"/>
        <v>0</v>
      </c>
      <c r="AB748" s="42"/>
      <c r="AC748" s="42"/>
      <c r="AD748" s="42"/>
      <c r="AE748" s="42"/>
      <c r="AF748" s="42"/>
      <c r="AG748" s="42"/>
      <c r="AH748" s="42"/>
      <c r="AI748" s="42"/>
      <c r="AJ748" s="42"/>
      <c r="AK748" s="42"/>
      <c r="AL748" s="42"/>
      <c r="AM748" s="42"/>
      <c r="AN748" s="42"/>
      <c r="AO748" s="27">
        <f t="shared" si="282"/>
        <v>0</v>
      </c>
      <c r="AP748" s="27">
        <f t="shared" si="283"/>
        <v>0</v>
      </c>
      <c r="AQ748" s="28">
        <v>71.114999999999995</v>
      </c>
      <c r="AR748" s="28">
        <v>1.04</v>
      </c>
      <c r="AS748" s="29">
        <v>1.2</v>
      </c>
      <c r="AT748" s="30">
        <v>1.05</v>
      </c>
      <c r="AU748" s="31">
        <f t="shared" si="284"/>
        <v>0</v>
      </c>
      <c r="AV748" s="30">
        <v>2.1</v>
      </c>
      <c r="AW748" s="31">
        <f t="shared" si="285"/>
        <v>0</v>
      </c>
      <c r="AX748" s="30">
        <v>11.5</v>
      </c>
      <c r="AY748" s="31">
        <f t="shared" si="286"/>
        <v>0</v>
      </c>
      <c r="AZ748" s="31">
        <f t="shared" si="287"/>
        <v>0</v>
      </c>
      <c r="BA748" s="31">
        <f t="shared" si="292"/>
        <v>0</v>
      </c>
      <c r="BB748" s="31">
        <f t="shared" si="289"/>
        <v>0</v>
      </c>
    </row>
    <row r="749" spans="1:54" s="20" customFormat="1" ht="11.25" hidden="1" customHeight="1">
      <c r="A749" s="21" t="s">
        <v>756</v>
      </c>
      <c r="B749" s="22" t="s">
        <v>746</v>
      </c>
      <c r="C749" s="23"/>
      <c r="D749" s="24" t="s">
        <v>61</v>
      </c>
      <c r="E749" s="42">
        <v>22</v>
      </c>
      <c r="F749" s="42"/>
      <c r="G749" s="42"/>
      <c r="H749" s="42"/>
      <c r="I749" s="42">
        <f t="shared" si="290"/>
        <v>1</v>
      </c>
      <c r="J749" s="42">
        <v>1</v>
      </c>
      <c r="K749" s="42"/>
      <c r="L749" s="42"/>
      <c r="M749" s="42"/>
      <c r="N749" s="42"/>
      <c r="O749" s="42"/>
      <c r="P749" s="42"/>
      <c r="Q749" s="42"/>
      <c r="R749" s="42"/>
      <c r="S749" s="42"/>
      <c r="T749" s="42"/>
      <c r="U749" s="42"/>
      <c r="V749" s="42"/>
      <c r="W749" s="42">
        <v>19</v>
      </c>
      <c r="X749" s="42"/>
      <c r="Y749" s="42"/>
      <c r="Z749" s="42"/>
      <c r="AA749" s="42">
        <f t="shared" si="291"/>
        <v>2</v>
      </c>
      <c r="AB749" s="42">
        <v>2</v>
      </c>
      <c r="AC749" s="42"/>
      <c r="AD749" s="42"/>
      <c r="AE749" s="42"/>
      <c r="AF749" s="42"/>
      <c r="AG749" s="42"/>
      <c r="AH749" s="42"/>
      <c r="AI749" s="42"/>
      <c r="AJ749" s="42"/>
      <c r="AK749" s="42"/>
      <c r="AL749" s="42"/>
      <c r="AM749" s="42"/>
      <c r="AN749" s="42"/>
      <c r="AO749" s="27">
        <f t="shared" si="282"/>
        <v>41</v>
      </c>
      <c r="AP749" s="27">
        <f t="shared" si="283"/>
        <v>3</v>
      </c>
      <c r="AQ749" s="28">
        <v>71.114999999999995</v>
      </c>
      <c r="AR749" s="28">
        <v>1.04</v>
      </c>
      <c r="AS749" s="29">
        <v>1.2</v>
      </c>
      <c r="AT749" s="30">
        <v>1.05</v>
      </c>
      <c r="AU749" s="31">
        <f t="shared" si="284"/>
        <v>3186</v>
      </c>
      <c r="AV749" s="30">
        <v>2.1</v>
      </c>
      <c r="AW749" s="31">
        <f t="shared" si="285"/>
        <v>0</v>
      </c>
      <c r="AX749" s="30">
        <v>11.5</v>
      </c>
      <c r="AY749" s="31">
        <f t="shared" si="286"/>
        <v>0</v>
      </c>
      <c r="AZ749" s="31">
        <f t="shared" si="287"/>
        <v>3186</v>
      </c>
      <c r="BA749" s="31">
        <f t="shared" si="292"/>
        <v>42.6</v>
      </c>
      <c r="BB749" s="31">
        <f t="shared" si="289"/>
        <v>3228.6</v>
      </c>
    </row>
    <row r="750" spans="1:54" s="20" customFormat="1" ht="11.25" hidden="1" customHeight="1">
      <c r="A750" s="21" t="s">
        <v>757</v>
      </c>
      <c r="B750" s="22" t="s">
        <v>746</v>
      </c>
      <c r="C750" s="23">
        <v>1</v>
      </c>
      <c r="D750" s="24" t="s">
        <v>61</v>
      </c>
      <c r="E750" s="42">
        <v>65</v>
      </c>
      <c r="F750" s="42"/>
      <c r="G750" s="42"/>
      <c r="H750" s="42"/>
      <c r="I750" s="42">
        <f t="shared" si="290"/>
        <v>4</v>
      </c>
      <c r="J750" s="42">
        <v>4</v>
      </c>
      <c r="K750" s="42"/>
      <c r="L750" s="42"/>
      <c r="M750" s="42"/>
      <c r="N750" s="42"/>
      <c r="O750" s="42"/>
      <c r="P750" s="42"/>
      <c r="Q750" s="42"/>
      <c r="R750" s="42"/>
      <c r="S750" s="42"/>
      <c r="T750" s="42"/>
      <c r="U750" s="42"/>
      <c r="V750" s="42"/>
      <c r="W750" s="42">
        <v>40</v>
      </c>
      <c r="X750" s="42"/>
      <c r="Y750" s="42"/>
      <c r="Z750" s="42"/>
      <c r="AA750" s="42">
        <f t="shared" si="291"/>
        <v>2</v>
      </c>
      <c r="AB750" s="42">
        <v>2</v>
      </c>
      <c r="AC750" s="42"/>
      <c r="AD750" s="42"/>
      <c r="AE750" s="42"/>
      <c r="AF750" s="42"/>
      <c r="AG750" s="42"/>
      <c r="AH750" s="42"/>
      <c r="AI750" s="42"/>
      <c r="AJ750" s="42"/>
      <c r="AK750" s="42"/>
      <c r="AL750" s="42"/>
      <c r="AM750" s="42"/>
      <c r="AN750" s="42"/>
      <c r="AO750" s="27">
        <f t="shared" si="282"/>
        <v>105</v>
      </c>
      <c r="AP750" s="27">
        <f t="shared" si="283"/>
        <v>6</v>
      </c>
      <c r="AQ750" s="28">
        <v>71.114999999999995</v>
      </c>
      <c r="AR750" s="28">
        <v>1.04</v>
      </c>
      <c r="AS750" s="29">
        <v>1.2</v>
      </c>
      <c r="AT750" s="30">
        <v>1.05</v>
      </c>
      <c r="AU750" s="31">
        <f t="shared" si="284"/>
        <v>8036</v>
      </c>
      <c r="AV750" s="30">
        <v>2.1</v>
      </c>
      <c r="AW750" s="31">
        <f t="shared" si="285"/>
        <v>0</v>
      </c>
      <c r="AX750" s="30">
        <v>11.5</v>
      </c>
      <c r="AY750" s="31">
        <f t="shared" si="286"/>
        <v>0</v>
      </c>
      <c r="AZ750" s="31">
        <f t="shared" si="287"/>
        <v>8036</v>
      </c>
      <c r="BA750" s="31">
        <f t="shared" si="292"/>
        <v>109.2</v>
      </c>
      <c r="BB750" s="31">
        <f t="shared" si="289"/>
        <v>8145.2</v>
      </c>
    </row>
    <row r="751" spans="1:54" s="20" customFormat="1" ht="11.25" hidden="1" customHeight="1">
      <c r="A751" s="21" t="s">
        <v>758</v>
      </c>
      <c r="B751" s="22" t="s">
        <v>746</v>
      </c>
      <c r="C751" s="23">
        <v>1</v>
      </c>
      <c r="D751" s="24" t="s">
        <v>61</v>
      </c>
      <c r="E751" s="42">
        <v>55</v>
      </c>
      <c r="F751" s="42"/>
      <c r="G751" s="42"/>
      <c r="H751" s="42"/>
      <c r="I751" s="42">
        <f t="shared" si="290"/>
        <v>3</v>
      </c>
      <c r="J751" s="42"/>
      <c r="K751" s="42"/>
      <c r="L751" s="42">
        <v>3</v>
      </c>
      <c r="M751" s="42"/>
      <c r="N751" s="42"/>
      <c r="O751" s="42"/>
      <c r="P751" s="42"/>
      <c r="Q751" s="42"/>
      <c r="R751" s="42"/>
      <c r="S751" s="42"/>
      <c r="T751" s="42"/>
      <c r="U751" s="42"/>
      <c r="V751" s="42"/>
      <c r="W751" s="42">
        <v>17</v>
      </c>
      <c r="X751" s="42"/>
      <c r="Y751" s="42"/>
      <c r="Z751" s="42"/>
      <c r="AA751" s="42">
        <f t="shared" si="291"/>
        <v>1</v>
      </c>
      <c r="AB751" s="42">
        <v>1</v>
      </c>
      <c r="AC751" s="42"/>
      <c r="AD751" s="42"/>
      <c r="AE751" s="42"/>
      <c r="AF751" s="42"/>
      <c r="AG751" s="42"/>
      <c r="AH751" s="42"/>
      <c r="AI751" s="42"/>
      <c r="AJ751" s="42"/>
      <c r="AK751" s="42"/>
      <c r="AL751" s="42"/>
      <c r="AM751" s="42"/>
      <c r="AN751" s="42"/>
      <c r="AO751" s="27">
        <f t="shared" si="282"/>
        <v>72</v>
      </c>
      <c r="AP751" s="27">
        <f t="shared" si="283"/>
        <v>4</v>
      </c>
      <c r="AQ751" s="28">
        <v>71.114999999999995</v>
      </c>
      <c r="AR751" s="28">
        <v>1.04</v>
      </c>
      <c r="AS751" s="29">
        <v>1.2</v>
      </c>
      <c r="AT751" s="30">
        <v>1.05</v>
      </c>
      <c r="AU751" s="31">
        <f t="shared" si="284"/>
        <v>5362.1</v>
      </c>
      <c r="AV751" s="30">
        <v>2.1</v>
      </c>
      <c r="AW751" s="31">
        <f t="shared" si="285"/>
        <v>0</v>
      </c>
      <c r="AX751" s="30">
        <v>11.5</v>
      </c>
      <c r="AY751" s="31">
        <f t="shared" si="286"/>
        <v>0</v>
      </c>
      <c r="AZ751" s="31">
        <f t="shared" si="287"/>
        <v>5362.1</v>
      </c>
      <c r="BA751" s="31">
        <f t="shared" si="292"/>
        <v>74.900000000000006</v>
      </c>
      <c r="BB751" s="31">
        <f t="shared" si="289"/>
        <v>5437</v>
      </c>
    </row>
    <row r="752" spans="1:54" s="20" customFormat="1" ht="11.25" hidden="1" customHeight="1">
      <c r="A752" s="21" t="s">
        <v>759</v>
      </c>
      <c r="B752" s="22" t="s">
        <v>746</v>
      </c>
      <c r="C752" s="23">
        <v>1</v>
      </c>
      <c r="D752" s="24" t="s">
        <v>61</v>
      </c>
      <c r="E752" s="42">
        <v>50</v>
      </c>
      <c r="F752" s="42"/>
      <c r="G752" s="42"/>
      <c r="H752" s="42"/>
      <c r="I752" s="42">
        <f t="shared" si="290"/>
        <v>2</v>
      </c>
      <c r="J752" s="42">
        <v>2</v>
      </c>
      <c r="K752" s="42"/>
      <c r="L752" s="42"/>
      <c r="M752" s="42"/>
      <c r="N752" s="42"/>
      <c r="O752" s="42"/>
      <c r="P752" s="42"/>
      <c r="Q752" s="42"/>
      <c r="R752" s="42"/>
      <c r="S752" s="42"/>
      <c r="T752" s="42"/>
      <c r="U752" s="42"/>
      <c r="V752" s="42"/>
      <c r="W752" s="42">
        <v>24</v>
      </c>
      <c r="X752" s="42"/>
      <c r="Y752" s="42"/>
      <c r="Z752" s="42"/>
      <c r="AA752" s="42">
        <f t="shared" si="291"/>
        <v>1</v>
      </c>
      <c r="AB752" s="42">
        <v>1</v>
      </c>
      <c r="AC752" s="42"/>
      <c r="AD752" s="42"/>
      <c r="AE752" s="42"/>
      <c r="AF752" s="42"/>
      <c r="AG752" s="42"/>
      <c r="AH752" s="42"/>
      <c r="AI752" s="42"/>
      <c r="AJ752" s="42"/>
      <c r="AK752" s="42"/>
      <c r="AL752" s="42"/>
      <c r="AM752" s="42"/>
      <c r="AN752" s="42"/>
      <c r="AO752" s="27">
        <f t="shared" si="282"/>
        <v>74</v>
      </c>
      <c r="AP752" s="27">
        <f t="shared" si="283"/>
        <v>3</v>
      </c>
      <c r="AQ752" s="28">
        <v>71.114999999999995</v>
      </c>
      <c r="AR752" s="28">
        <v>1.04</v>
      </c>
      <c r="AS752" s="29">
        <v>1.2</v>
      </c>
      <c r="AT752" s="30">
        <v>1.05</v>
      </c>
      <c r="AU752" s="31">
        <f t="shared" si="284"/>
        <v>5603.9</v>
      </c>
      <c r="AV752" s="30">
        <v>2.1</v>
      </c>
      <c r="AW752" s="31">
        <f t="shared" si="285"/>
        <v>0</v>
      </c>
      <c r="AX752" s="30">
        <v>11.5</v>
      </c>
      <c r="AY752" s="31">
        <f t="shared" si="286"/>
        <v>0</v>
      </c>
      <c r="AZ752" s="31">
        <f t="shared" si="287"/>
        <v>5603.9</v>
      </c>
      <c r="BA752" s="31">
        <f t="shared" si="292"/>
        <v>77</v>
      </c>
      <c r="BB752" s="31">
        <f t="shared" si="289"/>
        <v>5680.9</v>
      </c>
    </row>
    <row r="753" spans="1:54" s="20" customFormat="1" ht="11.25" hidden="1" customHeight="1">
      <c r="A753" s="21" t="s">
        <v>760</v>
      </c>
      <c r="B753" s="22" t="s">
        <v>746</v>
      </c>
      <c r="C753" s="23"/>
      <c r="D753" s="24" t="s">
        <v>61</v>
      </c>
      <c r="E753" s="42">
        <v>57</v>
      </c>
      <c r="F753" s="42"/>
      <c r="G753" s="42"/>
      <c r="H753" s="42"/>
      <c r="I753" s="42">
        <f t="shared" si="290"/>
        <v>2</v>
      </c>
      <c r="J753" s="42">
        <v>2</v>
      </c>
      <c r="K753" s="42"/>
      <c r="L753" s="42"/>
      <c r="M753" s="42"/>
      <c r="N753" s="42"/>
      <c r="O753" s="42"/>
      <c r="P753" s="42"/>
      <c r="Q753" s="42"/>
      <c r="R753" s="42"/>
      <c r="S753" s="42"/>
      <c r="T753" s="42"/>
      <c r="U753" s="42"/>
      <c r="V753" s="42"/>
      <c r="W753" s="42">
        <v>18</v>
      </c>
      <c r="X753" s="42"/>
      <c r="Y753" s="42"/>
      <c r="Z753" s="42"/>
      <c r="AA753" s="42">
        <f t="shared" si="291"/>
        <v>1</v>
      </c>
      <c r="AB753" s="42">
        <v>1</v>
      </c>
      <c r="AC753" s="42"/>
      <c r="AD753" s="42"/>
      <c r="AE753" s="42"/>
      <c r="AF753" s="42"/>
      <c r="AG753" s="42"/>
      <c r="AH753" s="42"/>
      <c r="AI753" s="42"/>
      <c r="AJ753" s="42"/>
      <c r="AK753" s="42"/>
      <c r="AL753" s="42"/>
      <c r="AM753" s="42"/>
      <c r="AN753" s="42"/>
      <c r="AO753" s="27">
        <f t="shared" si="282"/>
        <v>75</v>
      </c>
      <c r="AP753" s="27">
        <f t="shared" si="283"/>
        <v>3</v>
      </c>
      <c r="AQ753" s="28">
        <v>71.114999999999995</v>
      </c>
      <c r="AR753" s="28">
        <v>1.04</v>
      </c>
      <c r="AS753" s="29">
        <v>1.2</v>
      </c>
      <c r="AT753" s="30">
        <v>1.05</v>
      </c>
      <c r="AU753" s="31">
        <f t="shared" si="284"/>
        <v>5589.6</v>
      </c>
      <c r="AV753" s="30">
        <v>2.1</v>
      </c>
      <c r="AW753" s="31">
        <f t="shared" si="285"/>
        <v>0</v>
      </c>
      <c r="AX753" s="30">
        <v>11.5</v>
      </c>
      <c r="AY753" s="31">
        <f t="shared" si="286"/>
        <v>0</v>
      </c>
      <c r="AZ753" s="31">
        <f t="shared" si="287"/>
        <v>5589.6</v>
      </c>
      <c r="BA753" s="31">
        <f t="shared" si="292"/>
        <v>78</v>
      </c>
      <c r="BB753" s="31">
        <f t="shared" si="289"/>
        <v>5667.6</v>
      </c>
    </row>
    <row r="754" spans="1:54" s="20" customFormat="1" ht="11.25" hidden="1" customHeight="1">
      <c r="A754" s="21" t="s">
        <v>761</v>
      </c>
      <c r="B754" s="22" t="s">
        <v>746</v>
      </c>
      <c r="C754" s="23">
        <v>1</v>
      </c>
      <c r="D754" s="24" t="s">
        <v>61</v>
      </c>
      <c r="E754" s="42">
        <v>105</v>
      </c>
      <c r="F754" s="42">
        <v>2</v>
      </c>
      <c r="G754" s="42">
        <v>1</v>
      </c>
      <c r="H754" s="42">
        <v>1</v>
      </c>
      <c r="I754" s="42">
        <f t="shared" si="290"/>
        <v>5</v>
      </c>
      <c r="J754" s="42">
        <v>2</v>
      </c>
      <c r="K754" s="42">
        <v>1</v>
      </c>
      <c r="L754" s="42">
        <v>2</v>
      </c>
      <c r="M754" s="42"/>
      <c r="N754" s="42"/>
      <c r="O754" s="42"/>
      <c r="P754" s="42"/>
      <c r="Q754" s="42"/>
      <c r="R754" s="42"/>
      <c r="S754" s="42"/>
      <c r="T754" s="42"/>
      <c r="U754" s="42"/>
      <c r="V754" s="42"/>
      <c r="W754" s="42">
        <v>70</v>
      </c>
      <c r="X754" s="42"/>
      <c r="Y754" s="42"/>
      <c r="Z754" s="42"/>
      <c r="AA754" s="42">
        <f t="shared" si="291"/>
        <v>3</v>
      </c>
      <c r="AB754" s="42">
        <v>3</v>
      </c>
      <c r="AC754" s="42"/>
      <c r="AD754" s="42"/>
      <c r="AE754" s="42"/>
      <c r="AF754" s="42"/>
      <c r="AG754" s="42"/>
      <c r="AH754" s="42"/>
      <c r="AI754" s="42"/>
      <c r="AJ754" s="42"/>
      <c r="AK754" s="42"/>
      <c r="AL754" s="42"/>
      <c r="AM754" s="42"/>
      <c r="AN754" s="42"/>
      <c r="AO754" s="27">
        <f t="shared" si="282"/>
        <v>179</v>
      </c>
      <c r="AP754" s="27">
        <f t="shared" si="283"/>
        <v>8</v>
      </c>
      <c r="AQ754" s="28">
        <v>71.114999999999995</v>
      </c>
      <c r="AR754" s="28">
        <v>1.04</v>
      </c>
      <c r="AS754" s="29">
        <v>1.2</v>
      </c>
      <c r="AT754" s="30">
        <v>1.05</v>
      </c>
      <c r="AU754" s="31">
        <f t="shared" si="284"/>
        <v>13440.7</v>
      </c>
      <c r="AV754" s="30">
        <v>2.1</v>
      </c>
      <c r="AW754" s="31">
        <f t="shared" si="285"/>
        <v>448</v>
      </c>
      <c r="AX754" s="30">
        <v>11.5</v>
      </c>
      <c r="AY754" s="31">
        <f t="shared" si="286"/>
        <v>817.8</v>
      </c>
      <c r="AZ754" s="31">
        <f t="shared" si="287"/>
        <v>14706.5</v>
      </c>
      <c r="BA754" s="31">
        <f t="shared" si="292"/>
        <v>186.2</v>
      </c>
      <c r="BB754" s="31">
        <f t="shared" si="289"/>
        <v>14892.7</v>
      </c>
    </row>
    <row r="755" spans="1:54" s="20" customFormat="1" ht="11.25" hidden="1" customHeight="1">
      <c r="A755" s="21" t="s">
        <v>762</v>
      </c>
      <c r="B755" s="22" t="s">
        <v>746</v>
      </c>
      <c r="C755" s="23">
        <v>1</v>
      </c>
      <c r="D755" s="24" t="s">
        <v>61</v>
      </c>
      <c r="E755" s="42">
        <v>74</v>
      </c>
      <c r="F755" s="42"/>
      <c r="G755" s="42"/>
      <c r="H755" s="42"/>
      <c r="I755" s="42">
        <f t="shared" si="290"/>
        <v>2</v>
      </c>
      <c r="J755" s="42">
        <v>2</v>
      </c>
      <c r="K755" s="42"/>
      <c r="L755" s="42"/>
      <c r="M755" s="42"/>
      <c r="N755" s="42"/>
      <c r="O755" s="42"/>
      <c r="P755" s="42"/>
      <c r="Q755" s="42"/>
      <c r="R755" s="42"/>
      <c r="S755" s="42"/>
      <c r="T755" s="42"/>
      <c r="U755" s="42"/>
      <c r="V755" s="42"/>
      <c r="W755" s="42">
        <v>16</v>
      </c>
      <c r="X755" s="42"/>
      <c r="Y755" s="42"/>
      <c r="Z755" s="42"/>
      <c r="AA755" s="42">
        <f t="shared" si="291"/>
        <v>2</v>
      </c>
      <c r="AB755" s="42">
        <v>2</v>
      </c>
      <c r="AC755" s="42"/>
      <c r="AD755" s="42"/>
      <c r="AE755" s="42"/>
      <c r="AF755" s="42"/>
      <c r="AG755" s="42"/>
      <c r="AH755" s="42"/>
      <c r="AI755" s="42"/>
      <c r="AJ755" s="42"/>
      <c r="AK755" s="42"/>
      <c r="AL755" s="42"/>
      <c r="AM755" s="42"/>
      <c r="AN755" s="42"/>
      <c r="AO755" s="27">
        <f t="shared" si="282"/>
        <v>90</v>
      </c>
      <c r="AP755" s="27">
        <f t="shared" si="283"/>
        <v>4</v>
      </c>
      <c r="AQ755" s="28">
        <v>71.114999999999995</v>
      </c>
      <c r="AR755" s="28">
        <v>1.04</v>
      </c>
      <c r="AS755" s="29">
        <v>1.2</v>
      </c>
      <c r="AT755" s="30">
        <v>1.05</v>
      </c>
      <c r="AU755" s="31">
        <f t="shared" si="284"/>
        <v>6627.9</v>
      </c>
      <c r="AV755" s="30">
        <v>2.1</v>
      </c>
      <c r="AW755" s="31">
        <f t="shared" si="285"/>
        <v>0</v>
      </c>
      <c r="AX755" s="30">
        <v>11.5</v>
      </c>
      <c r="AY755" s="31">
        <f t="shared" si="286"/>
        <v>0</v>
      </c>
      <c r="AZ755" s="31">
        <f t="shared" si="287"/>
        <v>6627.9</v>
      </c>
      <c r="BA755" s="31">
        <f t="shared" si="292"/>
        <v>93.6</v>
      </c>
      <c r="BB755" s="31">
        <f t="shared" si="289"/>
        <v>6721.5</v>
      </c>
    </row>
    <row r="756" spans="1:54" s="20" customFormat="1" ht="11.25" hidden="1" customHeight="1">
      <c r="A756" s="21" t="s">
        <v>763</v>
      </c>
      <c r="B756" s="22" t="s">
        <v>746</v>
      </c>
      <c r="C756" s="23"/>
      <c r="D756" s="24" t="s">
        <v>61</v>
      </c>
      <c r="E756" s="42"/>
      <c r="F756" s="42"/>
      <c r="G756" s="42"/>
      <c r="H756" s="42"/>
      <c r="I756" s="42">
        <f t="shared" si="290"/>
        <v>0</v>
      </c>
      <c r="J756" s="42"/>
      <c r="K756" s="42"/>
      <c r="L756" s="42"/>
      <c r="M756" s="42"/>
      <c r="N756" s="42"/>
      <c r="O756" s="42"/>
      <c r="P756" s="42"/>
      <c r="Q756" s="42"/>
      <c r="R756" s="42"/>
      <c r="S756" s="42"/>
      <c r="T756" s="42"/>
      <c r="U756" s="42"/>
      <c r="V756" s="42"/>
      <c r="W756" s="42"/>
      <c r="X756" s="42"/>
      <c r="Y756" s="42"/>
      <c r="Z756" s="42"/>
      <c r="AA756" s="42">
        <f t="shared" si="291"/>
        <v>0</v>
      </c>
      <c r="AB756" s="42"/>
      <c r="AC756" s="42"/>
      <c r="AD756" s="42"/>
      <c r="AE756" s="42"/>
      <c r="AF756" s="42"/>
      <c r="AG756" s="42"/>
      <c r="AH756" s="42"/>
      <c r="AI756" s="42"/>
      <c r="AJ756" s="42"/>
      <c r="AK756" s="42"/>
      <c r="AL756" s="42"/>
      <c r="AM756" s="42"/>
      <c r="AN756" s="42"/>
      <c r="AO756" s="27">
        <f t="shared" si="282"/>
        <v>0</v>
      </c>
      <c r="AP756" s="27">
        <f t="shared" si="283"/>
        <v>0</v>
      </c>
      <c r="AQ756" s="28">
        <v>71.114999999999995</v>
      </c>
      <c r="AR756" s="28">
        <v>1.04</v>
      </c>
      <c r="AS756" s="29">
        <v>1.2</v>
      </c>
      <c r="AT756" s="30">
        <v>1.05</v>
      </c>
      <c r="AU756" s="31">
        <f t="shared" si="284"/>
        <v>0</v>
      </c>
      <c r="AV756" s="30">
        <v>2.1</v>
      </c>
      <c r="AW756" s="31">
        <f t="shared" si="285"/>
        <v>0</v>
      </c>
      <c r="AX756" s="30">
        <v>11.5</v>
      </c>
      <c r="AY756" s="31">
        <f t="shared" si="286"/>
        <v>0</v>
      </c>
      <c r="AZ756" s="31">
        <f t="shared" si="287"/>
        <v>0</v>
      </c>
      <c r="BA756" s="31">
        <f t="shared" si="292"/>
        <v>0</v>
      </c>
      <c r="BB756" s="31">
        <f t="shared" si="289"/>
        <v>0</v>
      </c>
    </row>
    <row r="757" spans="1:54" s="20" customFormat="1" ht="11.25" hidden="1" customHeight="1">
      <c r="A757" s="21" t="s">
        <v>764</v>
      </c>
      <c r="B757" s="22" t="s">
        <v>746</v>
      </c>
      <c r="C757" s="23">
        <v>1</v>
      </c>
      <c r="D757" s="24" t="s">
        <v>61</v>
      </c>
      <c r="E757" s="42">
        <v>53</v>
      </c>
      <c r="F757" s="42"/>
      <c r="G757" s="42"/>
      <c r="H757" s="42"/>
      <c r="I757" s="42">
        <f t="shared" si="290"/>
        <v>3</v>
      </c>
      <c r="J757" s="42">
        <v>3</v>
      </c>
      <c r="K757" s="42"/>
      <c r="L757" s="42"/>
      <c r="M757" s="42"/>
      <c r="N757" s="42"/>
      <c r="O757" s="42"/>
      <c r="P757" s="42"/>
      <c r="Q757" s="42"/>
      <c r="R757" s="42"/>
      <c r="S757" s="42"/>
      <c r="T757" s="42"/>
      <c r="U757" s="42"/>
      <c r="V757" s="42"/>
      <c r="W757" s="42">
        <v>45</v>
      </c>
      <c r="X757" s="42"/>
      <c r="Y757" s="42"/>
      <c r="Z757" s="42"/>
      <c r="AA757" s="42">
        <f t="shared" si="291"/>
        <v>2</v>
      </c>
      <c r="AB757" s="42">
        <v>2</v>
      </c>
      <c r="AC757" s="42"/>
      <c r="AD757" s="42"/>
      <c r="AE757" s="42"/>
      <c r="AF757" s="42"/>
      <c r="AG757" s="42"/>
      <c r="AH757" s="42"/>
      <c r="AI757" s="42"/>
      <c r="AJ757" s="42"/>
      <c r="AK757" s="42"/>
      <c r="AL757" s="42"/>
      <c r="AM757" s="42"/>
      <c r="AN757" s="42"/>
      <c r="AO757" s="27">
        <f t="shared" si="282"/>
        <v>98</v>
      </c>
      <c r="AP757" s="27">
        <f t="shared" si="283"/>
        <v>5</v>
      </c>
      <c r="AQ757" s="28">
        <v>71.114999999999995</v>
      </c>
      <c r="AR757" s="28">
        <v>1.04</v>
      </c>
      <c r="AS757" s="29">
        <v>1.2</v>
      </c>
      <c r="AT757" s="30">
        <v>1.05</v>
      </c>
      <c r="AU757" s="31">
        <f t="shared" si="284"/>
        <v>7609.3</v>
      </c>
      <c r="AV757" s="30">
        <v>2.1</v>
      </c>
      <c r="AW757" s="31">
        <f t="shared" si="285"/>
        <v>0</v>
      </c>
      <c r="AX757" s="30">
        <v>11.5</v>
      </c>
      <c r="AY757" s="31">
        <f t="shared" si="286"/>
        <v>0</v>
      </c>
      <c r="AZ757" s="31">
        <f t="shared" si="287"/>
        <v>7609.3</v>
      </c>
      <c r="BA757" s="31">
        <f t="shared" si="292"/>
        <v>101.9</v>
      </c>
      <c r="BB757" s="31">
        <f t="shared" si="289"/>
        <v>7711.2</v>
      </c>
    </row>
    <row r="758" spans="1:54" s="20" customFormat="1" ht="11.25" customHeight="1">
      <c r="A758" s="35" t="s">
        <v>58</v>
      </c>
      <c r="B758" s="36" t="str">
        <f>A738</f>
        <v>г. Искитим</v>
      </c>
      <c r="C758" s="44">
        <f>SUM(C739:C757)</f>
        <v>15</v>
      </c>
      <c r="D758" s="45"/>
      <c r="E758" s="45">
        <f t="shared" ref="E758:AP758" si="293">SUM(E739:E757)</f>
        <v>800</v>
      </c>
      <c r="F758" s="45">
        <f t="shared" si="293"/>
        <v>2</v>
      </c>
      <c r="G758" s="45">
        <f t="shared" si="293"/>
        <v>1</v>
      </c>
      <c r="H758" s="45">
        <f t="shared" si="293"/>
        <v>1</v>
      </c>
      <c r="I758" s="45">
        <f t="shared" si="293"/>
        <v>38</v>
      </c>
      <c r="J758" s="45">
        <f t="shared" si="293"/>
        <v>32</v>
      </c>
      <c r="K758" s="45">
        <f t="shared" si="293"/>
        <v>1</v>
      </c>
      <c r="L758" s="45">
        <f t="shared" si="293"/>
        <v>5</v>
      </c>
      <c r="M758" s="45">
        <f t="shared" si="293"/>
        <v>0</v>
      </c>
      <c r="N758" s="45">
        <f t="shared" si="293"/>
        <v>0</v>
      </c>
      <c r="O758" s="45">
        <f t="shared" si="293"/>
        <v>0</v>
      </c>
      <c r="P758" s="45">
        <f t="shared" si="293"/>
        <v>0</v>
      </c>
      <c r="Q758" s="45">
        <f t="shared" si="293"/>
        <v>0</v>
      </c>
      <c r="R758" s="45">
        <f t="shared" si="293"/>
        <v>0</v>
      </c>
      <c r="S758" s="45">
        <f t="shared" si="293"/>
        <v>0</v>
      </c>
      <c r="T758" s="45">
        <f t="shared" si="293"/>
        <v>0</v>
      </c>
      <c r="U758" s="45">
        <f t="shared" si="293"/>
        <v>0</v>
      </c>
      <c r="V758" s="45">
        <f t="shared" si="293"/>
        <v>0</v>
      </c>
      <c r="W758" s="45">
        <f t="shared" si="293"/>
        <v>502</v>
      </c>
      <c r="X758" s="45">
        <f t="shared" si="293"/>
        <v>0</v>
      </c>
      <c r="Y758" s="45">
        <f t="shared" si="293"/>
        <v>0</v>
      </c>
      <c r="Z758" s="45">
        <f t="shared" si="293"/>
        <v>0</v>
      </c>
      <c r="AA758" s="45">
        <f t="shared" si="293"/>
        <v>27</v>
      </c>
      <c r="AB758" s="45">
        <f t="shared" si="293"/>
        <v>27</v>
      </c>
      <c r="AC758" s="45">
        <f t="shared" si="293"/>
        <v>0</v>
      </c>
      <c r="AD758" s="45">
        <f t="shared" si="293"/>
        <v>0</v>
      </c>
      <c r="AE758" s="45">
        <f t="shared" si="293"/>
        <v>0</v>
      </c>
      <c r="AF758" s="45">
        <f t="shared" si="293"/>
        <v>0</v>
      </c>
      <c r="AG758" s="45">
        <f t="shared" si="293"/>
        <v>0</v>
      </c>
      <c r="AH758" s="45">
        <f t="shared" si="293"/>
        <v>0</v>
      </c>
      <c r="AI758" s="45">
        <f t="shared" si="293"/>
        <v>0</v>
      </c>
      <c r="AJ758" s="45">
        <f t="shared" si="293"/>
        <v>0</v>
      </c>
      <c r="AK758" s="45">
        <f t="shared" si="293"/>
        <v>0</v>
      </c>
      <c r="AL758" s="45">
        <f t="shared" si="293"/>
        <v>0</v>
      </c>
      <c r="AM758" s="45">
        <f t="shared" si="293"/>
        <v>0</v>
      </c>
      <c r="AN758" s="45">
        <f t="shared" si="293"/>
        <v>0</v>
      </c>
      <c r="AO758" s="45">
        <f t="shared" si="293"/>
        <v>1306</v>
      </c>
      <c r="AP758" s="45">
        <f t="shared" si="293"/>
        <v>65</v>
      </c>
      <c r="AQ758" s="45"/>
      <c r="AR758" s="45"/>
      <c r="AS758" s="45"/>
      <c r="AT758" s="45"/>
      <c r="AU758" s="46">
        <f>SUM(AU739:AU757)</f>
        <v>99731.7</v>
      </c>
      <c r="AV758" s="46"/>
      <c r="AW758" s="46">
        <f>SUM(AW739:AW757)</f>
        <v>448</v>
      </c>
      <c r="AX758" s="46"/>
      <c r="AY758" s="46">
        <f>SUM(AY739:AY757)</f>
        <v>817.8</v>
      </c>
      <c r="AZ758" s="46">
        <f>SUM(AZ739:AZ757)</f>
        <v>100997.5</v>
      </c>
      <c r="BA758" s="46">
        <f>SUM(BA739:BA757)</f>
        <v>1358</v>
      </c>
      <c r="BB758" s="46">
        <f>SUM(BB739:BB757)</f>
        <v>102355.5</v>
      </c>
    </row>
    <row r="759" spans="1:54" s="20" customFormat="1" ht="11.25" hidden="1" customHeight="1">
      <c r="A759" s="14" t="s">
        <v>765</v>
      </c>
      <c r="B759" s="15"/>
      <c r="C759" s="16"/>
      <c r="D759" s="17"/>
      <c r="E759" s="15"/>
      <c r="F759" s="15"/>
      <c r="G759" s="15"/>
      <c r="H759" s="15"/>
      <c r="I759" s="15"/>
      <c r="J759" s="15"/>
      <c r="K759" s="15"/>
      <c r="L759" s="15"/>
      <c r="M759" s="15"/>
      <c r="N759" s="15"/>
      <c r="O759" s="15"/>
      <c r="P759" s="15"/>
      <c r="Q759" s="15"/>
      <c r="R759" s="15"/>
      <c r="S759" s="15"/>
      <c r="T759" s="15"/>
      <c r="U759" s="15"/>
      <c r="V759" s="15"/>
      <c r="W759" s="15"/>
      <c r="X759" s="15"/>
      <c r="Y759" s="15"/>
      <c r="Z759" s="15"/>
      <c r="AA759" s="15"/>
      <c r="AB759" s="15"/>
      <c r="AC759" s="15"/>
      <c r="AD759" s="15"/>
      <c r="AE759" s="15"/>
      <c r="AF759" s="15"/>
      <c r="AG759" s="15"/>
      <c r="AH759" s="15"/>
      <c r="AI759" s="15"/>
      <c r="AJ759" s="15"/>
      <c r="AK759" s="15"/>
      <c r="AL759" s="15"/>
      <c r="AM759" s="15"/>
      <c r="AN759" s="15"/>
      <c r="AO759" s="15"/>
      <c r="AP759" s="15"/>
      <c r="AQ759" s="40"/>
    </row>
    <row r="760" spans="1:54" s="20" customFormat="1" ht="11.25" hidden="1" customHeight="1">
      <c r="A760" s="93" t="s">
        <v>766</v>
      </c>
      <c r="B760" s="22" t="s">
        <v>765</v>
      </c>
      <c r="C760" s="23">
        <v>1</v>
      </c>
      <c r="D760" s="24" t="s">
        <v>61</v>
      </c>
      <c r="E760" s="42"/>
      <c r="F760" s="42"/>
      <c r="G760" s="42"/>
      <c r="H760" s="42"/>
      <c r="I760" s="42"/>
      <c r="J760" s="42"/>
      <c r="K760" s="42"/>
      <c r="L760" s="42"/>
      <c r="M760" s="42"/>
      <c r="N760" s="42"/>
      <c r="O760" s="42"/>
      <c r="P760" s="42"/>
      <c r="Q760" s="42"/>
      <c r="R760" s="42"/>
      <c r="S760" s="42"/>
      <c r="T760" s="42"/>
      <c r="U760" s="42"/>
      <c r="V760" s="42"/>
      <c r="W760" s="42">
        <v>40</v>
      </c>
      <c r="X760" s="42"/>
      <c r="Y760" s="42"/>
      <c r="Z760" s="42"/>
      <c r="AA760" s="42">
        <v>2</v>
      </c>
      <c r="AB760" s="42">
        <v>2</v>
      </c>
      <c r="AC760" s="42"/>
      <c r="AD760" s="42"/>
      <c r="AE760" s="42"/>
      <c r="AF760" s="42"/>
      <c r="AG760" s="42"/>
      <c r="AH760" s="42"/>
      <c r="AI760" s="42"/>
      <c r="AJ760" s="42"/>
      <c r="AK760" s="42"/>
      <c r="AL760" s="42"/>
      <c r="AM760" s="42"/>
      <c r="AN760" s="42"/>
      <c r="AO760" s="27">
        <f t="shared" ref="AO760:AO765" si="294">E760+F760+G760+H760+N760+O760+P760+Q760+W760+X760+Y760+Z760+AF760+AG760+AH760+AI760</f>
        <v>40</v>
      </c>
      <c r="AP760" s="27">
        <f t="shared" ref="AP760:AP765" si="295">AJ760+AA760+R760+I760</f>
        <v>2</v>
      </c>
      <c r="AQ760" s="28">
        <v>71.114999999999995</v>
      </c>
      <c r="AR760" s="28">
        <v>1.04</v>
      </c>
      <c r="AS760" s="29">
        <v>1.2</v>
      </c>
      <c r="AT760" s="30">
        <v>1.05</v>
      </c>
      <c r="AU760" s="31">
        <f t="shared" ref="AU760:AU765" si="296">ROUND(((E760*AQ760)+(N760*AQ760*AT760)+(W760*AQ760*AS760)+(AF760*AQ760*AS760*AT760)),1)</f>
        <v>3413.5</v>
      </c>
      <c r="AV760" s="30">
        <v>2.1</v>
      </c>
      <c r="AW760" s="31">
        <f t="shared" ref="AW760:AW765" si="297">ROUND(((F760+G760)*AQ760*AV760+(O760+P760)*AQ760*AV760+(X760+Y760)*AQ760*AS760*AV760+(AG760+AH760)*AQ760*AS760*AT760*AV760),1)</f>
        <v>0</v>
      </c>
      <c r="AX760" s="30">
        <v>11.5</v>
      </c>
      <c r="AY760" s="31">
        <f t="shared" ref="AY760:AY765" si="298">ROUND(H760*AQ760*AX760+Q760*AQ760*AX760+Z760*AQ760*AS760*AX760+AI760*AQ760*AS760*AT760*AX760,1)</f>
        <v>0</v>
      </c>
      <c r="AZ760" s="31">
        <f t="shared" ref="AZ760:AZ765" si="299">AU760+AW760+AY760</f>
        <v>3413.5</v>
      </c>
      <c r="BA760" s="31">
        <f t="shared" ref="BA760:BA765" si="300">ROUND(AO760*AR760,1)</f>
        <v>41.6</v>
      </c>
      <c r="BB760" s="31">
        <f t="shared" ref="BB760:BB765" si="301">AZ760+BA760</f>
        <v>3455.1</v>
      </c>
    </row>
    <row r="761" spans="1:54" s="20" customFormat="1" ht="11.25" hidden="1" customHeight="1">
      <c r="A761" s="93" t="s">
        <v>767</v>
      </c>
      <c r="B761" s="22" t="s">
        <v>765</v>
      </c>
      <c r="C761" s="23">
        <v>1</v>
      </c>
      <c r="D761" s="24" t="s">
        <v>61</v>
      </c>
      <c r="E761" s="42"/>
      <c r="F761" s="42"/>
      <c r="G761" s="42"/>
      <c r="H761" s="42"/>
      <c r="I761" s="42"/>
      <c r="J761" s="42"/>
      <c r="K761" s="42"/>
      <c r="L761" s="42"/>
      <c r="M761" s="42"/>
      <c r="N761" s="42"/>
      <c r="O761" s="42"/>
      <c r="P761" s="42"/>
      <c r="Q761" s="42"/>
      <c r="R761" s="42"/>
      <c r="S761" s="42"/>
      <c r="T761" s="42"/>
      <c r="U761" s="42"/>
      <c r="V761" s="42"/>
      <c r="W761" s="42">
        <v>56</v>
      </c>
      <c r="X761" s="42"/>
      <c r="Y761" s="42"/>
      <c r="Z761" s="42"/>
      <c r="AA761" s="42">
        <v>3</v>
      </c>
      <c r="AB761" s="42">
        <v>3</v>
      </c>
      <c r="AC761" s="42"/>
      <c r="AD761" s="42"/>
      <c r="AE761" s="42"/>
      <c r="AF761" s="42"/>
      <c r="AG761" s="42"/>
      <c r="AH761" s="42"/>
      <c r="AI761" s="42"/>
      <c r="AJ761" s="42"/>
      <c r="AK761" s="42"/>
      <c r="AL761" s="42"/>
      <c r="AM761" s="42"/>
      <c r="AN761" s="42"/>
      <c r="AO761" s="27">
        <f t="shared" si="294"/>
        <v>56</v>
      </c>
      <c r="AP761" s="27">
        <f t="shared" si="295"/>
        <v>3</v>
      </c>
      <c r="AQ761" s="28">
        <v>71.114999999999995</v>
      </c>
      <c r="AR761" s="28">
        <v>1.04</v>
      </c>
      <c r="AS761" s="29">
        <v>1.2</v>
      </c>
      <c r="AT761" s="30">
        <v>1.05</v>
      </c>
      <c r="AU761" s="31">
        <f t="shared" si="296"/>
        <v>4778.8999999999996</v>
      </c>
      <c r="AV761" s="30">
        <v>2.1</v>
      </c>
      <c r="AW761" s="31">
        <f t="shared" si="297"/>
        <v>0</v>
      </c>
      <c r="AX761" s="30">
        <v>11.5</v>
      </c>
      <c r="AY761" s="31">
        <f t="shared" si="298"/>
        <v>0</v>
      </c>
      <c r="AZ761" s="31">
        <f t="shared" si="299"/>
        <v>4778.8999999999996</v>
      </c>
      <c r="BA761" s="31">
        <f t="shared" si="300"/>
        <v>58.2</v>
      </c>
      <c r="BB761" s="31">
        <f t="shared" si="301"/>
        <v>4837.0999999999995</v>
      </c>
    </row>
    <row r="762" spans="1:54" s="20" customFormat="1" ht="11.25" hidden="1" customHeight="1">
      <c r="A762" s="93" t="s">
        <v>768</v>
      </c>
      <c r="B762" s="22" t="s">
        <v>765</v>
      </c>
      <c r="C762" s="23">
        <v>1</v>
      </c>
      <c r="D762" s="24" t="s">
        <v>61</v>
      </c>
      <c r="E762" s="42">
        <v>43</v>
      </c>
      <c r="F762" s="42">
        <v>1</v>
      </c>
      <c r="G762" s="42"/>
      <c r="H762" s="42"/>
      <c r="I762" s="42">
        <v>2</v>
      </c>
      <c r="J762" s="42">
        <v>1</v>
      </c>
      <c r="K762" s="42"/>
      <c r="L762" s="42">
        <v>1</v>
      </c>
      <c r="M762" s="42"/>
      <c r="N762" s="42"/>
      <c r="O762" s="42"/>
      <c r="P762" s="42"/>
      <c r="Q762" s="42"/>
      <c r="R762" s="42"/>
      <c r="S762" s="42"/>
      <c r="T762" s="42"/>
      <c r="U762" s="42"/>
      <c r="V762" s="42"/>
      <c r="W762" s="42">
        <v>75</v>
      </c>
      <c r="X762" s="42"/>
      <c r="Y762" s="42"/>
      <c r="Z762" s="42"/>
      <c r="AA762" s="42">
        <v>3</v>
      </c>
      <c r="AB762" s="42">
        <v>3</v>
      </c>
      <c r="AC762" s="42"/>
      <c r="AD762" s="42"/>
      <c r="AE762" s="42"/>
      <c r="AF762" s="42"/>
      <c r="AG762" s="42"/>
      <c r="AH762" s="42"/>
      <c r="AI762" s="42"/>
      <c r="AJ762" s="42"/>
      <c r="AK762" s="42"/>
      <c r="AL762" s="42"/>
      <c r="AM762" s="42"/>
      <c r="AN762" s="42"/>
      <c r="AO762" s="27">
        <f t="shared" si="294"/>
        <v>119</v>
      </c>
      <c r="AP762" s="27">
        <f t="shared" si="295"/>
        <v>5</v>
      </c>
      <c r="AQ762" s="28">
        <v>71.114999999999995</v>
      </c>
      <c r="AR762" s="28">
        <v>1.04</v>
      </c>
      <c r="AS762" s="29">
        <v>1.2</v>
      </c>
      <c r="AT762" s="30">
        <v>1.05</v>
      </c>
      <c r="AU762" s="31">
        <f t="shared" si="296"/>
        <v>9458.2999999999993</v>
      </c>
      <c r="AV762" s="30">
        <v>2.1</v>
      </c>
      <c r="AW762" s="31">
        <f t="shared" si="297"/>
        <v>149.30000000000001</v>
      </c>
      <c r="AX762" s="30">
        <v>11.5</v>
      </c>
      <c r="AY762" s="31">
        <f t="shared" si="298"/>
        <v>0</v>
      </c>
      <c r="AZ762" s="31">
        <f t="shared" si="299"/>
        <v>9607.5999999999985</v>
      </c>
      <c r="BA762" s="31">
        <f t="shared" si="300"/>
        <v>123.8</v>
      </c>
      <c r="BB762" s="31">
        <f t="shared" si="301"/>
        <v>9731.3999999999978</v>
      </c>
    </row>
    <row r="763" spans="1:54" s="20" customFormat="1" ht="11.25" hidden="1" customHeight="1">
      <c r="A763" s="93" t="s">
        <v>769</v>
      </c>
      <c r="B763" s="22" t="s">
        <v>765</v>
      </c>
      <c r="C763" s="23">
        <v>1</v>
      </c>
      <c r="D763" s="24" t="s">
        <v>61</v>
      </c>
      <c r="E763" s="42"/>
      <c r="F763" s="42"/>
      <c r="G763" s="42"/>
      <c r="H763" s="42"/>
      <c r="I763" s="42"/>
      <c r="J763" s="42"/>
      <c r="K763" s="42"/>
      <c r="L763" s="42"/>
      <c r="M763" s="42"/>
      <c r="N763" s="42"/>
      <c r="O763" s="42"/>
      <c r="P763" s="42"/>
      <c r="Q763" s="42"/>
      <c r="R763" s="42"/>
      <c r="S763" s="42"/>
      <c r="T763" s="42"/>
      <c r="U763" s="42"/>
      <c r="V763" s="42"/>
      <c r="W763" s="42">
        <v>0</v>
      </c>
      <c r="X763" s="42"/>
      <c r="Y763" s="42"/>
      <c r="Z763" s="42"/>
      <c r="AA763" s="42">
        <v>0</v>
      </c>
      <c r="AB763" s="42">
        <v>0</v>
      </c>
      <c r="AC763" s="42"/>
      <c r="AD763" s="42"/>
      <c r="AE763" s="42"/>
      <c r="AF763" s="42"/>
      <c r="AG763" s="42"/>
      <c r="AH763" s="42"/>
      <c r="AI763" s="42"/>
      <c r="AJ763" s="42"/>
      <c r="AK763" s="42"/>
      <c r="AL763" s="42"/>
      <c r="AM763" s="42"/>
      <c r="AN763" s="42"/>
      <c r="AO763" s="27">
        <f t="shared" si="294"/>
        <v>0</v>
      </c>
      <c r="AP763" s="27">
        <f t="shared" si="295"/>
        <v>0</v>
      </c>
      <c r="AQ763" s="28">
        <v>71.114999999999995</v>
      </c>
      <c r="AR763" s="28">
        <v>1.04</v>
      </c>
      <c r="AS763" s="29">
        <v>1.2</v>
      </c>
      <c r="AT763" s="30">
        <v>1.05</v>
      </c>
      <c r="AU763" s="31">
        <f t="shared" si="296"/>
        <v>0</v>
      </c>
      <c r="AV763" s="30">
        <v>2.1</v>
      </c>
      <c r="AW763" s="31">
        <f t="shared" si="297"/>
        <v>0</v>
      </c>
      <c r="AX763" s="30">
        <v>11.5</v>
      </c>
      <c r="AY763" s="31">
        <f t="shared" si="298"/>
        <v>0</v>
      </c>
      <c r="AZ763" s="31">
        <f t="shared" si="299"/>
        <v>0</v>
      </c>
      <c r="BA763" s="31">
        <f t="shared" si="300"/>
        <v>0</v>
      </c>
      <c r="BB763" s="31">
        <f t="shared" si="301"/>
        <v>0</v>
      </c>
    </row>
    <row r="764" spans="1:54" s="20" customFormat="1" ht="11.25" hidden="1" customHeight="1">
      <c r="A764" s="96" t="s">
        <v>770</v>
      </c>
      <c r="B764" s="22" t="s">
        <v>765</v>
      </c>
      <c r="C764" s="23">
        <v>1</v>
      </c>
      <c r="D764" s="24" t="s">
        <v>61</v>
      </c>
      <c r="E764" s="42">
        <v>82</v>
      </c>
      <c r="F764" s="42"/>
      <c r="G764" s="42"/>
      <c r="H764" s="42"/>
      <c r="I764" s="42">
        <v>3</v>
      </c>
      <c r="J764" s="42">
        <v>3</v>
      </c>
      <c r="K764" s="42"/>
      <c r="L764" s="42"/>
      <c r="M764" s="42"/>
      <c r="N764" s="42"/>
      <c r="O764" s="42"/>
      <c r="P764" s="42"/>
      <c r="Q764" s="42"/>
      <c r="R764" s="42"/>
      <c r="S764" s="42"/>
      <c r="T764" s="42"/>
      <c r="U764" s="42"/>
      <c r="V764" s="42"/>
      <c r="W764" s="42">
        <v>23</v>
      </c>
      <c r="X764" s="42"/>
      <c r="Y764" s="42"/>
      <c r="Z764" s="42"/>
      <c r="AA764" s="42">
        <v>1</v>
      </c>
      <c r="AB764" s="42">
        <v>1</v>
      </c>
      <c r="AC764" s="42"/>
      <c r="AD764" s="42"/>
      <c r="AE764" s="42"/>
      <c r="AF764" s="42"/>
      <c r="AG764" s="42"/>
      <c r="AH764" s="42"/>
      <c r="AI764" s="42"/>
      <c r="AJ764" s="42"/>
      <c r="AK764" s="42"/>
      <c r="AL764" s="42"/>
      <c r="AM764" s="42"/>
      <c r="AN764" s="42"/>
      <c r="AO764" s="27">
        <f t="shared" si="294"/>
        <v>105</v>
      </c>
      <c r="AP764" s="27">
        <f t="shared" si="295"/>
        <v>4</v>
      </c>
      <c r="AQ764" s="28">
        <v>71.114999999999995</v>
      </c>
      <c r="AR764" s="28">
        <v>1.04</v>
      </c>
      <c r="AS764" s="29">
        <v>1.2</v>
      </c>
      <c r="AT764" s="30">
        <v>1.05</v>
      </c>
      <c r="AU764" s="31">
        <f t="shared" si="296"/>
        <v>7794.2</v>
      </c>
      <c r="AV764" s="30">
        <v>2.1</v>
      </c>
      <c r="AW764" s="31">
        <f t="shared" si="297"/>
        <v>0</v>
      </c>
      <c r="AX764" s="30">
        <v>11.5</v>
      </c>
      <c r="AY764" s="31">
        <f t="shared" si="298"/>
        <v>0</v>
      </c>
      <c r="AZ764" s="31">
        <f t="shared" si="299"/>
        <v>7794.2</v>
      </c>
      <c r="BA764" s="31">
        <f t="shared" si="300"/>
        <v>109.2</v>
      </c>
      <c r="BB764" s="31">
        <f t="shared" si="301"/>
        <v>7903.4</v>
      </c>
    </row>
    <row r="765" spans="1:54" s="20" customFormat="1" ht="11.25" hidden="1" customHeight="1">
      <c r="A765" s="93" t="s">
        <v>771</v>
      </c>
      <c r="B765" s="22" t="s">
        <v>765</v>
      </c>
      <c r="C765" s="23">
        <v>1</v>
      </c>
      <c r="D765" s="24" t="s">
        <v>61</v>
      </c>
      <c r="E765" s="79">
        <v>27</v>
      </c>
      <c r="F765" s="45"/>
      <c r="G765" s="45"/>
      <c r="H765" s="45"/>
      <c r="I765" s="42">
        <v>1</v>
      </c>
      <c r="J765" s="79">
        <v>1</v>
      </c>
      <c r="K765" s="45"/>
      <c r="L765" s="45"/>
      <c r="M765" s="45"/>
      <c r="N765" s="45"/>
      <c r="O765" s="45"/>
      <c r="P765" s="45"/>
      <c r="Q765" s="45"/>
      <c r="R765" s="42"/>
      <c r="S765" s="45"/>
      <c r="T765" s="45"/>
      <c r="U765" s="45"/>
      <c r="V765" s="45"/>
      <c r="W765" s="79">
        <v>22</v>
      </c>
      <c r="X765" s="79"/>
      <c r="Y765" s="79"/>
      <c r="Z765" s="79"/>
      <c r="AA765" s="42">
        <v>1</v>
      </c>
      <c r="AB765" s="79">
        <v>1</v>
      </c>
      <c r="AC765" s="45"/>
      <c r="AD765" s="45"/>
      <c r="AE765" s="45"/>
      <c r="AF765" s="45"/>
      <c r="AG765" s="45"/>
      <c r="AH765" s="45"/>
      <c r="AI765" s="45"/>
      <c r="AJ765" s="42"/>
      <c r="AK765" s="45"/>
      <c r="AL765" s="45"/>
      <c r="AM765" s="45"/>
      <c r="AN765" s="45"/>
      <c r="AO765" s="27">
        <f t="shared" si="294"/>
        <v>49</v>
      </c>
      <c r="AP765" s="27">
        <f t="shared" si="295"/>
        <v>2</v>
      </c>
      <c r="AQ765" s="28">
        <v>71.114999999999995</v>
      </c>
      <c r="AR765" s="28">
        <v>1.04</v>
      </c>
      <c r="AS765" s="29">
        <v>1.2</v>
      </c>
      <c r="AT765" s="30">
        <v>1.05</v>
      </c>
      <c r="AU765" s="31">
        <f t="shared" si="296"/>
        <v>3797.5</v>
      </c>
      <c r="AV765" s="30">
        <v>2.1</v>
      </c>
      <c r="AW765" s="31">
        <f t="shared" si="297"/>
        <v>0</v>
      </c>
      <c r="AX765" s="30">
        <v>11.5</v>
      </c>
      <c r="AY765" s="31">
        <f t="shared" si="298"/>
        <v>0</v>
      </c>
      <c r="AZ765" s="31">
        <f t="shared" si="299"/>
        <v>3797.5</v>
      </c>
      <c r="BA765" s="31">
        <f t="shared" si="300"/>
        <v>51</v>
      </c>
      <c r="BB765" s="31">
        <f t="shared" si="301"/>
        <v>3848.5</v>
      </c>
    </row>
    <row r="766" spans="1:54" s="20" customFormat="1" ht="11.25" customHeight="1">
      <c r="A766" s="35" t="s">
        <v>58</v>
      </c>
      <c r="B766" s="36" t="str">
        <f>A759</f>
        <v>р.п. Кольцово</v>
      </c>
      <c r="C766" s="44">
        <f>SUM(C760:C765)</f>
        <v>6</v>
      </c>
      <c r="D766" s="45"/>
      <c r="E766" s="45">
        <f t="shared" ref="E766:AP766" si="302">SUM(E760:E765)</f>
        <v>152</v>
      </c>
      <c r="F766" s="45">
        <f t="shared" si="302"/>
        <v>1</v>
      </c>
      <c r="G766" s="45">
        <f t="shared" si="302"/>
        <v>0</v>
      </c>
      <c r="H766" s="45">
        <f t="shared" si="302"/>
        <v>0</v>
      </c>
      <c r="I766" s="45">
        <f t="shared" si="302"/>
        <v>6</v>
      </c>
      <c r="J766" s="45">
        <f t="shared" si="302"/>
        <v>5</v>
      </c>
      <c r="K766" s="45">
        <f t="shared" si="302"/>
        <v>0</v>
      </c>
      <c r="L766" s="45">
        <f t="shared" si="302"/>
        <v>1</v>
      </c>
      <c r="M766" s="45">
        <f t="shared" si="302"/>
        <v>0</v>
      </c>
      <c r="N766" s="45">
        <f t="shared" si="302"/>
        <v>0</v>
      </c>
      <c r="O766" s="45">
        <f t="shared" si="302"/>
        <v>0</v>
      </c>
      <c r="P766" s="45">
        <f t="shared" si="302"/>
        <v>0</v>
      </c>
      <c r="Q766" s="45">
        <f t="shared" si="302"/>
        <v>0</v>
      </c>
      <c r="R766" s="45">
        <f t="shared" si="302"/>
        <v>0</v>
      </c>
      <c r="S766" s="45">
        <f t="shared" si="302"/>
        <v>0</v>
      </c>
      <c r="T766" s="45">
        <f t="shared" si="302"/>
        <v>0</v>
      </c>
      <c r="U766" s="45">
        <f t="shared" si="302"/>
        <v>0</v>
      </c>
      <c r="V766" s="45">
        <f t="shared" si="302"/>
        <v>0</v>
      </c>
      <c r="W766" s="45">
        <f t="shared" si="302"/>
        <v>216</v>
      </c>
      <c r="X766" s="45">
        <f t="shared" si="302"/>
        <v>0</v>
      </c>
      <c r="Y766" s="45">
        <f t="shared" si="302"/>
        <v>0</v>
      </c>
      <c r="Z766" s="45">
        <f t="shared" si="302"/>
        <v>0</v>
      </c>
      <c r="AA766" s="45">
        <f t="shared" si="302"/>
        <v>10</v>
      </c>
      <c r="AB766" s="45">
        <f t="shared" si="302"/>
        <v>10</v>
      </c>
      <c r="AC766" s="45">
        <f t="shared" si="302"/>
        <v>0</v>
      </c>
      <c r="AD766" s="45">
        <f t="shared" si="302"/>
        <v>0</v>
      </c>
      <c r="AE766" s="45">
        <f t="shared" si="302"/>
        <v>0</v>
      </c>
      <c r="AF766" s="45">
        <f t="shared" si="302"/>
        <v>0</v>
      </c>
      <c r="AG766" s="45">
        <f t="shared" si="302"/>
        <v>0</v>
      </c>
      <c r="AH766" s="45">
        <f t="shared" si="302"/>
        <v>0</v>
      </c>
      <c r="AI766" s="45">
        <f t="shared" si="302"/>
        <v>0</v>
      </c>
      <c r="AJ766" s="45">
        <f t="shared" si="302"/>
        <v>0</v>
      </c>
      <c r="AK766" s="45">
        <f t="shared" si="302"/>
        <v>0</v>
      </c>
      <c r="AL766" s="45">
        <f t="shared" si="302"/>
        <v>0</v>
      </c>
      <c r="AM766" s="45">
        <f t="shared" si="302"/>
        <v>0</v>
      </c>
      <c r="AN766" s="45">
        <f t="shared" si="302"/>
        <v>0</v>
      </c>
      <c r="AO766" s="45">
        <f t="shared" si="302"/>
        <v>369</v>
      </c>
      <c r="AP766" s="45">
        <f t="shared" si="302"/>
        <v>16</v>
      </c>
      <c r="AQ766" s="45"/>
      <c r="AR766" s="45"/>
      <c r="AS766" s="45"/>
      <c r="AT766" s="45"/>
      <c r="AU766" s="46">
        <f>SUM(AU760:AU765)</f>
        <v>29242.399999999998</v>
      </c>
      <c r="AV766" s="46"/>
      <c r="AW766" s="46">
        <f>SUM(AW760:AW765)</f>
        <v>149.30000000000001</v>
      </c>
      <c r="AX766" s="46"/>
      <c r="AY766" s="46">
        <f>SUM(AY760:AY765)</f>
        <v>0</v>
      </c>
      <c r="AZ766" s="46">
        <f>SUM(AZ760:AZ765)</f>
        <v>29391.7</v>
      </c>
      <c r="BA766" s="46">
        <f>SUM(BA760:BA765)</f>
        <v>383.8</v>
      </c>
      <c r="BB766" s="46">
        <f>SUM(BB760:BB765)</f>
        <v>29775.5</v>
      </c>
    </row>
    <row r="767" spans="1:54" s="20" customFormat="1" ht="11.25" hidden="1" customHeight="1">
      <c r="A767" s="14" t="s">
        <v>772</v>
      </c>
      <c r="B767" s="15"/>
      <c r="C767" s="16"/>
      <c r="D767" s="17"/>
      <c r="E767" s="15"/>
      <c r="F767" s="15"/>
      <c r="G767" s="15"/>
      <c r="H767" s="15"/>
      <c r="I767" s="15"/>
      <c r="J767" s="15"/>
      <c r="K767" s="15"/>
      <c r="L767" s="15"/>
      <c r="M767" s="15"/>
      <c r="N767" s="15"/>
      <c r="O767" s="15"/>
      <c r="P767" s="15"/>
      <c r="Q767" s="15"/>
      <c r="R767" s="15"/>
      <c r="S767" s="15"/>
      <c r="T767" s="15"/>
      <c r="U767" s="15"/>
      <c r="V767" s="15"/>
      <c r="W767" s="15"/>
      <c r="X767" s="15"/>
      <c r="Y767" s="15"/>
      <c r="Z767" s="15"/>
      <c r="AA767" s="15"/>
      <c r="AB767" s="15"/>
      <c r="AC767" s="15"/>
      <c r="AD767" s="15"/>
      <c r="AE767" s="15"/>
      <c r="AF767" s="15"/>
      <c r="AG767" s="15"/>
      <c r="AH767" s="15"/>
      <c r="AI767" s="15"/>
      <c r="AJ767" s="15"/>
      <c r="AK767" s="15"/>
      <c r="AL767" s="15"/>
      <c r="AM767" s="15"/>
      <c r="AN767" s="15"/>
      <c r="AO767" s="15"/>
      <c r="AP767" s="15"/>
      <c r="AQ767" s="40"/>
    </row>
    <row r="768" spans="1:54" s="20" customFormat="1" ht="11.25" hidden="1" customHeight="1">
      <c r="A768" s="60" t="s">
        <v>773</v>
      </c>
      <c r="B768" s="22" t="s">
        <v>774</v>
      </c>
      <c r="C768" s="23">
        <v>1</v>
      </c>
      <c r="D768" s="24" t="s">
        <v>61</v>
      </c>
      <c r="E768" s="43">
        <v>200</v>
      </c>
      <c r="F768" s="42">
        <v>8</v>
      </c>
      <c r="G768" s="43">
        <v>2</v>
      </c>
      <c r="H768" s="42">
        <v>2</v>
      </c>
      <c r="I768" s="43">
        <v>8</v>
      </c>
      <c r="J768" s="42">
        <v>8</v>
      </c>
      <c r="K768" s="43"/>
      <c r="L768" s="42"/>
      <c r="M768" s="43"/>
      <c r="N768" s="42"/>
      <c r="O768" s="43"/>
      <c r="P768" s="42"/>
      <c r="Q768" s="43"/>
      <c r="R768" s="42"/>
      <c r="S768" s="43"/>
      <c r="T768" s="42"/>
      <c r="U768" s="43"/>
      <c r="V768" s="42"/>
      <c r="W768" s="43">
        <v>66</v>
      </c>
      <c r="X768" s="42"/>
      <c r="Y768" s="43"/>
      <c r="Z768" s="42"/>
      <c r="AA768" s="43">
        <v>4</v>
      </c>
      <c r="AB768" s="42">
        <v>4</v>
      </c>
      <c r="AC768" s="43"/>
      <c r="AD768" s="42"/>
      <c r="AE768" s="43"/>
      <c r="AF768" s="42"/>
      <c r="AG768" s="43"/>
      <c r="AH768" s="42"/>
      <c r="AI768" s="43"/>
      <c r="AJ768" s="42"/>
      <c r="AK768" s="43"/>
      <c r="AL768" s="42"/>
      <c r="AM768" s="43"/>
      <c r="AN768" s="42"/>
      <c r="AO768" s="27">
        <f>E768+F768+G768+H768+N768+O768+P768+Q768+W768+X768+Y768+Z768+AF768+AG768+AH768+AI768</f>
        <v>278</v>
      </c>
      <c r="AP768" s="27">
        <f>AJ768+AA768+R768+I768</f>
        <v>12</v>
      </c>
      <c r="AQ768" s="28">
        <v>71.114999999999995</v>
      </c>
      <c r="AR768" s="28">
        <v>1.04</v>
      </c>
      <c r="AS768" s="29">
        <v>1.2</v>
      </c>
      <c r="AT768" s="30">
        <v>1.05</v>
      </c>
      <c r="AU768" s="31">
        <f>ROUND(((E768*AQ768)+(N768*AQ768*AT768)+(W768*AQ768*AS768)+(AF768*AQ768*AS768*AT768)),1)</f>
        <v>19855.3</v>
      </c>
      <c r="AV768" s="30">
        <v>2.1</v>
      </c>
      <c r="AW768" s="31">
        <f>ROUND(((F768+G768)*AQ768*AV768+(O768+P768)*AQ768*AV768+(X768+Y768)*AQ768*AS768*AV768+(AG768+AH768)*AQ768*AS768*AT768*AV768),1)</f>
        <v>1493.4</v>
      </c>
      <c r="AX768" s="30">
        <v>11.5</v>
      </c>
      <c r="AY768" s="31">
        <f>ROUND(H768*AQ768*AX768+Q768*AQ768*AX768+Z768*AQ768*AS768*AX768+AI768*AQ768*AS768*AT768*AX768,1)</f>
        <v>1635.6</v>
      </c>
      <c r="AZ768" s="31">
        <f>AU768+AW768+AY768</f>
        <v>22984.3</v>
      </c>
      <c r="BA768" s="31">
        <f>ROUND(AO768*AR768,1)</f>
        <v>289.10000000000002</v>
      </c>
      <c r="BB768" s="31">
        <f>AZ768+BA768</f>
        <v>23273.399999999998</v>
      </c>
    </row>
    <row r="769" spans="1:54" s="20" customFormat="1" ht="11.25" hidden="1" customHeight="1">
      <c r="A769" s="60" t="s">
        <v>775</v>
      </c>
      <c r="B769" s="22" t="s">
        <v>774</v>
      </c>
      <c r="C769" s="23">
        <v>1</v>
      </c>
      <c r="D769" s="24" t="s">
        <v>61</v>
      </c>
      <c r="E769" s="42">
        <v>50</v>
      </c>
      <c r="F769" s="43">
        <v>4</v>
      </c>
      <c r="G769" s="42"/>
      <c r="H769" s="43"/>
      <c r="I769" s="42">
        <v>2</v>
      </c>
      <c r="J769" s="43">
        <v>2</v>
      </c>
      <c r="K769" s="42"/>
      <c r="L769" s="43"/>
      <c r="M769" s="42"/>
      <c r="N769" s="43"/>
      <c r="O769" s="42"/>
      <c r="P769" s="43"/>
      <c r="Q769" s="42"/>
      <c r="R769" s="43"/>
      <c r="S769" s="42"/>
      <c r="T769" s="43"/>
      <c r="U769" s="42"/>
      <c r="V769" s="43"/>
      <c r="W769" s="42">
        <v>20</v>
      </c>
      <c r="X769" s="43"/>
      <c r="Y769" s="42"/>
      <c r="Z769" s="43"/>
      <c r="AA769" s="42">
        <v>1</v>
      </c>
      <c r="AB769" s="43">
        <v>1</v>
      </c>
      <c r="AC769" s="42"/>
      <c r="AD769" s="43"/>
      <c r="AE769" s="42"/>
      <c r="AF769" s="43"/>
      <c r="AG769" s="42"/>
      <c r="AH769" s="43"/>
      <c r="AI769" s="42"/>
      <c r="AJ769" s="43"/>
      <c r="AK769" s="42"/>
      <c r="AL769" s="43"/>
      <c r="AM769" s="42"/>
      <c r="AN769" s="42"/>
      <c r="AO769" s="27">
        <f>E769+F769+G769+H769+N769+O769+P769+Q769+W769+X769+Y769+Z769+AF769+AG769+AH769+AI769</f>
        <v>74</v>
      </c>
      <c r="AP769" s="27">
        <f>AJ769+AA769+R769+I769</f>
        <v>3</v>
      </c>
      <c r="AQ769" s="28">
        <v>71.114999999999995</v>
      </c>
      <c r="AR769" s="28">
        <v>1.04</v>
      </c>
      <c r="AS769" s="29">
        <v>1.2</v>
      </c>
      <c r="AT769" s="30">
        <v>1.05</v>
      </c>
      <c r="AU769" s="31">
        <f>ROUND(((E769*AQ769)+(N769*AQ769*AT769)+(W769*AQ769*AS769)+(AF769*AQ769*AS769*AT769)),1)</f>
        <v>5262.5</v>
      </c>
      <c r="AV769" s="30">
        <v>2.1</v>
      </c>
      <c r="AW769" s="31">
        <f>ROUND(((F769+G769)*AQ769*AV769+(O769+P769)*AQ769*AV769+(X769+Y769)*AQ769*AS769*AV769+(AG769+AH769)*AQ769*AS769*AT769*AV769),1)</f>
        <v>597.4</v>
      </c>
      <c r="AX769" s="30">
        <v>11.5</v>
      </c>
      <c r="AY769" s="31">
        <f>ROUND(H769*AQ769*AX769+Q769*AQ769*AX769+Z769*AQ769*AS769*AX769+AI769*AQ769*AS769*AT769*AX769,1)</f>
        <v>0</v>
      </c>
      <c r="AZ769" s="31">
        <f>AU769+AW769+AY769</f>
        <v>5859.9</v>
      </c>
      <c r="BA769" s="31">
        <f>ROUND(AO769*AR769,1)</f>
        <v>77</v>
      </c>
      <c r="BB769" s="31">
        <f>AZ769+BA769</f>
        <v>5936.9</v>
      </c>
    </row>
    <row r="770" spans="1:54" s="20" customFormat="1" ht="11.25" hidden="1" customHeight="1">
      <c r="A770" s="60" t="s">
        <v>776</v>
      </c>
      <c r="B770" s="22" t="s">
        <v>774</v>
      </c>
      <c r="C770" s="23">
        <v>1</v>
      </c>
      <c r="D770" s="24" t="s">
        <v>61</v>
      </c>
      <c r="E770" s="43">
        <v>24</v>
      </c>
      <c r="F770" s="42">
        <v>3</v>
      </c>
      <c r="G770" s="43"/>
      <c r="H770" s="42"/>
      <c r="I770" s="43">
        <v>1</v>
      </c>
      <c r="J770" s="42">
        <v>1</v>
      </c>
      <c r="K770" s="43"/>
      <c r="L770" s="42"/>
      <c r="M770" s="43"/>
      <c r="N770" s="42"/>
      <c r="O770" s="43"/>
      <c r="P770" s="42"/>
      <c r="Q770" s="43"/>
      <c r="R770" s="42"/>
      <c r="S770" s="43"/>
      <c r="T770" s="42"/>
      <c r="U770" s="43"/>
      <c r="V770" s="42"/>
      <c r="W770" s="43">
        <v>20</v>
      </c>
      <c r="X770" s="42"/>
      <c r="Y770" s="43"/>
      <c r="Z770" s="42"/>
      <c r="AA770" s="43">
        <v>1</v>
      </c>
      <c r="AB770" s="42">
        <v>1</v>
      </c>
      <c r="AC770" s="43"/>
      <c r="AD770" s="42"/>
      <c r="AE770" s="43"/>
      <c r="AF770" s="42"/>
      <c r="AG770" s="43"/>
      <c r="AH770" s="42"/>
      <c r="AI770" s="43"/>
      <c r="AJ770" s="42"/>
      <c r="AK770" s="43"/>
      <c r="AL770" s="42"/>
      <c r="AM770" s="43"/>
      <c r="AN770" s="42"/>
      <c r="AO770" s="27">
        <f>E770+F770+G770+H770+N770+O770+P770+Q770+W770+X770+Y770+Z770+AF770+AG770+AH770+AI770</f>
        <v>47</v>
      </c>
      <c r="AP770" s="27">
        <f>AJ770+AA770+R770+I770</f>
        <v>2</v>
      </c>
      <c r="AQ770" s="28">
        <v>71.114999999999995</v>
      </c>
      <c r="AR770" s="28">
        <v>1.04</v>
      </c>
      <c r="AS770" s="29">
        <v>1.2</v>
      </c>
      <c r="AT770" s="30">
        <v>1.05</v>
      </c>
      <c r="AU770" s="31">
        <f>ROUND(((E770*AQ770)+(N770*AQ770*AT770)+(W770*AQ770*AS770)+(AF770*AQ770*AS770*AT770)),1)</f>
        <v>3413.5</v>
      </c>
      <c r="AV770" s="30">
        <v>2.1</v>
      </c>
      <c r="AW770" s="31">
        <f>ROUND(((F770+G770)*AQ770*AV770+(O770+P770)*AQ770*AV770+(X770+Y770)*AQ770*AS770*AV770+(AG770+AH770)*AQ770*AS770*AT770*AV770),1)</f>
        <v>448</v>
      </c>
      <c r="AX770" s="30">
        <v>11.5</v>
      </c>
      <c r="AY770" s="31">
        <f>ROUND(H770*AQ770*AX770+Q770*AQ770*AX770+Z770*AQ770*AS770*AX770+AI770*AQ770*AS770*AT770*AX770,1)</f>
        <v>0</v>
      </c>
      <c r="AZ770" s="31">
        <f>AU770+AW770+AY770</f>
        <v>3861.5</v>
      </c>
      <c r="BA770" s="31">
        <f>ROUND(AO770*AR770,1)</f>
        <v>48.9</v>
      </c>
      <c r="BB770" s="31">
        <f>AZ770+BA770</f>
        <v>3910.4</v>
      </c>
    </row>
    <row r="771" spans="1:54" s="20" customFormat="1" ht="11.25" hidden="1" customHeight="1">
      <c r="A771" s="60" t="s">
        <v>777</v>
      </c>
      <c r="B771" s="22" t="s">
        <v>774</v>
      </c>
      <c r="C771" s="23">
        <v>1</v>
      </c>
      <c r="D771" s="24" t="s">
        <v>61</v>
      </c>
      <c r="E771" s="42">
        <v>243</v>
      </c>
      <c r="F771" s="43"/>
      <c r="G771" s="42"/>
      <c r="H771" s="43">
        <v>1</v>
      </c>
      <c r="I771" s="42">
        <v>10</v>
      </c>
      <c r="J771" s="43">
        <v>9</v>
      </c>
      <c r="K771" s="42"/>
      <c r="L771" s="43"/>
      <c r="M771" s="42">
        <v>1</v>
      </c>
      <c r="N771" s="43"/>
      <c r="O771" s="42"/>
      <c r="P771" s="43"/>
      <c r="Q771" s="42"/>
      <c r="R771" s="43"/>
      <c r="S771" s="42"/>
      <c r="T771" s="43"/>
      <c r="U771" s="42"/>
      <c r="V771" s="43"/>
      <c r="W771" s="42">
        <v>67</v>
      </c>
      <c r="X771" s="43"/>
      <c r="Y771" s="42"/>
      <c r="Z771" s="43"/>
      <c r="AA771" s="42">
        <v>3</v>
      </c>
      <c r="AB771" s="43">
        <v>3</v>
      </c>
      <c r="AC771" s="42"/>
      <c r="AD771" s="43"/>
      <c r="AE771" s="42"/>
      <c r="AF771" s="43"/>
      <c r="AG771" s="42"/>
      <c r="AH771" s="43"/>
      <c r="AI771" s="42"/>
      <c r="AJ771" s="43"/>
      <c r="AK771" s="42"/>
      <c r="AL771" s="43"/>
      <c r="AM771" s="42"/>
      <c r="AN771" s="42"/>
      <c r="AO771" s="27">
        <f>E771+F771+G771+H771+N771+O771+P771+Q771+W771+X771+Y771+Z771+AF771+AG771+AH771+AI771</f>
        <v>311</v>
      </c>
      <c r="AP771" s="27">
        <f>AJ771+AA771+R771+I771</f>
        <v>13</v>
      </c>
      <c r="AQ771" s="28">
        <v>71.114999999999995</v>
      </c>
      <c r="AR771" s="28">
        <v>1.04</v>
      </c>
      <c r="AS771" s="29">
        <v>1.2</v>
      </c>
      <c r="AT771" s="30">
        <v>1.05</v>
      </c>
      <c r="AU771" s="31">
        <f>ROUND(((E771*AQ771)+(N771*AQ771*AT771)+(W771*AQ771*AS771)+(AF771*AQ771*AS771*AT771)),1)</f>
        <v>22998.6</v>
      </c>
      <c r="AV771" s="30">
        <v>2.1</v>
      </c>
      <c r="AW771" s="31">
        <f>ROUND(((F771+G771)*AQ771*AV771+(O771+P771)*AQ771*AV771+(X771+Y771)*AQ771*AS771*AV771+(AG771+AH771)*AQ771*AS771*AT771*AV771),1)</f>
        <v>0</v>
      </c>
      <c r="AX771" s="30">
        <v>11.5</v>
      </c>
      <c r="AY771" s="31">
        <f>ROUND(H771*AQ771*AX771+Q771*AQ771*AX771+Z771*AQ771*AS771*AX771+AI771*AQ771*AS771*AT771*AX771,1)</f>
        <v>817.8</v>
      </c>
      <c r="AZ771" s="31">
        <f>AU771+AW771+AY771</f>
        <v>23816.399999999998</v>
      </c>
      <c r="BA771" s="31">
        <f>ROUND(AO771*AR771,0)</f>
        <v>323</v>
      </c>
      <c r="BB771" s="31">
        <f>AZ771+BA771</f>
        <v>24139.399999999998</v>
      </c>
    </row>
    <row r="772" spans="1:54" s="20" customFormat="1" ht="11.25" hidden="1" customHeight="1">
      <c r="A772" s="60" t="s">
        <v>778</v>
      </c>
      <c r="B772" s="22" t="s">
        <v>774</v>
      </c>
      <c r="C772" s="23">
        <v>1</v>
      </c>
      <c r="D772" s="24" t="s">
        <v>61</v>
      </c>
      <c r="E772" s="43">
        <v>190</v>
      </c>
      <c r="F772" s="42"/>
      <c r="G772" s="43">
        <v>1</v>
      </c>
      <c r="H772" s="42"/>
      <c r="I772" s="43">
        <v>8</v>
      </c>
      <c r="J772" s="42">
        <v>7</v>
      </c>
      <c r="K772" s="43">
        <v>1</v>
      </c>
      <c r="L772" s="42"/>
      <c r="M772" s="43"/>
      <c r="N772" s="42"/>
      <c r="O772" s="43"/>
      <c r="P772" s="42"/>
      <c r="Q772" s="43"/>
      <c r="R772" s="42"/>
      <c r="S772" s="43"/>
      <c r="T772" s="42"/>
      <c r="U772" s="43"/>
      <c r="V772" s="42"/>
      <c r="W772" s="43">
        <v>88</v>
      </c>
      <c r="X772" s="42"/>
      <c r="Y772" s="43"/>
      <c r="Z772" s="42"/>
      <c r="AA772" s="43">
        <v>4</v>
      </c>
      <c r="AB772" s="42">
        <v>4</v>
      </c>
      <c r="AC772" s="43"/>
      <c r="AD772" s="42"/>
      <c r="AE772" s="43"/>
      <c r="AF772" s="42"/>
      <c r="AG772" s="43"/>
      <c r="AH772" s="42"/>
      <c r="AI772" s="43"/>
      <c r="AJ772" s="42"/>
      <c r="AK772" s="43"/>
      <c r="AL772" s="42"/>
      <c r="AM772" s="43"/>
      <c r="AN772" s="42"/>
      <c r="AO772" s="27">
        <f>E772+F772+G772+H772+N772+O772+P772+Q772+W772+X772+Y772+Z772+AF772+AG772+AH772+AI772</f>
        <v>279</v>
      </c>
      <c r="AP772" s="27">
        <f>AJ772+AA772+R772+I772</f>
        <v>12</v>
      </c>
      <c r="AQ772" s="28">
        <v>71.114999999999995</v>
      </c>
      <c r="AR772" s="28">
        <v>1.04</v>
      </c>
      <c r="AS772" s="29">
        <v>1.2</v>
      </c>
      <c r="AT772" s="30">
        <v>1.05</v>
      </c>
      <c r="AU772" s="31">
        <f>ROUND(((E772*AQ772)+(N772*AQ772*AT772)+(W772*AQ772*AS772)+(AF772*AQ772*AS772*AT772)),1)</f>
        <v>21021.599999999999</v>
      </c>
      <c r="AV772" s="30">
        <v>2.1</v>
      </c>
      <c r="AW772" s="31">
        <f>ROUND(((F772+G772)*AQ772*AV772+(O772+P772)*AQ772*AV772+(X772+Y772)*AQ772*AS772*AV772+(AG772+AH772)*AQ772*AS772*AT772*AV772),1)</f>
        <v>149.30000000000001</v>
      </c>
      <c r="AX772" s="30">
        <v>11.5</v>
      </c>
      <c r="AY772" s="31">
        <f>ROUND(H772*AQ772*AX772+Q772*AQ772*AX772+Z772*AQ772*AS772*AX772+AI772*AQ772*AS772*AT772*AX772,1)</f>
        <v>0</v>
      </c>
      <c r="AZ772" s="31">
        <f>AU772+AW772+AY772</f>
        <v>21170.899999999998</v>
      </c>
      <c r="BA772" s="31">
        <f>ROUND(AO772*AR772,0)</f>
        <v>290</v>
      </c>
      <c r="BB772" s="31">
        <f>AZ772+BA772</f>
        <v>21460.899999999998</v>
      </c>
    </row>
    <row r="773" spans="1:54" s="20" customFormat="1" ht="11.25" customHeight="1">
      <c r="A773" s="35" t="s">
        <v>58</v>
      </c>
      <c r="B773" s="36" t="str">
        <f>A767</f>
        <v>г. Обь</v>
      </c>
      <c r="C773" s="44">
        <f>SUM(C768:C772)</f>
        <v>5</v>
      </c>
      <c r="D773" s="45"/>
      <c r="E773" s="45">
        <f t="shared" ref="E773:AP773" si="303">SUM(E768:E772)</f>
        <v>707</v>
      </c>
      <c r="F773" s="45">
        <f t="shared" si="303"/>
        <v>15</v>
      </c>
      <c r="G773" s="45">
        <f t="shared" si="303"/>
        <v>3</v>
      </c>
      <c r="H773" s="45">
        <f t="shared" si="303"/>
        <v>3</v>
      </c>
      <c r="I773" s="45">
        <f t="shared" si="303"/>
        <v>29</v>
      </c>
      <c r="J773" s="45">
        <f t="shared" si="303"/>
        <v>27</v>
      </c>
      <c r="K773" s="45">
        <f t="shared" si="303"/>
        <v>1</v>
      </c>
      <c r="L773" s="45">
        <f t="shared" si="303"/>
        <v>0</v>
      </c>
      <c r="M773" s="45">
        <f t="shared" si="303"/>
        <v>1</v>
      </c>
      <c r="N773" s="45">
        <f t="shared" si="303"/>
        <v>0</v>
      </c>
      <c r="O773" s="45">
        <f t="shared" si="303"/>
        <v>0</v>
      </c>
      <c r="P773" s="45">
        <f t="shared" si="303"/>
        <v>0</v>
      </c>
      <c r="Q773" s="45">
        <f t="shared" si="303"/>
        <v>0</v>
      </c>
      <c r="R773" s="45">
        <f t="shared" si="303"/>
        <v>0</v>
      </c>
      <c r="S773" s="45">
        <f t="shared" si="303"/>
        <v>0</v>
      </c>
      <c r="T773" s="45">
        <f t="shared" si="303"/>
        <v>0</v>
      </c>
      <c r="U773" s="45">
        <f t="shared" si="303"/>
        <v>0</v>
      </c>
      <c r="V773" s="45">
        <f t="shared" si="303"/>
        <v>0</v>
      </c>
      <c r="W773" s="45">
        <f t="shared" si="303"/>
        <v>261</v>
      </c>
      <c r="X773" s="45">
        <f t="shared" si="303"/>
        <v>0</v>
      </c>
      <c r="Y773" s="45">
        <f t="shared" si="303"/>
        <v>0</v>
      </c>
      <c r="Z773" s="45">
        <f t="shared" si="303"/>
        <v>0</v>
      </c>
      <c r="AA773" s="45">
        <f t="shared" si="303"/>
        <v>13</v>
      </c>
      <c r="AB773" s="45">
        <f t="shared" si="303"/>
        <v>13</v>
      </c>
      <c r="AC773" s="45">
        <f t="shared" si="303"/>
        <v>0</v>
      </c>
      <c r="AD773" s="45">
        <f t="shared" si="303"/>
        <v>0</v>
      </c>
      <c r="AE773" s="45">
        <f t="shared" si="303"/>
        <v>0</v>
      </c>
      <c r="AF773" s="45">
        <f t="shared" si="303"/>
        <v>0</v>
      </c>
      <c r="AG773" s="45">
        <f t="shared" si="303"/>
        <v>0</v>
      </c>
      <c r="AH773" s="45">
        <f t="shared" si="303"/>
        <v>0</v>
      </c>
      <c r="AI773" s="45">
        <f t="shared" si="303"/>
        <v>0</v>
      </c>
      <c r="AJ773" s="45">
        <f t="shared" si="303"/>
        <v>0</v>
      </c>
      <c r="AK773" s="45">
        <f t="shared" si="303"/>
        <v>0</v>
      </c>
      <c r="AL773" s="45">
        <f t="shared" si="303"/>
        <v>0</v>
      </c>
      <c r="AM773" s="45">
        <f t="shared" si="303"/>
        <v>0</v>
      </c>
      <c r="AN773" s="45">
        <f t="shared" si="303"/>
        <v>0</v>
      </c>
      <c r="AO773" s="45">
        <f t="shared" si="303"/>
        <v>989</v>
      </c>
      <c r="AP773" s="45">
        <f t="shared" si="303"/>
        <v>42</v>
      </c>
      <c r="AQ773" s="45"/>
      <c r="AR773" s="45"/>
      <c r="AS773" s="45"/>
      <c r="AT773" s="45"/>
      <c r="AU773" s="46">
        <f>SUM(AU768:AU772)</f>
        <v>72551.5</v>
      </c>
      <c r="AV773" s="46"/>
      <c r="AW773" s="46">
        <f>SUM(AW768:AW772)</f>
        <v>2688.1000000000004</v>
      </c>
      <c r="AX773" s="46"/>
      <c r="AY773" s="46">
        <f>SUM(AY768:AY772)</f>
        <v>2453.3999999999996</v>
      </c>
      <c r="AZ773" s="46">
        <f>SUM(AZ768:AZ772)</f>
        <v>77692.999999999985</v>
      </c>
      <c r="BA773" s="46">
        <f>SUM(BA768:BA772)</f>
        <v>1028</v>
      </c>
      <c r="BB773" s="46">
        <f>SUM(BB768:BB772)</f>
        <v>78720.999999999985</v>
      </c>
    </row>
    <row r="774" spans="1:54" s="20" customFormat="1" ht="11.25" hidden="1" customHeight="1">
      <c r="A774" s="14" t="s">
        <v>779</v>
      </c>
      <c r="B774" s="15"/>
      <c r="C774" s="16"/>
      <c r="D774" s="17"/>
      <c r="E774" s="15"/>
      <c r="F774" s="15"/>
      <c r="G774" s="15"/>
      <c r="H774" s="15"/>
      <c r="I774" s="15"/>
      <c r="J774" s="15"/>
      <c r="K774" s="15"/>
      <c r="L774" s="15"/>
      <c r="M774" s="15"/>
      <c r="N774" s="15"/>
      <c r="O774" s="15"/>
      <c r="P774" s="15"/>
      <c r="Q774" s="15"/>
      <c r="R774" s="15"/>
      <c r="S774" s="15"/>
      <c r="T774" s="15"/>
      <c r="U774" s="15"/>
      <c r="V774" s="15"/>
      <c r="W774" s="15"/>
      <c r="X774" s="15"/>
      <c r="Y774" s="15"/>
      <c r="Z774" s="15"/>
      <c r="AA774" s="15"/>
      <c r="AB774" s="15"/>
      <c r="AC774" s="15"/>
      <c r="AD774" s="15"/>
      <c r="AE774" s="15"/>
      <c r="AF774" s="15"/>
      <c r="AG774" s="15"/>
      <c r="AH774" s="15"/>
      <c r="AI774" s="15"/>
      <c r="AJ774" s="15"/>
      <c r="AK774" s="15"/>
      <c r="AL774" s="15"/>
      <c r="AM774" s="15"/>
      <c r="AN774" s="15"/>
      <c r="AO774" s="15"/>
      <c r="AP774" s="15"/>
      <c r="AQ774" s="40"/>
    </row>
    <row r="775" spans="1:54" s="20" customFormat="1" ht="11.25" hidden="1" customHeight="1">
      <c r="A775" s="9" t="s">
        <v>780</v>
      </c>
      <c r="B775" s="97" t="s">
        <v>781</v>
      </c>
      <c r="C775" s="23">
        <v>1</v>
      </c>
      <c r="D775" s="24" t="s">
        <v>61</v>
      </c>
      <c r="E775" s="82">
        <v>0</v>
      </c>
      <c r="F775" s="27">
        <v>0</v>
      </c>
      <c r="G775" s="27">
        <v>0</v>
      </c>
      <c r="H775" s="27">
        <v>0</v>
      </c>
      <c r="I775" s="26">
        <v>0</v>
      </c>
      <c r="J775" s="27">
        <v>0</v>
      </c>
      <c r="K775" s="27">
        <v>0</v>
      </c>
      <c r="L775" s="27">
        <v>0</v>
      </c>
      <c r="M775" s="27">
        <v>0</v>
      </c>
      <c r="N775" s="27">
        <v>0</v>
      </c>
      <c r="O775" s="27">
        <v>0</v>
      </c>
      <c r="P775" s="27">
        <v>0</v>
      </c>
      <c r="Q775" s="27">
        <v>0</v>
      </c>
      <c r="R775" s="26">
        <v>0</v>
      </c>
      <c r="S775" s="26">
        <v>0</v>
      </c>
      <c r="T775" s="26">
        <v>0</v>
      </c>
      <c r="U775" s="26">
        <v>0</v>
      </c>
      <c r="V775" s="26">
        <v>0</v>
      </c>
      <c r="W775" s="26">
        <v>0</v>
      </c>
      <c r="X775" s="26">
        <v>0</v>
      </c>
      <c r="Y775" s="26">
        <v>0</v>
      </c>
      <c r="Z775" s="26">
        <v>0</v>
      </c>
      <c r="AA775" s="26">
        <v>0</v>
      </c>
      <c r="AB775" s="26">
        <v>0</v>
      </c>
      <c r="AC775" s="26">
        <v>0</v>
      </c>
      <c r="AD775" s="26">
        <v>0</v>
      </c>
      <c r="AE775" s="26">
        <v>0</v>
      </c>
      <c r="AF775" s="26">
        <v>0</v>
      </c>
      <c r="AG775" s="26">
        <v>0</v>
      </c>
      <c r="AH775" s="26">
        <v>0</v>
      </c>
      <c r="AI775" s="26">
        <v>0</v>
      </c>
      <c r="AJ775" s="26">
        <v>0</v>
      </c>
      <c r="AK775" s="26">
        <v>0</v>
      </c>
      <c r="AL775" s="26">
        <v>0</v>
      </c>
      <c r="AM775" s="26">
        <v>0</v>
      </c>
      <c r="AN775" s="26">
        <v>0</v>
      </c>
      <c r="AO775" s="27">
        <f>E775+F775+G775+H775+N775+O775+P775+Q775+W775+X775+Y775+Z775+AF775+AG775+AH775+AI775</f>
        <v>0</v>
      </c>
      <c r="AP775" s="27">
        <f>AJ775+AA775+R775+I775</f>
        <v>0</v>
      </c>
      <c r="AQ775" s="28">
        <v>71.114999999999995</v>
      </c>
      <c r="AR775" s="28">
        <v>1.04</v>
      </c>
      <c r="AS775" s="29">
        <v>1.2</v>
      </c>
      <c r="AT775" s="30">
        <v>1.05</v>
      </c>
      <c r="AU775" s="31">
        <f>ROUND(((E775*AQ775)+(N775*AQ775*AT775)+(W775*AQ775*AS775)+(AF775*AQ775*AS775*AT775)),1)</f>
        <v>0</v>
      </c>
      <c r="AV775" s="30">
        <v>2.1</v>
      </c>
      <c r="AW775" s="31">
        <f>ROUND(((F775+G775)*AQ775*AV775+(O775+P775)*AQ775*AV775+(X775+Y775)*AQ775*AS775*AV775+(AG775+AH775)*AQ775*AS775*AT775*AV775),1)</f>
        <v>0</v>
      </c>
      <c r="AX775" s="30">
        <v>11.5</v>
      </c>
      <c r="AY775" s="31">
        <f>ROUND(H775*AQ775*AX775+Q775*AQ775*AX775+Z775*AQ775*AS775*AX775+AI775*AQ775*AS775*AT775*AX775,1)</f>
        <v>0</v>
      </c>
      <c r="AZ775" s="31">
        <f>AU775+AW775+AY775</f>
        <v>0</v>
      </c>
      <c r="BA775" s="31">
        <f>ROUND(AO775*AR775,1)</f>
        <v>0</v>
      </c>
      <c r="BB775" s="31">
        <f>AZ775+BA775</f>
        <v>0</v>
      </c>
    </row>
    <row r="776" spans="1:54" s="20" customFormat="1" ht="11.25" hidden="1" customHeight="1">
      <c r="A776" s="9" t="s">
        <v>782</v>
      </c>
      <c r="B776" s="97" t="s">
        <v>781</v>
      </c>
      <c r="C776" s="23">
        <v>1</v>
      </c>
      <c r="D776" s="24" t="s">
        <v>61</v>
      </c>
      <c r="E776" s="48">
        <v>0</v>
      </c>
      <c r="F776" s="34">
        <v>0</v>
      </c>
      <c r="G776" s="34">
        <v>0</v>
      </c>
      <c r="H776" s="34">
        <v>7</v>
      </c>
      <c r="I776" s="33">
        <v>1</v>
      </c>
      <c r="J776" s="34">
        <v>0</v>
      </c>
      <c r="K776" s="34">
        <v>1</v>
      </c>
      <c r="L776" s="34">
        <v>0</v>
      </c>
      <c r="M776" s="34">
        <v>0</v>
      </c>
      <c r="N776" s="34">
        <v>0</v>
      </c>
      <c r="O776" s="34">
        <v>0</v>
      </c>
      <c r="P776" s="34">
        <v>0</v>
      </c>
      <c r="Q776" s="34">
        <v>0</v>
      </c>
      <c r="R776" s="33">
        <v>0</v>
      </c>
      <c r="S776" s="33">
        <v>0</v>
      </c>
      <c r="T776" s="33">
        <v>0</v>
      </c>
      <c r="U776" s="33">
        <v>0</v>
      </c>
      <c r="V776" s="33">
        <v>0</v>
      </c>
      <c r="W776" s="33">
        <v>0</v>
      </c>
      <c r="X776" s="33">
        <v>0</v>
      </c>
      <c r="Y776" s="33">
        <v>0</v>
      </c>
      <c r="Z776" s="33">
        <v>0</v>
      </c>
      <c r="AA776" s="33">
        <v>0</v>
      </c>
      <c r="AB776" s="33">
        <v>0</v>
      </c>
      <c r="AC776" s="33">
        <v>0</v>
      </c>
      <c r="AD776" s="33">
        <v>0</v>
      </c>
      <c r="AE776" s="33">
        <v>0</v>
      </c>
      <c r="AF776" s="33">
        <v>0</v>
      </c>
      <c r="AG776" s="33">
        <v>0</v>
      </c>
      <c r="AH776" s="33">
        <v>0</v>
      </c>
      <c r="AI776" s="33">
        <v>0</v>
      </c>
      <c r="AJ776" s="33">
        <v>0</v>
      </c>
      <c r="AK776" s="33">
        <v>0</v>
      </c>
      <c r="AL776" s="33">
        <v>0</v>
      </c>
      <c r="AM776" s="33">
        <v>0</v>
      </c>
      <c r="AN776" s="33">
        <v>0</v>
      </c>
      <c r="AO776" s="27">
        <f>E776+F776+G776+H776+N776+O776+P776+Q776+W776+X776+Y776+Z776+AF776+AG776+AH776+AI776</f>
        <v>7</v>
      </c>
      <c r="AP776" s="27">
        <f>AJ776+AA776+R776+I776</f>
        <v>1</v>
      </c>
      <c r="AQ776" s="28">
        <v>71.114999999999995</v>
      </c>
      <c r="AR776" s="28">
        <v>1.04</v>
      </c>
      <c r="AS776" s="29">
        <v>1.2</v>
      </c>
      <c r="AT776" s="30">
        <v>1.05</v>
      </c>
      <c r="AU776" s="31">
        <f>ROUND(((E776*AQ776)+(N776*AQ776*AT776)+(W776*AQ776*AS776)+(AF776*AQ776*AS776*AT776)),1)</f>
        <v>0</v>
      </c>
      <c r="AV776" s="30">
        <v>2.1</v>
      </c>
      <c r="AW776" s="31">
        <f>ROUND(((F776+G776)*AQ776*AV776+(O776+P776)*AQ776*AV776+(X776+Y776)*AQ776*AS776*AV776+(AG776+AH776)*AQ776*AS776*AT776*AV776),1)</f>
        <v>0</v>
      </c>
      <c r="AX776" s="30">
        <v>11.5</v>
      </c>
      <c r="AY776" s="31">
        <f>ROUND(H776*AQ776*AX776+Q776*AQ776*AX776+Z776*AQ776*AS776*AX776+AI776*AQ776*AS776*AT776*AX776,1)</f>
        <v>5724.8</v>
      </c>
      <c r="AZ776" s="31">
        <f>AU776+AW776+AY776</f>
        <v>5724.8</v>
      </c>
      <c r="BA776" s="31">
        <f>ROUND(AO776*AR776,1)</f>
        <v>7.3</v>
      </c>
      <c r="BB776" s="31">
        <f>AZ776+BA776</f>
        <v>5732.1</v>
      </c>
    </row>
    <row r="777" spans="1:54" s="20" customFormat="1" ht="11.25" hidden="1" customHeight="1">
      <c r="A777" s="9" t="s">
        <v>783</v>
      </c>
      <c r="B777" s="97" t="s">
        <v>781</v>
      </c>
      <c r="C777" s="23">
        <v>1</v>
      </c>
      <c r="D777" s="24" t="s">
        <v>61</v>
      </c>
      <c r="E777" s="48">
        <v>0</v>
      </c>
      <c r="F777" s="34">
        <v>0</v>
      </c>
      <c r="G777" s="34">
        <v>0</v>
      </c>
      <c r="H777" s="34">
        <v>0</v>
      </c>
      <c r="I777" s="33">
        <v>0</v>
      </c>
      <c r="J777" s="34">
        <v>0</v>
      </c>
      <c r="K777" s="34">
        <v>0</v>
      </c>
      <c r="L777" s="34">
        <v>0</v>
      </c>
      <c r="M777" s="34">
        <v>0</v>
      </c>
      <c r="N777" s="34">
        <v>0</v>
      </c>
      <c r="O777" s="34">
        <v>0</v>
      </c>
      <c r="P777" s="34">
        <v>0</v>
      </c>
      <c r="Q777" s="34">
        <v>0</v>
      </c>
      <c r="R777" s="33">
        <v>0</v>
      </c>
      <c r="S777" s="33">
        <v>0</v>
      </c>
      <c r="T777" s="33">
        <v>0</v>
      </c>
      <c r="U777" s="33">
        <v>0</v>
      </c>
      <c r="V777" s="33">
        <v>0</v>
      </c>
      <c r="W777" s="33">
        <v>0</v>
      </c>
      <c r="X777" s="33">
        <v>0</v>
      </c>
      <c r="Y777" s="33">
        <v>0</v>
      </c>
      <c r="Z777" s="33">
        <v>0</v>
      </c>
      <c r="AA777" s="33">
        <v>0</v>
      </c>
      <c r="AB777" s="33">
        <v>0</v>
      </c>
      <c r="AC777" s="33">
        <v>0</v>
      </c>
      <c r="AD777" s="33">
        <v>0</v>
      </c>
      <c r="AE777" s="33">
        <v>0</v>
      </c>
      <c r="AF777" s="33">
        <v>0</v>
      </c>
      <c r="AG777" s="33">
        <v>0</v>
      </c>
      <c r="AH777" s="33">
        <v>0</v>
      </c>
      <c r="AI777" s="33">
        <v>0</v>
      </c>
      <c r="AJ777" s="33">
        <v>0</v>
      </c>
      <c r="AK777" s="33">
        <v>0</v>
      </c>
      <c r="AL777" s="33">
        <v>0</v>
      </c>
      <c r="AM777" s="33">
        <v>0</v>
      </c>
      <c r="AN777" s="33">
        <v>0</v>
      </c>
      <c r="AO777" s="27">
        <f>E777+F777+G777+H777+N777+O777+P777+Q777+W777+X777+Y777+Z777+AF777+AG777+AH777+AI777</f>
        <v>0</v>
      </c>
      <c r="AP777" s="27">
        <f>AJ777+AA777+R777+I777</f>
        <v>0</v>
      </c>
      <c r="AQ777" s="28">
        <v>71.114999999999995</v>
      </c>
      <c r="AR777" s="28">
        <v>1.04</v>
      </c>
      <c r="AS777" s="29">
        <v>1.2</v>
      </c>
      <c r="AT777" s="30">
        <v>1.05</v>
      </c>
      <c r="AU777" s="31">
        <f>ROUND(((E777*AQ777)+(N777*AQ777*AT777)+(W777*AQ777*AS777)+(AF777*AQ777*AS777*AT777)),1)</f>
        <v>0</v>
      </c>
      <c r="AV777" s="30">
        <v>2.1</v>
      </c>
      <c r="AW777" s="31">
        <f>ROUND(((F777+G777)*AQ777*AV777+(O777+P777)*AQ777*AV777+(X777+Y777)*AQ777*AS777*AV777+(AG777+AH777)*AQ777*AS777*AT777*AV777),1)</f>
        <v>0</v>
      </c>
      <c r="AX777" s="30">
        <v>11.5</v>
      </c>
      <c r="AY777" s="31">
        <f>ROUND(H777*AQ777*AX777+Q777*AQ777*AX777+Z777*AQ777*AS777*AX777+AI777*AQ777*AS777*AT777*AX777,1)</f>
        <v>0</v>
      </c>
      <c r="AZ777" s="31">
        <f>AU777+AW777+AY777</f>
        <v>0</v>
      </c>
      <c r="BA777" s="31">
        <f>ROUND(AO777*AR777,1)</f>
        <v>0</v>
      </c>
      <c r="BB777" s="31">
        <f>AZ777+BA777</f>
        <v>0</v>
      </c>
    </row>
    <row r="778" spans="1:54" s="20" customFormat="1" ht="11.25" hidden="1" customHeight="1">
      <c r="A778" s="9" t="s">
        <v>784</v>
      </c>
      <c r="B778" s="97" t="s">
        <v>781</v>
      </c>
      <c r="C778" s="23"/>
      <c r="D778" s="24" t="s">
        <v>61</v>
      </c>
      <c r="E778" s="48">
        <v>43</v>
      </c>
      <c r="F778" s="34">
        <v>2</v>
      </c>
      <c r="G778" s="34">
        <v>0</v>
      </c>
      <c r="H778" s="34">
        <v>0</v>
      </c>
      <c r="I778" s="33">
        <v>2</v>
      </c>
      <c r="J778" s="34">
        <v>0</v>
      </c>
      <c r="K778" s="34">
        <v>0</v>
      </c>
      <c r="L778" s="34">
        <v>2</v>
      </c>
      <c r="M778" s="34">
        <v>0</v>
      </c>
      <c r="N778" s="34">
        <v>0</v>
      </c>
      <c r="O778" s="34">
        <v>0</v>
      </c>
      <c r="P778" s="34">
        <v>0</v>
      </c>
      <c r="Q778" s="34">
        <v>0</v>
      </c>
      <c r="R778" s="33">
        <v>0</v>
      </c>
      <c r="S778" s="33">
        <v>0</v>
      </c>
      <c r="T778" s="33">
        <v>0</v>
      </c>
      <c r="U778" s="33">
        <v>0</v>
      </c>
      <c r="V778" s="33">
        <v>0</v>
      </c>
      <c r="W778" s="33">
        <v>0</v>
      </c>
      <c r="X778" s="33">
        <v>0</v>
      </c>
      <c r="Y778" s="33">
        <v>0</v>
      </c>
      <c r="Z778" s="33">
        <v>0</v>
      </c>
      <c r="AA778" s="33">
        <v>0</v>
      </c>
      <c r="AB778" s="33">
        <v>0</v>
      </c>
      <c r="AC778" s="33">
        <v>0</v>
      </c>
      <c r="AD778" s="33">
        <v>0</v>
      </c>
      <c r="AE778" s="33">
        <v>0</v>
      </c>
      <c r="AF778" s="33">
        <v>0</v>
      </c>
      <c r="AG778" s="33">
        <v>0</v>
      </c>
      <c r="AH778" s="33">
        <v>0</v>
      </c>
      <c r="AI778" s="33">
        <v>0</v>
      </c>
      <c r="AJ778" s="33">
        <v>0</v>
      </c>
      <c r="AK778" s="33">
        <v>0</v>
      </c>
      <c r="AL778" s="33">
        <v>0</v>
      </c>
      <c r="AM778" s="33">
        <v>0</v>
      </c>
      <c r="AN778" s="33">
        <v>0</v>
      </c>
      <c r="AO778" s="27">
        <f>E778+F778+G778+H778+N778+O778+P778+Q778+W778+X778+Y778+Z778+AF778+AG778+AH778+AI778</f>
        <v>45</v>
      </c>
      <c r="AP778" s="27">
        <f>AJ778+AA778+R778+I778</f>
        <v>2</v>
      </c>
      <c r="AQ778" s="28">
        <v>71.114999999999995</v>
      </c>
      <c r="AR778" s="28">
        <v>1.04</v>
      </c>
      <c r="AS778" s="29">
        <v>1.2</v>
      </c>
      <c r="AT778" s="30">
        <v>1.05</v>
      </c>
      <c r="AU778" s="31">
        <f>ROUND(((E778*AQ778)+(N778*AQ778*AT778)+(W778*AQ778*AS778)+(AF778*AQ778*AS778*AT778)),1)</f>
        <v>3057.9</v>
      </c>
      <c r="AV778" s="30">
        <v>2.1</v>
      </c>
      <c r="AW778" s="31">
        <f>ROUND(((F778+G778)*AQ778*AV778+(O778+P778)*AQ778*AV778+(X778+Y778)*AQ778*AS778*AV778+(AG778+AH778)*AQ778*AS778*AT778*AV778),1)</f>
        <v>298.7</v>
      </c>
      <c r="AX778" s="30">
        <v>11.5</v>
      </c>
      <c r="AY778" s="31">
        <f>ROUND(H778*AQ778*AX778+Q778*AQ778*AX778+Z778*AQ778*AS778*AX778+AI778*AQ778*AS778*AT778*AX778,1)</f>
        <v>0</v>
      </c>
      <c r="AZ778" s="31">
        <f>AU778+AW778+AY778</f>
        <v>3356.6</v>
      </c>
      <c r="BA778" s="31">
        <f>ROUND(AO778*AR778,1)</f>
        <v>46.8</v>
      </c>
      <c r="BB778" s="31">
        <f>AZ778+BA778</f>
        <v>3403.4</v>
      </c>
    </row>
    <row r="779" spans="1:54" s="20" customFormat="1" ht="11.25" customHeight="1">
      <c r="A779" s="98" t="s">
        <v>58</v>
      </c>
      <c r="B779" s="99" t="s">
        <v>781</v>
      </c>
      <c r="C779" s="44">
        <f>SUM(C775:C778)</f>
        <v>3</v>
      </c>
      <c r="D779" s="45"/>
      <c r="E779" s="45">
        <f t="shared" ref="E779:AP779" si="304">SUM(E775:E778)</f>
        <v>43</v>
      </c>
      <c r="F779" s="45">
        <f t="shared" si="304"/>
        <v>2</v>
      </c>
      <c r="G779" s="45">
        <f t="shared" si="304"/>
        <v>0</v>
      </c>
      <c r="H779" s="45">
        <f t="shared" si="304"/>
        <v>7</v>
      </c>
      <c r="I779" s="45">
        <f t="shared" si="304"/>
        <v>3</v>
      </c>
      <c r="J779" s="45">
        <f t="shared" si="304"/>
        <v>0</v>
      </c>
      <c r="K779" s="45">
        <f t="shared" si="304"/>
        <v>1</v>
      </c>
      <c r="L779" s="45">
        <f t="shared" si="304"/>
        <v>2</v>
      </c>
      <c r="M779" s="45">
        <f t="shared" si="304"/>
        <v>0</v>
      </c>
      <c r="N779" s="45">
        <f t="shared" si="304"/>
        <v>0</v>
      </c>
      <c r="O779" s="45">
        <f t="shared" si="304"/>
        <v>0</v>
      </c>
      <c r="P779" s="45">
        <f t="shared" si="304"/>
        <v>0</v>
      </c>
      <c r="Q779" s="45">
        <f t="shared" si="304"/>
        <v>0</v>
      </c>
      <c r="R779" s="45">
        <f t="shared" si="304"/>
        <v>0</v>
      </c>
      <c r="S779" s="45">
        <f t="shared" si="304"/>
        <v>0</v>
      </c>
      <c r="T779" s="45">
        <f t="shared" si="304"/>
        <v>0</v>
      </c>
      <c r="U779" s="45">
        <f t="shared" si="304"/>
        <v>0</v>
      </c>
      <c r="V779" s="45">
        <f t="shared" si="304"/>
        <v>0</v>
      </c>
      <c r="W779" s="45">
        <f t="shared" si="304"/>
        <v>0</v>
      </c>
      <c r="X779" s="45">
        <f t="shared" si="304"/>
        <v>0</v>
      </c>
      <c r="Y779" s="45">
        <f t="shared" si="304"/>
        <v>0</v>
      </c>
      <c r="Z779" s="45">
        <f t="shared" si="304"/>
        <v>0</v>
      </c>
      <c r="AA779" s="45">
        <f t="shared" si="304"/>
        <v>0</v>
      </c>
      <c r="AB779" s="45">
        <f t="shared" si="304"/>
        <v>0</v>
      </c>
      <c r="AC779" s="45">
        <f t="shared" si="304"/>
        <v>0</v>
      </c>
      <c r="AD779" s="45">
        <f t="shared" si="304"/>
        <v>0</v>
      </c>
      <c r="AE779" s="45">
        <f t="shared" si="304"/>
        <v>0</v>
      </c>
      <c r="AF779" s="45">
        <f t="shared" si="304"/>
        <v>0</v>
      </c>
      <c r="AG779" s="45">
        <f t="shared" si="304"/>
        <v>0</v>
      </c>
      <c r="AH779" s="45">
        <f t="shared" si="304"/>
        <v>0</v>
      </c>
      <c r="AI779" s="45">
        <f t="shared" si="304"/>
        <v>0</v>
      </c>
      <c r="AJ779" s="45">
        <f t="shared" si="304"/>
        <v>0</v>
      </c>
      <c r="AK779" s="45">
        <f t="shared" si="304"/>
        <v>0</v>
      </c>
      <c r="AL779" s="45">
        <f t="shared" si="304"/>
        <v>0</v>
      </c>
      <c r="AM779" s="45">
        <f t="shared" si="304"/>
        <v>0</v>
      </c>
      <c r="AN779" s="45">
        <f t="shared" si="304"/>
        <v>0</v>
      </c>
      <c r="AO779" s="45">
        <f t="shared" si="304"/>
        <v>52</v>
      </c>
      <c r="AP779" s="45">
        <f t="shared" si="304"/>
        <v>3</v>
      </c>
      <c r="AQ779" s="45"/>
      <c r="AR779" s="45"/>
      <c r="AS779" s="45"/>
      <c r="AT779" s="45"/>
      <c r="AU779" s="46">
        <f>SUM(AU775:AU778)</f>
        <v>3057.9</v>
      </c>
      <c r="AV779" s="46"/>
      <c r="AW779" s="46">
        <f>SUM(AW775:AW778)</f>
        <v>298.7</v>
      </c>
      <c r="AX779" s="46"/>
      <c r="AY779" s="46">
        <f>SUM(AY775:AY778)</f>
        <v>5724.8</v>
      </c>
      <c r="AZ779" s="46">
        <f>SUM(AZ775:AZ778)</f>
        <v>9081.4</v>
      </c>
      <c r="BA779" s="46">
        <f>SUM(BA775:BA778)</f>
        <v>54.099999999999994</v>
      </c>
      <c r="BB779" s="46">
        <f>SUM(BB775:BB778)</f>
        <v>9135.5</v>
      </c>
    </row>
    <row r="780" spans="1:54" s="20" customFormat="1" ht="11.25" hidden="1" customHeight="1">
      <c r="A780" s="9" t="s">
        <v>785</v>
      </c>
      <c r="B780" s="97"/>
      <c r="C780" s="23"/>
      <c r="D780" s="12"/>
      <c r="E780" s="97"/>
      <c r="F780" s="97"/>
      <c r="G780" s="97"/>
      <c r="H780" s="97"/>
      <c r="I780" s="97"/>
      <c r="J780" s="97"/>
      <c r="K780" s="97"/>
      <c r="L780" s="97"/>
      <c r="M780" s="97"/>
      <c r="N780" s="97"/>
      <c r="O780" s="97"/>
      <c r="P780" s="97"/>
      <c r="Q780" s="97"/>
      <c r="R780" s="97"/>
      <c r="S780" s="97"/>
      <c r="T780" s="97"/>
      <c r="U780" s="97"/>
      <c r="V780" s="97"/>
      <c r="W780" s="97"/>
      <c r="X780" s="97"/>
      <c r="Y780" s="97"/>
      <c r="Z780" s="97"/>
      <c r="AA780" s="97"/>
      <c r="AB780" s="97"/>
      <c r="AC780" s="97"/>
      <c r="AD780" s="97"/>
      <c r="AE780" s="97"/>
      <c r="AF780" s="97"/>
      <c r="AG780" s="97"/>
      <c r="AH780" s="97"/>
      <c r="AI780" s="97"/>
      <c r="AJ780" s="97"/>
      <c r="AK780" s="97"/>
      <c r="AL780" s="97"/>
      <c r="AM780" s="97"/>
      <c r="AN780" s="97"/>
      <c r="AO780" s="97"/>
      <c r="AP780" s="97"/>
      <c r="AQ780" s="40"/>
    </row>
    <row r="781" spans="1:54" s="20" customFormat="1" ht="11.25" hidden="1" customHeight="1">
      <c r="A781" s="9" t="s">
        <v>786</v>
      </c>
      <c r="B781" s="97" t="s">
        <v>787</v>
      </c>
      <c r="C781" s="23">
        <v>1</v>
      </c>
      <c r="D781" s="24" t="s">
        <v>61</v>
      </c>
      <c r="E781" s="82">
        <v>0</v>
      </c>
      <c r="F781" s="27">
        <v>0</v>
      </c>
      <c r="G781" s="27">
        <v>0</v>
      </c>
      <c r="H781" s="27">
        <v>10</v>
      </c>
      <c r="I781" s="26">
        <v>1</v>
      </c>
      <c r="J781" s="27">
        <v>0</v>
      </c>
      <c r="K781" s="27">
        <v>0</v>
      </c>
      <c r="L781" s="27">
        <v>0</v>
      </c>
      <c r="M781" s="27">
        <v>1</v>
      </c>
      <c r="N781" s="27">
        <v>0</v>
      </c>
      <c r="O781" s="27">
        <v>0</v>
      </c>
      <c r="P781" s="27">
        <v>0</v>
      </c>
      <c r="Q781" s="27">
        <v>0</v>
      </c>
      <c r="R781" s="26">
        <v>0</v>
      </c>
      <c r="S781" s="27">
        <v>0</v>
      </c>
      <c r="T781" s="27">
        <v>0</v>
      </c>
      <c r="U781" s="27">
        <v>0</v>
      </c>
      <c r="V781" s="27">
        <v>0</v>
      </c>
      <c r="W781" s="27">
        <v>0</v>
      </c>
      <c r="X781" s="27">
        <v>0</v>
      </c>
      <c r="Y781" s="27">
        <v>0</v>
      </c>
      <c r="Z781" s="27">
        <v>0</v>
      </c>
      <c r="AA781" s="26">
        <v>0</v>
      </c>
      <c r="AB781" s="27">
        <v>0</v>
      </c>
      <c r="AC781" s="27">
        <v>0</v>
      </c>
      <c r="AD781" s="27">
        <v>0</v>
      </c>
      <c r="AE781" s="27">
        <v>0</v>
      </c>
      <c r="AF781" s="27">
        <v>0</v>
      </c>
      <c r="AG781" s="27">
        <v>0</v>
      </c>
      <c r="AH781" s="27">
        <v>0</v>
      </c>
      <c r="AI781" s="27">
        <v>0</v>
      </c>
      <c r="AJ781" s="26">
        <v>0</v>
      </c>
      <c r="AK781" s="26">
        <v>0</v>
      </c>
      <c r="AL781" s="26">
        <v>0</v>
      </c>
      <c r="AM781" s="26">
        <v>0</v>
      </c>
      <c r="AN781" s="26">
        <v>0</v>
      </c>
      <c r="AO781" s="27">
        <f t="shared" ref="AO781:AO806" si="305">E781+F781+G781+H781+N781+O781+P781+Q781+W781+X781+Y781+Z781+AF781+AG781+AH781+AI781</f>
        <v>10</v>
      </c>
      <c r="AP781" s="27">
        <f t="shared" ref="AP781:AP806" si="306">AJ781+AA781+R781+I781</f>
        <v>1</v>
      </c>
      <c r="AQ781" s="28">
        <v>71.114999999999995</v>
      </c>
      <c r="AR781" s="28">
        <v>1.04</v>
      </c>
      <c r="AS781" s="29">
        <v>1.2</v>
      </c>
      <c r="AT781" s="30">
        <v>1.05</v>
      </c>
      <c r="AU781" s="31">
        <f t="shared" ref="AU781:AU806" si="307">ROUND(((E781*AQ781)+(N781*AQ781*AT781)+(W781*AQ781*AS781)+(AF781*AQ781*AS781*AT781)),1)</f>
        <v>0</v>
      </c>
      <c r="AV781" s="30">
        <v>2.1</v>
      </c>
      <c r="AW781" s="31">
        <f t="shared" ref="AW781:AW806" si="308">ROUND(((F781+G781)*AQ781*AV781+(O781+P781)*AQ781*AV781+(X781+Y781)*AQ781*AS781*AV781+(AG781+AH781)*AQ781*AS781*AT781*AV781),1)</f>
        <v>0</v>
      </c>
      <c r="AX781" s="30">
        <v>11.5</v>
      </c>
      <c r="AY781" s="31">
        <f t="shared" ref="AY781:AY806" si="309">ROUND(H781*AQ781*AX781+Q781*AQ781*AX781+Z781*AQ781*AS781*AX781+AI781*AQ781*AS781*AT781*AX781,1)</f>
        <v>8178.2</v>
      </c>
      <c r="AZ781" s="31">
        <f t="shared" ref="AZ781:AZ806" si="310">AU781+AW781+AY781</f>
        <v>8178.2</v>
      </c>
      <c r="BA781" s="31">
        <f t="shared" ref="BA781:BA806" si="311">ROUND(AO781*AR781,1)</f>
        <v>10.4</v>
      </c>
      <c r="BB781" s="31">
        <f t="shared" ref="BB781:BB806" si="312">AZ781+BA781</f>
        <v>8188.5999999999995</v>
      </c>
    </row>
    <row r="782" spans="1:54" s="20" customFormat="1" ht="11.25" hidden="1" customHeight="1">
      <c r="A782" s="9" t="s">
        <v>788</v>
      </c>
      <c r="B782" s="97" t="s">
        <v>787</v>
      </c>
      <c r="C782" s="23">
        <v>1</v>
      </c>
      <c r="D782" s="24" t="s">
        <v>61</v>
      </c>
      <c r="E782" s="48">
        <v>50</v>
      </c>
      <c r="F782" s="34">
        <v>0</v>
      </c>
      <c r="G782" s="34">
        <v>0</v>
      </c>
      <c r="H782" s="34">
        <v>0</v>
      </c>
      <c r="I782" s="33">
        <v>2</v>
      </c>
      <c r="J782" s="34">
        <v>2</v>
      </c>
      <c r="K782" s="34">
        <v>0</v>
      </c>
      <c r="L782" s="34">
        <v>0</v>
      </c>
      <c r="M782" s="34">
        <v>0</v>
      </c>
      <c r="N782" s="34">
        <v>0</v>
      </c>
      <c r="O782" s="34">
        <v>0</v>
      </c>
      <c r="P782" s="34">
        <v>0</v>
      </c>
      <c r="Q782" s="34">
        <v>0</v>
      </c>
      <c r="R782" s="33">
        <v>0</v>
      </c>
      <c r="S782" s="34">
        <v>0</v>
      </c>
      <c r="T782" s="34">
        <v>0</v>
      </c>
      <c r="U782" s="34">
        <v>0</v>
      </c>
      <c r="V782" s="34">
        <v>0</v>
      </c>
      <c r="W782" s="34">
        <v>25</v>
      </c>
      <c r="X782" s="34">
        <v>0</v>
      </c>
      <c r="Y782" s="34">
        <v>0</v>
      </c>
      <c r="Z782" s="34">
        <v>0</v>
      </c>
      <c r="AA782" s="33">
        <v>1</v>
      </c>
      <c r="AB782" s="34">
        <v>1</v>
      </c>
      <c r="AC782" s="34">
        <v>0</v>
      </c>
      <c r="AD782" s="34">
        <v>0</v>
      </c>
      <c r="AE782" s="34">
        <v>0</v>
      </c>
      <c r="AF782" s="34">
        <v>0</v>
      </c>
      <c r="AG782" s="34">
        <v>0</v>
      </c>
      <c r="AH782" s="34">
        <v>0</v>
      </c>
      <c r="AI782" s="34">
        <v>0</v>
      </c>
      <c r="AJ782" s="33">
        <v>0</v>
      </c>
      <c r="AK782" s="33">
        <v>0</v>
      </c>
      <c r="AL782" s="33">
        <v>0</v>
      </c>
      <c r="AM782" s="33">
        <v>0</v>
      </c>
      <c r="AN782" s="33">
        <v>0</v>
      </c>
      <c r="AO782" s="27">
        <f t="shared" si="305"/>
        <v>75</v>
      </c>
      <c r="AP782" s="27">
        <f t="shared" si="306"/>
        <v>3</v>
      </c>
      <c r="AQ782" s="28">
        <v>71.114999999999995</v>
      </c>
      <c r="AR782" s="28">
        <v>1.04</v>
      </c>
      <c r="AS782" s="29">
        <v>1.2</v>
      </c>
      <c r="AT782" s="30">
        <v>1.05</v>
      </c>
      <c r="AU782" s="31">
        <f t="shared" si="307"/>
        <v>5689.2</v>
      </c>
      <c r="AV782" s="30">
        <v>2.1</v>
      </c>
      <c r="AW782" s="31">
        <f t="shared" si="308"/>
        <v>0</v>
      </c>
      <c r="AX782" s="30">
        <v>11.5</v>
      </c>
      <c r="AY782" s="31">
        <f t="shared" si="309"/>
        <v>0</v>
      </c>
      <c r="AZ782" s="31">
        <f t="shared" si="310"/>
        <v>5689.2</v>
      </c>
      <c r="BA782" s="31">
        <f t="shared" si="311"/>
        <v>78</v>
      </c>
      <c r="BB782" s="31">
        <f t="shared" si="312"/>
        <v>5767.2</v>
      </c>
    </row>
    <row r="783" spans="1:54" s="20" customFormat="1" ht="11.25" hidden="1" customHeight="1">
      <c r="A783" s="9" t="s">
        <v>789</v>
      </c>
      <c r="B783" s="97" t="s">
        <v>787</v>
      </c>
      <c r="C783" s="23">
        <v>1</v>
      </c>
      <c r="D783" s="24" t="s">
        <v>61</v>
      </c>
      <c r="E783" s="48">
        <v>0</v>
      </c>
      <c r="F783" s="34">
        <v>0</v>
      </c>
      <c r="G783" s="34">
        <v>0</v>
      </c>
      <c r="H783" s="34">
        <v>0</v>
      </c>
      <c r="I783" s="33">
        <v>0</v>
      </c>
      <c r="J783" s="34">
        <v>0</v>
      </c>
      <c r="K783" s="34">
        <v>0</v>
      </c>
      <c r="L783" s="34">
        <v>0</v>
      </c>
      <c r="M783" s="34">
        <v>0</v>
      </c>
      <c r="N783" s="34">
        <v>0</v>
      </c>
      <c r="O783" s="34">
        <v>0</v>
      </c>
      <c r="P783" s="34">
        <v>0</v>
      </c>
      <c r="Q783" s="34">
        <v>0</v>
      </c>
      <c r="R783" s="33">
        <v>0</v>
      </c>
      <c r="S783" s="34">
        <v>0</v>
      </c>
      <c r="T783" s="34">
        <v>0</v>
      </c>
      <c r="U783" s="34">
        <v>0</v>
      </c>
      <c r="V783" s="34">
        <v>0</v>
      </c>
      <c r="W783" s="34">
        <v>0</v>
      </c>
      <c r="X783" s="34">
        <v>0</v>
      </c>
      <c r="Y783" s="34">
        <v>0</v>
      </c>
      <c r="Z783" s="34">
        <v>0</v>
      </c>
      <c r="AA783" s="33">
        <v>0</v>
      </c>
      <c r="AB783" s="34">
        <v>0</v>
      </c>
      <c r="AC783" s="34">
        <v>0</v>
      </c>
      <c r="AD783" s="34">
        <v>0</v>
      </c>
      <c r="AE783" s="34">
        <v>0</v>
      </c>
      <c r="AF783" s="34">
        <v>0</v>
      </c>
      <c r="AG783" s="34">
        <v>0</v>
      </c>
      <c r="AH783" s="34">
        <v>0</v>
      </c>
      <c r="AI783" s="34">
        <v>0</v>
      </c>
      <c r="AJ783" s="33">
        <v>0</v>
      </c>
      <c r="AK783" s="33">
        <v>0</v>
      </c>
      <c r="AL783" s="33">
        <v>0</v>
      </c>
      <c r="AM783" s="33">
        <v>0</v>
      </c>
      <c r="AN783" s="33">
        <v>0</v>
      </c>
      <c r="AO783" s="27">
        <f t="shared" si="305"/>
        <v>0</v>
      </c>
      <c r="AP783" s="27">
        <f t="shared" si="306"/>
        <v>0</v>
      </c>
      <c r="AQ783" s="28">
        <v>71.114999999999995</v>
      </c>
      <c r="AR783" s="28">
        <v>1.04</v>
      </c>
      <c r="AS783" s="29">
        <v>1.2</v>
      </c>
      <c r="AT783" s="30">
        <v>1.05</v>
      </c>
      <c r="AU783" s="31">
        <f t="shared" si="307"/>
        <v>0</v>
      </c>
      <c r="AV783" s="30">
        <v>2.1</v>
      </c>
      <c r="AW783" s="31">
        <f t="shared" si="308"/>
        <v>0</v>
      </c>
      <c r="AX783" s="30">
        <v>11.5</v>
      </c>
      <c r="AY783" s="31">
        <f t="shared" si="309"/>
        <v>0</v>
      </c>
      <c r="AZ783" s="31">
        <f t="shared" si="310"/>
        <v>0</v>
      </c>
      <c r="BA783" s="31">
        <f t="shared" si="311"/>
        <v>0</v>
      </c>
      <c r="BB783" s="31">
        <f t="shared" si="312"/>
        <v>0</v>
      </c>
    </row>
    <row r="784" spans="1:54" s="20" customFormat="1" ht="11.25" hidden="1" customHeight="1">
      <c r="A784" s="9" t="s">
        <v>790</v>
      </c>
      <c r="B784" s="97" t="s">
        <v>787</v>
      </c>
      <c r="C784" s="23">
        <v>1</v>
      </c>
      <c r="D784" s="24" t="s">
        <v>61</v>
      </c>
      <c r="E784" s="48">
        <v>0</v>
      </c>
      <c r="F784" s="34">
        <v>0</v>
      </c>
      <c r="G784" s="34">
        <v>0</v>
      </c>
      <c r="H784" s="34">
        <v>0</v>
      </c>
      <c r="I784" s="33">
        <v>0</v>
      </c>
      <c r="J784" s="34">
        <v>0</v>
      </c>
      <c r="K784" s="34">
        <v>0</v>
      </c>
      <c r="L784" s="34">
        <v>0</v>
      </c>
      <c r="M784" s="34">
        <v>0</v>
      </c>
      <c r="N784" s="34">
        <v>0</v>
      </c>
      <c r="O784" s="34">
        <v>0</v>
      </c>
      <c r="P784" s="34">
        <v>0</v>
      </c>
      <c r="Q784" s="34">
        <v>0</v>
      </c>
      <c r="R784" s="33">
        <v>0</v>
      </c>
      <c r="S784" s="34">
        <v>0</v>
      </c>
      <c r="T784" s="34">
        <v>0</v>
      </c>
      <c r="U784" s="34">
        <v>0</v>
      </c>
      <c r="V784" s="34">
        <v>0</v>
      </c>
      <c r="W784" s="34">
        <v>0</v>
      </c>
      <c r="X784" s="34">
        <v>0</v>
      </c>
      <c r="Y784" s="34">
        <v>0</v>
      </c>
      <c r="Z784" s="34">
        <v>0</v>
      </c>
      <c r="AA784" s="33">
        <v>0</v>
      </c>
      <c r="AB784" s="34">
        <v>0</v>
      </c>
      <c r="AC784" s="34">
        <v>0</v>
      </c>
      <c r="AD784" s="34">
        <v>0</v>
      </c>
      <c r="AE784" s="34">
        <v>0</v>
      </c>
      <c r="AF784" s="34">
        <v>0</v>
      </c>
      <c r="AG784" s="34">
        <v>0</v>
      </c>
      <c r="AH784" s="34">
        <v>0</v>
      </c>
      <c r="AI784" s="34">
        <v>0</v>
      </c>
      <c r="AJ784" s="33">
        <v>0</v>
      </c>
      <c r="AK784" s="33">
        <v>0</v>
      </c>
      <c r="AL784" s="33">
        <v>0</v>
      </c>
      <c r="AM784" s="33">
        <v>0</v>
      </c>
      <c r="AN784" s="33">
        <v>0</v>
      </c>
      <c r="AO784" s="27">
        <f t="shared" si="305"/>
        <v>0</v>
      </c>
      <c r="AP784" s="27">
        <f t="shared" si="306"/>
        <v>0</v>
      </c>
      <c r="AQ784" s="28">
        <v>71.114999999999995</v>
      </c>
      <c r="AR784" s="28">
        <v>1.04</v>
      </c>
      <c r="AS784" s="29">
        <v>1.2</v>
      </c>
      <c r="AT784" s="30">
        <v>1.05</v>
      </c>
      <c r="AU784" s="31">
        <f t="shared" si="307"/>
        <v>0</v>
      </c>
      <c r="AV784" s="30">
        <v>2.1</v>
      </c>
      <c r="AW784" s="31">
        <f t="shared" si="308"/>
        <v>0</v>
      </c>
      <c r="AX784" s="30">
        <v>11.5</v>
      </c>
      <c r="AY784" s="31">
        <f t="shared" si="309"/>
        <v>0</v>
      </c>
      <c r="AZ784" s="31">
        <f t="shared" si="310"/>
        <v>0</v>
      </c>
      <c r="BA784" s="31">
        <f t="shared" si="311"/>
        <v>0</v>
      </c>
      <c r="BB784" s="31">
        <f t="shared" si="312"/>
        <v>0</v>
      </c>
    </row>
    <row r="785" spans="1:54" s="20" customFormat="1" ht="11.25" hidden="1" customHeight="1">
      <c r="A785" s="9" t="s">
        <v>791</v>
      </c>
      <c r="B785" s="97" t="s">
        <v>787</v>
      </c>
      <c r="C785" s="23">
        <v>1</v>
      </c>
      <c r="D785" s="24" t="s">
        <v>61</v>
      </c>
      <c r="E785" s="48">
        <v>23</v>
      </c>
      <c r="F785" s="34">
        <v>0</v>
      </c>
      <c r="G785" s="34">
        <v>0</v>
      </c>
      <c r="H785" s="34">
        <v>0</v>
      </c>
      <c r="I785" s="33">
        <v>1</v>
      </c>
      <c r="J785" s="34">
        <v>1</v>
      </c>
      <c r="K785" s="34">
        <v>0</v>
      </c>
      <c r="L785" s="34">
        <v>0</v>
      </c>
      <c r="M785" s="34">
        <v>0</v>
      </c>
      <c r="N785" s="34">
        <v>0</v>
      </c>
      <c r="O785" s="34">
        <v>0</v>
      </c>
      <c r="P785" s="34">
        <v>0</v>
      </c>
      <c r="Q785" s="34">
        <v>0</v>
      </c>
      <c r="R785" s="33">
        <v>0</v>
      </c>
      <c r="S785" s="34">
        <v>0</v>
      </c>
      <c r="T785" s="34">
        <v>0</v>
      </c>
      <c r="U785" s="34">
        <v>0</v>
      </c>
      <c r="V785" s="34">
        <v>0</v>
      </c>
      <c r="W785" s="34">
        <v>36</v>
      </c>
      <c r="X785" s="34">
        <v>0</v>
      </c>
      <c r="Y785" s="34">
        <v>0</v>
      </c>
      <c r="Z785" s="34">
        <v>0</v>
      </c>
      <c r="AA785" s="33">
        <v>2</v>
      </c>
      <c r="AB785" s="34">
        <v>2</v>
      </c>
      <c r="AC785" s="34">
        <v>0</v>
      </c>
      <c r="AD785" s="34">
        <v>0</v>
      </c>
      <c r="AE785" s="34">
        <v>0</v>
      </c>
      <c r="AF785" s="34">
        <v>0</v>
      </c>
      <c r="AG785" s="34">
        <v>0</v>
      </c>
      <c r="AH785" s="34">
        <v>0</v>
      </c>
      <c r="AI785" s="34">
        <v>0</v>
      </c>
      <c r="AJ785" s="33">
        <v>0</v>
      </c>
      <c r="AK785" s="33">
        <v>0</v>
      </c>
      <c r="AL785" s="33">
        <v>0</v>
      </c>
      <c r="AM785" s="33">
        <v>0</v>
      </c>
      <c r="AN785" s="33">
        <v>0</v>
      </c>
      <c r="AO785" s="27">
        <f t="shared" si="305"/>
        <v>59</v>
      </c>
      <c r="AP785" s="27">
        <f t="shared" si="306"/>
        <v>3</v>
      </c>
      <c r="AQ785" s="28">
        <v>71.114999999999995</v>
      </c>
      <c r="AR785" s="28">
        <v>1.04</v>
      </c>
      <c r="AS785" s="29">
        <v>1.2</v>
      </c>
      <c r="AT785" s="30">
        <v>1.05</v>
      </c>
      <c r="AU785" s="31">
        <f t="shared" si="307"/>
        <v>4707.8</v>
      </c>
      <c r="AV785" s="30">
        <v>2.1</v>
      </c>
      <c r="AW785" s="31">
        <f t="shared" si="308"/>
        <v>0</v>
      </c>
      <c r="AX785" s="30">
        <v>11.5</v>
      </c>
      <c r="AY785" s="31">
        <f t="shared" si="309"/>
        <v>0</v>
      </c>
      <c r="AZ785" s="31">
        <f t="shared" si="310"/>
        <v>4707.8</v>
      </c>
      <c r="BA785" s="31">
        <f t="shared" si="311"/>
        <v>61.4</v>
      </c>
      <c r="BB785" s="31">
        <f t="shared" si="312"/>
        <v>4769.2</v>
      </c>
    </row>
    <row r="786" spans="1:54" s="20" customFormat="1" ht="11.25" hidden="1" customHeight="1">
      <c r="A786" s="9" t="s">
        <v>792</v>
      </c>
      <c r="B786" s="97" t="s">
        <v>787</v>
      </c>
      <c r="C786" s="23">
        <v>1</v>
      </c>
      <c r="D786" s="24" t="s">
        <v>61</v>
      </c>
      <c r="E786" s="48">
        <v>0</v>
      </c>
      <c r="F786" s="34">
        <v>0</v>
      </c>
      <c r="G786" s="34">
        <v>0</v>
      </c>
      <c r="H786" s="34">
        <v>0</v>
      </c>
      <c r="I786" s="33">
        <v>0</v>
      </c>
      <c r="J786" s="34">
        <v>0</v>
      </c>
      <c r="K786" s="34">
        <v>0</v>
      </c>
      <c r="L786" s="34">
        <v>0</v>
      </c>
      <c r="M786" s="34">
        <v>0</v>
      </c>
      <c r="N786" s="34">
        <v>0</v>
      </c>
      <c r="O786" s="34">
        <v>0</v>
      </c>
      <c r="P786" s="34">
        <v>0</v>
      </c>
      <c r="Q786" s="34">
        <v>0</v>
      </c>
      <c r="R786" s="33">
        <v>0</v>
      </c>
      <c r="S786" s="34">
        <v>0</v>
      </c>
      <c r="T786" s="34">
        <v>0</v>
      </c>
      <c r="U786" s="34">
        <v>0</v>
      </c>
      <c r="V786" s="34">
        <v>0</v>
      </c>
      <c r="W786" s="34">
        <v>0</v>
      </c>
      <c r="X786" s="34">
        <v>0</v>
      </c>
      <c r="Y786" s="34">
        <v>0</v>
      </c>
      <c r="Z786" s="34">
        <v>0</v>
      </c>
      <c r="AA786" s="33">
        <v>0</v>
      </c>
      <c r="AB786" s="34">
        <v>0</v>
      </c>
      <c r="AC786" s="34">
        <v>0</v>
      </c>
      <c r="AD786" s="34">
        <v>0</v>
      </c>
      <c r="AE786" s="34">
        <v>0</v>
      </c>
      <c r="AF786" s="34">
        <v>0</v>
      </c>
      <c r="AG786" s="34">
        <v>0</v>
      </c>
      <c r="AH786" s="34">
        <v>0</v>
      </c>
      <c r="AI786" s="34">
        <v>0</v>
      </c>
      <c r="AJ786" s="33">
        <v>0</v>
      </c>
      <c r="AK786" s="33">
        <v>0</v>
      </c>
      <c r="AL786" s="33">
        <v>0</v>
      </c>
      <c r="AM786" s="33">
        <v>0</v>
      </c>
      <c r="AN786" s="33">
        <v>0</v>
      </c>
      <c r="AO786" s="27">
        <f t="shared" si="305"/>
        <v>0</v>
      </c>
      <c r="AP786" s="27">
        <f t="shared" si="306"/>
        <v>0</v>
      </c>
      <c r="AQ786" s="28">
        <v>71.114999999999995</v>
      </c>
      <c r="AR786" s="28">
        <v>1.04</v>
      </c>
      <c r="AS786" s="29">
        <v>1.2</v>
      </c>
      <c r="AT786" s="30">
        <v>1.05</v>
      </c>
      <c r="AU786" s="31">
        <f t="shared" si="307"/>
        <v>0</v>
      </c>
      <c r="AV786" s="30">
        <v>2.1</v>
      </c>
      <c r="AW786" s="31">
        <f t="shared" si="308"/>
        <v>0</v>
      </c>
      <c r="AX786" s="30">
        <v>11.5</v>
      </c>
      <c r="AY786" s="31">
        <f t="shared" si="309"/>
        <v>0</v>
      </c>
      <c r="AZ786" s="31">
        <f t="shared" si="310"/>
        <v>0</v>
      </c>
      <c r="BA786" s="31">
        <f t="shared" si="311"/>
        <v>0</v>
      </c>
      <c r="BB786" s="31">
        <f t="shared" si="312"/>
        <v>0</v>
      </c>
    </row>
    <row r="787" spans="1:54" s="20" customFormat="1" ht="11.25" hidden="1" customHeight="1">
      <c r="A787" s="9" t="s">
        <v>793</v>
      </c>
      <c r="B787" s="97" t="s">
        <v>787</v>
      </c>
      <c r="C787" s="23">
        <v>1</v>
      </c>
      <c r="D787" s="24" t="s">
        <v>61</v>
      </c>
      <c r="E787" s="48">
        <v>50</v>
      </c>
      <c r="F787" s="34">
        <v>0</v>
      </c>
      <c r="G787" s="34">
        <v>0</v>
      </c>
      <c r="H787" s="34">
        <v>0</v>
      </c>
      <c r="I787" s="33">
        <v>2</v>
      </c>
      <c r="J787" s="34">
        <v>2</v>
      </c>
      <c r="K787" s="34">
        <v>0</v>
      </c>
      <c r="L787" s="34">
        <v>0</v>
      </c>
      <c r="M787" s="34">
        <v>0</v>
      </c>
      <c r="N787" s="34">
        <v>0</v>
      </c>
      <c r="O787" s="34">
        <v>0</v>
      </c>
      <c r="P787" s="34">
        <v>0</v>
      </c>
      <c r="Q787" s="34">
        <v>0</v>
      </c>
      <c r="R787" s="33">
        <v>0</v>
      </c>
      <c r="S787" s="34">
        <v>0</v>
      </c>
      <c r="T787" s="34">
        <v>0</v>
      </c>
      <c r="U787" s="34">
        <v>0</v>
      </c>
      <c r="V787" s="34">
        <v>0</v>
      </c>
      <c r="W787" s="34">
        <v>0</v>
      </c>
      <c r="X787" s="34">
        <v>0</v>
      </c>
      <c r="Y787" s="34">
        <v>0</v>
      </c>
      <c r="Z787" s="34">
        <v>0</v>
      </c>
      <c r="AA787" s="33">
        <v>0</v>
      </c>
      <c r="AB787" s="34">
        <v>0</v>
      </c>
      <c r="AC787" s="34">
        <v>0</v>
      </c>
      <c r="AD787" s="34">
        <v>0</v>
      </c>
      <c r="AE787" s="34">
        <v>0</v>
      </c>
      <c r="AF787" s="34">
        <v>0</v>
      </c>
      <c r="AG787" s="34">
        <v>0</v>
      </c>
      <c r="AH787" s="34">
        <v>0</v>
      </c>
      <c r="AI787" s="34">
        <v>0</v>
      </c>
      <c r="AJ787" s="33">
        <v>0</v>
      </c>
      <c r="AK787" s="33">
        <v>0</v>
      </c>
      <c r="AL787" s="33">
        <v>0</v>
      </c>
      <c r="AM787" s="33">
        <v>0</v>
      </c>
      <c r="AN787" s="33">
        <v>0</v>
      </c>
      <c r="AO787" s="27">
        <f t="shared" si="305"/>
        <v>50</v>
      </c>
      <c r="AP787" s="27">
        <f t="shared" si="306"/>
        <v>2</v>
      </c>
      <c r="AQ787" s="28">
        <v>71.114999999999995</v>
      </c>
      <c r="AR787" s="28">
        <v>1.04</v>
      </c>
      <c r="AS787" s="29">
        <v>1.2</v>
      </c>
      <c r="AT787" s="30">
        <v>1.05</v>
      </c>
      <c r="AU787" s="31">
        <f t="shared" si="307"/>
        <v>3555.8</v>
      </c>
      <c r="AV787" s="30">
        <v>2.1</v>
      </c>
      <c r="AW787" s="31">
        <f t="shared" si="308"/>
        <v>0</v>
      </c>
      <c r="AX787" s="30">
        <v>11.5</v>
      </c>
      <c r="AY787" s="31">
        <f t="shared" si="309"/>
        <v>0</v>
      </c>
      <c r="AZ787" s="31">
        <f t="shared" si="310"/>
        <v>3555.8</v>
      </c>
      <c r="BA787" s="31">
        <f t="shared" si="311"/>
        <v>52</v>
      </c>
      <c r="BB787" s="31">
        <f t="shared" si="312"/>
        <v>3607.8</v>
      </c>
    </row>
    <row r="788" spans="1:54" s="20" customFormat="1" ht="11.25" hidden="1" customHeight="1">
      <c r="A788" s="9" t="s">
        <v>794</v>
      </c>
      <c r="B788" s="97" t="s">
        <v>787</v>
      </c>
      <c r="C788" s="23">
        <v>1</v>
      </c>
      <c r="D788" s="24" t="s">
        <v>61</v>
      </c>
      <c r="E788" s="48">
        <v>27</v>
      </c>
      <c r="F788" s="34">
        <v>26</v>
      </c>
      <c r="G788" s="34">
        <v>0</v>
      </c>
      <c r="H788" s="34">
        <v>35</v>
      </c>
      <c r="I788" s="33">
        <v>5</v>
      </c>
      <c r="J788" s="34">
        <v>0</v>
      </c>
      <c r="K788" s="34">
        <v>6</v>
      </c>
      <c r="L788" s="34">
        <v>0</v>
      </c>
      <c r="M788" s="34">
        <v>0</v>
      </c>
      <c r="N788" s="34">
        <v>0</v>
      </c>
      <c r="O788" s="34">
        <v>0</v>
      </c>
      <c r="P788" s="34">
        <v>0</v>
      </c>
      <c r="Q788" s="34">
        <v>0</v>
      </c>
      <c r="R788" s="33">
        <v>0</v>
      </c>
      <c r="S788" s="34">
        <v>0</v>
      </c>
      <c r="T788" s="34">
        <v>0</v>
      </c>
      <c r="U788" s="34">
        <v>0</v>
      </c>
      <c r="V788" s="34">
        <v>0</v>
      </c>
      <c r="W788" s="34">
        <v>20</v>
      </c>
      <c r="X788" s="34">
        <v>0</v>
      </c>
      <c r="Y788" s="34">
        <v>0</v>
      </c>
      <c r="Z788" s="34">
        <v>0</v>
      </c>
      <c r="AA788" s="33">
        <v>1</v>
      </c>
      <c r="AB788" s="34">
        <v>1</v>
      </c>
      <c r="AC788" s="34">
        <v>0</v>
      </c>
      <c r="AD788" s="34">
        <v>0</v>
      </c>
      <c r="AE788" s="34">
        <v>0</v>
      </c>
      <c r="AF788" s="34">
        <v>0</v>
      </c>
      <c r="AG788" s="34">
        <v>0</v>
      </c>
      <c r="AH788" s="34">
        <v>0</v>
      </c>
      <c r="AI788" s="34">
        <v>0</v>
      </c>
      <c r="AJ788" s="33">
        <v>0</v>
      </c>
      <c r="AK788" s="33">
        <v>0</v>
      </c>
      <c r="AL788" s="33">
        <v>0</v>
      </c>
      <c r="AM788" s="33">
        <v>0</v>
      </c>
      <c r="AN788" s="33">
        <v>0</v>
      </c>
      <c r="AO788" s="27">
        <f t="shared" si="305"/>
        <v>108</v>
      </c>
      <c r="AP788" s="27">
        <f t="shared" si="306"/>
        <v>6</v>
      </c>
      <c r="AQ788" s="28">
        <v>71.114999999999995</v>
      </c>
      <c r="AR788" s="28">
        <v>1.04</v>
      </c>
      <c r="AS788" s="29">
        <v>1.2</v>
      </c>
      <c r="AT788" s="30">
        <v>1.05</v>
      </c>
      <c r="AU788" s="31">
        <f t="shared" si="307"/>
        <v>3626.9</v>
      </c>
      <c r="AV788" s="30">
        <v>2.1</v>
      </c>
      <c r="AW788" s="31">
        <f t="shared" si="308"/>
        <v>3882.9</v>
      </c>
      <c r="AX788" s="30">
        <v>11.5</v>
      </c>
      <c r="AY788" s="31">
        <f t="shared" si="309"/>
        <v>28623.8</v>
      </c>
      <c r="AZ788" s="31">
        <f t="shared" si="310"/>
        <v>36133.599999999999</v>
      </c>
      <c r="BA788" s="31">
        <f t="shared" si="311"/>
        <v>112.3</v>
      </c>
      <c r="BB788" s="31">
        <f t="shared" si="312"/>
        <v>36245.9</v>
      </c>
    </row>
    <row r="789" spans="1:54" s="20" customFormat="1" ht="11.25" hidden="1" customHeight="1">
      <c r="A789" s="9" t="s">
        <v>795</v>
      </c>
      <c r="B789" s="97" t="s">
        <v>787</v>
      </c>
      <c r="C789" s="23">
        <v>1</v>
      </c>
      <c r="D789" s="24" t="s">
        <v>61</v>
      </c>
      <c r="E789" s="48">
        <v>0</v>
      </c>
      <c r="F789" s="34">
        <v>0</v>
      </c>
      <c r="G789" s="34">
        <v>0</v>
      </c>
      <c r="H789" s="34">
        <v>0</v>
      </c>
      <c r="I789" s="33">
        <v>0</v>
      </c>
      <c r="J789" s="34">
        <v>0</v>
      </c>
      <c r="K789" s="34">
        <v>0</v>
      </c>
      <c r="L789" s="34">
        <v>0</v>
      </c>
      <c r="M789" s="34">
        <v>0</v>
      </c>
      <c r="N789" s="34">
        <v>0</v>
      </c>
      <c r="O789" s="34">
        <v>0</v>
      </c>
      <c r="P789" s="34">
        <v>0</v>
      </c>
      <c r="Q789" s="34">
        <v>0</v>
      </c>
      <c r="R789" s="33">
        <v>0</v>
      </c>
      <c r="S789" s="34">
        <v>0</v>
      </c>
      <c r="T789" s="34">
        <v>0</v>
      </c>
      <c r="U789" s="34">
        <v>0</v>
      </c>
      <c r="V789" s="34">
        <v>0</v>
      </c>
      <c r="W789" s="34">
        <v>0</v>
      </c>
      <c r="X789" s="34">
        <v>0</v>
      </c>
      <c r="Y789" s="34">
        <v>0</v>
      </c>
      <c r="Z789" s="34">
        <v>0</v>
      </c>
      <c r="AA789" s="33">
        <v>0</v>
      </c>
      <c r="AB789" s="34">
        <v>0</v>
      </c>
      <c r="AC789" s="34">
        <v>0</v>
      </c>
      <c r="AD789" s="34">
        <v>0</v>
      </c>
      <c r="AE789" s="34">
        <v>0</v>
      </c>
      <c r="AF789" s="34">
        <v>0</v>
      </c>
      <c r="AG789" s="34">
        <v>0</v>
      </c>
      <c r="AH789" s="34">
        <v>0</v>
      </c>
      <c r="AI789" s="34">
        <v>0</v>
      </c>
      <c r="AJ789" s="33">
        <v>0</v>
      </c>
      <c r="AK789" s="33">
        <v>0</v>
      </c>
      <c r="AL789" s="33">
        <v>0</v>
      </c>
      <c r="AM789" s="33">
        <v>0</v>
      </c>
      <c r="AN789" s="33">
        <v>0</v>
      </c>
      <c r="AO789" s="27">
        <f t="shared" si="305"/>
        <v>0</v>
      </c>
      <c r="AP789" s="27">
        <f t="shared" si="306"/>
        <v>0</v>
      </c>
      <c r="AQ789" s="28">
        <v>71.114999999999995</v>
      </c>
      <c r="AR789" s="28">
        <v>1.04</v>
      </c>
      <c r="AS789" s="29">
        <v>1.2</v>
      </c>
      <c r="AT789" s="30">
        <v>1.05</v>
      </c>
      <c r="AU789" s="31">
        <f t="shared" si="307"/>
        <v>0</v>
      </c>
      <c r="AV789" s="30">
        <v>2.1</v>
      </c>
      <c r="AW789" s="31">
        <f t="shared" si="308"/>
        <v>0</v>
      </c>
      <c r="AX789" s="30">
        <v>11.5</v>
      </c>
      <c r="AY789" s="31">
        <f t="shared" si="309"/>
        <v>0</v>
      </c>
      <c r="AZ789" s="31">
        <f t="shared" si="310"/>
        <v>0</v>
      </c>
      <c r="BA789" s="31">
        <f t="shared" si="311"/>
        <v>0</v>
      </c>
      <c r="BB789" s="31">
        <f t="shared" si="312"/>
        <v>0</v>
      </c>
    </row>
    <row r="790" spans="1:54" s="20" customFormat="1" ht="11.25" hidden="1" customHeight="1">
      <c r="A790" s="9" t="s">
        <v>796</v>
      </c>
      <c r="B790" s="97" t="s">
        <v>787</v>
      </c>
      <c r="C790" s="23">
        <v>1</v>
      </c>
      <c r="D790" s="24" t="s">
        <v>61</v>
      </c>
      <c r="E790" s="48">
        <v>0</v>
      </c>
      <c r="F790" s="34">
        <v>0</v>
      </c>
      <c r="G790" s="34">
        <v>0</v>
      </c>
      <c r="H790" s="34">
        <v>0</v>
      </c>
      <c r="I790" s="33">
        <v>0</v>
      </c>
      <c r="J790" s="34">
        <v>0</v>
      </c>
      <c r="K790" s="34">
        <v>0</v>
      </c>
      <c r="L790" s="34">
        <v>0</v>
      </c>
      <c r="M790" s="34">
        <v>0</v>
      </c>
      <c r="N790" s="34">
        <v>0</v>
      </c>
      <c r="O790" s="34">
        <v>0</v>
      </c>
      <c r="P790" s="34">
        <v>0</v>
      </c>
      <c r="Q790" s="34">
        <v>0</v>
      </c>
      <c r="R790" s="33">
        <v>0</v>
      </c>
      <c r="S790" s="34">
        <v>0</v>
      </c>
      <c r="T790" s="34">
        <v>0</v>
      </c>
      <c r="U790" s="34">
        <v>0</v>
      </c>
      <c r="V790" s="34">
        <v>0</v>
      </c>
      <c r="W790" s="34">
        <v>45</v>
      </c>
      <c r="X790" s="34">
        <v>0</v>
      </c>
      <c r="Y790" s="34">
        <v>0</v>
      </c>
      <c r="Z790" s="34">
        <v>0</v>
      </c>
      <c r="AA790" s="33">
        <v>2</v>
      </c>
      <c r="AB790" s="34">
        <v>2</v>
      </c>
      <c r="AC790" s="34">
        <v>0</v>
      </c>
      <c r="AD790" s="34">
        <v>0</v>
      </c>
      <c r="AE790" s="34">
        <v>0</v>
      </c>
      <c r="AF790" s="34">
        <v>0</v>
      </c>
      <c r="AG790" s="34">
        <v>0</v>
      </c>
      <c r="AH790" s="34">
        <v>0</v>
      </c>
      <c r="AI790" s="34">
        <v>0</v>
      </c>
      <c r="AJ790" s="33">
        <v>0</v>
      </c>
      <c r="AK790" s="33">
        <v>0</v>
      </c>
      <c r="AL790" s="33">
        <v>0</v>
      </c>
      <c r="AM790" s="33">
        <v>0</v>
      </c>
      <c r="AN790" s="33">
        <v>0</v>
      </c>
      <c r="AO790" s="27">
        <f t="shared" si="305"/>
        <v>45</v>
      </c>
      <c r="AP790" s="27">
        <f t="shared" si="306"/>
        <v>2</v>
      </c>
      <c r="AQ790" s="28">
        <v>71.114999999999995</v>
      </c>
      <c r="AR790" s="28">
        <v>1.04</v>
      </c>
      <c r="AS790" s="29">
        <v>1.2</v>
      </c>
      <c r="AT790" s="30">
        <v>1.05</v>
      </c>
      <c r="AU790" s="31">
        <f t="shared" si="307"/>
        <v>3840.2</v>
      </c>
      <c r="AV790" s="30">
        <v>2.1</v>
      </c>
      <c r="AW790" s="31">
        <f t="shared" si="308"/>
        <v>0</v>
      </c>
      <c r="AX790" s="30">
        <v>11.5</v>
      </c>
      <c r="AY790" s="31">
        <f t="shared" si="309"/>
        <v>0</v>
      </c>
      <c r="AZ790" s="31">
        <f t="shared" si="310"/>
        <v>3840.2</v>
      </c>
      <c r="BA790" s="31">
        <f t="shared" si="311"/>
        <v>46.8</v>
      </c>
      <c r="BB790" s="31">
        <f t="shared" si="312"/>
        <v>3887</v>
      </c>
    </row>
    <row r="791" spans="1:54" s="20" customFormat="1" ht="11.25" hidden="1" customHeight="1">
      <c r="A791" s="9" t="s">
        <v>797</v>
      </c>
      <c r="B791" s="97" t="s">
        <v>787</v>
      </c>
      <c r="C791" s="23">
        <v>1</v>
      </c>
      <c r="D791" s="24" t="s">
        <v>61</v>
      </c>
      <c r="E791" s="48">
        <v>0</v>
      </c>
      <c r="F791" s="34">
        <v>0</v>
      </c>
      <c r="G791" s="34">
        <v>0</v>
      </c>
      <c r="H791" s="34">
        <v>0</v>
      </c>
      <c r="I791" s="33">
        <v>0</v>
      </c>
      <c r="J791" s="34">
        <v>0</v>
      </c>
      <c r="K791" s="34">
        <v>0</v>
      </c>
      <c r="L791" s="34">
        <v>0</v>
      </c>
      <c r="M791" s="34">
        <v>0</v>
      </c>
      <c r="N791" s="34">
        <v>0</v>
      </c>
      <c r="O791" s="34">
        <v>0</v>
      </c>
      <c r="P791" s="34">
        <v>0</v>
      </c>
      <c r="Q791" s="34">
        <v>0</v>
      </c>
      <c r="R791" s="33">
        <v>0</v>
      </c>
      <c r="S791" s="34">
        <v>0</v>
      </c>
      <c r="T791" s="34">
        <v>0</v>
      </c>
      <c r="U791" s="34">
        <v>0</v>
      </c>
      <c r="V791" s="34">
        <v>0</v>
      </c>
      <c r="W791" s="34">
        <v>0</v>
      </c>
      <c r="X791" s="34">
        <v>0</v>
      </c>
      <c r="Y791" s="34">
        <v>0</v>
      </c>
      <c r="Z791" s="34">
        <v>0</v>
      </c>
      <c r="AA791" s="33">
        <v>0</v>
      </c>
      <c r="AB791" s="34">
        <v>0</v>
      </c>
      <c r="AC791" s="34">
        <v>0</v>
      </c>
      <c r="AD791" s="34">
        <v>0</v>
      </c>
      <c r="AE791" s="34">
        <v>0</v>
      </c>
      <c r="AF791" s="34">
        <v>0</v>
      </c>
      <c r="AG791" s="34">
        <v>0</v>
      </c>
      <c r="AH791" s="34">
        <v>0</v>
      </c>
      <c r="AI791" s="34">
        <v>0</v>
      </c>
      <c r="AJ791" s="33">
        <v>0</v>
      </c>
      <c r="AK791" s="33">
        <v>0</v>
      </c>
      <c r="AL791" s="33">
        <v>0</v>
      </c>
      <c r="AM791" s="33">
        <v>0</v>
      </c>
      <c r="AN791" s="33">
        <v>0</v>
      </c>
      <c r="AO791" s="27">
        <f t="shared" si="305"/>
        <v>0</v>
      </c>
      <c r="AP791" s="27">
        <f t="shared" si="306"/>
        <v>0</v>
      </c>
      <c r="AQ791" s="28">
        <v>71.114999999999995</v>
      </c>
      <c r="AR791" s="28">
        <v>1.04</v>
      </c>
      <c r="AS791" s="29">
        <v>1.2</v>
      </c>
      <c r="AT791" s="30">
        <v>1.05</v>
      </c>
      <c r="AU791" s="31">
        <f t="shared" si="307"/>
        <v>0</v>
      </c>
      <c r="AV791" s="30">
        <v>2.1</v>
      </c>
      <c r="AW791" s="31">
        <f t="shared" si="308"/>
        <v>0</v>
      </c>
      <c r="AX791" s="30">
        <v>11.5</v>
      </c>
      <c r="AY791" s="31">
        <f t="shared" si="309"/>
        <v>0</v>
      </c>
      <c r="AZ791" s="31">
        <f t="shared" si="310"/>
        <v>0</v>
      </c>
      <c r="BA791" s="31">
        <f t="shared" si="311"/>
        <v>0</v>
      </c>
      <c r="BB791" s="31">
        <f t="shared" si="312"/>
        <v>0</v>
      </c>
    </row>
    <row r="792" spans="1:54" s="20" customFormat="1" ht="11.25" hidden="1" customHeight="1">
      <c r="A792" s="9" t="s">
        <v>798</v>
      </c>
      <c r="B792" s="97" t="s">
        <v>787</v>
      </c>
      <c r="C792" s="23">
        <v>1</v>
      </c>
      <c r="D792" s="24" t="s">
        <v>61</v>
      </c>
      <c r="E792" s="48">
        <v>0</v>
      </c>
      <c r="F792" s="34">
        <v>0</v>
      </c>
      <c r="G792" s="34">
        <v>0</v>
      </c>
      <c r="H792" s="34">
        <v>0</v>
      </c>
      <c r="I792" s="33">
        <v>0</v>
      </c>
      <c r="J792" s="34">
        <v>0</v>
      </c>
      <c r="K792" s="34">
        <v>0</v>
      </c>
      <c r="L792" s="34">
        <v>0</v>
      </c>
      <c r="M792" s="34">
        <v>0</v>
      </c>
      <c r="N792" s="34">
        <v>0</v>
      </c>
      <c r="O792" s="34">
        <v>0</v>
      </c>
      <c r="P792" s="34">
        <v>0</v>
      </c>
      <c r="Q792" s="34">
        <v>0</v>
      </c>
      <c r="R792" s="33">
        <v>0</v>
      </c>
      <c r="S792" s="34">
        <v>0</v>
      </c>
      <c r="T792" s="34">
        <v>0</v>
      </c>
      <c r="U792" s="34">
        <v>0</v>
      </c>
      <c r="V792" s="34">
        <v>0</v>
      </c>
      <c r="W792" s="34">
        <v>70</v>
      </c>
      <c r="X792" s="34">
        <v>0</v>
      </c>
      <c r="Y792" s="34">
        <v>0</v>
      </c>
      <c r="Z792" s="34">
        <v>0</v>
      </c>
      <c r="AA792" s="33">
        <v>3</v>
      </c>
      <c r="AB792" s="34">
        <v>3</v>
      </c>
      <c r="AC792" s="34">
        <v>0</v>
      </c>
      <c r="AD792" s="34">
        <v>0</v>
      </c>
      <c r="AE792" s="34">
        <v>0</v>
      </c>
      <c r="AF792" s="34">
        <v>0</v>
      </c>
      <c r="AG792" s="34">
        <v>0</v>
      </c>
      <c r="AH792" s="34">
        <v>0</v>
      </c>
      <c r="AI792" s="34">
        <v>0</v>
      </c>
      <c r="AJ792" s="33">
        <v>0</v>
      </c>
      <c r="AK792" s="33">
        <v>0</v>
      </c>
      <c r="AL792" s="33">
        <v>0</v>
      </c>
      <c r="AM792" s="33">
        <v>0</v>
      </c>
      <c r="AN792" s="33">
        <v>0</v>
      </c>
      <c r="AO792" s="27">
        <f t="shared" si="305"/>
        <v>70</v>
      </c>
      <c r="AP792" s="27">
        <f t="shared" si="306"/>
        <v>3</v>
      </c>
      <c r="AQ792" s="28">
        <v>71.114999999999995</v>
      </c>
      <c r="AR792" s="28">
        <v>1.04</v>
      </c>
      <c r="AS792" s="29">
        <v>1.2</v>
      </c>
      <c r="AT792" s="30">
        <v>1.05</v>
      </c>
      <c r="AU792" s="31">
        <f t="shared" si="307"/>
        <v>5973.7</v>
      </c>
      <c r="AV792" s="30">
        <v>2.1</v>
      </c>
      <c r="AW792" s="31">
        <f t="shared" si="308"/>
        <v>0</v>
      </c>
      <c r="AX792" s="30">
        <v>11.5</v>
      </c>
      <c r="AY792" s="31">
        <f t="shared" si="309"/>
        <v>0</v>
      </c>
      <c r="AZ792" s="31">
        <f t="shared" si="310"/>
        <v>5973.7</v>
      </c>
      <c r="BA792" s="31">
        <f t="shared" si="311"/>
        <v>72.8</v>
      </c>
      <c r="BB792" s="31">
        <f t="shared" si="312"/>
        <v>6046.5</v>
      </c>
    </row>
    <row r="793" spans="1:54" s="20" customFormat="1" ht="11.25" hidden="1" customHeight="1">
      <c r="A793" s="9" t="s">
        <v>799</v>
      </c>
      <c r="B793" s="97" t="s">
        <v>787</v>
      </c>
      <c r="C793" s="23">
        <v>1</v>
      </c>
      <c r="D793" s="24" t="s">
        <v>61</v>
      </c>
      <c r="E793" s="48">
        <v>0</v>
      </c>
      <c r="F793" s="34">
        <v>0</v>
      </c>
      <c r="G793" s="34">
        <v>0</v>
      </c>
      <c r="H793" s="34">
        <v>0</v>
      </c>
      <c r="I793" s="33">
        <v>0</v>
      </c>
      <c r="J793" s="34">
        <v>0</v>
      </c>
      <c r="K793" s="34">
        <v>0</v>
      </c>
      <c r="L793" s="34">
        <v>0</v>
      </c>
      <c r="M793" s="34">
        <v>0</v>
      </c>
      <c r="N793" s="34">
        <v>0</v>
      </c>
      <c r="O793" s="34">
        <v>0</v>
      </c>
      <c r="P793" s="34">
        <v>0</v>
      </c>
      <c r="Q793" s="34">
        <v>0</v>
      </c>
      <c r="R793" s="33">
        <v>0</v>
      </c>
      <c r="S793" s="34">
        <v>0</v>
      </c>
      <c r="T793" s="34">
        <v>0</v>
      </c>
      <c r="U793" s="34">
        <v>0</v>
      </c>
      <c r="V793" s="34">
        <v>0</v>
      </c>
      <c r="W793" s="34">
        <v>0</v>
      </c>
      <c r="X793" s="34">
        <v>0</v>
      </c>
      <c r="Y793" s="34">
        <v>0</v>
      </c>
      <c r="Z793" s="34">
        <v>0</v>
      </c>
      <c r="AA793" s="33">
        <v>0</v>
      </c>
      <c r="AB793" s="34">
        <v>0</v>
      </c>
      <c r="AC793" s="34">
        <v>0</v>
      </c>
      <c r="AD793" s="34">
        <v>0</v>
      </c>
      <c r="AE793" s="34">
        <v>0</v>
      </c>
      <c r="AF793" s="34">
        <v>0</v>
      </c>
      <c r="AG793" s="34">
        <v>0</v>
      </c>
      <c r="AH793" s="34">
        <v>0</v>
      </c>
      <c r="AI793" s="34">
        <v>0</v>
      </c>
      <c r="AJ793" s="33">
        <v>0</v>
      </c>
      <c r="AK793" s="33">
        <v>0</v>
      </c>
      <c r="AL793" s="33">
        <v>0</v>
      </c>
      <c r="AM793" s="33">
        <v>0</v>
      </c>
      <c r="AN793" s="33">
        <v>0</v>
      </c>
      <c r="AO793" s="27">
        <f t="shared" si="305"/>
        <v>0</v>
      </c>
      <c r="AP793" s="27">
        <f t="shared" si="306"/>
        <v>0</v>
      </c>
      <c r="AQ793" s="28">
        <v>71.114999999999995</v>
      </c>
      <c r="AR793" s="28">
        <v>1.04</v>
      </c>
      <c r="AS793" s="29">
        <v>1.2</v>
      </c>
      <c r="AT793" s="30">
        <v>1.05</v>
      </c>
      <c r="AU793" s="31">
        <f t="shared" si="307"/>
        <v>0</v>
      </c>
      <c r="AV793" s="30">
        <v>2.1</v>
      </c>
      <c r="AW793" s="31">
        <f t="shared" si="308"/>
        <v>0</v>
      </c>
      <c r="AX793" s="30">
        <v>11.5</v>
      </c>
      <c r="AY793" s="31">
        <f t="shared" si="309"/>
        <v>0</v>
      </c>
      <c r="AZ793" s="31">
        <f t="shared" si="310"/>
        <v>0</v>
      </c>
      <c r="BA793" s="31">
        <f t="shared" si="311"/>
        <v>0</v>
      </c>
      <c r="BB793" s="31">
        <f t="shared" si="312"/>
        <v>0</v>
      </c>
    </row>
    <row r="794" spans="1:54" s="20" customFormat="1" ht="11.25" hidden="1" customHeight="1">
      <c r="A794" s="9" t="s">
        <v>800</v>
      </c>
      <c r="B794" s="97" t="s">
        <v>787</v>
      </c>
      <c r="C794" s="23">
        <v>1</v>
      </c>
      <c r="D794" s="24" t="s">
        <v>61</v>
      </c>
      <c r="E794" s="48">
        <v>1</v>
      </c>
      <c r="F794" s="34">
        <v>2</v>
      </c>
      <c r="G794" s="34">
        <v>1</v>
      </c>
      <c r="H794" s="34">
        <v>6</v>
      </c>
      <c r="I794" s="33">
        <v>1</v>
      </c>
      <c r="J794" s="34">
        <v>0</v>
      </c>
      <c r="K794" s="34">
        <v>1</v>
      </c>
      <c r="L794" s="34">
        <v>0</v>
      </c>
      <c r="M794" s="34">
        <v>0</v>
      </c>
      <c r="N794" s="34">
        <v>0</v>
      </c>
      <c r="O794" s="34">
        <v>0</v>
      </c>
      <c r="P794" s="34">
        <v>0</v>
      </c>
      <c r="Q794" s="34">
        <v>0</v>
      </c>
      <c r="R794" s="33">
        <v>0</v>
      </c>
      <c r="S794" s="34">
        <v>0</v>
      </c>
      <c r="T794" s="34">
        <v>0</v>
      </c>
      <c r="U794" s="34">
        <v>0</v>
      </c>
      <c r="V794" s="34">
        <v>0</v>
      </c>
      <c r="W794" s="34">
        <v>25</v>
      </c>
      <c r="X794" s="34">
        <v>0</v>
      </c>
      <c r="Y794" s="34">
        <v>0</v>
      </c>
      <c r="Z794" s="34">
        <v>0</v>
      </c>
      <c r="AA794" s="33">
        <v>1</v>
      </c>
      <c r="AB794" s="34">
        <v>1</v>
      </c>
      <c r="AC794" s="34">
        <v>0</v>
      </c>
      <c r="AD794" s="34">
        <v>0</v>
      </c>
      <c r="AE794" s="34">
        <v>0</v>
      </c>
      <c r="AF794" s="34">
        <v>0</v>
      </c>
      <c r="AG794" s="34">
        <v>0</v>
      </c>
      <c r="AH794" s="34">
        <v>0</v>
      </c>
      <c r="AI794" s="34">
        <v>0</v>
      </c>
      <c r="AJ794" s="33">
        <v>0</v>
      </c>
      <c r="AK794" s="33">
        <v>0</v>
      </c>
      <c r="AL794" s="33">
        <v>0</v>
      </c>
      <c r="AM794" s="33">
        <v>0</v>
      </c>
      <c r="AN794" s="33">
        <v>0</v>
      </c>
      <c r="AO794" s="27">
        <f t="shared" si="305"/>
        <v>35</v>
      </c>
      <c r="AP794" s="27">
        <f t="shared" si="306"/>
        <v>2</v>
      </c>
      <c r="AQ794" s="28">
        <v>71.114999999999995</v>
      </c>
      <c r="AR794" s="28">
        <v>1.04</v>
      </c>
      <c r="AS794" s="29">
        <v>1.2</v>
      </c>
      <c r="AT794" s="30">
        <v>1.05</v>
      </c>
      <c r="AU794" s="31">
        <f t="shared" si="307"/>
        <v>2204.6</v>
      </c>
      <c r="AV794" s="30">
        <v>2.1</v>
      </c>
      <c r="AW794" s="31">
        <f t="shared" si="308"/>
        <v>448</v>
      </c>
      <c r="AX794" s="30">
        <v>11.5</v>
      </c>
      <c r="AY794" s="31">
        <f t="shared" si="309"/>
        <v>4906.8999999999996</v>
      </c>
      <c r="AZ794" s="31">
        <f t="shared" si="310"/>
        <v>7559.5</v>
      </c>
      <c r="BA794" s="31">
        <f t="shared" si="311"/>
        <v>36.4</v>
      </c>
      <c r="BB794" s="31">
        <f t="shared" si="312"/>
        <v>7595.9</v>
      </c>
    </row>
    <row r="795" spans="1:54" s="20" customFormat="1" ht="11.25" hidden="1" customHeight="1">
      <c r="A795" s="9" t="s">
        <v>801</v>
      </c>
      <c r="B795" s="97" t="s">
        <v>787</v>
      </c>
      <c r="C795" s="23">
        <v>1</v>
      </c>
      <c r="D795" s="24" t="s">
        <v>61</v>
      </c>
      <c r="E795" s="48">
        <v>0</v>
      </c>
      <c r="F795" s="34">
        <v>0</v>
      </c>
      <c r="G795" s="34">
        <v>0</v>
      </c>
      <c r="H795" s="34">
        <v>0</v>
      </c>
      <c r="I795" s="33">
        <v>0</v>
      </c>
      <c r="J795" s="34">
        <v>0</v>
      </c>
      <c r="K795" s="34">
        <v>0</v>
      </c>
      <c r="L795" s="34">
        <v>0</v>
      </c>
      <c r="M795" s="34">
        <v>0</v>
      </c>
      <c r="N795" s="34">
        <v>0</v>
      </c>
      <c r="O795" s="34">
        <v>0</v>
      </c>
      <c r="P795" s="34">
        <v>0</v>
      </c>
      <c r="Q795" s="34">
        <v>0</v>
      </c>
      <c r="R795" s="33">
        <v>0</v>
      </c>
      <c r="S795" s="34">
        <v>0</v>
      </c>
      <c r="T795" s="34">
        <v>0</v>
      </c>
      <c r="U795" s="34">
        <v>0</v>
      </c>
      <c r="V795" s="34">
        <v>0</v>
      </c>
      <c r="W795" s="34">
        <v>0</v>
      </c>
      <c r="X795" s="34">
        <v>0</v>
      </c>
      <c r="Y795" s="34">
        <v>0</v>
      </c>
      <c r="Z795" s="34">
        <v>0</v>
      </c>
      <c r="AA795" s="33">
        <v>0</v>
      </c>
      <c r="AB795" s="34">
        <v>0</v>
      </c>
      <c r="AC795" s="34">
        <v>0</v>
      </c>
      <c r="AD795" s="34">
        <v>0</v>
      </c>
      <c r="AE795" s="34">
        <v>0</v>
      </c>
      <c r="AF795" s="34">
        <v>0</v>
      </c>
      <c r="AG795" s="34">
        <v>0</v>
      </c>
      <c r="AH795" s="34">
        <v>0</v>
      </c>
      <c r="AI795" s="34">
        <v>0</v>
      </c>
      <c r="AJ795" s="33">
        <v>0</v>
      </c>
      <c r="AK795" s="33">
        <v>0</v>
      </c>
      <c r="AL795" s="33">
        <v>0</v>
      </c>
      <c r="AM795" s="33">
        <v>0</v>
      </c>
      <c r="AN795" s="33">
        <v>0</v>
      </c>
      <c r="AO795" s="27">
        <f t="shared" si="305"/>
        <v>0</v>
      </c>
      <c r="AP795" s="27">
        <f t="shared" si="306"/>
        <v>0</v>
      </c>
      <c r="AQ795" s="28">
        <v>71.114999999999995</v>
      </c>
      <c r="AR795" s="28">
        <v>1.04</v>
      </c>
      <c r="AS795" s="29">
        <v>1.2</v>
      </c>
      <c r="AT795" s="30">
        <v>1.05</v>
      </c>
      <c r="AU795" s="31">
        <f t="shared" si="307"/>
        <v>0</v>
      </c>
      <c r="AV795" s="30">
        <v>2.1</v>
      </c>
      <c r="AW795" s="31">
        <f t="shared" si="308"/>
        <v>0</v>
      </c>
      <c r="AX795" s="30">
        <v>11.5</v>
      </c>
      <c r="AY795" s="31">
        <f t="shared" si="309"/>
        <v>0</v>
      </c>
      <c r="AZ795" s="31">
        <f t="shared" si="310"/>
        <v>0</v>
      </c>
      <c r="BA795" s="31">
        <f t="shared" si="311"/>
        <v>0</v>
      </c>
      <c r="BB795" s="31">
        <f t="shared" si="312"/>
        <v>0</v>
      </c>
    </row>
    <row r="796" spans="1:54" s="20" customFormat="1" ht="11.25" hidden="1" customHeight="1">
      <c r="A796" s="9" t="s">
        <v>802</v>
      </c>
      <c r="B796" s="97" t="s">
        <v>787</v>
      </c>
      <c r="C796" s="23">
        <v>1</v>
      </c>
      <c r="D796" s="24" t="s">
        <v>61</v>
      </c>
      <c r="E796" s="48">
        <v>0</v>
      </c>
      <c r="F796" s="34">
        <v>0</v>
      </c>
      <c r="G796" s="34">
        <v>0</v>
      </c>
      <c r="H796" s="34">
        <v>0</v>
      </c>
      <c r="I796" s="33">
        <v>0</v>
      </c>
      <c r="J796" s="34">
        <v>0</v>
      </c>
      <c r="K796" s="34">
        <v>0</v>
      </c>
      <c r="L796" s="34">
        <v>0</v>
      </c>
      <c r="M796" s="34">
        <v>0</v>
      </c>
      <c r="N796" s="34">
        <v>0</v>
      </c>
      <c r="O796" s="34">
        <v>0</v>
      </c>
      <c r="P796" s="34">
        <v>0</v>
      </c>
      <c r="Q796" s="34">
        <v>0</v>
      </c>
      <c r="R796" s="33">
        <v>0</v>
      </c>
      <c r="S796" s="34">
        <v>0</v>
      </c>
      <c r="T796" s="34">
        <v>0</v>
      </c>
      <c r="U796" s="34">
        <v>0</v>
      </c>
      <c r="V796" s="34">
        <v>0</v>
      </c>
      <c r="W796" s="34">
        <v>0</v>
      </c>
      <c r="X796" s="34">
        <v>0</v>
      </c>
      <c r="Y796" s="34">
        <v>0</v>
      </c>
      <c r="Z796" s="34">
        <v>0</v>
      </c>
      <c r="AA796" s="33">
        <v>0</v>
      </c>
      <c r="AB796" s="34">
        <v>0</v>
      </c>
      <c r="AC796" s="34">
        <v>0</v>
      </c>
      <c r="AD796" s="34">
        <v>0</v>
      </c>
      <c r="AE796" s="34">
        <v>0</v>
      </c>
      <c r="AF796" s="34">
        <v>0</v>
      </c>
      <c r="AG796" s="34">
        <v>0</v>
      </c>
      <c r="AH796" s="34">
        <v>0</v>
      </c>
      <c r="AI796" s="34">
        <v>0</v>
      </c>
      <c r="AJ796" s="33">
        <v>0</v>
      </c>
      <c r="AK796" s="33">
        <v>0</v>
      </c>
      <c r="AL796" s="33">
        <v>0</v>
      </c>
      <c r="AM796" s="33">
        <v>0</v>
      </c>
      <c r="AN796" s="33">
        <v>0</v>
      </c>
      <c r="AO796" s="27">
        <f t="shared" si="305"/>
        <v>0</v>
      </c>
      <c r="AP796" s="27">
        <f t="shared" si="306"/>
        <v>0</v>
      </c>
      <c r="AQ796" s="28">
        <v>71.114999999999995</v>
      </c>
      <c r="AR796" s="28">
        <v>1.04</v>
      </c>
      <c r="AS796" s="29">
        <v>1.2</v>
      </c>
      <c r="AT796" s="30">
        <v>1.05</v>
      </c>
      <c r="AU796" s="31">
        <f t="shared" si="307"/>
        <v>0</v>
      </c>
      <c r="AV796" s="30">
        <v>2.1</v>
      </c>
      <c r="AW796" s="31">
        <f t="shared" si="308"/>
        <v>0</v>
      </c>
      <c r="AX796" s="30">
        <v>11.5</v>
      </c>
      <c r="AY796" s="31">
        <f t="shared" si="309"/>
        <v>0</v>
      </c>
      <c r="AZ796" s="31">
        <f t="shared" si="310"/>
        <v>0</v>
      </c>
      <c r="BA796" s="31">
        <f t="shared" si="311"/>
        <v>0</v>
      </c>
      <c r="BB796" s="31">
        <f t="shared" si="312"/>
        <v>0</v>
      </c>
    </row>
    <row r="797" spans="1:54" s="20" customFormat="1" ht="11.25" hidden="1" customHeight="1">
      <c r="A797" s="9" t="s">
        <v>803</v>
      </c>
      <c r="B797" s="97" t="s">
        <v>787</v>
      </c>
      <c r="C797" s="23">
        <v>1</v>
      </c>
      <c r="D797" s="24" t="s">
        <v>61</v>
      </c>
      <c r="E797" s="48">
        <v>55</v>
      </c>
      <c r="F797" s="34">
        <v>0</v>
      </c>
      <c r="G797" s="34">
        <v>0</v>
      </c>
      <c r="H797" s="34">
        <v>0</v>
      </c>
      <c r="I797" s="33">
        <v>3</v>
      </c>
      <c r="J797" s="34">
        <v>3</v>
      </c>
      <c r="K797" s="34">
        <v>0</v>
      </c>
      <c r="L797" s="34">
        <v>0</v>
      </c>
      <c r="M797" s="34">
        <v>0</v>
      </c>
      <c r="N797" s="34">
        <v>0</v>
      </c>
      <c r="O797" s="34">
        <v>0</v>
      </c>
      <c r="P797" s="34">
        <v>0</v>
      </c>
      <c r="Q797" s="34">
        <v>0</v>
      </c>
      <c r="R797" s="33">
        <v>0</v>
      </c>
      <c r="S797" s="34">
        <v>0</v>
      </c>
      <c r="T797" s="34">
        <v>0</v>
      </c>
      <c r="U797" s="34">
        <v>0</v>
      </c>
      <c r="V797" s="34">
        <v>0</v>
      </c>
      <c r="W797" s="34">
        <v>66</v>
      </c>
      <c r="X797" s="34">
        <v>0</v>
      </c>
      <c r="Y797" s="34">
        <v>0</v>
      </c>
      <c r="Z797" s="34">
        <v>0</v>
      </c>
      <c r="AA797" s="33">
        <v>3</v>
      </c>
      <c r="AB797" s="34">
        <v>3</v>
      </c>
      <c r="AC797" s="34">
        <v>0</v>
      </c>
      <c r="AD797" s="34">
        <v>0</v>
      </c>
      <c r="AE797" s="34">
        <v>0</v>
      </c>
      <c r="AF797" s="34">
        <v>0</v>
      </c>
      <c r="AG797" s="34">
        <v>0</v>
      </c>
      <c r="AH797" s="34">
        <v>0</v>
      </c>
      <c r="AI797" s="34">
        <v>0</v>
      </c>
      <c r="AJ797" s="33">
        <v>0</v>
      </c>
      <c r="AK797" s="33">
        <v>0</v>
      </c>
      <c r="AL797" s="33">
        <v>0</v>
      </c>
      <c r="AM797" s="33">
        <v>0</v>
      </c>
      <c r="AN797" s="33">
        <v>0</v>
      </c>
      <c r="AO797" s="27">
        <f t="shared" si="305"/>
        <v>121</v>
      </c>
      <c r="AP797" s="27">
        <f t="shared" si="306"/>
        <v>6</v>
      </c>
      <c r="AQ797" s="28">
        <v>71.114999999999995</v>
      </c>
      <c r="AR797" s="28">
        <v>1.04</v>
      </c>
      <c r="AS797" s="29">
        <v>1.2</v>
      </c>
      <c r="AT797" s="30">
        <v>1.05</v>
      </c>
      <c r="AU797" s="31">
        <f t="shared" si="307"/>
        <v>9543.6</v>
      </c>
      <c r="AV797" s="30">
        <v>2.1</v>
      </c>
      <c r="AW797" s="31">
        <f t="shared" si="308"/>
        <v>0</v>
      </c>
      <c r="AX797" s="30">
        <v>11.5</v>
      </c>
      <c r="AY797" s="31">
        <f t="shared" si="309"/>
        <v>0</v>
      </c>
      <c r="AZ797" s="31">
        <f t="shared" si="310"/>
        <v>9543.6</v>
      </c>
      <c r="BA797" s="31">
        <f t="shared" si="311"/>
        <v>125.8</v>
      </c>
      <c r="BB797" s="31">
        <f t="shared" si="312"/>
        <v>9669.4</v>
      </c>
    </row>
    <row r="798" spans="1:54" s="20" customFormat="1" ht="11.25" hidden="1" customHeight="1">
      <c r="A798" s="9" t="s">
        <v>804</v>
      </c>
      <c r="B798" s="97" t="s">
        <v>787</v>
      </c>
      <c r="C798" s="23">
        <v>1</v>
      </c>
      <c r="D798" s="24" t="s">
        <v>61</v>
      </c>
      <c r="E798" s="48">
        <v>68</v>
      </c>
      <c r="F798" s="34">
        <v>0</v>
      </c>
      <c r="G798" s="34">
        <v>0</v>
      </c>
      <c r="H798" s="34">
        <v>8</v>
      </c>
      <c r="I798" s="33">
        <v>2</v>
      </c>
      <c r="J798" s="34">
        <v>0</v>
      </c>
      <c r="K798" s="34">
        <v>2</v>
      </c>
      <c r="L798" s="34">
        <v>0</v>
      </c>
      <c r="M798" s="34">
        <v>0</v>
      </c>
      <c r="N798" s="34">
        <v>0</v>
      </c>
      <c r="O798" s="34">
        <v>0</v>
      </c>
      <c r="P798" s="34">
        <v>0</v>
      </c>
      <c r="Q798" s="34">
        <v>0</v>
      </c>
      <c r="R798" s="33">
        <v>0</v>
      </c>
      <c r="S798" s="34">
        <v>0</v>
      </c>
      <c r="T798" s="34">
        <v>0</v>
      </c>
      <c r="U798" s="34">
        <v>0</v>
      </c>
      <c r="V798" s="34">
        <v>0</v>
      </c>
      <c r="W798" s="34">
        <v>72</v>
      </c>
      <c r="X798" s="34">
        <v>0</v>
      </c>
      <c r="Y798" s="34">
        <v>0</v>
      </c>
      <c r="Z798" s="34">
        <v>0</v>
      </c>
      <c r="AA798" s="33">
        <v>2</v>
      </c>
      <c r="AB798" s="34">
        <v>2</v>
      </c>
      <c r="AC798" s="34">
        <v>0</v>
      </c>
      <c r="AD798" s="34">
        <v>0</v>
      </c>
      <c r="AE798" s="34">
        <v>0</v>
      </c>
      <c r="AF798" s="34">
        <v>0</v>
      </c>
      <c r="AG798" s="34">
        <v>0</v>
      </c>
      <c r="AH798" s="34">
        <v>0</v>
      </c>
      <c r="AI798" s="34">
        <v>0</v>
      </c>
      <c r="AJ798" s="33">
        <v>0</v>
      </c>
      <c r="AK798" s="33">
        <v>0</v>
      </c>
      <c r="AL798" s="33">
        <v>0</v>
      </c>
      <c r="AM798" s="33">
        <v>0</v>
      </c>
      <c r="AN798" s="33">
        <v>0</v>
      </c>
      <c r="AO798" s="27">
        <f t="shared" si="305"/>
        <v>148</v>
      </c>
      <c r="AP798" s="27">
        <f t="shared" si="306"/>
        <v>4</v>
      </c>
      <c r="AQ798" s="28">
        <v>71.114999999999995</v>
      </c>
      <c r="AR798" s="28">
        <v>1.04</v>
      </c>
      <c r="AS798" s="29">
        <v>1.2</v>
      </c>
      <c r="AT798" s="30">
        <v>1.05</v>
      </c>
      <c r="AU798" s="31">
        <f t="shared" si="307"/>
        <v>10980.2</v>
      </c>
      <c r="AV798" s="30">
        <v>2.1</v>
      </c>
      <c r="AW798" s="31">
        <f t="shared" si="308"/>
        <v>0</v>
      </c>
      <c r="AX798" s="30">
        <v>11.5</v>
      </c>
      <c r="AY798" s="31">
        <f t="shared" si="309"/>
        <v>6542.6</v>
      </c>
      <c r="AZ798" s="31">
        <f t="shared" si="310"/>
        <v>17522.800000000003</v>
      </c>
      <c r="BA798" s="31">
        <f t="shared" si="311"/>
        <v>153.9</v>
      </c>
      <c r="BB798" s="31">
        <f t="shared" si="312"/>
        <v>17676.700000000004</v>
      </c>
    </row>
    <row r="799" spans="1:54" s="20" customFormat="1" ht="11.25" hidden="1" customHeight="1">
      <c r="A799" s="9" t="s">
        <v>805</v>
      </c>
      <c r="B799" s="97" t="s">
        <v>787</v>
      </c>
      <c r="C799" s="23">
        <v>1</v>
      </c>
      <c r="D799" s="24" t="s">
        <v>61</v>
      </c>
      <c r="E799" s="48">
        <v>30</v>
      </c>
      <c r="F799" s="34">
        <v>0</v>
      </c>
      <c r="G799" s="34">
        <v>0</v>
      </c>
      <c r="H799" s="34">
        <v>0</v>
      </c>
      <c r="I799" s="33">
        <v>1</v>
      </c>
      <c r="J799" s="34">
        <v>1</v>
      </c>
      <c r="K799" s="34">
        <v>0</v>
      </c>
      <c r="L799" s="34">
        <v>0</v>
      </c>
      <c r="M799" s="34">
        <v>0</v>
      </c>
      <c r="N799" s="34">
        <v>0</v>
      </c>
      <c r="O799" s="34">
        <v>0</v>
      </c>
      <c r="P799" s="34">
        <v>0</v>
      </c>
      <c r="Q799" s="34">
        <v>0</v>
      </c>
      <c r="R799" s="33">
        <v>0</v>
      </c>
      <c r="S799" s="34">
        <v>0</v>
      </c>
      <c r="T799" s="34">
        <v>0</v>
      </c>
      <c r="U799" s="34">
        <v>0</v>
      </c>
      <c r="V799" s="34">
        <v>0</v>
      </c>
      <c r="W799" s="34">
        <v>30</v>
      </c>
      <c r="X799" s="34">
        <v>0</v>
      </c>
      <c r="Y799" s="34">
        <v>0</v>
      </c>
      <c r="Z799" s="34">
        <v>0</v>
      </c>
      <c r="AA799" s="33">
        <v>1</v>
      </c>
      <c r="AB799" s="34">
        <v>1</v>
      </c>
      <c r="AC799" s="34">
        <v>0</v>
      </c>
      <c r="AD799" s="34">
        <v>0</v>
      </c>
      <c r="AE799" s="34">
        <v>0</v>
      </c>
      <c r="AF799" s="34">
        <v>0</v>
      </c>
      <c r="AG799" s="34">
        <v>0</v>
      </c>
      <c r="AH799" s="34">
        <v>0</v>
      </c>
      <c r="AI799" s="34">
        <v>0</v>
      </c>
      <c r="AJ799" s="33">
        <v>0</v>
      </c>
      <c r="AK799" s="33">
        <v>0</v>
      </c>
      <c r="AL799" s="33">
        <v>0</v>
      </c>
      <c r="AM799" s="33">
        <v>0</v>
      </c>
      <c r="AN799" s="33">
        <v>0</v>
      </c>
      <c r="AO799" s="27">
        <f t="shared" si="305"/>
        <v>60</v>
      </c>
      <c r="AP799" s="27">
        <f t="shared" si="306"/>
        <v>2</v>
      </c>
      <c r="AQ799" s="28">
        <v>71.114999999999995</v>
      </c>
      <c r="AR799" s="28">
        <v>1.04</v>
      </c>
      <c r="AS799" s="29">
        <v>1.2</v>
      </c>
      <c r="AT799" s="30">
        <v>1.05</v>
      </c>
      <c r="AU799" s="31">
        <f t="shared" si="307"/>
        <v>4693.6000000000004</v>
      </c>
      <c r="AV799" s="30">
        <v>2.1</v>
      </c>
      <c r="AW799" s="31">
        <f t="shared" si="308"/>
        <v>0</v>
      </c>
      <c r="AX799" s="30">
        <v>11.5</v>
      </c>
      <c r="AY799" s="31">
        <f t="shared" si="309"/>
        <v>0</v>
      </c>
      <c r="AZ799" s="31">
        <f t="shared" si="310"/>
        <v>4693.6000000000004</v>
      </c>
      <c r="BA799" s="31">
        <f t="shared" si="311"/>
        <v>62.4</v>
      </c>
      <c r="BB799" s="31">
        <f t="shared" si="312"/>
        <v>4756</v>
      </c>
    </row>
    <row r="800" spans="1:54" s="20" customFormat="1" ht="11.25" hidden="1" customHeight="1">
      <c r="A800" s="9" t="s">
        <v>806</v>
      </c>
      <c r="B800" s="97" t="s">
        <v>787</v>
      </c>
      <c r="C800" s="23">
        <v>1</v>
      </c>
      <c r="D800" s="24" t="s">
        <v>61</v>
      </c>
      <c r="E800" s="48">
        <v>0</v>
      </c>
      <c r="F800" s="34">
        <v>0</v>
      </c>
      <c r="G800" s="34">
        <v>0</v>
      </c>
      <c r="H800" s="34">
        <v>0</v>
      </c>
      <c r="I800" s="33">
        <v>0</v>
      </c>
      <c r="J800" s="34">
        <v>0</v>
      </c>
      <c r="K800" s="34">
        <v>0</v>
      </c>
      <c r="L800" s="34">
        <v>0</v>
      </c>
      <c r="M800" s="34">
        <v>0</v>
      </c>
      <c r="N800" s="34">
        <v>0</v>
      </c>
      <c r="O800" s="34">
        <v>0</v>
      </c>
      <c r="P800" s="34">
        <v>0</v>
      </c>
      <c r="Q800" s="34">
        <v>0</v>
      </c>
      <c r="R800" s="33">
        <v>0</v>
      </c>
      <c r="S800" s="34">
        <v>0</v>
      </c>
      <c r="T800" s="34">
        <v>0</v>
      </c>
      <c r="U800" s="34">
        <v>0</v>
      </c>
      <c r="V800" s="34">
        <v>0</v>
      </c>
      <c r="W800" s="34">
        <v>0</v>
      </c>
      <c r="X800" s="34">
        <v>0</v>
      </c>
      <c r="Y800" s="34">
        <v>0</v>
      </c>
      <c r="Z800" s="34">
        <v>0</v>
      </c>
      <c r="AA800" s="33">
        <v>0</v>
      </c>
      <c r="AB800" s="34">
        <v>0</v>
      </c>
      <c r="AC800" s="34">
        <v>0</v>
      </c>
      <c r="AD800" s="34">
        <v>0</v>
      </c>
      <c r="AE800" s="34">
        <v>0</v>
      </c>
      <c r="AF800" s="34">
        <v>0</v>
      </c>
      <c r="AG800" s="34">
        <v>0</v>
      </c>
      <c r="AH800" s="34">
        <v>0</v>
      </c>
      <c r="AI800" s="34">
        <v>0</v>
      </c>
      <c r="AJ800" s="33">
        <v>0</v>
      </c>
      <c r="AK800" s="33">
        <v>0</v>
      </c>
      <c r="AL800" s="33">
        <v>0</v>
      </c>
      <c r="AM800" s="33">
        <v>0</v>
      </c>
      <c r="AN800" s="33">
        <v>0</v>
      </c>
      <c r="AO800" s="27">
        <f t="shared" si="305"/>
        <v>0</v>
      </c>
      <c r="AP800" s="27">
        <f t="shared" si="306"/>
        <v>0</v>
      </c>
      <c r="AQ800" s="28">
        <v>71.114999999999995</v>
      </c>
      <c r="AR800" s="28">
        <v>1.04</v>
      </c>
      <c r="AS800" s="29">
        <v>1.2</v>
      </c>
      <c r="AT800" s="30">
        <v>1.05</v>
      </c>
      <c r="AU800" s="31">
        <f t="shared" si="307"/>
        <v>0</v>
      </c>
      <c r="AV800" s="30">
        <v>2.1</v>
      </c>
      <c r="AW800" s="31">
        <f t="shared" si="308"/>
        <v>0</v>
      </c>
      <c r="AX800" s="30">
        <v>11.5</v>
      </c>
      <c r="AY800" s="31">
        <f t="shared" si="309"/>
        <v>0</v>
      </c>
      <c r="AZ800" s="31">
        <f t="shared" si="310"/>
        <v>0</v>
      </c>
      <c r="BA800" s="31">
        <f t="shared" si="311"/>
        <v>0</v>
      </c>
      <c r="BB800" s="31">
        <f t="shared" si="312"/>
        <v>0</v>
      </c>
    </row>
    <row r="801" spans="1:54" s="20" customFormat="1" ht="11.25" hidden="1" customHeight="1">
      <c r="A801" s="9" t="s">
        <v>807</v>
      </c>
      <c r="B801" s="97" t="s">
        <v>787</v>
      </c>
      <c r="C801" s="23">
        <v>1</v>
      </c>
      <c r="D801" s="24" t="s">
        <v>61</v>
      </c>
      <c r="E801" s="48">
        <v>0</v>
      </c>
      <c r="F801" s="34">
        <v>0</v>
      </c>
      <c r="G801" s="34">
        <v>0</v>
      </c>
      <c r="H801" s="34">
        <v>0</v>
      </c>
      <c r="I801" s="33">
        <v>0</v>
      </c>
      <c r="J801" s="34">
        <v>0</v>
      </c>
      <c r="K801" s="34">
        <v>0</v>
      </c>
      <c r="L801" s="34">
        <v>0</v>
      </c>
      <c r="M801" s="34">
        <v>0</v>
      </c>
      <c r="N801" s="34">
        <v>0</v>
      </c>
      <c r="O801" s="34">
        <v>0</v>
      </c>
      <c r="P801" s="34">
        <v>0</v>
      </c>
      <c r="Q801" s="34">
        <v>0</v>
      </c>
      <c r="R801" s="33">
        <v>0</v>
      </c>
      <c r="S801" s="34">
        <v>0</v>
      </c>
      <c r="T801" s="34">
        <v>0</v>
      </c>
      <c r="U801" s="34">
        <v>0</v>
      </c>
      <c r="V801" s="34">
        <v>0</v>
      </c>
      <c r="W801" s="34">
        <v>0</v>
      </c>
      <c r="X801" s="34">
        <v>0</v>
      </c>
      <c r="Y801" s="34">
        <v>0</v>
      </c>
      <c r="Z801" s="34">
        <v>0</v>
      </c>
      <c r="AA801" s="33">
        <v>0</v>
      </c>
      <c r="AB801" s="34">
        <v>0</v>
      </c>
      <c r="AC801" s="34">
        <v>0</v>
      </c>
      <c r="AD801" s="34">
        <v>0</v>
      </c>
      <c r="AE801" s="34">
        <v>0</v>
      </c>
      <c r="AF801" s="34">
        <v>0</v>
      </c>
      <c r="AG801" s="34">
        <v>0</v>
      </c>
      <c r="AH801" s="34">
        <v>0</v>
      </c>
      <c r="AI801" s="34">
        <v>0</v>
      </c>
      <c r="AJ801" s="33">
        <v>0</v>
      </c>
      <c r="AK801" s="33">
        <v>0</v>
      </c>
      <c r="AL801" s="33">
        <v>0</v>
      </c>
      <c r="AM801" s="33">
        <v>0</v>
      </c>
      <c r="AN801" s="33">
        <v>0</v>
      </c>
      <c r="AO801" s="27">
        <f t="shared" si="305"/>
        <v>0</v>
      </c>
      <c r="AP801" s="27">
        <f t="shared" si="306"/>
        <v>0</v>
      </c>
      <c r="AQ801" s="28">
        <v>71.114999999999995</v>
      </c>
      <c r="AR801" s="28">
        <v>1.04</v>
      </c>
      <c r="AS801" s="29">
        <v>1.2</v>
      </c>
      <c r="AT801" s="30">
        <v>1.05</v>
      </c>
      <c r="AU801" s="31">
        <f t="shared" si="307"/>
        <v>0</v>
      </c>
      <c r="AV801" s="30">
        <v>2.1</v>
      </c>
      <c r="AW801" s="31">
        <f t="shared" si="308"/>
        <v>0</v>
      </c>
      <c r="AX801" s="30">
        <v>11.5</v>
      </c>
      <c r="AY801" s="31">
        <f t="shared" si="309"/>
        <v>0</v>
      </c>
      <c r="AZ801" s="31">
        <f t="shared" si="310"/>
        <v>0</v>
      </c>
      <c r="BA801" s="31">
        <f t="shared" si="311"/>
        <v>0</v>
      </c>
      <c r="BB801" s="31">
        <f t="shared" si="312"/>
        <v>0</v>
      </c>
    </row>
    <row r="802" spans="1:54" s="20" customFormat="1" ht="11.25" hidden="1" customHeight="1">
      <c r="A802" s="9" t="s">
        <v>808</v>
      </c>
      <c r="B802" s="97" t="s">
        <v>787</v>
      </c>
      <c r="C802" s="23">
        <v>1</v>
      </c>
      <c r="D802" s="24" t="s">
        <v>61</v>
      </c>
      <c r="E802" s="48">
        <v>55</v>
      </c>
      <c r="F802" s="34">
        <v>0</v>
      </c>
      <c r="G802" s="34">
        <v>0</v>
      </c>
      <c r="H802" s="34">
        <v>0</v>
      </c>
      <c r="I802" s="33">
        <v>2</v>
      </c>
      <c r="J802" s="34">
        <v>2</v>
      </c>
      <c r="K802" s="34">
        <v>0</v>
      </c>
      <c r="L802" s="34">
        <v>0</v>
      </c>
      <c r="M802" s="34">
        <v>0</v>
      </c>
      <c r="N802" s="34">
        <v>0</v>
      </c>
      <c r="O802" s="34">
        <v>0</v>
      </c>
      <c r="P802" s="34">
        <v>0</v>
      </c>
      <c r="Q802" s="34">
        <v>0</v>
      </c>
      <c r="R802" s="33">
        <v>0</v>
      </c>
      <c r="S802" s="34">
        <v>0</v>
      </c>
      <c r="T802" s="34">
        <v>0</v>
      </c>
      <c r="U802" s="34">
        <v>0</v>
      </c>
      <c r="V802" s="34">
        <v>0</v>
      </c>
      <c r="W802" s="34">
        <v>31</v>
      </c>
      <c r="X802" s="34">
        <v>0</v>
      </c>
      <c r="Y802" s="34">
        <v>0</v>
      </c>
      <c r="Z802" s="34">
        <v>0</v>
      </c>
      <c r="AA802" s="33">
        <v>1</v>
      </c>
      <c r="AB802" s="34">
        <v>1</v>
      </c>
      <c r="AC802" s="34">
        <v>0</v>
      </c>
      <c r="AD802" s="34">
        <v>0</v>
      </c>
      <c r="AE802" s="34">
        <v>0</v>
      </c>
      <c r="AF802" s="34">
        <v>0</v>
      </c>
      <c r="AG802" s="34">
        <v>0</v>
      </c>
      <c r="AH802" s="34">
        <v>0</v>
      </c>
      <c r="AI802" s="34">
        <v>0</v>
      </c>
      <c r="AJ802" s="33">
        <v>0</v>
      </c>
      <c r="AK802" s="33">
        <v>0</v>
      </c>
      <c r="AL802" s="33">
        <v>0</v>
      </c>
      <c r="AM802" s="33">
        <v>0</v>
      </c>
      <c r="AN802" s="33">
        <v>0</v>
      </c>
      <c r="AO802" s="27">
        <f t="shared" si="305"/>
        <v>86</v>
      </c>
      <c r="AP802" s="27">
        <f t="shared" si="306"/>
        <v>3</v>
      </c>
      <c r="AQ802" s="28">
        <v>71.114999999999995</v>
      </c>
      <c r="AR802" s="28">
        <v>1.04</v>
      </c>
      <c r="AS802" s="29">
        <v>1.2</v>
      </c>
      <c r="AT802" s="30">
        <v>1.05</v>
      </c>
      <c r="AU802" s="31">
        <f t="shared" si="307"/>
        <v>6556.8</v>
      </c>
      <c r="AV802" s="30">
        <v>2.1</v>
      </c>
      <c r="AW802" s="31">
        <f t="shared" si="308"/>
        <v>0</v>
      </c>
      <c r="AX802" s="30">
        <v>11.5</v>
      </c>
      <c r="AY802" s="31">
        <f t="shared" si="309"/>
        <v>0</v>
      </c>
      <c r="AZ802" s="31">
        <f t="shared" si="310"/>
        <v>6556.8</v>
      </c>
      <c r="BA802" s="31">
        <f t="shared" si="311"/>
        <v>89.4</v>
      </c>
      <c r="BB802" s="31">
        <f t="shared" si="312"/>
        <v>6646.2</v>
      </c>
    </row>
    <row r="803" spans="1:54" s="20" customFormat="1" ht="11.25" hidden="1" customHeight="1">
      <c r="A803" s="9" t="s">
        <v>809</v>
      </c>
      <c r="B803" s="97" t="s">
        <v>787</v>
      </c>
      <c r="C803" s="23">
        <v>1</v>
      </c>
      <c r="D803" s="24" t="s">
        <v>61</v>
      </c>
      <c r="E803" s="48">
        <v>0</v>
      </c>
      <c r="F803" s="34">
        <v>0</v>
      </c>
      <c r="G803" s="34">
        <v>0</v>
      </c>
      <c r="H803" s="34">
        <v>0</v>
      </c>
      <c r="I803" s="33">
        <v>0</v>
      </c>
      <c r="J803" s="34">
        <v>0</v>
      </c>
      <c r="K803" s="34">
        <v>0</v>
      </c>
      <c r="L803" s="34">
        <v>0</v>
      </c>
      <c r="M803" s="34">
        <v>0</v>
      </c>
      <c r="N803" s="34">
        <v>0</v>
      </c>
      <c r="O803" s="34">
        <v>0</v>
      </c>
      <c r="P803" s="34">
        <v>0</v>
      </c>
      <c r="Q803" s="34">
        <v>0</v>
      </c>
      <c r="R803" s="33">
        <v>0</v>
      </c>
      <c r="S803" s="34">
        <v>0</v>
      </c>
      <c r="T803" s="34">
        <v>0</v>
      </c>
      <c r="U803" s="34">
        <v>0</v>
      </c>
      <c r="V803" s="34">
        <v>0</v>
      </c>
      <c r="W803" s="34">
        <v>30</v>
      </c>
      <c r="X803" s="34">
        <v>0</v>
      </c>
      <c r="Y803" s="34">
        <v>0</v>
      </c>
      <c r="Z803" s="34">
        <v>0</v>
      </c>
      <c r="AA803" s="33">
        <v>1</v>
      </c>
      <c r="AB803" s="34">
        <v>1</v>
      </c>
      <c r="AC803" s="34">
        <v>0</v>
      </c>
      <c r="AD803" s="34">
        <v>0</v>
      </c>
      <c r="AE803" s="34">
        <v>0</v>
      </c>
      <c r="AF803" s="34">
        <v>0</v>
      </c>
      <c r="AG803" s="34">
        <v>0</v>
      </c>
      <c r="AH803" s="34">
        <v>0</v>
      </c>
      <c r="AI803" s="34">
        <v>0</v>
      </c>
      <c r="AJ803" s="33">
        <v>0</v>
      </c>
      <c r="AK803" s="33">
        <v>0</v>
      </c>
      <c r="AL803" s="33">
        <v>0</v>
      </c>
      <c r="AM803" s="33">
        <v>0</v>
      </c>
      <c r="AN803" s="33">
        <v>0</v>
      </c>
      <c r="AO803" s="27">
        <f t="shared" si="305"/>
        <v>30</v>
      </c>
      <c r="AP803" s="27">
        <f t="shared" si="306"/>
        <v>1</v>
      </c>
      <c r="AQ803" s="28">
        <v>71.114999999999995</v>
      </c>
      <c r="AR803" s="28">
        <v>1.04</v>
      </c>
      <c r="AS803" s="29">
        <v>1.2</v>
      </c>
      <c r="AT803" s="30">
        <v>1.05</v>
      </c>
      <c r="AU803" s="31">
        <f t="shared" si="307"/>
        <v>2560.1</v>
      </c>
      <c r="AV803" s="30">
        <v>2.1</v>
      </c>
      <c r="AW803" s="31">
        <f t="shared" si="308"/>
        <v>0</v>
      </c>
      <c r="AX803" s="30">
        <v>11.5</v>
      </c>
      <c r="AY803" s="31">
        <f t="shared" si="309"/>
        <v>0</v>
      </c>
      <c r="AZ803" s="31">
        <f t="shared" si="310"/>
        <v>2560.1</v>
      </c>
      <c r="BA803" s="31">
        <f t="shared" si="311"/>
        <v>31.2</v>
      </c>
      <c r="BB803" s="31">
        <f t="shared" si="312"/>
        <v>2591.2999999999997</v>
      </c>
    </row>
    <row r="804" spans="1:54" s="20" customFormat="1" ht="11.25" hidden="1" customHeight="1">
      <c r="A804" s="9" t="s">
        <v>810</v>
      </c>
      <c r="B804" s="97" t="s">
        <v>787</v>
      </c>
      <c r="C804" s="23"/>
      <c r="D804" s="24" t="s">
        <v>61</v>
      </c>
      <c r="E804" s="48">
        <v>0</v>
      </c>
      <c r="F804" s="34">
        <v>0</v>
      </c>
      <c r="G804" s="34">
        <v>0</v>
      </c>
      <c r="H804" s="34">
        <v>0</v>
      </c>
      <c r="I804" s="33">
        <v>0</v>
      </c>
      <c r="J804" s="34">
        <v>0</v>
      </c>
      <c r="K804" s="34">
        <v>0</v>
      </c>
      <c r="L804" s="34">
        <v>0</v>
      </c>
      <c r="M804" s="34">
        <v>0</v>
      </c>
      <c r="N804" s="34">
        <v>0</v>
      </c>
      <c r="O804" s="34">
        <v>0</v>
      </c>
      <c r="P804" s="34">
        <v>0</v>
      </c>
      <c r="Q804" s="34">
        <v>0</v>
      </c>
      <c r="R804" s="33">
        <v>0</v>
      </c>
      <c r="S804" s="34">
        <v>0</v>
      </c>
      <c r="T804" s="34">
        <v>0</v>
      </c>
      <c r="U804" s="34">
        <v>0</v>
      </c>
      <c r="V804" s="34">
        <v>0</v>
      </c>
      <c r="W804" s="34">
        <v>0</v>
      </c>
      <c r="X804" s="34">
        <v>0</v>
      </c>
      <c r="Y804" s="34">
        <v>0</v>
      </c>
      <c r="Z804" s="34">
        <v>0</v>
      </c>
      <c r="AA804" s="33">
        <v>0</v>
      </c>
      <c r="AB804" s="34">
        <v>0</v>
      </c>
      <c r="AC804" s="34">
        <v>0</v>
      </c>
      <c r="AD804" s="34">
        <v>0</v>
      </c>
      <c r="AE804" s="34">
        <v>0</v>
      </c>
      <c r="AF804" s="34">
        <v>0</v>
      </c>
      <c r="AG804" s="34">
        <v>0</v>
      </c>
      <c r="AH804" s="34">
        <v>0</v>
      </c>
      <c r="AI804" s="34">
        <v>0</v>
      </c>
      <c r="AJ804" s="33">
        <v>0</v>
      </c>
      <c r="AK804" s="33">
        <v>0</v>
      </c>
      <c r="AL804" s="33">
        <v>0</v>
      </c>
      <c r="AM804" s="33">
        <v>0</v>
      </c>
      <c r="AN804" s="33">
        <v>0</v>
      </c>
      <c r="AO804" s="27">
        <f t="shared" si="305"/>
        <v>0</v>
      </c>
      <c r="AP804" s="27">
        <f t="shared" si="306"/>
        <v>0</v>
      </c>
      <c r="AQ804" s="28">
        <v>71.114999999999995</v>
      </c>
      <c r="AR804" s="28">
        <v>1.04</v>
      </c>
      <c r="AS804" s="29">
        <v>1.2</v>
      </c>
      <c r="AT804" s="30">
        <v>1.05</v>
      </c>
      <c r="AU804" s="31">
        <f t="shared" si="307"/>
        <v>0</v>
      </c>
      <c r="AV804" s="30">
        <v>2.1</v>
      </c>
      <c r="AW804" s="31">
        <f t="shared" si="308"/>
        <v>0</v>
      </c>
      <c r="AX804" s="30">
        <v>11.5</v>
      </c>
      <c r="AY804" s="31">
        <f t="shared" si="309"/>
        <v>0</v>
      </c>
      <c r="AZ804" s="31">
        <f t="shared" si="310"/>
        <v>0</v>
      </c>
      <c r="BA804" s="31">
        <f t="shared" si="311"/>
        <v>0</v>
      </c>
      <c r="BB804" s="31">
        <f t="shared" si="312"/>
        <v>0</v>
      </c>
    </row>
    <row r="805" spans="1:54" s="20" customFormat="1" ht="11.25" hidden="1" customHeight="1">
      <c r="A805" s="9" t="s">
        <v>811</v>
      </c>
      <c r="B805" s="97" t="s">
        <v>787</v>
      </c>
      <c r="C805" s="23"/>
      <c r="D805" s="24" t="s">
        <v>61</v>
      </c>
      <c r="E805" s="48">
        <v>0</v>
      </c>
      <c r="F805" s="34">
        <v>0</v>
      </c>
      <c r="G805" s="34">
        <v>0</v>
      </c>
      <c r="H805" s="34">
        <v>0</v>
      </c>
      <c r="I805" s="33">
        <v>0</v>
      </c>
      <c r="J805" s="34">
        <v>0</v>
      </c>
      <c r="K805" s="34">
        <v>0</v>
      </c>
      <c r="L805" s="34">
        <v>0</v>
      </c>
      <c r="M805" s="34">
        <v>0</v>
      </c>
      <c r="N805" s="34">
        <v>0</v>
      </c>
      <c r="O805" s="34">
        <v>0</v>
      </c>
      <c r="P805" s="34">
        <v>0</v>
      </c>
      <c r="Q805" s="34">
        <v>0</v>
      </c>
      <c r="R805" s="33">
        <v>0</v>
      </c>
      <c r="S805" s="34">
        <v>0</v>
      </c>
      <c r="T805" s="34">
        <v>0</v>
      </c>
      <c r="U805" s="34">
        <v>0</v>
      </c>
      <c r="V805" s="34">
        <v>0</v>
      </c>
      <c r="W805" s="34">
        <v>0</v>
      </c>
      <c r="X805" s="34">
        <v>0</v>
      </c>
      <c r="Y805" s="34">
        <v>0</v>
      </c>
      <c r="Z805" s="34">
        <v>0</v>
      </c>
      <c r="AA805" s="33">
        <v>0</v>
      </c>
      <c r="AB805" s="34">
        <v>0</v>
      </c>
      <c r="AC805" s="34">
        <v>0</v>
      </c>
      <c r="AD805" s="34">
        <v>0</v>
      </c>
      <c r="AE805" s="34">
        <v>0</v>
      </c>
      <c r="AF805" s="34">
        <v>0</v>
      </c>
      <c r="AG805" s="34">
        <v>0</v>
      </c>
      <c r="AH805" s="34">
        <v>0</v>
      </c>
      <c r="AI805" s="34">
        <v>0</v>
      </c>
      <c r="AJ805" s="33">
        <v>0</v>
      </c>
      <c r="AK805" s="33">
        <v>0</v>
      </c>
      <c r="AL805" s="33">
        <v>0</v>
      </c>
      <c r="AM805" s="33">
        <v>0</v>
      </c>
      <c r="AN805" s="33">
        <v>0</v>
      </c>
      <c r="AO805" s="27">
        <f t="shared" si="305"/>
        <v>0</v>
      </c>
      <c r="AP805" s="27">
        <f t="shared" si="306"/>
        <v>0</v>
      </c>
      <c r="AQ805" s="28">
        <v>71.114999999999995</v>
      </c>
      <c r="AR805" s="28">
        <v>1.04</v>
      </c>
      <c r="AS805" s="29">
        <v>1.2</v>
      </c>
      <c r="AT805" s="30">
        <v>1.05</v>
      </c>
      <c r="AU805" s="31">
        <f t="shared" si="307"/>
        <v>0</v>
      </c>
      <c r="AV805" s="30">
        <v>2.1</v>
      </c>
      <c r="AW805" s="31">
        <f t="shared" si="308"/>
        <v>0</v>
      </c>
      <c r="AX805" s="30">
        <v>11.5</v>
      </c>
      <c r="AY805" s="31">
        <f t="shared" si="309"/>
        <v>0</v>
      </c>
      <c r="AZ805" s="31">
        <f t="shared" si="310"/>
        <v>0</v>
      </c>
      <c r="BA805" s="31">
        <f t="shared" si="311"/>
        <v>0</v>
      </c>
      <c r="BB805" s="31">
        <f t="shared" si="312"/>
        <v>0</v>
      </c>
    </row>
    <row r="806" spans="1:54" s="20" customFormat="1" ht="11.25" hidden="1" customHeight="1">
      <c r="A806" s="9" t="s">
        <v>812</v>
      </c>
      <c r="B806" s="97" t="s">
        <v>787</v>
      </c>
      <c r="C806" s="23"/>
      <c r="D806" s="24" t="s">
        <v>61</v>
      </c>
      <c r="E806" s="48">
        <v>80</v>
      </c>
      <c r="F806" s="34">
        <v>0</v>
      </c>
      <c r="G806" s="34">
        <v>0</v>
      </c>
      <c r="H806" s="34">
        <v>0</v>
      </c>
      <c r="I806" s="33">
        <v>3</v>
      </c>
      <c r="J806" s="34">
        <v>3</v>
      </c>
      <c r="K806" s="34">
        <v>0</v>
      </c>
      <c r="L806" s="34">
        <v>0</v>
      </c>
      <c r="M806" s="34">
        <v>0</v>
      </c>
      <c r="N806" s="34">
        <v>0</v>
      </c>
      <c r="O806" s="34">
        <v>0</v>
      </c>
      <c r="P806" s="34">
        <v>0</v>
      </c>
      <c r="Q806" s="34">
        <v>0</v>
      </c>
      <c r="R806" s="33">
        <v>0</v>
      </c>
      <c r="S806" s="34">
        <v>0</v>
      </c>
      <c r="T806" s="34">
        <v>0</v>
      </c>
      <c r="U806" s="34">
        <v>0</v>
      </c>
      <c r="V806" s="34">
        <v>0</v>
      </c>
      <c r="W806" s="34">
        <v>0</v>
      </c>
      <c r="X806" s="34">
        <v>0</v>
      </c>
      <c r="Y806" s="34">
        <v>0</v>
      </c>
      <c r="Z806" s="34">
        <v>0</v>
      </c>
      <c r="AA806" s="33">
        <v>0</v>
      </c>
      <c r="AB806" s="34">
        <v>0</v>
      </c>
      <c r="AC806" s="34">
        <v>0</v>
      </c>
      <c r="AD806" s="34">
        <v>0</v>
      </c>
      <c r="AE806" s="34">
        <v>0</v>
      </c>
      <c r="AF806" s="34">
        <v>0</v>
      </c>
      <c r="AG806" s="34">
        <v>0</v>
      </c>
      <c r="AH806" s="34">
        <v>0</v>
      </c>
      <c r="AI806" s="34">
        <v>0</v>
      </c>
      <c r="AJ806" s="33">
        <v>0</v>
      </c>
      <c r="AK806" s="33">
        <v>0</v>
      </c>
      <c r="AL806" s="33">
        <v>0</v>
      </c>
      <c r="AM806" s="33">
        <v>0</v>
      </c>
      <c r="AN806" s="33">
        <v>0</v>
      </c>
      <c r="AO806" s="27">
        <f t="shared" si="305"/>
        <v>80</v>
      </c>
      <c r="AP806" s="27">
        <f t="shared" si="306"/>
        <v>3</v>
      </c>
      <c r="AQ806" s="28">
        <v>71.114999999999995</v>
      </c>
      <c r="AR806" s="28">
        <v>1.04</v>
      </c>
      <c r="AS806" s="29">
        <v>1.2</v>
      </c>
      <c r="AT806" s="30">
        <v>1.05</v>
      </c>
      <c r="AU806" s="31">
        <f t="shared" si="307"/>
        <v>5689.2</v>
      </c>
      <c r="AV806" s="30">
        <v>2.1</v>
      </c>
      <c r="AW806" s="31">
        <f t="shared" si="308"/>
        <v>0</v>
      </c>
      <c r="AX806" s="30">
        <v>11.5</v>
      </c>
      <c r="AY806" s="31">
        <f t="shared" si="309"/>
        <v>0</v>
      </c>
      <c r="AZ806" s="31">
        <f t="shared" si="310"/>
        <v>5689.2</v>
      </c>
      <c r="BA806" s="31">
        <f t="shared" si="311"/>
        <v>83.2</v>
      </c>
      <c r="BB806" s="31">
        <f t="shared" si="312"/>
        <v>5772.4</v>
      </c>
    </row>
    <row r="807" spans="1:54" s="20" customFormat="1" ht="11.25" customHeight="1">
      <c r="A807" s="98" t="s">
        <v>58</v>
      </c>
      <c r="B807" s="99" t="s">
        <v>787</v>
      </c>
      <c r="C807" s="44">
        <f>SUM(C781:C806)</f>
        <v>23</v>
      </c>
      <c r="D807" s="45"/>
      <c r="E807" s="45">
        <f t="shared" ref="E807:AP807" si="313">SUM(E781:E806)</f>
        <v>439</v>
      </c>
      <c r="F807" s="45">
        <f t="shared" si="313"/>
        <v>28</v>
      </c>
      <c r="G807" s="45">
        <f t="shared" si="313"/>
        <v>1</v>
      </c>
      <c r="H807" s="45">
        <f t="shared" si="313"/>
        <v>59</v>
      </c>
      <c r="I807" s="45">
        <f t="shared" si="313"/>
        <v>23</v>
      </c>
      <c r="J807" s="45">
        <f t="shared" si="313"/>
        <v>14</v>
      </c>
      <c r="K807" s="45">
        <f t="shared" si="313"/>
        <v>9</v>
      </c>
      <c r="L807" s="45">
        <f t="shared" si="313"/>
        <v>0</v>
      </c>
      <c r="M807" s="45">
        <f t="shared" si="313"/>
        <v>1</v>
      </c>
      <c r="N807" s="45">
        <f t="shared" si="313"/>
        <v>0</v>
      </c>
      <c r="O807" s="45">
        <f t="shared" si="313"/>
        <v>0</v>
      </c>
      <c r="P807" s="45">
        <f t="shared" si="313"/>
        <v>0</v>
      </c>
      <c r="Q807" s="45">
        <f t="shared" si="313"/>
        <v>0</v>
      </c>
      <c r="R807" s="45">
        <f t="shared" si="313"/>
        <v>0</v>
      </c>
      <c r="S807" s="45">
        <f t="shared" si="313"/>
        <v>0</v>
      </c>
      <c r="T807" s="45">
        <f t="shared" si="313"/>
        <v>0</v>
      </c>
      <c r="U807" s="45">
        <f t="shared" si="313"/>
        <v>0</v>
      </c>
      <c r="V807" s="45">
        <f t="shared" si="313"/>
        <v>0</v>
      </c>
      <c r="W807" s="45">
        <f t="shared" si="313"/>
        <v>450</v>
      </c>
      <c r="X807" s="45">
        <f t="shared" si="313"/>
        <v>0</v>
      </c>
      <c r="Y807" s="45">
        <f t="shared" si="313"/>
        <v>0</v>
      </c>
      <c r="Z807" s="45">
        <f t="shared" si="313"/>
        <v>0</v>
      </c>
      <c r="AA807" s="45">
        <f t="shared" si="313"/>
        <v>18</v>
      </c>
      <c r="AB807" s="45">
        <f t="shared" si="313"/>
        <v>18</v>
      </c>
      <c r="AC807" s="45">
        <f t="shared" si="313"/>
        <v>0</v>
      </c>
      <c r="AD807" s="45">
        <f t="shared" si="313"/>
        <v>0</v>
      </c>
      <c r="AE807" s="45">
        <f t="shared" si="313"/>
        <v>0</v>
      </c>
      <c r="AF807" s="45">
        <f t="shared" si="313"/>
        <v>0</v>
      </c>
      <c r="AG807" s="45">
        <f t="shared" si="313"/>
        <v>0</v>
      </c>
      <c r="AH807" s="45">
        <f t="shared" si="313"/>
        <v>0</v>
      </c>
      <c r="AI807" s="45">
        <f t="shared" si="313"/>
        <v>0</v>
      </c>
      <c r="AJ807" s="45">
        <f t="shared" si="313"/>
        <v>0</v>
      </c>
      <c r="AK807" s="45">
        <f t="shared" si="313"/>
        <v>0</v>
      </c>
      <c r="AL807" s="45">
        <f t="shared" si="313"/>
        <v>0</v>
      </c>
      <c r="AM807" s="45">
        <f t="shared" si="313"/>
        <v>0</v>
      </c>
      <c r="AN807" s="45">
        <f t="shared" si="313"/>
        <v>0</v>
      </c>
      <c r="AO807" s="45">
        <f t="shared" si="313"/>
        <v>977</v>
      </c>
      <c r="AP807" s="45">
        <f t="shared" si="313"/>
        <v>41</v>
      </c>
      <c r="AQ807" s="45"/>
      <c r="AR807" s="45"/>
      <c r="AS807" s="45"/>
      <c r="AT807" s="45"/>
      <c r="AU807" s="46">
        <f>SUM(AU781:AU806)</f>
        <v>69621.7</v>
      </c>
      <c r="AV807" s="46"/>
      <c r="AW807" s="46">
        <f>SUM(AW781:AW806)</f>
        <v>4330.8999999999996</v>
      </c>
      <c r="AX807" s="46"/>
      <c r="AY807" s="46">
        <f>SUM(AY781:AY806)</f>
        <v>48251.5</v>
      </c>
      <c r="AZ807" s="46">
        <f>SUM(AZ781:AZ806)</f>
        <v>122204.10000000002</v>
      </c>
      <c r="BA807" s="46">
        <f>SUM(BA781:BA806)</f>
        <v>1016</v>
      </c>
      <c r="BB807" s="46">
        <f>SUM(BB781:BB806)</f>
        <v>123220.09999999998</v>
      </c>
    </row>
    <row r="808" spans="1:54" s="20" customFormat="1" ht="11.25" hidden="1" customHeight="1">
      <c r="A808" s="9" t="s">
        <v>813</v>
      </c>
      <c r="B808" s="97"/>
      <c r="C808" s="23"/>
      <c r="D808" s="12"/>
      <c r="E808" s="97"/>
      <c r="F808" s="97"/>
      <c r="G808" s="97"/>
      <c r="H808" s="97"/>
      <c r="I808" s="100"/>
      <c r="J808" s="97"/>
      <c r="K808" s="97"/>
      <c r="L808" s="97"/>
      <c r="M808" s="97"/>
      <c r="N808" s="97"/>
      <c r="O808" s="97"/>
      <c r="P808" s="97"/>
      <c r="Q808" s="97"/>
      <c r="R808" s="97"/>
      <c r="S808" s="97"/>
      <c r="T808" s="97"/>
      <c r="U808" s="97"/>
      <c r="V808" s="97"/>
      <c r="W808" s="97"/>
      <c r="X808" s="97"/>
      <c r="Y808" s="97"/>
      <c r="Z808" s="97"/>
      <c r="AA808" s="97"/>
      <c r="AB808" s="97"/>
      <c r="AC808" s="97"/>
      <c r="AD808" s="97"/>
      <c r="AE808" s="97"/>
      <c r="AF808" s="97"/>
      <c r="AG808" s="97"/>
      <c r="AH808" s="97"/>
      <c r="AI808" s="97"/>
      <c r="AJ808" s="97"/>
      <c r="AK808" s="97"/>
      <c r="AL808" s="97"/>
      <c r="AM808" s="97"/>
      <c r="AN808" s="97"/>
      <c r="AO808" s="97"/>
      <c r="AP808" s="97"/>
      <c r="AQ808" s="40"/>
    </row>
    <row r="809" spans="1:54" s="20" customFormat="1" ht="11.25" hidden="1" customHeight="1">
      <c r="A809" s="9" t="s">
        <v>814</v>
      </c>
      <c r="B809" s="97" t="s">
        <v>813</v>
      </c>
      <c r="C809" s="23">
        <v>1</v>
      </c>
      <c r="D809" s="24" t="s">
        <v>61</v>
      </c>
      <c r="E809" s="101">
        <v>0</v>
      </c>
      <c r="F809" s="102">
        <v>0</v>
      </c>
      <c r="G809" s="102">
        <v>0</v>
      </c>
      <c r="H809" s="103">
        <v>0</v>
      </c>
      <c r="I809" s="104">
        <v>0</v>
      </c>
      <c r="J809" s="102">
        <v>0</v>
      </c>
      <c r="K809" s="102">
        <v>0</v>
      </c>
      <c r="L809" s="102">
        <v>0</v>
      </c>
      <c r="M809" s="102">
        <v>0</v>
      </c>
      <c r="N809" s="102">
        <v>0</v>
      </c>
      <c r="O809" s="102">
        <v>0</v>
      </c>
      <c r="P809" s="105">
        <v>0</v>
      </c>
      <c r="Q809" s="105">
        <v>0</v>
      </c>
      <c r="R809" s="106">
        <v>0</v>
      </c>
      <c r="S809" s="105">
        <v>0</v>
      </c>
      <c r="T809" s="105">
        <v>0</v>
      </c>
      <c r="U809" s="105">
        <v>0</v>
      </c>
      <c r="V809" s="105">
        <v>0</v>
      </c>
      <c r="W809" s="105">
        <v>16</v>
      </c>
      <c r="X809" s="105">
        <v>0</v>
      </c>
      <c r="Y809" s="105">
        <v>0</v>
      </c>
      <c r="Z809" s="105">
        <v>0</v>
      </c>
      <c r="AA809" s="106">
        <v>1</v>
      </c>
      <c r="AB809" s="105">
        <v>1</v>
      </c>
      <c r="AC809" s="105">
        <v>0</v>
      </c>
      <c r="AD809" s="105">
        <v>0</v>
      </c>
      <c r="AE809" s="105">
        <v>0</v>
      </c>
      <c r="AF809" s="27">
        <v>0</v>
      </c>
      <c r="AG809" s="27">
        <v>0</v>
      </c>
      <c r="AH809" s="27">
        <v>0</v>
      </c>
      <c r="AI809" s="27">
        <v>0</v>
      </c>
      <c r="AJ809" s="107">
        <v>0</v>
      </c>
      <c r="AK809" s="107">
        <v>0</v>
      </c>
      <c r="AL809" s="107">
        <v>0</v>
      </c>
      <c r="AM809" s="107">
        <v>0</v>
      </c>
      <c r="AN809" s="107">
        <v>0</v>
      </c>
      <c r="AO809" s="27">
        <f t="shared" ref="AO809:AO818" si="314">E809+F809+G809+H809+N809+O809+P809+Q809+W809+X809+Y809+Z809+AF809+AG809+AH809+AI809</f>
        <v>16</v>
      </c>
      <c r="AP809" s="27">
        <f t="shared" ref="AP809:AP818" si="315">AJ809+AA809+R809+I809</f>
        <v>1</v>
      </c>
      <c r="AQ809" s="28">
        <v>71.114999999999995</v>
      </c>
      <c r="AR809" s="28">
        <v>1.04</v>
      </c>
      <c r="AS809" s="29">
        <v>1.2</v>
      </c>
      <c r="AT809" s="30">
        <v>1.05</v>
      </c>
      <c r="AU809" s="31">
        <f t="shared" ref="AU809:AU818" si="316">ROUND(((E809*AQ809)+(N809*AQ809*AT809)+(W809*AQ809*AS809)+(AF809*AQ809*AS809*AT809)),1)</f>
        <v>1365.4</v>
      </c>
      <c r="AV809" s="30">
        <v>2.1</v>
      </c>
      <c r="AW809" s="31">
        <f t="shared" ref="AW809:AW818" si="317">ROUND(((F809+G809)*AQ809*AV809+(O809+P809)*AQ809*AV809+(X809+Y809)*AQ809*AS809*AV809+(AG809+AH809)*AQ809*AS809*AT809*AV809),1)</f>
        <v>0</v>
      </c>
      <c r="AX809" s="30">
        <v>11.5</v>
      </c>
      <c r="AY809" s="31">
        <f t="shared" ref="AY809:AY818" si="318">ROUND(H809*AQ809*AX809+Q809*AQ809*AX809+Z809*AQ809*AS809*AX809+AI809*AQ809*AS809*AT809*AX809,1)</f>
        <v>0</v>
      </c>
      <c r="AZ809" s="31">
        <f t="shared" ref="AZ809:AZ818" si="319">AU809+AW809+AY809</f>
        <v>1365.4</v>
      </c>
      <c r="BA809" s="31">
        <f t="shared" ref="BA809:BA818" si="320">ROUND(AO809*AR809,1)</f>
        <v>16.600000000000001</v>
      </c>
      <c r="BB809" s="31">
        <f t="shared" ref="BB809:BB818" si="321">AZ809+BA809</f>
        <v>1382</v>
      </c>
    </row>
    <row r="810" spans="1:54" s="20" customFormat="1" ht="11.25" hidden="1" customHeight="1">
      <c r="A810" s="9" t="s">
        <v>815</v>
      </c>
      <c r="B810" s="97" t="s">
        <v>813</v>
      </c>
      <c r="C810" s="23">
        <v>1</v>
      </c>
      <c r="D810" s="24" t="s">
        <v>61</v>
      </c>
      <c r="E810" s="108">
        <v>0</v>
      </c>
      <c r="F810" s="109">
        <v>0</v>
      </c>
      <c r="G810" s="109">
        <v>0</v>
      </c>
      <c r="H810" s="110">
        <v>0</v>
      </c>
      <c r="I810" s="104">
        <v>0</v>
      </c>
      <c r="J810" s="109">
        <v>0</v>
      </c>
      <c r="K810" s="109">
        <v>0</v>
      </c>
      <c r="L810" s="109">
        <v>0</v>
      </c>
      <c r="M810" s="109">
        <v>0</v>
      </c>
      <c r="N810" s="109">
        <v>0</v>
      </c>
      <c r="O810" s="109">
        <v>0</v>
      </c>
      <c r="P810" s="111">
        <v>0</v>
      </c>
      <c r="Q810" s="111">
        <v>0</v>
      </c>
      <c r="R810" s="112">
        <v>0</v>
      </c>
      <c r="S810" s="111">
        <v>0</v>
      </c>
      <c r="T810" s="111">
        <v>0</v>
      </c>
      <c r="U810" s="111">
        <v>0</v>
      </c>
      <c r="V810" s="111">
        <v>0</v>
      </c>
      <c r="W810" s="111">
        <v>0</v>
      </c>
      <c r="X810" s="111">
        <v>0</v>
      </c>
      <c r="Y810" s="111">
        <v>0</v>
      </c>
      <c r="Z810" s="111">
        <v>0</v>
      </c>
      <c r="AA810" s="112">
        <v>0</v>
      </c>
      <c r="AB810" s="111">
        <v>0</v>
      </c>
      <c r="AC810" s="111">
        <v>0</v>
      </c>
      <c r="AD810" s="111">
        <v>0</v>
      </c>
      <c r="AE810" s="111">
        <v>0</v>
      </c>
      <c r="AF810" s="34">
        <v>0</v>
      </c>
      <c r="AG810" s="34">
        <v>0</v>
      </c>
      <c r="AH810" s="34">
        <v>0</v>
      </c>
      <c r="AI810" s="34">
        <v>0</v>
      </c>
      <c r="AJ810" s="86">
        <v>0</v>
      </c>
      <c r="AK810" s="86">
        <v>0</v>
      </c>
      <c r="AL810" s="86">
        <v>0</v>
      </c>
      <c r="AM810" s="86">
        <v>0</v>
      </c>
      <c r="AN810" s="86">
        <v>0</v>
      </c>
      <c r="AO810" s="27">
        <f t="shared" si="314"/>
        <v>0</v>
      </c>
      <c r="AP810" s="27">
        <f t="shared" si="315"/>
        <v>0</v>
      </c>
      <c r="AQ810" s="28">
        <v>71.114999999999995</v>
      </c>
      <c r="AR810" s="28">
        <v>1.04</v>
      </c>
      <c r="AS810" s="29">
        <v>1.2</v>
      </c>
      <c r="AT810" s="30">
        <v>1.05</v>
      </c>
      <c r="AU810" s="31">
        <f t="shared" si="316"/>
        <v>0</v>
      </c>
      <c r="AV810" s="30">
        <v>2.1</v>
      </c>
      <c r="AW810" s="31">
        <f t="shared" si="317"/>
        <v>0</v>
      </c>
      <c r="AX810" s="30">
        <v>11.5</v>
      </c>
      <c r="AY810" s="31">
        <f t="shared" si="318"/>
        <v>0</v>
      </c>
      <c r="AZ810" s="31">
        <f t="shared" si="319"/>
        <v>0</v>
      </c>
      <c r="BA810" s="31">
        <f t="shared" si="320"/>
        <v>0</v>
      </c>
      <c r="BB810" s="31">
        <f t="shared" si="321"/>
        <v>0</v>
      </c>
    </row>
    <row r="811" spans="1:54" s="20" customFormat="1" ht="11.25" hidden="1" customHeight="1">
      <c r="A811" s="9" t="s">
        <v>816</v>
      </c>
      <c r="B811" s="97" t="s">
        <v>813</v>
      </c>
      <c r="C811" s="23">
        <v>1</v>
      </c>
      <c r="D811" s="24" t="s">
        <v>61</v>
      </c>
      <c r="E811" s="108">
        <v>0</v>
      </c>
      <c r="F811" s="109">
        <v>0</v>
      </c>
      <c r="G811" s="109">
        <v>0</v>
      </c>
      <c r="H811" s="110">
        <v>0</v>
      </c>
      <c r="I811" s="104">
        <v>0</v>
      </c>
      <c r="J811" s="109">
        <v>0</v>
      </c>
      <c r="K811" s="109">
        <v>0</v>
      </c>
      <c r="L811" s="109">
        <v>0</v>
      </c>
      <c r="M811" s="109">
        <v>0</v>
      </c>
      <c r="N811" s="109">
        <v>0</v>
      </c>
      <c r="O811" s="109">
        <v>0</v>
      </c>
      <c r="P811" s="111">
        <v>0</v>
      </c>
      <c r="Q811" s="111">
        <v>0</v>
      </c>
      <c r="R811" s="112">
        <v>0</v>
      </c>
      <c r="S811" s="111">
        <v>0</v>
      </c>
      <c r="T811" s="111">
        <v>0</v>
      </c>
      <c r="U811" s="111">
        <v>0</v>
      </c>
      <c r="V811" s="111">
        <v>0</v>
      </c>
      <c r="W811" s="111">
        <v>0</v>
      </c>
      <c r="X811" s="111">
        <v>0</v>
      </c>
      <c r="Y811" s="111">
        <v>0</v>
      </c>
      <c r="Z811" s="111">
        <v>0</v>
      </c>
      <c r="AA811" s="112">
        <v>0</v>
      </c>
      <c r="AB811" s="111">
        <v>0</v>
      </c>
      <c r="AC811" s="111">
        <v>0</v>
      </c>
      <c r="AD811" s="111">
        <v>0</v>
      </c>
      <c r="AE811" s="111">
        <v>0</v>
      </c>
      <c r="AF811" s="34">
        <v>0</v>
      </c>
      <c r="AG811" s="34">
        <v>0</v>
      </c>
      <c r="AH811" s="34">
        <v>0</v>
      </c>
      <c r="AI811" s="34">
        <v>0</v>
      </c>
      <c r="AJ811" s="86">
        <v>0</v>
      </c>
      <c r="AK811" s="86">
        <v>0</v>
      </c>
      <c r="AL811" s="86">
        <v>0</v>
      </c>
      <c r="AM811" s="86">
        <v>0</v>
      </c>
      <c r="AN811" s="86">
        <v>0</v>
      </c>
      <c r="AO811" s="27">
        <f t="shared" si="314"/>
        <v>0</v>
      </c>
      <c r="AP811" s="27">
        <f t="shared" si="315"/>
        <v>0</v>
      </c>
      <c r="AQ811" s="28">
        <v>71.114999999999995</v>
      </c>
      <c r="AR811" s="28">
        <v>1.04</v>
      </c>
      <c r="AS811" s="29">
        <v>1.2</v>
      </c>
      <c r="AT811" s="30">
        <v>1.05</v>
      </c>
      <c r="AU811" s="31">
        <f t="shared" si="316"/>
        <v>0</v>
      </c>
      <c r="AV811" s="30">
        <v>2.1</v>
      </c>
      <c r="AW811" s="31">
        <f t="shared" si="317"/>
        <v>0</v>
      </c>
      <c r="AX811" s="30">
        <v>11.5</v>
      </c>
      <c r="AY811" s="31">
        <f t="shared" si="318"/>
        <v>0</v>
      </c>
      <c r="AZ811" s="31">
        <f t="shared" si="319"/>
        <v>0</v>
      </c>
      <c r="BA811" s="31">
        <f t="shared" si="320"/>
        <v>0</v>
      </c>
      <c r="BB811" s="31">
        <f t="shared" si="321"/>
        <v>0</v>
      </c>
    </row>
    <row r="812" spans="1:54" s="20" customFormat="1" ht="11.25" hidden="1" customHeight="1">
      <c r="A812" s="9" t="s">
        <v>817</v>
      </c>
      <c r="B812" s="97" t="s">
        <v>813</v>
      </c>
      <c r="C812" s="23">
        <v>1</v>
      </c>
      <c r="D812" s="24" t="s">
        <v>61</v>
      </c>
      <c r="E812" s="108">
        <v>0</v>
      </c>
      <c r="F812" s="109">
        <v>0</v>
      </c>
      <c r="G812" s="109">
        <v>0</v>
      </c>
      <c r="H812" s="110">
        <v>0</v>
      </c>
      <c r="I812" s="104">
        <v>0</v>
      </c>
      <c r="J812" s="109">
        <v>0</v>
      </c>
      <c r="K812" s="109">
        <v>0</v>
      </c>
      <c r="L812" s="109">
        <v>0</v>
      </c>
      <c r="M812" s="109">
        <v>0</v>
      </c>
      <c r="N812" s="109">
        <v>0</v>
      </c>
      <c r="O812" s="109">
        <v>0</v>
      </c>
      <c r="P812" s="111">
        <v>0</v>
      </c>
      <c r="Q812" s="111">
        <v>0</v>
      </c>
      <c r="R812" s="112">
        <v>0</v>
      </c>
      <c r="S812" s="111">
        <v>0</v>
      </c>
      <c r="T812" s="111">
        <v>0</v>
      </c>
      <c r="U812" s="111">
        <v>0</v>
      </c>
      <c r="V812" s="111">
        <v>0</v>
      </c>
      <c r="W812" s="111">
        <v>0</v>
      </c>
      <c r="X812" s="111">
        <v>0</v>
      </c>
      <c r="Y812" s="111">
        <v>0</v>
      </c>
      <c r="Z812" s="111">
        <v>0</v>
      </c>
      <c r="AA812" s="112">
        <v>0</v>
      </c>
      <c r="AB812" s="111">
        <v>0</v>
      </c>
      <c r="AC812" s="111">
        <v>0</v>
      </c>
      <c r="AD812" s="111">
        <v>0</v>
      </c>
      <c r="AE812" s="111">
        <v>0</v>
      </c>
      <c r="AF812" s="34">
        <v>0</v>
      </c>
      <c r="AG812" s="34">
        <v>0</v>
      </c>
      <c r="AH812" s="34">
        <v>0</v>
      </c>
      <c r="AI812" s="34">
        <v>0</v>
      </c>
      <c r="AJ812" s="86">
        <v>0</v>
      </c>
      <c r="AK812" s="86">
        <v>0</v>
      </c>
      <c r="AL812" s="86">
        <v>0</v>
      </c>
      <c r="AM812" s="86">
        <v>0</v>
      </c>
      <c r="AN812" s="86">
        <v>0</v>
      </c>
      <c r="AO812" s="27">
        <f t="shared" si="314"/>
        <v>0</v>
      </c>
      <c r="AP812" s="27">
        <f t="shared" si="315"/>
        <v>0</v>
      </c>
      <c r="AQ812" s="28">
        <v>71.114999999999995</v>
      </c>
      <c r="AR812" s="28">
        <v>1.04</v>
      </c>
      <c r="AS812" s="29">
        <v>1.2</v>
      </c>
      <c r="AT812" s="30">
        <v>1.05</v>
      </c>
      <c r="AU812" s="31">
        <f t="shared" si="316"/>
        <v>0</v>
      </c>
      <c r="AV812" s="30">
        <v>2.1</v>
      </c>
      <c r="AW812" s="31">
        <f t="shared" si="317"/>
        <v>0</v>
      </c>
      <c r="AX812" s="30">
        <v>11.5</v>
      </c>
      <c r="AY812" s="31">
        <f t="shared" si="318"/>
        <v>0</v>
      </c>
      <c r="AZ812" s="31">
        <f t="shared" si="319"/>
        <v>0</v>
      </c>
      <c r="BA812" s="31">
        <f t="shared" si="320"/>
        <v>0</v>
      </c>
      <c r="BB812" s="31">
        <f t="shared" si="321"/>
        <v>0</v>
      </c>
    </row>
    <row r="813" spans="1:54" s="20" customFormat="1" ht="11.25" hidden="1" customHeight="1">
      <c r="A813" s="9" t="s">
        <v>818</v>
      </c>
      <c r="B813" s="97" t="s">
        <v>813</v>
      </c>
      <c r="C813" s="23">
        <v>1</v>
      </c>
      <c r="D813" s="24" t="s">
        <v>61</v>
      </c>
      <c r="E813" s="108">
        <v>0</v>
      </c>
      <c r="F813" s="109">
        <v>0</v>
      </c>
      <c r="G813" s="109">
        <v>0</v>
      </c>
      <c r="H813" s="110">
        <v>0</v>
      </c>
      <c r="I813" s="104">
        <v>0</v>
      </c>
      <c r="J813" s="109">
        <v>0</v>
      </c>
      <c r="K813" s="109">
        <v>0</v>
      </c>
      <c r="L813" s="109">
        <v>0</v>
      </c>
      <c r="M813" s="109">
        <v>0</v>
      </c>
      <c r="N813" s="109">
        <v>0</v>
      </c>
      <c r="O813" s="109">
        <v>0</v>
      </c>
      <c r="P813" s="111">
        <v>0</v>
      </c>
      <c r="Q813" s="111">
        <v>0</v>
      </c>
      <c r="R813" s="112">
        <v>0</v>
      </c>
      <c r="S813" s="111">
        <v>0</v>
      </c>
      <c r="T813" s="111">
        <v>0</v>
      </c>
      <c r="U813" s="111">
        <v>0</v>
      </c>
      <c r="V813" s="111">
        <v>0</v>
      </c>
      <c r="W813" s="111">
        <v>0</v>
      </c>
      <c r="X813" s="111">
        <v>0</v>
      </c>
      <c r="Y813" s="111">
        <v>0</v>
      </c>
      <c r="Z813" s="111">
        <v>0</v>
      </c>
      <c r="AA813" s="112">
        <v>0</v>
      </c>
      <c r="AB813" s="111">
        <v>0</v>
      </c>
      <c r="AC813" s="111">
        <v>0</v>
      </c>
      <c r="AD813" s="111">
        <v>0</v>
      </c>
      <c r="AE813" s="111">
        <v>0</v>
      </c>
      <c r="AF813" s="34">
        <v>0</v>
      </c>
      <c r="AG813" s="34">
        <v>0</v>
      </c>
      <c r="AH813" s="34">
        <v>0</v>
      </c>
      <c r="AI813" s="34">
        <v>0</v>
      </c>
      <c r="AJ813" s="86">
        <v>0</v>
      </c>
      <c r="AK813" s="86">
        <v>0</v>
      </c>
      <c r="AL813" s="86">
        <v>0</v>
      </c>
      <c r="AM813" s="86">
        <v>0</v>
      </c>
      <c r="AN813" s="86">
        <v>0</v>
      </c>
      <c r="AO813" s="27">
        <f t="shared" si="314"/>
        <v>0</v>
      </c>
      <c r="AP813" s="27">
        <f t="shared" si="315"/>
        <v>0</v>
      </c>
      <c r="AQ813" s="28">
        <v>71.114999999999995</v>
      </c>
      <c r="AR813" s="28">
        <v>1.04</v>
      </c>
      <c r="AS813" s="29">
        <v>1.2</v>
      </c>
      <c r="AT813" s="30">
        <v>1.05</v>
      </c>
      <c r="AU813" s="31">
        <f t="shared" si="316"/>
        <v>0</v>
      </c>
      <c r="AV813" s="30">
        <v>2.1</v>
      </c>
      <c r="AW813" s="31">
        <f t="shared" si="317"/>
        <v>0</v>
      </c>
      <c r="AX813" s="30">
        <v>11.5</v>
      </c>
      <c r="AY813" s="31">
        <f t="shared" si="318"/>
        <v>0</v>
      </c>
      <c r="AZ813" s="31">
        <f t="shared" si="319"/>
        <v>0</v>
      </c>
      <c r="BA813" s="31">
        <f t="shared" si="320"/>
        <v>0</v>
      </c>
      <c r="BB813" s="31">
        <f t="shared" si="321"/>
        <v>0</v>
      </c>
    </row>
    <row r="814" spans="1:54" s="20" customFormat="1" ht="11.25" hidden="1" customHeight="1">
      <c r="A814" s="9" t="s">
        <v>819</v>
      </c>
      <c r="B814" s="97" t="s">
        <v>813</v>
      </c>
      <c r="C814" s="23">
        <v>1</v>
      </c>
      <c r="D814" s="24" t="s">
        <v>61</v>
      </c>
      <c r="E814" s="108">
        <v>96</v>
      </c>
      <c r="F814" s="109">
        <v>0</v>
      </c>
      <c r="G814" s="109">
        <v>0</v>
      </c>
      <c r="H814" s="110">
        <v>0</v>
      </c>
      <c r="I814" s="104">
        <v>3</v>
      </c>
      <c r="J814" s="109">
        <v>3</v>
      </c>
      <c r="K814" s="109">
        <v>0</v>
      </c>
      <c r="L814" s="109">
        <v>0</v>
      </c>
      <c r="M814" s="109">
        <v>0</v>
      </c>
      <c r="N814" s="109">
        <v>0</v>
      </c>
      <c r="O814" s="109">
        <v>0</v>
      </c>
      <c r="P814" s="111">
        <v>0</v>
      </c>
      <c r="Q814" s="111">
        <v>0</v>
      </c>
      <c r="R814" s="112">
        <v>0</v>
      </c>
      <c r="S814" s="111">
        <v>0</v>
      </c>
      <c r="T814" s="111">
        <v>0</v>
      </c>
      <c r="U814" s="111">
        <v>0</v>
      </c>
      <c r="V814" s="111">
        <v>0</v>
      </c>
      <c r="W814" s="111">
        <v>0</v>
      </c>
      <c r="X814" s="111">
        <v>0</v>
      </c>
      <c r="Y814" s="111">
        <v>0</v>
      </c>
      <c r="Z814" s="111">
        <v>0</v>
      </c>
      <c r="AA814" s="112">
        <v>0</v>
      </c>
      <c r="AB814" s="111">
        <v>0</v>
      </c>
      <c r="AC814" s="111">
        <v>0</v>
      </c>
      <c r="AD814" s="111">
        <v>0</v>
      </c>
      <c r="AE814" s="111">
        <v>0</v>
      </c>
      <c r="AF814" s="34">
        <v>0</v>
      </c>
      <c r="AG814" s="34">
        <v>0</v>
      </c>
      <c r="AH814" s="34">
        <v>0</v>
      </c>
      <c r="AI814" s="34">
        <v>0</v>
      </c>
      <c r="AJ814" s="86">
        <v>0</v>
      </c>
      <c r="AK814" s="86">
        <v>0</v>
      </c>
      <c r="AL814" s="86">
        <v>0</v>
      </c>
      <c r="AM814" s="86">
        <v>0</v>
      </c>
      <c r="AN814" s="86">
        <v>0</v>
      </c>
      <c r="AO814" s="27">
        <f t="shared" si="314"/>
        <v>96</v>
      </c>
      <c r="AP814" s="27">
        <f t="shared" si="315"/>
        <v>3</v>
      </c>
      <c r="AQ814" s="28">
        <v>71.114999999999995</v>
      </c>
      <c r="AR814" s="28">
        <v>1.04</v>
      </c>
      <c r="AS814" s="29">
        <v>1.2</v>
      </c>
      <c r="AT814" s="30">
        <v>1.05</v>
      </c>
      <c r="AU814" s="31">
        <f t="shared" si="316"/>
        <v>6827</v>
      </c>
      <c r="AV814" s="30">
        <v>2.1</v>
      </c>
      <c r="AW814" s="31">
        <f t="shared" si="317"/>
        <v>0</v>
      </c>
      <c r="AX814" s="30">
        <v>11.5</v>
      </c>
      <c r="AY814" s="31">
        <f t="shared" si="318"/>
        <v>0</v>
      </c>
      <c r="AZ814" s="31">
        <f t="shared" si="319"/>
        <v>6827</v>
      </c>
      <c r="BA814" s="31">
        <f t="shared" si="320"/>
        <v>99.8</v>
      </c>
      <c r="BB814" s="31">
        <f t="shared" si="321"/>
        <v>6926.8</v>
      </c>
    </row>
    <row r="815" spans="1:54" s="20" customFormat="1" ht="11.25" hidden="1" customHeight="1">
      <c r="A815" s="9" t="s">
        <v>820</v>
      </c>
      <c r="B815" s="97" t="s">
        <v>813</v>
      </c>
      <c r="C815" s="23">
        <v>1</v>
      </c>
      <c r="D815" s="24" t="s">
        <v>61</v>
      </c>
      <c r="E815" s="108">
        <v>45</v>
      </c>
      <c r="F815" s="109">
        <v>1</v>
      </c>
      <c r="G815" s="109">
        <v>0</v>
      </c>
      <c r="H815" s="110">
        <v>0</v>
      </c>
      <c r="I815" s="104">
        <v>2</v>
      </c>
      <c r="J815" s="109">
        <v>1</v>
      </c>
      <c r="K815" s="109">
        <v>0</v>
      </c>
      <c r="L815" s="109">
        <v>1</v>
      </c>
      <c r="M815" s="109">
        <v>0</v>
      </c>
      <c r="N815" s="109">
        <v>0</v>
      </c>
      <c r="O815" s="109">
        <v>0</v>
      </c>
      <c r="P815" s="111">
        <v>0</v>
      </c>
      <c r="Q815" s="111">
        <v>0</v>
      </c>
      <c r="R815" s="112">
        <v>0</v>
      </c>
      <c r="S815" s="111">
        <v>0</v>
      </c>
      <c r="T815" s="111">
        <v>0</v>
      </c>
      <c r="U815" s="111">
        <v>0</v>
      </c>
      <c r="V815" s="111">
        <v>0</v>
      </c>
      <c r="W815" s="111">
        <v>25</v>
      </c>
      <c r="X815" s="111">
        <v>0</v>
      </c>
      <c r="Y815" s="111">
        <v>0</v>
      </c>
      <c r="Z815" s="111">
        <v>0</v>
      </c>
      <c r="AA815" s="112">
        <v>1</v>
      </c>
      <c r="AB815" s="111">
        <v>1</v>
      </c>
      <c r="AC815" s="111">
        <v>0</v>
      </c>
      <c r="AD815" s="111">
        <v>0</v>
      </c>
      <c r="AE815" s="111">
        <v>0</v>
      </c>
      <c r="AF815" s="34">
        <v>0</v>
      </c>
      <c r="AG815" s="34">
        <v>0</v>
      </c>
      <c r="AH815" s="34">
        <v>0</v>
      </c>
      <c r="AI815" s="34">
        <v>0</v>
      </c>
      <c r="AJ815" s="86">
        <v>0</v>
      </c>
      <c r="AK815" s="86">
        <v>0</v>
      </c>
      <c r="AL815" s="86">
        <v>0</v>
      </c>
      <c r="AM815" s="86">
        <v>0</v>
      </c>
      <c r="AN815" s="86">
        <v>0</v>
      </c>
      <c r="AO815" s="27">
        <f t="shared" si="314"/>
        <v>71</v>
      </c>
      <c r="AP815" s="27">
        <f t="shared" si="315"/>
        <v>3</v>
      </c>
      <c r="AQ815" s="28">
        <v>71.114999999999995</v>
      </c>
      <c r="AR815" s="28">
        <v>1.04</v>
      </c>
      <c r="AS815" s="29">
        <v>1.2</v>
      </c>
      <c r="AT815" s="30">
        <v>1.05</v>
      </c>
      <c r="AU815" s="31">
        <f t="shared" si="316"/>
        <v>5333.6</v>
      </c>
      <c r="AV815" s="30">
        <v>2.1</v>
      </c>
      <c r="AW815" s="31">
        <f t="shared" si="317"/>
        <v>149.30000000000001</v>
      </c>
      <c r="AX815" s="30">
        <v>11.5</v>
      </c>
      <c r="AY815" s="31">
        <f t="shared" si="318"/>
        <v>0</v>
      </c>
      <c r="AZ815" s="31">
        <f t="shared" si="319"/>
        <v>5482.9000000000005</v>
      </c>
      <c r="BA815" s="31">
        <f t="shared" si="320"/>
        <v>73.8</v>
      </c>
      <c r="BB815" s="31">
        <f t="shared" si="321"/>
        <v>5556.7000000000007</v>
      </c>
    </row>
    <row r="816" spans="1:54" s="20" customFormat="1" ht="11.25" hidden="1" customHeight="1">
      <c r="A816" s="9" t="s">
        <v>821</v>
      </c>
      <c r="B816" s="97" t="s">
        <v>813</v>
      </c>
      <c r="C816" s="23">
        <v>1</v>
      </c>
      <c r="D816" s="24" t="s">
        <v>61</v>
      </c>
      <c r="E816" s="108">
        <v>0</v>
      </c>
      <c r="F816" s="109">
        <v>0</v>
      </c>
      <c r="G816" s="109">
        <v>0</v>
      </c>
      <c r="H816" s="110">
        <v>0</v>
      </c>
      <c r="I816" s="104">
        <v>0</v>
      </c>
      <c r="J816" s="109">
        <v>0</v>
      </c>
      <c r="K816" s="109">
        <v>0</v>
      </c>
      <c r="L816" s="109">
        <v>0</v>
      </c>
      <c r="M816" s="109">
        <v>0</v>
      </c>
      <c r="N816" s="109">
        <v>0</v>
      </c>
      <c r="O816" s="109">
        <v>0</v>
      </c>
      <c r="P816" s="111">
        <v>0</v>
      </c>
      <c r="Q816" s="111">
        <v>0</v>
      </c>
      <c r="R816" s="112">
        <v>0</v>
      </c>
      <c r="S816" s="111">
        <v>0</v>
      </c>
      <c r="T816" s="111">
        <v>0</v>
      </c>
      <c r="U816" s="111">
        <v>0</v>
      </c>
      <c r="V816" s="111">
        <v>0</v>
      </c>
      <c r="W816" s="111">
        <v>0</v>
      </c>
      <c r="X816" s="111">
        <v>0</v>
      </c>
      <c r="Y816" s="111">
        <v>0</v>
      </c>
      <c r="Z816" s="111">
        <v>0</v>
      </c>
      <c r="AA816" s="112">
        <v>0</v>
      </c>
      <c r="AB816" s="111">
        <v>0</v>
      </c>
      <c r="AC816" s="111">
        <v>0</v>
      </c>
      <c r="AD816" s="111">
        <v>0</v>
      </c>
      <c r="AE816" s="111">
        <v>0</v>
      </c>
      <c r="AF816" s="34">
        <v>0</v>
      </c>
      <c r="AG816" s="34">
        <v>0</v>
      </c>
      <c r="AH816" s="34">
        <v>0</v>
      </c>
      <c r="AI816" s="34">
        <v>0</v>
      </c>
      <c r="AJ816" s="86">
        <v>0</v>
      </c>
      <c r="AK816" s="86">
        <v>0</v>
      </c>
      <c r="AL816" s="86">
        <v>0</v>
      </c>
      <c r="AM816" s="86">
        <v>0</v>
      </c>
      <c r="AN816" s="86">
        <v>0</v>
      </c>
      <c r="AO816" s="27">
        <f t="shared" si="314"/>
        <v>0</v>
      </c>
      <c r="AP816" s="27">
        <f t="shared" si="315"/>
        <v>0</v>
      </c>
      <c r="AQ816" s="28">
        <v>71.114999999999995</v>
      </c>
      <c r="AR816" s="28">
        <v>1.04</v>
      </c>
      <c r="AS816" s="29">
        <v>1.2</v>
      </c>
      <c r="AT816" s="30">
        <v>1.05</v>
      </c>
      <c r="AU816" s="31">
        <f t="shared" si="316"/>
        <v>0</v>
      </c>
      <c r="AV816" s="30">
        <v>2.1</v>
      </c>
      <c r="AW816" s="31">
        <f t="shared" si="317"/>
        <v>0</v>
      </c>
      <c r="AX816" s="30">
        <v>11.5</v>
      </c>
      <c r="AY816" s="31">
        <f t="shared" si="318"/>
        <v>0</v>
      </c>
      <c r="AZ816" s="31">
        <f t="shared" si="319"/>
        <v>0</v>
      </c>
      <c r="BA816" s="31">
        <f t="shared" si="320"/>
        <v>0</v>
      </c>
      <c r="BB816" s="31">
        <f t="shared" si="321"/>
        <v>0</v>
      </c>
    </row>
    <row r="817" spans="1:54" s="20" customFormat="1" ht="11.25" hidden="1" customHeight="1">
      <c r="A817" s="9" t="s">
        <v>822</v>
      </c>
      <c r="B817" s="97" t="s">
        <v>813</v>
      </c>
      <c r="C817" s="23">
        <v>1</v>
      </c>
      <c r="D817" s="24" t="s">
        <v>61</v>
      </c>
      <c r="E817" s="108">
        <v>0</v>
      </c>
      <c r="F817" s="109">
        <v>0</v>
      </c>
      <c r="G817" s="109">
        <v>0</v>
      </c>
      <c r="H817" s="110">
        <v>0</v>
      </c>
      <c r="I817" s="104">
        <v>0</v>
      </c>
      <c r="J817" s="109">
        <v>0</v>
      </c>
      <c r="K817" s="109">
        <v>0</v>
      </c>
      <c r="L817" s="109">
        <v>0</v>
      </c>
      <c r="M817" s="109">
        <v>0</v>
      </c>
      <c r="N817" s="109">
        <v>0</v>
      </c>
      <c r="O817" s="109">
        <v>0</v>
      </c>
      <c r="P817" s="111">
        <v>0</v>
      </c>
      <c r="Q817" s="111">
        <v>0</v>
      </c>
      <c r="R817" s="112">
        <v>0</v>
      </c>
      <c r="S817" s="111">
        <v>0</v>
      </c>
      <c r="T817" s="111">
        <v>0</v>
      </c>
      <c r="U817" s="111">
        <v>0</v>
      </c>
      <c r="V817" s="111">
        <v>0</v>
      </c>
      <c r="W817" s="111">
        <v>0</v>
      </c>
      <c r="X817" s="111">
        <v>0</v>
      </c>
      <c r="Y817" s="111">
        <v>0</v>
      </c>
      <c r="Z817" s="111">
        <v>0</v>
      </c>
      <c r="AA817" s="112">
        <v>0</v>
      </c>
      <c r="AB817" s="111">
        <v>0</v>
      </c>
      <c r="AC817" s="111">
        <v>0</v>
      </c>
      <c r="AD817" s="111">
        <v>0</v>
      </c>
      <c r="AE817" s="111">
        <v>0</v>
      </c>
      <c r="AF817" s="34">
        <v>0</v>
      </c>
      <c r="AG817" s="34">
        <v>0</v>
      </c>
      <c r="AH817" s="34">
        <v>0</v>
      </c>
      <c r="AI817" s="34">
        <v>0</v>
      </c>
      <c r="AJ817" s="86">
        <v>0</v>
      </c>
      <c r="AK817" s="86">
        <v>0</v>
      </c>
      <c r="AL817" s="86">
        <v>0</v>
      </c>
      <c r="AM817" s="86">
        <v>0</v>
      </c>
      <c r="AN817" s="86">
        <v>0</v>
      </c>
      <c r="AO817" s="27">
        <f t="shared" si="314"/>
        <v>0</v>
      </c>
      <c r="AP817" s="27">
        <f t="shared" si="315"/>
        <v>0</v>
      </c>
      <c r="AQ817" s="28">
        <v>71.114999999999995</v>
      </c>
      <c r="AR817" s="28">
        <v>1.04</v>
      </c>
      <c r="AS817" s="29">
        <v>1.2</v>
      </c>
      <c r="AT817" s="30">
        <v>1.05</v>
      </c>
      <c r="AU817" s="31">
        <f t="shared" si="316"/>
        <v>0</v>
      </c>
      <c r="AV817" s="30">
        <v>2.1</v>
      </c>
      <c r="AW817" s="31">
        <f t="shared" si="317"/>
        <v>0</v>
      </c>
      <c r="AX817" s="30">
        <v>11.5</v>
      </c>
      <c r="AY817" s="31">
        <f t="shared" si="318"/>
        <v>0</v>
      </c>
      <c r="AZ817" s="31">
        <f t="shared" si="319"/>
        <v>0</v>
      </c>
      <c r="BA817" s="31">
        <f t="shared" si="320"/>
        <v>0</v>
      </c>
      <c r="BB817" s="31">
        <f t="shared" si="321"/>
        <v>0</v>
      </c>
    </row>
    <row r="818" spans="1:54" s="20" customFormat="1" ht="11.25" hidden="1" customHeight="1">
      <c r="A818" s="9" t="s">
        <v>823</v>
      </c>
      <c r="B818" s="97" t="s">
        <v>813</v>
      </c>
      <c r="C818" s="23">
        <v>1</v>
      </c>
      <c r="D818" s="24" t="s">
        <v>61</v>
      </c>
      <c r="E818" s="108">
        <v>0</v>
      </c>
      <c r="F818" s="109">
        <v>0</v>
      </c>
      <c r="G818" s="109">
        <v>0</v>
      </c>
      <c r="H818" s="110">
        <v>0</v>
      </c>
      <c r="I818" s="113">
        <v>0</v>
      </c>
      <c r="J818" s="109">
        <v>0</v>
      </c>
      <c r="K818" s="109">
        <v>0</v>
      </c>
      <c r="L818" s="109">
        <v>0</v>
      </c>
      <c r="M818" s="109">
        <v>0</v>
      </c>
      <c r="N818" s="109">
        <v>0</v>
      </c>
      <c r="O818" s="109">
        <v>0</v>
      </c>
      <c r="P818" s="111">
        <v>0</v>
      </c>
      <c r="Q818" s="111">
        <v>0</v>
      </c>
      <c r="R818" s="112">
        <v>0</v>
      </c>
      <c r="S818" s="111">
        <v>0</v>
      </c>
      <c r="T818" s="111">
        <v>0</v>
      </c>
      <c r="U818" s="111">
        <v>0</v>
      </c>
      <c r="V818" s="111">
        <v>0</v>
      </c>
      <c r="W818" s="111">
        <v>21</v>
      </c>
      <c r="X818" s="111">
        <v>0</v>
      </c>
      <c r="Y818" s="111">
        <v>0</v>
      </c>
      <c r="Z818" s="111">
        <v>0</v>
      </c>
      <c r="AA818" s="112">
        <v>1</v>
      </c>
      <c r="AB818" s="111">
        <v>1</v>
      </c>
      <c r="AC818" s="111">
        <v>0</v>
      </c>
      <c r="AD818" s="111">
        <v>0</v>
      </c>
      <c r="AE818" s="111">
        <v>0</v>
      </c>
      <c r="AF818" s="34">
        <v>0</v>
      </c>
      <c r="AG818" s="34">
        <v>0</v>
      </c>
      <c r="AH818" s="34">
        <v>0</v>
      </c>
      <c r="AI818" s="34">
        <v>0</v>
      </c>
      <c r="AJ818" s="86">
        <v>0</v>
      </c>
      <c r="AK818" s="86">
        <v>0</v>
      </c>
      <c r="AL818" s="86">
        <v>0</v>
      </c>
      <c r="AM818" s="86">
        <v>0</v>
      </c>
      <c r="AN818" s="86">
        <v>0</v>
      </c>
      <c r="AO818" s="27">
        <f t="shared" si="314"/>
        <v>21</v>
      </c>
      <c r="AP818" s="27">
        <f t="shared" si="315"/>
        <v>1</v>
      </c>
      <c r="AQ818" s="28">
        <v>71.114999999999995</v>
      </c>
      <c r="AR818" s="28">
        <v>1.04</v>
      </c>
      <c r="AS818" s="29">
        <v>1.2</v>
      </c>
      <c r="AT818" s="30">
        <v>1.05</v>
      </c>
      <c r="AU818" s="31">
        <f t="shared" si="316"/>
        <v>1792.1</v>
      </c>
      <c r="AV818" s="30">
        <v>2.1</v>
      </c>
      <c r="AW818" s="31">
        <f t="shared" si="317"/>
        <v>0</v>
      </c>
      <c r="AX818" s="30">
        <v>11.5</v>
      </c>
      <c r="AY818" s="31">
        <f t="shared" si="318"/>
        <v>0</v>
      </c>
      <c r="AZ818" s="31">
        <f t="shared" si="319"/>
        <v>1792.1</v>
      </c>
      <c r="BA818" s="31">
        <f t="shared" si="320"/>
        <v>21.8</v>
      </c>
      <c r="BB818" s="31">
        <f t="shared" si="321"/>
        <v>1813.8999999999999</v>
      </c>
    </row>
    <row r="819" spans="1:54" s="20" customFormat="1" ht="11.25" customHeight="1">
      <c r="A819" s="98" t="s">
        <v>58</v>
      </c>
      <c r="B819" s="99" t="s">
        <v>813</v>
      </c>
      <c r="C819" s="44">
        <f>SUM(C809:C818)</f>
        <v>10</v>
      </c>
      <c r="D819" s="45"/>
      <c r="E819" s="45">
        <f t="shared" ref="E819:AP819" si="322">SUM(E809:E818)</f>
        <v>141</v>
      </c>
      <c r="F819" s="45">
        <f t="shared" si="322"/>
        <v>1</v>
      </c>
      <c r="G819" s="45">
        <f t="shared" si="322"/>
        <v>0</v>
      </c>
      <c r="H819" s="114">
        <f t="shared" si="322"/>
        <v>0</v>
      </c>
      <c r="I819" s="38">
        <f t="shared" si="322"/>
        <v>5</v>
      </c>
      <c r="J819" s="115">
        <f t="shared" si="322"/>
        <v>4</v>
      </c>
      <c r="K819" s="45">
        <f t="shared" si="322"/>
        <v>0</v>
      </c>
      <c r="L819" s="45">
        <f t="shared" si="322"/>
        <v>1</v>
      </c>
      <c r="M819" s="45">
        <f t="shared" si="322"/>
        <v>0</v>
      </c>
      <c r="N819" s="45">
        <f t="shared" si="322"/>
        <v>0</v>
      </c>
      <c r="O819" s="45">
        <f t="shared" si="322"/>
        <v>0</v>
      </c>
      <c r="P819" s="45">
        <f t="shared" si="322"/>
        <v>0</v>
      </c>
      <c r="Q819" s="45">
        <f t="shared" si="322"/>
        <v>0</v>
      </c>
      <c r="R819" s="45">
        <f t="shared" si="322"/>
        <v>0</v>
      </c>
      <c r="S819" s="45">
        <f t="shared" si="322"/>
        <v>0</v>
      </c>
      <c r="T819" s="45">
        <f t="shared" si="322"/>
        <v>0</v>
      </c>
      <c r="U819" s="45">
        <f t="shared" si="322"/>
        <v>0</v>
      </c>
      <c r="V819" s="45">
        <f t="shared" si="322"/>
        <v>0</v>
      </c>
      <c r="W819" s="45">
        <f t="shared" si="322"/>
        <v>62</v>
      </c>
      <c r="X819" s="45">
        <f t="shared" si="322"/>
        <v>0</v>
      </c>
      <c r="Y819" s="45">
        <f t="shared" si="322"/>
        <v>0</v>
      </c>
      <c r="Z819" s="45">
        <f t="shared" si="322"/>
        <v>0</v>
      </c>
      <c r="AA819" s="45">
        <f t="shared" si="322"/>
        <v>3</v>
      </c>
      <c r="AB819" s="45">
        <f t="shared" si="322"/>
        <v>3</v>
      </c>
      <c r="AC819" s="45">
        <f t="shared" si="322"/>
        <v>0</v>
      </c>
      <c r="AD819" s="45">
        <f t="shared" si="322"/>
        <v>0</v>
      </c>
      <c r="AE819" s="45">
        <f t="shared" si="322"/>
        <v>0</v>
      </c>
      <c r="AF819" s="45">
        <f t="shared" si="322"/>
        <v>0</v>
      </c>
      <c r="AG819" s="45">
        <f t="shared" si="322"/>
        <v>0</v>
      </c>
      <c r="AH819" s="45">
        <f t="shared" si="322"/>
        <v>0</v>
      </c>
      <c r="AI819" s="45">
        <f t="shared" si="322"/>
        <v>0</v>
      </c>
      <c r="AJ819" s="45">
        <f t="shared" si="322"/>
        <v>0</v>
      </c>
      <c r="AK819" s="45">
        <f t="shared" si="322"/>
        <v>0</v>
      </c>
      <c r="AL819" s="45">
        <f t="shared" si="322"/>
        <v>0</v>
      </c>
      <c r="AM819" s="45">
        <f t="shared" si="322"/>
        <v>0</v>
      </c>
      <c r="AN819" s="45">
        <f t="shared" si="322"/>
        <v>0</v>
      </c>
      <c r="AO819" s="45">
        <f t="shared" si="322"/>
        <v>204</v>
      </c>
      <c r="AP819" s="45">
        <f t="shared" si="322"/>
        <v>8</v>
      </c>
      <c r="AQ819" s="45"/>
      <c r="AR819" s="45"/>
      <c r="AS819" s="45"/>
      <c r="AT819" s="45"/>
      <c r="AU819" s="46">
        <f>SUM(AU809:AU818)</f>
        <v>15318.1</v>
      </c>
      <c r="AV819" s="46"/>
      <c r="AW819" s="46">
        <f>SUM(AW809:AW818)</f>
        <v>149.30000000000001</v>
      </c>
      <c r="AX819" s="46"/>
      <c r="AY819" s="46">
        <f>SUM(AY809:AY818)</f>
        <v>0</v>
      </c>
      <c r="AZ819" s="46">
        <f>SUM(AZ809:AZ818)</f>
        <v>15467.4</v>
      </c>
      <c r="BA819" s="46">
        <f>SUM(BA809:BA818)</f>
        <v>212</v>
      </c>
      <c r="BB819" s="46">
        <f>SUM(BB809:BB818)</f>
        <v>15679.4</v>
      </c>
    </row>
    <row r="820" spans="1:54" s="20" customFormat="1" ht="11.25" hidden="1" customHeight="1">
      <c r="A820" s="9" t="s">
        <v>824</v>
      </c>
      <c r="B820" s="97"/>
      <c r="C820" s="23"/>
      <c r="D820" s="12"/>
      <c r="E820" s="97"/>
      <c r="F820" s="97"/>
      <c r="G820" s="97"/>
      <c r="H820" s="97"/>
      <c r="I820" s="116"/>
      <c r="J820" s="97"/>
      <c r="K820" s="97"/>
      <c r="L820" s="97"/>
      <c r="M820" s="97"/>
      <c r="N820" s="97"/>
      <c r="O820" s="97"/>
      <c r="P820" s="97"/>
      <c r="Q820" s="97"/>
      <c r="R820" s="97"/>
      <c r="S820" s="97"/>
      <c r="T820" s="97"/>
      <c r="U820" s="97"/>
      <c r="V820" s="97"/>
      <c r="W820" s="97"/>
      <c r="X820" s="97"/>
      <c r="Y820" s="97"/>
      <c r="Z820" s="97"/>
      <c r="AA820" s="97"/>
      <c r="AB820" s="97"/>
      <c r="AC820" s="97"/>
      <c r="AD820" s="97"/>
      <c r="AE820" s="97"/>
      <c r="AF820" s="97"/>
      <c r="AG820" s="97"/>
      <c r="AH820" s="97"/>
      <c r="AI820" s="97"/>
      <c r="AJ820" s="97"/>
      <c r="AK820" s="97"/>
      <c r="AL820" s="97"/>
      <c r="AM820" s="97"/>
      <c r="AN820" s="97"/>
      <c r="AO820" s="97"/>
      <c r="AP820" s="97"/>
      <c r="AQ820" s="40"/>
    </row>
    <row r="821" spans="1:54" s="20" customFormat="1" ht="11.25" hidden="1" customHeight="1">
      <c r="A821" s="9" t="s">
        <v>825</v>
      </c>
      <c r="B821" s="97" t="s">
        <v>824</v>
      </c>
      <c r="C821" s="23">
        <v>1</v>
      </c>
      <c r="D821" s="24" t="s">
        <v>61</v>
      </c>
      <c r="E821" s="117">
        <v>0</v>
      </c>
      <c r="F821" s="117">
        <v>0</v>
      </c>
      <c r="G821" s="117">
        <v>0</v>
      </c>
      <c r="H821" s="117">
        <v>0</v>
      </c>
      <c r="I821" s="118">
        <v>0</v>
      </c>
      <c r="J821" s="117">
        <v>0</v>
      </c>
      <c r="K821" s="117">
        <v>0</v>
      </c>
      <c r="L821" s="117">
        <v>0</v>
      </c>
      <c r="M821" s="119">
        <v>0</v>
      </c>
      <c r="N821" s="119">
        <v>0</v>
      </c>
      <c r="O821" s="119">
        <v>0</v>
      </c>
      <c r="P821" s="27">
        <v>0</v>
      </c>
      <c r="Q821" s="27">
        <v>0</v>
      </c>
      <c r="R821" s="107">
        <v>0</v>
      </c>
      <c r="S821" s="27">
        <v>0</v>
      </c>
      <c r="T821" s="27">
        <v>0</v>
      </c>
      <c r="U821" s="27">
        <v>0</v>
      </c>
      <c r="V821" s="27">
        <v>0</v>
      </c>
      <c r="W821" s="27">
        <v>45</v>
      </c>
      <c r="X821" s="27">
        <v>0</v>
      </c>
      <c r="Y821" s="27">
        <v>0</v>
      </c>
      <c r="Z821" s="27">
        <v>0</v>
      </c>
      <c r="AA821" s="107">
        <v>2</v>
      </c>
      <c r="AB821" s="27">
        <v>2</v>
      </c>
      <c r="AC821" s="27">
        <v>0</v>
      </c>
      <c r="AD821" s="27">
        <v>0</v>
      </c>
      <c r="AE821" s="27">
        <v>0</v>
      </c>
      <c r="AF821" s="27">
        <v>0</v>
      </c>
      <c r="AG821" s="27">
        <v>0</v>
      </c>
      <c r="AH821" s="27">
        <v>0</v>
      </c>
      <c r="AI821" s="27">
        <v>0</v>
      </c>
      <c r="AJ821" s="26">
        <v>0</v>
      </c>
      <c r="AK821" s="26">
        <v>0</v>
      </c>
      <c r="AL821" s="26">
        <v>0</v>
      </c>
      <c r="AM821" s="26">
        <v>0</v>
      </c>
      <c r="AN821" s="26">
        <v>0</v>
      </c>
      <c r="AO821" s="27">
        <f t="shared" ref="AO821:AO842" si="323">E821+F821+G821+H821+N821+O821+P821+Q821+W821+X821+Y821+Z821+AF821+AG821+AH821+AI821</f>
        <v>45</v>
      </c>
      <c r="AP821" s="27">
        <f t="shared" ref="AP821:AP842" si="324">AJ821+AA821+R821+I821</f>
        <v>2</v>
      </c>
      <c r="AQ821" s="28">
        <v>71.114999999999995</v>
      </c>
      <c r="AR821" s="28">
        <v>1.04</v>
      </c>
      <c r="AS821" s="29">
        <v>1.2</v>
      </c>
      <c r="AT821" s="30">
        <v>1.05</v>
      </c>
      <c r="AU821" s="31">
        <f t="shared" ref="AU821:AU842" si="325">ROUND(((E821*AQ821)+(N821*AQ821*AT821)+(W821*AQ821*AS821)+(AF821*AQ821*AS821*AT821)),1)</f>
        <v>3840.2</v>
      </c>
      <c r="AV821" s="30">
        <v>2.1</v>
      </c>
      <c r="AW821" s="31">
        <f t="shared" ref="AW821:AW842" si="326">ROUND(((F821+G821)*AQ821*AV821+(O821+P821)*AQ821*AV821+(X821+Y821)*AQ821*AS821*AV821+(AG821+AH821)*AQ821*AS821*AT821*AV821),1)</f>
        <v>0</v>
      </c>
      <c r="AX821" s="30">
        <v>11.5</v>
      </c>
      <c r="AY821" s="31">
        <f t="shared" ref="AY821:AY842" si="327">ROUND(H821*AQ821*AX821+Q821*AQ821*AX821+Z821*AQ821*AS821*AX821+AI821*AQ821*AS821*AT821*AX821,1)</f>
        <v>0</v>
      </c>
      <c r="AZ821" s="31">
        <f t="shared" ref="AZ821:AZ842" si="328">AU821+AW821+AY821</f>
        <v>3840.2</v>
      </c>
      <c r="BA821" s="31">
        <f t="shared" ref="BA821:BA828" si="329">ROUND(AO821*AR821,1)</f>
        <v>46.8</v>
      </c>
      <c r="BB821" s="31">
        <f t="shared" ref="BB821:BB842" si="330">AZ821+BA821</f>
        <v>3887</v>
      </c>
    </row>
    <row r="822" spans="1:54" s="20" customFormat="1" ht="11.25" hidden="1" customHeight="1">
      <c r="A822" s="9" t="s">
        <v>826</v>
      </c>
      <c r="B822" s="97" t="s">
        <v>824</v>
      </c>
      <c r="C822" s="23">
        <v>1</v>
      </c>
      <c r="D822" s="24" t="s">
        <v>61</v>
      </c>
      <c r="E822" s="120">
        <v>58</v>
      </c>
      <c r="F822" s="121">
        <v>11</v>
      </c>
      <c r="G822" s="121">
        <v>0</v>
      </c>
      <c r="H822" s="121">
        <v>0</v>
      </c>
      <c r="I822" s="122">
        <v>2</v>
      </c>
      <c r="J822" s="121">
        <v>0</v>
      </c>
      <c r="K822" s="121">
        <v>0</v>
      </c>
      <c r="L822" s="121">
        <v>2</v>
      </c>
      <c r="M822" s="121">
        <v>0</v>
      </c>
      <c r="N822" s="121">
        <v>0</v>
      </c>
      <c r="O822" s="121">
        <v>0</v>
      </c>
      <c r="P822" s="34">
        <v>0</v>
      </c>
      <c r="Q822" s="34">
        <v>0</v>
      </c>
      <c r="R822" s="86">
        <v>0</v>
      </c>
      <c r="S822" s="34">
        <v>0</v>
      </c>
      <c r="T822" s="34">
        <v>0</v>
      </c>
      <c r="U822" s="34">
        <v>0</v>
      </c>
      <c r="V822" s="34">
        <v>0</v>
      </c>
      <c r="W822" s="34">
        <v>0</v>
      </c>
      <c r="X822" s="34">
        <v>0</v>
      </c>
      <c r="Y822" s="34">
        <v>0</v>
      </c>
      <c r="Z822" s="34">
        <v>0</v>
      </c>
      <c r="AA822" s="86">
        <v>0</v>
      </c>
      <c r="AB822" s="34">
        <v>0</v>
      </c>
      <c r="AC822" s="34">
        <v>0</v>
      </c>
      <c r="AD822" s="34">
        <v>0</v>
      </c>
      <c r="AE822" s="34">
        <v>0</v>
      </c>
      <c r="AF822" s="34">
        <v>0</v>
      </c>
      <c r="AG822" s="34">
        <v>0</v>
      </c>
      <c r="AH822" s="34">
        <v>0</v>
      </c>
      <c r="AI822" s="34">
        <v>0</v>
      </c>
      <c r="AJ822" s="33">
        <v>0</v>
      </c>
      <c r="AK822" s="33">
        <v>0</v>
      </c>
      <c r="AL822" s="33">
        <v>0</v>
      </c>
      <c r="AM822" s="33">
        <v>0</v>
      </c>
      <c r="AN822" s="33">
        <v>0</v>
      </c>
      <c r="AO822" s="27">
        <f t="shared" si="323"/>
        <v>69</v>
      </c>
      <c r="AP822" s="27">
        <f t="shared" si="324"/>
        <v>2</v>
      </c>
      <c r="AQ822" s="28">
        <v>71.114999999999995</v>
      </c>
      <c r="AR822" s="28">
        <v>1.04</v>
      </c>
      <c r="AS822" s="29">
        <v>1.2</v>
      </c>
      <c r="AT822" s="30">
        <v>1.05</v>
      </c>
      <c r="AU822" s="31">
        <f t="shared" si="325"/>
        <v>4124.7</v>
      </c>
      <c r="AV822" s="30">
        <v>2.1</v>
      </c>
      <c r="AW822" s="31">
        <f t="shared" si="326"/>
        <v>1642.8</v>
      </c>
      <c r="AX822" s="30">
        <v>11.5</v>
      </c>
      <c r="AY822" s="31">
        <f t="shared" si="327"/>
        <v>0</v>
      </c>
      <c r="AZ822" s="31">
        <f t="shared" si="328"/>
        <v>5767.5</v>
      </c>
      <c r="BA822" s="31">
        <f t="shared" si="329"/>
        <v>71.8</v>
      </c>
      <c r="BB822" s="31">
        <f t="shared" si="330"/>
        <v>5839.3</v>
      </c>
    </row>
    <row r="823" spans="1:54" s="20" customFormat="1" ht="11.25" hidden="1" customHeight="1">
      <c r="A823" s="9" t="s">
        <v>827</v>
      </c>
      <c r="B823" s="97" t="s">
        <v>824</v>
      </c>
      <c r="C823" s="23">
        <v>1</v>
      </c>
      <c r="D823" s="24" t="s">
        <v>61</v>
      </c>
      <c r="E823" s="120">
        <v>0</v>
      </c>
      <c r="F823" s="121">
        <v>0</v>
      </c>
      <c r="G823" s="121">
        <v>0</v>
      </c>
      <c r="H823" s="121">
        <v>0</v>
      </c>
      <c r="I823" s="122">
        <v>0</v>
      </c>
      <c r="J823" s="121">
        <v>0</v>
      </c>
      <c r="K823" s="121">
        <v>0</v>
      </c>
      <c r="L823" s="121">
        <v>0</v>
      </c>
      <c r="M823" s="121">
        <v>0</v>
      </c>
      <c r="N823" s="121">
        <v>0</v>
      </c>
      <c r="O823" s="121">
        <v>0</v>
      </c>
      <c r="P823" s="34">
        <v>0</v>
      </c>
      <c r="Q823" s="34">
        <v>0</v>
      </c>
      <c r="R823" s="86">
        <v>0</v>
      </c>
      <c r="S823" s="34">
        <v>0</v>
      </c>
      <c r="T823" s="34">
        <v>0</v>
      </c>
      <c r="U823" s="34">
        <v>0</v>
      </c>
      <c r="V823" s="34">
        <v>0</v>
      </c>
      <c r="W823" s="34">
        <v>0</v>
      </c>
      <c r="X823" s="34">
        <v>0</v>
      </c>
      <c r="Y823" s="34">
        <v>0</v>
      </c>
      <c r="Z823" s="34">
        <v>0</v>
      </c>
      <c r="AA823" s="86">
        <v>0</v>
      </c>
      <c r="AB823" s="34">
        <v>0</v>
      </c>
      <c r="AC823" s="34">
        <v>0</v>
      </c>
      <c r="AD823" s="34">
        <v>0</v>
      </c>
      <c r="AE823" s="34">
        <v>0</v>
      </c>
      <c r="AF823" s="34">
        <v>0</v>
      </c>
      <c r="AG823" s="34">
        <v>0</v>
      </c>
      <c r="AH823" s="34">
        <v>0</v>
      </c>
      <c r="AI823" s="34">
        <v>0</v>
      </c>
      <c r="AJ823" s="33">
        <v>0</v>
      </c>
      <c r="AK823" s="33">
        <v>0</v>
      </c>
      <c r="AL823" s="33">
        <v>0</v>
      </c>
      <c r="AM823" s="33">
        <v>0</v>
      </c>
      <c r="AN823" s="33">
        <v>0</v>
      </c>
      <c r="AO823" s="27">
        <f t="shared" si="323"/>
        <v>0</v>
      </c>
      <c r="AP823" s="27">
        <f t="shared" si="324"/>
        <v>0</v>
      </c>
      <c r="AQ823" s="28">
        <v>71.114999999999995</v>
      </c>
      <c r="AR823" s="28">
        <v>1.04</v>
      </c>
      <c r="AS823" s="29">
        <v>1.2</v>
      </c>
      <c r="AT823" s="30">
        <v>1.05</v>
      </c>
      <c r="AU823" s="31">
        <f t="shared" si="325"/>
        <v>0</v>
      </c>
      <c r="AV823" s="30">
        <v>2.1</v>
      </c>
      <c r="AW823" s="31">
        <f t="shared" si="326"/>
        <v>0</v>
      </c>
      <c r="AX823" s="30">
        <v>11.5</v>
      </c>
      <c r="AY823" s="31">
        <f t="shared" si="327"/>
        <v>0</v>
      </c>
      <c r="AZ823" s="31">
        <f t="shared" si="328"/>
        <v>0</v>
      </c>
      <c r="BA823" s="31">
        <f t="shared" si="329"/>
        <v>0</v>
      </c>
      <c r="BB823" s="31">
        <f t="shared" si="330"/>
        <v>0</v>
      </c>
    </row>
    <row r="824" spans="1:54" s="20" customFormat="1" ht="11.25" hidden="1" customHeight="1">
      <c r="A824" s="9" t="s">
        <v>828</v>
      </c>
      <c r="B824" s="97" t="s">
        <v>824</v>
      </c>
      <c r="C824" s="23">
        <v>1</v>
      </c>
      <c r="D824" s="24" t="s">
        <v>61</v>
      </c>
      <c r="E824" s="48">
        <v>0</v>
      </c>
      <c r="F824" s="34">
        <v>0</v>
      </c>
      <c r="G824" s="34">
        <v>0</v>
      </c>
      <c r="H824" s="34">
        <v>0</v>
      </c>
      <c r="I824" s="86">
        <v>0</v>
      </c>
      <c r="J824" s="34">
        <v>0</v>
      </c>
      <c r="K824" s="34">
        <v>0</v>
      </c>
      <c r="L824" s="34">
        <v>0</v>
      </c>
      <c r="M824" s="34">
        <v>0</v>
      </c>
      <c r="N824" s="34">
        <v>0</v>
      </c>
      <c r="O824" s="34">
        <v>0</v>
      </c>
      <c r="P824" s="34">
        <v>0</v>
      </c>
      <c r="Q824" s="34">
        <v>0</v>
      </c>
      <c r="R824" s="86">
        <v>0</v>
      </c>
      <c r="S824" s="34">
        <v>0</v>
      </c>
      <c r="T824" s="34">
        <v>0</v>
      </c>
      <c r="U824" s="34">
        <v>0</v>
      </c>
      <c r="V824" s="34">
        <v>0</v>
      </c>
      <c r="W824" s="123">
        <v>130</v>
      </c>
      <c r="X824" s="123">
        <v>0</v>
      </c>
      <c r="Y824" s="123">
        <v>0</v>
      </c>
      <c r="Z824" s="123">
        <v>0</v>
      </c>
      <c r="AA824" s="124">
        <v>5</v>
      </c>
      <c r="AB824" s="123">
        <v>5</v>
      </c>
      <c r="AC824" s="34">
        <v>0</v>
      </c>
      <c r="AD824" s="34">
        <v>0</v>
      </c>
      <c r="AE824" s="34">
        <v>0</v>
      </c>
      <c r="AF824" s="34">
        <v>0</v>
      </c>
      <c r="AG824" s="34">
        <v>0</v>
      </c>
      <c r="AH824" s="34">
        <v>0</v>
      </c>
      <c r="AI824" s="34">
        <v>0</v>
      </c>
      <c r="AJ824" s="33">
        <v>0</v>
      </c>
      <c r="AK824" s="33">
        <v>0</v>
      </c>
      <c r="AL824" s="33">
        <v>0</v>
      </c>
      <c r="AM824" s="33">
        <v>0</v>
      </c>
      <c r="AN824" s="33">
        <v>0</v>
      </c>
      <c r="AO824" s="27">
        <f t="shared" si="323"/>
        <v>130</v>
      </c>
      <c r="AP824" s="27">
        <f t="shared" si="324"/>
        <v>5</v>
      </c>
      <c r="AQ824" s="28">
        <v>71.114999999999995</v>
      </c>
      <c r="AR824" s="28">
        <v>1.04</v>
      </c>
      <c r="AS824" s="29">
        <v>1.2</v>
      </c>
      <c r="AT824" s="30">
        <v>1.05</v>
      </c>
      <c r="AU824" s="31">
        <f t="shared" si="325"/>
        <v>11093.9</v>
      </c>
      <c r="AV824" s="30">
        <v>2.1</v>
      </c>
      <c r="AW824" s="31">
        <f t="shared" si="326"/>
        <v>0</v>
      </c>
      <c r="AX824" s="30">
        <v>11.5</v>
      </c>
      <c r="AY824" s="31">
        <f t="shared" si="327"/>
        <v>0</v>
      </c>
      <c r="AZ824" s="31">
        <f t="shared" si="328"/>
        <v>11093.9</v>
      </c>
      <c r="BA824" s="31">
        <f t="shared" si="329"/>
        <v>135.19999999999999</v>
      </c>
      <c r="BB824" s="31">
        <f t="shared" si="330"/>
        <v>11229.1</v>
      </c>
    </row>
    <row r="825" spans="1:54" s="20" customFormat="1" ht="11.25" hidden="1" customHeight="1">
      <c r="A825" s="9" t="s">
        <v>829</v>
      </c>
      <c r="B825" s="97" t="s">
        <v>824</v>
      </c>
      <c r="C825" s="23">
        <v>1</v>
      </c>
      <c r="D825" s="24" t="s">
        <v>61</v>
      </c>
      <c r="E825" s="125">
        <v>37</v>
      </c>
      <c r="F825" s="126">
        <v>0</v>
      </c>
      <c r="G825" s="126">
        <v>0</v>
      </c>
      <c r="H825" s="126">
        <v>5</v>
      </c>
      <c r="I825" s="127">
        <v>2</v>
      </c>
      <c r="J825" s="126">
        <v>1</v>
      </c>
      <c r="K825" s="126">
        <v>0</v>
      </c>
      <c r="L825" s="126">
        <v>0</v>
      </c>
      <c r="M825" s="126">
        <v>1</v>
      </c>
      <c r="N825" s="128">
        <v>0</v>
      </c>
      <c r="O825" s="128">
        <v>0</v>
      </c>
      <c r="P825" s="128">
        <v>0</v>
      </c>
      <c r="Q825" s="128">
        <v>0</v>
      </c>
      <c r="R825" s="129">
        <v>0</v>
      </c>
      <c r="S825" s="128">
        <v>0</v>
      </c>
      <c r="T825" s="34">
        <v>0</v>
      </c>
      <c r="U825" s="34">
        <v>0</v>
      </c>
      <c r="V825" s="34">
        <v>0</v>
      </c>
      <c r="W825" s="128">
        <v>25</v>
      </c>
      <c r="X825" s="130">
        <v>0</v>
      </c>
      <c r="Y825" s="130">
        <v>0</v>
      </c>
      <c r="Z825" s="130">
        <v>0</v>
      </c>
      <c r="AA825" s="131">
        <v>1</v>
      </c>
      <c r="AB825" s="130">
        <v>1</v>
      </c>
      <c r="AC825" s="34">
        <v>0</v>
      </c>
      <c r="AD825" s="34">
        <v>0</v>
      </c>
      <c r="AE825" s="34">
        <v>0</v>
      </c>
      <c r="AF825" s="34">
        <v>0</v>
      </c>
      <c r="AG825" s="34">
        <v>0</v>
      </c>
      <c r="AH825" s="34">
        <v>0</v>
      </c>
      <c r="AI825" s="34">
        <v>0</v>
      </c>
      <c r="AJ825" s="33">
        <v>0</v>
      </c>
      <c r="AK825" s="33">
        <v>0</v>
      </c>
      <c r="AL825" s="33">
        <v>0</v>
      </c>
      <c r="AM825" s="33">
        <v>0</v>
      </c>
      <c r="AN825" s="33">
        <v>0</v>
      </c>
      <c r="AO825" s="27">
        <f t="shared" si="323"/>
        <v>67</v>
      </c>
      <c r="AP825" s="27">
        <f t="shared" si="324"/>
        <v>3</v>
      </c>
      <c r="AQ825" s="28">
        <v>71.114999999999995</v>
      </c>
      <c r="AR825" s="28">
        <v>1.04</v>
      </c>
      <c r="AS825" s="29">
        <v>1.2</v>
      </c>
      <c r="AT825" s="30">
        <v>1.05</v>
      </c>
      <c r="AU825" s="31">
        <f t="shared" si="325"/>
        <v>4764.7</v>
      </c>
      <c r="AV825" s="30">
        <v>2.1</v>
      </c>
      <c r="AW825" s="31">
        <f t="shared" si="326"/>
        <v>0</v>
      </c>
      <c r="AX825" s="30">
        <v>11.5</v>
      </c>
      <c r="AY825" s="31">
        <f t="shared" si="327"/>
        <v>4089.1</v>
      </c>
      <c r="AZ825" s="31">
        <f t="shared" si="328"/>
        <v>8853.7999999999993</v>
      </c>
      <c r="BA825" s="31">
        <f t="shared" si="329"/>
        <v>69.7</v>
      </c>
      <c r="BB825" s="31">
        <f t="shared" si="330"/>
        <v>8923.5</v>
      </c>
    </row>
    <row r="826" spans="1:54" s="20" customFormat="1" ht="11.25" hidden="1" customHeight="1">
      <c r="A826" s="9" t="s">
        <v>830</v>
      </c>
      <c r="B826" s="97" t="s">
        <v>824</v>
      </c>
      <c r="C826" s="23">
        <v>1</v>
      </c>
      <c r="D826" s="24" t="s">
        <v>61</v>
      </c>
      <c r="E826" s="48">
        <v>0</v>
      </c>
      <c r="F826" s="34">
        <v>0</v>
      </c>
      <c r="G826" s="34">
        <v>0</v>
      </c>
      <c r="H826" s="34">
        <v>0</v>
      </c>
      <c r="I826" s="86">
        <v>0</v>
      </c>
      <c r="J826" s="34">
        <v>0</v>
      </c>
      <c r="K826" s="34">
        <v>0</v>
      </c>
      <c r="L826" s="34">
        <v>0</v>
      </c>
      <c r="M826" s="34">
        <v>0</v>
      </c>
      <c r="N826" s="34">
        <v>0</v>
      </c>
      <c r="O826" s="34">
        <v>0</v>
      </c>
      <c r="P826" s="34">
        <v>0</v>
      </c>
      <c r="Q826" s="34">
        <v>0</v>
      </c>
      <c r="R826" s="86">
        <v>0</v>
      </c>
      <c r="S826" s="34">
        <v>0</v>
      </c>
      <c r="T826" s="34">
        <v>0</v>
      </c>
      <c r="U826" s="34">
        <v>0</v>
      </c>
      <c r="V826" s="34">
        <v>0</v>
      </c>
      <c r="W826" s="34">
        <v>0</v>
      </c>
      <c r="X826" s="34">
        <v>0</v>
      </c>
      <c r="Y826" s="34">
        <v>0</v>
      </c>
      <c r="Z826" s="34">
        <v>0</v>
      </c>
      <c r="AA826" s="86">
        <v>0</v>
      </c>
      <c r="AB826" s="34">
        <v>0</v>
      </c>
      <c r="AC826" s="34">
        <v>0</v>
      </c>
      <c r="AD826" s="34">
        <v>0</v>
      </c>
      <c r="AE826" s="34">
        <v>0</v>
      </c>
      <c r="AF826" s="34">
        <v>0</v>
      </c>
      <c r="AG826" s="34">
        <v>0</v>
      </c>
      <c r="AH826" s="34">
        <v>0</v>
      </c>
      <c r="AI826" s="34">
        <v>0</v>
      </c>
      <c r="AJ826" s="33">
        <v>0</v>
      </c>
      <c r="AK826" s="33">
        <v>0</v>
      </c>
      <c r="AL826" s="33">
        <v>0</v>
      </c>
      <c r="AM826" s="33">
        <v>0</v>
      </c>
      <c r="AN826" s="33">
        <v>0</v>
      </c>
      <c r="AO826" s="27">
        <f t="shared" si="323"/>
        <v>0</v>
      </c>
      <c r="AP826" s="27">
        <f t="shared" si="324"/>
        <v>0</v>
      </c>
      <c r="AQ826" s="28">
        <v>71.114999999999995</v>
      </c>
      <c r="AR826" s="28">
        <v>1.04</v>
      </c>
      <c r="AS826" s="29">
        <v>1.2</v>
      </c>
      <c r="AT826" s="30">
        <v>1.05</v>
      </c>
      <c r="AU826" s="31">
        <f t="shared" si="325"/>
        <v>0</v>
      </c>
      <c r="AV826" s="30">
        <v>2.1</v>
      </c>
      <c r="AW826" s="31">
        <f t="shared" si="326"/>
        <v>0</v>
      </c>
      <c r="AX826" s="30">
        <v>11.5</v>
      </c>
      <c r="AY826" s="31">
        <f t="shared" si="327"/>
        <v>0</v>
      </c>
      <c r="AZ826" s="31">
        <f t="shared" si="328"/>
        <v>0</v>
      </c>
      <c r="BA826" s="31">
        <f t="shared" si="329"/>
        <v>0</v>
      </c>
      <c r="BB826" s="31">
        <f t="shared" si="330"/>
        <v>0</v>
      </c>
    </row>
    <row r="827" spans="1:54" s="20" customFormat="1" ht="11.25" hidden="1" customHeight="1">
      <c r="A827" s="9" t="s">
        <v>831</v>
      </c>
      <c r="B827" s="97" t="s">
        <v>824</v>
      </c>
      <c r="C827" s="23">
        <v>1</v>
      </c>
      <c r="D827" s="24" t="s">
        <v>61</v>
      </c>
      <c r="E827" s="48">
        <v>0</v>
      </c>
      <c r="F827" s="34">
        <v>0</v>
      </c>
      <c r="G827" s="34">
        <v>0</v>
      </c>
      <c r="H827" s="34">
        <v>0</v>
      </c>
      <c r="I827" s="86">
        <v>0</v>
      </c>
      <c r="J827" s="34">
        <v>0</v>
      </c>
      <c r="K827" s="34">
        <v>0</v>
      </c>
      <c r="L827" s="34">
        <v>0</v>
      </c>
      <c r="M827" s="34">
        <v>0</v>
      </c>
      <c r="N827" s="34">
        <v>0</v>
      </c>
      <c r="O827" s="34">
        <v>0</v>
      </c>
      <c r="P827" s="34">
        <v>0</v>
      </c>
      <c r="Q827" s="34">
        <v>0</v>
      </c>
      <c r="R827" s="86">
        <v>0</v>
      </c>
      <c r="S827" s="34">
        <v>0</v>
      </c>
      <c r="T827" s="34">
        <v>0</v>
      </c>
      <c r="U827" s="34">
        <v>0</v>
      </c>
      <c r="V827" s="34">
        <v>0</v>
      </c>
      <c r="W827" s="123">
        <v>0</v>
      </c>
      <c r="X827" s="123">
        <v>0</v>
      </c>
      <c r="Y827" s="123">
        <v>0</v>
      </c>
      <c r="Z827" s="123">
        <v>0</v>
      </c>
      <c r="AA827" s="124">
        <v>0</v>
      </c>
      <c r="AB827" s="123">
        <v>0</v>
      </c>
      <c r="AC827" s="34">
        <v>0</v>
      </c>
      <c r="AD827" s="34">
        <v>0</v>
      </c>
      <c r="AE827" s="34">
        <v>0</v>
      </c>
      <c r="AF827" s="34">
        <v>0</v>
      </c>
      <c r="AG827" s="34">
        <v>0</v>
      </c>
      <c r="AH827" s="34">
        <v>0</v>
      </c>
      <c r="AI827" s="34">
        <v>0</v>
      </c>
      <c r="AJ827" s="33">
        <v>0</v>
      </c>
      <c r="AK827" s="33">
        <v>0</v>
      </c>
      <c r="AL827" s="33">
        <v>0</v>
      </c>
      <c r="AM827" s="33">
        <v>0</v>
      </c>
      <c r="AN827" s="33">
        <v>0</v>
      </c>
      <c r="AO827" s="27">
        <f t="shared" si="323"/>
        <v>0</v>
      </c>
      <c r="AP827" s="27">
        <f t="shared" si="324"/>
        <v>0</v>
      </c>
      <c r="AQ827" s="28">
        <v>71.114999999999995</v>
      </c>
      <c r="AR827" s="28">
        <v>1.04</v>
      </c>
      <c r="AS827" s="29">
        <v>1.2</v>
      </c>
      <c r="AT827" s="30">
        <v>1.05</v>
      </c>
      <c r="AU827" s="31">
        <f t="shared" si="325"/>
        <v>0</v>
      </c>
      <c r="AV827" s="30">
        <v>2.1</v>
      </c>
      <c r="AW827" s="31">
        <f t="shared" si="326"/>
        <v>0</v>
      </c>
      <c r="AX827" s="30">
        <v>11.5</v>
      </c>
      <c r="AY827" s="31">
        <f t="shared" si="327"/>
        <v>0</v>
      </c>
      <c r="AZ827" s="31">
        <f t="shared" si="328"/>
        <v>0</v>
      </c>
      <c r="BA827" s="31">
        <f t="shared" si="329"/>
        <v>0</v>
      </c>
      <c r="BB827" s="31">
        <f t="shared" si="330"/>
        <v>0</v>
      </c>
    </row>
    <row r="828" spans="1:54" s="20" customFormat="1" ht="11.25" hidden="1" customHeight="1">
      <c r="A828" s="9" t="s">
        <v>832</v>
      </c>
      <c r="B828" s="97" t="s">
        <v>824</v>
      </c>
      <c r="C828" s="23">
        <v>1</v>
      </c>
      <c r="D828" s="24" t="s">
        <v>61</v>
      </c>
      <c r="E828" s="132">
        <v>27</v>
      </c>
      <c r="F828" s="126">
        <v>0</v>
      </c>
      <c r="G828" s="126">
        <v>0</v>
      </c>
      <c r="H828" s="126">
        <v>3</v>
      </c>
      <c r="I828" s="127">
        <v>2</v>
      </c>
      <c r="J828" s="126">
        <v>0</v>
      </c>
      <c r="K828" s="126">
        <v>0</v>
      </c>
      <c r="L828" s="126">
        <v>0</v>
      </c>
      <c r="M828" s="126">
        <v>2</v>
      </c>
      <c r="N828" s="128">
        <v>0</v>
      </c>
      <c r="O828" s="128">
        <v>0</v>
      </c>
      <c r="P828" s="128">
        <v>0</v>
      </c>
      <c r="Q828" s="128">
        <v>0</v>
      </c>
      <c r="R828" s="129">
        <v>0</v>
      </c>
      <c r="S828" s="128">
        <v>0</v>
      </c>
      <c r="T828" s="34">
        <v>0</v>
      </c>
      <c r="U828" s="34">
        <v>0</v>
      </c>
      <c r="V828" s="34">
        <v>0</v>
      </c>
      <c r="W828" s="128">
        <v>22</v>
      </c>
      <c r="X828" s="130">
        <v>0</v>
      </c>
      <c r="Y828" s="130">
        <v>0</v>
      </c>
      <c r="Z828" s="130">
        <v>0</v>
      </c>
      <c r="AA828" s="131">
        <v>1</v>
      </c>
      <c r="AB828" s="130">
        <v>1</v>
      </c>
      <c r="AC828" s="34">
        <v>0</v>
      </c>
      <c r="AD828" s="34">
        <v>0</v>
      </c>
      <c r="AE828" s="34">
        <v>0</v>
      </c>
      <c r="AF828" s="34">
        <v>0</v>
      </c>
      <c r="AG828" s="34">
        <v>0</v>
      </c>
      <c r="AH828" s="34">
        <v>0</v>
      </c>
      <c r="AI828" s="34">
        <v>0</v>
      </c>
      <c r="AJ828" s="33">
        <v>0</v>
      </c>
      <c r="AK828" s="33">
        <v>0</v>
      </c>
      <c r="AL828" s="33">
        <v>0</v>
      </c>
      <c r="AM828" s="33">
        <v>0</v>
      </c>
      <c r="AN828" s="33">
        <v>0</v>
      </c>
      <c r="AO828" s="27">
        <f t="shared" si="323"/>
        <v>52</v>
      </c>
      <c r="AP828" s="27">
        <f t="shared" si="324"/>
        <v>3</v>
      </c>
      <c r="AQ828" s="28">
        <v>71.114999999999995</v>
      </c>
      <c r="AR828" s="28">
        <v>1.04</v>
      </c>
      <c r="AS828" s="29">
        <v>1.2</v>
      </c>
      <c r="AT828" s="30">
        <v>1.05</v>
      </c>
      <c r="AU828" s="31">
        <f t="shared" si="325"/>
        <v>3797.5</v>
      </c>
      <c r="AV828" s="30">
        <v>2.1</v>
      </c>
      <c r="AW828" s="31">
        <f t="shared" si="326"/>
        <v>0</v>
      </c>
      <c r="AX828" s="30">
        <v>11.5</v>
      </c>
      <c r="AY828" s="31">
        <f t="shared" si="327"/>
        <v>2453.5</v>
      </c>
      <c r="AZ828" s="31">
        <f t="shared" si="328"/>
        <v>6251</v>
      </c>
      <c r="BA828" s="31">
        <f t="shared" si="329"/>
        <v>54.1</v>
      </c>
      <c r="BB828" s="31">
        <f t="shared" si="330"/>
        <v>6305.1</v>
      </c>
    </row>
    <row r="829" spans="1:54" s="20" customFormat="1" ht="11.25" hidden="1" customHeight="1">
      <c r="A829" s="9" t="s">
        <v>833</v>
      </c>
      <c r="B829" s="97" t="s">
        <v>824</v>
      </c>
      <c r="C829" s="23">
        <v>1</v>
      </c>
      <c r="D829" s="24" t="s">
        <v>61</v>
      </c>
      <c r="E829" s="48">
        <v>0</v>
      </c>
      <c r="F829" s="34">
        <v>0</v>
      </c>
      <c r="G829" s="34">
        <v>0</v>
      </c>
      <c r="H829" s="34">
        <v>0</v>
      </c>
      <c r="I829" s="86">
        <v>0</v>
      </c>
      <c r="J829" s="34">
        <v>0</v>
      </c>
      <c r="K829" s="34">
        <v>0</v>
      </c>
      <c r="L829" s="34">
        <v>0</v>
      </c>
      <c r="M829" s="34">
        <v>0</v>
      </c>
      <c r="N829" s="34">
        <v>0</v>
      </c>
      <c r="O829" s="34">
        <v>0</v>
      </c>
      <c r="P829" s="34">
        <v>0</v>
      </c>
      <c r="Q829" s="34">
        <v>0</v>
      </c>
      <c r="R829" s="86">
        <v>0</v>
      </c>
      <c r="S829" s="34">
        <v>0</v>
      </c>
      <c r="T829" s="34">
        <v>0</v>
      </c>
      <c r="U829" s="34">
        <v>0</v>
      </c>
      <c r="V829" s="34">
        <v>0</v>
      </c>
      <c r="W829" s="34">
        <v>0</v>
      </c>
      <c r="X829" s="34">
        <v>0</v>
      </c>
      <c r="Y829" s="34">
        <v>0</v>
      </c>
      <c r="Z829" s="34">
        <v>0</v>
      </c>
      <c r="AA829" s="86">
        <v>0</v>
      </c>
      <c r="AB829" s="34">
        <v>0</v>
      </c>
      <c r="AC829" s="34">
        <v>0</v>
      </c>
      <c r="AD829" s="34">
        <v>0</v>
      </c>
      <c r="AE829" s="34">
        <v>0</v>
      </c>
      <c r="AF829" s="34">
        <v>0</v>
      </c>
      <c r="AG829" s="34">
        <v>0</v>
      </c>
      <c r="AH829" s="34">
        <v>0</v>
      </c>
      <c r="AI829" s="34">
        <v>0</v>
      </c>
      <c r="AJ829" s="33">
        <v>0</v>
      </c>
      <c r="AK829" s="33">
        <v>0</v>
      </c>
      <c r="AL829" s="33">
        <v>0</v>
      </c>
      <c r="AM829" s="33">
        <v>0</v>
      </c>
      <c r="AN829" s="33">
        <v>0</v>
      </c>
      <c r="AO829" s="27">
        <f t="shared" si="323"/>
        <v>0</v>
      </c>
      <c r="AP829" s="27">
        <f t="shared" si="324"/>
        <v>0</v>
      </c>
      <c r="AQ829" s="28">
        <v>71.114999999999995</v>
      </c>
      <c r="AR829" s="28">
        <v>1.04</v>
      </c>
      <c r="AS829" s="29">
        <v>1.2</v>
      </c>
      <c r="AT829" s="30">
        <v>1.05</v>
      </c>
      <c r="AU829" s="31">
        <f t="shared" si="325"/>
        <v>0</v>
      </c>
      <c r="AV829" s="30">
        <v>2.1</v>
      </c>
      <c r="AW829" s="31">
        <f t="shared" si="326"/>
        <v>0</v>
      </c>
      <c r="AX829" s="30">
        <v>11.5</v>
      </c>
      <c r="AY829" s="31">
        <f t="shared" si="327"/>
        <v>0</v>
      </c>
      <c r="AZ829" s="31">
        <f t="shared" si="328"/>
        <v>0</v>
      </c>
      <c r="BA829" s="31">
        <f>ROUND(AO829*AR829,0)</f>
        <v>0</v>
      </c>
      <c r="BB829" s="31">
        <f t="shared" si="330"/>
        <v>0</v>
      </c>
    </row>
    <row r="830" spans="1:54" s="20" customFormat="1" ht="11.25" hidden="1" customHeight="1">
      <c r="A830" s="9" t="s">
        <v>834</v>
      </c>
      <c r="B830" s="97" t="s">
        <v>824</v>
      </c>
      <c r="C830" s="23">
        <v>1</v>
      </c>
      <c r="D830" s="24" t="s">
        <v>61</v>
      </c>
      <c r="E830" s="48">
        <v>0</v>
      </c>
      <c r="F830" s="34">
        <v>0</v>
      </c>
      <c r="G830" s="34">
        <v>0</v>
      </c>
      <c r="H830" s="34">
        <v>0</v>
      </c>
      <c r="I830" s="86">
        <v>0</v>
      </c>
      <c r="J830" s="34">
        <v>0</v>
      </c>
      <c r="K830" s="34">
        <v>0</v>
      </c>
      <c r="L830" s="34">
        <v>0</v>
      </c>
      <c r="M830" s="34">
        <v>0</v>
      </c>
      <c r="N830" s="34">
        <v>0</v>
      </c>
      <c r="O830" s="34">
        <v>0</v>
      </c>
      <c r="P830" s="34">
        <v>0</v>
      </c>
      <c r="Q830" s="34">
        <v>0</v>
      </c>
      <c r="R830" s="86">
        <v>0</v>
      </c>
      <c r="S830" s="34">
        <v>0</v>
      </c>
      <c r="T830" s="34">
        <v>0</v>
      </c>
      <c r="U830" s="34">
        <v>0</v>
      </c>
      <c r="V830" s="34">
        <v>0</v>
      </c>
      <c r="W830" s="34">
        <v>0</v>
      </c>
      <c r="X830" s="34">
        <v>0</v>
      </c>
      <c r="Y830" s="34">
        <v>0</v>
      </c>
      <c r="Z830" s="34">
        <v>0</v>
      </c>
      <c r="AA830" s="86">
        <v>0</v>
      </c>
      <c r="AB830" s="34">
        <v>0</v>
      </c>
      <c r="AC830" s="34">
        <v>0</v>
      </c>
      <c r="AD830" s="34">
        <v>0</v>
      </c>
      <c r="AE830" s="34">
        <v>0</v>
      </c>
      <c r="AF830" s="34">
        <v>0</v>
      </c>
      <c r="AG830" s="34">
        <v>0</v>
      </c>
      <c r="AH830" s="34">
        <v>0</v>
      </c>
      <c r="AI830" s="34">
        <v>0</v>
      </c>
      <c r="AJ830" s="33">
        <v>0</v>
      </c>
      <c r="AK830" s="33">
        <v>0</v>
      </c>
      <c r="AL830" s="33">
        <v>0</v>
      </c>
      <c r="AM830" s="33">
        <v>0</v>
      </c>
      <c r="AN830" s="33">
        <v>0</v>
      </c>
      <c r="AO830" s="27">
        <f t="shared" si="323"/>
        <v>0</v>
      </c>
      <c r="AP830" s="27">
        <f t="shared" si="324"/>
        <v>0</v>
      </c>
      <c r="AQ830" s="28">
        <v>71.114999999999995</v>
      </c>
      <c r="AR830" s="28">
        <v>1.04</v>
      </c>
      <c r="AS830" s="29">
        <v>1.2</v>
      </c>
      <c r="AT830" s="30">
        <v>1.05</v>
      </c>
      <c r="AU830" s="31">
        <f t="shared" si="325"/>
        <v>0</v>
      </c>
      <c r="AV830" s="30">
        <v>2.1</v>
      </c>
      <c r="AW830" s="31">
        <f t="shared" si="326"/>
        <v>0</v>
      </c>
      <c r="AX830" s="30">
        <v>11.5</v>
      </c>
      <c r="AY830" s="31">
        <f t="shared" si="327"/>
        <v>0</v>
      </c>
      <c r="AZ830" s="31">
        <f t="shared" si="328"/>
        <v>0</v>
      </c>
      <c r="BA830" s="31">
        <f>ROUND(AO830*AR830,1)</f>
        <v>0</v>
      </c>
      <c r="BB830" s="31">
        <f t="shared" si="330"/>
        <v>0</v>
      </c>
    </row>
    <row r="831" spans="1:54" s="20" customFormat="1" ht="11.25" hidden="1" customHeight="1">
      <c r="A831" s="9" t="s">
        <v>835</v>
      </c>
      <c r="B831" s="97" t="s">
        <v>824</v>
      </c>
      <c r="C831" s="23">
        <v>1</v>
      </c>
      <c r="D831" s="24" t="s">
        <v>61</v>
      </c>
      <c r="E831" s="48">
        <v>0</v>
      </c>
      <c r="F831" s="34">
        <v>0</v>
      </c>
      <c r="G831" s="34">
        <v>0</v>
      </c>
      <c r="H831" s="34">
        <v>0</v>
      </c>
      <c r="I831" s="86">
        <v>0</v>
      </c>
      <c r="J831" s="34">
        <v>0</v>
      </c>
      <c r="K831" s="34">
        <v>0</v>
      </c>
      <c r="L831" s="34">
        <v>0</v>
      </c>
      <c r="M831" s="34">
        <v>0</v>
      </c>
      <c r="N831" s="34">
        <v>0</v>
      </c>
      <c r="O831" s="34">
        <v>0</v>
      </c>
      <c r="P831" s="34">
        <v>0</v>
      </c>
      <c r="Q831" s="34">
        <v>0</v>
      </c>
      <c r="R831" s="86">
        <v>0</v>
      </c>
      <c r="S831" s="34">
        <v>0</v>
      </c>
      <c r="T831" s="34">
        <v>0</v>
      </c>
      <c r="U831" s="34">
        <v>0</v>
      </c>
      <c r="V831" s="34">
        <v>0</v>
      </c>
      <c r="W831" s="34">
        <v>0</v>
      </c>
      <c r="X831" s="34">
        <v>0</v>
      </c>
      <c r="Y831" s="34">
        <v>0</v>
      </c>
      <c r="Z831" s="34">
        <v>0</v>
      </c>
      <c r="AA831" s="86">
        <v>0</v>
      </c>
      <c r="AB831" s="34">
        <v>0</v>
      </c>
      <c r="AC831" s="34">
        <v>0</v>
      </c>
      <c r="AD831" s="34">
        <v>0</v>
      </c>
      <c r="AE831" s="34">
        <v>0</v>
      </c>
      <c r="AF831" s="34">
        <v>0</v>
      </c>
      <c r="AG831" s="34">
        <v>0</v>
      </c>
      <c r="AH831" s="34">
        <v>0</v>
      </c>
      <c r="AI831" s="34">
        <v>0</v>
      </c>
      <c r="AJ831" s="33">
        <v>0</v>
      </c>
      <c r="AK831" s="33">
        <v>0</v>
      </c>
      <c r="AL831" s="33">
        <v>0</v>
      </c>
      <c r="AM831" s="33">
        <v>0</v>
      </c>
      <c r="AN831" s="33">
        <v>0</v>
      </c>
      <c r="AO831" s="27">
        <f t="shared" si="323"/>
        <v>0</v>
      </c>
      <c r="AP831" s="27">
        <f t="shared" si="324"/>
        <v>0</v>
      </c>
      <c r="AQ831" s="28">
        <v>71.114999999999995</v>
      </c>
      <c r="AR831" s="28">
        <v>1.04</v>
      </c>
      <c r="AS831" s="29">
        <v>1.2</v>
      </c>
      <c r="AT831" s="30">
        <v>1.05</v>
      </c>
      <c r="AU831" s="31">
        <f t="shared" si="325"/>
        <v>0</v>
      </c>
      <c r="AV831" s="30">
        <v>2.1</v>
      </c>
      <c r="AW831" s="31">
        <f t="shared" si="326"/>
        <v>0</v>
      </c>
      <c r="AX831" s="30">
        <v>11.5</v>
      </c>
      <c r="AY831" s="31">
        <f t="shared" si="327"/>
        <v>0</v>
      </c>
      <c r="AZ831" s="31">
        <f t="shared" si="328"/>
        <v>0</v>
      </c>
      <c r="BA831" s="31">
        <f>ROUND(AO831*AR831,1)</f>
        <v>0</v>
      </c>
      <c r="BB831" s="31">
        <f t="shared" si="330"/>
        <v>0</v>
      </c>
    </row>
    <row r="832" spans="1:54" s="20" customFormat="1" ht="11.25" hidden="1" customHeight="1">
      <c r="A832" s="9" t="s">
        <v>836</v>
      </c>
      <c r="B832" s="97" t="s">
        <v>824</v>
      </c>
      <c r="C832" s="23">
        <v>1</v>
      </c>
      <c r="D832" s="24" t="s">
        <v>61</v>
      </c>
      <c r="E832" s="48">
        <v>0</v>
      </c>
      <c r="F832" s="34">
        <v>0</v>
      </c>
      <c r="G832" s="34">
        <v>0</v>
      </c>
      <c r="H832" s="34">
        <v>0</v>
      </c>
      <c r="I832" s="86">
        <v>0</v>
      </c>
      <c r="J832" s="34">
        <v>0</v>
      </c>
      <c r="K832" s="34">
        <v>0</v>
      </c>
      <c r="L832" s="34">
        <v>0</v>
      </c>
      <c r="M832" s="34">
        <v>0</v>
      </c>
      <c r="N832" s="34">
        <v>0</v>
      </c>
      <c r="O832" s="34">
        <v>0</v>
      </c>
      <c r="P832" s="34">
        <v>0</v>
      </c>
      <c r="Q832" s="34">
        <v>0</v>
      </c>
      <c r="R832" s="86">
        <v>0</v>
      </c>
      <c r="S832" s="34">
        <v>0</v>
      </c>
      <c r="T832" s="34">
        <v>0</v>
      </c>
      <c r="U832" s="34">
        <v>0</v>
      </c>
      <c r="V832" s="34">
        <v>0</v>
      </c>
      <c r="W832" s="123">
        <v>0</v>
      </c>
      <c r="X832" s="123">
        <v>0</v>
      </c>
      <c r="Y832" s="123">
        <v>0</v>
      </c>
      <c r="Z832" s="123">
        <v>0</v>
      </c>
      <c r="AA832" s="124">
        <v>0</v>
      </c>
      <c r="AB832" s="123">
        <v>0</v>
      </c>
      <c r="AC832" s="34">
        <v>0</v>
      </c>
      <c r="AD832" s="34">
        <v>0</v>
      </c>
      <c r="AE832" s="34">
        <v>0</v>
      </c>
      <c r="AF832" s="34">
        <v>0</v>
      </c>
      <c r="AG832" s="34">
        <v>0</v>
      </c>
      <c r="AH832" s="34">
        <v>0</v>
      </c>
      <c r="AI832" s="34">
        <v>0</v>
      </c>
      <c r="AJ832" s="33">
        <v>0</v>
      </c>
      <c r="AK832" s="33">
        <v>0</v>
      </c>
      <c r="AL832" s="33">
        <v>0</v>
      </c>
      <c r="AM832" s="33">
        <v>0</v>
      </c>
      <c r="AN832" s="33">
        <v>0</v>
      </c>
      <c r="AO832" s="27">
        <f t="shared" si="323"/>
        <v>0</v>
      </c>
      <c r="AP832" s="27">
        <f t="shared" si="324"/>
        <v>0</v>
      </c>
      <c r="AQ832" s="28">
        <v>71.114999999999995</v>
      </c>
      <c r="AR832" s="28">
        <v>1.04</v>
      </c>
      <c r="AS832" s="29">
        <v>1.2</v>
      </c>
      <c r="AT832" s="30">
        <v>1.05</v>
      </c>
      <c r="AU832" s="31">
        <f t="shared" si="325"/>
        <v>0</v>
      </c>
      <c r="AV832" s="30">
        <v>2.1</v>
      </c>
      <c r="AW832" s="31">
        <f t="shared" si="326"/>
        <v>0</v>
      </c>
      <c r="AX832" s="30">
        <v>11.5</v>
      </c>
      <c r="AY832" s="31">
        <f t="shared" si="327"/>
        <v>0</v>
      </c>
      <c r="AZ832" s="31">
        <f t="shared" si="328"/>
        <v>0</v>
      </c>
      <c r="BA832" s="31">
        <f>ROUND(AO832*AR832,1)</f>
        <v>0</v>
      </c>
      <c r="BB832" s="31">
        <f t="shared" si="330"/>
        <v>0</v>
      </c>
    </row>
    <row r="833" spans="1:54" s="20" customFormat="1" ht="11.25" hidden="1" customHeight="1">
      <c r="A833" s="9" t="s">
        <v>837</v>
      </c>
      <c r="B833" s="97" t="s">
        <v>824</v>
      </c>
      <c r="C833" s="23">
        <v>1</v>
      </c>
      <c r="D833" s="24" t="s">
        <v>61</v>
      </c>
      <c r="E833" s="125">
        <v>0</v>
      </c>
      <c r="F833" s="126">
        <v>0</v>
      </c>
      <c r="G833" s="126">
        <v>0</v>
      </c>
      <c r="H833" s="126">
        <v>0</v>
      </c>
      <c r="I833" s="127">
        <v>0</v>
      </c>
      <c r="J833" s="126">
        <v>0</v>
      </c>
      <c r="K833" s="126">
        <v>0</v>
      </c>
      <c r="L833" s="126">
        <v>0</v>
      </c>
      <c r="M833" s="128">
        <v>0</v>
      </c>
      <c r="N833" s="128">
        <v>0</v>
      </c>
      <c r="O833" s="128">
        <v>0</v>
      </c>
      <c r="P833" s="128">
        <v>0</v>
      </c>
      <c r="Q833" s="128">
        <v>0</v>
      </c>
      <c r="R833" s="129">
        <v>0</v>
      </c>
      <c r="S833" s="128">
        <v>0</v>
      </c>
      <c r="T833" s="34">
        <v>0</v>
      </c>
      <c r="U833" s="34">
        <v>0</v>
      </c>
      <c r="V833" s="34">
        <v>0</v>
      </c>
      <c r="W833" s="128">
        <v>0</v>
      </c>
      <c r="X833" s="130">
        <v>0</v>
      </c>
      <c r="Y833" s="130">
        <v>0</v>
      </c>
      <c r="Z833" s="130">
        <v>0</v>
      </c>
      <c r="AA833" s="131">
        <v>0</v>
      </c>
      <c r="AB833" s="130">
        <v>0</v>
      </c>
      <c r="AC833" s="34">
        <v>0</v>
      </c>
      <c r="AD833" s="34">
        <v>0</v>
      </c>
      <c r="AE833" s="34">
        <v>0</v>
      </c>
      <c r="AF833" s="34">
        <v>0</v>
      </c>
      <c r="AG833" s="34">
        <v>0</v>
      </c>
      <c r="AH833" s="34">
        <v>0</v>
      </c>
      <c r="AI833" s="34">
        <v>0</v>
      </c>
      <c r="AJ833" s="33">
        <v>0</v>
      </c>
      <c r="AK833" s="33">
        <v>0</v>
      </c>
      <c r="AL833" s="33">
        <v>0</v>
      </c>
      <c r="AM833" s="33">
        <v>0</v>
      </c>
      <c r="AN833" s="33">
        <v>0</v>
      </c>
      <c r="AO833" s="27">
        <f t="shared" si="323"/>
        <v>0</v>
      </c>
      <c r="AP833" s="27">
        <f t="shared" si="324"/>
        <v>0</v>
      </c>
      <c r="AQ833" s="28">
        <v>71.114999999999995</v>
      </c>
      <c r="AR833" s="28">
        <v>1.04</v>
      </c>
      <c r="AS833" s="29">
        <v>1.2</v>
      </c>
      <c r="AT833" s="30">
        <v>1.05</v>
      </c>
      <c r="AU833" s="31">
        <f t="shared" si="325"/>
        <v>0</v>
      </c>
      <c r="AV833" s="30">
        <v>2.1</v>
      </c>
      <c r="AW833" s="31">
        <f t="shared" si="326"/>
        <v>0</v>
      </c>
      <c r="AX833" s="30">
        <v>11.5</v>
      </c>
      <c r="AY833" s="31">
        <f t="shared" si="327"/>
        <v>0</v>
      </c>
      <c r="AZ833" s="31">
        <f t="shared" si="328"/>
        <v>0</v>
      </c>
      <c r="BA833" s="31">
        <f>ROUND(AO833*AR833,1)</f>
        <v>0</v>
      </c>
      <c r="BB833" s="31">
        <f t="shared" si="330"/>
        <v>0</v>
      </c>
    </row>
    <row r="834" spans="1:54" s="20" customFormat="1" ht="11.25" hidden="1" customHeight="1">
      <c r="A834" s="9" t="s">
        <v>838</v>
      </c>
      <c r="B834" s="97" t="s">
        <v>824</v>
      </c>
      <c r="C834" s="23">
        <v>1</v>
      </c>
      <c r="D834" s="24" t="s">
        <v>61</v>
      </c>
      <c r="E834" s="48">
        <v>0</v>
      </c>
      <c r="F834" s="34">
        <v>0</v>
      </c>
      <c r="G834" s="34">
        <v>0</v>
      </c>
      <c r="H834" s="34">
        <v>0</v>
      </c>
      <c r="I834" s="86">
        <v>0</v>
      </c>
      <c r="J834" s="34">
        <v>0</v>
      </c>
      <c r="K834" s="34">
        <v>0</v>
      </c>
      <c r="L834" s="34">
        <v>0</v>
      </c>
      <c r="M834" s="34">
        <v>0</v>
      </c>
      <c r="N834" s="34">
        <v>0</v>
      </c>
      <c r="O834" s="34">
        <v>0</v>
      </c>
      <c r="P834" s="34">
        <v>0</v>
      </c>
      <c r="Q834" s="34">
        <v>0</v>
      </c>
      <c r="R834" s="86">
        <v>0</v>
      </c>
      <c r="S834" s="34">
        <v>0</v>
      </c>
      <c r="T834" s="34">
        <v>0</v>
      </c>
      <c r="U834" s="34">
        <v>0</v>
      </c>
      <c r="V834" s="34">
        <v>0</v>
      </c>
      <c r="W834" s="34">
        <v>0</v>
      </c>
      <c r="X834" s="34">
        <v>0</v>
      </c>
      <c r="Y834" s="34">
        <v>0</v>
      </c>
      <c r="Z834" s="34">
        <v>0</v>
      </c>
      <c r="AA834" s="86">
        <v>0</v>
      </c>
      <c r="AB834" s="34">
        <v>0</v>
      </c>
      <c r="AC834" s="34">
        <v>0</v>
      </c>
      <c r="AD834" s="34">
        <v>0</v>
      </c>
      <c r="AE834" s="34">
        <v>0</v>
      </c>
      <c r="AF834" s="34">
        <v>0</v>
      </c>
      <c r="AG834" s="34">
        <v>0</v>
      </c>
      <c r="AH834" s="34">
        <v>0</v>
      </c>
      <c r="AI834" s="34">
        <v>0</v>
      </c>
      <c r="AJ834" s="33">
        <v>0</v>
      </c>
      <c r="AK834" s="33">
        <v>0</v>
      </c>
      <c r="AL834" s="33">
        <v>0</v>
      </c>
      <c r="AM834" s="33">
        <v>0</v>
      </c>
      <c r="AN834" s="33">
        <v>0</v>
      </c>
      <c r="AO834" s="27">
        <f t="shared" si="323"/>
        <v>0</v>
      </c>
      <c r="AP834" s="27">
        <f t="shared" si="324"/>
        <v>0</v>
      </c>
      <c r="AQ834" s="28">
        <v>71.114999999999995</v>
      </c>
      <c r="AR834" s="28">
        <v>1.04</v>
      </c>
      <c r="AS834" s="29">
        <v>1.2</v>
      </c>
      <c r="AT834" s="30">
        <v>1.05</v>
      </c>
      <c r="AU834" s="31">
        <f t="shared" si="325"/>
        <v>0</v>
      </c>
      <c r="AV834" s="30">
        <v>2.1</v>
      </c>
      <c r="AW834" s="31">
        <f t="shared" si="326"/>
        <v>0</v>
      </c>
      <c r="AX834" s="30">
        <v>11.5</v>
      </c>
      <c r="AY834" s="31">
        <f t="shared" si="327"/>
        <v>0</v>
      </c>
      <c r="AZ834" s="31">
        <f t="shared" si="328"/>
        <v>0</v>
      </c>
      <c r="BA834" s="31">
        <f>ROUND(AO834*AR834,1)</f>
        <v>0</v>
      </c>
      <c r="BB834" s="31">
        <f t="shared" si="330"/>
        <v>0</v>
      </c>
    </row>
    <row r="835" spans="1:54" s="20" customFormat="1" ht="11.25" hidden="1" customHeight="1">
      <c r="A835" s="9" t="s">
        <v>839</v>
      </c>
      <c r="B835" s="97" t="s">
        <v>824</v>
      </c>
      <c r="C835" s="23">
        <v>1</v>
      </c>
      <c r="D835" s="24" t="s">
        <v>61</v>
      </c>
      <c r="E835" s="125">
        <v>15</v>
      </c>
      <c r="F835" s="126">
        <v>0</v>
      </c>
      <c r="G835" s="126">
        <v>0</v>
      </c>
      <c r="H835" s="126">
        <v>3</v>
      </c>
      <c r="I835" s="127">
        <v>1</v>
      </c>
      <c r="J835" s="128">
        <v>0</v>
      </c>
      <c r="K835" s="128">
        <v>0</v>
      </c>
      <c r="L835" s="128">
        <v>0</v>
      </c>
      <c r="M835" s="128">
        <v>1</v>
      </c>
      <c r="N835" s="128">
        <v>0</v>
      </c>
      <c r="O835" s="128">
        <v>0</v>
      </c>
      <c r="P835" s="128">
        <v>0</v>
      </c>
      <c r="Q835" s="128">
        <v>0</v>
      </c>
      <c r="R835" s="129">
        <v>0</v>
      </c>
      <c r="S835" s="128">
        <v>0</v>
      </c>
      <c r="T835" s="34">
        <v>0</v>
      </c>
      <c r="U835" s="34">
        <v>0</v>
      </c>
      <c r="V835" s="34">
        <v>0</v>
      </c>
      <c r="W835" s="34">
        <v>0</v>
      </c>
      <c r="X835" s="34">
        <v>0</v>
      </c>
      <c r="Y835" s="34">
        <v>0</v>
      </c>
      <c r="Z835" s="34">
        <v>0</v>
      </c>
      <c r="AA835" s="86">
        <v>0</v>
      </c>
      <c r="AB835" s="34">
        <v>0</v>
      </c>
      <c r="AC835" s="34">
        <v>0</v>
      </c>
      <c r="AD835" s="34">
        <v>0</v>
      </c>
      <c r="AE835" s="34">
        <v>0</v>
      </c>
      <c r="AF835" s="34">
        <v>0</v>
      </c>
      <c r="AG835" s="34">
        <v>0</v>
      </c>
      <c r="AH835" s="34">
        <v>0</v>
      </c>
      <c r="AI835" s="34">
        <v>0</v>
      </c>
      <c r="AJ835" s="33">
        <v>0</v>
      </c>
      <c r="AK835" s="33">
        <v>0</v>
      </c>
      <c r="AL835" s="33">
        <v>0</v>
      </c>
      <c r="AM835" s="33">
        <v>0</v>
      </c>
      <c r="AN835" s="33">
        <v>0</v>
      </c>
      <c r="AO835" s="27">
        <f t="shared" si="323"/>
        <v>18</v>
      </c>
      <c r="AP835" s="27">
        <f t="shared" si="324"/>
        <v>1</v>
      </c>
      <c r="AQ835" s="28">
        <v>71.114999999999995</v>
      </c>
      <c r="AR835" s="28">
        <v>1.04</v>
      </c>
      <c r="AS835" s="29">
        <v>1.2</v>
      </c>
      <c r="AT835" s="30">
        <v>1.05</v>
      </c>
      <c r="AU835" s="31">
        <f t="shared" si="325"/>
        <v>1066.7</v>
      </c>
      <c r="AV835" s="30">
        <v>2.1</v>
      </c>
      <c r="AW835" s="31">
        <f t="shared" si="326"/>
        <v>0</v>
      </c>
      <c r="AX835" s="30">
        <v>11.5</v>
      </c>
      <c r="AY835" s="31">
        <f t="shared" si="327"/>
        <v>2453.5</v>
      </c>
      <c r="AZ835" s="31">
        <f t="shared" si="328"/>
        <v>3520.2</v>
      </c>
      <c r="BA835" s="31">
        <f>ROUND(AO835*AR835,0)</f>
        <v>19</v>
      </c>
      <c r="BB835" s="31">
        <f t="shared" si="330"/>
        <v>3539.2</v>
      </c>
    </row>
    <row r="836" spans="1:54" s="20" customFormat="1" ht="11.25" hidden="1" customHeight="1">
      <c r="A836" s="9" t="s">
        <v>840</v>
      </c>
      <c r="B836" s="97" t="s">
        <v>824</v>
      </c>
      <c r="C836" s="23">
        <v>1</v>
      </c>
      <c r="D836" s="24" t="s">
        <v>61</v>
      </c>
      <c r="E836" s="125">
        <v>19</v>
      </c>
      <c r="F836" s="126">
        <v>0</v>
      </c>
      <c r="G836" s="126">
        <v>0</v>
      </c>
      <c r="H836" s="126">
        <v>1</v>
      </c>
      <c r="I836" s="127">
        <v>1</v>
      </c>
      <c r="J836" s="126">
        <v>0</v>
      </c>
      <c r="K836" s="126">
        <v>0</v>
      </c>
      <c r="L836" s="126">
        <v>1</v>
      </c>
      <c r="M836" s="126">
        <v>0</v>
      </c>
      <c r="N836" s="128">
        <v>0</v>
      </c>
      <c r="O836" s="128">
        <v>0</v>
      </c>
      <c r="P836" s="128">
        <v>0</v>
      </c>
      <c r="Q836" s="128">
        <v>0</v>
      </c>
      <c r="R836" s="129">
        <v>0</v>
      </c>
      <c r="S836" s="128">
        <v>0</v>
      </c>
      <c r="T836" s="34">
        <v>0</v>
      </c>
      <c r="U836" s="34">
        <v>0</v>
      </c>
      <c r="V836" s="34">
        <v>0</v>
      </c>
      <c r="W836" s="34">
        <v>0</v>
      </c>
      <c r="X836" s="34">
        <v>0</v>
      </c>
      <c r="Y836" s="34">
        <v>0</v>
      </c>
      <c r="Z836" s="34">
        <v>0</v>
      </c>
      <c r="AA836" s="86">
        <v>0</v>
      </c>
      <c r="AB836" s="34">
        <v>0</v>
      </c>
      <c r="AC836" s="34">
        <v>0</v>
      </c>
      <c r="AD836" s="34">
        <v>0</v>
      </c>
      <c r="AE836" s="34">
        <v>0</v>
      </c>
      <c r="AF836" s="34">
        <v>0</v>
      </c>
      <c r="AG836" s="34">
        <v>0</v>
      </c>
      <c r="AH836" s="34">
        <v>0</v>
      </c>
      <c r="AI836" s="34">
        <v>0</v>
      </c>
      <c r="AJ836" s="33">
        <v>0</v>
      </c>
      <c r="AK836" s="33">
        <v>0</v>
      </c>
      <c r="AL836" s="33">
        <v>0</v>
      </c>
      <c r="AM836" s="33">
        <v>0</v>
      </c>
      <c r="AN836" s="33">
        <v>0</v>
      </c>
      <c r="AO836" s="27">
        <f t="shared" si="323"/>
        <v>20</v>
      </c>
      <c r="AP836" s="27">
        <f t="shared" si="324"/>
        <v>1</v>
      </c>
      <c r="AQ836" s="28">
        <v>71.114999999999995</v>
      </c>
      <c r="AR836" s="28">
        <v>1.04</v>
      </c>
      <c r="AS836" s="29">
        <v>1.2</v>
      </c>
      <c r="AT836" s="30">
        <v>1.05</v>
      </c>
      <c r="AU836" s="31">
        <f t="shared" si="325"/>
        <v>1351.2</v>
      </c>
      <c r="AV836" s="30">
        <v>2.1</v>
      </c>
      <c r="AW836" s="31">
        <f t="shared" si="326"/>
        <v>0</v>
      </c>
      <c r="AX836" s="30">
        <v>11.5</v>
      </c>
      <c r="AY836" s="31">
        <f t="shared" si="327"/>
        <v>817.8</v>
      </c>
      <c r="AZ836" s="31">
        <f t="shared" si="328"/>
        <v>2169</v>
      </c>
      <c r="BA836" s="31">
        <f t="shared" ref="BA836:BA842" si="331">ROUND(AO836*AR836,1)</f>
        <v>20.8</v>
      </c>
      <c r="BB836" s="31">
        <f t="shared" si="330"/>
        <v>2189.8000000000002</v>
      </c>
    </row>
    <row r="837" spans="1:54" s="20" customFormat="1" ht="11.25" hidden="1" customHeight="1">
      <c r="A837" s="9" t="s">
        <v>841</v>
      </c>
      <c r="B837" s="97" t="s">
        <v>824</v>
      </c>
      <c r="C837" s="23">
        <v>1</v>
      </c>
      <c r="D837" s="24" t="s">
        <v>61</v>
      </c>
      <c r="E837" s="48">
        <v>0</v>
      </c>
      <c r="F837" s="34">
        <v>0</v>
      </c>
      <c r="G837" s="34">
        <v>0</v>
      </c>
      <c r="H837" s="34">
        <v>0</v>
      </c>
      <c r="I837" s="86">
        <v>0</v>
      </c>
      <c r="J837" s="34">
        <v>0</v>
      </c>
      <c r="K837" s="34">
        <v>0</v>
      </c>
      <c r="L837" s="34">
        <v>0</v>
      </c>
      <c r="M837" s="34">
        <v>0</v>
      </c>
      <c r="N837" s="34">
        <v>0</v>
      </c>
      <c r="O837" s="34">
        <v>0</v>
      </c>
      <c r="P837" s="34">
        <v>0</v>
      </c>
      <c r="Q837" s="34">
        <v>0</v>
      </c>
      <c r="R837" s="86">
        <v>0</v>
      </c>
      <c r="S837" s="34">
        <v>0</v>
      </c>
      <c r="T837" s="34">
        <v>0</v>
      </c>
      <c r="U837" s="34">
        <v>0</v>
      </c>
      <c r="V837" s="34">
        <v>0</v>
      </c>
      <c r="W837" s="34">
        <v>0</v>
      </c>
      <c r="X837" s="34">
        <v>0</v>
      </c>
      <c r="Y837" s="34">
        <v>0</v>
      </c>
      <c r="Z837" s="34">
        <v>0</v>
      </c>
      <c r="AA837" s="86">
        <v>0</v>
      </c>
      <c r="AB837" s="34">
        <v>0</v>
      </c>
      <c r="AC837" s="34">
        <v>0</v>
      </c>
      <c r="AD837" s="34">
        <v>0</v>
      </c>
      <c r="AE837" s="34">
        <v>0</v>
      </c>
      <c r="AF837" s="34">
        <v>0</v>
      </c>
      <c r="AG837" s="34">
        <v>0</v>
      </c>
      <c r="AH837" s="34">
        <v>0</v>
      </c>
      <c r="AI837" s="34">
        <v>0</v>
      </c>
      <c r="AJ837" s="33">
        <v>0</v>
      </c>
      <c r="AK837" s="33">
        <v>0</v>
      </c>
      <c r="AL837" s="33">
        <v>0</v>
      </c>
      <c r="AM837" s="33">
        <v>0</v>
      </c>
      <c r="AN837" s="33">
        <v>0</v>
      </c>
      <c r="AO837" s="27">
        <f t="shared" si="323"/>
        <v>0</v>
      </c>
      <c r="AP837" s="27">
        <f t="shared" si="324"/>
        <v>0</v>
      </c>
      <c r="AQ837" s="28">
        <v>71.114999999999995</v>
      </c>
      <c r="AR837" s="28">
        <v>1.04</v>
      </c>
      <c r="AS837" s="29">
        <v>1.2</v>
      </c>
      <c r="AT837" s="30">
        <v>1.05</v>
      </c>
      <c r="AU837" s="31">
        <f t="shared" si="325"/>
        <v>0</v>
      </c>
      <c r="AV837" s="30">
        <v>2.1</v>
      </c>
      <c r="AW837" s="31">
        <f t="shared" si="326"/>
        <v>0</v>
      </c>
      <c r="AX837" s="30">
        <v>11.5</v>
      </c>
      <c r="AY837" s="31">
        <f t="shared" si="327"/>
        <v>0</v>
      </c>
      <c r="AZ837" s="31">
        <f t="shared" si="328"/>
        <v>0</v>
      </c>
      <c r="BA837" s="31">
        <f t="shared" si="331"/>
        <v>0</v>
      </c>
      <c r="BB837" s="31">
        <f t="shared" si="330"/>
        <v>0</v>
      </c>
    </row>
    <row r="838" spans="1:54" s="20" customFormat="1" ht="11.25" hidden="1" customHeight="1">
      <c r="A838" s="9" t="s">
        <v>842</v>
      </c>
      <c r="B838" s="97" t="s">
        <v>824</v>
      </c>
      <c r="C838" s="23">
        <v>1</v>
      </c>
      <c r="D838" s="24" t="s">
        <v>61</v>
      </c>
      <c r="E838" s="48">
        <v>0</v>
      </c>
      <c r="F838" s="34">
        <v>0</v>
      </c>
      <c r="G838" s="34">
        <v>0</v>
      </c>
      <c r="H838" s="34">
        <v>0</v>
      </c>
      <c r="I838" s="86">
        <v>0</v>
      </c>
      <c r="J838" s="34">
        <v>0</v>
      </c>
      <c r="K838" s="34">
        <v>0</v>
      </c>
      <c r="L838" s="34">
        <v>0</v>
      </c>
      <c r="M838" s="34">
        <v>0</v>
      </c>
      <c r="N838" s="34">
        <v>0</v>
      </c>
      <c r="O838" s="34">
        <v>0</v>
      </c>
      <c r="P838" s="34">
        <v>0</v>
      </c>
      <c r="Q838" s="34">
        <v>0</v>
      </c>
      <c r="R838" s="86">
        <v>0</v>
      </c>
      <c r="S838" s="34">
        <v>0</v>
      </c>
      <c r="T838" s="34">
        <v>0</v>
      </c>
      <c r="U838" s="34">
        <v>0</v>
      </c>
      <c r="V838" s="34">
        <v>0</v>
      </c>
      <c r="W838" s="34">
        <v>0</v>
      </c>
      <c r="X838" s="34">
        <v>0</v>
      </c>
      <c r="Y838" s="34">
        <v>0</v>
      </c>
      <c r="Z838" s="34">
        <v>0</v>
      </c>
      <c r="AA838" s="86">
        <v>0</v>
      </c>
      <c r="AB838" s="34">
        <v>0</v>
      </c>
      <c r="AC838" s="34">
        <v>0</v>
      </c>
      <c r="AD838" s="34">
        <v>0</v>
      </c>
      <c r="AE838" s="34">
        <v>0</v>
      </c>
      <c r="AF838" s="34">
        <v>0</v>
      </c>
      <c r="AG838" s="34">
        <v>0</v>
      </c>
      <c r="AH838" s="34">
        <v>0</v>
      </c>
      <c r="AI838" s="34">
        <v>0</v>
      </c>
      <c r="AJ838" s="33">
        <v>0</v>
      </c>
      <c r="AK838" s="33">
        <v>0</v>
      </c>
      <c r="AL838" s="33">
        <v>0</v>
      </c>
      <c r="AM838" s="33">
        <v>0</v>
      </c>
      <c r="AN838" s="33">
        <v>0</v>
      </c>
      <c r="AO838" s="27">
        <f t="shared" si="323"/>
        <v>0</v>
      </c>
      <c r="AP838" s="27">
        <f t="shared" si="324"/>
        <v>0</v>
      </c>
      <c r="AQ838" s="28">
        <v>71.114999999999995</v>
      </c>
      <c r="AR838" s="28">
        <v>1.04</v>
      </c>
      <c r="AS838" s="29">
        <v>1.2</v>
      </c>
      <c r="AT838" s="30">
        <v>1.05</v>
      </c>
      <c r="AU838" s="31">
        <f t="shared" si="325"/>
        <v>0</v>
      </c>
      <c r="AV838" s="30">
        <v>2.1</v>
      </c>
      <c r="AW838" s="31">
        <f t="shared" si="326"/>
        <v>0</v>
      </c>
      <c r="AX838" s="30">
        <v>11.5</v>
      </c>
      <c r="AY838" s="31">
        <f t="shared" si="327"/>
        <v>0</v>
      </c>
      <c r="AZ838" s="31">
        <f t="shared" si="328"/>
        <v>0</v>
      </c>
      <c r="BA838" s="31">
        <f t="shared" si="331"/>
        <v>0</v>
      </c>
      <c r="BB838" s="31">
        <f t="shared" si="330"/>
        <v>0</v>
      </c>
    </row>
    <row r="839" spans="1:54" s="20" customFormat="1" ht="11.25" hidden="1" customHeight="1">
      <c r="A839" s="9" t="s">
        <v>843</v>
      </c>
      <c r="B839" s="97" t="s">
        <v>824</v>
      </c>
      <c r="C839" s="23">
        <v>1</v>
      </c>
      <c r="D839" s="24" t="s">
        <v>61</v>
      </c>
      <c r="E839" s="125">
        <v>31</v>
      </c>
      <c r="F839" s="126">
        <v>1</v>
      </c>
      <c r="G839" s="126">
        <v>0</v>
      </c>
      <c r="H839" s="126">
        <v>0</v>
      </c>
      <c r="I839" s="127">
        <v>1</v>
      </c>
      <c r="J839" s="126">
        <v>0</v>
      </c>
      <c r="K839" s="126">
        <v>0</v>
      </c>
      <c r="L839" s="126">
        <v>1</v>
      </c>
      <c r="M839" s="34">
        <v>0</v>
      </c>
      <c r="N839" s="34">
        <v>0</v>
      </c>
      <c r="O839" s="34">
        <v>0</v>
      </c>
      <c r="P839" s="34">
        <v>0</v>
      </c>
      <c r="Q839" s="34">
        <v>0</v>
      </c>
      <c r="R839" s="86">
        <v>0</v>
      </c>
      <c r="S839" s="34">
        <v>0</v>
      </c>
      <c r="T839" s="34">
        <v>0</v>
      </c>
      <c r="U839" s="34">
        <v>0</v>
      </c>
      <c r="V839" s="34">
        <v>0</v>
      </c>
      <c r="W839" s="34">
        <v>0</v>
      </c>
      <c r="X839" s="34">
        <v>0</v>
      </c>
      <c r="Y839" s="34">
        <v>0</v>
      </c>
      <c r="Z839" s="34">
        <v>0</v>
      </c>
      <c r="AA839" s="86">
        <v>0</v>
      </c>
      <c r="AB839" s="34">
        <v>0</v>
      </c>
      <c r="AC839" s="34">
        <v>0</v>
      </c>
      <c r="AD839" s="34">
        <v>0</v>
      </c>
      <c r="AE839" s="34">
        <v>0</v>
      </c>
      <c r="AF839" s="34">
        <v>0</v>
      </c>
      <c r="AG839" s="34">
        <v>0</v>
      </c>
      <c r="AH839" s="34">
        <v>0</v>
      </c>
      <c r="AI839" s="34">
        <v>0</v>
      </c>
      <c r="AJ839" s="33">
        <v>0</v>
      </c>
      <c r="AK839" s="33">
        <v>0</v>
      </c>
      <c r="AL839" s="33">
        <v>0</v>
      </c>
      <c r="AM839" s="33">
        <v>0</v>
      </c>
      <c r="AN839" s="33">
        <v>0</v>
      </c>
      <c r="AO839" s="27">
        <f t="shared" si="323"/>
        <v>32</v>
      </c>
      <c r="AP839" s="27">
        <f t="shared" si="324"/>
        <v>1</v>
      </c>
      <c r="AQ839" s="28">
        <v>71.114999999999995</v>
      </c>
      <c r="AR839" s="28">
        <v>1.04</v>
      </c>
      <c r="AS839" s="29">
        <v>1.2</v>
      </c>
      <c r="AT839" s="30">
        <v>1.05</v>
      </c>
      <c r="AU839" s="31">
        <f t="shared" si="325"/>
        <v>2204.6</v>
      </c>
      <c r="AV839" s="30">
        <v>2.1</v>
      </c>
      <c r="AW839" s="31">
        <f t="shared" si="326"/>
        <v>149.30000000000001</v>
      </c>
      <c r="AX839" s="30">
        <v>11.5</v>
      </c>
      <c r="AY839" s="31">
        <f t="shared" si="327"/>
        <v>0</v>
      </c>
      <c r="AZ839" s="31">
        <f t="shared" si="328"/>
        <v>2353.9</v>
      </c>
      <c r="BA839" s="31">
        <f t="shared" si="331"/>
        <v>33.299999999999997</v>
      </c>
      <c r="BB839" s="31">
        <f t="shared" si="330"/>
        <v>2387.2000000000003</v>
      </c>
    </row>
    <row r="840" spans="1:54" s="20" customFormat="1" ht="11.25" hidden="1" customHeight="1">
      <c r="A840" s="9" t="s">
        <v>844</v>
      </c>
      <c r="B840" s="97" t="s">
        <v>824</v>
      </c>
      <c r="C840" s="23"/>
      <c r="D840" s="24" t="s">
        <v>61</v>
      </c>
      <c r="E840" s="120">
        <v>0</v>
      </c>
      <c r="F840" s="121">
        <v>0</v>
      </c>
      <c r="G840" s="121">
        <v>0</v>
      </c>
      <c r="H840" s="121">
        <v>0</v>
      </c>
      <c r="I840" s="122">
        <v>0</v>
      </c>
      <c r="J840" s="121">
        <v>0</v>
      </c>
      <c r="K840" s="121">
        <v>0</v>
      </c>
      <c r="L840" s="121">
        <v>0</v>
      </c>
      <c r="M840" s="121">
        <v>0</v>
      </c>
      <c r="N840" s="121">
        <v>0</v>
      </c>
      <c r="O840" s="121">
        <v>0</v>
      </c>
      <c r="P840" s="34">
        <v>0</v>
      </c>
      <c r="Q840" s="34">
        <v>0</v>
      </c>
      <c r="R840" s="86">
        <v>0</v>
      </c>
      <c r="S840" s="34">
        <v>0</v>
      </c>
      <c r="T840" s="34">
        <v>0</v>
      </c>
      <c r="U840" s="34">
        <v>0</v>
      </c>
      <c r="V840" s="34">
        <v>0</v>
      </c>
      <c r="W840" s="34">
        <v>0</v>
      </c>
      <c r="X840" s="34">
        <v>0</v>
      </c>
      <c r="Y840" s="34">
        <v>0</v>
      </c>
      <c r="Z840" s="34">
        <v>0</v>
      </c>
      <c r="AA840" s="86">
        <v>0</v>
      </c>
      <c r="AB840" s="34">
        <v>0</v>
      </c>
      <c r="AC840" s="34">
        <v>0</v>
      </c>
      <c r="AD840" s="34">
        <v>0</v>
      </c>
      <c r="AE840" s="34">
        <v>0</v>
      </c>
      <c r="AF840" s="34">
        <v>0</v>
      </c>
      <c r="AG840" s="34">
        <v>0</v>
      </c>
      <c r="AH840" s="34">
        <v>0</v>
      </c>
      <c r="AI840" s="34">
        <v>0</v>
      </c>
      <c r="AJ840" s="33">
        <v>0</v>
      </c>
      <c r="AK840" s="33">
        <v>0</v>
      </c>
      <c r="AL840" s="33">
        <v>0</v>
      </c>
      <c r="AM840" s="33">
        <v>0</v>
      </c>
      <c r="AN840" s="33">
        <v>0</v>
      </c>
      <c r="AO840" s="27">
        <f t="shared" si="323"/>
        <v>0</v>
      </c>
      <c r="AP840" s="27">
        <f t="shared" si="324"/>
        <v>0</v>
      </c>
      <c r="AQ840" s="28">
        <v>71.114999999999995</v>
      </c>
      <c r="AR840" s="28">
        <v>1.04</v>
      </c>
      <c r="AS840" s="29">
        <v>1.2</v>
      </c>
      <c r="AT840" s="30">
        <v>1.05</v>
      </c>
      <c r="AU840" s="31">
        <f t="shared" si="325"/>
        <v>0</v>
      </c>
      <c r="AV840" s="30">
        <v>2.1</v>
      </c>
      <c r="AW840" s="31">
        <f t="shared" si="326"/>
        <v>0</v>
      </c>
      <c r="AX840" s="30">
        <v>11.5</v>
      </c>
      <c r="AY840" s="31">
        <f t="shared" si="327"/>
        <v>0</v>
      </c>
      <c r="AZ840" s="31">
        <f t="shared" si="328"/>
        <v>0</v>
      </c>
      <c r="BA840" s="31">
        <f t="shared" si="331"/>
        <v>0</v>
      </c>
      <c r="BB840" s="31">
        <f t="shared" si="330"/>
        <v>0</v>
      </c>
    </row>
    <row r="841" spans="1:54" s="20" customFormat="1" ht="11.25" hidden="1" customHeight="1">
      <c r="A841" s="9" t="s">
        <v>845</v>
      </c>
      <c r="B841" s="97" t="s">
        <v>824</v>
      </c>
      <c r="C841" s="23"/>
      <c r="D841" s="24" t="s">
        <v>61</v>
      </c>
      <c r="E841" s="117">
        <v>45</v>
      </c>
      <c r="F841" s="117">
        <v>0</v>
      </c>
      <c r="G841" s="117">
        <v>0</v>
      </c>
      <c r="H841" s="117">
        <v>0</v>
      </c>
      <c r="I841" s="118">
        <v>2</v>
      </c>
      <c r="J841" s="117">
        <v>2</v>
      </c>
      <c r="K841" s="121">
        <v>0</v>
      </c>
      <c r="L841" s="121">
        <v>0</v>
      </c>
      <c r="M841" s="121">
        <v>0</v>
      </c>
      <c r="N841" s="121">
        <v>0</v>
      </c>
      <c r="O841" s="121">
        <v>0</v>
      </c>
      <c r="P841" s="34">
        <v>0</v>
      </c>
      <c r="Q841" s="34">
        <v>0</v>
      </c>
      <c r="R841" s="86">
        <v>0</v>
      </c>
      <c r="S841" s="34">
        <v>0</v>
      </c>
      <c r="T841" s="34">
        <v>0</v>
      </c>
      <c r="U841" s="34">
        <v>0</v>
      </c>
      <c r="V841" s="34">
        <v>0</v>
      </c>
      <c r="W841" s="34">
        <v>50</v>
      </c>
      <c r="X841" s="34">
        <v>0</v>
      </c>
      <c r="Y841" s="34">
        <v>0</v>
      </c>
      <c r="Z841" s="34">
        <v>0</v>
      </c>
      <c r="AA841" s="86">
        <v>2</v>
      </c>
      <c r="AB841" s="34">
        <v>2</v>
      </c>
      <c r="AC841" s="34">
        <v>0</v>
      </c>
      <c r="AD841" s="34">
        <v>0</v>
      </c>
      <c r="AE841" s="34">
        <v>0</v>
      </c>
      <c r="AF841" s="34">
        <v>0</v>
      </c>
      <c r="AG841" s="34">
        <v>0</v>
      </c>
      <c r="AH841" s="34">
        <v>0</v>
      </c>
      <c r="AI841" s="34">
        <v>0</v>
      </c>
      <c r="AJ841" s="33">
        <v>0</v>
      </c>
      <c r="AK841" s="33">
        <v>0</v>
      </c>
      <c r="AL841" s="33">
        <v>0</v>
      </c>
      <c r="AM841" s="33">
        <v>0</v>
      </c>
      <c r="AN841" s="33">
        <v>0</v>
      </c>
      <c r="AO841" s="27">
        <f t="shared" si="323"/>
        <v>95</v>
      </c>
      <c r="AP841" s="27">
        <f t="shared" si="324"/>
        <v>4</v>
      </c>
      <c r="AQ841" s="28">
        <v>71.114999999999995</v>
      </c>
      <c r="AR841" s="28">
        <v>1.04</v>
      </c>
      <c r="AS841" s="29">
        <v>1.2</v>
      </c>
      <c r="AT841" s="30">
        <v>1.05</v>
      </c>
      <c r="AU841" s="31">
        <f t="shared" si="325"/>
        <v>7467.1</v>
      </c>
      <c r="AV841" s="30">
        <v>2.1</v>
      </c>
      <c r="AW841" s="31">
        <f t="shared" si="326"/>
        <v>0</v>
      </c>
      <c r="AX841" s="30">
        <v>11.5</v>
      </c>
      <c r="AY841" s="31">
        <f t="shared" si="327"/>
        <v>0</v>
      </c>
      <c r="AZ841" s="31">
        <f t="shared" si="328"/>
        <v>7467.1</v>
      </c>
      <c r="BA841" s="31">
        <f t="shared" si="331"/>
        <v>98.8</v>
      </c>
      <c r="BB841" s="31">
        <f t="shared" si="330"/>
        <v>7565.9000000000005</v>
      </c>
    </row>
    <row r="842" spans="1:54" s="20" customFormat="1" ht="11.25" hidden="1" customHeight="1">
      <c r="A842" s="9" t="s">
        <v>846</v>
      </c>
      <c r="B842" s="97" t="s">
        <v>824</v>
      </c>
      <c r="C842" s="23"/>
      <c r="D842" s="24" t="s">
        <v>61</v>
      </c>
      <c r="E842" s="48">
        <v>0</v>
      </c>
      <c r="F842" s="34">
        <v>0</v>
      </c>
      <c r="G842" s="34">
        <v>0</v>
      </c>
      <c r="H842" s="34">
        <v>0</v>
      </c>
      <c r="I842" s="86">
        <v>0</v>
      </c>
      <c r="J842" s="34">
        <v>0</v>
      </c>
      <c r="K842" s="34">
        <v>0</v>
      </c>
      <c r="L842" s="34">
        <v>0</v>
      </c>
      <c r="M842" s="34">
        <v>0</v>
      </c>
      <c r="N842" s="34">
        <v>0</v>
      </c>
      <c r="O842" s="34">
        <v>0</v>
      </c>
      <c r="P842" s="34">
        <v>0</v>
      </c>
      <c r="Q842" s="34">
        <v>0</v>
      </c>
      <c r="R842" s="86">
        <v>0</v>
      </c>
      <c r="S842" s="34">
        <v>0</v>
      </c>
      <c r="T842" s="34">
        <v>0</v>
      </c>
      <c r="U842" s="34">
        <v>0</v>
      </c>
      <c r="V842" s="34">
        <v>0</v>
      </c>
      <c r="W842" s="34">
        <v>0</v>
      </c>
      <c r="X842" s="34">
        <v>0</v>
      </c>
      <c r="Y842" s="34">
        <v>0</v>
      </c>
      <c r="Z842" s="34">
        <v>0</v>
      </c>
      <c r="AA842" s="86">
        <v>0</v>
      </c>
      <c r="AB842" s="34">
        <v>0</v>
      </c>
      <c r="AC842" s="34">
        <v>0</v>
      </c>
      <c r="AD842" s="34">
        <v>0</v>
      </c>
      <c r="AE842" s="34">
        <v>0</v>
      </c>
      <c r="AF842" s="34">
        <v>0</v>
      </c>
      <c r="AG842" s="34">
        <v>0</v>
      </c>
      <c r="AH842" s="34">
        <v>0</v>
      </c>
      <c r="AI842" s="34">
        <v>0</v>
      </c>
      <c r="AJ842" s="33">
        <v>0</v>
      </c>
      <c r="AK842" s="33">
        <v>0</v>
      </c>
      <c r="AL842" s="33">
        <v>0</v>
      </c>
      <c r="AM842" s="33">
        <v>0</v>
      </c>
      <c r="AN842" s="33">
        <v>0</v>
      </c>
      <c r="AO842" s="27">
        <f t="shared" si="323"/>
        <v>0</v>
      </c>
      <c r="AP842" s="27">
        <f t="shared" si="324"/>
        <v>0</v>
      </c>
      <c r="AQ842" s="28">
        <v>71.114999999999995</v>
      </c>
      <c r="AR842" s="28">
        <v>1.04</v>
      </c>
      <c r="AS842" s="29">
        <v>1.2</v>
      </c>
      <c r="AT842" s="30">
        <v>1.05</v>
      </c>
      <c r="AU842" s="31">
        <f t="shared" si="325"/>
        <v>0</v>
      </c>
      <c r="AV842" s="30">
        <v>2.1</v>
      </c>
      <c r="AW842" s="31">
        <f t="shared" si="326"/>
        <v>0</v>
      </c>
      <c r="AX842" s="30">
        <v>11.5</v>
      </c>
      <c r="AY842" s="31">
        <f t="shared" si="327"/>
        <v>0</v>
      </c>
      <c r="AZ842" s="31">
        <f t="shared" si="328"/>
        <v>0</v>
      </c>
      <c r="BA842" s="31">
        <f t="shared" si="331"/>
        <v>0</v>
      </c>
      <c r="BB842" s="31">
        <f t="shared" si="330"/>
        <v>0</v>
      </c>
    </row>
    <row r="843" spans="1:54" s="20" customFormat="1" ht="11.25" customHeight="1">
      <c r="A843" s="98" t="s">
        <v>58</v>
      </c>
      <c r="B843" s="99" t="s">
        <v>824</v>
      </c>
      <c r="C843" s="44">
        <f>SUM(C821:C842)</f>
        <v>19</v>
      </c>
      <c r="D843" s="45"/>
      <c r="E843" s="45">
        <f t="shared" ref="E843:AP843" si="332">SUM(E821:E842)</f>
        <v>232</v>
      </c>
      <c r="F843" s="45">
        <f t="shared" si="332"/>
        <v>12</v>
      </c>
      <c r="G843" s="45">
        <f t="shared" si="332"/>
        <v>0</v>
      </c>
      <c r="H843" s="45">
        <f t="shared" si="332"/>
        <v>12</v>
      </c>
      <c r="I843" s="45">
        <f t="shared" si="332"/>
        <v>11</v>
      </c>
      <c r="J843" s="45">
        <f t="shared" si="332"/>
        <v>3</v>
      </c>
      <c r="K843" s="45">
        <f t="shared" si="332"/>
        <v>0</v>
      </c>
      <c r="L843" s="45">
        <f t="shared" si="332"/>
        <v>4</v>
      </c>
      <c r="M843" s="45">
        <f t="shared" si="332"/>
        <v>4</v>
      </c>
      <c r="N843" s="45">
        <f t="shared" si="332"/>
        <v>0</v>
      </c>
      <c r="O843" s="45">
        <f t="shared" si="332"/>
        <v>0</v>
      </c>
      <c r="P843" s="45">
        <f t="shared" si="332"/>
        <v>0</v>
      </c>
      <c r="Q843" s="45">
        <f t="shared" si="332"/>
        <v>0</v>
      </c>
      <c r="R843" s="45">
        <f t="shared" si="332"/>
        <v>0</v>
      </c>
      <c r="S843" s="45">
        <f t="shared" si="332"/>
        <v>0</v>
      </c>
      <c r="T843" s="45">
        <f t="shared" si="332"/>
        <v>0</v>
      </c>
      <c r="U843" s="45">
        <f t="shared" si="332"/>
        <v>0</v>
      </c>
      <c r="V843" s="45">
        <f t="shared" si="332"/>
        <v>0</v>
      </c>
      <c r="W843" s="45">
        <f t="shared" si="332"/>
        <v>272</v>
      </c>
      <c r="X843" s="45">
        <f t="shared" si="332"/>
        <v>0</v>
      </c>
      <c r="Y843" s="45">
        <f t="shared" si="332"/>
        <v>0</v>
      </c>
      <c r="Z843" s="45">
        <f t="shared" si="332"/>
        <v>0</v>
      </c>
      <c r="AA843" s="45">
        <f t="shared" si="332"/>
        <v>11</v>
      </c>
      <c r="AB843" s="45">
        <f t="shared" si="332"/>
        <v>11</v>
      </c>
      <c r="AC843" s="45">
        <f t="shared" si="332"/>
        <v>0</v>
      </c>
      <c r="AD843" s="45">
        <f t="shared" si="332"/>
        <v>0</v>
      </c>
      <c r="AE843" s="45">
        <f t="shared" si="332"/>
        <v>0</v>
      </c>
      <c r="AF843" s="45">
        <f t="shared" si="332"/>
        <v>0</v>
      </c>
      <c r="AG843" s="45">
        <f t="shared" si="332"/>
        <v>0</v>
      </c>
      <c r="AH843" s="45">
        <f t="shared" si="332"/>
        <v>0</v>
      </c>
      <c r="AI843" s="45">
        <f t="shared" si="332"/>
        <v>0</v>
      </c>
      <c r="AJ843" s="45">
        <f t="shared" si="332"/>
        <v>0</v>
      </c>
      <c r="AK843" s="45">
        <f t="shared" si="332"/>
        <v>0</v>
      </c>
      <c r="AL843" s="45">
        <f t="shared" si="332"/>
        <v>0</v>
      </c>
      <c r="AM843" s="45">
        <f t="shared" si="332"/>
        <v>0</v>
      </c>
      <c r="AN843" s="45">
        <f t="shared" si="332"/>
        <v>0</v>
      </c>
      <c r="AO843" s="45">
        <f t="shared" si="332"/>
        <v>528</v>
      </c>
      <c r="AP843" s="45">
        <f t="shared" si="332"/>
        <v>22</v>
      </c>
      <c r="AQ843" s="45"/>
      <c r="AR843" s="45"/>
      <c r="AS843" s="45"/>
      <c r="AT843" s="45"/>
      <c r="AU843" s="46">
        <f>SUM(AU821:AU842)</f>
        <v>39710.6</v>
      </c>
      <c r="AV843" s="46"/>
      <c r="AW843" s="46">
        <f>SUM(AW821:AW842)</f>
        <v>1792.1</v>
      </c>
      <c r="AX843" s="46"/>
      <c r="AY843" s="46">
        <f>SUM(AY821:AY842)</f>
        <v>9813.9</v>
      </c>
      <c r="AZ843" s="46">
        <f>SUM(AZ821:AZ842)</f>
        <v>51316.599999999991</v>
      </c>
      <c r="BA843" s="46">
        <f>SUM(BA821:BA842)</f>
        <v>549.5</v>
      </c>
      <c r="BB843" s="46">
        <f>SUM(BB821:BB842)</f>
        <v>51866.1</v>
      </c>
    </row>
    <row r="844" spans="1:54" s="20" customFormat="1" ht="11.25" hidden="1" customHeight="1">
      <c r="A844" s="9" t="s">
        <v>847</v>
      </c>
      <c r="B844" s="97"/>
      <c r="C844" s="23"/>
      <c r="D844" s="12"/>
      <c r="E844" s="97"/>
      <c r="F844" s="97"/>
      <c r="G844" s="97"/>
      <c r="H844" s="97"/>
      <c r="I844" s="97"/>
      <c r="J844" s="97"/>
      <c r="K844" s="97"/>
      <c r="L844" s="97"/>
      <c r="M844" s="97"/>
      <c r="N844" s="97"/>
      <c r="O844" s="97"/>
      <c r="P844" s="97"/>
      <c r="Q844" s="97"/>
      <c r="R844" s="97"/>
      <c r="S844" s="97"/>
      <c r="T844" s="97"/>
      <c r="U844" s="97"/>
      <c r="V844" s="97"/>
      <c r="W844" s="97"/>
      <c r="X844" s="97"/>
      <c r="Y844" s="97"/>
      <c r="Z844" s="97"/>
      <c r="AA844" s="97"/>
      <c r="AB844" s="97"/>
      <c r="AC844" s="97"/>
      <c r="AD844" s="97"/>
      <c r="AE844" s="97"/>
      <c r="AF844" s="97"/>
      <c r="AG844" s="97"/>
      <c r="AH844" s="97"/>
      <c r="AI844" s="97"/>
      <c r="AJ844" s="97"/>
      <c r="AK844" s="97"/>
      <c r="AL844" s="97"/>
      <c r="AM844" s="97"/>
      <c r="AN844" s="97"/>
      <c r="AO844" s="97"/>
      <c r="AP844" s="97"/>
      <c r="AQ844" s="40"/>
    </row>
    <row r="845" spans="1:54" s="20" customFormat="1" ht="11.25" hidden="1" customHeight="1">
      <c r="A845" s="9" t="s">
        <v>848</v>
      </c>
      <c r="B845" s="97" t="s">
        <v>847</v>
      </c>
      <c r="C845" s="23">
        <v>1</v>
      </c>
      <c r="D845" s="24" t="s">
        <v>61</v>
      </c>
      <c r="E845" s="82">
        <v>34</v>
      </c>
      <c r="F845" s="27">
        <v>0</v>
      </c>
      <c r="G845" s="27">
        <v>0</v>
      </c>
      <c r="H845" s="27">
        <v>3</v>
      </c>
      <c r="I845" s="133">
        <v>1</v>
      </c>
      <c r="J845" s="134">
        <v>0</v>
      </c>
      <c r="K845" s="134">
        <v>1</v>
      </c>
      <c r="L845" s="134">
        <v>0</v>
      </c>
      <c r="M845" s="135">
        <v>0</v>
      </c>
      <c r="N845" s="136">
        <v>0</v>
      </c>
      <c r="O845" s="134">
        <v>0</v>
      </c>
      <c r="P845" s="134">
        <v>0</v>
      </c>
      <c r="Q845" s="134">
        <v>0</v>
      </c>
      <c r="R845" s="133">
        <v>0</v>
      </c>
      <c r="S845" s="134">
        <v>0</v>
      </c>
      <c r="T845" s="134">
        <v>0</v>
      </c>
      <c r="U845" s="134">
        <v>0</v>
      </c>
      <c r="V845" s="135">
        <v>0</v>
      </c>
      <c r="W845" s="136">
        <v>0</v>
      </c>
      <c r="X845" s="134">
        <v>0</v>
      </c>
      <c r="Y845" s="134">
        <v>0</v>
      </c>
      <c r="Z845" s="134">
        <v>0</v>
      </c>
      <c r="AA845" s="133">
        <v>0</v>
      </c>
      <c r="AB845" s="134">
        <v>0</v>
      </c>
      <c r="AC845" s="134">
        <v>0</v>
      </c>
      <c r="AD845" s="134">
        <v>0</v>
      </c>
      <c r="AE845" s="134">
        <v>0</v>
      </c>
      <c r="AF845" s="27">
        <v>0</v>
      </c>
      <c r="AG845" s="27">
        <v>0</v>
      </c>
      <c r="AH845" s="27">
        <v>0</v>
      </c>
      <c r="AI845" s="27">
        <v>0</v>
      </c>
      <c r="AJ845" s="26">
        <v>0</v>
      </c>
      <c r="AK845" s="26">
        <v>0</v>
      </c>
      <c r="AL845" s="26">
        <v>0</v>
      </c>
      <c r="AM845" s="26">
        <v>0</v>
      </c>
      <c r="AN845" s="26">
        <v>0</v>
      </c>
      <c r="AO845" s="27">
        <v>37</v>
      </c>
      <c r="AP845" s="27">
        <v>1</v>
      </c>
      <c r="AQ845" s="28">
        <v>71.114999999999995</v>
      </c>
      <c r="AR845" s="28">
        <v>1.04</v>
      </c>
      <c r="AS845" s="29">
        <v>1.2</v>
      </c>
      <c r="AT845" s="30">
        <v>1.05</v>
      </c>
      <c r="AU845" s="31">
        <f t="shared" ref="AU845:AU876" si="333">ROUND(((E845*AQ845)+(N845*AQ845*AT845)+(W845*AQ845*AS845)+(AF845*AQ845*AS845*AT845)),1)</f>
        <v>2417.9</v>
      </c>
      <c r="AV845" s="30">
        <v>2.1</v>
      </c>
      <c r="AW845" s="31">
        <f t="shared" ref="AW845:AW876" si="334">ROUND(((F845+G845)*AQ845*AV845+(O845+P845)*AQ845*AV845+(X845+Y845)*AQ845*AS845*AV845+(AG845+AH845)*AQ845*AS845*AT845*AV845),1)</f>
        <v>0</v>
      </c>
      <c r="AX845" s="30">
        <v>11.5</v>
      </c>
      <c r="AY845" s="31">
        <f t="shared" ref="AY845:AY876" si="335">ROUND(H845*AQ845*AX845+Q845*AQ845*AX845+Z845*AQ845*AS845*AX845+AI845*AQ845*AS845*AT845*AX845,1)</f>
        <v>2453.5</v>
      </c>
      <c r="AZ845" s="31">
        <f t="shared" ref="AZ845:AZ876" si="336">AU845+AW845+AY845</f>
        <v>4871.3999999999996</v>
      </c>
      <c r="BA845" s="31">
        <f t="shared" ref="BA845:BA852" si="337">ROUND(AO845*AR845,1)</f>
        <v>38.5</v>
      </c>
      <c r="BB845" s="31">
        <f t="shared" ref="BB845:BB876" si="338">AZ845+BA845</f>
        <v>4909.8999999999996</v>
      </c>
    </row>
    <row r="846" spans="1:54" s="20" customFormat="1" ht="11.25" hidden="1" customHeight="1">
      <c r="A846" s="9" t="s">
        <v>849</v>
      </c>
      <c r="B846" s="97" t="s">
        <v>847</v>
      </c>
      <c r="C846" s="23">
        <v>1</v>
      </c>
      <c r="D846" s="24" t="s">
        <v>61</v>
      </c>
      <c r="E846" s="48">
        <v>10</v>
      </c>
      <c r="F846" s="34">
        <v>0</v>
      </c>
      <c r="G846" s="34">
        <v>0</v>
      </c>
      <c r="H846" s="34">
        <v>0</v>
      </c>
      <c r="I846" s="137">
        <v>1</v>
      </c>
      <c r="J846" s="138">
        <v>1</v>
      </c>
      <c r="K846" s="138">
        <v>0</v>
      </c>
      <c r="L846" s="138">
        <v>0</v>
      </c>
      <c r="M846" s="139">
        <v>0</v>
      </c>
      <c r="N846" s="140">
        <v>0</v>
      </c>
      <c r="O846" s="138">
        <v>0</v>
      </c>
      <c r="P846" s="138">
        <v>0</v>
      </c>
      <c r="Q846" s="138">
        <v>0</v>
      </c>
      <c r="R846" s="137">
        <v>0</v>
      </c>
      <c r="S846" s="138">
        <v>0</v>
      </c>
      <c r="T846" s="138">
        <v>0</v>
      </c>
      <c r="U846" s="138">
        <v>0</v>
      </c>
      <c r="V846" s="139">
        <v>0</v>
      </c>
      <c r="W846" s="140">
        <v>20</v>
      </c>
      <c r="X846" s="138">
        <v>0</v>
      </c>
      <c r="Y846" s="138">
        <v>0</v>
      </c>
      <c r="Z846" s="138">
        <v>0</v>
      </c>
      <c r="AA846" s="137">
        <v>1</v>
      </c>
      <c r="AB846" s="138">
        <v>1</v>
      </c>
      <c r="AC846" s="138">
        <v>0</v>
      </c>
      <c r="AD846" s="138">
        <v>0</v>
      </c>
      <c r="AE846" s="138">
        <v>0</v>
      </c>
      <c r="AF846" s="34">
        <v>0</v>
      </c>
      <c r="AG846" s="34">
        <v>0</v>
      </c>
      <c r="AH846" s="34">
        <v>0</v>
      </c>
      <c r="AI846" s="34">
        <v>0</v>
      </c>
      <c r="AJ846" s="33">
        <v>0</v>
      </c>
      <c r="AK846" s="33">
        <v>0</v>
      </c>
      <c r="AL846" s="33">
        <v>0</v>
      </c>
      <c r="AM846" s="33">
        <v>0</v>
      </c>
      <c r="AN846" s="33">
        <v>0</v>
      </c>
      <c r="AO846" s="34">
        <v>30</v>
      </c>
      <c r="AP846" s="34">
        <v>2</v>
      </c>
      <c r="AQ846" s="28">
        <v>71.114999999999995</v>
      </c>
      <c r="AR846" s="28">
        <v>1.04</v>
      </c>
      <c r="AS846" s="29">
        <v>1.2</v>
      </c>
      <c r="AT846" s="30">
        <v>1.05</v>
      </c>
      <c r="AU846" s="31">
        <f t="shared" si="333"/>
        <v>2417.9</v>
      </c>
      <c r="AV846" s="30">
        <v>2.1</v>
      </c>
      <c r="AW846" s="31">
        <f t="shared" si="334"/>
        <v>0</v>
      </c>
      <c r="AX846" s="30">
        <v>11.5</v>
      </c>
      <c r="AY846" s="31">
        <f t="shared" si="335"/>
        <v>0</v>
      </c>
      <c r="AZ846" s="31">
        <f t="shared" si="336"/>
        <v>2417.9</v>
      </c>
      <c r="BA846" s="31">
        <f t="shared" si="337"/>
        <v>31.2</v>
      </c>
      <c r="BB846" s="31">
        <f t="shared" si="338"/>
        <v>2449.1</v>
      </c>
    </row>
    <row r="847" spans="1:54" s="20" customFormat="1" ht="11.25" hidden="1" customHeight="1">
      <c r="A847" s="9" t="s">
        <v>850</v>
      </c>
      <c r="B847" s="97" t="s">
        <v>847</v>
      </c>
      <c r="C847" s="23">
        <v>1</v>
      </c>
      <c r="D847" s="24" t="s">
        <v>61</v>
      </c>
      <c r="E847" s="48">
        <v>9</v>
      </c>
      <c r="F847" s="34">
        <v>0</v>
      </c>
      <c r="G847" s="34">
        <v>0</v>
      </c>
      <c r="H847" s="34">
        <v>24</v>
      </c>
      <c r="I847" s="137">
        <v>3</v>
      </c>
      <c r="J847" s="138">
        <v>0</v>
      </c>
      <c r="K847" s="138">
        <v>0</v>
      </c>
      <c r="L847" s="138">
        <v>0</v>
      </c>
      <c r="M847" s="139">
        <v>3</v>
      </c>
      <c r="N847" s="140">
        <v>0</v>
      </c>
      <c r="O847" s="138">
        <v>0</v>
      </c>
      <c r="P847" s="138">
        <v>0</v>
      </c>
      <c r="Q847" s="138">
        <v>0</v>
      </c>
      <c r="R847" s="137">
        <v>0</v>
      </c>
      <c r="S847" s="138">
        <v>0</v>
      </c>
      <c r="T847" s="138">
        <v>0</v>
      </c>
      <c r="U847" s="138">
        <v>0</v>
      </c>
      <c r="V847" s="139">
        <v>0</v>
      </c>
      <c r="W847" s="140">
        <v>0</v>
      </c>
      <c r="X847" s="138">
        <v>0</v>
      </c>
      <c r="Y847" s="138">
        <v>0</v>
      </c>
      <c r="Z847" s="138">
        <v>0</v>
      </c>
      <c r="AA847" s="137">
        <v>0</v>
      </c>
      <c r="AB847" s="138">
        <v>0</v>
      </c>
      <c r="AC847" s="138">
        <v>0</v>
      </c>
      <c r="AD847" s="138">
        <v>0</v>
      </c>
      <c r="AE847" s="138">
        <v>0</v>
      </c>
      <c r="AF847" s="34">
        <v>0</v>
      </c>
      <c r="AG847" s="34">
        <v>0</v>
      </c>
      <c r="AH847" s="34">
        <v>0</v>
      </c>
      <c r="AI847" s="34">
        <v>0</v>
      </c>
      <c r="AJ847" s="33">
        <v>0</v>
      </c>
      <c r="AK847" s="33">
        <v>0</v>
      </c>
      <c r="AL847" s="33">
        <v>0</v>
      </c>
      <c r="AM847" s="33">
        <v>0</v>
      </c>
      <c r="AN847" s="33">
        <v>0</v>
      </c>
      <c r="AO847" s="34">
        <v>33</v>
      </c>
      <c r="AP847" s="34">
        <v>3</v>
      </c>
      <c r="AQ847" s="28">
        <v>71.114999999999995</v>
      </c>
      <c r="AR847" s="28">
        <v>1.04</v>
      </c>
      <c r="AS847" s="29">
        <v>1.2</v>
      </c>
      <c r="AT847" s="30">
        <v>1.05</v>
      </c>
      <c r="AU847" s="31">
        <f t="shared" si="333"/>
        <v>640</v>
      </c>
      <c r="AV847" s="30">
        <v>2.1</v>
      </c>
      <c r="AW847" s="31">
        <f t="shared" si="334"/>
        <v>0</v>
      </c>
      <c r="AX847" s="30">
        <v>11.5</v>
      </c>
      <c r="AY847" s="31">
        <f t="shared" si="335"/>
        <v>19627.7</v>
      </c>
      <c r="AZ847" s="31">
        <f t="shared" si="336"/>
        <v>20267.7</v>
      </c>
      <c r="BA847" s="31">
        <f t="shared" si="337"/>
        <v>34.299999999999997</v>
      </c>
      <c r="BB847" s="31">
        <f t="shared" si="338"/>
        <v>20302</v>
      </c>
    </row>
    <row r="848" spans="1:54" s="20" customFormat="1" ht="11.25" hidden="1" customHeight="1">
      <c r="A848" s="9" t="s">
        <v>851</v>
      </c>
      <c r="B848" s="97" t="s">
        <v>847</v>
      </c>
      <c r="C848" s="23">
        <v>1</v>
      </c>
      <c r="D848" s="24" t="s">
        <v>61</v>
      </c>
      <c r="E848" s="48">
        <v>0</v>
      </c>
      <c r="F848" s="34">
        <v>0</v>
      </c>
      <c r="G848" s="34">
        <v>0</v>
      </c>
      <c r="H848" s="34">
        <v>0</v>
      </c>
      <c r="I848" s="137">
        <v>0</v>
      </c>
      <c r="J848" s="138">
        <v>0</v>
      </c>
      <c r="K848" s="138">
        <v>0</v>
      </c>
      <c r="L848" s="138">
        <v>0</v>
      </c>
      <c r="M848" s="139">
        <v>0</v>
      </c>
      <c r="N848" s="140">
        <v>0</v>
      </c>
      <c r="O848" s="138">
        <v>0</v>
      </c>
      <c r="P848" s="138">
        <v>0</v>
      </c>
      <c r="Q848" s="138">
        <v>0</v>
      </c>
      <c r="R848" s="137">
        <v>0</v>
      </c>
      <c r="S848" s="138">
        <v>0</v>
      </c>
      <c r="T848" s="138">
        <v>0</v>
      </c>
      <c r="U848" s="138">
        <v>0</v>
      </c>
      <c r="V848" s="139">
        <v>0</v>
      </c>
      <c r="W848" s="140">
        <v>0</v>
      </c>
      <c r="X848" s="138">
        <v>0</v>
      </c>
      <c r="Y848" s="138">
        <v>0</v>
      </c>
      <c r="Z848" s="138">
        <v>0</v>
      </c>
      <c r="AA848" s="137">
        <v>0</v>
      </c>
      <c r="AB848" s="138">
        <v>0</v>
      </c>
      <c r="AC848" s="138">
        <v>0</v>
      </c>
      <c r="AD848" s="138">
        <v>0</v>
      </c>
      <c r="AE848" s="138">
        <v>0</v>
      </c>
      <c r="AF848" s="34">
        <v>0</v>
      </c>
      <c r="AG848" s="34">
        <v>0</v>
      </c>
      <c r="AH848" s="34">
        <v>0</v>
      </c>
      <c r="AI848" s="34">
        <v>0</v>
      </c>
      <c r="AJ848" s="33">
        <v>0</v>
      </c>
      <c r="AK848" s="33">
        <v>0</v>
      </c>
      <c r="AL848" s="33">
        <v>0</v>
      </c>
      <c r="AM848" s="33">
        <v>0</v>
      </c>
      <c r="AN848" s="33">
        <v>0</v>
      </c>
      <c r="AO848" s="34">
        <v>0</v>
      </c>
      <c r="AP848" s="34">
        <v>0</v>
      </c>
      <c r="AQ848" s="28">
        <v>71.114999999999995</v>
      </c>
      <c r="AR848" s="28">
        <v>1.04</v>
      </c>
      <c r="AS848" s="29">
        <v>1.2</v>
      </c>
      <c r="AT848" s="30">
        <v>1.05</v>
      </c>
      <c r="AU848" s="31">
        <f t="shared" si="333"/>
        <v>0</v>
      </c>
      <c r="AV848" s="30">
        <v>2.1</v>
      </c>
      <c r="AW848" s="31">
        <f t="shared" si="334"/>
        <v>0</v>
      </c>
      <c r="AX848" s="30">
        <v>11.5</v>
      </c>
      <c r="AY848" s="31">
        <f t="shared" si="335"/>
        <v>0</v>
      </c>
      <c r="AZ848" s="31">
        <f t="shared" si="336"/>
        <v>0</v>
      </c>
      <c r="BA848" s="31">
        <f t="shared" si="337"/>
        <v>0</v>
      </c>
      <c r="BB848" s="31">
        <f t="shared" si="338"/>
        <v>0</v>
      </c>
    </row>
    <row r="849" spans="1:54" s="20" customFormat="1" ht="11.25" hidden="1" customHeight="1">
      <c r="A849" s="9" t="s">
        <v>852</v>
      </c>
      <c r="B849" s="97" t="s">
        <v>847</v>
      </c>
      <c r="C849" s="23">
        <v>1</v>
      </c>
      <c r="D849" s="24" t="s">
        <v>61</v>
      </c>
      <c r="E849" s="48">
        <v>0</v>
      </c>
      <c r="F849" s="34">
        <v>0</v>
      </c>
      <c r="G849" s="34">
        <v>0</v>
      </c>
      <c r="H849" s="34">
        <v>8</v>
      </c>
      <c r="I849" s="137">
        <v>1</v>
      </c>
      <c r="J849" s="138">
        <v>0</v>
      </c>
      <c r="K849" s="138">
        <v>0</v>
      </c>
      <c r="L849" s="138">
        <v>0</v>
      </c>
      <c r="M849" s="139">
        <v>1</v>
      </c>
      <c r="N849" s="140">
        <v>0</v>
      </c>
      <c r="O849" s="138">
        <v>0</v>
      </c>
      <c r="P849" s="138">
        <v>0</v>
      </c>
      <c r="Q849" s="138">
        <v>0</v>
      </c>
      <c r="R849" s="137">
        <v>0</v>
      </c>
      <c r="S849" s="138">
        <v>0</v>
      </c>
      <c r="T849" s="138">
        <v>0</v>
      </c>
      <c r="U849" s="138">
        <v>0</v>
      </c>
      <c r="V849" s="139">
        <v>0</v>
      </c>
      <c r="W849" s="140">
        <v>0</v>
      </c>
      <c r="X849" s="138">
        <v>0</v>
      </c>
      <c r="Y849" s="138">
        <v>0</v>
      </c>
      <c r="Z849" s="138">
        <v>0</v>
      </c>
      <c r="AA849" s="137">
        <v>0</v>
      </c>
      <c r="AB849" s="138">
        <v>0</v>
      </c>
      <c r="AC849" s="138">
        <v>0</v>
      </c>
      <c r="AD849" s="138">
        <v>0</v>
      </c>
      <c r="AE849" s="138">
        <v>0</v>
      </c>
      <c r="AF849" s="34">
        <v>0</v>
      </c>
      <c r="AG849" s="34">
        <v>0</v>
      </c>
      <c r="AH849" s="34">
        <v>0</v>
      </c>
      <c r="AI849" s="34">
        <v>0</v>
      </c>
      <c r="AJ849" s="33">
        <v>0</v>
      </c>
      <c r="AK849" s="33">
        <v>0</v>
      </c>
      <c r="AL849" s="33">
        <v>0</v>
      </c>
      <c r="AM849" s="33">
        <v>0</v>
      </c>
      <c r="AN849" s="33">
        <v>0</v>
      </c>
      <c r="AO849" s="34">
        <v>8</v>
      </c>
      <c r="AP849" s="34">
        <v>1</v>
      </c>
      <c r="AQ849" s="28">
        <v>71.114999999999995</v>
      </c>
      <c r="AR849" s="28">
        <v>1.04</v>
      </c>
      <c r="AS849" s="29">
        <v>1.2</v>
      </c>
      <c r="AT849" s="30">
        <v>1.05</v>
      </c>
      <c r="AU849" s="31">
        <f t="shared" si="333"/>
        <v>0</v>
      </c>
      <c r="AV849" s="30">
        <v>2.1</v>
      </c>
      <c r="AW849" s="31">
        <f t="shared" si="334"/>
        <v>0</v>
      </c>
      <c r="AX849" s="30">
        <v>11.5</v>
      </c>
      <c r="AY849" s="31">
        <f t="shared" si="335"/>
        <v>6542.6</v>
      </c>
      <c r="AZ849" s="31">
        <f t="shared" si="336"/>
        <v>6542.6</v>
      </c>
      <c r="BA849" s="31">
        <f t="shared" si="337"/>
        <v>8.3000000000000007</v>
      </c>
      <c r="BB849" s="31">
        <f t="shared" si="338"/>
        <v>6550.9000000000005</v>
      </c>
    </row>
    <row r="850" spans="1:54" s="20" customFormat="1" ht="11.25" hidden="1" customHeight="1">
      <c r="A850" s="9" t="s">
        <v>853</v>
      </c>
      <c r="B850" s="97" t="s">
        <v>847</v>
      </c>
      <c r="C850" s="23">
        <v>1</v>
      </c>
      <c r="D850" s="24" t="s">
        <v>61</v>
      </c>
      <c r="E850" s="48">
        <v>0</v>
      </c>
      <c r="F850" s="34">
        <v>0</v>
      </c>
      <c r="G850" s="34">
        <v>0</v>
      </c>
      <c r="H850" s="34">
        <v>0</v>
      </c>
      <c r="I850" s="137">
        <v>0</v>
      </c>
      <c r="J850" s="138">
        <v>0</v>
      </c>
      <c r="K850" s="138">
        <v>0</v>
      </c>
      <c r="L850" s="138">
        <v>0</v>
      </c>
      <c r="M850" s="139">
        <v>0</v>
      </c>
      <c r="N850" s="140">
        <v>0</v>
      </c>
      <c r="O850" s="138">
        <v>0</v>
      </c>
      <c r="P850" s="138">
        <v>0</v>
      </c>
      <c r="Q850" s="138">
        <v>0</v>
      </c>
      <c r="R850" s="137">
        <v>0</v>
      </c>
      <c r="S850" s="138">
        <v>0</v>
      </c>
      <c r="T850" s="138">
        <v>0</v>
      </c>
      <c r="U850" s="138">
        <v>0</v>
      </c>
      <c r="V850" s="139">
        <v>0</v>
      </c>
      <c r="W850" s="140">
        <v>61</v>
      </c>
      <c r="X850" s="138">
        <v>0</v>
      </c>
      <c r="Y850" s="141">
        <v>0</v>
      </c>
      <c r="Z850" s="138">
        <v>0</v>
      </c>
      <c r="AA850" s="137">
        <v>2</v>
      </c>
      <c r="AB850" s="138">
        <v>2</v>
      </c>
      <c r="AC850" s="138">
        <v>0</v>
      </c>
      <c r="AD850" s="138">
        <v>0</v>
      </c>
      <c r="AE850" s="138">
        <v>0</v>
      </c>
      <c r="AF850" s="34">
        <v>0</v>
      </c>
      <c r="AG850" s="34">
        <v>0</v>
      </c>
      <c r="AH850" s="34">
        <v>0</v>
      </c>
      <c r="AI850" s="34">
        <v>0</v>
      </c>
      <c r="AJ850" s="33">
        <v>0</v>
      </c>
      <c r="AK850" s="33">
        <v>0</v>
      </c>
      <c r="AL850" s="33">
        <v>0</v>
      </c>
      <c r="AM850" s="33">
        <v>0</v>
      </c>
      <c r="AN850" s="33">
        <v>0</v>
      </c>
      <c r="AO850" s="34">
        <v>61</v>
      </c>
      <c r="AP850" s="34">
        <v>2</v>
      </c>
      <c r="AQ850" s="28">
        <v>71.114999999999995</v>
      </c>
      <c r="AR850" s="28">
        <v>1.04</v>
      </c>
      <c r="AS850" s="29">
        <v>1.2</v>
      </c>
      <c r="AT850" s="30">
        <v>1.05</v>
      </c>
      <c r="AU850" s="31">
        <f t="shared" si="333"/>
        <v>5205.6000000000004</v>
      </c>
      <c r="AV850" s="30">
        <v>2.1</v>
      </c>
      <c r="AW850" s="31">
        <f t="shared" si="334"/>
        <v>0</v>
      </c>
      <c r="AX850" s="30">
        <v>11.5</v>
      </c>
      <c r="AY850" s="31">
        <f t="shared" si="335"/>
        <v>0</v>
      </c>
      <c r="AZ850" s="31">
        <f t="shared" si="336"/>
        <v>5205.6000000000004</v>
      </c>
      <c r="BA850" s="31">
        <f t="shared" si="337"/>
        <v>63.4</v>
      </c>
      <c r="BB850" s="31">
        <f t="shared" si="338"/>
        <v>5269</v>
      </c>
    </row>
    <row r="851" spans="1:54" s="20" customFormat="1" ht="11.25" hidden="1" customHeight="1">
      <c r="A851" s="9" t="s">
        <v>854</v>
      </c>
      <c r="B851" s="97" t="s">
        <v>847</v>
      </c>
      <c r="C851" s="23">
        <v>1</v>
      </c>
      <c r="D851" s="24" t="s">
        <v>61</v>
      </c>
      <c r="E851" s="48">
        <v>35</v>
      </c>
      <c r="F851" s="34">
        <v>9</v>
      </c>
      <c r="G851" s="34">
        <v>0</v>
      </c>
      <c r="H851" s="34">
        <v>9</v>
      </c>
      <c r="I851" s="137">
        <v>3</v>
      </c>
      <c r="J851" s="138">
        <v>0</v>
      </c>
      <c r="K851" s="138">
        <v>3</v>
      </c>
      <c r="L851" s="138">
        <v>0</v>
      </c>
      <c r="M851" s="139">
        <v>0</v>
      </c>
      <c r="N851" s="140">
        <v>0</v>
      </c>
      <c r="O851" s="138">
        <v>0</v>
      </c>
      <c r="P851" s="138">
        <v>0</v>
      </c>
      <c r="Q851" s="138">
        <v>0</v>
      </c>
      <c r="R851" s="137">
        <v>0</v>
      </c>
      <c r="S851" s="138">
        <v>0</v>
      </c>
      <c r="T851" s="138">
        <v>0</v>
      </c>
      <c r="U851" s="138">
        <v>0</v>
      </c>
      <c r="V851" s="139">
        <v>0</v>
      </c>
      <c r="W851" s="140">
        <v>21</v>
      </c>
      <c r="X851" s="138">
        <v>0</v>
      </c>
      <c r="Y851" s="138">
        <v>0</v>
      </c>
      <c r="Z851" s="138">
        <v>0</v>
      </c>
      <c r="AA851" s="137">
        <v>1</v>
      </c>
      <c r="AB851" s="138">
        <v>1</v>
      </c>
      <c r="AC851" s="138">
        <v>0</v>
      </c>
      <c r="AD851" s="138">
        <v>0</v>
      </c>
      <c r="AE851" s="138">
        <v>0</v>
      </c>
      <c r="AF851" s="34">
        <v>0</v>
      </c>
      <c r="AG851" s="34">
        <v>0</v>
      </c>
      <c r="AH851" s="34">
        <v>0</v>
      </c>
      <c r="AI851" s="34">
        <v>0</v>
      </c>
      <c r="AJ851" s="33">
        <v>0</v>
      </c>
      <c r="AK851" s="33">
        <v>0</v>
      </c>
      <c r="AL851" s="33">
        <v>0</v>
      </c>
      <c r="AM851" s="33">
        <v>0</v>
      </c>
      <c r="AN851" s="33">
        <v>0</v>
      </c>
      <c r="AO851" s="34">
        <v>74</v>
      </c>
      <c r="AP851" s="34">
        <v>4</v>
      </c>
      <c r="AQ851" s="28">
        <v>71.114999999999995</v>
      </c>
      <c r="AR851" s="28">
        <v>1.04</v>
      </c>
      <c r="AS851" s="29">
        <v>1.2</v>
      </c>
      <c r="AT851" s="30">
        <v>1.05</v>
      </c>
      <c r="AU851" s="31">
        <f t="shared" si="333"/>
        <v>4281.1000000000004</v>
      </c>
      <c r="AV851" s="30">
        <v>2.1</v>
      </c>
      <c r="AW851" s="31">
        <f t="shared" si="334"/>
        <v>1344.1</v>
      </c>
      <c r="AX851" s="30">
        <v>11.5</v>
      </c>
      <c r="AY851" s="31">
        <f t="shared" si="335"/>
        <v>7360.4</v>
      </c>
      <c r="AZ851" s="31">
        <f t="shared" si="336"/>
        <v>12985.6</v>
      </c>
      <c r="BA851" s="31">
        <f t="shared" si="337"/>
        <v>77</v>
      </c>
      <c r="BB851" s="31">
        <f t="shared" si="338"/>
        <v>13062.6</v>
      </c>
    </row>
    <row r="852" spans="1:54" s="20" customFormat="1" ht="11.25" hidden="1" customHeight="1">
      <c r="A852" s="9" t="s">
        <v>855</v>
      </c>
      <c r="B852" s="97" t="s">
        <v>847</v>
      </c>
      <c r="C852" s="23">
        <v>1</v>
      </c>
      <c r="D852" s="24" t="s">
        <v>61</v>
      </c>
      <c r="E852" s="48">
        <v>0</v>
      </c>
      <c r="F852" s="34">
        <v>0</v>
      </c>
      <c r="G852" s="34">
        <v>0</v>
      </c>
      <c r="H852" s="34">
        <v>0</v>
      </c>
      <c r="I852" s="137">
        <v>0</v>
      </c>
      <c r="J852" s="138">
        <v>0</v>
      </c>
      <c r="K852" s="138">
        <v>0</v>
      </c>
      <c r="L852" s="138">
        <v>0</v>
      </c>
      <c r="M852" s="139">
        <v>0</v>
      </c>
      <c r="N852" s="140">
        <v>0</v>
      </c>
      <c r="O852" s="138">
        <v>0</v>
      </c>
      <c r="P852" s="138">
        <v>0</v>
      </c>
      <c r="Q852" s="138">
        <v>0</v>
      </c>
      <c r="R852" s="137">
        <v>0</v>
      </c>
      <c r="S852" s="138">
        <v>0</v>
      </c>
      <c r="T852" s="138">
        <v>0</v>
      </c>
      <c r="U852" s="138">
        <v>0</v>
      </c>
      <c r="V852" s="139">
        <v>0</v>
      </c>
      <c r="W852" s="140">
        <v>0</v>
      </c>
      <c r="X852" s="138">
        <v>0</v>
      </c>
      <c r="Y852" s="138">
        <v>0</v>
      </c>
      <c r="Z852" s="138">
        <v>0</v>
      </c>
      <c r="AA852" s="137">
        <v>0</v>
      </c>
      <c r="AB852" s="138">
        <v>0</v>
      </c>
      <c r="AC852" s="138">
        <v>0</v>
      </c>
      <c r="AD852" s="138">
        <v>0</v>
      </c>
      <c r="AE852" s="138">
        <v>0</v>
      </c>
      <c r="AF852" s="34">
        <v>0</v>
      </c>
      <c r="AG852" s="34">
        <v>0</v>
      </c>
      <c r="AH852" s="34">
        <v>0</v>
      </c>
      <c r="AI852" s="34">
        <v>0</v>
      </c>
      <c r="AJ852" s="33">
        <v>0</v>
      </c>
      <c r="AK852" s="33">
        <v>0</v>
      </c>
      <c r="AL852" s="33">
        <v>0</v>
      </c>
      <c r="AM852" s="33">
        <v>0</v>
      </c>
      <c r="AN852" s="33">
        <v>0</v>
      </c>
      <c r="AO852" s="34">
        <v>0</v>
      </c>
      <c r="AP852" s="34">
        <v>0</v>
      </c>
      <c r="AQ852" s="28">
        <v>71.114999999999995</v>
      </c>
      <c r="AR852" s="28">
        <v>1.04</v>
      </c>
      <c r="AS852" s="29">
        <v>1.2</v>
      </c>
      <c r="AT852" s="30">
        <v>1.05</v>
      </c>
      <c r="AU852" s="31">
        <f t="shared" si="333"/>
        <v>0</v>
      </c>
      <c r="AV852" s="30">
        <v>2.1</v>
      </c>
      <c r="AW852" s="31">
        <f t="shared" si="334"/>
        <v>0</v>
      </c>
      <c r="AX852" s="30">
        <v>11.5</v>
      </c>
      <c r="AY852" s="31">
        <f t="shared" si="335"/>
        <v>0</v>
      </c>
      <c r="AZ852" s="31">
        <f t="shared" si="336"/>
        <v>0</v>
      </c>
      <c r="BA852" s="31">
        <f t="shared" si="337"/>
        <v>0</v>
      </c>
      <c r="BB852" s="31">
        <f t="shared" si="338"/>
        <v>0</v>
      </c>
    </row>
    <row r="853" spans="1:54" s="20" customFormat="1" ht="11.25" hidden="1" customHeight="1">
      <c r="A853" s="9" t="s">
        <v>856</v>
      </c>
      <c r="B853" s="97" t="s">
        <v>847</v>
      </c>
      <c r="C853" s="23">
        <v>1</v>
      </c>
      <c r="D853" s="24" t="s">
        <v>61</v>
      </c>
      <c r="E853" s="48">
        <v>0</v>
      </c>
      <c r="F853" s="34">
        <v>0</v>
      </c>
      <c r="G853" s="34">
        <v>0</v>
      </c>
      <c r="H853" s="34">
        <v>0</v>
      </c>
      <c r="I853" s="137">
        <v>0</v>
      </c>
      <c r="J853" s="138">
        <v>0</v>
      </c>
      <c r="K853" s="138">
        <v>0</v>
      </c>
      <c r="L853" s="138">
        <v>0</v>
      </c>
      <c r="M853" s="139">
        <v>0</v>
      </c>
      <c r="N853" s="140">
        <v>0</v>
      </c>
      <c r="O853" s="138">
        <v>0</v>
      </c>
      <c r="P853" s="138">
        <v>0</v>
      </c>
      <c r="Q853" s="138">
        <v>0</v>
      </c>
      <c r="R853" s="137">
        <v>0</v>
      </c>
      <c r="S853" s="138">
        <v>0</v>
      </c>
      <c r="T853" s="138">
        <v>0</v>
      </c>
      <c r="U853" s="138">
        <v>0</v>
      </c>
      <c r="V853" s="139">
        <v>0</v>
      </c>
      <c r="W853" s="140">
        <v>47</v>
      </c>
      <c r="X853" s="138">
        <v>0</v>
      </c>
      <c r="Y853" s="138">
        <v>0</v>
      </c>
      <c r="Z853" s="138">
        <v>0</v>
      </c>
      <c r="AA853" s="137">
        <v>2</v>
      </c>
      <c r="AB853" s="138">
        <v>2</v>
      </c>
      <c r="AC853" s="138">
        <v>0</v>
      </c>
      <c r="AD853" s="138">
        <v>0</v>
      </c>
      <c r="AE853" s="138">
        <v>0</v>
      </c>
      <c r="AF853" s="34">
        <v>0</v>
      </c>
      <c r="AG853" s="34">
        <v>0</v>
      </c>
      <c r="AH853" s="34">
        <v>0</v>
      </c>
      <c r="AI853" s="34">
        <v>0</v>
      </c>
      <c r="AJ853" s="33">
        <v>0</v>
      </c>
      <c r="AK853" s="33">
        <v>0</v>
      </c>
      <c r="AL853" s="33">
        <v>0</v>
      </c>
      <c r="AM853" s="33">
        <v>0</v>
      </c>
      <c r="AN853" s="33">
        <v>0</v>
      </c>
      <c r="AO853" s="34">
        <v>47</v>
      </c>
      <c r="AP853" s="34">
        <v>2</v>
      </c>
      <c r="AQ853" s="28">
        <v>71.114999999999995</v>
      </c>
      <c r="AR853" s="28">
        <v>1.04</v>
      </c>
      <c r="AS853" s="29">
        <v>1.2</v>
      </c>
      <c r="AT853" s="30">
        <v>1.05</v>
      </c>
      <c r="AU853" s="31">
        <f t="shared" si="333"/>
        <v>4010.9</v>
      </c>
      <c r="AV853" s="30">
        <v>2.1</v>
      </c>
      <c r="AW853" s="31">
        <f t="shared" si="334"/>
        <v>0</v>
      </c>
      <c r="AX853" s="30">
        <v>11.5</v>
      </c>
      <c r="AY853" s="31">
        <f t="shared" si="335"/>
        <v>0</v>
      </c>
      <c r="AZ853" s="31">
        <f t="shared" si="336"/>
        <v>4010.9</v>
      </c>
      <c r="BA853" s="31">
        <f>ROUND(AO853*AR853,0)</f>
        <v>49</v>
      </c>
      <c r="BB853" s="31">
        <f t="shared" si="338"/>
        <v>4059.9</v>
      </c>
    </row>
    <row r="854" spans="1:54" s="20" customFormat="1" ht="11.25" hidden="1" customHeight="1">
      <c r="A854" s="9" t="s">
        <v>857</v>
      </c>
      <c r="B854" s="97" t="s">
        <v>847</v>
      </c>
      <c r="C854" s="23">
        <v>1</v>
      </c>
      <c r="D854" s="24" t="s">
        <v>61</v>
      </c>
      <c r="E854" s="48">
        <v>0</v>
      </c>
      <c r="F854" s="34">
        <v>0</v>
      </c>
      <c r="G854" s="34">
        <v>0</v>
      </c>
      <c r="H854" s="34">
        <v>0</v>
      </c>
      <c r="I854" s="137">
        <v>0</v>
      </c>
      <c r="J854" s="138">
        <v>0</v>
      </c>
      <c r="K854" s="138">
        <v>0</v>
      </c>
      <c r="L854" s="138">
        <v>0</v>
      </c>
      <c r="M854" s="139">
        <v>0</v>
      </c>
      <c r="N854" s="140">
        <v>0</v>
      </c>
      <c r="O854" s="138">
        <v>0</v>
      </c>
      <c r="P854" s="138">
        <v>0</v>
      </c>
      <c r="Q854" s="138">
        <v>0</v>
      </c>
      <c r="R854" s="137">
        <v>0</v>
      </c>
      <c r="S854" s="138">
        <v>0</v>
      </c>
      <c r="T854" s="138">
        <v>0</v>
      </c>
      <c r="U854" s="138">
        <v>0</v>
      </c>
      <c r="V854" s="139">
        <v>0</v>
      </c>
      <c r="W854" s="140">
        <v>0</v>
      </c>
      <c r="X854" s="138">
        <v>0</v>
      </c>
      <c r="Y854" s="138">
        <v>0</v>
      </c>
      <c r="Z854" s="138">
        <v>0</v>
      </c>
      <c r="AA854" s="137">
        <v>0</v>
      </c>
      <c r="AB854" s="138">
        <v>0</v>
      </c>
      <c r="AC854" s="138">
        <v>0</v>
      </c>
      <c r="AD854" s="138">
        <v>0</v>
      </c>
      <c r="AE854" s="138">
        <v>0</v>
      </c>
      <c r="AF854" s="34">
        <v>0</v>
      </c>
      <c r="AG854" s="34">
        <v>0</v>
      </c>
      <c r="AH854" s="34">
        <v>0</v>
      </c>
      <c r="AI854" s="34">
        <v>0</v>
      </c>
      <c r="AJ854" s="33">
        <v>0</v>
      </c>
      <c r="AK854" s="33">
        <v>0</v>
      </c>
      <c r="AL854" s="33">
        <v>0</v>
      </c>
      <c r="AM854" s="33">
        <v>0</v>
      </c>
      <c r="AN854" s="33">
        <v>0</v>
      </c>
      <c r="AO854" s="34">
        <v>0</v>
      </c>
      <c r="AP854" s="34">
        <v>0</v>
      </c>
      <c r="AQ854" s="28">
        <v>71.114999999999995</v>
      </c>
      <c r="AR854" s="28">
        <v>1.04</v>
      </c>
      <c r="AS854" s="29">
        <v>1.2</v>
      </c>
      <c r="AT854" s="30">
        <v>1.05</v>
      </c>
      <c r="AU854" s="31">
        <f t="shared" si="333"/>
        <v>0</v>
      </c>
      <c r="AV854" s="30">
        <v>2.1</v>
      </c>
      <c r="AW854" s="31">
        <f t="shared" si="334"/>
        <v>0</v>
      </c>
      <c r="AX854" s="30">
        <v>11.5</v>
      </c>
      <c r="AY854" s="31">
        <f t="shared" si="335"/>
        <v>0</v>
      </c>
      <c r="AZ854" s="31">
        <f t="shared" si="336"/>
        <v>0</v>
      </c>
      <c r="BA854" s="31">
        <f t="shared" ref="BA854:BA876" si="339">ROUND(AO854*AR854,1)</f>
        <v>0</v>
      </c>
      <c r="BB854" s="31">
        <f t="shared" si="338"/>
        <v>0</v>
      </c>
    </row>
    <row r="855" spans="1:54" s="20" customFormat="1" ht="11.25" hidden="1" customHeight="1">
      <c r="A855" s="9" t="s">
        <v>858</v>
      </c>
      <c r="B855" s="97" t="s">
        <v>847</v>
      </c>
      <c r="C855" s="23">
        <v>1</v>
      </c>
      <c r="D855" s="24" t="s">
        <v>61</v>
      </c>
      <c r="E855" s="48">
        <v>50</v>
      </c>
      <c r="F855" s="34">
        <v>0</v>
      </c>
      <c r="G855" s="34">
        <v>0</v>
      </c>
      <c r="H855" s="34">
        <v>0</v>
      </c>
      <c r="I855" s="137">
        <v>2</v>
      </c>
      <c r="J855" s="138">
        <v>2</v>
      </c>
      <c r="K855" s="138">
        <v>0</v>
      </c>
      <c r="L855" s="138">
        <v>0</v>
      </c>
      <c r="M855" s="139">
        <v>0</v>
      </c>
      <c r="N855" s="140">
        <v>0</v>
      </c>
      <c r="O855" s="138">
        <v>0</v>
      </c>
      <c r="P855" s="138">
        <v>0</v>
      </c>
      <c r="Q855" s="138">
        <v>0</v>
      </c>
      <c r="R855" s="137">
        <v>0</v>
      </c>
      <c r="S855" s="138">
        <v>0</v>
      </c>
      <c r="T855" s="138">
        <v>0</v>
      </c>
      <c r="U855" s="138">
        <v>0</v>
      </c>
      <c r="V855" s="139">
        <v>0</v>
      </c>
      <c r="W855" s="140">
        <v>104</v>
      </c>
      <c r="X855" s="138">
        <v>0</v>
      </c>
      <c r="Y855" s="138">
        <v>0</v>
      </c>
      <c r="Z855" s="138">
        <v>0</v>
      </c>
      <c r="AA855" s="137">
        <v>4</v>
      </c>
      <c r="AB855" s="138">
        <v>4</v>
      </c>
      <c r="AC855" s="138">
        <v>0</v>
      </c>
      <c r="AD855" s="138">
        <v>0</v>
      </c>
      <c r="AE855" s="138">
        <v>0</v>
      </c>
      <c r="AF855" s="34">
        <v>0</v>
      </c>
      <c r="AG855" s="34">
        <v>0</v>
      </c>
      <c r="AH855" s="34">
        <v>0</v>
      </c>
      <c r="AI855" s="34">
        <v>0</v>
      </c>
      <c r="AJ855" s="33">
        <v>0</v>
      </c>
      <c r="AK855" s="33">
        <v>0</v>
      </c>
      <c r="AL855" s="33">
        <v>0</v>
      </c>
      <c r="AM855" s="33">
        <v>0</v>
      </c>
      <c r="AN855" s="33">
        <v>0</v>
      </c>
      <c r="AO855" s="34">
        <v>154</v>
      </c>
      <c r="AP855" s="34">
        <v>6</v>
      </c>
      <c r="AQ855" s="28">
        <v>71.114999999999995</v>
      </c>
      <c r="AR855" s="28">
        <v>1.04</v>
      </c>
      <c r="AS855" s="29">
        <v>1.2</v>
      </c>
      <c r="AT855" s="30">
        <v>1.05</v>
      </c>
      <c r="AU855" s="31">
        <f t="shared" si="333"/>
        <v>12430.9</v>
      </c>
      <c r="AV855" s="30">
        <v>2.1</v>
      </c>
      <c r="AW855" s="31">
        <f t="shared" si="334"/>
        <v>0</v>
      </c>
      <c r="AX855" s="30">
        <v>11.5</v>
      </c>
      <c r="AY855" s="31">
        <f t="shared" si="335"/>
        <v>0</v>
      </c>
      <c r="AZ855" s="31">
        <f t="shared" si="336"/>
        <v>12430.9</v>
      </c>
      <c r="BA855" s="31">
        <f t="shared" si="339"/>
        <v>160.19999999999999</v>
      </c>
      <c r="BB855" s="31">
        <f t="shared" si="338"/>
        <v>12591.1</v>
      </c>
    </row>
    <row r="856" spans="1:54" s="20" customFormat="1" ht="11.25" hidden="1" customHeight="1">
      <c r="A856" s="9" t="s">
        <v>859</v>
      </c>
      <c r="B856" s="97" t="s">
        <v>847</v>
      </c>
      <c r="C856" s="23">
        <v>1</v>
      </c>
      <c r="D856" s="24" t="s">
        <v>61</v>
      </c>
      <c r="E856" s="48">
        <v>210</v>
      </c>
      <c r="F856" s="34">
        <v>0</v>
      </c>
      <c r="G856" s="34">
        <v>0</v>
      </c>
      <c r="H856" s="34">
        <v>0</v>
      </c>
      <c r="I856" s="137">
        <v>6</v>
      </c>
      <c r="J856" s="138">
        <v>6</v>
      </c>
      <c r="K856" s="138">
        <v>0</v>
      </c>
      <c r="L856" s="138">
        <v>0</v>
      </c>
      <c r="M856" s="139">
        <v>0</v>
      </c>
      <c r="N856" s="140">
        <v>0</v>
      </c>
      <c r="O856" s="138">
        <v>0</v>
      </c>
      <c r="P856" s="138">
        <v>0</v>
      </c>
      <c r="Q856" s="138">
        <v>0</v>
      </c>
      <c r="R856" s="137">
        <v>0</v>
      </c>
      <c r="S856" s="138">
        <v>0</v>
      </c>
      <c r="T856" s="138">
        <v>0</v>
      </c>
      <c r="U856" s="138">
        <v>0</v>
      </c>
      <c r="V856" s="139">
        <v>0</v>
      </c>
      <c r="W856" s="140">
        <v>70</v>
      </c>
      <c r="X856" s="138">
        <v>0</v>
      </c>
      <c r="Y856" s="138">
        <v>0</v>
      </c>
      <c r="Z856" s="138">
        <v>0</v>
      </c>
      <c r="AA856" s="137">
        <v>2</v>
      </c>
      <c r="AB856" s="138">
        <v>2</v>
      </c>
      <c r="AC856" s="138">
        <v>0</v>
      </c>
      <c r="AD856" s="138">
        <v>0</v>
      </c>
      <c r="AE856" s="138">
        <v>0</v>
      </c>
      <c r="AF856" s="34">
        <v>0</v>
      </c>
      <c r="AG856" s="34">
        <v>0</v>
      </c>
      <c r="AH856" s="34">
        <v>0</v>
      </c>
      <c r="AI856" s="34">
        <v>0</v>
      </c>
      <c r="AJ856" s="33">
        <v>0</v>
      </c>
      <c r="AK856" s="33">
        <v>0</v>
      </c>
      <c r="AL856" s="33">
        <v>0</v>
      </c>
      <c r="AM856" s="33">
        <v>0</v>
      </c>
      <c r="AN856" s="33">
        <v>0</v>
      </c>
      <c r="AO856" s="34">
        <v>280</v>
      </c>
      <c r="AP856" s="34">
        <v>8</v>
      </c>
      <c r="AQ856" s="28">
        <v>71.114999999999995</v>
      </c>
      <c r="AR856" s="28">
        <v>1.04</v>
      </c>
      <c r="AS856" s="29">
        <v>1.2</v>
      </c>
      <c r="AT856" s="30">
        <v>1.05</v>
      </c>
      <c r="AU856" s="31">
        <f t="shared" si="333"/>
        <v>20907.8</v>
      </c>
      <c r="AV856" s="30">
        <v>2.1</v>
      </c>
      <c r="AW856" s="31">
        <f t="shared" si="334"/>
        <v>0</v>
      </c>
      <c r="AX856" s="30">
        <v>11.5</v>
      </c>
      <c r="AY856" s="31">
        <f t="shared" si="335"/>
        <v>0</v>
      </c>
      <c r="AZ856" s="31">
        <f t="shared" si="336"/>
        <v>20907.8</v>
      </c>
      <c r="BA856" s="31">
        <f t="shared" si="339"/>
        <v>291.2</v>
      </c>
      <c r="BB856" s="31">
        <f t="shared" si="338"/>
        <v>21199</v>
      </c>
    </row>
    <row r="857" spans="1:54" s="20" customFormat="1" ht="11.25" hidden="1" customHeight="1">
      <c r="A857" s="9" t="s">
        <v>860</v>
      </c>
      <c r="B857" s="97" t="s">
        <v>847</v>
      </c>
      <c r="C857" s="23">
        <v>1</v>
      </c>
      <c r="D857" s="24" t="s">
        <v>61</v>
      </c>
      <c r="E857" s="48">
        <v>127</v>
      </c>
      <c r="F857" s="34">
        <v>2</v>
      </c>
      <c r="G857" s="34">
        <v>0</v>
      </c>
      <c r="H857" s="34">
        <v>1</v>
      </c>
      <c r="I857" s="137">
        <v>3</v>
      </c>
      <c r="J857" s="138">
        <v>1</v>
      </c>
      <c r="K857" s="138">
        <v>0</v>
      </c>
      <c r="L857" s="138">
        <v>2</v>
      </c>
      <c r="M857" s="139">
        <v>0</v>
      </c>
      <c r="N857" s="140">
        <v>0</v>
      </c>
      <c r="O857" s="138">
        <v>0</v>
      </c>
      <c r="P857" s="138">
        <v>0</v>
      </c>
      <c r="Q857" s="138">
        <v>0</v>
      </c>
      <c r="R857" s="137">
        <v>0</v>
      </c>
      <c r="S857" s="138">
        <v>0</v>
      </c>
      <c r="T857" s="138">
        <v>0</v>
      </c>
      <c r="U857" s="138">
        <v>0</v>
      </c>
      <c r="V857" s="139">
        <v>0</v>
      </c>
      <c r="W857" s="140">
        <v>30</v>
      </c>
      <c r="X857" s="138">
        <v>0</v>
      </c>
      <c r="Y857" s="138">
        <v>0</v>
      </c>
      <c r="Z857" s="138">
        <v>0</v>
      </c>
      <c r="AA857" s="137">
        <v>1</v>
      </c>
      <c r="AB857" s="138">
        <v>1</v>
      </c>
      <c r="AC857" s="138">
        <v>0</v>
      </c>
      <c r="AD857" s="138">
        <v>0</v>
      </c>
      <c r="AE857" s="138">
        <v>0</v>
      </c>
      <c r="AF857" s="34">
        <v>0</v>
      </c>
      <c r="AG857" s="34">
        <v>0</v>
      </c>
      <c r="AH857" s="34">
        <v>0</v>
      </c>
      <c r="AI857" s="34">
        <v>0</v>
      </c>
      <c r="AJ857" s="33">
        <v>0</v>
      </c>
      <c r="AK857" s="33">
        <v>0</v>
      </c>
      <c r="AL857" s="33">
        <v>0</v>
      </c>
      <c r="AM857" s="33">
        <v>0</v>
      </c>
      <c r="AN857" s="33">
        <v>0</v>
      </c>
      <c r="AO857" s="34">
        <v>160</v>
      </c>
      <c r="AP857" s="34">
        <v>4</v>
      </c>
      <c r="AQ857" s="28">
        <v>71.114999999999995</v>
      </c>
      <c r="AR857" s="28">
        <v>1.04</v>
      </c>
      <c r="AS857" s="29">
        <v>1.2</v>
      </c>
      <c r="AT857" s="30">
        <v>1.05</v>
      </c>
      <c r="AU857" s="31">
        <f t="shared" si="333"/>
        <v>11591.7</v>
      </c>
      <c r="AV857" s="30">
        <v>2.1</v>
      </c>
      <c r="AW857" s="31">
        <f t="shared" si="334"/>
        <v>298.7</v>
      </c>
      <c r="AX857" s="30">
        <v>11.5</v>
      </c>
      <c r="AY857" s="31">
        <f t="shared" si="335"/>
        <v>817.8</v>
      </c>
      <c r="AZ857" s="31">
        <f t="shared" si="336"/>
        <v>12708.2</v>
      </c>
      <c r="BA857" s="31">
        <f t="shared" si="339"/>
        <v>166.4</v>
      </c>
      <c r="BB857" s="31">
        <f t="shared" si="338"/>
        <v>12874.6</v>
      </c>
    </row>
    <row r="858" spans="1:54" s="20" customFormat="1" ht="11.25" hidden="1" customHeight="1">
      <c r="A858" s="9" t="s">
        <v>861</v>
      </c>
      <c r="B858" s="97" t="s">
        <v>847</v>
      </c>
      <c r="C858" s="23">
        <v>1</v>
      </c>
      <c r="D858" s="24" t="s">
        <v>61</v>
      </c>
      <c r="E858" s="48">
        <v>0</v>
      </c>
      <c r="F858" s="34">
        <v>0</v>
      </c>
      <c r="G858" s="34">
        <v>0</v>
      </c>
      <c r="H858" s="34">
        <v>0</v>
      </c>
      <c r="I858" s="137">
        <v>0</v>
      </c>
      <c r="J858" s="141">
        <v>0</v>
      </c>
      <c r="K858" s="141">
        <v>0</v>
      </c>
      <c r="L858" s="141">
        <v>0</v>
      </c>
      <c r="M858" s="142">
        <v>0</v>
      </c>
      <c r="N858" s="143">
        <v>0</v>
      </c>
      <c r="O858" s="141">
        <v>0</v>
      </c>
      <c r="P858" s="141">
        <v>0</v>
      </c>
      <c r="Q858" s="141">
        <v>0</v>
      </c>
      <c r="R858" s="137">
        <v>0</v>
      </c>
      <c r="S858" s="138">
        <v>0</v>
      </c>
      <c r="T858" s="138">
        <v>0</v>
      </c>
      <c r="U858" s="138">
        <v>0</v>
      </c>
      <c r="V858" s="139">
        <v>0</v>
      </c>
      <c r="W858" s="140">
        <v>0</v>
      </c>
      <c r="X858" s="138">
        <v>0</v>
      </c>
      <c r="Y858" s="138">
        <v>0</v>
      </c>
      <c r="Z858" s="138">
        <v>0</v>
      </c>
      <c r="AA858" s="137">
        <v>0</v>
      </c>
      <c r="AB858" s="138">
        <v>0</v>
      </c>
      <c r="AC858" s="138">
        <v>0</v>
      </c>
      <c r="AD858" s="138">
        <v>0</v>
      </c>
      <c r="AE858" s="138">
        <v>0</v>
      </c>
      <c r="AF858" s="34">
        <v>0</v>
      </c>
      <c r="AG858" s="34">
        <v>0</v>
      </c>
      <c r="AH858" s="34">
        <v>0</v>
      </c>
      <c r="AI858" s="34">
        <v>0</v>
      </c>
      <c r="AJ858" s="33">
        <v>0</v>
      </c>
      <c r="AK858" s="33">
        <v>0</v>
      </c>
      <c r="AL858" s="33">
        <v>0</v>
      </c>
      <c r="AM858" s="33">
        <v>0</v>
      </c>
      <c r="AN858" s="33">
        <v>0</v>
      </c>
      <c r="AO858" s="34">
        <v>0</v>
      </c>
      <c r="AP858" s="34">
        <v>0</v>
      </c>
      <c r="AQ858" s="28">
        <v>71.114999999999995</v>
      </c>
      <c r="AR858" s="28">
        <v>1.04</v>
      </c>
      <c r="AS858" s="29">
        <v>1.2</v>
      </c>
      <c r="AT858" s="30">
        <v>1.05</v>
      </c>
      <c r="AU858" s="31">
        <f t="shared" si="333"/>
        <v>0</v>
      </c>
      <c r="AV858" s="30">
        <v>2.1</v>
      </c>
      <c r="AW858" s="31">
        <f t="shared" si="334"/>
        <v>0</v>
      </c>
      <c r="AX858" s="30">
        <v>11.5</v>
      </c>
      <c r="AY858" s="31">
        <f t="shared" si="335"/>
        <v>0</v>
      </c>
      <c r="AZ858" s="31">
        <f t="shared" si="336"/>
        <v>0</v>
      </c>
      <c r="BA858" s="31">
        <f t="shared" si="339"/>
        <v>0</v>
      </c>
      <c r="BB858" s="31">
        <f t="shared" si="338"/>
        <v>0</v>
      </c>
    </row>
    <row r="859" spans="1:54" s="20" customFormat="1" ht="11.25" hidden="1" customHeight="1">
      <c r="A859" s="9" t="s">
        <v>862</v>
      </c>
      <c r="B859" s="97" t="s">
        <v>847</v>
      </c>
      <c r="C859" s="23">
        <v>1</v>
      </c>
      <c r="D859" s="24" t="s">
        <v>61</v>
      </c>
      <c r="E859" s="48">
        <v>0</v>
      </c>
      <c r="F859" s="34">
        <v>0</v>
      </c>
      <c r="G859" s="34">
        <v>0</v>
      </c>
      <c r="H859" s="34">
        <v>0</v>
      </c>
      <c r="I859" s="137">
        <v>0</v>
      </c>
      <c r="J859" s="138">
        <v>0</v>
      </c>
      <c r="K859" s="138">
        <v>0</v>
      </c>
      <c r="L859" s="138">
        <v>0</v>
      </c>
      <c r="M859" s="139">
        <v>0</v>
      </c>
      <c r="N859" s="140">
        <v>0</v>
      </c>
      <c r="O859" s="138">
        <v>0</v>
      </c>
      <c r="P859" s="138">
        <v>0</v>
      </c>
      <c r="Q859" s="138">
        <v>0</v>
      </c>
      <c r="R859" s="137">
        <v>1</v>
      </c>
      <c r="S859" s="138">
        <v>0</v>
      </c>
      <c r="T859" s="138">
        <v>0</v>
      </c>
      <c r="U859" s="138">
        <v>1</v>
      </c>
      <c r="V859" s="139">
        <v>0</v>
      </c>
      <c r="W859" s="140">
        <v>30</v>
      </c>
      <c r="X859" s="138">
        <v>0</v>
      </c>
      <c r="Y859" s="138">
        <v>0</v>
      </c>
      <c r="Z859" s="138">
        <v>0</v>
      </c>
      <c r="AA859" s="137">
        <v>2</v>
      </c>
      <c r="AB859" s="138">
        <v>2</v>
      </c>
      <c r="AC859" s="138">
        <v>0</v>
      </c>
      <c r="AD859" s="138">
        <v>0</v>
      </c>
      <c r="AE859" s="138">
        <v>0</v>
      </c>
      <c r="AF859" s="34">
        <v>10</v>
      </c>
      <c r="AG859" s="34">
        <v>0</v>
      </c>
      <c r="AH859" s="34">
        <v>0</v>
      </c>
      <c r="AI859" s="34">
        <v>0</v>
      </c>
      <c r="AJ859" s="33">
        <v>0</v>
      </c>
      <c r="AK859" s="33">
        <v>1</v>
      </c>
      <c r="AL859" s="33">
        <v>0</v>
      </c>
      <c r="AM859" s="33">
        <v>0</v>
      </c>
      <c r="AN859" s="33">
        <v>0</v>
      </c>
      <c r="AO859" s="34">
        <v>40</v>
      </c>
      <c r="AP859" s="34">
        <v>3</v>
      </c>
      <c r="AQ859" s="28">
        <v>71.114999999999995</v>
      </c>
      <c r="AR859" s="28">
        <v>1.04</v>
      </c>
      <c r="AS859" s="29">
        <v>1.2</v>
      </c>
      <c r="AT859" s="30">
        <v>1.05</v>
      </c>
      <c r="AU859" s="31">
        <f t="shared" si="333"/>
        <v>3456.2</v>
      </c>
      <c r="AV859" s="30">
        <v>2.1</v>
      </c>
      <c r="AW859" s="31">
        <f t="shared" si="334"/>
        <v>0</v>
      </c>
      <c r="AX859" s="30">
        <v>11.5</v>
      </c>
      <c r="AY859" s="31">
        <f t="shared" si="335"/>
        <v>0</v>
      </c>
      <c r="AZ859" s="31">
        <f t="shared" si="336"/>
        <v>3456.2</v>
      </c>
      <c r="BA859" s="31">
        <f t="shared" si="339"/>
        <v>41.6</v>
      </c>
      <c r="BB859" s="31">
        <f t="shared" si="338"/>
        <v>3497.7999999999997</v>
      </c>
    </row>
    <row r="860" spans="1:54" s="20" customFormat="1" ht="11.25" hidden="1" customHeight="1">
      <c r="A860" s="9" t="s">
        <v>863</v>
      </c>
      <c r="B860" s="97" t="s">
        <v>847</v>
      </c>
      <c r="C860" s="23">
        <v>1</v>
      </c>
      <c r="D860" s="24" t="s">
        <v>61</v>
      </c>
      <c r="E860" s="48">
        <v>0</v>
      </c>
      <c r="F860" s="34">
        <v>0</v>
      </c>
      <c r="G860" s="34">
        <v>0</v>
      </c>
      <c r="H860" s="34">
        <v>0</v>
      </c>
      <c r="I860" s="137">
        <v>0</v>
      </c>
      <c r="J860" s="138">
        <v>0</v>
      </c>
      <c r="K860" s="138">
        <v>0</v>
      </c>
      <c r="L860" s="138">
        <v>0</v>
      </c>
      <c r="M860" s="139">
        <v>0</v>
      </c>
      <c r="N860" s="140">
        <v>0</v>
      </c>
      <c r="O860" s="138">
        <v>0</v>
      </c>
      <c r="P860" s="138">
        <v>0</v>
      </c>
      <c r="Q860" s="138">
        <v>0</v>
      </c>
      <c r="R860" s="137">
        <v>0</v>
      </c>
      <c r="S860" s="138">
        <v>0</v>
      </c>
      <c r="T860" s="138">
        <v>0</v>
      </c>
      <c r="U860" s="138">
        <v>0</v>
      </c>
      <c r="V860" s="139">
        <v>0</v>
      </c>
      <c r="W860" s="140">
        <v>0</v>
      </c>
      <c r="X860" s="138">
        <v>0</v>
      </c>
      <c r="Y860" s="138">
        <v>0</v>
      </c>
      <c r="Z860" s="138">
        <v>0</v>
      </c>
      <c r="AA860" s="137">
        <v>0</v>
      </c>
      <c r="AB860" s="138">
        <v>0</v>
      </c>
      <c r="AC860" s="138">
        <v>0</v>
      </c>
      <c r="AD860" s="138">
        <v>0</v>
      </c>
      <c r="AE860" s="138">
        <v>0</v>
      </c>
      <c r="AF860" s="34">
        <v>0</v>
      </c>
      <c r="AG860" s="34">
        <v>0</v>
      </c>
      <c r="AH860" s="34">
        <v>0</v>
      </c>
      <c r="AI860" s="34">
        <v>0</v>
      </c>
      <c r="AJ860" s="33">
        <v>0</v>
      </c>
      <c r="AK860" s="33">
        <v>0</v>
      </c>
      <c r="AL860" s="33">
        <v>0</v>
      </c>
      <c r="AM860" s="33">
        <v>0</v>
      </c>
      <c r="AN860" s="33">
        <v>0</v>
      </c>
      <c r="AO860" s="34">
        <v>0</v>
      </c>
      <c r="AP860" s="34">
        <v>0</v>
      </c>
      <c r="AQ860" s="28">
        <v>71.114999999999995</v>
      </c>
      <c r="AR860" s="28">
        <v>1.04</v>
      </c>
      <c r="AS860" s="29">
        <v>1.2</v>
      </c>
      <c r="AT860" s="30">
        <v>1.05</v>
      </c>
      <c r="AU860" s="31">
        <f t="shared" si="333"/>
        <v>0</v>
      </c>
      <c r="AV860" s="30">
        <v>2.1</v>
      </c>
      <c r="AW860" s="31">
        <f t="shared" si="334"/>
        <v>0</v>
      </c>
      <c r="AX860" s="30">
        <v>11.5</v>
      </c>
      <c r="AY860" s="31">
        <f t="shared" si="335"/>
        <v>0</v>
      </c>
      <c r="AZ860" s="31">
        <f t="shared" si="336"/>
        <v>0</v>
      </c>
      <c r="BA860" s="31">
        <f t="shared" si="339"/>
        <v>0</v>
      </c>
      <c r="BB860" s="31">
        <f t="shared" si="338"/>
        <v>0</v>
      </c>
    </row>
    <row r="861" spans="1:54" s="20" customFormat="1" ht="11.25" hidden="1" customHeight="1">
      <c r="A861" s="9" t="s">
        <v>864</v>
      </c>
      <c r="B861" s="97" t="s">
        <v>847</v>
      </c>
      <c r="C861" s="23">
        <v>1</v>
      </c>
      <c r="D861" s="24" t="s">
        <v>61</v>
      </c>
      <c r="E861" s="48">
        <v>0</v>
      </c>
      <c r="F861" s="34">
        <v>0</v>
      </c>
      <c r="G861" s="34">
        <v>0</v>
      </c>
      <c r="H861" s="34">
        <v>0</v>
      </c>
      <c r="I861" s="137">
        <v>0</v>
      </c>
      <c r="J861" s="138">
        <v>0</v>
      </c>
      <c r="K861" s="138">
        <v>0</v>
      </c>
      <c r="L861" s="138">
        <v>0</v>
      </c>
      <c r="M861" s="139">
        <v>0</v>
      </c>
      <c r="N861" s="140">
        <v>0</v>
      </c>
      <c r="O861" s="138">
        <v>0</v>
      </c>
      <c r="P861" s="138">
        <v>0</v>
      </c>
      <c r="Q861" s="138">
        <v>0</v>
      </c>
      <c r="R861" s="137">
        <v>0</v>
      </c>
      <c r="S861" s="138">
        <v>0</v>
      </c>
      <c r="T861" s="138">
        <v>0</v>
      </c>
      <c r="U861" s="138">
        <v>0</v>
      </c>
      <c r="V861" s="139">
        <v>0</v>
      </c>
      <c r="W861" s="140">
        <v>16</v>
      </c>
      <c r="X861" s="138">
        <v>0</v>
      </c>
      <c r="Y861" s="138">
        <v>0</v>
      </c>
      <c r="Z861" s="138">
        <v>1</v>
      </c>
      <c r="AA861" s="137">
        <v>1</v>
      </c>
      <c r="AB861" s="138">
        <v>1</v>
      </c>
      <c r="AC861" s="138">
        <v>0</v>
      </c>
      <c r="AD861" s="138">
        <v>0</v>
      </c>
      <c r="AE861" s="138">
        <v>0</v>
      </c>
      <c r="AF861" s="34">
        <v>0</v>
      </c>
      <c r="AG861" s="34">
        <v>0</v>
      </c>
      <c r="AH861" s="34">
        <v>0</v>
      </c>
      <c r="AI861" s="34">
        <v>0</v>
      </c>
      <c r="AJ861" s="33">
        <v>0</v>
      </c>
      <c r="AK861" s="33">
        <v>0</v>
      </c>
      <c r="AL861" s="33">
        <v>0</v>
      </c>
      <c r="AM861" s="33">
        <v>0</v>
      </c>
      <c r="AN861" s="33">
        <v>0</v>
      </c>
      <c r="AO861" s="34">
        <v>17</v>
      </c>
      <c r="AP861" s="34">
        <v>1</v>
      </c>
      <c r="AQ861" s="28">
        <v>71.114999999999995</v>
      </c>
      <c r="AR861" s="28">
        <v>1.04</v>
      </c>
      <c r="AS861" s="29">
        <v>1.2</v>
      </c>
      <c r="AT861" s="30">
        <v>1.05</v>
      </c>
      <c r="AU861" s="31">
        <f t="shared" si="333"/>
        <v>1365.4</v>
      </c>
      <c r="AV861" s="30">
        <v>2.1</v>
      </c>
      <c r="AW861" s="31">
        <f t="shared" si="334"/>
        <v>0</v>
      </c>
      <c r="AX861" s="30">
        <v>11.5</v>
      </c>
      <c r="AY861" s="31">
        <f t="shared" si="335"/>
        <v>981.4</v>
      </c>
      <c r="AZ861" s="31">
        <f t="shared" si="336"/>
        <v>2346.8000000000002</v>
      </c>
      <c r="BA861" s="31">
        <f t="shared" si="339"/>
        <v>17.7</v>
      </c>
      <c r="BB861" s="31">
        <f t="shared" si="338"/>
        <v>2364.5</v>
      </c>
    </row>
    <row r="862" spans="1:54" s="20" customFormat="1" ht="11.25" hidden="1" customHeight="1">
      <c r="A862" s="9" t="s">
        <v>865</v>
      </c>
      <c r="B862" s="97" t="s">
        <v>847</v>
      </c>
      <c r="C862" s="23">
        <v>1</v>
      </c>
      <c r="D862" s="24" t="s">
        <v>61</v>
      </c>
      <c r="E862" s="48">
        <v>0</v>
      </c>
      <c r="F862" s="34">
        <v>0</v>
      </c>
      <c r="G862" s="34">
        <v>0</v>
      </c>
      <c r="H862" s="34">
        <v>0</v>
      </c>
      <c r="I862" s="137">
        <v>0</v>
      </c>
      <c r="J862" s="138">
        <v>0</v>
      </c>
      <c r="K862" s="138">
        <v>0</v>
      </c>
      <c r="L862" s="138">
        <v>0</v>
      </c>
      <c r="M862" s="139">
        <v>0</v>
      </c>
      <c r="N862" s="140">
        <v>0</v>
      </c>
      <c r="O862" s="138">
        <v>0</v>
      </c>
      <c r="P862" s="138">
        <v>0</v>
      </c>
      <c r="Q862" s="138">
        <v>0</v>
      </c>
      <c r="R862" s="137">
        <v>0</v>
      </c>
      <c r="S862" s="138">
        <v>0</v>
      </c>
      <c r="T862" s="138">
        <v>0</v>
      </c>
      <c r="U862" s="138">
        <v>0</v>
      </c>
      <c r="V862" s="139">
        <v>0</v>
      </c>
      <c r="W862" s="140">
        <v>21</v>
      </c>
      <c r="X862" s="138">
        <v>0</v>
      </c>
      <c r="Y862" s="138">
        <v>0</v>
      </c>
      <c r="Z862" s="138">
        <v>0</v>
      </c>
      <c r="AA862" s="137">
        <v>1</v>
      </c>
      <c r="AB862" s="138">
        <v>1</v>
      </c>
      <c r="AC862" s="138">
        <v>0</v>
      </c>
      <c r="AD862" s="138">
        <v>0</v>
      </c>
      <c r="AE862" s="138">
        <v>0</v>
      </c>
      <c r="AF862" s="34">
        <v>0</v>
      </c>
      <c r="AG862" s="34">
        <v>0</v>
      </c>
      <c r="AH862" s="34">
        <v>0</v>
      </c>
      <c r="AI862" s="34">
        <v>0</v>
      </c>
      <c r="AJ862" s="33">
        <v>0</v>
      </c>
      <c r="AK862" s="33">
        <v>0</v>
      </c>
      <c r="AL862" s="33">
        <v>0</v>
      </c>
      <c r="AM862" s="33">
        <v>0</v>
      </c>
      <c r="AN862" s="33">
        <v>0</v>
      </c>
      <c r="AO862" s="34">
        <v>21</v>
      </c>
      <c r="AP862" s="34">
        <v>1</v>
      </c>
      <c r="AQ862" s="28">
        <v>71.114999999999995</v>
      </c>
      <c r="AR862" s="28">
        <v>1.04</v>
      </c>
      <c r="AS862" s="29">
        <v>1.2</v>
      </c>
      <c r="AT862" s="30">
        <v>1.05</v>
      </c>
      <c r="AU862" s="31">
        <f t="shared" si="333"/>
        <v>1792.1</v>
      </c>
      <c r="AV862" s="30">
        <v>2.1</v>
      </c>
      <c r="AW862" s="31">
        <f t="shared" si="334"/>
        <v>0</v>
      </c>
      <c r="AX862" s="30">
        <v>11.5</v>
      </c>
      <c r="AY862" s="31">
        <f t="shared" si="335"/>
        <v>0</v>
      </c>
      <c r="AZ862" s="31">
        <f t="shared" si="336"/>
        <v>1792.1</v>
      </c>
      <c r="BA862" s="31">
        <f t="shared" si="339"/>
        <v>21.8</v>
      </c>
      <c r="BB862" s="31">
        <f t="shared" si="338"/>
        <v>1813.8999999999999</v>
      </c>
    </row>
    <row r="863" spans="1:54" s="20" customFormat="1" ht="11.25" hidden="1" customHeight="1">
      <c r="A863" s="9" t="s">
        <v>866</v>
      </c>
      <c r="B863" s="97" t="s">
        <v>847</v>
      </c>
      <c r="C863" s="23">
        <v>1</v>
      </c>
      <c r="D863" s="24" t="s">
        <v>61</v>
      </c>
      <c r="E863" s="48">
        <v>0</v>
      </c>
      <c r="F863" s="34">
        <v>0</v>
      </c>
      <c r="G863" s="34">
        <v>0</v>
      </c>
      <c r="H863" s="34">
        <v>0</v>
      </c>
      <c r="I863" s="137">
        <v>0</v>
      </c>
      <c r="J863" s="138">
        <v>0</v>
      </c>
      <c r="K863" s="138">
        <v>0</v>
      </c>
      <c r="L863" s="138">
        <v>0</v>
      </c>
      <c r="M863" s="139">
        <v>0</v>
      </c>
      <c r="N863" s="140">
        <v>0</v>
      </c>
      <c r="O863" s="138">
        <v>0</v>
      </c>
      <c r="P863" s="138">
        <v>0</v>
      </c>
      <c r="Q863" s="138">
        <v>0</v>
      </c>
      <c r="R863" s="137">
        <v>0</v>
      </c>
      <c r="S863" s="138">
        <v>0</v>
      </c>
      <c r="T863" s="138">
        <v>0</v>
      </c>
      <c r="U863" s="138">
        <v>0</v>
      </c>
      <c r="V863" s="139">
        <v>0</v>
      </c>
      <c r="W863" s="140">
        <v>50</v>
      </c>
      <c r="X863" s="138">
        <v>0</v>
      </c>
      <c r="Y863" s="138">
        <v>0</v>
      </c>
      <c r="Z863" s="138">
        <v>0</v>
      </c>
      <c r="AA863" s="137">
        <v>2</v>
      </c>
      <c r="AB863" s="138">
        <v>2</v>
      </c>
      <c r="AC863" s="138">
        <v>0</v>
      </c>
      <c r="AD863" s="138">
        <v>0</v>
      </c>
      <c r="AE863" s="138">
        <v>0</v>
      </c>
      <c r="AF863" s="34">
        <v>0</v>
      </c>
      <c r="AG863" s="34">
        <v>0</v>
      </c>
      <c r="AH863" s="34">
        <v>0</v>
      </c>
      <c r="AI863" s="34">
        <v>0</v>
      </c>
      <c r="AJ863" s="33">
        <v>0</v>
      </c>
      <c r="AK863" s="33">
        <v>0</v>
      </c>
      <c r="AL863" s="33">
        <v>0</v>
      </c>
      <c r="AM863" s="33">
        <v>0</v>
      </c>
      <c r="AN863" s="33">
        <v>0</v>
      </c>
      <c r="AO863" s="34">
        <v>50</v>
      </c>
      <c r="AP863" s="34">
        <v>2</v>
      </c>
      <c r="AQ863" s="28">
        <v>71.114999999999995</v>
      </c>
      <c r="AR863" s="28">
        <v>1.04</v>
      </c>
      <c r="AS863" s="29">
        <v>1.2</v>
      </c>
      <c r="AT863" s="30">
        <v>1.05</v>
      </c>
      <c r="AU863" s="31">
        <f t="shared" si="333"/>
        <v>4266.8999999999996</v>
      </c>
      <c r="AV863" s="30">
        <v>2.1</v>
      </c>
      <c r="AW863" s="31">
        <f t="shared" si="334"/>
        <v>0</v>
      </c>
      <c r="AX863" s="30">
        <v>11.5</v>
      </c>
      <c r="AY863" s="31">
        <f t="shared" si="335"/>
        <v>0</v>
      </c>
      <c r="AZ863" s="31">
        <f t="shared" si="336"/>
        <v>4266.8999999999996</v>
      </c>
      <c r="BA863" s="31">
        <f t="shared" si="339"/>
        <v>52</v>
      </c>
      <c r="BB863" s="31">
        <f t="shared" si="338"/>
        <v>4318.8999999999996</v>
      </c>
    </row>
    <row r="864" spans="1:54" s="20" customFormat="1" ht="11.25" hidden="1" customHeight="1">
      <c r="A864" s="9" t="s">
        <v>867</v>
      </c>
      <c r="B864" s="97" t="s">
        <v>847</v>
      </c>
      <c r="C864" s="23">
        <v>1</v>
      </c>
      <c r="D864" s="24" t="s">
        <v>61</v>
      </c>
      <c r="E864" s="48">
        <v>24</v>
      </c>
      <c r="F864" s="34">
        <v>0</v>
      </c>
      <c r="G864" s="34">
        <v>0</v>
      </c>
      <c r="H864" s="34">
        <v>0</v>
      </c>
      <c r="I864" s="137">
        <v>1</v>
      </c>
      <c r="J864" s="138">
        <v>1</v>
      </c>
      <c r="K864" s="138">
        <v>0</v>
      </c>
      <c r="L864" s="138">
        <v>0</v>
      </c>
      <c r="M864" s="139">
        <v>0</v>
      </c>
      <c r="N864" s="140">
        <v>0</v>
      </c>
      <c r="O864" s="138">
        <v>0</v>
      </c>
      <c r="P864" s="138">
        <v>0</v>
      </c>
      <c r="Q864" s="138">
        <v>0</v>
      </c>
      <c r="R864" s="137">
        <v>0</v>
      </c>
      <c r="S864" s="138">
        <v>0</v>
      </c>
      <c r="T864" s="138">
        <v>0</v>
      </c>
      <c r="U864" s="138">
        <v>0</v>
      </c>
      <c r="V864" s="139">
        <v>0</v>
      </c>
      <c r="W864" s="140">
        <v>20</v>
      </c>
      <c r="X864" s="138">
        <v>0</v>
      </c>
      <c r="Y864" s="138">
        <v>0</v>
      </c>
      <c r="Z864" s="138">
        <v>0</v>
      </c>
      <c r="AA864" s="137">
        <v>1</v>
      </c>
      <c r="AB864" s="138">
        <v>1</v>
      </c>
      <c r="AC864" s="138">
        <v>0</v>
      </c>
      <c r="AD864" s="138">
        <v>0</v>
      </c>
      <c r="AE864" s="138">
        <v>0</v>
      </c>
      <c r="AF864" s="34">
        <v>0</v>
      </c>
      <c r="AG864" s="34">
        <v>0</v>
      </c>
      <c r="AH864" s="34">
        <v>0</v>
      </c>
      <c r="AI864" s="34">
        <v>0</v>
      </c>
      <c r="AJ864" s="33">
        <v>0</v>
      </c>
      <c r="AK864" s="33">
        <v>0</v>
      </c>
      <c r="AL864" s="33">
        <v>0</v>
      </c>
      <c r="AM864" s="33">
        <v>0</v>
      </c>
      <c r="AN864" s="33">
        <v>0</v>
      </c>
      <c r="AO864" s="34">
        <v>44</v>
      </c>
      <c r="AP864" s="34">
        <v>2</v>
      </c>
      <c r="AQ864" s="28">
        <v>71.114999999999995</v>
      </c>
      <c r="AR864" s="28">
        <v>1.04</v>
      </c>
      <c r="AS864" s="29">
        <v>1.2</v>
      </c>
      <c r="AT864" s="30">
        <v>1.05</v>
      </c>
      <c r="AU864" s="31">
        <f t="shared" si="333"/>
        <v>3413.5</v>
      </c>
      <c r="AV864" s="30">
        <v>2.1</v>
      </c>
      <c r="AW864" s="31">
        <f t="shared" si="334"/>
        <v>0</v>
      </c>
      <c r="AX864" s="30">
        <v>11.5</v>
      </c>
      <c r="AY864" s="31">
        <f t="shared" si="335"/>
        <v>0</v>
      </c>
      <c r="AZ864" s="31">
        <f t="shared" si="336"/>
        <v>3413.5</v>
      </c>
      <c r="BA864" s="31">
        <f t="shared" si="339"/>
        <v>45.8</v>
      </c>
      <c r="BB864" s="31">
        <f t="shared" si="338"/>
        <v>3459.3</v>
      </c>
    </row>
    <row r="865" spans="1:54" s="20" customFormat="1" ht="11.25" hidden="1" customHeight="1">
      <c r="A865" s="9" t="s">
        <v>868</v>
      </c>
      <c r="B865" s="97" t="s">
        <v>847</v>
      </c>
      <c r="C865" s="23">
        <v>1</v>
      </c>
      <c r="D865" s="24" t="s">
        <v>61</v>
      </c>
      <c r="E865" s="48">
        <v>20</v>
      </c>
      <c r="F865" s="34">
        <v>0</v>
      </c>
      <c r="G865" s="34">
        <v>0</v>
      </c>
      <c r="H865" s="34">
        <v>0</v>
      </c>
      <c r="I865" s="137">
        <v>1</v>
      </c>
      <c r="J865" s="138">
        <v>1</v>
      </c>
      <c r="K865" s="138">
        <v>0</v>
      </c>
      <c r="L865" s="138">
        <v>0</v>
      </c>
      <c r="M865" s="139">
        <v>0</v>
      </c>
      <c r="N865" s="140">
        <v>0</v>
      </c>
      <c r="O865" s="138">
        <v>0</v>
      </c>
      <c r="P865" s="138">
        <v>0</v>
      </c>
      <c r="Q865" s="138">
        <v>0</v>
      </c>
      <c r="R865" s="137">
        <v>0</v>
      </c>
      <c r="S865" s="138">
        <v>0</v>
      </c>
      <c r="T865" s="138">
        <v>0</v>
      </c>
      <c r="U865" s="138">
        <v>0</v>
      </c>
      <c r="V865" s="139">
        <v>0</v>
      </c>
      <c r="W865" s="140">
        <v>20</v>
      </c>
      <c r="X865" s="138">
        <v>0</v>
      </c>
      <c r="Y865" s="138">
        <v>0</v>
      </c>
      <c r="Z865" s="138">
        <v>0</v>
      </c>
      <c r="AA865" s="137">
        <v>1</v>
      </c>
      <c r="AB865" s="138">
        <v>1</v>
      </c>
      <c r="AC865" s="138">
        <v>0</v>
      </c>
      <c r="AD865" s="138">
        <v>0</v>
      </c>
      <c r="AE865" s="138">
        <v>0</v>
      </c>
      <c r="AF865" s="34">
        <v>0</v>
      </c>
      <c r="AG865" s="34">
        <v>0</v>
      </c>
      <c r="AH865" s="34">
        <v>0</v>
      </c>
      <c r="AI865" s="34">
        <v>0</v>
      </c>
      <c r="AJ865" s="33">
        <v>0</v>
      </c>
      <c r="AK865" s="33">
        <v>0</v>
      </c>
      <c r="AL865" s="33">
        <v>0</v>
      </c>
      <c r="AM865" s="33">
        <v>0</v>
      </c>
      <c r="AN865" s="33">
        <v>0</v>
      </c>
      <c r="AO865" s="34">
        <v>40</v>
      </c>
      <c r="AP865" s="34">
        <v>2</v>
      </c>
      <c r="AQ865" s="28">
        <v>71.114999999999995</v>
      </c>
      <c r="AR865" s="28">
        <v>1.04</v>
      </c>
      <c r="AS865" s="29">
        <v>1.2</v>
      </c>
      <c r="AT865" s="30">
        <v>1.05</v>
      </c>
      <c r="AU865" s="31">
        <f t="shared" si="333"/>
        <v>3129.1</v>
      </c>
      <c r="AV865" s="30">
        <v>2.1</v>
      </c>
      <c r="AW865" s="31">
        <f t="shared" si="334"/>
        <v>0</v>
      </c>
      <c r="AX865" s="30">
        <v>11.5</v>
      </c>
      <c r="AY865" s="31">
        <f t="shared" si="335"/>
        <v>0</v>
      </c>
      <c r="AZ865" s="31">
        <f t="shared" si="336"/>
        <v>3129.1</v>
      </c>
      <c r="BA865" s="31">
        <f t="shared" si="339"/>
        <v>41.6</v>
      </c>
      <c r="BB865" s="31">
        <f t="shared" si="338"/>
        <v>3170.7</v>
      </c>
    </row>
    <row r="866" spans="1:54" s="20" customFormat="1" ht="11.25" hidden="1" customHeight="1">
      <c r="A866" s="9" t="s">
        <v>869</v>
      </c>
      <c r="B866" s="97" t="s">
        <v>847</v>
      </c>
      <c r="C866" s="23">
        <v>1</v>
      </c>
      <c r="D866" s="24" t="s">
        <v>61</v>
      </c>
      <c r="E866" s="48">
        <v>0</v>
      </c>
      <c r="F866" s="34">
        <v>0</v>
      </c>
      <c r="G866" s="34">
        <v>0</v>
      </c>
      <c r="H866" s="34">
        <v>0</v>
      </c>
      <c r="I866" s="137">
        <v>0</v>
      </c>
      <c r="J866" s="138">
        <v>0</v>
      </c>
      <c r="K866" s="138">
        <v>0</v>
      </c>
      <c r="L866" s="138">
        <v>0</v>
      </c>
      <c r="M866" s="139">
        <v>0</v>
      </c>
      <c r="N866" s="140">
        <v>0</v>
      </c>
      <c r="O866" s="138">
        <v>0</v>
      </c>
      <c r="P866" s="138">
        <v>0</v>
      </c>
      <c r="Q866" s="138">
        <v>0</v>
      </c>
      <c r="R866" s="137">
        <v>0</v>
      </c>
      <c r="S866" s="138">
        <v>0</v>
      </c>
      <c r="T866" s="138">
        <v>0</v>
      </c>
      <c r="U866" s="138">
        <v>0</v>
      </c>
      <c r="V866" s="139">
        <v>0</v>
      </c>
      <c r="W866" s="140">
        <v>17</v>
      </c>
      <c r="X866" s="138">
        <v>0</v>
      </c>
      <c r="Y866" s="138">
        <v>0</v>
      </c>
      <c r="Z866" s="138">
        <v>0</v>
      </c>
      <c r="AA866" s="137">
        <v>1</v>
      </c>
      <c r="AB866" s="138">
        <v>1</v>
      </c>
      <c r="AC866" s="138">
        <v>0</v>
      </c>
      <c r="AD866" s="138">
        <v>0</v>
      </c>
      <c r="AE866" s="138">
        <v>0</v>
      </c>
      <c r="AF866" s="34">
        <v>0</v>
      </c>
      <c r="AG866" s="34">
        <v>0</v>
      </c>
      <c r="AH866" s="34">
        <v>0</v>
      </c>
      <c r="AI866" s="34">
        <v>0</v>
      </c>
      <c r="AJ866" s="33">
        <v>0</v>
      </c>
      <c r="AK866" s="33">
        <v>0</v>
      </c>
      <c r="AL866" s="33">
        <v>0</v>
      </c>
      <c r="AM866" s="33">
        <v>0</v>
      </c>
      <c r="AN866" s="33">
        <v>0</v>
      </c>
      <c r="AO866" s="34">
        <v>17</v>
      </c>
      <c r="AP866" s="34">
        <v>1</v>
      </c>
      <c r="AQ866" s="28">
        <v>71.114999999999995</v>
      </c>
      <c r="AR866" s="28">
        <v>1.04</v>
      </c>
      <c r="AS866" s="29">
        <v>1.2</v>
      </c>
      <c r="AT866" s="30">
        <v>1.05</v>
      </c>
      <c r="AU866" s="31">
        <f t="shared" si="333"/>
        <v>1450.7</v>
      </c>
      <c r="AV866" s="30">
        <v>2.1</v>
      </c>
      <c r="AW866" s="31">
        <f t="shared" si="334"/>
        <v>0</v>
      </c>
      <c r="AX866" s="30">
        <v>11.5</v>
      </c>
      <c r="AY866" s="31">
        <f t="shared" si="335"/>
        <v>0</v>
      </c>
      <c r="AZ866" s="31">
        <f t="shared" si="336"/>
        <v>1450.7</v>
      </c>
      <c r="BA866" s="31">
        <f t="shared" si="339"/>
        <v>17.7</v>
      </c>
      <c r="BB866" s="31">
        <f t="shared" si="338"/>
        <v>1468.4</v>
      </c>
    </row>
    <row r="867" spans="1:54" s="20" customFormat="1" ht="11.25" hidden="1" customHeight="1">
      <c r="A867" s="9" t="s">
        <v>870</v>
      </c>
      <c r="B867" s="97" t="s">
        <v>847</v>
      </c>
      <c r="C867" s="23">
        <v>1</v>
      </c>
      <c r="D867" s="24" t="s">
        <v>61</v>
      </c>
      <c r="E867" s="48">
        <v>68</v>
      </c>
      <c r="F867" s="34">
        <v>1</v>
      </c>
      <c r="G867" s="34">
        <v>0</v>
      </c>
      <c r="H867" s="34">
        <v>2</v>
      </c>
      <c r="I867" s="137">
        <v>3</v>
      </c>
      <c r="J867" s="138">
        <v>0</v>
      </c>
      <c r="K867" s="138">
        <v>0</v>
      </c>
      <c r="L867" s="138">
        <v>2</v>
      </c>
      <c r="M867" s="139">
        <v>1</v>
      </c>
      <c r="N867" s="140">
        <v>0</v>
      </c>
      <c r="O867" s="138">
        <v>0</v>
      </c>
      <c r="P867" s="138">
        <v>0</v>
      </c>
      <c r="Q867" s="138">
        <v>0</v>
      </c>
      <c r="R867" s="137">
        <v>0</v>
      </c>
      <c r="S867" s="138">
        <v>0</v>
      </c>
      <c r="T867" s="138">
        <v>0</v>
      </c>
      <c r="U867" s="138">
        <v>0</v>
      </c>
      <c r="V867" s="139">
        <v>0</v>
      </c>
      <c r="W867" s="140">
        <v>0</v>
      </c>
      <c r="X867" s="138">
        <v>0</v>
      </c>
      <c r="Y867" s="138">
        <v>0</v>
      </c>
      <c r="Z867" s="138">
        <v>0</v>
      </c>
      <c r="AA867" s="137">
        <v>0</v>
      </c>
      <c r="AB867" s="138">
        <v>0</v>
      </c>
      <c r="AC867" s="138">
        <v>0</v>
      </c>
      <c r="AD867" s="138">
        <v>0</v>
      </c>
      <c r="AE867" s="138">
        <v>0</v>
      </c>
      <c r="AF867" s="34">
        <v>0</v>
      </c>
      <c r="AG867" s="34">
        <v>0</v>
      </c>
      <c r="AH867" s="34">
        <v>0</v>
      </c>
      <c r="AI867" s="34">
        <v>0</v>
      </c>
      <c r="AJ867" s="33">
        <v>0</v>
      </c>
      <c r="AK867" s="33">
        <v>0</v>
      </c>
      <c r="AL867" s="33">
        <v>0</v>
      </c>
      <c r="AM867" s="33">
        <v>0</v>
      </c>
      <c r="AN867" s="33">
        <v>0</v>
      </c>
      <c r="AO867" s="34">
        <v>71</v>
      </c>
      <c r="AP867" s="34">
        <v>3</v>
      </c>
      <c r="AQ867" s="28">
        <v>71.114999999999995</v>
      </c>
      <c r="AR867" s="28">
        <v>1.04</v>
      </c>
      <c r="AS867" s="29">
        <v>1.2</v>
      </c>
      <c r="AT867" s="30">
        <v>1.05</v>
      </c>
      <c r="AU867" s="31">
        <f t="shared" si="333"/>
        <v>4835.8</v>
      </c>
      <c r="AV867" s="30">
        <v>2.1</v>
      </c>
      <c r="AW867" s="31">
        <f t="shared" si="334"/>
        <v>149.30000000000001</v>
      </c>
      <c r="AX867" s="30">
        <v>11.5</v>
      </c>
      <c r="AY867" s="31">
        <f t="shared" si="335"/>
        <v>1635.6</v>
      </c>
      <c r="AZ867" s="31">
        <f t="shared" si="336"/>
        <v>6620.7000000000007</v>
      </c>
      <c r="BA867" s="31">
        <f t="shared" si="339"/>
        <v>73.8</v>
      </c>
      <c r="BB867" s="31">
        <f t="shared" si="338"/>
        <v>6694.5000000000009</v>
      </c>
    </row>
    <row r="868" spans="1:54" s="20" customFormat="1" ht="11.25" hidden="1" customHeight="1">
      <c r="A868" s="9" t="s">
        <v>871</v>
      </c>
      <c r="B868" s="97" t="s">
        <v>847</v>
      </c>
      <c r="C868" s="23">
        <v>1</v>
      </c>
      <c r="D868" s="24" t="s">
        <v>61</v>
      </c>
      <c r="E868" s="48">
        <v>22</v>
      </c>
      <c r="F868" s="34">
        <v>0</v>
      </c>
      <c r="G868" s="34">
        <v>0</v>
      </c>
      <c r="H868" s="34">
        <v>0</v>
      </c>
      <c r="I868" s="137">
        <v>1</v>
      </c>
      <c r="J868" s="138">
        <v>1</v>
      </c>
      <c r="K868" s="138">
        <v>0</v>
      </c>
      <c r="L868" s="138">
        <v>0</v>
      </c>
      <c r="M868" s="139">
        <v>0</v>
      </c>
      <c r="N868" s="140">
        <v>0</v>
      </c>
      <c r="O868" s="138">
        <v>0</v>
      </c>
      <c r="P868" s="138">
        <v>0</v>
      </c>
      <c r="Q868" s="138">
        <v>0</v>
      </c>
      <c r="R868" s="137">
        <v>0</v>
      </c>
      <c r="S868" s="138">
        <v>0</v>
      </c>
      <c r="T868" s="138">
        <v>0</v>
      </c>
      <c r="U868" s="138">
        <v>0</v>
      </c>
      <c r="V868" s="139">
        <v>0</v>
      </c>
      <c r="W868" s="140">
        <v>0</v>
      </c>
      <c r="X868" s="138">
        <v>0</v>
      </c>
      <c r="Y868" s="138">
        <v>0</v>
      </c>
      <c r="Z868" s="138">
        <v>0</v>
      </c>
      <c r="AA868" s="137">
        <v>0</v>
      </c>
      <c r="AB868" s="138">
        <v>0</v>
      </c>
      <c r="AC868" s="138">
        <v>0</v>
      </c>
      <c r="AD868" s="138">
        <v>0</v>
      </c>
      <c r="AE868" s="138">
        <v>0</v>
      </c>
      <c r="AF868" s="34">
        <v>0</v>
      </c>
      <c r="AG868" s="34">
        <v>0</v>
      </c>
      <c r="AH868" s="34">
        <v>0</v>
      </c>
      <c r="AI868" s="34">
        <v>0</v>
      </c>
      <c r="AJ868" s="33">
        <v>0</v>
      </c>
      <c r="AK868" s="33">
        <v>0</v>
      </c>
      <c r="AL868" s="33">
        <v>0</v>
      </c>
      <c r="AM868" s="33">
        <v>0</v>
      </c>
      <c r="AN868" s="33">
        <v>0</v>
      </c>
      <c r="AO868" s="34">
        <v>22</v>
      </c>
      <c r="AP868" s="34">
        <v>1</v>
      </c>
      <c r="AQ868" s="28">
        <v>71.114999999999995</v>
      </c>
      <c r="AR868" s="28">
        <v>1.04</v>
      </c>
      <c r="AS868" s="29">
        <v>1.2</v>
      </c>
      <c r="AT868" s="30">
        <v>1.05</v>
      </c>
      <c r="AU868" s="31">
        <f t="shared" si="333"/>
        <v>1564.5</v>
      </c>
      <c r="AV868" s="30">
        <v>2.1</v>
      </c>
      <c r="AW868" s="31">
        <f t="shared" si="334"/>
        <v>0</v>
      </c>
      <c r="AX868" s="30">
        <v>11.5</v>
      </c>
      <c r="AY868" s="31">
        <f t="shared" si="335"/>
        <v>0</v>
      </c>
      <c r="AZ868" s="31">
        <f t="shared" si="336"/>
        <v>1564.5</v>
      </c>
      <c r="BA868" s="31">
        <f t="shared" si="339"/>
        <v>22.9</v>
      </c>
      <c r="BB868" s="31">
        <f t="shared" si="338"/>
        <v>1587.4</v>
      </c>
    </row>
    <row r="869" spans="1:54" s="20" customFormat="1" ht="11.25" hidden="1" customHeight="1">
      <c r="A869" s="9" t="s">
        <v>872</v>
      </c>
      <c r="B869" s="97" t="s">
        <v>847</v>
      </c>
      <c r="C869" s="23">
        <v>1</v>
      </c>
      <c r="D869" s="24" t="s">
        <v>61</v>
      </c>
      <c r="E869" s="48">
        <v>0</v>
      </c>
      <c r="F869" s="34">
        <v>0</v>
      </c>
      <c r="G869" s="34">
        <v>0</v>
      </c>
      <c r="H869" s="34">
        <v>0</v>
      </c>
      <c r="I869" s="137">
        <v>0</v>
      </c>
      <c r="J869" s="138">
        <v>0</v>
      </c>
      <c r="K869" s="138">
        <v>0</v>
      </c>
      <c r="L869" s="138">
        <v>0</v>
      </c>
      <c r="M869" s="139">
        <v>0</v>
      </c>
      <c r="N869" s="140">
        <v>0</v>
      </c>
      <c r="O869" s="138">
        <v>0</v>
      </c>
      <c r="P869" s="138">
        <v>0</v>
      </c>
      <c r="Q869" s="138">
        <v>0</v>
      </c>
      <c r="R869" s="137">
        <v>0</v>
      </c>
      <c r="S869" s="138">
        <v>0</v>
      </c>
      <c r="T869" s="138">
        <v>0</v>
      </c>
      <c r="U869" s="138">
        <v>0</v>
      </c>
      <c r="V869" s="139">
        <v>0</v>
      </c>
      <c r="W869" s="140">
        <v>0</v>
      </c>
      <c r="X869" s="138">
        <v>0</v>
      </c>
      <c r="Y869" s="138">
        <v>0</v>
      </c>
      <c r="Z869" s="138">
        <v>0</v>
      </c>
      <c r="AA869" s="137">
        <v>0</v>
      </c>
      <c r="AB869" s="138">
        <v>0</v>
      </c>
      <c r="AC869" s="138">
        <v>0</v>
      </c>
      <c r="AD869" s="138">
        <v>0</v>
      </c>
      <c r="AE869" s="138">
        <v>0</v>
      </c>
      <c r="AF869" s="34">
        <v>0</v>
      </c>
      <c r="AG869" s="34">
        <v>0</v>
      </c>
      <c r="AH869" s="34">
        <v>0</v>
      </c>
      <c r="AI869" s="34">
        <v>0</v>
      </c>
      <c r="AJ869" s="33">
        <v>0</v>
      </c>
      <c r="AK869" s="33">
        <v>0</v>
      </c>
      <c r="AL869" s="33">
        <v>0</v>
      </c>
      <c r="AM869" s="33">
        <v>0</v>
      </c>
      <c r="AN869" s="33">
        <v>0</v>
      </c>
      <c r="AO869" s="34">
        <v>0</v>
      </c>
      <c r="AP869" s="34">
        <v>0</v>
      </c>
      <c r="AQ869" s="28">
        <v>71.114999999999995</v>
      </c>
      <c r="AR869" s="28">
        <v>1.04</v>
      </c>
      <c r="AS869" s="29">
        <v>1.2</v>
      </c>
      <c r="AT869" s="30">
        <v>1.05</v>
      </c>
      <c r="AU869" s="31">
        <f t="shared" si="333"/>
        <v>0</v>
      </c>
      <c r="AV869" s="30">
        <v>2.1</v>
      </c>
      <c r="AW869" s="31">
        <f t="shared" si="334"/>
        <v>0</v>
      </c>
      <c r="AX869" s="30">
        <v>11.5</v>
      </c>
      <c r="AY869" s="31">
        <f t="shared" si="335"/>
        <v>0</v>
      </c>
      <c r="AZ869" s="31">
        <f t="shared" si="336"/>
        <v>0</v>
      </c>
      <c r="BA869" s="31">
        <f t="shared" si="339"/>
        <v>0</v>
      </c>
      <c r="BB869" s="31">
        <f t="shared" si="338"/>
        <v>0</v>
      </c>
    </row>
    <row r="870" spans="1:54" s="20" customFormat="1" ht="11.25" hidden="1" customHeight="1">
      <c r="A870" s="9" t="s">
        <v>873</v>
      </c>
      <c r="B870" s="97" t="s">
        <v>847</v>
      </c>
      <c r="C870" s="23">
        <v>1</v>
      </c>
      <c r="D870" s="24" t="s">
        <v>61</v>
      </c>
      <c r="E870" s="48">
        <v>20</v>
      </c>
      <c r="F870" s="34">
        <v>0</v>
      </c>
      <c r="G870" s="34">
        <v>0</v>
      </c>
      <c r="H870" s="34">
        <v>0</v>
      </c>
      <c r="I870" s="137">
        <v>1</v>
      </c>
      <c r="J870" s="138">
        <v>1</v>
      </c>
      <c r="K870" s="138">
        <v>0</v>
      </c>
      <c r="L870" s="138">
        <v>0</v>
      </c>
      <c r="M870" s="139">
        <v>0</v>
      </c>
      <c r="N870" s="140">
        <v>0</v>
      </c>
      <c r="O870" s="138">
        <v>0</v>
      </c>
      <c r="P870" s="138">
        <v>0</v>
      </c>
      <c r="Q870" s="138">
        <v>0</v>
      </c>
      <c r="R870" s="137">
        <v>0</v>
      </c>
      <c r="S870" s="138">
        <v>0</v>
      </c>
      <c r="T870" s="138">
        <v>0</v>
      </c>
      <c r="U870" s="138">
        <v>0</v>
      </c>
      <c r="V870" s="139">
        <v>0</v>
      </c>
      <c r="W870" s="140">
        <v>30</v>
      </c>
      <c r="X870" s="138">
        <v>0</v>
      </c>
      <c r="Y870" s="138">
        <v>0</v>
      </c>
      <c r="Z870" s="138">
        <v>0</v>
      </c>
      <c r="AA870" s="137">
        <v>2</v>
      </c>
      <c r="AB870" s="138">
        <v>2</v>
      </c>
      <c r="AC870" s="138">
        <v>0</v>
      </c>
      <c r="AD870" s="138">
        <v>0</v>
      </c>
      <c r="AE870" s="138">
        <v>0</v>
      </c>
      <c r="AF870" s="34">
        <v>0</v>
      </c>
      <c r="AG870" s="34">
        <v>0</v>
      </c>
      <c r="AH870" s="34">
        <v>0</v>
      </c>
      <c r="AI870" s="34">
        <v>0</v>
      </c>
      <c r="AJ870" s="33">
        <v>0</v>
      </c>
      <c r="AK870" s="33">
        <v>0</v>
      </c>
      <c r="AL870" s="33">
        <v>0</v>
      </c>
      <c r="AM870" s="33">
        <v>0</v>
      </c>
      <c r="AN870" s="33">
        <v>0</v>
      </c>
      <c r="AO870" s="34">
        <v>50</v>
      </c>
      <c r="AP870" s="34">
        <v>3</v>
      </c>
      <c r="AQ870" s="28">
        <v>71.114999999999995</v>
      </c>
      <c r="AR870" s="28">
        <v>1.04</v>
      </c>
      <c r="AS870" s="29">
        <v>1.2</v>
      </c>
      <c r="AT870" s="30">
        <v>1.05</v>
      </c>
      <c r="AU870" s="31">
        <f t="shared" si="333"/>
        <v>3982.4</v>
      </c>
      <c r="AV870" s="30">
        <v>2.1</v>
      </c>
      <c r="AW870" s="31">
        <f t="shared" si="334"/>
        <v>0</v>
      </c>
      <c r="AX870" s="30">
        <v>11.5</v>
      </c>
      <c r="AY870" s="31">
        <f t="shared" si="335"/>
        <v>0</v>
      </c>
      <c r="AZ870" s="31">
        <f t="shared" si="336"/>
        <v>3982.4</v>
      </c>
      <c r="BA870" s="31">
        <f t="shared" si="339"/>
        <v>52</v>
      </c>
      <c r="BB870" s="31">
        <f t="shared" si="338"/>
        <v>4034.4</v>
      </c>
    </row>
    <row r="871" spans="1:54" s="20" customFormat="1" ht="11.25" hidden="1" customHeight="1">
      <c r="A871" s="9" t="s">
        <v>874</v>
      </c>
      <c r="B871" s="97" t="s">
        <v>847</v>
      </c>
      <c r="C871" s="23">
        <v>1</v>
      </c>
      <c r="D871" s="24" t="s">
        <v>61</v>
      </c>
      <c r="E871" s="48">
        <v>0</v>
      </c>
      <c r="F871" s="34">
        <v>0</v>
      </c>
      <c r="G871" s="34">
        <v>0</v>
      </c>
      <c r="H871" s="34">
        <v>0</v>
      </c>
      <c r="I871" s="137">
        <v>0</v>
      </c>
      <c r="J871" s="138">
        <v>0</v>
      </c>
      <c r="K871" s="138">
        <v>0</v>
      </c>
      <c r="L871" s="138">
        <v>0</v>
      </c>
      <c r="M871" s="139">
        <v>0</v>
      </c>
      <c r="N871" s="140">
        <v>0</v>
      </c>
      <c r="O871" s="138">
        <v>0</v>
      </c>
      <c r="P871" s="138">
        <v>0</v>
      </c>
      <c r="Q871" s="138">
        <v>0</v>
      </c>
      <c r="R871" s="137">
        <v>0</v>
      </c>
      <c r="S871" s="138">
        <v>0</v>
      </c>
      <c r="T871" s="138">
        <v>0</v>
      </c>
      <c r="U871" s="138">
        <v>0</v>
      </c>
      <c r="V871" s="139">
        <v>0</v>
      </c>
      <c r="W871" s="140">
        <v>69</v>
      </c>
      <c r="X871" s="138">
        <v>0</v>
      </c>
      <c r="Y871" s="138">
        <v>0</v>
      </c>
      <c r="Z871" s="138">
        <v>0</v>
      </c>
      <c r="AA871" s="137">
        <v>3</v>
      </c>
      <c r="AB871" s="138">
        <v>3</v>
      </c>
      <c r="AC871" s="138">
        <v>0</v>
      </c>
      <c r="AD871" s="138">
        <v>0</v>
      </c>
      <c r="AE871" s="138">
        <v>0</v>
      </c>
      <c r="AF871" s="34">
        <v>0</v>
      </c>
      <c r="AG871" s="34">
        <v>0</v>
      </c>
      <c r="AH871" s="34">
        <v>0</v>
      </c>
      <c r="AI871" s="34">
        <v>0</v>
      </c>
      <c r="AJ871" s="33">
        <v>0</v>
      </c>
      <c r="AK871" s="33">
        <v>0</v>
      </c>
      <c r="AL871" s="33">
        <v>0</v>
      </c>
      <c r="AM871" s="33">
        <v>0</v>
      </c>
      <c r="AN871" s="33">
        <v>0</v>
      </c>
      <c r="AO871" s="34">
        <v>69</v>
      </c>
      <c r="AP871" s="34">
        <v>3</v>
      </c>
      <c r="AQ871" s="28">
        <v>71.114999999999995</v>
      </c>
      <c r="AR871" s="28">
        <v>1.04</v>
      </c>
      <c r="AS871" s="29">
        <v>1.2</v>
      </c>
      <c r="AT871" s="30">
        <v>1.05</v>
      </c>
      <c r="AU871" s="31">
        <f t="shared" si="333"/>
        <v>5888.3</v>
      </c>
      <c r="AV871" s="30">
        <v>2.1</v>
      </c>
      <c r="AW871" s="31">
        <f t="shared" si="334"/>
        <v>0</v>
      </c>
      <c r="AX871" s="30">
        <v>11.5</v>
      </c>
      <c r="AY871" s="31">
        <f t="shared" si="335"/>
        <v>0</v>
      </c>
      <c r="AZ871" s="31">
        <f t="shared" si="336"/>
        <v>5888.3</v>
      </c>
      <c r="BA871" s="31">
        <f t="shared" si="339"/>
        <v>71.8</v>
      </c>
      <c r="BB871" s="31">
        <f t="shared" si="338"/>
        <v>5960.1</v>
      </c>
    </row>
    <row r="872" spans="1:54" s="20" customFormat="1" ht="11.25" hidden="1" customHeight="1">
      <c r="A872" s="9" t="s">
        <v>875</v>
      </c>
      <c r="B872" s="97" t="s">
        <v>847</v>
      </c>
      <c r="C872" s="23">
        <v>1</v>
      </c>
      <c r="D872" s="24" t="s">
        <v>61</v>
      </c>
      <c r="E872" s="48">
        <v>63</v>
      </c>
      <c r="F872" s="34">
        <v>0</v>
      </c>
      <c r="G872" s="34">
        <v>0</v>
      </c>
      <c r="H872" s="34">
        <v>0</v>
      </c>
      <c r="I872" s="137">
        <v>2</v>
      </c>
      <c r="J872" s="138">
        <v>2</v>
      </c>
      <c r="K872" s="138">
        <v>0</v>
      </c>
      <c r="L872" s="138">
        <v>0</v>
      </c>
      <c r="M872" s="139">
        <v>0</v>
      </c>
      <c r="N872" s="140">
        <v>0</v>
      </c>
      <c r="O872" s="138">
        <v>0</v>
      </c>
      <c r="P872" s="138">
        <v>0</v>
      </c>
      <c r="Q872" s="138">
        <v>0</v>
      </c>
      <c r="R872" s="137">
        <v>0</v>
      </c>
      <c r="S872" s="138">
        <v>0</v>
      </c>
      <c r="T872" s="138">
        <v>0</v>
      </c>
      <c r="U872" s="138">
        <v>0</v>
      </c>
      <c r="V872" s="139">
        <v>0</v>
      </c>
      <c r="W872" s="140">
        <v>60</v>
      </c>
      <c r="X872" s="138">
        <v>0</v>
      </c>
      <c r="Y872" s="138">
        <v>0</v>
      </c>
      <c r="Z872" s="138">
        <v>0</v>
      </c>
      <c r="AA872" s="137">
        <v>2</v>
      </c>
      <c r="AB872" s="138">
        <v>2</v>
      </c>
      <c r="AC872" s="138">
        <v>0</v>
      </c>
      <c r="AD872" s="138">
        <v>0</v>
      </c>
      <c r="AE872" s="138">
        <v>0</v>
      </c>
      <c r="AF872" s="34">
        <v>0</v>
      </c>
      <c r="AG872" s="34">
        <v>0</v>
      </c>
      <c r="AH872" s="34">
        <v>0</v>
      </c>
      <c r="AI872" s="34">
        <v>0</v>
      </c>
      <c r="AJ872" s="33">
        <v>0</v>
      </c>
      <c r="AK872" s="33">
        <v>0</v>
      </c>
      <c r="AL872" s="33">
        <v>0</v>
      </c>
      <c r="AM872" s="33">
        <v>0</v>
      </c>
      <c r="AN872" s="33">
        <v>0</v>
      </c>
      <c r="AO872" s="34">
        <v>123</v>
      </c>
      <c r="AP872" s="34">
        <v>4</v>
      </c>
      <c r="AQ872" s="28">
        <v>71.114999999999995</v>
      </c>
      <c r="AR872" s="28">
        <v>1.04</v>
      </c>
      <c r="AS872" s="29">
        <v>1.2</v>
      </c>
      <c r="AT872" s="30">
        <v>1.05</v>
      </c>
      <c r="AU872" s="31">
        <f t="shared" si="333"/>
        <v>9600.5</v>
      </c>
      <c r="AV872" s="30">
        <v>2.1</v>
      </c>
      <c r="AW872" s="31">
        <f t="shared" si="334"/>
        <v>0</v>
      </c>
      <c r="AX872" s="30">
        <v>11.5</v>
      </c>
      <c r="AY872" s="31">
        <f t="shared" si="335"/>
        <v>0</v>
      </c>
      <c r="AZ872" s="31">
        <f t="shared" si="336"/>
        <v>9600.5</v>
      </c>
      <c r="BA872" s="31">
        <f t="shared" si="339"/>
        <v>127.9</v>
      </c>
      <c r="BB872" s="31">
        <f t="shared" si="338"/>
        <v>9728.4</v>
      </c>
    </row>
    <row r="873" spans="1:54" s="20" customFormat="1" ht="11.25" hidden="1" customHeight="1">
      <c r="A873" s="9" t="s">
        <v>876</v>
      </c>
      <c r="B873" s="97" t="s">
        <v>847</v>
      </c>
      <c r="C873" s="23"/>
      <c r="D873" s="24" t="s">
        <v>61</v>
      </c>
      <c r="E873" s="48">
        <v>27</v>
      </c>
      <c r="F873" s="34">
        <v>0</v>
      </c>
      <c r="G873" s="34">
        <v>1</v>
      </c>
      <c r="H873" s="34">
        <v>0</v>
      </c>
      <c r="I873" s="137">
        <v>1</v>
      </c>
      <c r="J873" s="138">
        <v>0</v>
      </c>
      <c r="K873" s="138">
        <v>0</v>
      </c>
      <c r="L873" s="138">
        <v>0</v>
      </c>
      <c r="M873" s="139">
        <v>1</v>
      </c>
      <c r="N873" s="140">
        <v>0</v>
      </c>
      <c r="O873" s="138">
        <v>0</v>
      </c>
      <c r="P873" s="138">
        <v>0</v>
      </c>
      <c r="Q873" s="138">
        <v>0</v>
      </c>
      <c r="R873" s="137">
        <v>0</v>
      </c>
      <c r="S873" s="138">
        <v>0</v>
      </c>
      <c r="T873" s="138">
        <v>0</v>
      </c>
      <c r="U873" s="138">
        <v>0</v>
      </c>
      <c r="V873" s="139">
        <v>0</v>
      </c>
      <c r="W873" s="140">
        <v>0</v>
      </c>
      <c r="X873" s="138">
        <v>0</v>
      </c>
      <c r="Y873" s="138">
        <v>0</v>
      </c>
      <c r="Z873" s="138">
        <v>0</v>
      </c>
      <c r="AA873" s="137">
        <v>0</v>
      </c>
      <c r="AB873" s="138">
        <v>0</v>
      </c>
      <c r="AC873" s="138">
        <v>0</v>
      </c>
      <c r="AD873" s="138">
        <v>0</v>
      </c>
      <c r="AE873" s="138">
        <v>0</v>
      </c>
      <c r="AF873" s="34">
        <v>0</v>
      </c>
      <c r="AG873" s="34">
        <v>0</v>
      </c>
      <c r="AH873" s="34">
        <v>0</v>
      </c>
      <c r="AI873" s="34">
        <v>0</v>
      </c>
      <c r="AJ873" s="33">
        <v>0</v>
      </c>
      <c r="AK873" s="33">
        <v>0</v>
      </c>
      <c r="AL873" s="33">
        <v>0</v>
      </c>
      <c r="AM873" s="33">
        <v>0</v>
      </c>
      <c r="AN873" s="33">
        <v>0</v>
      </c>
      <c r="AO873" s="34">
        <v>28</v>
      </c>
      <c r="AP873" s="34">
        <v>1</v>
      </c>
      <c r="AQ873" s="28">
        <v>71.114999999999995</v>
      </c>
      <c r="AR873" s="28">
        <v>1.04</v>
      </c>
      <c r="AS873" s="29">
        <v>1.2</v>
      </c>
      <c r="AT873" s="30">
        <v>1.05</v>
      </c>
      <c r="AU873" s="31">
        <f t="shared" si="333"/>
        <v>1920.1</v>
      </c>
      <c r="AV873" s="30">
        <v>2.1</v>
      </c>
      <c r="AW873" s="31">
        <f t="shared" si="334"/>
        <v>149.30000000000001</v>
      </c>
      <c r="AX873" s="30">
        <v>11.5</v>
      </c>
      <c r="AY873" s="31">
        <f t="shared" si="335"/>
        <v>0</v>
      </c>
      <c r="AZ873" s="31">
        <f t="shared" si="336"/>
        <v>2069.4</v>
      </c>
      <c r="BA873" s="31">
        <f t="shared" si="339"/>
        <v>29.1</v>
      </c>
      <c r="BB873" s="31">
        <f t="shared" si="338"/>
        <v>2098.5</v>
      </c>
    </row>
    <row r="874" spans="1:54" s="20" customFormat="1" ht="11.25" hidden="1" customHeight="1">
      <c r="A874" s="9" t="s">
        <v>877</v>
      </c>
      <c r="B874" s="97" t="s">
        <v>847</v>
      </c>
      <c r="C874" s="23"/>
      <c r="D874" s="24" t="s">
        <v>61</v>
      </c>
      <c r="E874" s="48">
        <v>0</v>
      </c>
      <c r="F874" s="34">
        <v>0</v>
      </c>
      <c r="G874" s="34">
        <v>0</v>
      </c>
      <c r="H874" s="34">
        <v>0</v>
      </c>
      <c r="I874" s="137">
        <v>0</v>
      </c>
      <c r="J874" s="138">
        <v>0</v>
      </c>
      <c r="K874" s="138">
        <v>0</v>
      </c>
      <c r="L874" s="138">
        <v>0</v>
      </c>
      <c r="M874" s="139">
        <v>0</v>
      </c>
      <c r="N874" s="140">
        <v>0</v>
      </c>
      <c r="O874" s="138">
        <v>0</v>
      </c>
      <c r="P874" s="138">
        <v>0</v>
      </c>
      <c r="Q874" s="138">
        <v>0</v>
      </c>
      <c r="R874" s="137">
        <v>0</v>
      </c>
      <c r="S874" s="138">
        <v>0</v>
      </c>
      <c r="T874" s="138">
        <v>0</v>
      </c>
      <c r="U874" s="138">
        <v>0</v>
      </c>
      <c r="V874" s="139">
        <v>0</v>
      </c>
      <c r="W874" s="140">
        <v>0</v>
      </c>
      <c r="X874" s="138">
        <v>0</v>
      </c>
      <c r="Y874" s="138">
        <v>0</v>
      </c>
      <c r="Z874" s="138">
        <v>0</v>
      </c>
      <c r="AA874" s="137">
        <v>0</v>
      </c>
      <c r="AB874" s="138">
        <v>0</v>
      </c>
      <c r="AC874" s="138">
        <v>0</v>
      </c>
      <c r="AD874" s="138">
        <v>0</v>
      </c>
      <c r="AE874" s="138">
        <v>0</v>
      </c>
      <c r="AF874" s="34">
        <v>0</v>
      </c>
      <c r="AG874" s="34">
        <v>0</v>
      </c>
      <c r="AH874" s="34">
        <v>0</v>
      </c>
      <c r="AI874" s="34">
        <v>0</v>
      </c>
      <c r="AJ874" s="33">
        <v>0</v>
      </c>
      <c r="AK874" s="33">
        <v>0</v>
      </c>
      <c r="AL874" s="33">
        <v>0</v>
      </c>
      <c r="AM874" s="33">
        <v>0</v>
      </c>
      <c r="AN874" s="33">
        <v>0</v>
      </c>
      <c r="AO874" s="34">
        <v>0</v>
      </c>
      <c r="AP874" s="34">
        <v>0</v>
      </c>
      <c r="AQ874" s="28">
        <v>71.114999999999995</v>
      </c>
      <c r="AR874" s="28">
        <v>1.04</v>
      </c>
      <c r="AS874" s="29">
        <v>1.2</v>
      </c>
      <c r="AT874" s="30">
        <v>1.05</v>
      </c>
      <c r="AU874" s="31">
        <f t="shared" si="333"/>
        <v>0</v>
      </c>
      <c r="AV874" s="30">
        <v>2.1</v>
      </c>
      <c r="AW874" s="31">
        <f t="shared" si="334"/>
        <v>0</v>
      </c>
      <c r="AX874" s="30">
        <v>11.5</v>
      </c>
      <c r="AY874" s="31">
        <f t="shared" si="335"/>
        <v>0</v>
      </c>
      <c r="AZ874" s="31">
        <f t="shared" si="336"/>
        <v>0</v>
      </c>
      <c r="BA874" s="31">
        <f t="shared" si="339"/>
        <v>0</v>
      </c>
      <c r="BB874" s="31">
        <f t="shared" si="338"/>
        <v>0</v>
      </c>
    </row>
    <row r="875" spans="1:54" s="20" customFormat="1" ht="11.25" hidden="1" customHeight="1">
      <c r="A875" s="9" t="s">
        <v>878</v>
      </c>
      <c r="B875" s="97" t="s">
        <v>847</v>
      </c>
      <c r="C875" s="23">
        <v>1</v>
      </c>
      <c r="D875" s="24" t="s">
        <v>61</v>
      </c>
      <c r="E875" s="48">
        <v>0</v>
      </c>
      <c r="F875" s="34">
        <v>0</v>
      </c>
      <c r="G875" s="34">
        <v>0</v>
      </c>
      <c r="H875" s="34">
        <v>7</v>
      </c>
      <c r="I875" s="137">
        <v>1</v>
      </c>
      <c r="J875" s="138">
        <v>0</v>
      </c>
      <c r="K875" s="138">
        <v>0</v>
      </c>
      <c r="L875" s="138">
        <v>0</v>
      </c>
      <c r="M875" s="139">
        <v>1</v>
      </c>
      <c r="N875" s="140">
        <v>0</v>
      </c>
      <c r="O875" s="138">
        <v>0</v>
      </c>
      <c r="P875" s="138">
        <v>0</v>
      </c>
      <c r="Q875" s="138">
        <v>0</v>
      </c>
      <c r="R875" s="137">
        <v>0</v>
      </c>
      <c r="S875" s="138">
        <v>0</v>
      </c>
      <c r="T875" s="138">
        <v>0</v>
      </c>
      <c r="U875" s="138">
        <v>0</v>
      </c>
      <c r="V875" s="139">
        <v>0</v>
      </c>
      <c r="W875" s="140">
        <v>0</v>
      </c>
      <c r="X875" s="138">
        <v>0</v>
      </c>
      <c r="Y875" s="138">
        <v>0</v>
      </c>
      <c r="Z875" s="138">
        <v>0</v>
      </c>
      <c r="AA875" s="137">
        <v>0</v>
      </c>
      <c r="AB875" s="138">
        <v>0</v>
      </c>
      <c r="AC875" s="138">
        <v>0</v>
      </c>
      <c r="AD875" s="138">
        <v>0</v>
      </c>
      <c r="AE875" s="138">
        <v>0</v>
      </c>
      <c r="AF875" s="34">
        <v>0</v>
      </c>
      <c r="AG875" s="34">
        <v>0</v>
      </c>
      <c r="AH875" s="34">
        <v>0</v>
      </c>
      <c r="AI875" s="34">
        <v>0</v>
      </c>
      <c r="AJ875" s="33">
        <v>0</v>
      </c>
      <c r="AK875" s="33">
        <v>0</v>
      </c>
      <c r="AL875" s="33">
        <v>0</v>
      </c>
      <c r="AM875" s="33">
        <v>0</v>
      </c>
      <c r="AN875" s="33">
        <v>0</v>
      </c>
      <c r="AO875" s="34">
        <v>7</v>
      </c>
      <c r="AP875" s="34">
        <v>1</v>
      </c>
      <c r="AQ875" s="28">
        <v>71.114999999999995</v>
      </c>
      <c r="AR875" s="28">
        <v>1.04</v>
      </c>
      <c r="AS875" s="29">
        <v>1.2</v>
      </c>
      <c r="AT875" s="30">
        <v>1.05</v>
      </c>
      <c r="AU875" s="31">
        <f t="shared" si="333"/>
        <v>0</v>
      </c>
      <c r="AV875" s="30">
        <v>2.1</v>
      </c>
      <c r="AW875" s="31">
        <f t="shared" si="334"/>
        <v>0</v>
      </c>
      <c r="AX875" s="30">
        <v>11.5</v>
      </c>
      <c r="AY875" s="31">
        <f t="shared" si="335"/>
        <v>5724.8</v>
      </c>
      <c r="AZ875" s="31">
        <f t="shared" si="336"/>
        <v>5724.8</v>
      </c>
      <c r="BA875" s="31">
        <f t="shared" si="339"/>
        <v>7.3</v>
      </c>
      <c r="BB875" s="31">
        <f t="shared" si="338"/>
        <v>5732.1</v>
      </c>
    </row>
    <row r="876" spans="1:54" s="20" customFormat="1" ht="11.25" hidden="1" customHeight="1">
      <c r="A876" s="9" t="s">
        <v>879</v>
      </c>
      <c r="B876" s="97" t="s">
        <v>847</v>
      </c>
      <c r="C876" s="23"/>
      <c r="D876" s="24" t="s">
        <v>61</v>
      </c>
      <c r="E876" s="48">
        <v>20</v>
      </c>
      <c r="F876" s="34">
        <v>9</v>
      </c>
      <c r="G876" s="34">
        <v>0</v>
      </c>
      <c r="H876" s="34">
        <v>1</v>
      </c>
      <c r="I876" s="137">
        <v>1</v>
      </c>
      <c r="J876" s="138">
        <v>0</v>
      </c>
      <c r="K876" s="138">
        <v>1</v>
      </c>
      <c r="L876" s="138">
        <v>0</v>
      </c>
      <c r="M876" s="139">
        <v>0</v>
      </c>
      <c r="N876" s="140">
        <v>0</v>
      </c>
      <c r="O876" s="138">
        <v>0</v>
      </c>
      <c r="P876" s="138">
        <v>0</v>
      </c>
      <c r="Q876" s="138">
        <v>0</v>
      </c>
      <c r="R876" s="137">
        <v>0</v>
      </c>
      <c r="S876" s="138">
        <v>0</v>
      </c>
      <c r="T876" s="138">
        <v>0</v>
      </c>
      <c r="U876" s="138">
        <v>0</v>
      </c>
      <c r="V876" s="139">
        <v>0</v>
      </c>
      <c r="W876" s="140">
        <v>0</v>
      </c>
      <c r="X876" s="138">
        <v>0</v>
      </c>
      <c r="Y876" s="138">
        <v>0</v>
      </c>
      <c r="Z876" s="138">
        <v>0</v>
      </c>
      <c r="AA876" s="137">
        <v>0</v>
      </c>
      <c r="AB876" s="138">
        <v>0</v>
      </c>
      <c r="AC876" s="138">
        <v>0</v>
      </c>
      <c r="AD876" s="138">
        <v>0</v>
      </c>
      <c r="AE876" s="138">
        <v>0</v>
      </c>
      <c r="AF876" s="34">
        <v>0</v>
      </c>
      <c r="AG876" s="34">
        <v>0</v>
      </c>
      <c r="AH876" s="34">
        <v>0</v>
      </c>
      <c r="AI876" s="34">
        <v>0</v>
      </c>
      <c r="AJ876" s="33">
        <v>0</v>
      </c>
      <c r="AK876" s="33">
        <v>0</v>
      </c>
      <c r="AL876" s="33">
        <v>0</v>
      </c>
      <c r="AM876" s="33">
        <v>0</v>
      </c>
      <c r="AN876" s="33">
        <v>0</v>
      </c>
      <c r="AO876" s="34">
        <v>30</v>
      </c>
      <c r="AP876" s="34">
        <v>1</v>
      </c>
      <c r="AQ876" s="28">
        <v>71.114999999999995</v>
      </c>
      <c r="AR876" s="28">
        <v>1.04</v>
      </c>
      <c r="AS876" s="29">
        <v>1.2</v>
      </c>
      <c r="AT876" s="30">
        <v>1.05</v>
      </c>
      <c r="AU876" s="31">
        <f t="shared" si="333"/>
        <v>1422.3</v>
      </c>
      <c r="AV876" s="30">
        <v>2.1</v>
      </c>
      <c r="AW876" s="31">
        <f t="shared" si="334"/>
        <v>1344.1</v>
      </c>
      <c r="AX876" s="30">
        <v>11.5</v>
      </c>
      <c r="AY876" s="31">
        <f t="shared" si="335"/>
        <v>817.8</v>
      </c>
      <c r="AZ876" s="31">
        <f t="shared" si="336"/>
        <v>3584.2</v>
      </c>
      <c r="BA876" s="31">
        <f t="shared" si="339"/>
        <v>31.2</v>
      </c>
      <c r="BB876" s="31">
        <f t="shared" si="338"/>
        <v>3615.3999999999996</v>
      </c>
    </row>
    <row r="877" spans="1:54" s="20" customFormat="1" ht="11.25" customHeight="1">
      <c r="A877" s="98" t="s">
        <v>58</v>
      </c>
      <c r="B877" s="99" t="s">
        <v>847</v>
      </c>
      <c r="C877" s="44">
        <f>SUM(C845:C876)</f>
        <v>29</v>
      </c>
      <c r="D877" s="45"/>
      <c r="E877" s="45">
        <f t="shared" ref="E877:AP877" si="340">SUM(E845:E876)</f>
        <v>739</v>
      </c>
      <c r="F877" s="45">
        <f t="shared" si="340"/>
        <v>21</v>
      </c>
      <c r="G877" s="45">
        <f t="shared" si="340"/>
        <v>1</v>
      </c>
      <c r="H877" s="45">
        <f t="shared" si="340"/>
        <v>55</v>
      </c>
      <c r="I877" s="45">
        <f t="shared" si="340"/>
        <v>32</v>
      </c>
      <c r="J877" s="45">
        <f t="shared" si="340"/>
        <v>16</v>
      </c>
      <c r="K877" s="45">
        <f t="shared" si="340"/>
        <v>5</v>
      </c>
      <c r="L877" s="45">
        <f t="shared" si="340"/>
        <v>4</v>
      </c>
      <c r="M877" s="45">
        <f t="shared" si="340"/>
        <v>7</v>
      </c>
      <c r="N877" s="45">
        <f t="shared" si="340"/>
        <v>0</v>
      </c>
      <c r="O877" s="45">
        <f t="shared" si="340"/>
        <v>0</v>
      </c>
      <c r="P877" s="45">
        <f t="shared" si="340"/>
        <v>0</v>
      </c>
      <c r="Q877" s="45">
        <f t="shared" si="340"/>
        <v>0</v>
      </c>
      <c r="R877" s="45">
        <f t="shared" si="340"/>
        <v>1</v>
      </c>
      <c r="S877" s="45">
        <f t="shared" si="340"/>
        <v>0</v>
      </c>
      <c r="T877" s="45">
        <f t="shared" si="340"/>
        <v>0</v>
      </c>
      <c r="U877" s="45">
        <f t="shared" si="340"/>
        <v>1</v>
      </c>
      <c r="V877" s="45">
        <f t="shared" si="340"/>
        <v>0</v>
      </c>
      <c r="W877" s="45">
        <f t="shared" si="340"/>
        <v>686</v>
      </c>
      <c r="X877" s="45">
        <f t="shared" si="340"/>
        <v>0</v>
      </c>
      <c r="Y877" s="45">
        <f t="shared" si="340"/>
        <v>0</v>
      </c>
      <c r="Z877" s="45">
        <f t="shared" si="340"/>
        <v>1</v>
      </c>
      <c r="AA877" s="45">
        <f t="shared" si="340"/>
        <v>29</v>
      </c>
      <c r="AB877" s="45">
        <f t="shared" si="340"/>
        <v>29</v>
      </c>
      <c r="AC877" s="45">
        <f t="shared" si="340"/>
        <v>0</v>
      </c>
      <c r="AD877" s="45">
        <f t="shared" si="340"/>
        <v>0</v>
      </c>
      <c r="AE877" s="45">
        <f t="shared" si="340"/>
        <v>0</v>
      </c>
      <c r="AF877" s="45">
        <f t="shared" si="340"/>
        <v>10</v>
      </c>
      <c r="AG877" s="45">
        <f t="shared" si="340"/>
        <v>0</v>
      </c>
      <c r="AH877" s="45">
        <f t="shared" si="340"/>
        <v>0</v>
      </c>
      <c r="AI877" s="45">
        <f t="shared" si="340"/>
        <v>0</v>
      </c>
      <c r="AJ877" s="45">
        <f t="shared" si="340"/>
        <v>0</v>
      </c>
      <c r="AK877" s="45">
        <f t="shared" si="340"/>
        <v>1</v>
      </c>
      <c r="AL877" s="45">
        <f t="shared" si="340"/>
        <v>0</v>
      </c>
      <c r="AM877" s="45">
        <f t="shared" si="340"/>
        <v>0</v>
      </c>
      <c r="AN877" s="45">
        <f t="shared" si="340"/>
        <v>0</v>
      </c>
      <c r="AO877" s="45">
        <f t="shared" si="340"/>
        <v>1513</v>
      </c>
      <c r="AP877" s="45">
        <f t="shared" si="340"/>
        <v>62</v>
      </c>
      <c r="AQ877" s="45"/>
      <c r="AR877" s="45"/>
      <c r="AS877" s="45"/>
      <c r="AT877" s="45"/>
      <c r="AU877" s="46">
        <f>SUM(AU845:AU876)</f>
        <v>111991.6</v>
      </c>
      <c r="AV877" s="46"/>
      <c r="AW877" s="46">
        <f>SUM(AW845:AW876)</f>
        <v>3285.5</v>
      </c>
      <c r="AX877" s="46"/>
      <c r="AY877" s="46">
        <f>SUM(AY845:AY876)</f>
        <v>45961.600000000013</v>
      </c>
      <c r="AZ877" s="46">
        <f>SUM(AZ845:AZ876)</f>
        <v>161238.69999999998</v>
      </c>
      <c r="BA877" s="46">
        <f>SUM(BA845:BA876)</f>
        <v>1573.6999999999998</v>
      </c>
      <c r="BB877" s="46">
        <f>SUM(BB845:BB876)</f>
        <v>162812.4</v>
      </c>
    </row>
    <row r="878" spans="1:54" s="20" customFormat="1" ht="11.25" hidden="1" customHeight="1">
      <c r="A878" s="9" t="s">
        <v>880</v>
      </c>
      <c r="B878" s="97"/>
      <c r="C878" s="23"/>
      <c r="D878" s="12"/>
      <c r="E878" s="97"/>
      <c r="F878" s="97"/>
      <c r="G878" s="97"/>
      <c r="H878" s="97"/>
      <c r="I878" s="97"/>
      <c r="J878" s="97"/>
      <c r="K878" s="97"/>
      <c r="L878" s="97"/>
      <c r="M878" s="97"/>
      <c r="N878" s="97"/>
      <c r="O878" s="97"/>
      <c r="P878" s="97"/>
      <c r="Q878" s="97"/>
      <c r="R878" s="97"/>
      <c r="S878" s="97"/>
      <c r="T878" s="97"/>
      <c r="U878" s="97"/>
      <c r="V878" s="97"/>
      <c r="W878" s="97"/>
      <c r="X878" s="97"/>
      <c r="Y878" s="97"/>
      <c r="Z878" s="97"/>
      <c r="AA878" s="97"/>
      <c r="AB878" s="97"/>
      <c r="AC878" s="97"/>
      <c r="AD878" s="97"/>
      <c r="AE878" s="97"/>
      <c r="AF878" s="97"/>
      <c r="AG878" s="97"/>
      <c r="AH878" s="97"/>
      <c r="AI878" s="97"/>
      <c r="AJ878" s="97"/>
      <c r="AK878" s="97"/>
      <c r="AL878" s="97"/>
      <c r="AM878" s="97"/>
      <c r="AN878" s="97"/>
      <c r="AO878" s="97"/>
      <c r="AP878" s="97"/>
      <c r="AQ878" s="40"/>
    </row>
    <row r="879" spans="1:54" s="20" customFormat="1" ht="11.25" hidden="1" customHeight="1">
      <c r="A879" s="9" t="s">
        <v>881</v>
      </c>
      <c r="B879" s="97" t="s">
        <v>880</v>
      </c>
      <c r="C879" s="23">
        <v>1</v>
      </c>
      <c r="D879" s="24" t="s">
        <v>61</v>
      </c>
      <c r="E879" s="82">
        <v>110</v>
      </c>
      <c r="F879" s="27">
        <v>0</v>
      </c>
      <c r="G879" s="27">
        <v>0</v>
      </c>
      <c r="H879" s="27">
        <v>0</v>
      </c>
      <c r="I879" s="144">
        <v>4</v>
      </c>
      <c r="J879" s="27">
        <v>4</v>
      </c>
      <c r="K879" s="27">
        <v>0</v>
      </c>
      <c r="L879" s="27">
        <v>0</v>
      </c>
      <c r="M879" s="27">
        <v>0</v>
      </c>
      <c r="N879" s="27">
        <v>0</v>
      </c>
      <c r="O879" s="27">
        <v>0</v>
      </c>
      <c r="P879" s="27">
        <v>0</v>
      </c>
      <c r="Q879" s="27">
        <v>0</v>
      </c>
      <c r="R879" s="107">
        <v>0</v>
      </c>
      <c r="S879" s="27">
        <v>0</v>
      </c>
      <c r="T879" s="27">
        <v>0</v>
      </c>
      <c r="U879" s="27">
        <v>0</v>
      </c>
      <c r="V879" s="27">
        <v>0</v>
      </c>
      <c r="W879" s="27">
        <v>0</v>
      </c>
      <c r="X879" s="27">
        <v>0</v>
      </c>
      <c r="Y879" s="27">
        <v>0</v>
      </c>
      <c r="Z879" s="27">
        <v>0</v>
      </c>
      <c r="AA879" s="107">
        <v>0</v>
      </c>
      <c r="AB879" s="27">
        <v>0</v>
      </c>
      <c r="AC879" s="27">
        <v>0</v>
      </c>
      <c r="AD879" s="27">
        <v>0</v>
      </c>
      <c r="AE879" s="27">
        <v>0</v>
      </c>
      <c r="AF879" s="27">
        <v>0</v>
      </c>
      <c r="AG879" s="27">
        <v>0</v>
      </c>
      <c r="AH879" s="27">
        <v>0</v>
      </c>
      <c r="AI879" s="27">
        <v>0</v>
      </c>
      <c r="AJ879" s="107">
        <v>0</v>
      </c>
      <c r="AK879" s="107">
        <v>0</v>
      </c>
      <c r="AL879" s="107">
        <v>0</v>
      </c>
      <c r="AM879" s="107">
        <v>0</v>
      </c>
      <c r="AN879" s="107">
        <v>0</v>
      </c>
      <c r="AO879" s="27">
        <f t="shared" ref="AO879:AO915" si="341">E879+F879+G879+H879+N879+O879+P879+Q879+W879+X879+Y879+Z879+AF879+AG879+AH879+AI879</f>
        <v>110</v>
      </c>
      <c r="AP879" s="27">
        <f t="shared" ref="AP879:AP915" si="342">AJ879+AA879+R879+I879</f>
        <v>4</v>
      </c>
      <c r="AQ879" s="28">
        <v>71.114999999999995</v>
      </c>
      <c r="AR879" s="28">
        <v>1.04</v>
      </c>
      <c r="AS879" s="29">
        <v>1.2</v>
      </c>
      <c r="AT879" s="30">
        <v>1.05</v>
      </c>
      <c r="AU879" s="31">
        <f t="shared" ref="AU879:AU915" si="343">ROUND(((E879*AQ879)+(N879*AQ879*AT879)+(W879*AQ879*AS879)+(AF879*AQ879*AS879*AT879)),1)</f>
        <v>7822.7</v>
      </c>
      <c r="AV879" s="30">
        <v>2.1</v>
      </c>
      <c r="AW879" s="31">
        <f t="shared" ref="AW879:AW915" si="344">ROUND(((F879+G879)*AQ879*AV879+(O879+P879)*AQ879*AV879+(X879+Y879)*AQ879*AS879*AV879+(AG879+AH879)*AQ879*AS879*AT879*AV879),1)</f>
        <v>0</v>
      </c>
      <c r="AX879" s="30">
        <v>11.5</v>
      </c>
      <c r="AY879" s="31">
        <f t="shared" ref="AY879:AY915" si="345">ROUND(H879*AQ879*AX879+Q879*AQ879*AX879+Z879*AQ879*AS879*AX879+AI879*AQ879*AS879*AT879*AX879,1)</f>
        <v>0</v>
      </c>
      <c r="AZ879" s="31">
        <f t="shared" ref="AZ879:AZ915" si="346">AU879+AW879+AY879</f>
        <v>7822.7</v>
      </c>
      <c r="BA879" s="31">
        <f t="shared" ref="BA879:BA915" si="347">ROUND(AO879*AR879,1)</f>
        <v>114.4</v>
      </c>
      <c r="BB879" s="31">
        <f t="shared" ref="BB879:BB915" si="348">AZ879+BA879</f>
        <v>7937.0999999999995</v>
      </c>
    </row>
    <row r="880" spans="1:54" s="20" customFormat="1" ht="11.25" hidden="1" customHeight="1">
      <c r="A880" s="9" t="s">
        <v>882</v>
      </c>
      <c r="B880" s="97" t="s">
        <v>880</v>
      </c>
      <c r="C880" s="23">
        <v>1</v>
      </c>
      <c r="D880" s="24" t="s">
        <v>61</v>
      </c>
      <c r="E880" s="48">
        <v>131</v>
      </c>
      <c r="F880" s="34">
        <v>0</v>
      </c>
      <c r="G880" s="34">
        <v>0</v>
      </c>
      <c r="H880" s="34">
        <v>0</v>
      </c>
      <c r="I880" s="145">
        <v>5</v>
      </c>
      <c r="J880" s="34">
        <v>5</v>
      </c>
      <c r="K880" s="34">
        <v>0</v>
      </c>
      <c r="L880" s="34">
        <v>0</v>
      </c>
      <c r="M880" s="34">
        <v>0</v>
      </c>
      <c r="N880" s="34">
        <v>0</v>
      </c>
      <c r="O880" s="34">
        <v>0</v>
      </c>
      <c r="P880" s="34">
        <v>0</v>
      </c>
      <c r="Q880" s="34">
        <v>0</v>
      </c>
      <c r="R880" s="86">
        <v>0</v>
      </c>
      <c r="S880" s="34">
        <v>0</v>
      </c>
      <c r="T880" s="34">
        <v>0</v>
      </c>
      <c r="U880" s="34">
        <v>0</v>
      </c>
      <c r="V880" s="34">
        <v>0</v>
      </c>
      <c r="W880" s="34">
        <v>0</v>
      </c>
      <c r="X880" s="34">
        <v>0</v>
      </c>
      <c r="Y880" s="34">
        <v>0</v>
      </c>
      <c r="Z880" s="34">
        <v>0</v>
      </c>
      <c r="AA880" s="86">
        <v>0</v>
      </c>
      <c r="AB880" s="34">
        <v>0</v>
      </c>
      <c r="AC880" s="34">
        <v>0</v>
      </c>
      <c r="AD880" s="34">
        <v>0</v>
      </c>
      <c r="AE880" s="34">
        <v>0</v>
      </c>
      <c r="AF880" s="34">
        <v>0</v>
      </c>
      <c r="AG880" s="34">
        <v>0</v>
      </c>
      <c r="AH880" s="34">
        <v>0</v>
      </c>
      <c r="AI880" s="34">
        <v>0</v>
      </c>
      <c r="AJ880" s="86">
        <v>0</v>
      </c>
      <c r="AK880" s="86">
        <v>0</v>
      </c>
      <c r="AL880" s="86">
        <v>0</v>
      </c>
      <c r="AM880" s="86">
        <v>0</v>
      </c>
      <c r="AN880" s="86">
        <v>0</v>
      </c>
      <c r="AO880" s="27">
        <f t="shared" si="341"/>
        <v>131</v>
      </c>
      <c r="AP880" s="27">
        <f t="shared" si="342"/>
        <v>5</v>
      </c>
      <c r="AQ880" s="28">
        <v>71.114999999999995</v>
      </c>
      <c r="AR880" s="28">
        <v>1.04</v>
      </c>
      <c r="AS880" s="29">
        <v>1.2</v>
      </c>
      <c r="AT880" s="30">
        <v>1.05</v>
      </c>
      <c r="AU880" s="31">
        <f t="shared" si="343"/>
        <v>9316.1</v>
      </c>
      <c r="AV880" s="30">
        <v>2.1</v>
      </c>
      <c r="AW880" s="31">
        <f t="shared" si="344"/>
        <v>0</v>
      </c>
      <c r="AX880" s="30">
        <v>11.5</v>
      </c>
      <c r="AY880" s="31">
        <f t="shared" si="345"/>
        <v>0</v>
      </c>
      <c r="AZ880" s="31">
        <f t="shared" si="346"/>
        <v>9316.1</v>
      </c>
      <c r="BA880" s="31">
        <f t="shared" si="347"/>
        <v>136.19999999999999</v>
      </c>
      <c r="BB880" s="31">
        <f t="shared" si="348"/>
        <v>9452.3000000000011</v>
      </c>
    </row>
    <row r="881" spans="1:54" s="20" customFormat="1" ht="11.25" hidden="1" customHeight="1">
      <c r="A881" s="9" t="s">
        <v>883</v>
      </c>
      <c r="B881" s="97" t="s">
        <v>880</v>
      </c>
      <c r="C881" s="23">
        <v>1</v>
      </c>
      <c r="D881" s="24" t="s">
        <v>61</v>
      </c>
      <c r="E881" s="48">
        <v>206</v>
      </c>
      <c r="F881" s="34">
        <v>2</v>
      </c>
      <c r="G881" s="34">
        <v>0</v>
      </c>
      <c r="H881" s="34">
        <v>4</v>
      </c>
      <c r="I881" s="145">
        <v>6</v>
      </c>
      <c r="J881" s="34">
        <v>0</v>
      </c>
      <c r="K881" s="34">
        <v>0</v>
      </c>
      <c r="L881" s="34">
        <v>2</v>
      </c>
      <c r="M881" s="34">
        <v>4</v>
      </c>
      <c r="N881" s="34">
        <v>0</v>
      </c>
      <c r="O881" s="34">
        <v>0</v>
      </c>
      <c r="P881" s="34">
        <v>0</v>
      </c>
      <c r="Q881" s="34">
        <v>0</v>
      </c>
      <c r="R881" s="86">
        <v>0</v>
      </c>
      <c r="S881" s="34">
        <v>0</v>
      </c>
      <c r="T881" s="34">
        <v>0</v>
      </c>
      <c r="U881" s="34">
        <v>0</v>
      </c>
      <c r="V881" s="34">
        <v>0</v>
      </c>
      <c r="W881" s="34">
        <v>120</v>
      </c>
      <c r="X881" s="34">
        <v>0</v>
      </c>
      <c r="Y881" s="34">
        <v>0</v>
      </c>
      <c r="Z881" s="34">
        <v>0</v>
      </c>
      <c r="AA881" s="86">
        <v>4</v>
      </c>
      <c r="AB881" s="34">
        <v>4</v>
      </c>
      <c r="AC881" s="34">
        <v>0</v>
      </c>
      <c r="AD881" s="34">
        <v>0</v>
      </c>
      <c r="AE881" s="34">
        <v>0</v>
      </c>
      <c r="AF881" s="34">
        <v>0</v>
      </c>
      <c r="AG881" s="34">
        <v>0</v>
      </c>
      <c r="AH881" s="34">
        <v>0</v>
      </c>
      <c r="AI881" s="34">
        <v>0</v>
      </c>
      <c r="AJ881" s="86">
        <v>0</v>
      </c>
      <c r="AK881" s="86">
        <v>0</v>
      </c>
      <c r="AL881" s="86">
        <v>0</v>
      </c>
      <c r="AM881" s="86">
        <v>0</v>
      </c>
      <c r="AN881" s="86">
        <v>0</v>
      </c>
      <c r="AO881" s="27">
        <f t="shared" si="341"/>
        <v>332</v>
      </c>
      <c r="AP881" s="27">
        <f t="shared" si="342"/>
        <v>10</v>
      </c>
      <c r="AQ881" s="28">
        <v>71.114999999999995</v>
      </c>
      <c r="AR881" s="28">
        <v>1.04</v>
      </c>
      <c r="AS881" s="29">
        <v>1.2</v>
      </c>
      <c r="AT881" s="30">
        <v>1.05</v>
      </c>
      <c r="AU881" s="31">
        <f t="shared" si="343"/>
        <v>24890.3</v>
      </c>
      <c r="AV881" s="30">
        <v>2.1</v>
      </c>
      <c r="AW881" s="31">
        <f t="shared" si="344"/>
        <v>298.7</v>
      </c>
      <c r="AX881" s="30">
        <v>11.5</v>
      </c>
      <c r="AY881" s="31">
        <f t="shared" si="345"/>
        <v>3271.3</v>
      </c>
      <c r="AZ881" s="31">
        <f t="shared" si="346"/>
        <v>28460.3</v>
      </c>
      <c r="BA881" s="31">
        <f t="shared" si="347"/>
        <v>345.3</v>
      </c>
      <c r="BB881" s="31">
        <f t="shared" si="348"/>
        <v>28805.599999999999</v>
      </c>
    </row>
    <row r="882" spans="1:54" s="20" customFormat="1" ht="11.25" hidden="1" customHeight="1">
      <c r="A882" s="9" t="s">
        <v>884</v>
      </c>
      <c r="B882" s="97" t="s">
        <v>880</v>
      </c>
      <c r="C882" s="23">
        <v>1</v>
      </c>
      <c r="D882" s="24" t="s">
        <v>61</v>
      </c>
      <c r="E882" s="48">
        <v>73</v>
      </c>
      <c r="F882" s="34">
        <v>11</v>
      </c>
      <c r="G882" s="34">
        <v>0</v>
      </c>
      <c r="H882" s="34">
        <v>1</v>
      </c>
      <c r="I882" s="145">
        <v>3</v>
      </c>
      <c r="J882" s="34">
        <v>2</v>
      </c>
      <c r="K882" s="34">
        <v>1</v>
      </c>
      <c r="L882" s="34">
        <v>0</v>
      </c>
      <c r="M882" s="34">
        <v>0</v>
      </c>
      <c r="N882" s="34">
        <v>0</v>
      </c>
      <c r="O882" s="34">
        <v>0</v>
      </c>
      <c r="P882" s="34">
        <v>0</v>
      </c>
      <c r="Q882" s="34">
        <v>0</v>
      </c>
      <c r="R882" s="86">
        <v>0</v>
      </c>
      <c r="S882" s="34">
        <v>0</v>
      </c>
      <c r="T882" s="34">
        <v>0</v>
      </c>
      <c r="U882" s="34">
        <v>0</v>
      </c>
      <c r="V882" s="34">
        <v>0</v>
      </c>
      <c r="W882" s="34">
        <v>0</v>
      </c>
      <c r="X882" s="34">
        <v>0</v>
      </c>
      <c r="Y882" s="34">
        <v>0</v>
      </c>
      <c r="Z882" s="34">
        <v>0</v>
      </c>
      <c r="AA882" s="86">
        <v>0</v>
      </c>
      <c r="AB882" s="34">
        <v>0</v>
      </c>
      <c r="AC882" s="34">
        <v>0</v>
      </c>
      <c r="AD882" s="34">
        <v>0</v>
      </c>
      <c r="AE882" s="34">
        <v>0</v>
      </c>
      <c r="AF882" s="34">
        <v>0</v>
      </c>
      <c r="AG882" s="34">
        <v>0</v>
      </c>
      <c r="AH882" s="34">
        <v>0</v>
      </c>
      <c r="AI882" s="34">
        <v>0</v>
      </c>
      <c r="AJ882" s="86">
        <v>0</v>
      </c>
      <c r="AK882" s="86">
        <v>0</v>
      </c>
      <c r="AL882" s="86">
        <v>0</v>
      </c>
      <c r="AM882" s="86">
        <v>0</v>
      </c>
      <c r="AN882" s="86">
        <v>0</v>
      </c>
      <c r="AO882" s="27">
        <f t="shared" si="341"/>
        <v>85</v>
      </c>
      <c r="AP882" s="27">
        <f t="shared" si="342"/>
        <v>3</v>
      </c>
      <c r="AQ882" s="28">
        <v>71.114999999999995</v>
      </c>
      <c r="AR882" s="28">
        <v>1.04</v>
      </c>
      <c r="AS882" s="29">
        <v>1.2</v>
      </c>
      <c r="AT882" s="30">
        <v>1.05</v>
      </c>
      <c r="AU882" s="31">
        <f t="shared" si="343"/>
        <v>5191.3999999999996</v>
      </c>
      <c r="AV882" s="30">
        <v>2.1</v>
      </c>
      <c r="AW882" s="31">
        <f t="shared" si="344"/>
        <v>1642.8</v>
      </c>
      <c r="AX882" s="30">
        <v>11.5</v>
      </c>
      <c r="AY882" s="31">
        <f t="shared" si="345"/>
        <v>817.8</v>
      </c>
      <c r="AZ882" s="31">
        <f t="shared" si="346"/>
        <v>7652</v>
      </c>
      <c r="BA882" s="31">
        <f t="shared" si="347"/>
        <v>88.4</v>
      </c>
      <c r="BB882" s="31">
        <f t="shared" si="348"/>
        <v>7740.4</v>
      </c>
    </row>
    <row r="883" spans="1:54" s="20" customFormat="1" ht="11.25" hidden="1" customHeight="1">
      <c r="A883" s="9" t="s">
        <v>885</v>
      </c>
      <c r="B883" s="97" t="s">
        <v>880</v>
      </c>
      <c r="C883" s="23">
        <v>1</v>
      </c>
      <c r="D883" s="24" t="s">
        <v>61</v>
      </c>
      <c r="E883" s="48">
        <v>106</v>
      </c>
      <c r="F883" s="34">
        <v>1</v>
      </c>
      <c r="G883" s="34">
        <v>0</v>
      </c>
      <c r="H883" s="34">
        <v>1</v>
      </c>
      <c r="I883" s="145">
        <v>4</v>
      </c>
      <c r="J883" s="34">
        <v>3</v>
      </c>
      <c r="K883" s="34">
        <v>1</v>
      </c>
      <c r="L883" s="34">
        <v>0</v>
      </c>
      <c r="M883" s="34">
        <v>0</v>
      </c>
      <c r="N883" s="34">
        <v>0</v>
      </c>
      <c r="O883" s="34">
        <v>0</v>
      </c>
      <c r="P883" s="34">
        <v>0</v>
      </c>
      <c r="Q883" s="34">
        <v>0</v>
      </c>
      <c r="R883" s="86">
        <v>0</v>
      </c>
      <c r="S883" s="34">
        <v>0</v>
      </c>
      <c r="T883" s="34">
        <v>0</v>
      </c>
      <c r="U883" s="34">
        <v>0</v>
      </c>
      <c r="V883" s="34">
        <v>0</v>
      </c>
      <c r="W883" s="34">
        <v>22</v>
      </c>
      <c r="X883" s="34">
        <v>0</v>
      </c>
      <c r="Y883" s="34">
        <v>0</v>
      </c>
      <c r="Z883" s="34">
        <v>0</v>
      </c>
      <c r="AA883" s="86">
        <v>1</v>
      </c>
      <c r="AB883" s="34">
        <v>1</v>
      </c>
      <c r="AC883" s="34">
        <v>0</v>
      </c>
      <c r="AD883" s="34">
        <v>0</v>
      </c>
      <c r="AE883" s="34">
        <v>0</v>
      </c>
      <c r="AF883" s="34">
        <v>0</v>
      </c>
      <c r="AG883" s="34">
        <v>0</v>
      </c>
      <c r="AH883" s="34">
        <v>0</v>
      </c>
      <c r="AI883" s="34">
        <v>0</v>
      </c>
      <c r="AJ883" s="86">
        <v>0</v>
      </c>
      <c r="AK883" s="86">
        <v>0</v>
      </c>
      <c r="AL883" s="86">
        <v>0</v>
      </c>
      <c r="AM883" s="86">
        <v>0</v>
      </c>
      <c r="AN883" s="86">
        <v>0</v>
      </c>
      <c r="AO883" s="27">
        <f t="shared" si="341"/>
        <v>130</v>
      </c>
      <c r="AP883" s="27">
        <f t="shared" si="342"/>
        <v>5</v>
      </c>
      <c r="AQ883" s="28">
        <v>71.114999999999995</v>
      </c>
      <c r="AR883" s="28">
        <v>1.04</v>
      </c>
      <c r="AS883" s="29">
        <v>1.2</v>
      </c>
      <c r="AT883" s="30">
        <v>1.05</v>
      </c>
      <c r="AU883" s="31">
        <f t="shared" si="343"/>
        <v>9415.6</v>
      </c>
      <c r="AV883" s="30">
        <v>2.1</v>
      </c>
      <c r="AW883" s="31">
        <f t="shared" si="344"/>
        <v>149.30000000000001</v>
      </c>
      <c r="AX883" s="30">
        <v>11.5</v>
      </c>
      <c r="AY883" s="31">
        <f t="shared" si="345"/>
        <v>817.8</v>
      </c>
      <c r="AZ883" s="31">
        <f t="shared" si="346"/>
        <v>10382.699999999999</v>
      </c>
      <c r="BA883" s="31">
        <f t="shared" si="347"/>
        <v>135.19999999999999</v>
      </c>
      <c r="BB883" s="31">
        <f t="shared" si="348"/>
        <v>10517.9</v>
      </c>
    </row>
    <row r="884" spans="1:54" s="20" customFormat="1" ht="11.25" hidden="1" customHeight="1">
      <c r="A884" s="9" t="s">
        <v>886</v>
      </c>
      <c r="B884" s="97" t="s">
        <v>880</v>
      </c>
      <c r="C884" s="23">
        <v>1</v>
      </c>
      <c r="D884" s="24" t="s">
        <v>61</v>
      </c>
      <c r="E884" s="48">
        <v>272</v>
      </c>
      <c r="F884" s="34">
        <v>0</v>
      </c>
      <c r="G884" s="34">
        <v>0</v>
      </c>
      <c r="H884" s="34">
        <v>0</v>
      </c>
      <c r="I884" s="145">
        <v>7</v>
      </c>
      <c r="J884" s="34">
        <v>7</v>
      </c>
      <c r="K884" s="34">
        <v>0</v>
      </c>
      <c r="L884" s="34">
        <v>0</v>
      </c>
      <c r="M884" s="34">
        <v>0</v>
      </c>
      <c r="N884" s="34">
        <v>0</v>
      </c>
      <c r="O884" s="34">
        <v>0</v>
      </c>
      <c r="P884" s="34">
        <v>0</v>
      </c>
      <c r="Q884" s="34">
        <v>0</v>
      </c>
      <c r="R884" s="86">
        <v>0</v>
      </c>
      <c r="S884" s="34">
        <v>0</v>
      </c>
      <c r="T884" s="34">
        <v>0</v>
      </c>
      <c r="U884" s="34">
        <v>0</v>
      </c>
      <c r="V884" s="34">
        <v>0</v>
      </c>
      <c r="W884" s="34">
        <v>125</v>
      </c>
      <c r="X884" s="34">
        <v>0</v>
      </c>
      <c r="Y884" s="34">
        <v>0</v>
      </c>
      <c r="Z884" s="34">
        <v>0</v>
      </c>
      <c r="AA884" s="86">
        <v>4</v>
      </c>
      <c r="AB884" s="34">
        <v>4</v>
      </c>
      <c r="AC884" s="34">
        <v>0</v>
      </c>
      <c r="AD884" s="34">
        <v>0</v>
      </c>
      <c r="AE884" s="34">
        <v>0</v>
      </c>
      <c r="AF884" s="34">
        <v>0</v>
      </c>
      <c r="AG884" s="34">
        <v>0</v>
      </c>
      <c r="AH884" s="34">
        <v>0</v>
      </c>
      <c r="AI884" s="34">
        <v>0</v>
      </c>
      <c r="AJ884" s="86">
        <v>0</v>
      </c>
      <c r="AK884" s="86">
        <v>0</v>
      </c>
      <c r="AL884" s="86">
        <v>0</v>
      </c>
      <c r="AM884" s="86">
        <v>0</v>
      </c>
      <c r="AN884" s="86">
        <v>0</v>
      </c>
      <c r="AO884" s="27">
        <f t="shared" si="341"/>
        <v>397</v>
      </c>
      <c r="AP884" s="27">
        <f t="shared" si="342"/>
        <v>11</v>
      </c>
      <c r="AQ884" s="28">
        <v>71.114999999999995</v>
      </c>
      <c r="AR884" s="28">
        <v>1.04</v>
      </c>
      <c r="AS884" s="29">
        <v>1.2</v>
      </c>
      <c r="AT884" s="30">
        <v>1.05</v>
      </c>
      <c r="AU884" s="31">
        <f t="shared" si="343"/>
        <v>30010.5</v>
      </c>
      <c r="AV884" s="30">
        <v>2.1</v>
      </c>
      <c r="AW884" s="31">
        <f t="shared" si="344"/>
        <v>0</v>
      </c>
      <c r="AX884" s="30">
        <v>11.5</v>
      </c>
      <c r="AY884" s="31">
        <f t="shared" si="345"/>
        <v>0</v>
      </c>
      <c r="AZ884" s="31">
        <f t="shared" si="346"/>
        <v>30010.5</v>
      </c>
      <c r="BA884" s="31">
        <f t="shared" si="347"/>
        <v>412.9</v>
      </c>
      <c r="BB884" s="31">
        <f t="shared" si="348"/>
        <v>30423.4</v>
      </c>
    </row>
    <row r="885" spans="1:54" s="20" customFormat="1" ht="11.25" hidden="1" customHeight="1">
      <c r="A885" s="9" t="s">
        <v>887</v>
      </c>
      <c r="B885" s="97" t="s">
        <v>880</v>
      </c>
      <c r="C885" s="23">
        <v>1</v>
      </c>
      <c r="D885" s="24" t="s">
        <v>61</v>
      </c>
      <c r="E885" s="48">
        <v>0</v>
      </c>
      <c r="F885" s="34">
        <v>0</v>
      </c>
      <c r="G885" s="34">
        <v>0</v>
      </c>
      <c r="H885" s="34">
        <v>0</v>
      </c>
      <c r="I885" s="145">
        <v>0</v>
      </c>
      <c r="J885" s="34">
        <v>0</v>
      </c>
      <c r="K885" s="34">
        <v>0</v>
      </c>
      <c r="L885" s="34">
        <v>0</v>
      </c>
      <c r="M885" s="34">
        <v>0</v>
      </c>
      <c r="N885" s="34">
        <v>0</v>
      </c>
      <c r="O885" s="34">
        <v>0</v>
      </c>
      <c r="P885" s="34">
        <v>0</v>
      </c>
      <c r="Q885" s="34">
        <v>0</v>
      </c>
      <c r="R885" s="86">
        <v>0</v>
      </c>
      <c r="S885" s="34">
        <v>0</v>
      </c>
      <c r="T885" s="34">
        <v>0</v>
      </c>
      <c r="U885" s="34">
        <v>0</v>
      </c>
      <c r="V885" s="34">
        <v>0</v>
      </c>
      <c r="W885" s="34">
        <v>0</v>
      </c>
      <c r="X885" s="34">
        <v>0</v>
      </c>
      <c r="Y885" s="34">
        <v>0</v>
      </c>
      <c r="Z885" s="34">
        <v>0</v>
      </c>
      <c r="AA885" s="86">
        <v>0</v>
      </c>
      <c r="AB885" s="34">
        <v>0</v>
      </c>
      <c r="AC885" s="34">
        <v>0</v>
      </c>
      <c r="AD885" s="34">
        <v>0</v>
      </c>
      <c r="AE885" s="34">
        <v>0</v>
      </c>
      <c r="AF885" s="34">
        <v>0</v>
      </c>
      <c r="AG885" s="34">
        <v>0</v>
      </c>
      <c r="AH885" s="34">
        <v>0</v>
      </c>
      <c r="AI885" s="34">
        <v>0</v>
      </c>
      <c r="AJ885" s="86">
        <v>0</v>
      </c>
      <c r="AK885" s="86">
        <v>0</v>
      </c>
      <c r="AL885" s="86">
        <v>0</v>
      </c>
      <c r="AM885" s="86">
        <v>0</v>
      </c>
      <c r="AN885" s="86">
        <v>0</v>
      </c>
      <c r="AO885" s="27">
        <f t="shared" si="341"/>
        <v>0</v>
      </c>
      <c r="AP885" s="27">
        <f t="shared" si="342"/>
        <v>0</v>
      </c>
      <c r="AQ885" s="28">
        <v>71.114999999999995</v>
      </c>
      <c r="AR885" s="28">
        <v>1.04</v>
      </c>
      <c r="AS885" s="29">
        <v>1.2</v>
      </c>
      <c r="AT885" s="30">
        <v>1.05</v>
      </c>
      <c r="AU885" s="31">
        <f t="shared" si="343"/>
        <v>0</v>
      </c>
      <c r="AV885" s="30">
        <v>2.1</v>
      </c>
      <c r="AW885" s="31">
        <f t="shared" si="344"/>
        <v>0</v>
      </c>
      <c r="AX885" s="30">
        <v>11.5</v>
      </c>
      <c r="AY885" s="31">
        <f t="shared" si="345"/>
        <v>0</v>
      </c>
      <c r="AZ885" s="31">
        <f t="shared" si="346"/>
        <v>0</v>
      </c>
      <c r="BA885" s="31">
        <f t="shared" si="347"/>
        <v>0</v>
      </c>
      <c r="BB885" s="31">
        <f t="shared" si="348"/>
        <v>0</v>
      </c>
    </row>
    <row r="886" spans="1:54" s="20" customFormat="1" ht="11.25" hidden="1" customHeight="1">
      <c r="A886" s="9" t="s">
        <v>888</v>
      </c>
      <c r="B886" s="97" t="s">
        <v>880</v>
      </c>
      <c r="C886" s="23">
        <v>1</v>
      </c>
      <c r="D886" s="24" t="s">
        <v>61</v>
      </c>
      <c r="E886" s="48">
        <v>0</v>
      </c>
      <c r="F886" s="34">
        <v>0</v>
      </c>
      <c r="G886" s="34">
        <v>0</v>
      </c>
      <c r="H886" s="34">
        <v>0</v>
      </c>
      <c r="I886" s="145">
        <v>0</v>
      </c>
      <c r="J886" s="34">
        <v>0</v>
      </c>
      <c r="K886" s="34">
        <v>0</v>
      </c>
      <c r="L886" s="34">
        <v>0</v>
      </c>
      <c r="M886" s="34">
        <v>0</v>
      </c>
      <c r="N886" s="34">
        <v>0</v>
      </c>
      <c r="O886" s="34">
        <v>0</v>
      </c>
      <c r="P886" s="34">
        <v>0</v>
      </c>
      <c r="Q886" s="34">
        <v>0</v>
      </c>
      <c r="R886" s="86">
        <v>0</v>
      </c>
      <c r="S886" s="34">
        <v>0</v>
      </c>
      <c r="T886" s="34">
        <v>0</v>
      </c>
      <c r="U886" s="34">
        <v>0</v>
      </c>
      <c r="V886" s="34">
        <v>0</v>
      </c>
      <c r="W886" s="34">
        <v>0</v>
      </c>
      <c r="X886" s="34">
        <v>0</v>
      </c>
      <c r="Y886" s="34">
        <v>0</v>
      </c>
      <c r="Z886" s="34">
        <v>0</v>
      </c>
      <c r="AA886" s="86">
        <v>0</v>
      </c>
      <c r="AB886" s="34">
        <v>0</v>
      </c>
      <c r="AC886" s="34">
        <v>0</v>
      </c>
      <c r="AD886" s="34">
        <v>0</v>
      </c>
      <c r="AE886" s="34">
        <v>0</v>
      </c>
      <c r="AF886" s="34">
        <v>0</v>
      </c>
      <c r="AG886" s="34">
        <v>0</v>
      </c>
      <c r="AH886" s="34">
        <v>0</v>
      </c>
      <c r="AI886" s="34">
        <v>0</v>
      </c>
      <c r="AJ886" s="86">
        <v>0</v>
      </c>
      <c r="AK886" s="86">
        <v>0</v>
      </c>
      <c r="AL886" s="86">
        <v>0</v>
      </c>
      <c r="AM886" s="86">
        <v>0</v>
      </c>
      <c r="AN886" s="86">
        <v>0</v>
      </c>
      <c r="AO886" s="27">
        <f t="shared" si="341"/>
        <v>0</v>
      </c>
      <c r="AP886" s="27">
        <f t="shared" si="342"/>
        <v>0</v>
      </c>
      <c r="AQ886" s="28">
        <v>71.114999999999995</v>
      </c>
      <c r="AR886" s="28">
        <v>1.04</v>
      </c>
      <c r="AS886" s="29">
        <v>1.2</v>
      </c>
      <c r="AT886" s="30">
        <v>1.05</v>
      </c>
      <c r="AU886" s="31">
        <f t="shared" si="343"/>
        <v>0</v>
      </c>
      <c r="AV886" s="30">
        <v>2.1</v>
      </c>
      <c r="AW886" s="31">
        <f t="shared" si="344"/>
        <v>0</v>
      </c>
      <c r="AX886" s="30">
        <v>11.5</v>
      </c>
      <c r="AY886" s="31">
        <f t="shared" si="345"/>
        <v>0</v>
      </c>
      <c r="AZ886" s="31">
        <f t="shared" si="346"/>
        <v>0</v>
      </c>
      <c r="BA886" s="31">
        <f t="shared" si="347"/>
        <v>0</v>
      </c>
      <c r="BB886" s="31">
        <f t="shared" si="348"/>
        <v>0</v>
      </c>
    </row>
    <row r="887" spans="1:54" s="20" customFormat="1" ht="11.25" hidden="1" customHeight="1">
      <c r="A887" s="9" t="s">
        <v>889</v>
      </c>
      <c r="B887" s="97" t="s">
        <v>880</v>
      </c>
      <c r="C887" s="23">
        <v>1</v>
      </c>
      <c r="D887" s="24" t="s">
        <v>61</v>
      </c>
      <c r="E887" s="48">
        <v>27</v>
      </c>
      <c r="F887" s="34">
        <v>0</v>
      </c>
      <c r="G887" s="34">
        <v>0</v>
      </c>
      <c r="H887" s="34">
        <v>3</v>
      </c>
      <c r="I887" s="145">
        <v>1</v>
      </c>
      <c r="J887" s="34">
        <v>0</v>
      </c>
      <c r="K887" s="34">
        <v>0</v>
      </c>
      <c r="L887" s="34">
        <v>0</v>
      </c>
      <c r="M887" s="34">
        <v>1</v>
      </c>
      <c r="N887" s="34">
        <v>0</v>
      </c>
      <c r="O887" s="34">
        <v>0</v>
      </c>
      <c r="P887" s="34">
        <v>0</v>
      </c>
      <c r="Q887" s="34">
        <v>0</v>
      </c>
      <c r="R887" s="86">
        <v>0</v>
      </c>
      <c r="S887" s="34">
        <v>0</v>
      </c>
      <c r="T887" s="34">
        <v>0</v>
      </c>
      <c r="U887" s="34">
        <v>0</v>
      </c>
      <c r="V887" s="34">
        <v>0</v>
      </c>
      <c r="W887" s="34">
        <v>0</v>
      </c>
      <c r="X887" s="34">
        <v>0</v>
      </c>
      <c r="Y887" s="34">
        <v>0</v>
      </c>
      <c r="Z887" s="34">
        <v>0</v>
      </c>
      <c r="AA887" s="86">
        <v>0</v>
      </c>
      <c r="AB887" s="34">
        <v>0</v>
      </c>
      <c r="AC887" s="34">
        <v>0</v>
      </c>
      <c r="AD887" s="34">
        <v>0</v>
      </c>
      <c r="AE887" s="34">
        <v>0</v>
      </c>
      <c r="AF887" s="34">
        <v>0</v>
      </c>
      <c r="AG887" s="34">
        <v>0</v>
      </c>
      <c r="AH887" s="34">
        <v>0</v>
      </c>
      <c r="AI887" s="34">
        <v>0</v>
      </c>
      <c r="AJ887" s="86">
        <v>0</v>
      </c>
      <c r="AK887" s="86">
        <v>0</v>
      </c>
      <c r="AL887" s="86">
        <v>0</v>
      </c>
      <c r="AM887" s="86">
        <v>0</v>
      </c>
      <c r="AN887" s="86">
        <v>0</v>
      </c>
      <c r="AO887" s="27">
        <f t="shared" si="341"/>
        <v>30</v>
      </c>
      <c r="AP887" s="27">
        <f t="shared" si="342"/>
        <v>1</v>
      </c>
      <c r="AQ887" s="28">
        <v>71.114999999999995</v>
      </c>
      <c r="AR887" s="28">
        <v>1.04</v>
      </c>
      <c r="AS887" s="29">
        <v>1.2</v>
      </c>
      <c r="AT887" s="30">
        <v>1.05</v>
      </c>
      <c r="AU887" s="31">
        <f t="shared" si="343"/>
        <v>1920.1</v>
      </c>
      <c r="AV887" s="30">
        <v>2.1</v>
      </c>
      <c r="AW887" s="31">
        <f t="shared" si="344"/>
        <v>0</v>
      </c>
      <c r="AX887" s="30">
        <v>11.5</v>
      </c>
      <c r="AY887" s="31">
        <f t="shared" si="345"/>
        <v>2453.5</v>
      </c>
      <c r="AZ887" s="31">
        <f t="shared" si="346"/>
        <v>4373.6000000000004</v>
      </c>
      <c r="BA887" s="31">
        <f t="shared" si="347"/>
        <v>31.2</v>
      </c>
      <c r="BB887" s="31">
        <f t="shared" si="348"/>
        <v>4404.8</v>
      </c>
    </row>
    <row r="888" spans="1:54" s="20" customFormat="1" ht="11.25" hidden="1" customHeight="1">
      <c r="A888" s="9" t="s">
        <v>890</v>
      </c>
      <c r="B888" s="97" t="s">
        <v>880</v>
      </c>
      <c r="C888" s="23">
        <v>1</v>
      </c>
      <c r="D888" s="24" t="s">
        <v>61</v>
      </c>
      <c r="E888" s="48">
        <v>177</v>
      </c>
      <c r="F888" s="34">
        <v>0</v>
      </c>
      <c r="G888" s="34">
        <v>0</v>
      </c>
      <c r="H888" s="34">
        <v>0</v>
      </c>
      <c r="I888" s="145">
        <v>5</v>
      </c>
      <c r="J888" s="34">
        <v>5</v>
      </c>
      <c r="K888" s="34">
        <v>0</v>
      </c>
      <c r="L888" s="34">
        <v>0</v>
      </c>
      <c r="M888" s="34">
        <v>0</v>
      </c>
      <c r="N888" s="34">
        <v>0</v>
      </c>
      <c r="O888" s="34">
        <v>0</v>
      </c>
      <c r="P888" s="34">
        <v>0</v>
      </c>
      <c r="Q888" s="34">
        <v>0</v>
      </c>
      <c r="R888" s="86">
        <v>0</v>
      </c>
      <c r="S888" s="34">
        <v>0</v>
      </c>
      <c r="T888" s="34">
        <v>0</v>
      </c>
      <c r="U888" s="34">
        <v>0</v>
      </c>
      <c r="V888" s="34">
        <v>0</v>
      </c>
      <c r="W888" s="34">
        <v>0</v>
      </c>
      <c r="X888" s="34">
        <v>0</v>
      </c>
      <c r="Y888" s="34">
        <v>0</v>
      </c>
      <c r="Z888" s="34">
        <v>0</v>
      </c>
      <c r="AA888" s="86">
        <v>0</v>
      </c>
      <c r="AB888" s="34">
        <v>0</v>
      </c>
      <c r="AC888" s="34">
        <v>0</v>
      </c>
      <c r="AD888" s="34">
        <v>0</v>
      </c>
      <c r="AE888" s="34">
        <v>0</v>
      </c>
      <c r="AF888" s="34">
        <v>0</v>
      </c>
      <c r="AG888" s="34">
        <v>0</v>
      </c>
      <c r="AH888" s="34">
        <v>0</v>
      </c>
      <c r="AI888" s="34">
        <v>0</v>
      </c>
      <c r="AJ888" s="86">
        <v>0</v>
      </c>
      <c r="AK888" s="86">
        <v>0</v>
      </c>
      <c r="AL888" s="86">
        <v>0</v>
      </c>
      <c r="AM888" s="86">
        <v>0</v>
      </c>
      <c r="AN888" s="86">
        <v>0</v>
      </c>
      <c r="AO888" s="27">
        <f t="shared" si="341"/>
        <v>177</v>
      </c>
      <c r="AP888" s="27">
        <f t="shared" si="342"/>
        <v>5</v>
      </c>
      <c r="AQ888" s="28">
        <v>71.114999999999995</v>
      </c>
      <c r="AR888" s="28">
        <v>1.04</v>
      </c>
      <c r="AS888" s="29">
        <v>1.2</v>
      </c>
      <c r="AT888" s="30">
        <v>1.05</v>
      </c>
      <c r="AU888" s="31">
        <f t="shared" si="343"/>
        <v>12587.4</v>
      </c>
      <c r="AV888" s="30">
        <v>2.1</v>
      </c>
      <c r="AW888" s="31">
        <f t="shared" si="344"/>
        <v>0</v>
      </c>
      <c r="AX888" s="30">
        <v>11.5</v>
      </c>
      <c r="AY888" s="31">
        <f t="shared" si="345"/>
        <v>0</v>
      </c>
      <c r="AZ888" s="31">
        <f t="shared" si="346"/>
        <v>12587.4</v>
      </c>
      <c r="BA888" s="31">
        <f t="shared" si="347"/>
        <v>184.1</v>
      </c>
      <c r="BB888" s="31">
        <f t="shared" si="348"/>
        <v>12771.5</v>
      </c>
    </row>
    <row r="889" spans="1:54" s="20" customFormat="1" ht="11.25" hidden="1" customHeight="1">
      <c r="A889" s="9" t="s">
        <v>891</v>
      </c>
      <c r="B889" s="97" t="s">
        <v>880</v>
      </c>
      <c r="C889" s="23">
        <v>1</v>
      </c>
      <c r="D889" s="24" t="s">
        <v>61</v>
      </c>
      <c r="E889" s="48">
        <v>81</v>
      </c>
      <c r="F889" s="34">
        <v>4</v>
      </c>
      <c r="G889" s="34">
        <v>0</v>
      </c>
      <c r="H889" s="34">
        <v>0</v>
      </c>
      <c r="I889" s="145">
        <v>3</v>
      </c>
      <c r="J889" s="34">
        <v>2</v>
      </c>
      <c r="K889" s="34">
        <v>0</v>
      </c>
      <c r="L889" s="34">
        <v>1</v>
      </c>
      <c r="M889" s="34">
        <v>0</v>
      </c>
      <c r="N889" s="34">
        <v>0</v>
      </c>
      <c r="O889" s="34">
        <v>0</v>
      </c>
      <c r="P889" s="34">
        <v>0</v>
      </c>
      <c r="Q889" s="34">
        <v>0</v>
      </c>
      <c r="R889" s="86">
        <v>0</v>
      </c>
      <c r="S889" s="34">
        <v>0</v>
      </c>
      <c r="T889" s="34">
        <v>0</v>
      </c>
      <c r="U889" s="34">
        <v>0</v>
      </c>
      <c r="V889" s="34">
        <v>0</v>
      </c>
      <c r="W889" s="34">
        <v>0</v>
      </c>
      <c r="X889" s="34">
        <v>0</v>
      </c>
      <c r="Y889" s="34">
        <v>0</v>
      </c>
      <c r="Z889" s="34">
        <v>0</v>
      </c>
      <c r="AA889" s="86">
        <v>0</v>
      </c>
      <c r="AB889" s="34">
        <v>0</v>
      </c>
      <c r="AC889" s="34">
        <v>0</v>
      </c>
      <c r="AD889" s="34">
        <v>0</v>
      </c>
      <c r="AE889" s="34">
        <v>0</v>
      </c>
      <c r="AF889" s="34">
        <v>0</v>
      </c>
      <c r="AG889" s="34">
        <v>0</v>
      </c>
      <c r="AH889" s="34">
        <v>0</v>
      </c>
      <c r="AI889" s="34">
        <v>0</v>
      </c>
      <c r="AJ889" s="86">
        <v>0</v>
      </c>
      <c r="AK889" s="86">
        <v>0</v>
      </c>
      <c r="AL889" s="86">
        <v>0</v>
      </c>
      <c r="AM889" s="86">
        <v>0</v>
      </c>
      <c r="AN889" s="86">
        <v>0</v>
      </c>
      <c r="AO889" s="27">
        <f t="shared" si="341"/>
        <v>85</v>
      </c>
      <c r="AP889" s="27">
        <f t="shared" si="342"/>
        <v>3</v>
      </c>
      <c r="AQ889" s="28">
        <v>71.114999999999995</v>
      </c>
      <c r="AR889" s="28">
        <v>1.04</v>
      </c>
      <c r="AS889" s="29">
        <v>1.2</v>
      </c>
      <c r="AT889" s="30">
        <v>1.05</v>
      </c>
      <c r="AU889" s="31">
        <f t="shared" si="343"/>
        <v>5760.3</v>
      </c>
      <c r="AV889" s="30">
        <v>2.1</v>
      </c>
      <c r="AW889" s="31">
        <f t="shared" si="344"/>
        <v>597.4</v>
      </c>
      <c r="AX889" s="30">
        <v>11.5</v>
      </c>
      <c r="AY889" s="31">
        <f t="shared" si="345"/>
        <v>0</v>
      </c>
      <c r="AZ889" s="31">
        <f t="shared" si="346"/>
        <v>6357.7</v>
      </c>
      <c r="BA889" s="31">
        <f t="shared" si="347"/>
        <v>88.4</v>
      </c>
      <c r="BB889" s="31">
        <f t="shared" si="348"/>
        <v>6446.0999999999995</v>
      </c>
    </row>
    <row r="890" spans="1:54" s="20" customFormat="1" ht="11.25" hidden="1" customHeight="1">
      <c r="A890" s="9" t="s">
        <v>892</v>
      </c>
      <c r="B890" s="97" t="s">
        <v>880</v>
      </c>
      <c r="C890" s="23">
        <v>1</v>
      </c>
      <c r="D890" s="24" t="s">
        <v>61</v>
      </c>
      <c r="E890" s="48">
        <v>44</v>
      </c>
      <c r="F890" s="34">
        <v>0</v>
      </c>
      <c r="G890" s="34">
        <v>0</v>
      </c>
      <c r="H890" s="34">
        <v>0</v>
      </c>
      <c r="I890" s="145">
        <v>2</v>
      </c>
      <c r="J890" s="34">
        <v>2</v>
      </c>
      <c r="K890" s="34">
        <v>0</v>
      </c>
      <c r="L890" s="34">
        <v>0</v>
      </c>
      <c r="M890" s="34">
        <v>0</v>
      </c>
      <c r="N890" s="34">
        <v>0</v>
      </c>
      <c r="O890" s="34">
        <v>0</v>
      </c>
      <c r="P890" s="34">
        <v>0</v>
      </c>
      <c r="Q890" s="34">
        <v>0</v>
      </c>
      <c r="R890" s="86">
        <v>0</v>
      </c>
      <c r="S890" s="34">
        <v>0</v>
      </c>
      <c r="T890" s="34">
        <v>0</v>
      </c>
      <c r="U890" s="34">
        <v>0</v>
      </c>
      <c r="V890" s="34">
        <v>0</v>
      </c>
      <c r="W890" s="34">
        <v>45</v>
      </c>
      <c r="X890" s="34">
        <v>0</v>
      </c>
      <c r="Y890" s="34">
        <v>0</v>
      </c>
      <c r="Z890" s="34">
        <v>0</v>
      </c>
      <c r="AA890" s="86">
        <v>3</v>
      </c>
      <c r="AB890" s="34">
        <v>3</v>
      </c>
      <c r="AC890" s="34">
        <v>0</v>
      </c>
      <c r="AD890" s="34">
        <v>0</v>
      </c>
      <c r="AE890" s="34">
        <v>0</v>
      </c>
      <c r="AF890" s="34">
        <v>0</v>
      </c>
      <c r="AG890" s="34">
        <v>0</v>
      </c>
      <c r="AH890" s="34">
        <v>0</v>
      </c>
      <c r="AI890" s="34">
        <v>0</v>
      </c>
      <c r="AJ890" s="86">
        <v>0</v>
      </c>
      <c r="AK890" s="86">
        <v>0</v>
      </c>
      <c r="AL890" s="86">
        <v>0</v>
      </c>
      <c r="AM890" s="86">
        <v>0</v>
      </c>
      <c r="AN890" s="86">
        <v>0</v>
      </c>
      <c r="AO890" s="27">
        <f t="shared" si="341"/>
        <v>89</v>
      </c>
      <c r="AP890" s="27">
        <f t="shared" si="342"/>
        <v>5</v>
      </c>
      <c r="AQ890" s="28">
        <v>71.114999999999995</v>
      </c>
      <c r="AR890" s="28">
        <v>1.04</v>
      </c>
      <c r="AS890" s="29">
        <v>1.2</v>
      </c>
      <c r="AT890" s="30">
        <v>1.05</v>
      </c>
      <c r="AU890" s="31">
        <f t="shared" si="343"/>
        <v>6969.3</v>
      </c>
      <c r="AV890" s="30">
        <v>2.1</v>
      </c>
      <c r="AW890" s="31">
        <f t="shared" si="344"/>
        <v>0</v>
      </c>
      <c r="AX890" s="30">
        <v>11.5</v>
      </c>
      <c r="AY890" s="31">
        <f t="shared" si="345"/>
        <v>0</v>
      </c>
      <c r="AZ890" s="31">
        <f t="shared" si="346"/>
        <v>6969.3</v>
      </c>
      <c r="BA890" s="31">
        <f t="shared" si="347"/>
        <v>92.6</v>
      </c>
      <c r="BB890" s="31">
        <f t="shared" si="348"/>
        <v>7061.9000000000005</v>
      </c>
    </row>
    <row r="891" spans="1:54" s="20" customFormat="1" ht="11.25" hidden="1" customHeight="1">
      <c r="A891" s="9" t="s">
        <v>893</v>
      </c>
      <c r="B891" s="97" t="s">
        <v>880</v>
      </c>
      <c r="C891" s="23">
        <v>1</v>
      </c>
      <c r="D891" s="24" t="s">
        <v>61</v>
      </c>
      <c r="E891" s="48">
        <v>0</v>
      </c>
      <c r="F891" s="34">
        <v>0</v>
      </c>
      <c r="G891" s="34">
        <v>0</v>
      </c>
      <c r="H891" s="34">
        <v>0</v>
      </c>
      <c r="I891" s="145">
        <v>0</v>
      </c>
      <c r="J891" s="34">
        <v>0</v>
      </c>
      <c r="K891" s="34">
        <v>0</v>
      </c>
      <c r="L891" s="34">
        <v>0</v>
      </c>
      <c r="M891" s="34">
        <v>0</v>
      </c>
      <c r="N891" s="34">
        <v>0</v>
      </c>
      <c r="O891" s="34">
        <v>0</v>
      </c>
      <c r="P891" s="34">
        <v>0</v>
      </c>
      <c r="Q891" s="34">
        <v>0</v>
      </c>
      <c r="R891" s="86">
        <v>0</v>
      </c>
      <c r="S891" s="34">
        <v>0</v>
      </c>
      <c r="T891" s="34">
        <v>0</v>
      </c>
      <c r="U891" s="34">
        <v>0</v>
      </c>
      <c r="V891" s="34">
        <v>0</v>
      </c>
      <c r="W891" s="34">
        <v>0</v>
      </c>
      <c r="X891" s="34">
        <v>0</v>
      </c>
      <c r="Y891" s="34">
        <v>0</v>
      </c>
      <c r="Z891" s="34">
        <v>0</v>
      </c>
      <c r="AA891" s="86">
        <v>0</v>
      </c>
      <c r="AB891" s="34">
        <v>0</v>
      </c>
      <c r="AC891" s="34">
        <v>0</v>
      </c>
      <c r="AD891" s="34">
        <v>0</v>
      </c>
      <c r="AE891" s="34">
        <v>0</v>
      </c>
      <c r="AF891" s="34">
        <v>0</v>
      </c>
      <c r="AG891" s="34">
        <v>0</v>
      </c>
      <c r="AH891" s="34">
        <v>0</v>
      </c>
      <c r="AI891" s="34">
        <v>0</v>
      </c>
      <c r="AJ891" s="86">
        <v>0</v>
      </c>
      <c r="AK891" s="86">
        <v>0</v>
      </c>
      <c r="AL891" s="86">
        <v>0</v>
      </c>
      <c r="AM891" s="86">
        <v>0</v>
      </c>
      <c r="AN891" s="86">
        <v>0</v>
      </c>
      <c r="AO891" s="27">
        <f t="shared" si="341"/>
        <v>0</v>
      </c>
      <c r="AP891" s="27">
        <f t="shared" si="342"/>
        <v>0</v>
      </c>
      <c r="AQ891" s="28">
        <v>71.114999999999995</v>
      </c>
      <c r="AR891" s="28">
        <v>1.04</v>
      </c>
      <c r="AS891" s="29">
        <v>1.2</v>
      </c>
      <c r="AT891" s="30">
        <v>1.05</v>
      </c>
      <c r="AU891" s="31">
        <f t="shared" si="343"/>
        <v>0</v>
      </c>
      <c r="AV891" s="30">
        <v>2.1</v>
      </c>
      <c r="AW891" s="31">
        <f t="shared" si="344"/>
        <v>0</v>
      </c>
      <c r="AX891" s="30">
        <v>11.5</v>
      </c>
      <c r="AY891" s="31">
        <f t="shared" si="345"/>
        <v>0</v>
      </c>
      <c r="AZ891" s="31">
        <f t="shared" si="346"/>
        <v>0</v>
      </c>
      <c r="BA891" s="31">
        <f t="shared" si="347"/>
        <v>0</v>
      </c>
      <c r="BB891" s="31">
        <f t="shared" si="348"/>
        <v>0</v>
      </c>
    </row>
    <row r="892" spans="1:54" s="20" customFormat="1" ht="11.25" hidden="1" customHeight="1">
      <c r="A892" s="9" t="s">
        <v>894</v>
      </c>
      <c r="B892" s="97" t="s">
        <v>880</v>
      </c>
      <c r="C892" s="23">
        <v>1</v>
      </c>
      <c r="D892" s="24" t="s">
        <v>61</v>
      </c>
      <c r="E892" s="48">
        <v>80</v>
      </c>
      <c r="F892" s="34">
        <v>1</v>
      </c>
      <c r="G892" s="34">
        <v>0</v>
      </c>
      <c r="H892" s="34">
        <v>0</v>
      </c>
      <c r="I892" s="145">
        <v>4</v>
      </c>
      <c r="J892" s="34">
        <v>3</v>
      </c>
      <c r="K892" s="34">
        <v>0</v>
      </c>
      <c r="L892" s="34">
        <v>1</v>
      </c>
      <c r="M892" s="34">
        <v>0</v>
      </c>
      <c r="N892" s="34">
        <v>0</v>
      </c>
      <c r="O892" s="34">
        <v>0</v>
      </c>
      <c r="P892" s="34">
        <v>0</v>
      </c>
      <c r="Q892" s="34">
        <v>0</v>
      </c>
      <c r="R892" s="86">
        <v>0</v>
      </c>
      <c r="S892" s="34">
        <v>0</v>
      </c>
      <c r="T892" s="34">
        <v>0</v>
      </c>
      <c r="U892" s="34">
        <v>0</v>
      </c>
      <c r="V892" s="34">
        <v>0</v>
      </c>
      <c r="W892" s="34">
        <v>0</v>
      </c>
      <c r="X892" s="34">
        <v>0</v>
      </c>
      <c r="Y892" s="34">
        <v>0</v>
      </c>
      <c r="Z892" s="34">
        <v>0</v>
      </c>
      <c r="AA892" s="86">
        <v>0</v>
      </c>
      <c r="AB892" s="34">
        <v>0</v>
      </c>
      <c r="AC892" s="34">
        <v>0</v>
      </c>
      <c r="AD892" s="34">
        <v>0</v>
      </c>
      <c r="AE892" s="34">
        <v>0</v>
      </c>
      <c r="AF892" s="34">
        <v>0</v>
      </c>
      <c r="AG892" s="34">
        <v>0</v>
      </c>
      <c r="AH892" s="34">
        <v>0</v>
      </c>
      <c r="AI892" s="34">
        <v>0</v>
      </c>
      <c r="AJ892" s="86">
        <v>0</v>
      </c>
      <c r="AK892" s="86">
        <v>0</v>
      </c>
      <c r="AL892" s="86">
        <v>0</v>
      </c>
      <c r="AM892" s="86">
        <v>0</v>
      </c>
      <c r="AN892" s="86">
        <v>0</v>
      </c>
      <c r="AO892" s="27">
        <f t="shared" si="341"/>
        <v>81</v>
      </c>
      <c r="AP892" s="27">
        <f t="shared" si="342"/>
        <v>4</v>
      </c>
      <c r="AQ892" s="28">
        <v>71.114999999999995</v>
      </c>
      <c r="AR892" s="28">
        <v>1.04</v>
      </c>
      <c r="AS892" s="29">
        <v>1.2</v>
      </c>
      <c r="AT892" s="30">
        <v>1.05</v>
      </c>
      <c r="AU892" s="31">
        <f t="shared" si="343"/>
        <v>5689.2</v>
      </c>
      <c r="AV892" s="30">
        <v>2.1</v>
      </c>
      <c r="AW892" s="31">
        <f t="shared" si="344"/>
        <v>149.30000000000001</v>
      </c>
      <c r="AX892" s="30">
        <v>11.5</v>
      </c>
      <c r="AY892" s="31">
        <f t="shared" si="345"/>
        <v>0</v>
      </c>
      <c r="AZ892" s="31">
        <f t="shared" si="346"/>
        <v>5838.5</v>
      </c>
      <c r="BA892" s="31">
        <f t="shared" si="347"/>
        <v>84.2</v>
      </c>
      <c r="BB892" s="31">
        <f t="shared" si="348"/>
        <v>5922.7</v>
      </c>
    </row>
    <row r="893" spans="1:54" s="20" customFormat="1" ht="11.25" hidden="1" customHeight="1">
      <c r="A893" s="9" t="s">
        <v>895</v>
      </c>
      <c r="B893" s="97" t="s">
        <v>880</v>
      </c>
      <c r="C893" s="23">
        <v>1</v>
      </c>
      <c r="D893" s="24" t="s">
        <v>61</v>
      </c>
      <c r="E893" s="48">
        <v>24</v>
      </c>
      <c r="F893" s="34">
        <v>0</v>
      </c>
      <c r="G893" s="34">
        <v>0</v>
      </c>
      <c r="H893" s="34">
        <v>1</v>
      </c>
      <c r="I893" s="145">
        <v>1</v>
      </c>
      <c r="J893" s="34">
        <v>0</v>
      </c>
      <c r="K893" s="34">
        <v>0</v>
      </c>
      <c r="L893" s="34">
        <v>0</v>
      </c>
      <c r="M893" s="34">
        <v>1</v>
      </c>
      <c r="N893" s="34">
        <v>0</v>
      </c>
      <c r="O893" s="34">
        <v>0</v>
      </c>
      <c r="P893" s="34">
        <v>0</v>
      </c>
      <c r="Q893" s="34">
        <v>0</v>
      </c>
      <c r="R893" s="86">
        <v>0</v>
      </c>
      <c r="S893" s="34">
        <v>0</v>
      </c>
      <c r="T893" s="34">
        <v>0</v>
      </c>
      <c r="U893" s="34">
        <v>0</v>
      </c>
      <c r="V893" s="34">
        <v>0</v>
      </c>
      <c r="W893" s="34">
        <v>0</v>
      </c>
      <c r="X893" s="34">
        <v>0</v>
      </c>
      <c r="Y893" s="34">
        <v>0</v>
      </c>
      <c r="Z893" s="34">
        <v>0</v>
      </c>
      <c r="AA893" s="86">
        <v>0</v>
      </c>
      <c r="AB893" s="34">
        <v>0</v>
      </c>
      <c r="AC893" s="34">
        <v>0</v>
      </c>
      <c r="AD893" s="34">
        <v>0</v>
      </c>
      <c r="AE893" s="34">
        <v>0</v>
      </c>
      <c r="AF893" s="34">
        <v>0</v>
      </c>
      <c r="AG893" s="34">
        <v>0</v>
      </c>
      <c r="AH893" s="34">
        <v>0</v>
      </c>
      <c r="AI893" s="34">
        <v>0</v>
      </c>
      <c r="AJ893" s="86">
        <v>0</v>
      </c>
      <c r="AK893" s="86">
        <v>0</v>
      </c>
      <c r="AL893" s="86">
        <v>0</v>
      </c>
      <c r="AM893" s="86">
        <v>0</v>
      </c>
      <c r="AN893" s="86">
        <v>0</v>
      </c>
      <c r="AO893" s="27">
        <f t="shared" si="341"/>
        <v>25</v>
      </c>
      <c r="AP893" s="27">
        <f t="shared" si="342"/>
        <v>1</v>
      </c>
      <c r="AQ893" s="28">
        <v>71.114999999999995</v>
      </c>
      <c r="AR893" s="28">
        <v>1.04</v>
      </c>
      <c r="AS893" s="29">
        <v>1.2</v>
      </c>
      <c r="AT893" s="30">
        <v>1.05</v>
      </c>
      <c r="AU893" s="31">
        <f t="shared" si="343"/>
        <v>1706.8</v>
      </c>
      <c r="AV893" s="30">
        <v>2.1</v>
      </c>
      <c r="AW893" s="31">
        <f t="shared" si="344"/>
        <v>0</v>
      </c>
      <c r="AX893" s="30">
        <v>11.5</v>
      </c>
      <c r="AY893" s="31">
        <f t="shared" si="345"/>
        <v>817.8</v>
      </c>
      <c r="AZ893" s="31">
        <f t="shared" si="346"/>
        <v>2524.6</v>
      </c>
      <c r="BA893" s="31">
        <f t="shared" si="347"/>
        <v>26</v>
      </c>
      <c r="BB893" s="31">
        <f t="shared" si="348"/>
        <v>2550.6</v>
      </c>
    </row>
    <row r="894" spans="1:54" s="20" customFormat="1" ht="11.25" hidden="1" customHeight="1">
      <c r="A894" s="9" t="s">
        <v>896</v>
      </c>
      <c r="B894" s="97" t="s">
        <v>880</v>
      </c>
      <c r="C894" s="23">
        <v>1</v>
      </c>
      <c r="D894" s="24" t="s">
        <v>61</v>
      </c>
      <c r="E894" s="48">
        <v>28</v>
      </c>
      <c r="F894" s="34">
        <v>0</v>
      </c>
      <c r="G894" s="34">
        <v>0</v>
      </c>
      <c r="H894" s="34">
        <v>2</v>
      </c>
      <c r="I894" s="145">
        <v>1</v>
      </c>
      <c r="J894" s="34">
        <v>0</v>
      </c>
      <c r="K894" s="34">
        <v>0</v>
      </c>
      <c r="L894" s="34">
        <v>0</v>
      </c>
      <c r="M894" s="34">
        <v>1</v>
      </c>
      <c r="N894" s="34">
        <v>0</v>
      </c>
      <c r="O894" s="34">
        <v>0</v>
      </c>
      <c r="P894" s="34">
        <v>0</v>
      </c>
      <c r="Q894" s="34">
        <v>0</v>
      </c>
      <c r="R894" s="86">
        <v>0</v>
      </c>
      <c r="S894" s="34">
        <v>0</v>
      </c>
      <c r="T894" s="34">
        <v>0</v>
      </c>
      <c r="U894" s="34">
        <v>0</v>
      </c>
      <c r="V894" s="34">
        <v>0</v>
      </c>
      <c r="W894" s="34">
        <v>0</v>
      </c>
      <c r="X894" s="34">
        <v>0</v>
      </c>
      <c r="Y894" s="34">
        <v>0</v>
      </c>
      <c r="Z894" s="34">
        <v>0</v>
      </c>
      <c r="AA894" s="86">
        <v>0</v>
      </c>
      <c r="AB894" s="34">
        <v>0</v>
      </c>
      <c r="AC894" s="34">
        <v>0</v>
      </c>
      <c r="AD894" s="34">
        <v>0</v>
      </c>
      <c r="AE894" s="34">
        <v>0</v>
      </c>
      <c r="AF894" s="34">
        <v>0</v>
      </c>
      <c r="AG894" s="34">
        <v>0</v>
      </c>
      <c r="AH894" s="34">
        <v>0</v>
      </c>
      <c r="AI894" s="34">
        <v>0</v>
      </c>
      <c r="AJ894" s="86">
        <v>0</v>
      </c>
      <c r="AK894" s="86">
        <v>0</v>
      </c>
      <c r="AL894" s="86">
        <v>0</v>
      </c>
      <c r="AM894" s="86">
        <v>0</v>
      </c>
      <c r="AN894" s="86">
        <v>0</v>
      </c>
      <c r="AO894" s="27">
        <f t="shared" si="341"/>
        <v>30</v>
      </c>
      <c r="AP894" s="27">
        <f t="shared" si="342"/>
        <v>1</v>
      </c>
      <c r="AQ894" s="28">
        <v>71.114999999999995</v>
      </c>
      <c r="AR894" s="28">
        <v>1.04</v>
      </c>
      <c r="AS894" s="29">
        <v>1.2</v>
      </c>
      <c r="AT894" s="30">
        <v>1.05</v>
      </c>
      <c r="AU894" s="31">
        <f t="shared" si="343"/>
        <v>1991.2</v>
      </c>
      <c r="AV894" s="30">
        <v>2.1</v>
      </c>
      <c r="AW894" s="31">
        <f t="shared" si="344"/>
        <v>0</v>
      </c>
      <c r="AX894" s="30">
        <v>11.5</v>
      </c>
      <c r="AY894" s="31">
        <f t="shared" si="345"/>
        <v>1635.6</v>
      </c>
      <c r="AZ894" s="31">
        <f t="shared" si="346"/>
        <v>3626.8</v>
      </c>
      <c r="BA894" s="31">
        <f t="shared" si="347"/>
        <v>31.2</v>
      </c>
      <c r="BB894" s="31">
        <f t="shared" si="348"/>
        <v>3658</v>
      </c>
    </row>
    <row r="895" spans="1:54" s="20" customFormat="1" ht="11.25" hidden="1" customHeight="1">
      <c r="A895" s="9" t="s">
        <v>897</v>
      </c>
      <c r="B895" s="97" t="s">
        <v>880</v>
      </c>
      <c r="C895" s="23">
        <v>1</v>
      </c>
      <c r="D895" s="24" t="s">
        <v>61</v>
      </c>
      <c r="E895" s="48">
        <v>0</v>
      </c>
      <c r="F895" s="34">
        <v>0</v>
      </c>
      <c r="G895" s="34">
        <v>0</v>
      </c>
      <c r="H895" s="34">
        <v>0</v>
      </c>
      <c r="I895" s="145">
        <v>0</v>
      </c>
      <c r="J895" s="34">
        <v>0</v>
      </c>
      <c r="K895" s="34">
        <v>0</v>
      </c>
      <c r="L895" s="34">
        <v>0</v>
      </c>
      <c r="M895" s="34">
        <v>0</v>
      </c>
      <c r="N895" s="34">
        <v>0</v>
      </c>
      <c r="O895" s="34">
        <v>0</v>
      </c>
      <c r="P895" s="34">
        <v>0</v>
      </c>
      <c r="Q895" s="34">
        <v>0</v>
      </c>
      <c r="R895" s="86">
        <v>0</v>
      </c>
      <c r="S895" s="34">
        <v>0</v>
      </c>
      <c r="T895" s="34">
        <v>0</v>
      </c>
      <c r="U895" s="34">
        <v>0</v>
      </c>
      <c r="V895" s="34">
        <v>0</v>
      </c>
      <c r="W895" s="34">
        <v>0</v>
      </c>
      <c r="X895" s="34">
        <v>0</v>
      </c>
      <c r="Y895" s="34">
        <v>0</v>
      </c>
      <c r="Z895" s="34">
        <v>0</v>
      </c>
      <c r="AA895" s="86">
        <v>0</v>
      </c>
      <c r="AB895" s="34">
        <v>0</v>
      </c>
      <c r="AC895" s="34">
        <v>0</v>
      </c>
      <c r="AD895" s="34">
        <v>0</v>
      </c>
      <c r="AE895" s="34">
        <v>0</v>
      </c>
      <c r="AF895" s="34">
        <v>0</v>
      </c>
      <c r="AG895" s="34">
        <v>0</v>
      </c>
      <c r="AH895" s="34">
        <v>0</v>
      </c>
      <c r="AI895" s="34">
        <v>0</v>
      </c>
      <c r="AJ895" s="86">
        <v>0</v>
      </c>
      <c r="AK895" s="86">
        <v>0</v>
      </c>
      <c r="AL895" s="86">
        <v>0</v>
      </c>
      <c r="AM895" s="86">
        <v>0</v>
      </c>
      <c r="AN895" s="86">
        <v>0</v>
      </c>
      <c r="AO895" s="27">
        <f t="shared" si="341"/>
        <v>0</v>
      </c>
      <c r="AP895" s="27">
        <f t="shared" si="342"/>
        <v>0</v>
      </c>
      <c r="AQ895" s="28">
        <v>71.114999999999995</v>
      </c>
      <c r="AR895" s="28">
        <v>1.04</v>
      </c>
      <c r="AS895" s="29">
        <v>1.2</v>
      </c>
      <c r="AT895" s="30">
        <v>1.05</v>
      </c>
      <c r="AU895" s="31">
        <f t="shared" si="343"/>
        <v>0</v>
      </c>
      <c r="AV895" s="30">
        <v>2.1</v>
      </c>
      <c r="AW895" s="31">
        <f t="shared" si="344"/>
        <v>0</v>
      </c>
      <c r="AX895" s="30">
        <v>11.5</v>
      </c>
      <c r="AY895" s="31">
        <f t="shared" si="345"/>
        <v>0</v>
      </c>
      <c r="AZ895" s="31">
        <f t="shared" si="346"/>
        <v>0</v>
      </c>
      <c r="BA895" s="31">
        <f t="shared" si="347"/>
        <v>0</v>
      </c>
      <c r="BB895" s="31">
        <f t="shared" si="348"/>
        <v>0</v>
      </c>
    </row>
    <row r="896" spans="1:54" s="20" customFormat="1" ht="11.25" hidden="1" customHeight="1">
      <c r="A896" s="9" t="s">
        <v>898</v>
      </c>
      <c r="B896" s="97" t="s">
        <v>880</v>
      </c>
      <c r="C896" s="23">
        <v>1</v>
      </c>
      <c r="D896" s="24" t="s">
        <v>61</v>
      </c>
      <c r="E896" s="48">
        <v>0</v>
      </c>
      <c r="F896" s="34">
        <v>0</v>
      </c>
      <c r="G896" s="34">
        <v>0</v>
      </c>
      <c r="H896" s="34">
        <v>0</v>
      </c>
      <c r="I896" s="145">
        <v>0</v>
      </c>
      <c r="J896" s="34">
        <v>0</v>
      </c>
      <c r="K896" s="34">
        <v>0</v>
      </c>
      <c r="L896" s="34">
        <v>0</v>
      </c>
      <c r="M896" s="34">
        <v>0</v>
      </c>
      <c r="N896" s="34">
        <v>0</v>
      </c>
      <c r="O896" s="34">
        <v>0</v>
      </c>
      <c r="P896" s="34">
        <v>0</v>
      </c>
      <c r="Q896" s="34">
        <v>0</v>
      </c>
      <c r="R896" s="86">
        <v>0</v>
      </c>
      <c r="S896" s="34">
        <v>0</v>
      </c>
      <c r="T896" s="34">
        <v>0</v>
      </c>
      <c r="U896" s="34">
        <v>0</v>
      </c>
      <c r="V896" s="34">
        <v>0</v>
      </c>
      <c r="W896" s="34">
        <v>0</v>
      </c>
      <c r="X896" s="34">
        <v>0</v>
      </c>
      <c r="Y896" s="34">
        <v>0</v>
      </c>
      <c r="Z896" s="34">
        <v>0</v>
      </c>
      <c r="AA896" s="86">
        <v>0</v>
      </c>
      <c r="AB896" s="34">
        <v>0</v>
      </c>
      <c r="AC896" s="34">
        <v>0</v>
      </c>
      <c r="AD896" s="34">
        <v>0</v>
      </c>
      <c r="AE896" s="34">
        <v>0</v>
      </c>
      <c r="AF896" s="34">
        <v>0</v>
      </c>
      <c r="AG896" s="34">
        <v>0</v>
      </c>
      <c r="AH896" s="34">
        <v>0</v>
      </c>
      <c r="AI896" s="34">
        <v>0</v>
      </c>
      <c r="AJ896" s="86">
        <v>0</v>
      </c>
      <c r="AK896" s="86">
        <v>0</v>
      </c>
      <c r="AL896" s="86">
        <v>0</v>
      </c>
      <c r="AM896" s="86">
        <v>0</v>
      </c>
      <c r="AN896" s="86">
        <v>0</v>
      </c>
      <c r="AO896" s="27">
        <f t="shared" si="341"/>
        <v>0</v>
      </c>
      <c r="AP896" s="27">
        <f t="shared" si="342"/>
        <v>0</v>
      </c>
      <c r="AQ896" s="28">
        <v>71.114999999999995</v>
      </c>
      <c r="AR896" s="28">
        <v>1.04</v>
      </c>
      <c r="AS896" s="29">
        <v>1.2</v>
      </c>
      <c r="AT896" s="30">
        <v>1.05</v>
      </c>
      <c r="AU896" s="31">
        <f t="shared" si="343"/>
        <v>0</v>
      </c>
      <c r="AV896" s="30">
        <v>2.1</v>
      </c>
      <c r="AW896" s="31">
        <f t="shared" si="344"/>
        <v>0</v>
      </c>
      <c r="AX896" s="30">
        <v>11.5</v>
      </c>
      <c r="AY896" s="31">
        <f t="shared" si="345"/>
        <v>0</v>
      </c>
      <c r="AZ896" s="31">
        <f t="shared" si="346"/>
        <v>0</v>
      </c>
      <c r="BA896" s="31">
        <f t="shared" si="347"/>
        <v>0</v>
      </c>
      <c r="BB896" s="31">
        <f t="shared" si="348"/>
        <v>0</v>
      </c>
    </row>
    <row r="897" spans="1:54" s="20" customFormat="1" ht="11.25" hidden="1" customHeight="1">
      <c r="A897" s="9" t="s">
        <v>899</v>
      </c>
      <c r="B897" s="97" t="s">
        <v>880</v>
      </c>
      <c r="C897" s="23">
        <v>1</v>
      </c>
      <c r="D897" s="24" t="s">
        <v>61</v>
      </c>
      <c r="E897" s="48">
        <v>268</v>
      </c>
      <c r="F897" s="34">
        <v>1</v>
      </c>
      <c r="G897" s="34">
        <v>0</v>
      </c>
      <c r="H897" s="34">
        <v>2</v>
      </c>
      <c r="I897" s="145">
        <v>10</v>
      </c>
      <c r="J897" s="34">
        <v>7</v>
      </c>
      <c r="K897" s="34">
        <v>0</v>
      </c>
      <c r="L897" s="34">
        <v>1</v>
      </c>
      <c r="M897" s="34">
        <v>2</v>
      </c>
      <c r="N897" s="34">
        <v>0</v>
      </c>
      <c r="O897" s="34">
        <v>0</v>
      </c>
      <c r="P897" s="34">
        <v>0</v>
      </c>
      <c r="Q897" s="34">
        <v>0</v>
      </c>
      <c r="R897" s="86">
        <v>0</v>
      </c>
      <c r="S897" s="34">
        <v>0</v>
      </c>
      <c r="T897" s="34">
        <v>0</v>
      </c>
      <c r="U897" s="34">
        <v>0</v>
      </c>
      <c r="V897" s="34">
        <v>0</v>
      </c>
      <c r="W897" s="34">
        <v>75</v>
      </c>
      <c r="X897" s="34">
        <v>0</v>
      </c>
      <c r="Y897" s="34">
        <v>0</v>
      </c>
      <c r="Z897" s="34">
        <v>0</v>
      </c>
      <c r="AA897" s="86">
        <v>3</v>
      </c>
      <c r="AB897" s="34">
        <v>3</v>
      </c>
      <c r="AC897" s="34">
        <v>0</v>
      </c>
      <c r="AD897" s="34">
        <v>0</v>
      </c>
      <c r="AE897" s="34">
        <v>0</v>
      </c>
      <c r="AF897" s="34">
        <v>0</v>
      </c>
      <c r="AG897" s="34">
        <v>0</v>
      </c>
      <c r="AH897" s="34">
        <v>0</v>
      </c>
      <c r="AI897" s="34">
        <v>0</v>
      </c>
      <c r="AJ897" s="86">
        <v>0</v>
      </c>
      <c r="AK897" s="86">
        <v>0</v>
      </c>
      <c r="AL897" s="86">
        <v>0</v>
      </c>
      <c r="AM897" s="86">
        <v>0</v>
      </c>
      <c r="AN897" s="86">
        <v>0</v>
      </c>
      <c r="AO897" s="27">
        <f t="shared" si="341"/>
        <v>346</v>
      </c>
      <c r="AP897" s="27">
        <f t="shared" si="342"/>
        <v>13</v>
      </c>
      <c r="AQ897" s="28">
        <v>71.114999999999995</v>
      </c>
      <c r="AR897" s="28">
        <v>1.04</v>
      </c>
      <c r="AS897" s="29">
        <v>1.2</v>
      </c>
      <c r="AT897" s="30">
        <v>1.05</v>
      </c>
      <c r="AU897" s="31">
        <f t="shared" si="343"/>
        <v>25459.200000000001</v>
      </c>
      <c r="AV897" s="30">
        <v>2.1</v>
      </c>
      <c r="AW897" s="31">
        <f t="shared" si="344"/>
        <v>149.30000000000001</v>
      </c>
      <c r="AX897" s="30">
        <v>11.5</v>
      </c>
      <c r="AY897" s="31">
        <f t="shared" si="345"/>
        <v>1635.6</v>
      </c>
      <c r="AZ897" s="31">
        <f t="shared" si="346"/>
        <v>27244.1</v>
      </c>
      <c r="BA897" s="31">
        <f t="shared" si="347"/>
        <v>359.8</v>
      </c>
      <c r="BB897" s="31">
        <f t="shared" si="348"/>
        <v>27603.899999999998</v>
      </c>
    </row>
    <row r="898" spans="1:54" s="20" customFormat="1" ht="11.25" hidden="1" customHeight="1">
      <c r="A898" s="9" t="s">
        <v>900</v>
      </c>
      <c r="B898" s="97" t="s">
        <v>880</v>
      </c>
      <c r="C898" s="23">
        <v>1</v>
      </c>
      <c r="D898" s="24" t="s">
        <v>61</v>
      </c>
      <c r="E898" s="48">
        <v>0</v>
      </c>
      <c r="F898" s="34">
        <v>0</v>
      </c>
      <c r="G898" s="34">
        <v>0</v>
      </c>
      <c r="H898" s="34">
        <v>0</v>
      </c>
      <c r="I898" s="145">
        <v>0</v>
      </c>
      <c r="J898" s="34">
        <v>0</v>
      </c>
      <c r="K898" s="34">
        <v>0</v>
      </c>
      <c r="L898" s="34">
        <v>0</v>
      </c>
      <c r="M898" s="34">
        <v>0</v>
      </c>
      <c r="N898" s="34">
        <v>0</v>
      </c>
      <c r="O898" s="34">
        <v>0</v>
      </c>
      <c r="P898" s="34">
        <v>0</v>
      </c>
      <c r="Q898" s="34">
        <v>0</v>
      </c>
      <c r="R898" s="86">
        <v>0</v>
      </c>
      <c r="S898" s="34">
        <v>0</v>
      </c>
      <c r="T898" s="34">
        <v>0</v>
      </c>
      <c r="U898" s="34">
        <v>0</v>
      </c>
      <c r="V898" s="34">
        <v>0</v>
      </c>
      <c r="W898" s="34">
        <v>0</v>
      </c>
      <c r="X898" s="34">
        <v>0</v>
      </c>
      <c r="Y898" s="34">
        <v>0</v>
      </c>
      <c r="Z898" s="34">
        <v>0</v>
      </c>
      <c r="AA898" s="86">
        <v>0</v>
      </c>
      <c r="AB898" s="34">
        <v>0</v>
      </c>
      <c r="AC898" s="34">
        <v>0</v>
      </c>
      <c r="AD898" s="34">
        <v>0</v>
      </c>
      <c r="AE898" s="34">
        <v>0</v>
      </c>
      <c r="AF898" s="34">
        <v>0</v>
      </c>
      <c r="AG898" s="34">
        <v>0</v>
      </c>
      <c r="AH898" s="34">
        <v>0</v>
      </c>
      <c r="AI898" s="34">
        <v>0</v>
      </c>
      <c r="AJ898" s="86">
        <v>0</v>
      </c>
      <c r="AK898" s="86">
        <v>0</v>
      </c>
      <c r="AL898" s="86">
        <v>0</v>
      </c>
      <c r="AM898" s="86">
        <v>0</v>
      </c>
      <c r="AN898" s="86">
        <v>0</v>
      </c>
      <c r="AO898" s="27">
        <f t="shared" si="341"/>
        <v>0</v>
      </c>
      <c r="AP898" s="27">
        <f t="shared" si="342"/>
        <v>0</v>
      </c>
      <c r="AQ898" s="28">
        <v>71.114999999999995</v>
      </c>
      <c r="AR898" s="28">
        <v>1.04</v>
      </c>
      <c r="AS898" s="29">
        <v>1.2</v>
      </c>
      <c r="AT898" s="30">
        <v>1.05</v>
      </c>
      <c r="AU898" s="31">
        <f t="shared" si="343"/>
        <v>0</v>
      </c>
      <c r="AV898" s="30">
        <v>2.1</v>
      </c>
      <c r="AW898" s="31">
        <f t="shared" si="344"/>
        <v>0</v>
      </c>
      <c r="AX898" s="30">
        <v>11.5</v>
      </c>
      <c r="AY898" s="31">
        <f t="shared" si="345"/>
        <v>0</v>
      </c>
      <c r="AZ898" s="31">
        <f t="shared" si="346"/>
        <v>0</v>
      </c>
      <c r="BA898" s="31">
        <f t="shared" si="347"/>
        <v>0</v>
      </c>
      <c r="BB898" s="31">
        <f t="shared" si="348"/>
        <v>0</v>
      </c>
    </row>
    <row r="899" spans="1:54" s="20" customFormat="1" ht="11.25" hidden="1" customHeight="1">
      <c r="A899" s="9" t="s">
        <v>901</v>
      </c>
      <c r="B899" s="97" t="s">
        <v>880</v>
      </c>
      <c r="C899" s="23">
        <v>1</v>
      </c>
      <c r="D899" s="24" t="s">
        <v>61</v>
      </c>
      <c r="E899" s="48">
        <v>91</v>
      </c>
      <c r="F899" s="34">
        <v>0</v>
      </c>
      <c r="G899" s="34">
        <v>0</v>
      </c>
      <c r="H899" s="34">
        <v>0</v>
      </c>
      <c r="I899" s="145">
        <v>3</v>
      </c>
      <c r="J899" s="34">
        <v>3</v>
      </c>
      <c r="K899" s="34">
        <v>0</v>
      </c>
      <c r="L899" s="34">
        <v>0</v>
      </c>
      <c r="M899" s="34">
        <v>0</v>
      </c>
      <c r="N899" s="34">
        <v>0</v>
      </c>
      <c r="O899" s="34">
        <v>0</v>
      </c>
      <c r="P899" s="34">
        <v>0</v>
      </c>
      <c r="Q899" s="34">
        <v>0</v>
      </c>
      <c r="R899" s="86">
        <v>0</v>
      </c>
      <c r="S899" s="34">
        <v>0</v>
      </c>
      <c r="T899" s="34">
        <v>0</v>
      </c>
      <c r="U899" s="34">
        <v>0</v>
      </c>
      <c r="V899" s="34">
        <v>0</v>
      </c>
      <c r="W899" s="34">
        <v>51</v>
      </c>
      <c r="X899" s="34">
        <v>0</v>
      </c>
      <c r="Y899" s="34">
        <v>0</v>
      </c>
      <c r="Z899" s="34">
        <v>0</v>
      </c>
      <c r="AA899" s="86">
        <v>2</v>
      </c>
      <c r="AB899" s="34">
        <v>2</v>
      </c>
      <c r="AC899" s="34">
        <v>0</v>
      </c>
      <c r="AD899" s="34">
        <v>0</v>
      </c>
      <c r="AE899" s="34">
        <v>0</v>
      </c>
      <c r="AF899" s="34">
        <v>0</v>
      </c>
      <c r="AG899" s="34">
        <v>0</v>
      </c>
      <c r="AH899" s="34">
        <v>0</v>
      </c>
      <c r="AI899" s="34">
        <v>0</v>
      </c>
      <c r="AJ899" s="86">
        <v>0</v>
      </c>
      <c r="AK899" s="86">
        <v>0</v>
      </c>
      <c r="AL899" s="86">
        <v>0</v>
      </c>
      <c r="AM899" s="86">
        <v>0</v>
      </c>
      <c r="AN899" s="86">
        <v>0</v>
      </c>
      <c r="AO899" s="27">
        <f t="shared" si="341"/>
        <v>142</v>
      </c>
      <c r="AP899" s="27">
        <f t="shared" si="342"/>
        <v>5</v>
      </c>
      <c r="AQ899" s="28">
        <v>71.114999999999995</v>
      </c>
      <c r="AR899" s="28">
        <v>1.04</v>
      </c>
      <c r="AS899" s="29">
        <v>1.2</v>
      </c>
      <c r="AT899" s="30">
        <v>1.05</v>
      </c>
      <c r="AU899" s="31">
        <f t="shared" si="343"/>
        <v>10823.7</v>
      </c>
      <c r="AV899" s="30">
        <v>2.1</v>
      </c>
      <c r="AW899" s="31">
        <f t="shared" si="344"/>
        <v>0</v>
      </c>
      <c r="AX899" s="30">
        <v>11.5</v>
      </c>
      <c r="AY899" s="31">
        <f t="shared" si="345"/>
        <v>0</v>
      </c>
      <c r="AZ899" s="31">
        <f t="shared" si="346"/>
        <v>10823.7</v>
      </c>
      <c r="BA899" s="31">
        <f t="shared" si="347"/>
        <v>147.69999999999999</v>
      </c>
      <c r="BB899" s="31">
        <f t="shared" si="348"/>
        <v>10971.400000000001</v>
      </c>
    </row>
    <row r="900" spans="1:54" s="20" customFormat="1" ht="11.25" hidden="1" customHeight="1">
      <c r="A900" s="9" t="s">
        <v>902</v>
      </c>
      <c r="B900" s="97" t="s">
        <v>880</v>
      </c>
      <c r="C900" s="23">
        <v>1</v>
      </c>
      <c r="D900" s="24" t="s">
        <v>61</v>
      </c>
      <c r="E900" s="48">
        <v>0</v>
      </c>
      <c r="F900" s="34">
        <v>0</v>
      </c>
      <c r="G900" s="34">
        <v>0</v>
      </c>
      <c r="H900" s="34">
        <v>0</v>
      </c>
      <c r="I900" s="145">
        <v>0</v>
      </c>
      <c r="J900" s="34">
        <v>0</v>
      </c>
      <c r="K900" s="34">
        <v>0</v>
      </c>
      <c r="L900" s="34">
        <v>0</v>
      </c>
      <c r="M900" s="34">
        <v>0</v>
      </c>
      <c r="N900" s="34">
        <v>0</v>
      </c>
      <c r="O900" s="34">
        <v>0</v>
      </c>
      <c r="P900" s="34">
        <v>0</v>
      </c>
      <c r="Q900" s="34">
        <v>0</v>
      </c>
      <c r="R900" s="86">
        <v>0</v>
      </c>
      <c r="S900" s="34">
        <v>0</v>
      </c>
      <c r="T900" s="34">
        <v>0</v>
      </c>
      <c r="U900" s="34">
        <v>0</v>
      </c>
      <c r="V900" s="34">
        <v>0</v>
      </c>
      <c r="W900" s="34">
        <v>0</v>
      </c>
      <c r="X900" s="34">
        <v>0</v>
      </c>
      <c r="Y900" s="34">
        <v>0</v>
      </c>
      <c r="Z900" s="34">
        <v>0</v>
      </c>
      <c r="AA900" s="86">
        <v>0</v>
      </c>
      <c r="AB900" s="34">
        <v>0</v>
      </c>
      <c r="AC900" s="34">
        <v>0</v>
      </c>
      <c r="AD900" s="34">
        <v>0</v>
      </c>
      <c r="AE900" s="34">
        <v>0</v>
      </c>
      <c r="AF900" s="34">
        <v>0</v>
      </c>
      <c r="AG900" s="34">
        <v>0</v>
      </c>
      <c r="AH900" s="34">
        <v>0</v>
      </c>
      <c r="AI900" s="34">
        <v>0</v>
      </c>
      <c r="AJ900" s="86">
        <v>0</v>
      </c>
      <c r="AK900" s="86">
        <v>0</v>
      </c>
      <c r="AL900" s="86">
        <v>0</v>
      </c>
      <c r="AM900" s="86">
        <v>0</v>
      </c>
      <c r="AN900" s="86">
        <v>0</v>
      </c>
      <c r="AO900" s="27">
        <f t="shared" si="341"/>
        <v>0</v>
      </c>
      <c r="AP900" s="27">
        <f t="shared" si="342"/>
        <v>0</v>
      </c>
      <c r="AQ900" s="28">
        <v>71.114999999999995</v>
      </c>
      <c r="AR900" s="28">
        <v>1.04</v>
      </c>
      <c r="AS900" s="29">
        <v>1.2</v>
      </c>
      <c r="AT900" s="30">
        <v>1.05</v>
      </c>
      <c r="AU900" s="31">
        <f t="shared" si="343"/>
        <v>0</v>
      </c>
      <c r="AV900" s="30">
        <v>2.1</v>
      </c>
      <c r="AW900" s="31">
        <f t="shared" si="344"/>
        <v>0</v>
      </c>
      <c r="AX900" s="30">
        <v>11.5</v>
      </c>
      <c r="AY900" s="31">
        <f t="shared" si="345"/>
        <v>0</v>
      </c>
      <c r="AZ900" s="31">
        <f t="shared" si="346"/>
        <v>0</v>
      </c>
      <c r="BA900" s="31">
        <f t="shared" si="347"/>
        <v>0</v>
      </c>
      <c r="BB900" s="31">
        <f t="shared" si="348"/>
        <v>0</v>
      </c>
    </row>
    <row r="901" spans="1:54" s="20" customFormat="1" ht="11.25" hidden="1" customHeight="1">
      <c r="A901" s="9" t="s">
        <v>903</v>
      </c>
      <c r="B901" s="97" t="s">
        <v>880</v>
      </c>
      <c r="C901" s="23">
        <v>1</v>
      </c>
      <c r="D901" s="24" t="s">
        <v>61</v>
      </c>
      <c r="E901" s="48">
        <v>0</v>
      </c>
      <c r="F901" s="34">
        <v>0</v>
      </c>
      <c r="G901" s="34">
        <v>0</v>
      </c>
      <c r="H901" s="34">
        <v>0</v>
      </c>
      <c r="I901" s="145">
        <v>0</v>
      </c>
      <c r="J901" s="34">
        <v>0</v>
      </c>
      <c r="K901" s="34">
        <v>0</v>
      </c>
      <c r="L901" s="34">
        <v>0</v>
      </c>
      <c r="M901" s="34">
        <v>0</v>
      </c>
      <c r="N901" s="34">
        <v>0</v>
      </c>
      <c r="O901" s="34">
        <v>0</v>
      </c>
      <c r="P901" s="34">
        <v>0</v>
      </c>
      <c r="Q901" s="34">
        <v>0</v>
      </c>
      <c r="R901" s="86">
        <v>0</v>
      </c>
      <c r="S901" s="34">
        <v>0</v>
      </c>
      <c r="T901" s="34">
        <v>0</v>
      </c>
      <c r="U901" s="34">
        <v>0</v>
      </c>
      <c r="V901" s="34">
        <v>0</v>
      </c>
      <c r="W901" s="34">
        <v>0</v>
      </c>
      <c r="X901" s="34">
        <v>0</v>
      </c>
      <c r="Y901" s="34">
        <v>0</v>
      </c>
      <c r="Z901" s="34">
        <v>0</v>
      </c>
      <c r="AA901" s="86">
        <v>0</v>
      </c>
      <c r="AB901" s="34">
        <v>0</v>
      </c>
      <c r="AC901" s="34">
        <v>0</v>
      </c>
      <c r="AD901" s="34">
        <v>0</v>
      </c>
      <c r="AE901" s="34">
        <v>0</v>
      </c>
      <c r="AF901" s="34">
        <v>0</v>
      </c>
      <c r="AG901" s="34">
        <v>0</v>
      </c>
      <c r="AH901" s="34">
        <v>0</v>
      </c>
      <c r="AI901" s="34">
        <v>0</v>
      </c>
      <c r="AJ901" s="86">
        <v>0</v>
      </c>
      <c r="AK901" s="86">
        <v>0</v>
      </c>
      <c r="AL901" s="86">
        <v>0</v>
      </c>
      <c r="AM901" s="86">
        <v>0</v>
      </c>
      <c r="AN901" s="86">
        <v>0</v>
      </c>
      <c r="AO901" s="27">
        <f t="shared" si="341"/>
        <v>0</v>
      </c>
      <c r="AP901" s="27">
        <f t="shared" si="342"/>
        <v>0</v>
      </c>
      <c r="AQ901" s="28">
        <v>71.114999999999995</v>
      </c>
      <c r="AR901" s="28">
        <v>1.04</v>
      </c>
      <c r="AS901" s="29">
        <v>1.2</v>
      </c>
      <c r="AT901" s="30">
        <v>1.05</v>
      </c>
      <c r="AU901" s="31">
        <f t="shared" si="343"/>
        <v>0</v>
      </c>
      <c r="AV901" s="30">
        <v>2.1</v>
      </c>
      <c r="AW901" s="31">
        <f t="shared" si="344"/>
        <v>0</v>
      </c>
      <c r="AX901" s="30">
        <v>11.5</v>
      </c>
      <c r="AY901" s="31">
        <f t="shared" si="345"/>
        <v>0</v>
      </c>
      <c r="AZ901" s="31">
        <f t="shared" si="346"/>
        <v>0</v>
      </c>
      <c r="BA901" s="31">
        <f t="shared" si="347"/>
        <v>0</v>
      </c>
      <c r="BB901" s="31">
        <f t="shared" si="348"/>
        <v>0</v>
      </c>
    </row>
    <row r="902" spans="1:54" s="20" customFormat="1" ht="11.25" hidden="1" customHeight="1">
      <c r="A902" s="9" t="s">
        <v>904</v>
      </c>
      <c r="B902" s="97" t="s">
        <v>880</v>
      </c>
      <c r="C902" s="23">
        <v>1</v>
      </c>
      <c r="D902" s="24" t="s">
        <v>61</v>
      </c>
      <c r="E902" s="48">
        <v>0</v>
      </c>
      <c r="F902" s="34">
        <v>0</v>
      </c>
      <c r="G902" s="34">
        <v>0</v>
      </c>
      <c r="H902" s="34">
        <v>0</v>
      </c>
      <c r="I902" s="145">
        <v>0</v>
      </c>
      <c r="J902" s="34">
        <v>0</v>
      </c>
      <c r="K902" s="34">
        <v>0</v>
      </c>
      <c r="L902" s="34">
        <v>0</v>
      </c>
      <c r="M902" s="34">
        <v>0</v>
      </c>
      <c r="N902" s="34">
        <v>0</v>
      </c>
      <c r="O902" s="34">
        <v>0</v>
      </c>
      <c r="P902" s="34">
        <v>0</v>
      </c>
      <c r="Q902" s="34">
        <v>0</v>
      </c>
      <c r="R902" s="86">
        <v>0</v>
      </c>
      <c r="S902" s="34">
        <v>0</v>
      </c>
      <c r="T902" s="34">
        <v>0</v>
      </c>
      <c r="U902" s="34">
        <v>0</v>
      </c>
      <c r="V902" s="34">
        <v>0</v>
      </c>
      <c r="W902" s="34">
        <v>0</v>
      </c>
      <c r="X902" s="34">
        <v>0</v>
      </c>
      <c r="Y902" s="34">
        <v>0</v>
      </c>
      <c r="Z902" s="34">
        <v>0</v>
      </c>
      <c r="AA902" s="86">
        <v>0</v>
      </c>
      <c r="AB902" s="34">
        <v>0</v>
      </c>
      <c r="AC902" s="34">
        <v>0</v>
      </c>
      <c r="AD902" s="34">
        <v>0</v>
      </c>
      <c r="AE902" s="34">
        <v>0</v>
      </c>
      <c r="AF902" s="34">
        <v>0</v>
      </c>
      <c r="AG902" s="34">
        <v>0</v>
      </c>
      <c r="AH902" s="34">
        <v>0</v>
      </c>
      <c r="AI902" s="34">
        <v>0</v>
      </c>
      <c r="AJ902" s="86">
        <v>0</v>
      </c>
      <c r="AK902" s="86">
        <v>0</v>
      </c>
      <c r="AL902" s="86">
        <v>0</v>
      </c>
      <c r="AM902" s="86">
        <v>0</v>
      </c>
      <c r="AN902" s="86">
        <v>0</v>
      </c>
      <c r="AO902" s="27">
        <f t="shared" si="341"/>
        <v>0</v>
      </c>
      <c r="AP902" s="27">
        <f t="shared" si="342"/>
        <v>0</v>
      </c>
      <c r="AQ902" s="28">
        <v>71.114999999999995</v>
      </c>
      <c r="AR902" s="28">
        <v>1.04</v>
      </c>
      <c r="AS902" s="29">
        <v>1.2</v>
      </c>
      <c r="AT902" s="30">
        <v>1.05</v>
      </c>
      <c r="AU902" s="31">
        <f t="shared" si="343"/>
        <v>0</v>
      </c>
      <c r="AV902" s="30">
        <v>2.1</v>
      </c>
      <c r="AW902" s="31">
        <f t="shared" si="344"/>
        <v>0</v>
      </c>
      <c r="AX902" s="30">
        <v>11.5</v>
      </c>
      <c r="AY902" s="31">
        <f t="shared" si="345"/>
        <v>0</v>
      </c>
      <c r="AZ902" s="31">
        <f t="shared" si="346"/>
        <v>0</v>
      </c>
      <c r="BA902" s="31">
        <f t="shared" si="347"/>
        <v>0</v>
      </c>
      <c r="BB902" s="31">
        <f t="shared" si="348"/>
        <v>0</v>
      </c>
    </row>
    <row r="903" spans="1:54" s="20" customFormat="1" ht="11.25" hidden="1" customHeight="1">
      <c r="A903" s="9" t="s">
        <v>905</v>
      </c>
      <c r="B903" s="97" t="s">
        <v>880</v>
      </c>
      <c r="C903" s="23">
        <v>1</v>
      </c>
      <c r="D903" s="24" t="s">
        <v>61</v>
      </c>
      <c r="E903" s="48">
        <v>0</v>
      </c>
      <c r="F903" s="34">
        <v>0</v>
      </c>
      <c r="G903" s="34">
        <v>0</v>
      </c>
      <c r="H903" s="34">
        <v>0</v>
      </c>
      <c r="I903" s="145">
        <v>0</v>
      </c>
      <c r="J903" s="34">
        <v>0</v>
      </c>
      <c r="K903" s="34">
        <v>0</v>
      </c>
      <c r="L903" s="34">
        <v>0</v>
      </c>
      <c r="M903" s="34">
        <v>0</v>
      </c>
      <c r="N903" s="34">
        <v>0</v>
      </c>
      <c r="O903" s="34">
        <v>0</v>
      </c>
      <c r="P903" s="34">
        <v>0</v>
      </c>
      <c r="Q903" s="34">
        <v>0</v>
      </c>
      <c r="R903" s="86">
        <v>0</v>
      </c>
      <c r="S903" s="34">
        <v>0</v>
      </c>
      <c r="T903" s="34">
        <v>0</v>
      </c>
      <c r="U903" s="34">
        <v>0</v>
      </c>
      <c r="V903" s="34">
        <v>0</v>
      </c>
      <c r="W903" s="34">
        <v>0</v>
      </c>
      <c r="X903" s="34">
        <v>0</v>
      </c>
      <c r="Y903" s="34">
        <v>0</v>
      </c>
      <c r="Z903" s="34">
        <v>0</v>
      </c>
      <c r="AA903" s="86">
        <v>0</v>
      </c>
      <c r="AB903" s="34">
        <v>0</v>
      </c>
      <c r="AC903" s="34">
        <v>0</v>
      </c>
      <c r="AD903" s="34">
        <v>0</v>
      </c>
      <c r="AE903" s="34">
        <v>0</v>
      </c>
      <c r="AF903" s="34">
        <v>0</v>
      </c>
      <c r="AG903" s="34">
        <v>0</v>
      </c>
      <c r="AH903" s="34">
        <v>0</v>
      </c>
      <c r="AI903" s="34">
        <v>0</v>
      </c>
      <c r="AJ903" s="86">
        <v>0</v>
      </c>
      <c r="AK903" s="86">
        <v>0</v>
      </c>
      <c r="AL903" s="86">
        <v>0</v>
      </c>
      <c r="AM903" s="86">
        <v>0</v>
      </c>
      <c r="AN903" s="86">
        <v>0</v>
      </c>
      <c r="AO903" s="27">
        <f t="shared" si="341"/>
        <v>0</v>
      </c>
      <c r="AP903" s="27">
        <f t="shared" si="342"/>
        <v>0</v>
      </c>
      <c r="AQ903" s="28">
        <v>71.114999999999995</v>
      </c>
      <c r="AR903" s="28">
        <v>1.04</v>
      </c>
      <c r="AS903" s="29">
        <v>1.2</v>
      </c>
      <c r="AT903" s="30">
        <v>1.05</v>
      </c>
      <c r="AU903" s="31">
        <f t="shared" si="343"/>
        <v>0</v>
      </c>
      <c r="AV903" s="30">
        <v>2.1</v>
      </c>
      <c r="AW903" s="31">
        <f t="shared" si="344"/>
        <v>0</v>
      </c>
      <c r="AX903" s="30">
        <v>11.5</v>
      </c>
      <c r="AY903" s="31">
        <f t="shared" si="345"/>
        <v>0</v>
      </c>
      <c r="AZ903" s="31">
        <f t="shared" si="346"/>
        <v>0</v>
      </c>
      <c r="BA903" s="31">
        <f t="shared" si="347"/>
        <v>0</v>
      </c>
      <c r="BB903" s="31">
        <f t="shared" si="348"/>
        <v>0</v>
      </c>
    </row>
    <row r="904" spans="1:54" s="20" customFormat="1" ht="11.25" hidden="1" customHeight="1">
      <c r="A904" s="9" t="s">
        <v>906</v>
      </c>
      <c r="B904" s="97" t="s">
        <v>880</v>
      </c>
      <c r="C904" s="23">
        <v>1</v>
      </c>
      <c r="D904" s="24" t="s">
        <v>61</v>
      </c>
      <c r="E904" s="48">
        <v>0</v>
      </c>
      <c r="F904" s="34">
        <v>0</v>
      </c>
      <c r="G904" s="34">
        <v>0</v>
      </c>
      <c r="H904" s="34">
        <v>0</v>
      </c>
      <c r="I904" s="145">
        <v>0</v>
      </c>
      <c r="J904" s="34">
        <v>0</v>
      </c>
      <c r="K904" s="34">
        <v>0</v>
      </c>
      <c r="L904" s="34">
        <v>0</v>
      </c>
      <c r="M904" s="34">
        <v>0</v>
      </c>
      <c r="N904" s="34">
        <v>0</v>
      </c>
      <c r="O904" s="34">
        <v>0</v>
      </c>
      <c r="P904" s="34">
        <v>0</v>
      </c>
      <c r="Q904" s="34">
        <v>0</v>
      </c>
      <c r="R904" s="86">
        <v>0</v>
      </c>
      <c r="S904" s="34">
        <v>0</v>
      </c>
      <c r="T904" s="34">
        <v>0</v>
      </c>
      <c r="U904" s="34">
        <v>0</v>
      </c>
      <c r="V904" s="34">
        <v>0</v>
      </c>
      <c r="W904" s="34">
        <v>0</v>
      </c>
      <c r="X904" s="34">
        <v>0</v>
      </c>
      <c r="Y904" s="34">
        <v>0</v>
      </c>
      <c r="Z904" s="34">
        <v>0</v>
      </c>
      <c r="AA904" s="86">
        <v>0</v>
      </c>
      <c r="AB904" s="34">
        <v>0</v>
      </c>
      <c r="AC904" s="34">
        <v>0</v>
      </c>
      <c r="AD904" s="34">
        <v>0</v>
      </c>
      <c r="AE904" s="34">
        <v>0</v>
      </c>
      <c r="AF904" s="34">
        <v>0</v>
      </c>
      <c r="AG904" s="34">
        <v>0</v>
      </c>
      <c r="AH904" s="34">
        <v>0</v>
      </c>
      <c r="AI904" s="34">
        <v>0</v>
      </c>
      <c r="AJ904" s="86">
        <v>0</v>
      </c>
      <c r="AK904" s="86">
        <v>0</v>
      </c>
      <c r="AL904" s="86">
        <v>0</v>
      </c>
      <c r="AM904" s="86">
        <v>0</v>
      </c>
      <c r="AN904" s="86">
        <v>0</v>
      </c>
      <c r="AO904" s="27">
        <f t="shared" si="341"/>
        <v>0</v>
      </c>
      <c r="AP904" s="27">
        <f t="shared" si="342"/>
        <v>0</v>
      </c>
      <c r="AQ904" s="28">
        <v>71.114999999999995</v>
      </c>
      <c r="AR904" s="28">
        <v>1.04</v>
      </c>
      <c r="AS904" s="29">
        <v>1.2</v>
      </c>
      <c r="AT904" s="30">
        <v>1.05</v>
      </c>
      <c r="AU904" s="31">
        <f t="shared" si="343"/>
        <v>0</v>
      </c>
      <c r="AV904" s="30">
        <v>2.1</v>
      </c>
      <c r="AW904" s="31">
        <f t="shared" si="344"/>
        <v>0</v>
      </c>
      <c r="AX904" s="30">
        <v>11.5</v>
      </c>
      <c r="AY904" s="31">
        <f t="shared" si="345"/>
        <v>0</v>
      </c>
      <c r="AZ904" s="31">
        <f t="shared" si="346"/>
        <v>0</v>
      </c>
      <c r="BA904" s="31">
        <f t="shared" si="347"/>
        <v>0</v>
      </c>
      <c r="BB904" s="31">
        <f t="shared" si="348"/>
        <v>0</v>
      </c>
    </row>
    <row r="905" spans="1:54" s="20" customFormat="1" ht="11.25" hidden="1" customHeight="1">
      <c r="A905" s="9" t="s">
        <v>907</v>
      </c>
      <c r="B905" s="97" t="s">
        <v>880</v>
      </c>
      <c r="C905" s="23">
        <v>1</v>
      </c>
      <c r="D905" s="24" t="s">
        <v>61</v>
      </c>
      <c r="E905" s="48">
        <v>27</v>
      </c>
      <c r="F905" s="34">
        <v>0</v>
      </c>
      <c r="G905" s="34">
        <v>0</v>
      </c>
      <c r="H905" s="34">
        <v>3</v>
      </c>
      <c r="I905" s="145">
        <v>1</v>
      </c>
      <c r="J905" s="34">
        <v>0</v>
      </c>
      <c r="K905" s="34">
        <v>0</v>
      </c>
      <c r="L905" s="34">
        <v>0</v>
      </c>
      <c r="M905" s="34">
        <v>1</v>
      </c>
      <c r="N905" s="34">
        <v>0</v>
      </c>
      <c r="O905" s="34">
        <v>0</v>
      </c>
      <c r="P905" s="34">
        <v>0</v>
      </c>
      <c r="Q905" s="34">
        <v>0</v>
      </c>
      <c r="R905" s="86">
        <v>0</v>
      </c>
      <c r="S905" s="34">
        <v>0</v>
      </c>
      <c r="T905" s="34">
        <v>0</v>
      </c>
      <c r="U905" s="34">
        <v>0</v>
      </c>
      <c r="V905" s="34">
        <v>0</v>
      </c>
      <c r="W905" s="34">
        <v>0</v>
      </c>
      <c r="X905" s="34">
        <v>0</v>
      </c>
      <c r="Y905" s="34">
        <v>0</v>
      </c>
      <c r="Z905" s="34">
        <v>0</v>
      </c>
      <c r="AA905" s="86">
        <v>0</v>
      </c>
      <c r="AB905" s="34">
        <v>0</v>
      </c>
      <c r="AC905" s="34">
        <v>0</v>
      </c>
      <c r="AD905" s="34">
        <v>0</v>
      </c>
      <c r="AE905" s="34">
        <v>0</v>
      </c>
      <c r="AF905" s="34">
        <v>0</v>
      </c>
      <c r="AG905" s="34">
        <v>0</v>
      </c>
      <c r="AH905" s="34">
        <v>0</v>
      </c>
      <c r="AI905" s="34">
        <v>0</v>
      </c>
      <c r="AJ905" s="86">
        <v>0</v>
      </c>
      <c r="AK905" s="86">
        <v>0</v>
      </c>
      <c r="AL905" s="86">
        <v>0</v>
      </c>
      <c r="AM905" s="86">
        <v>0</v>
      </c>
      <c r="AN905" s="86">
        <v>0</v>
      </c>
      <c r="AO905" s="27">
        <f t="shared" si="341"/>
        <v>30</v>
      </c>
      <c r="AP905" s="27">
        <f t="shared" si="342"/>
        <v>1</v>
      </c>
      <c r="AQ905" s="28">
        <v>71.114999999999995</v>
      </c>
      <c r="AR905" s="28">
        <v>1.04</v>
      </c>
      <c r="AS905" s="29">
        <v>1.2</v>
      </c>
      <c r="AT905" s="30">
        <v>1.05</v>
      </c>
      <c r="AU905" s="31">
        <f t="shared" si="343"/>
        <v>1920.1</v>
      </c>
      <c r="AV905" s="30">
        <v>2.1</v>
      </c>
      <c r="AW905" s="31">
        <f t="shared" si="344"/>
        <v>0</v>
      </c>
      <c r="AX905" s="30">
        <v>11.5</v>
      </c>
      <c r="AY905" s="31">
        <f t="shared" si="345"/>
        <v>2453.5</v>
      </c>
      <c r="AZ905" s="31">
        <f t="shared" si="346"/>
        <v>4373.6000000000004</v>
      </c>
      <c r="BA905" s="31">
        <f t="shared" si="347"/>
        <v>31.2</v>
      </c>
      <c r="BB905" s="31">
        <f t="shared" si="348"/>
        <v>4404.8</v>
      </c>
    </row>
    <row r="906" spans="1:54" s="20" customFormat="1" ht="11.25" hidden="1" customHeight="1">
      <c r="A906" s="9" t="s">
        <v>908</v>
      </c>
      <c r="B906" s="97" t="s">
        <v>880</v>
      </c>
      <c r="C906" s="23">
        <v>1</v>
      </c>
      <c r="D906" s="24" t="s">
        <v>61</v>
      </c>
      <c r="E906" s="48">
        <v>0</v>
      </c>
      <c r="F906" s="34">
        <v>0</v>
      </c>
      <c r="G906" s="34">
        <v>0</v>
      </c>
      <c r="H906" s="34">
        <v>0</v>
      </c>
      <c r="I906" s="145">
        <v>0</v>
      </c>
      <c r="J906" s="34">
        <v>0</v>
      </c>
      <c r="K906" s="34">
        <v>0</v>
      </c>
      <c r="L906" s="34">
        <v>0</v>
      </c>
      <c r="M906" s="34">
        <v>0</v>
      </c>
      <c r="N906" s="34">
        <v>0</v>
      </c>
      <c r="O906" s="34">
        <v>0</v>
      </c>
      <c r="P906" s="34">
        <v>0</v>
      </c>
      <c r="Q906" s="34">
        <v>0</v>
      </c>
      <c r="R906" s="86">
        <v>0</v>
      </c>
      <c r="S906" s="34">
        <v>0</v>
      </c>
      <c r="T906" s="34">
        <v>0</v>
      </c>
      <c r="U906" s="34">
        <v>0</v>
      </c>
      <c r="V906" s="34">
        <v>0</v>
      </c>
      <c r="W906" s="34">
        <v>0</v>
      </c>
      <c r="X906" s="34">
        <v>0</v>
      </c>
      <c r="Y906" s="34">
        <v>0</v>
      </c>
      <c r="Z906" s="34">
        <v>0</v>
      </c>
      <c r="AA906" s="86">
        <v>0</v>
      </c>
      <c r="AB906" s="34">
        <v>0</v>
      </c>
      <c r="AC906" s="34">
        <v>0</v>
      </c>
      <c r="AD906" s="34">
        <v>0</v>
      </c>
      <c r="AE906" s="34">
        <v>0</v>
      </c>
      <c r="AF906" s="34">
        <v>0</v>
      </c>
      <c r="AG906" s="34">
        <v>0</v>
      </c>
      <c r="AH906" s="34">
        <v>0</v>
      </c>
      <c r="AI906" s="34">
        <v>0</v>
      </c>
      <c r="AJ906" s="86">
        <v>0</v>
      </c>
      <c r="AK906" s="86">
        <v>0</v>
      </c>
      <c r="AL906" s="86">
        <v>0</v>
      </c>
      <c r="AM906" s="86">
        <v>0</v>
      </c>
      <c r="AN906" s="86">
        <v>0</v>
      </c>
      <c r="AO906" s="27">
        <f t="shared" si="341"/>
        <v>0</v>
      </c>
      <c r="AP906" s="27">
        <f t="shared" si="342"/>
        <v>0</v>
      </c>
      <c r="AQ906" s="28">
        <v>71.114999999999995</v>
      </c>
      <c r="AR906" s="28">
        <v>1.04</v>
      </c>
      <c r="AS906" s="29">
        <v>1.2</v>
      </c>
      <c r="AT906" s="30">
        <v>1.05</v>
      </c>
      <c r="AU906" s="31">
        <f t="shared" si="343"/>
        <v>0</v>
      </c>
      <c r="AV906" s="30">
        <v>2.1</v>
      </c>
      <c r="AW906" s="31">
        <f t="shared" si="344"/>
        <v>0</v>
      </c>
      <c r="AX906" s="30">
        <v>11.5</v>
      </c>
      <c r="AY906" s="31">
        <f t="shared" si="345"/>
        <v>0</v>
      </c>
      <c r="AZ906" s="31">
        <f t="shared" si="346"/>
        <v>0</v>
      </c>
      <c r="BA906" s="31">
        <f t="shared" si="347"/>
        <v>0</v>
      </c>
      <c r="BB906" s="31">
        <f t="shared" si="348"/>
        <v>0</v>
      </c>
    </row>
    <row r="907" spans="1:54" s="20" customFormat="1" ht="11.25" hidden="1" customHeight="1">
      <c r="A907" s="9" t="s">
        <v>909</v>
      </c>
      <c r="B907" s="97" t="s">
        <v>880</v>
      </c>
      <c r="C907" s="23">
        <v>1</v>
      </c>
      <c r="D907" s="24" t="s">
        <v>61</v>
      </c>
      <c r="E907" s="48">
        <v>46</v>
      </c>
      <c r="F907" s="34">
        <v>0</v>
      </c>
      <c r="G907" s="34">
        <v>0</v>
      </c>
      <c r="H907" s="34">
        <v>0</v>
      </c>
      <c r="I907" s="145">
        <v>2</v>
      </c>
      <c r="J907" s="34">
        <v>2</v>
      </c>
      <c r="K907" s="34">
        <v>0</v>
      </c>
      <c r="L907" s="34">
        <v>0</v>
      </c>
      <c r="M907" s="34" t="s">
        <v>332</v>
      </c>
      <c r="N907" s="34">
        <v>0</v>
      </c>
      <c r="O907" s="34">
        <v>0</v>
      </c>
      <c r="P907" s="34">
        <v>0</v>
      </c>
      <c r="Q907" s="34">
        <v>0</v>
      </c>
      <c r="R907" s="86">
        <v>0</v>
      </c>
      <c r="S907" s="34">
        <v>0</v>
      </c>
      <c r="T907" s="34">
        <v>0</v>
      </c>
      <c r="U907" s="34">
        <v>0</v>
      </c>
      <c r="V907" s="34">
        <v>0</v>
      </c>
      <c r="W907" s="34">
        <v>19</v>
      </c>
      <c r="X907" s="34">
        <v>0</v>
      </c>
      <c r="Y907" s="34">
        <v>0</v>
      </c>
      <c r="Z907" s="34">
        <v>0</v>
      </c>
      <c r="AA907" s="86">
        <v>1</v>
      </c>
      <c r="AB907" s="34">
        <v>1</v>
      </c>
      <c r="AC907" s="34">
        <v>0</v>
      </c>
      <c r="AD907" s="34">
        <v>0</v>
      </c>
      <c r="AE907" s="34">
        <v>0</v>
      </c>
      <c r="AF907" s="34">
        <v>0</v>
      </c>
      <c r="AG907" s="34">
        <v>0</v>
      </c>
      <c r="AH907" s="34">
        <v>0</v>
      </c>
      <c r="AI907" s="34">
        <v>0</v>
      </c>
      <c r="AJ907" s="86">
        <v>0</v>
      </c>
      <c r="AK907" s="86">
        <v>0</v>
      </c>
      <c r="AL907" s="86">
        <v>0</v>
      </c>
      <c r="AM907" s="86">
        <v>0</v>
      </c>
      <c r="AN907" s="86">
        <v>0</v>
      </c>
      <c r="AO907" s="27">
        <f t="shared" si="341"/>
        <v>65</v>
      </c>
      <c r="AP907" s="27">
        <f t="shared" si="342"/>
        <v>3</v>
      </c>
      <c r="AQ907" s="28">
        <v>71.114999999999995</v>
      </c>
      <c r="AR907" s="28">
        <v>1.04</v>
      </c>
      <c r="AS907" s="29">
        <v>1.2</v>
      </c>
      <c r="AT907" s="30">
        <v>1.05</v>
      </c>
      <c r="AU907" s="31">
        <f t="shared" si="343"/>
        <v>4892.7</v>
      </c>
      <c r="AV907" s="30">
        <v>2.1</v>
      </c>
      <c r="AW907" s="31">
        <f t="shared" si="344"/>
        <v>0</v>
      </c>
      <c r="AX907" s="30">
        <v>11.5</v>
      </c>
      <c r="AY907" s="31">
        <f t="shared" si="345"/>
        <v>0</v>
      </c>
      <c r="AZ907" s="31">
        <f t="shared" si="346"/>
        <v>4892.7</v>
      </c>
      <c r="BA907" s="31">
        <f t="shared" si="347"/>
        <v>67.599999999999994</v>
      </c>
      <c r="BB907" s="31">
        <f t="shared" si="348"/>
        <v>4960.3</v>
      </c>
    </row>
    <row r="908" spans="1:54" s="20" customFormat="1" ht="11.25" hidden="1" customHeight="1">
      <c r="A908" s="9" t="s">
        <v>910</v>
      </c>
      <c r="B908" s="97" t="s">
        <v>880</v>
      </c>
      <c r="C908" s="23"/>
      <c r="D908" s="24" t="s">
        <v>61</v>
      </c>
      <c r="E908" s="48">
        <v>95</v>
      </c>
      <c r="F908" s="34">
        <v>0</v>
      </c>
      <c r="G908" s="34">
        <v>0</v>
      </c>
      <c r="H908" s="34">
        <v>0</v>
      </c>
      <c r="I908" s="145">
        <v>3</v>
      </c>
      <c r="J908" s="34">
        <v>3</v>
      </c>
      <c r="K908" s="34">
        <v>0</v>
      </c>
      <c r="L908" s="34">
        <v>0</v>
      </c>
      <c r="M908" s="34">
        <v>0</v>
      </c>
      <c r="N908" s="34">
        <v>0</v>
      </c>
      <c r="O908" s="34">
        <v>0</v>
      </c>
      <c r="P908" s="34">
        <v>0</v>
      </c>
      <c r="Q908" s="34">
        <v>0</v>
      </c>
      <c r="R908" s="86">
        <v>0</v>
      </c>
      <c r="S908" s="34">
        <v>0</v>
      </c>
      <c r="T908" s="34">
        <v>0</v>
      </c>
      <c r="U908" s="34">
        <v>0</v>
      </c>
      <c r="V908" s="34">
        <v>0</v>
      </c>
      <c r="W908" s="34">
        <v>0</v>
      </c>
      <c r="X908" s="34">
        <v>0</v>
      </c>
      <c r="Y908" s="34">
        <v>0</v>
      </c>
      <c r="Z908" s="34">
        <v>0</v>
      </c>
      <c r="AA908" s="86">
        <v>0</v>
      </c>
      <c r="AB908" s="34">
        <v>0</v>
      </c>
      <c r="AC908" s="34">
        <v>0</v>
      </c>
      <c r="AD908" s="34">
        <v>0</v>
      </c>
      <c r="AE908" s="34">
        <v>0</v>
      </c>
      <c r="AF908" s="34">
        <v>0</v>
      </c>
      <c r="AG908" s="34">
        <v>0</v>
      </c>
      <c r="AH908" s="34">
        <v>0</v>
      </c>
      <c r="AI908" s="34">
        <v>0</v>
      </c>
      <c r="AJ908" s="86">
        <v>0</v>
      </c>
      <c r="AK908" s="86">
        <v>0</v>
      </c>
      <c r="AL908" s="86">
        <v>0</v>
      </c>
      <c r="AM908" s="86">
        <v>0</v>
      </c>
      <c r="AN908" s="86">
        <v>0</v>
      </c>
      <c r="AO908" s="27">
        <f t="shared" si="341"/>
        <v>95</v>
      </c>
      <c r="AP908" s="27">
        <f t="shared" si="342"/>
        <v>3</v>
      </c>
      <c r="AQ908" s="28">
        <v>71.114999999999995</v>
      </c>
      <c r="AR908" s="28">
        <v>1.04</v>
      </c>
      <c r="AS908" s="29">
        <v>1.2</v>
      </c>
      <c r="AT908" s="30">
        <v>1.05</v>
      </c>
      <c r="AU908" s="31">
        <f t="shared" si="343"/>
        <v>6755.9</v>
      </c>
      <c r="AV908" s="30">
        <v>2.1</v>
      </c>
      <c r="AW908" s="31">
        <f t="shared" si="344"/>
        <v>0</v>
      </c>
      <c r="AX908" s="30">
        <v>11.5</v>
      </c>
      <c r="AY908" s="31">
        <f t="shared" si="345"/>
        <v>0</v>
      </c>
      <c r="AZ908" s="31">
        <f t="shared" si="346"/>
        <v>6755.9</v>
      </c>
      <c r="BA908" s="31">
        <f t="shared" si="347"/>
        <v>98.8</v>
      </c>
      <c r="BB908" s="31">
        <f t="shared" si="348"/>
        <v>6854.7</v>
      </c>
    </row>
    <row r="909" spans="1:54" s="20" customFormat="1" ht="11.25" hidden="1" customHeight="1">
      <c r="A909" s="9" t="s">
        <v>911</v>
      </c>
      <c r="B909" s="97" t="s">
        <v>880</v>
      </c>
      <c r="C909" s="23"/>
      <c r="D909" s="24" t="s">
        <v>61</v>
      </c>
      <c r="E909" s="48">
        <v>0</v>
      </c>
      <c r="F909" s="34">
        <v>0</v>
      </c>
      <c r="G909" s="34">
        <v>0</v>
      </c>
      <c r="H909" s="34">
        <v>0</v>
      </c>
      <c r="I909" s="145">
        <v>0</v>
      </c>
      <c r="J909" s="34">
        <v>0</v>
      </c>
      <c r="K909" s="34">
        <v>0</v>
      </c>
      <c r="L909" s="34">
        <v>0</v>
      </c>
      <c r="M909" s="34">
        <v>0</v>
      </c>
      <c r="N909" s="34">
        <v>0</v>
      </c>
      <c r="O909" s="34">
        <v>0</v>
      </c>
      <c r="P909" s="34">
        <v>0</v>
      </c>
      <c r="Q909" s="34">
        <v>0</v>
      </c>
      <c r="R909" s="86">
        <v>0</v>
      </c>
      <c r="S909" s="34">
        <v>0</v>
      </c>
      <c r="T909" s="34">
        <v>0</v>
      </c>
      <c r="U909" s="34">
        <v>0</v>
      </c>
      <c r="V909" s="34">
        <v>0</v>
      </c>
      <c r="W909" s="34">
        <v>0</v>
      </c>
      <c r="X909" s="34">
        <v>0</v>
      </c>
      <c r="Y909" s="34">
        <v>0</v>
      </c>
      <c r="Z909" s="34">
        <v>0</v>
      </c>
      <c r="AA909" s="86">
        <v>0</v>
      </c>
      <c r="AB909" s="34">
        <v>0</v>
      </c>
      <c r="AC909" s="34">
        <v>0</v>
      </c>
      <c r="AD909" s="34">
        <v>0</v>
      </c>
      <c r="AE909" s="34">
        <v>0</v>
      </c>
      <c r="AF909" s="34">
        <v>0</v>
      </c>
      <c r="AG909" s="34">
        <v>0</v>
      </c>
      <c r="AH909" s="34">
        <v>0</v>
      </c>
      <c r="AI909" s="34">
        <v>0</v>
      </c>
      <c r="AJ909" s="86">
        <v>0</v>
      </c>
      <c r="AK909" s="86">
        <v>0</v>
      </c>
      <c r="AL909" s="86">
        <v>0</v>
      </c>
      <c r="AM909" s="86">
        <v>0</v>
      </c>
      <c r="AN909" s="86">
        <v>0</v>
      </c>
      <c r="AO909" s="27">
        <f t="shared" si="341"/>
        <v>0</v>
      </c>
      <c r="AP909" s="27">
        <f t="shared" si="342"/>
        <v>0</v>
      </c>
      <c r="AQ909" s="28">
        <v>71.114999999999995</v>
      </c>
      <c r="AR909" s="28">
        <v>1.04</v>
      </c>
      <c r="AS909" s="29">
        <v>1.2</v>
      </c>
      <c r="AT909" s="30">
        <v>1.05</v>
      </c>
      <c r="AU909" s="31">
        <f t="shared" si="343"/>
        <v>0</v>
      </c>
      <c r="AV909" s="30">
        <v>2.1</v>
      </c>
      <c r="AW909" s="31">
        <f t="shared" si="344"/>
        <v>0</v>
      </c>
      <c r="AX909" s="30">
        <v>11.5</v>
      </c>
      <c r="AY909" s="31">
        <f t="shared" si="345"/>
        <v>0</v>
      </c>
      <c r="AZ909" s="31">
        <f t="shared" si="346"/>
        <v>0</v>
      </c>
      <c r="BA909" s="31">
        <f t="shared" si="347"/>
        <v>0</v>
      </c>
      <c r="BB909" s="31">
        <f t="shared" si="348"/>
        <v>0</v>
      </c>
    </row>
    <row r="910" spans="1:54" s="20" customFormat="1" ht="11.25" hidden="1" customHeight="1">
      <c r="A910" s="9" t="s">
        <v>912</v>
      </c>
      <c r="B910" s="97" t="s">
        <v>880</v>
      </c>
      <c r="C910" s="23"/>
      <c r="D910" s="24" t="s">
        <v>61</v>
      </c>
      <c r="E910" s="48">
        <v>0</v>
      </c>
      <c r="F910" s="34">
        <v>0</v>
      </c>
      <c r="G910" s="34">
        <v>0</v>
      </c>
      <c r="H910" s="34">
        <v>0</v>
      </c>
      <c r="I910" s="145">
        <v>0</v>
      </c>
      <c r="J910" s="34">
        <v>0</v>
      </c>
      <c r="K910" s="34">
        <v>0</v>
      </c>
      <c r="L910" s="34">
        <v>0</v>
      </c>
      <c r="M910" s="34">
        <v>0</v>
      </c>
      <c r="N910" s="34">
        <v>0</v>
      </c>
      <c r="O910" s="34">
        <v>0</v>
      </c>
      <c r="P910" s="34">
        <v>0</v>
      </c>
      <c r="Q910" s="34">
        <v>0</v>
      </c>
      <c r="R910" s="86">
        <v>0</v>
      </c>
      <c r="S910" s="34">
        <v>0</v>
      </c>
      <c r="T910" s="34">
        <v>0</v>
      </c>
      <c r="U910" s="34">
        <v>0</v>
      </c>
      <c r="V910" s="34">
        <v>0</v>
      </c>
      <c r="W910" s="34">
        <v>0</v>
      </c>
      <c r="X910" s="34">
        <v>0</v>
      </c>
      <c r="Y910" s="34">
        <v>0</v>
      </c>
      <c r="Z910" s="34">
        <v>0</v>
      </c>
      <c r="AA910" s="86">
        <v>0</v>
      </c>
      <c r="AB910" s="34">
        <v>0</v>
      </c>
      <c r="AC910" s="34">
        <v>0</v>
      </c>
      <c r="AD910" s="34">
        <v>0</v>
      </c>
      <c r="AE910" s="34">
        <v>0</v>
      </c>
      <c r="AF910" s="34">
        <v>0</v>
      </c>
      <c r="AG910" s="34">
        <v>0</v>
      </c>
      <c r="AH910" s="34">
        <v>0</v>
      </c>
      <c r="AI910" s="34">
        <v>0</v>
      </c>
      <c r="AJ910" s="86">
        <v>0</v>
      </c>
      <c r="AK910" s="86">
        <v>0</v>
      </c>
      <c r="AL910" s="86">
        <v>0</v>
      </c>
      <c r="AM910" s="86">
        <v>0</v>
      </c>
      <c r="AN910" s="86">
        <v>0</v>
      </c>
      <c r="AO910" s="27">
        <f t="shared" si="341"/>
        <v>0</v>
      </c>
      <c r="AP910" s="27">
        <f t="shared" si="342"/>
        <v>0</v>
      </c>
      <c r="AQ910" s="28">
        <v>71.114999999999995</v>
      </c>
      <c r="AR910" s="28">
        <v>1.04</v>
      </c>
      <c r="AS910" s="29">
        <v>1.2</v>
      </c>
      <c r="AT910" s="30">
        <v>1.05</v>
      </c>
      <c r="AU910" s="31">
        <f t="shared" si="343"/>
        <v>0</v>
      </c>
      <c r="AV910" s="30">
        <v>2.1</v>
      </c>
      <c r="AW910" s="31">
        <f t="shared" si="344"/>
        <v>0</v>
      </c>
      <c r="AX910" s="30">
        <v>11.5</v>
      </c>
      <c r="AY910" s="31">
        <f t="shared" si="345"/>
        <v>0</v>
      </c>
      <c r="AZ910" s="31">
        <f t="shared" si="346"/>
        <v>0</v>
      </c>
      <c r="BA910" s="31">
        <f t="shared" si="347"/>
        <v>0</v>
      </c>
      <c r="BB910" s="31">
        <f t="shared" si="348"/>
        <v>0</v>
      </c>
    </row>
    <row r="911" spans="1:54" s="20" customFormat="1" ht="11.25" hidden="1" customHeight="1">
      <c r="A911" s="9" t="s">
        <v>913</v>
      </c>
      <c r="B911" s="97" t="s">
        <v>880</v>
      </c>
      <c r="C911" s="23"/>
      <c r="D911" s="24" t="s">
        <v>61</v>
      </c>
      <c r="E911" s="48">
        <v>94</v>
      </c>
      <c r="F911" s="34">
        <v>2</v>
      </c>
      <c r="G911" s="34">
        <v>0</v>
      </c>
      <c r="H911" s="34">
        <v>0</v>
      </c>
      <c r="I911" s="145">
        <v>3</v>
      </c>
      <c r="J911" s="34">
        <v>1</v>
      </c>
      <c r="K911" s="34">
        <v>0</v>
      </c>
      <c r="L911" s="34">
        <v>2</v>
      </c>
      <c r="M911" s="34">
        <v>0</v>
      </c>
      <c r="N911" s="34">
        <v>0</v>
      </c>
      <c r="O911" s="34">
        <v>0</v>
      </c>
      <c r="P911" s="34">
        <v>0</v>
      </c>
      <c r="Q911" s="34">
        <v>0</v>
      </c>
      <c r="R911" s="86">
        <v>0</v>
      </c>
      <c r="S911" s="34">
        <v>0</v>
      </c>
      <c r="T911" s="34">
        <v>0</v>
      </c>
      <c r="U911" s="34">
        <v>0</v>
      </c>
      <c r="V911" s="34">
        <v>0</v>
      </c>
      <c r="W911" s="34">
        <v>0</v>
      </c>
      <c r="X911" s="34">
        <v>0</v>
      </c>
      <c r="Y911" s="34">
        <v>0</v>
      </c>
      <c r="Z911" s="34">
        <v>0</v>
      </c>
      <c r="AA911" s="86">
        <v>0</v>
      </c>
      <c r="AB911" s="34">
        <v>0</v>
      </c>
      <c r="AC911" s="34">
        <v>0</v>
      </c>
      <c r="AD911" s="34">
        <v>0</v>
      </c>
      <c r="AE911" s="34">
        <v>0</v>
      </c>
      <c r="AF911" s="34">
        <v>0</v>
      </c>
      <c r="AG911" s="34">
        <v>0</v>
      </c>
      <c r="AH911" s="34">
        <v>0</v>
      </c>
      <c r="AI911" s="34">
        <v>0</v>
      </c>
      <c r="AJ911" s="86">
        <v>0</v>
      </c>
      <c r="AK911" s="86">
        <v>0</v>
      </c>
      <c r="AL911" s="86">
        <v>0</v>
      </c>
      <c r="AM911" s="86">
        <v>0</v>
      </c>
      <c r="AN911" s="86">
        <v>0</v>
      </c>
      <c r="AO911" s="27">
        <f t="shared" si="341"/>
        <v>96</v>
      </c>
      <c r="AP911" s="27">
        <f t="shared" si="342"/>
        <v>3</v>
      </c>
      <c r="AQ911" s="28">
        <v>71.114999999999995</v>
      </c>
      <c r="AR911" s="28">
        <v>1.04</v>
      </c>
      <c r="AS911" s="29">
        <v>1.2</v>
      </c>
      <c r="AT911" s="30">
        <v>1.05</v>
      </c>
      <c r="AU911" s="31">
        <f t="shared" si="343"/>
        <v>6684.8</v>
      </c>
      <c r="AV911" s="30">
        <v>2.1</v>
      </c>
      <c r="AW911" s="31">
        <f t="shared" si="344"/>
        <v>298.7</v>
      </c>
      <c r="AX911" s="30">
        <v>11.5</v>
      </c>
      <c r="AY911" s="31">
        <f t="shared" si="345"/>
        <v>0</v>
      </c>
      <c r="AZ911" s="31">
        <f t="shared" si="346"/>
        <v>6983.5</v>
      </c>
      <c r="BA911" s="31">
        <f t="shared" si="347"/>
        <v>99.8</v>
      </c>
      <c r="BB911" s="31">
        <f t="shared" si="348"/>
        <v>7083.3</v>
      </c>
    </row>
    <row r="912" spans="1:54" s="20" customFormat="1" ht="11.25" hidden="1" customHeight="1">
      <c r="A912" s="9" t="s">
        <v>914</v>
      </c>
      <c r="B912" s="97" t="s">
        <v>880</v>
      </c>
      <c r="C912" s="23"/>
      <c r="D912" s="24" t="s">
        <v>61</v>
      </c>
      <c r="E912" s="48">
        <v>0</v>
      </c>
      <c r="F912" s="34">
        <v>0</v>
      </c>
      <c r="G912" s="34">
        <v>0</v>
      </c>
      <c r="H912" s="34">
        <v>0</v>
      </c>
      <c r="I912" s="145">
        <v>0</v>
      </c>
      <c r="J912" s="34">
        <v>0</v>
      </c>
      <c r="K912" s="34">
        <v>0</v>
      </c>
      <c r="L912" s="34">
        <v>0</v>
      </c>
      <c r="M912" s="34">
        <v>0</v>
      </c>
      <c r="N912" s="34">
        <v>0</v>
      </c>
      <c r="O912" s="34">
        <v>0</v>
      </c>
      <c r="P912" s="34">
        <v>0</v>
      </c>
      <c r="Q912" s="34">
        <v>0</v>
      </c>
      <c r="R912" s="86">
        <v>0</v>
      </c>
      <c r="S912" s="34">
        <v>0</v>
      </c>
      <c r="T912" s="34">
        <v>0</v>
      </c>
      <c r="U912" s="34">
        <v>0</v>
      </c>
      <c r="V912" s="34">
        <v>0</v>
      </c>
      <c r="W912" s="34">
        <v>0</v>
      </c>
      <c r="X912" s="34">
        <v>0</v>
      </c>
      <c r="Y912" s="34">
        <v>0</v>
      </c>
      <c r="Z912" s="34">
        <v>0</v>
      </c>
      <c r="AA912" s="86">
        <v>0</v>
      </c>
      <c r="AB912" s="34">
        <v>0</v>
      </c>
      <c r="AC912" s="34">
        <v>0</v>
      </c>
      <c r="AD912" s="34">
        <v>0</v>
      </c>
      <c r="AE912" s="34">
        <v>0</v>
      </c>
      <c r="AF912" s="34">
        <v>0</v>
      </c>
      <c r="AG912" s="34">
        <v>0</v>
      </c>
      <c r="AH912" s="34">
        <v>0</v>
      </c>
      <c r="AI912" s="34">
        <v>0</v>
      </c>
      <c r="AJ912" s="86">
        <v>0</v>
      </c>
      <c r="AK912" s="86">
        <v>0</v>
      </c>
      <c r="AL912" s="86">
        <v>0</v>
      </c>
      <c r="AM912" s="86">
        <v>0</v>
      </c>
      <c r="AN912" s="86">
        <v>0</v>
      </c>
      <c r="AO912" s="27">
        <f t="shared" si="341"/>
        <v>0</v>
      </c>
      <c r="AP912" s="27">
        <f t="shared" si="342"/>
        <v>0</v>
      </c>
      <c r="AQ912" s="28">
        <v>71.114999999999995</v>
      </c>
      <c r="AR912" s="28">
        <v>1.04</v>
      </c>
      <c r="AS912" s="29">
        <v>1.2</v>
      </c>
      <c r="AT912" s="30">
        <v>1.05</v>
      </c>
      <c r="AU912" s="31">
        <f t="shared" si="343"/>
        <v>0</v>
      </c>
      <c r="AV912" s="30">
        <v>2.1</v>
      </c>
      <c r="AW912" s="31">
        <f t="shared" si="344"/>
        <v>0</v>
      </c>
      <c r="AX912" s="30">
        <v>11.5</v>
      </c>
      <c r="AY912" s="31">
        <f t="shared" si="345"/>
        <v>0</v>
      </c>
      <c r="AZ912" s="31">
        <f t="shared" si="346"/>
        <v>0</v>
      </c>
      <c r="BA912" s="31">
        <f t="shared" si="347"/>
        <v>0</v>
      </c>
      <c r="BB912" s="31">
        <f t="shared" si="348"/>
        <v>0</v>
      </c>
    </row>
    <row r="913" spans="1:54" s="20" customFormat="1" ht="11.25" hidden="1" customHeight="1">
      <c r="A913" s="9" t="s">
        <v>915</v>
      </c>
      <c r="B913" s="97" t="s">
        <v>880</v>
      </c>
      <c r="C913" s="23">
        <v>1</v>
      </c>
      <c r="D913" s="24" t="s">
        <v>61</v>
      </c>
      <c r="E913" s="48">
        <v>305</v>
      </c>
      <c r="F913" s="34">
        <v>36</v>
      </c>
      <c r="G913" s="34">
        <v>0</v>
      </c>
      <c r="H913" s="34">
        <v>2</v>
      </c>
      <c r="I913" s="145">
        <v>10</v>
      </c>
      <c r="J913" s="34">
        <v>0</v>
      </c>
      <c r="K913" s="34">
        <v>2</v>
      </c>
      <c r="L913" s="34">
        <v>8</v>
      </c>
      <c r="M913" s="34">
        <v>0</v>
      </c>
      <c r="N913" s="34">
        <v>0</v>
      </c>
      <c r="O913" s="34">
        <v>0</v>
      </c>
      <c r="P913" s="34">
        <v>0</v>
      </c>
      <c r="Q913" s="34">
        <v>0</v>
      </c>
      <c r="R913" s="86">
        <v>0</v>
      </c>
      <c r="S913" s="34">
        <v>0</v>
      </c>
      <c r="T913" s="34">
        <v>0</v>
      </c>
      <c r="U913" s="34">
        <v>0</v>
      </c>
      <c r="V913" s="34">
        <v>0</v>
      </c>
      <c r="W913" s="34">
        <v>27</v>
      </c>
      <c r="X913" s="34">
        <v>0</v>
      </c>
      <c r="Y913" s="34">
        <v>0</v>
      </c>
      <c r="Z913" s="34">
        <v>0</v>
      </c>
      <c r="AA913" s="86">
        <v>1</v>
      </c>
      <c r="AB913" s="34">
        <v>1</v>
      </c>
      <c r="AC913" s="34">
        <v>0</v>
      </c>
      <c r="AD913" s="34">
        <v>0</v>
      </c>
      <c r="AE913" s="34">
        <v>0</v>
      </c>
      <c r="AF913" s="34">
        <v>0</v>
      </c>
      <c r="AG913" s="34">
        <v>0</v>
      </c>
      <c r="AH913" s="34">
        <v>0</v>
      </c>
      <c r="AI913" s="34">
        <v>0</v>
      </c>
      <c r="AJ913" s="86">
        <v>0</v>
      </c>
      <c r="AK913" s="86">
        <v>0</v>
      </c>
      <c r="AL913" s="86">
        <v>0</v>
      </c>
      <c r="AM913" s="86">
        <v>0</v>
      </c>
      <c r="AN913" s="86">
        <v>0</v>
      </c>
      <c r="AO913" s="146">
        <f t="shared" si="341"/>
        <v>370</v>
      </c>
      <c r="AP913" s="146">
        <f t="shared" si="342"/>
        <v>11</v>
      </c>
      <c r="AQ913" s="28">
        <v>71.114999999999995</v>
      </c>
      <c r="AR913" s="28">
        <v>1.04</v>
      </c>
      <c r="AS913" s="29">
        <v>1.2</v>
      </c>
      <c r="AT913" s="30">
        <v>1.05</v>
      </c>
      <c r="AU913" s="31">
        <f t="shared" si="343"/>
        <v>23994.2</v>
      </c>
      <c r="AV913" s="30">
        <v>2.1</v>
      </c>
      <c r="AW913" s="31">
        <f t="shared" si="344"/>
        <v>5376.3</v>
      </c>
      <c r="AX913" s="30">
        <v>11.5</v>
      </c>
      <c r="AY913" s="31">
        <f t="shared" si="345"/>
        <v>1635.6</v>
      </c>
      <c r="AZ913" s="31">
        <f t="shared" si="346"/>
        <v>31006.1</v>
      </c>
      <c r="BA913" s="31">
        <f t="shared" si="347"/>
        <v>384.8</v>
      </c>
      <c r="BB913" s="31">
        <f t="shared" si="348"/>
        <v>31390.899999999998</v>
      </c>
    </row>
    <row r="914" spans="1:54" s="20" customFormat="1" ht="11.25" hidden="1" customHeight="1">
      <c r="A914" s="9" t="s">
        <v>916</v>
      </c>
      <c r="B914" s="97" t="s">
        <v>880</v>
      </c>
      <c r="C914" s="23"/>
      <c r="D914" s="24" t="s">
        <v>61</v>
      </c>
      <c r="E914" s="48">
        <v>238</v>
      </c>
      <c r="F914" s="34">
        <v>0</v>
      </c>
      <c r="G914" s="34">
        <v>0</v>
      </c>
      <c r="H914" s="34">
        <v>0</v>
      </c>
      <c r="I914" s="145">
        <v>7</v>
      </c>
      <c r="J914" s="34">
        <v>7</v>
      </c>
      <c r="K914" s="34">
        <v>0</v>
      </c>
      <c r="L914" s="34">
        <v>0</v>
      </c>
      <c r="M914" s="34">
        <v>0</v>
      </c>
      <c r="N914" s="34">
        <v>0</v>
      </c>
      <c r="O914" s="34">
        <v>0</v>
      </c>
      <c r="P914" s="34">
        <v>0</v>
      </c>
      <c r="Q914" s="34">
        <v>0</v>
      </c>
      <c r="R914" s="86">
        <v>0</v>
      </c>
      <c r="S914" s="34">
        <v>0</v>
      </c>
      <c r="T914" s="34">
        <v>0</v>
      </c>
      <c r="U914" s="34">
        <v>0</v>
      </c>
      <c r="V914" s="34">
        <v>0</v>
      </c>
      <c r="W914" s="34">
        <v>28</v>
      </c>
      <c r="X914" s="34">
        <v>0</v>
      </c>
      <c r="Y914" s="34">
        <v>0</v>
      </c>
      <c r="Z914" s="34">
        <v>0</v>
      </c>
      <c r="AA914" s="86">
        <v>1</v>
      </c>
      <c r="AB914" s="34">
        <v>1</v>
      </c>
      <c r="AC914" s="34">
        <v>0</v>
      </c>
      <c r="AD914" s="34">
        <v>0</v>
      </c>
      <c r="AE914" s="34">
        <v>0</v>
      </c>
      <c r="AF914" s="34">
        <v>0</v>
      </c>
      <c r="AG914" s="34">
        <v>0</v>
      </c>
      <c r="AH914" s="34">
        <v>0</v>
      </c>
      <c r="AI914" s="34">
        <v>0</v>
      </c>
      <c r="AJ914" s="86">
        <v>0</v>
      </c>
      <c r="AK914" s="86">
        <v>0</v>
      </c>
      <c r="AL914" s="86">
        <v>0</v>
      </c>
      <c r="AM914" s="86">
        <v>0</v>
      </c>
      <c r="AN914" s="147">
        <v>0</v>
      </c>
      <c r="AO914" s="148">
        <f t="shared" si="341"/>
        <v>266</v>
      </c>
      <c r="AP914" s="148">
        <f t="shared" si="342"/>
        <v>8</v>
      </c>
      <c r="AQ914" s="28">
        <v>71.114999999999995</v>
      </c>
      <c r="AR914" s="28">
        <v>1.04</v>
      </c>
      <c r="AS914" s="29">
        <v>1.2</v>
      </c>
      <c r="AT914" s="30">
        <v>1.05</v>
      </c>
      <c r="AU914" s="31">
        <f t="shared" si="343"/>
        <v>19314.8</v>
      </c>
      <c r="AV914" s="30">
        <v>2.1</v>
      </c>
      <c r="AW914" s="31">
        <f t="shared" si="344"/>
        <v>0</v>
      </c>
      <c r="AX914" s="30">
        <v>11.5</v>
      </c>
      <c r="AY914" s="31">
        <f t="shared" si="345"/>
        <v>0</v>
      </c>
      <c r="AZ914" s="31">
        <f t="shared" si="346"/>
        <v>19314.8</v>
      </c>
      <c r="BA914" s="31">
        <f t="shared" si="347"/>
        <v>276.60000000000002</v>
      </c>
      <c r="BB914" s="31">
        <f t="shared" si="348"/>
        <v>19591.399999999998</v>
      </c>
    </row>
    <row r="915" spans="1:54" s="20" customFormat="1" ht="11.25" hidden="1" customHeight="1">
      <c r="A915" s="9" t="s">
        <v>917</v>
      </c>
      <c r="B915" s="97" t="s">
        <v>880</v>
      </c>
      <c r="C915" s="23"/>
      <c r="D915" s="24" t="s">
        <v>61</v>
      </c>
      <c r="E915" s="48">
        <v>0</v>
      </c>
      <c r="F915" s="34">
        <v>0</v>
      </c>
      <c r="G915" s="34">
        <v>0</v>
      </c>
      <c r="H915" s="34">
        <v>0</v>
      </c>
      <c r="I915" s="145">
        <v>0</v>
      </c>
      <c r="J915" s="34">
        <v>0</v>
      </c>
      <c r="K915" s="34">
        <v>0</v>
      </c>
      <c r="L915" s="34">
        <v>0</v>
      </c>
      <c r="M915" s="34">
        <v>0</v>
      </c>
      <c r="N915" s="34">
        <v>0</v>
      </c>
      <c r="O915" s="34">
        <v>0</v>
      </c>
      <c r="P915" s="34">
        <v>0</v>
      </c>
      <c r="Q915" s="34">
        <v>0</v>
      </c>
      <c r="R915" s="86">
        <v>0</v>
      </c>
      <c r="S915" s="34">
        <v>0</v>
      </c>
      <c r="T915" s="34">
        <v>0</v>
      </c>
      <c r="U915" s="34">
        <v>0</v>
      </c>
      <c r="V915" s="34">
        <v>0</v>
      </c>
      <c r="W915" s="34">
        <v>0</v>
      </c>
      <c r="X915" s="34">
        <v>0</v>
      </c>
      <c r="Y915" s="34">
        <v>0</v>
      </c>
      <c r="Z915" s="34">
        <v>0</v>
      </c>
      <c r="AA915" s="86">
        <v>0</v>
      </c>
      <c r="AB915" s="34">
        <v>0</v>
      </c>
      <c r="AC915" s="34">
        <v>0</v>
      </c>
      <c r="AD915" s="34">
        <v>0</v>
      </c>
      <c r="AE915" s="34">
        <v>0</v>
      </c>
      <c r="AF915" s="34">
        <v>0</v>
      </c>
      <c r="AG915" s="34">
        <v>0</v>
      </c>
      <c r="AH915" s="34">
        <v>0</v>
      </c>
      <c r="AI915" s="34">
        <v>0</v>
      </c>
      <c r="AJ915" s="86">
        <v>0</v>
      </c>
      <c r="AK915" s="86">
        <v>0</v>
      </c>
      <c r="AL915" s="86">
        <v>0</v>
      </c>
      <c r="AM915" s="86">
        <v>0</v>
      </c>
      <c r="AN915" s="147">
        <v>0</v>
      </c>
      <c r="AO915" s="148">
        <f t="shared" si="341"/>
        <v>0</v>
      </c>
      <c r="AP915" s="148">
        <f t="shared" si="342"/>
        <v>0</v>
      </c>
      <c r="AQ915" s="28">
        <v>71.114999999999995</v>
      </c>
      <c r="AR915" s="28">
        <v>1.04</v>
      </c>
      <c r="AS915" s="29">
        <v>1.2</v>
      </c>
      <c r="AT915" s="30">
        <v>1.05</v>
      </c>
      <c r="AU915" s="31">
        <f t="shared" si="343"/>
        <v>0</v>
      </c>
      <c r="AV915" s="30">
        <v>2.1</v>
      </c>
      <c r="AW915" s="31">
        <f t="shared" si="344"/>
        <v>0</v>
      </c>
      <c r="AX915" s="30">
        <v>11.5</v>
      </c>
      <c r="AY915" s="31">
        <f t="shared" si="345"/>
        <v>0</v>
      </c>
      <c r="AZ915" s="31">
        <f t="shared" si="346"/>
        <v>0</v>
      </c>
      <c r="BA915" s="31">
        <f t="shared" si="347"/>
        <v>0</v>
      </c>
      <c r="BB915" s="31">
        <f t="shared" si="348"/>
        <v>0</v>
      </c>
    </row>
    <row r="916" spans="1:54" s="20" customFormat="1" ht="11.25" customHeight="1">
      <c r="A916" s="98" t="s">
        <v>58</v>
      </c>
      <c r="B916" s="99" t="s">
        <v>880</v>
      </c>
      <c r="C916" s="44">
        <f>SUM(C879:C915)</f>
        <v>30</v>
      </c>
      <c r="D916" s="45"/>
      <c r="E916" s="45">
        <f t="shared" ref="E916:AP916" si="349">SUM(E879:E915)</f>
        <v>2523</v>
      </c>
      <c r="F916" s="45">
        <f t="shared" si="349"/>
        <v>58</v>
      </c>
      <c r="G916" s="45">
        <f t="shared" si="349"/>
        <v>0</v>
      </c>
      <c r="H916" s="45">
        <f t="shared" si="349"/>
        <v>19</v>
      </c>
      <c r="I916" s="45">
        <f t="shared" si="349"/>
        <v>85</v>
      </c>
      <c r="J916" s="45">
        <f t="shared" si="349"/>
        <v>56</v>
      </c>
      <c r="K916" s="45">
        <f t="shared" si="349"/>
        <v>4</v>
      </c>
      <c r="L916" s="45">
        <f t="shared" si="349"/>
        <v>15</v>
      </c>
      <c r="M916" s="45">
        <f t="shared" si="349"/>
        <v>10</v>
      </c>
      <c r="N916" s="45">
        <f t="shared" si="349"/>
        <v>0</v>
      </c>
      <c r="O916" s="45">
        <f t="shared" si="349"/>
        <v>0</v>
      </c>
      <c r="P916" s="45">
        <f t="shared" si="349"/>
        <v>0</v>
      </c>
      <c r="Q916" s="45">
        <f t="shared" si="349"/>
        <v>0</v>
      </c>
      <c r="R916" s="45">
        <f t="shared" si="349"/>
        <v>0</v>
      </c>
      <c r="S916" s="45">
        <f t="shared" si="349"/>
        <v>0</v>
      </c>
      <c r="T916" s="45">
        <f t="shared" si="349"/>
        <v>0</v>
      </c>
      <c r="U916" s="45">
        <f t="shared" si="349"/>
        <v>0</v>
      </c>
      <c r="V916" s="45">
        <f t="shared" si="349"/>
        <v>0</v>
      </c>
      <c r="W916" s="45">
        <f t="shared" si="349"/>
        <v>512</v>
      </c>
      <c r="X916" s="45">
        <f t="shared" si="349"/>
        <v>0</v>
      </c>
      <c r="Y916" s="45">
        <f t="shared" si="349"/>
        <v>0</v>
      </c>
      <c r="Z916" s="45">
        <f t="shared" si="349"/>
        <v>0</v>
      </c>
      <c r="AA916" s="45">
        <f t="shared" si="349"/>
        <v>20</v>
      </c>
      <c r="AB916" s="45">
        <f t="shared" si="349"/>
        <v>20</v>
      </c>
      <c r="AC916" s="45">
        <f t="shared" si="349"/>
        <v>0</v>
      </c>
      <c r="AD916" s="45">
        <f t="shared" si="349"/>
        <v>0</v>
      </c>
      <c r="AE916" s="45">
        <f t="shared" si="349"/>
        <v>0</v>
      </c>
      <c r="AF916" s="45">
        <f t="shared" si="349"/>
        <v>0</v>
      </c>
      <c r="AG916" s="45">
        <f t="shared" si="349"/>
        <v>0</v>
      </c>
      <c r="AH916" s="45">
        <f t="shared" si="349"/>
        <v>0</v>
      </c>
      <c r="AI916" s="45">
        <f t="shared" si="349"/>
        <v>0</v>
      </c>
      <c r="AJ916" s="45">
        <f t="shared" si="349"/>
        <v>0</v>
      </c>
      <c r="AK916" s="45">
        <f t="shared" si="349"/>
        <v>0</v>
      </c>
      <c r="AL916" s="45">
        <f t="shared" si="349"/>
        <v>0</v>
      </c>
      <c r="AM916" s="45">
        <f t="shared" si="349"/>
        <v>0</v>
      </c>
      <c r="AN916" s="45">
        <f t="shared" si="349"/>
        <v>0</v>
      </c>
      <c r="AO916" s="45">
        <f t="shared" si="349"/>
        <v>3112</v>
      </c>
      <c r="AP916" s="45">
        <f t="shared" si="349"/>
        <v>105</v>
      </c>
      <c r="AQ916" s="45"/>
      <c r="AR916" s="45"/>
      <c r="AS916" s="45"/>
      <c r="AT916" s="45"/>
      <c r="AU916" s="46">
        <f>SUM(AU879:AU915)</f>
        <v>223116.30000000002</v>
      </c>
      <c r="AV916" s="46"/>
      <c r="AW916" s="46">
        <f>SUM(AW879:AW915)</f>
        <v>8661.8000000000011</v>
      </c>
      <c r="AX916" s="46"/>
      <c r="AY916" s="46">
        <f>SUM(AY879:AY915)</f>
        <v>15538.500000000002</v>
      </c>
      <c r="AZ916" s="46">
        <f>SUM(AZ879:AZ915)</f>
        <v>247316.6</v>
      </c>
      <c r="BA916" s="46">
        <f>SUM(BA879:BA915)</f>
        <v>3236.4</v>
      </c>
      <c r="BB916" s="46">
        <f>SUM(BB879:BB915)</f>
        <v>250552.99999999997</v>
      </c>
    </row>
    <row r="917" spans="1:54" s="20" customFormat="1" ht="11.25" hidden="1" customHeight="1">
      <c r="A917" s="9" t="s">
        <v>918</v>
      </c>
      <c r="B917" s="97"/>
      <c r="C917" s="23"/>
      <c r="D917" s="12"/>
      <c r="E917" s="97"/>
      <c r="F917" s="97"/>
      <c r="G917" s="97"/>
      <c r="H917" s="97"/>
      <c r="I917" s="97"/>
      <c r="J917" s="97"/>
      <c r="K917" s="97"/>
      <c r="L917" s="97"/>
      <c r="M917" s="97"/>
      <c r="N917" s="97"/>
      <c r="O917" s="97"/>
      <c r="P917" s="97"/>
      <c r="Q917" s="97"/>
      <c r="R917" s="97"/>
      <c r="S917" s="97"/>
      <c r="T917" s="97"/>
      <c r="U917" s="97"/>
      <c r="V917" s="97"/>
      <c r="W917" s="97"/>
      <c r="X917" s="97"/>
      <c r="Y917" s="97"/>
      <c r="Z917" s="97"/>
      <c r="AA917" s="97"/>
      <c r="AB917" s="97"/>
      <c r="AC917" s="97"/>
      <c r="AD917" s="97"/>
      <c r="AE917" s="97"/>
      <c r="AF917" s="97"/>
      <c r="AG917" s="97"/>
      <c r="AH917" s="97"/>
      <c r="AI917" s="97"/>
      <c r="AJ917" s="97"/>
      <c r="AK917" s="97"/>
      <c r="AL917" s="97"/>
      <c r="AM917" s="97"/>
      <c r="AN917" s="97"/>
      <c r="AO917" s="97"/>
      <c r="AP917" s="97"/>
      <c r="AQ917" s="40"/>
    </row>
    <row r="918" spans="1:54" s="20" customFormat="1" ht="11.25" hidden="1" customHeight="1">
      <c r="A918" s="9" t="s">
        <v>919</v>
      </c>
      <c r="B918" s="97" t="s">
        <v>918</v>
      </c>
      <c r="C918" s="23"/>
      <c r="D918" s="24" t="s">
        <v>61</v>
      </c>
      <c r="E918" s="82">
        <v>50</v>
      </c>
      <c r="F918" s="27">
        <v>0</v>
      </c>
      <c r="G918" s="27">
        <v>0</v>
      </c>
      <c r="H918" s="27">
        <v>0</v>
      </c>
      <c r="I918" s="107">
        <v>2</v>
      </c>
      <c r="J918" s="27">
        <v>2</v>
      </c>
      <c r="K918" s="27">
        <v>0</v>
      </c>
      <c r="L918" s="27">
        <v>0</v>
      </c>
      <c r="M918" s="27">
        <v>0</v>
      </c>
      <c r="N918" s="27">
        <v>0</v>
      </c>
      <c r="O918" s="27">
        <v>0</v>
      </c>
      <c r="P918" s="27">
        <v>0</v>
      </c>
      <c r="Q918" s="27">
        <v>0</v>
      </c>
      <c r="R918" s="107">
        <v>0</v>
      </c>
      <c r="S918" s="27">
        <v>0</v>
      </c>
      <c r="T918" s="27">
        <v>0</v>
      </c>
      <c r="U918" s="27">
        <v>0</v>
      </c>
      <c r="V918" s="27">
        <v>0</v>
      </c>
      <c r="W918" s="27">
        <v>0</v>
      </c>
      <c r="X918" s="27">
        <v>0</v>
      </c>
      <c r="Y918" s="27">
        <v>0</v>
      </c>
      <c r="Z918" s="27">
        <v>0</v>
      </c>
      <c r="AA918" s="107">
        <v>0</v>
      </c>
      <c r="AB918" s="27">
        <v>0</v>
      </c>
      <c r="AC918" s="27">
        <v>0</v>
      </c>
      <c r="AD918" s="27">
        <v>0</v>
      </c>
      <c r="AE918" s="27">
        <v>0</v>
      </c>
      <c r="AF918" s="27">
        <v>0</v>
      </c>
      <c r="AG918" s="27">
        <v>0</v>
      </c>
      <c r="AH918" s="27">
        <v>0</v>
      </c>
      <c r="AI918" s="27">
        <v>0</v>
      </c>
      <c r="AJ918" s="26">
        <v>0</v>
      </c>
      <c r="AK918" s="26">
        <v>0</v>
      </c>
      <c r="AL918" s="26">
        <v>0</v>
      </c>
      <c r="AM918" s="26">
        <v>0</v>
      </c>
      <c r="AN918" s="26">
        <v>0</v>
      </c>
      <c r="AO918" s="27">
        <f t="shared" ref="AO918:AO965" si="350">E918+F918+G918+H918+N918+O918+P918+Q918+W918+X918+Y918+Z918+AF918+AG918+AH918+AI918</f>
        <v>50</v>
      </c>
      <c r="AP918" s="27">
        <f t="shared" ref="AP918:AP965" si="351">AJ918+AA918+R918+I918</f>
        <v>2</v>
      </c>
      <c r="AQ918" s="28">
        <v>71.114999999999995</v>
      </c>
      <c r="AR918" s="28">
        <v>1.04</v>
      </c>
      <c r="AS918" s="29">
        <v>1.2</v>
      </c>
      <c r="AT918" s="30">
        <v>1.05</v>
      </c>
      <c r="AU918" s="31">
        <f t="shared" ref="AU918:AU965" si="352">ROUND(((E918*AQ918)+(N918*AQ918*AT918)+(W918*AQ918*AS918)+(AF918*AQ918*AS918*AT918)),1)</f>
        <v>3555.8</v>
      </c>
      <c r="AV918" s="30">
        <v>2.1</v>
      </c>
      <c r="AW918" s="31">
        <f t="shared" ref="AW918:AW965" si="353">ROUND(((F918+G918)*AQ918*AV918+(O918+P918)*AQ918*AV918+(X918+Y918)*AQ918*AS918*AV918+(AG918+AH918)*AQ918*AS918*AT918*AV918),1)</f>
        <v>0</v>
      </c>
      <c r="AX918" s="30">
        <v>11.5</v>
      </c>
      <c r="AY918" s="31">
        <f t="shared" ref="AY918:AY965" si="354">ROUND(H918*AQ918*AX918+Q918*AQ918*AX918+Z918*AQ918*AS918*AX918+AI918*AQ918*AS918*AT918*AX918,1)</f>
        <v>0</v>
      </c>
      <c r="AZ918" s="31">
        <f t="shared" ref="AZ918:AZ965" si="355">AU918+AW918+AY918</f>
        <v>3555.8</v>
      </c>
      <c r="BA918" s="31">
        <f t="shared" ref="BA918:BA963" si="356">ROUND(AO918*AR918,1)</f>
        <v>52</v>
      </c>
      <c r="BB918" s="31">
        <f t="shared" ref="BB918:BB965" si="357">AZ918+BA918</f>
        <v>3607.8</v>
      </c>
    </row>
    <row r="919" spans="1:54" s="20" customFormat="1" ht="11.25" hidden="1" customHeight="1">
      <c r="A919" s="9" t="s">
        <v>920</v>
      </c>
      <c r="B919" s="97" t="s">
        <v>918</v>
      </c>
      <c r="C919" s="23"/>
      <c r="D919" s="24" t="s">
        <v>61</v>
      </c>
      <c r="E919" s="48">
        <v>0</v>
      </c>
      <c r="F919" s="34">
        <v>0</v>
      </c>
      <c r="G919" s="34">
        <v>0</v>
      </c>
      <c r="H919" s="34">
        <v>0</v>
      </c>
      <c r="I919" s="86">
        <v>0</v>
      </c>
      <c r="J919" s="34">
        <v>0</v>
      </c>
      <c r="K919" s="34">
        <v>0</v>
      </c>
      <c r="L919" s="34">
        <v>0</v>
      </c>
      <c r="M919" s="34">
        <v>0</v>
      </c>
      <c r="N919" s="34">
        <v>0</v>
      </c>
      <c r="O919" s="34">
        <v>0</v>
      </c>
      <c r="P919" s="34">
        <v>0</v>
      </c>
      <c r="Q919" s="34">
        <v>0</v>
      </c>
      <c r="R919" s="86">
        <v>0</v>
      </c>
      <c r="S919" s="34">
        <v>0</v>
      </c>
      <c r="T919" s="34">
        <v>0</v>
      </c>
      <c r="U919" s="34">
        <v>0</v>
      </c>
      <c r="V919" s="34">
        <v>0</v>
      </c>
      <c r="W919" s="34">
        <v>0</v>
      </c>
      <c r="X919" s="34">
        <v>0</v>
      </c>
      <c r="Y919" s="34">
        <v>0</v>
      </c>
      <c r="Z919" s="34">
        <v>0</v>
      </c>
      <c r="AA919" s="86">
        <v>0</v>
      </c>
      <c r="AB919" s="34">
        <v>0</v>
      </c>
      <c r="AC919" s="34">
        <v>0</v>
      </c>
      <c r="AD919" s="34">
        <v>0</v>
      </c>
      <c r="AE919" s="34">
        <v>0</v>
      </c>
      <c r="AF919" s="34">
        <v>0</v>
      </c>
      <c r="AG919" s="34">
        <v>0</v>
      </c>
      <c r="AH919" s="34">
        <v>0</v>
      </c>
      <c r="AI919" s="34">
        <v>0</v>
      </c>
      <c r="AJ919" s="33">
        <v>0</v>
      </c>
      <c r="AK919" s="33">
        <v>0</v>
      </c>
      <c r="AL919" s="33">
        <v>0</v>
      </c>
      <c r="AM919" s="33">
        <v>0</v>
      </c>
      <c r="AN919" s="33">
        <v>0</v>
      </c>
      <c r="AO919" s="27">
        <f t="shared" si="350"/>
        <v>0</v>
      </c>
      <c r="AP919" s="27">
        <f t="shared" si="351"/>
        <v>0</v>
      </c>
      <c r="AQ919" s="28">
        <v>71.114999999999995</v>
      </c>
      <c r="AR919" s="28">
        <v>1.04</v>
      </c>
      <c r="AS919" s="29">
        <v>1.2</v>
      </c>
      <c r="AT919" s="30">
        <v>1.05</v>
      </c>
      <c r="AU919" s="31">
        <f t="shared" si="352"/>
        <v>0</v>
      </c>
      <c r="AV919" s="30">
        <v>2.1</v>
      </c>
      <c r="AW919" s="31">
        <f t="shared" si="353"/>
        <v>0</v>
      </c>
      <c r="AX919" s="30">
        <v>11.5</v>
      </c>
      <c r="AY919" s="31">
        <f t="shared" si="354"/>
        <v>0</v>
      </c>
      <c r="AZ919" s="31">
        <f t="shared" si="355"/>
        <v>0</v>
      </c>
      <c r="BA919" s="31">
        <f t="shared" si="356"/>
        <v>0</v>
      </c>
      <c r="BB919" s="31">
        <f t="shared" si="357"/>
        <v>0</v>
      </c>
    </row>
    <row r="920" spans="1:54" s="20" customFormat="1" ht="11.25" hidden="1" customHeight="1">
      <c r="A920" s="9" t="s">
        <v>921</v>
      </c>
      <c r="B920" s="97" t="s">
        <v>918</v>
      </c>
      <c r="C920" s="23"/>
      <c r="D920" s="24" t="s">
        <v>61</v>
      </c>
      <c r="E920" s="48">
        <v>63</v>
      </c>
      <c r="F920" s="34">
        <v>0</v>
      </c>
      <c r="G920" s="34">
        <v>0</v>
      </c>
      <c r="H920" s="34">
        <v>0</v>
      </c>
      <c r="I920" s="86">
        <v>2</v>
      </c>
      <c r="J920" s="34">
        <v>2</v>
      </c>
      <c r="K920" s="34">
        <v>0</v>
      </c>
      <c r="L920" s="34">
        <v>0</v>
      </c>
      <c r="M920" s="34">
        <v>0</v>
      </c>
      <c r="N920" s="34">
        <v>0</v>
      </c>
      <c r="O920" s="34">
        <v>0</v>
      </c>
      <c r="P920" s="34">
        <v>0</v>
      </c>
      <c r="Q920" s="34">
        <v>0</v>
      </c>
      <c r="R920" s="86">
        <v>0</v>
      </c>
      <c r="S920" s="34">
        <v>0</v>
      </c>
      <c r="T920" s="34">
        <v>0</v>
      </c>
      <c r="U920" s="34">
        <v>0</v>
      </c>
      <c r="V920" s="34">
        <v>0</v>
      </c>
      <c r="W920" s="34">
        <v>0</v>
      </c>
      <c r="X920" s="34">
        <v>0</v>
      </c>
      <c r="Y920" s="34">
        <v>0</v>
      </c>
      <c r="Z920" s="34">
        <v>0</v>
      </c>
      <c r="AA920" s="86">
        <v>0</v>
      </c>
      <c r="AB920" s="34">
        <v>0</v>
      </c>
      <c r="AC920" s="34">
        <v>0</v>
      </c>
      <c r="AD920" s="34">
        <v>0</v>
      </c>
      <c r="AE920" s="34">
        <v>0</v>
      </c>
      <c r="AF920" s="34">
        <v>0</v>
      </c>
      <c r="AG920" s="34">
        <v>0</v>
      </c>
      <c r="AH920" s="34">
        <v>0</v>
      </c>
      <c r="AI920" s="34">
        <v>0</v>
      </c>
      <c r="AJ920" s="33">
        <v>0</v>
      </c>
      <c r="AK920" s="33">
        <v>0</v>
      </c>
      <c r="AL920" s="33">
        <v>0</v>
      </c>
      <c r="AM920" s="33">
        <v>0</v>
      </c>
      <c r="AN920" s="33">
        <v>0</v>
      </c>
      <c r="AO920" s="27">
        <f t="shared" si="350"/>
        <v>63</v>
      </c>
      <c r="AP920" s="27">
        <f t="shared" si="351"/>
        <v>2</v>
      </c>
      <c r="AQ920" s="28">
        <v>71.114999999999995</v>
      </c>
      <c r="AR920" s="28">
        <v>1.04</v>
      </c>
      <c r="AS920" s="29">
        <v>1.2</v>
      </c>
      <c r="AT920" s="30">
        <v>1.05</v>
      </c>
      <c r="AU920" s="31">
        <f t="shared" si="352"/>
        <v>4480.2</v>
      </c>
      <c r="AV920" s="30">
        <v>2.1</v>
      </c>
      <c r="AW920" s="31">
        <f t="shared" si="353"/>
        <v>0</v>
      </c>
      <c r="AX920" s="30">
        <v>11.5</v>
      </c>
      <c r="AY920" s="31">
        <f t="shared" si="354"/>
        <v>0</v>
      </c>
      <c r="AZ920" s="31">
        <f t="shared" si="355"/>
        <v>4480.2</v>
      </c>
      <c r="BA920" s="31">
        <f t="shared" si="356"/>
        <v>65.5</v>
      </c>
      <c r="BB920" s="31">
        <f t="shared" si="357"/>
        <v>4545.7</v>
      </c>
    </row>
    <row r="921" spans="1:54" s="20" customFormat="1" ht="11.25" hidden="1" customHeight="1">
      <c r="A921" s="9" t="s">
        <v>922</v>
      </c>
      <c r="B921" s="97" t="s">
        <v>918</v>
      </c>
      <c r="C921" s="23"/>
      <c r="D921" s="24" t="s">
        <v>61</v>
      </c>
      <c r="E921" s="48">
        <v>0</v>
      </c>
      <c r="F921" s="34">
        <v>0</v>
      </c>
      <c r="G921" s="34">
        <v>0</v>
      </c>
      <c r="H921" s="34">
        <v>0</v>
      </c>
      <c r="I921" s="86">
        <v>0</v>
      </c>
      <c r="J921" s="34">
        <v>0</v>
      </c>
      <c r="K921" s="34">
        <v>0</v>
      </c>
      <c r="L921" s="34">
        <v>0</v>
      </c>
      <c r="M921" s="34">
        <v>0</v>
      </c>
      <c r="N921" s="34">
        <v>0</v>
      </c>
      <c r="O921" s="34">
        <v>0</v>
      </c>
      <c r="P921" s="34">
        <v>0</v>
      </c>
      <c r="Q921" s="34">
        <v>0</v>
      </c>
      <c r="R921" s="86">
        <v>0</v>
      </c>
      <c r="S921" s="34">
        <v>0</v>
      </c>
      <c r="T921" s="34">
        <v>0</v>
      </c>
      <c r="U921" s="34">
        <v>0</v>
      </c>
      <c r="V921" s="34">
        <v>0</v>
      </c>
      <c r="W921" s="34">
        <v>0</v>
      </c>
      <c r="X921" s="34">
        <v>0</v>
      </c>
      <c r="Y921" s="34">
        <v>0</v>
      </c>
      <c r="Z921" s="34">
        <v>0</v>
      </c>
      <c r="AA921" s="86">
        <v>0</v>
      </c>
      <c r="AB921" s="34">
        <v>0</v>
      </c>
      <c r="AC921" s="34">
        <v>0</v>
      </c>
      <c r="AD921" s="34">
        <v>0</v>
      </c>
      <c r="AE921" s="34">
        <v>0</v>
      </c>
      <c r="AF921" s="34">
        <v>0</v>
      </c>
      <c r="AG921" s="34">
        <v>0</v>
      </c>
      <c r="AH921" s="34">
        <v>0</v>
      </c>
      <c r="AI921" s="34">
        <v>0</v>
      </c>
      <c r="AJ921" s="33">
        <v>0</v>
      </c>
      <c r="AK921" s="33">
        <v>0</v>
      </c>
      <c r="AL921" s="33">
        <v>0</v>
      </c>
      <c r="AM921" s="33">
        <v>0</v>
      </c>
      <c r="AN921" s="33">
        <v>0</v>
      </c>
      <c r="AO921" s="27">
        <f t="shared" si="350"/>
        <v>0</v>
      </c>
      <c r="AP921" s="27">
        <f t="shared" si="351"/>
        <v>0</v>
      </c>
      <c r="AQ921" s="28">
        <v>71.114999999999995</v>
      </c>
      <c r="AR921" s="28">
        <v>1.04</v>
      </c>
      <c r="AS921" s="29">
        <v>1.2</v>
      </c>
      <c r="AT921" s="30">
        <v>1.05</v>
      </c>
      <c r="AU921" s="31">
        <f t="shared" si="352"/>
        <v>0</v>
      </c>
      <c r="AV921" s="30">
        <v>2.1</v>
      </c>
      <c r="AW921" s="31">
        <f t="shared" si="353"/>
        <v>0</v>
      </c>
      <c r="AX921" s="30">
        <v>11.5</v>
      </c>
      <c r="AY921" s="31">
        <f t="shared" si="354"/>
        <v>0</v>
      </c>
      <c r="AZ921" s="31">
        <f t="shared" si="355"/>
        <v>0</v>
      </c>
      <c r="BA921" s="31">
        <f t="shared" si="356"/>
        <v>0</v>
      </c>
      <c r="BB921" s="31">
        <f t="shared" si="357"/>
        <v>0</v>
      </c>
    </row>
    <row r="922" spans="1:54" s="20" customFormat="1" ht="11.25" hidden="1" customHeight="1">
      <c r="A922" s="9" t="s">
        <v>923</v>
      </c>
      <c r="B922" s="97" t="s">
        <v>918</v>
      </c>
      <c r="C922" s="23"/>
      <c r="D922" s="24" t="s">
        <v>61</v>
      </c>
      <c r="E922" s="48">
        <v>0</v>
      </c>
      <c r="F922" s="34">
        <v>0</v>
      </c>
      <c r="G922" s="34">
        <v>0</v>
      </c>
      <c r="H922" s="34">
        <v>0</v>
      </c>
      <c r="I922" s="86">
        <v>0</v>
      </c>
      <c r="J922" s="34">
        <v>0</v>
      </c>
      <c r="K922" s="34">
        <v>0</v>
      </c>
      <c r="L922" s="34">
        <v>0</v>
      </c>
      <c r="M922" s="34">
        <v>0</v>
      </c>
      <c r="N922" s="34">
        <v>0</v>
      </c>
      <c r="O922" s="34">
        <v>0</v>
      </c>
      <c r="P922" s="34">
        <v>0</v>
      </c>
      <c r="Q922" s="34">
        <v>0</v>
      </c>
      <c r="R922" s="86">
        <v>0</v>
      </c>
      <c r="S922" s="34">
        <v>0</v>
      </c>
      <c r="T922" s="34">
        <v>0</v>
      </c>
      <c r="U922" s="34">
        <v>0</v>
      </c>
      <c r="V922" s="34">
        <v>0</v>
      </c>
      <c r="W922" s="34">
        <v>0</v>
      </c>
      <c r="X922" s="34">
        <v>0</v>
      </c>
      <c r="Y922" s="34">
        <v>0</v>
      </c>
      <c r="Z922" s="34">
        <v>0</v>
      </c>
      <c r="AA922" s="86">
        <v>0</v>
      </c>
      <c r="AB922" s="34">
        <v>0</v>
      </c>
      <c r="AC922" s="34">
        <v>0</v>
      </c>
      <c r="AD922" s="34">
        <v>0</v>
      </c>
      <c r="AE922" s="34">
        <v>0</v>
      </c>
      <c r="AF922" s="34">
        <v>0</v>
      </c>
      <c r="AG922" s="34">
        <v>0</v>
      </c>
      <c r="AH922" s="34">
        <v>0</v>
      </c>
      <c r="AI922" s="34">
        <v>0</v>
      </c>
      <c r="AJ922" s="33">
        <v>0</v>
      </c>
      <c r="AK922" s="33">
        <v>0</v>
      </c>
      <c r="AL922" s="33">
        <v>0</v>
      </c>
      <c r="AM922" s="33">
        <v>0</v>
      </c>
      <c r="AN922" s="33">
        <v>0</v>
      </c>
      <c r="AO922" s="27">
        <f t="shared" si="350"/>
        <v>0</v>
      </c>
      <c r="AP922" s="27">
        <f t="shared" si="351"/>
        <v>0</v>
      </c>
      <c r="AQ922" s="28">
        <v>71.114999999999995</v>
      </c>
      <c r="AR922" s="28">
        <v>1.04</v>
      </c>
      <c r="AS922" s="29">
        <v>1.2</v>
      </c>
      <c r="AT922" s="30">
        <v>1.05</v>
      </c>
      <c r="AU922" s="31">
        <f t="shared" si="352"/>
        <v>0</v>
      </c>
      <c r="AV922" s="30">
        <v>2.1</v>
      </c>
      <c r="AW922" s="31">
        <f t="shared" si="353"/>
        <v>0</v>
      </c>
      <c r="AX922" s="30">
        <v>11.5</v>
      </c>
      <c r="AY922" s="31">
        <f t="shared" si="354"/>
        <v>0</v>
      </c>
      <c r="AZ922" s="31">
        <f t="shared" si="355"/>
        <v>0</v>
      </c>
      <c r="BA922" s="31">
        <f t="shared" si="356"/>
        <v>0</v>
      </c>
      <c r="BB922" s="31">
        <f t="shared" si="357"/>
        <v>0</v>
      </c>
    </row>
    <row r="923" spans="1:54" s="20" customFormat="1" ht="11.25" hidden="1" customHeight="1">
      <c r="A923" s="9" t="s">
        <v>924</v>
      </c>
      <c r="B923" s="97" t="s">
        <v>918</v>
      </c>
      <c r="C923" s="23"/>
      <c r="D923" s="24" t="s">
        <v>61</v>
      </c>
      <c r="E923" s="48">
        <v>0</v>
      </c>
      <c r="F923" s="34">
        <v>0</v>
      </c>
      <c r="G923" s="34">
        <v>0</v>
      </c>
      <c r="H923" s="34">
        <v>0</v>
      </c>
      <c r="I923" s="86">
        <v>0</v>
      </c>
      <c r="J923" s="34">
        <v>0</v>
      </c>
      <c r="K923" s="34">
        <v>0</v>
      </c>
      <c r="L923" s="34">
        <v>0</v>
      </c>
      <c r="M923" s="34">
        <v>0</v>
      </c>
      <c r="N923" s="34">
        <v>0</v>
      </c>
      <c r="O923" s="34">
        <v>0</v>
      </c>
      <c r="P923" s="34">
        <v>0</v>
      </c>
      <c r="Q923" s="34">
        <v>0</v>
      </c>
      <c r="R923" s="86">
        <v>0</v>
      </c>
      <c r="S923" s="34">
        <v>0</v>
      </c>
      <c r="T923" s="34">
        <v>0</v>
      </c>
      <c r="U923" s="34">
        <v>0</v>
      </c>
      <c r="V923" s="34">
        <v>0</v>
      </c>
      <c r="W923" s="34">
        <v>0</v>
      </c>
      <c r="X923" s="34">
        <v>0</v>
      </c>
      <c r="Y923" s="34">
        <v>0</v>
      </c>
      <c r="Z923" s="34">
        <v>0</v>
      </c>
      <c r="AA923" s="86">
        <v>0</v>
      </c>
      <c r="AB923" s="34">
        <v>0</v>
      </c>
      <c r="AC923" s="34">
        <v>0</v>
      </c>
      <c r="AD923" s="34">
        <v>0</v>
      </c>
      <c r="AE923" s="34">
        <v>0</v>
      </c>
      <c r="AF923" s="34">
        <v>0</v>
      </c>
      <c r="AG923" s="34">
        <v>0</v>
      </c>
      <c r="AH923" s="34">
        <v>0</v>
      </c>
      <c r="AI923" s="34">
        <v>0</v>
      </c>
      <c r="AJ923" s="33">
        <v>0</v>
      </c>
      <c r="AK923" s="33">
        <v>0</v>
      </c>
      <c r="AL923" s="33">
        <v>0</v>
      </c>
      <c r="AM923" s="33">
        <v>0</v>
      </c>
      <c r="AN923" s="33">
        <v>0</v>
      </c>
      <c r="AO923" s="27">
        <f t="shared" si="350"/>
        <v>0</v>
      </c>
      <c r="AP923" s="27">
        <f t="shared" si="351"/>
        <v>0</v>
      </c>
      <c r="AQ923" s="28">
        <v>71.114999999999995</v>
      </c>
      <c r="AR923" s="28">
        <v>1.04</v>
      </c>
      <c r="AS923" s="29">
        <v>1.2</v>
      </c>
      <c r="AT923" s="30">
        <v>1.05</v>
      </c>
      <c r="AU923" s="31">
        <f t="shared" si="352"/>
        <v>0</v>
      </c>
      <c r="AV923" s="30">
        <v>2.1</v>
      </c>
      <c r="AW923" s="31">
        <f t="shared" si="353"/>
        <v>0</v>
      </c>
      <c r="AX923" s="30">
        <v>11.5</v>
      </c>
      <c r="AY923" s="31">
        <f t="shared" si="354"/>
        <v>0</v>
      </c>
      <c r="AZ923" s="31">
        <f t="shared" si="355"/>
        <v>0</v>
      </c>
      <c r="BA923" s="31">
        <f t="shared" si="356"/>
        <v>0</v>
      </c>
      <c r="BB923" s="31">
        <f t="shared" si="357"/>
        <v>0</v>
      </c>
    </row>
    <row r="924" spans="1:54" s="20" customFormat="1" ht="11.25" hidden="1" customHeight="1">
      <c r="A924" s="9" t="s">
        <v>925</v>
      </c>
      <c r="B924" s="97" t="s">
        <v>918</v>
      </c>
      <c r="C924" s="23"/>
      <c r="D924" s="24" t="s">
        <v>61</v>
      </c>
      <c r="E924" s="48">
        <v>0</v>
      </c>
      <c r="F924" s="34">
        <v>0</v>
      </c>
      <c r="G924" s="34">
        <v>0</v>
      </c>
      <c r="H924" s="34">
        <v>0</v>
      </c>
      <c r="I924" s="86">
        <v>0</v>
      </c>
      <c r="J924" s="34">
        <v>0</v>
      </c>
      <c r="K924" s="34">
        <v>0</v>
      </c>
      <c r="L924" s="34">
        <v>0</v>
      </c>
      <c r="M924" s="34">
        <v>0</v>
      </c>
      <c r="N924" s="34">
        <v>0</v>
      </c>
      <c r="O924" s="34">
        <v>0</v>
      </c>
      <c r="P924" s="34">
        <v>0</v>
      </c>
      <c r="Q924" s="34">
        <v>0</v>
      </c>
      <c r="R924" s="86">
        <v>0</v>
      </c>
      <c r="S924" s="34">
        <v>0</v>
      </c>
      <c r="T924" s="34">
        <v>0</v>
      </c>
      <c r="U924" s="34">
        <v>0</v>
      </c>
      <c r="V924" s="34">
        <v>0</v>
      </c>
      <c r="W924" s="34">
        <v>0</v>
      </c>
      <c r="X924" s="34">
        <v>0</v>
      </c>
      <c r="Y924" s="34">
        <v>0</v>
      </c>
      <c r="Z924" s="34">
        <v>0</v>
      </c>
      <c r="AA924" s="86">
        <v>0</v>
      </c>
      <c r="AB924" s="34">
        <v>0</v>
      </c>
      <c r="AC924" s="34">
        <v>0</v>
      </c>
      <c r="AD924" s="34">
        <v>0</v>
      </c>
      <c r="AE924" s="34">
        <v>0</v>
      </c>
      <c r="AF924" s="34">
        <v>0</v>
      </c>
      <c r="AG924" s="34">
        <v>0</v>
      </c>
      <c r="AH924" s="34">
        <v>0</v>
      </c>
      <c r="AI924" s="34">
        <v>0</v>
      </c>
      <c r="AJ924" s="33">
        <v>0</v>
      </c>
      <c r="AK924" s="33">
        <v>0</v>
      </c>
      <c r="AL924" s="33">
        <v>0</v>
      </c>
      <c r="AM924" s="33">
        <v>0</v>
      </c>
      <c r="AN924" s="33">
        <v>0</v>
      </c>
      <c r="AO924" s="27">
        <f t="shared" si="350"/>
        <v>0</v>
      </c>
      <c r="AP924" s="27">
        <f t="shared" si="351"/>
        <v>0</v>
      </c>
      <c r="AQ924" s="28">
        <v>71.114999999999995</v>
      </c>
      <c r="AR924" s="28">
        <v>1.04</v>
      </c>
      <c r="AS924" s="29">
        <v>1.2</v>
      </c>
      <c r="AT924" s="30">
        <v>1.05</v>
      </c>
      <c r="AU924" s="31">
        <f t="shared" si="352"/>
        <v>0</v>
      </c>
      <c r="AV924" s="30">
        <v>2.1</v>
      </c>
      <c r="AW924" s="31">
        <f t="shared" si="353"/>
        <v>0</v>
      </c>
      <c r="AX924" s="30">
        <v>11.5</v>
      </c>
      <c r="AY924" s="31">
        <f t="shared" si="354"/>
        <v>0</v>
      </c>
      <c r="AZ924" s="31">
        <f t="shared" si="355"/>
        <v>0</v>
      </c>
      <c r="BA924" s="31">
        <f t="shared" si="356"/>
        <v>0</v>
      </c>
      <c r="BB924" s="31">
        <f t="shared" si="357"/>
        <v>0</v>
      </c>
    </row>
    <row r="925" spans="1:54" s="20" customFormat="1" ht="11.25" hidden="1" customHeight="1">
      <c r="A925" s="9" t="s">
        <v>926</v>
      </c>
      <c r="B925" s="97" t="s">
        <v>918</v>
      </c>
      <c r="C925" s="23">
        <v>1</v>
      </c>
      <c r="D925" s="24" t="s">
        <v>61</v>
      </c>
      <c r="E925" s="48">
        <v>70</v>
      </c>
      <c r="F925" s="34">
        <v>0</v>
      </c>
      <c r="G925" s="34">
        <v>0</v>
      </c>
      <c r="H925" s="34">
        <v>0</v>
      </c>
      <c r="I925" s="86">
        <v>3</v>
      </c>
      <c r="J925" s="34">
        <v>3</v>
      </c>
      <c r="K925" s="34">
        <v>0</v>
      </c>
      <c r="L925" s="34">
        <v>0</v>
      </c>
      <c r="M925" s="34">
        <v>0</v>
      </c>
      <c r="N925" s="34">
        <v>0</v>
      </c>
      <c r="O925" s="34">
        <v>0</v>
      </c>
      <c r="P925" s="34">
        <v>0</v>
      </c>
      <c r="Q925" s="34">
        <v>0</v>
      </c>
      <c r="R925" s="86">
        <v>0</v>
      </c>
      <c r="S925" s="34">
        <v>0</v>
      </c>
      <c r="T925" s="34">
        <v>0</v>
      </c>
      <c r="U925" s="34">
        <v>0</v>
      </c>
      <c r="V925" s="34">
        <v>0</v>
      </c>
      <c r="W925" s="34">
        <v>48</v>
      </c>
      <c r="X925" s="34">
        <v>0</v>
      </c>
      <c r="Y925" s="34">
        <v>0</v>
      </c>
      <c r="Z925" s="34">
        <v>0</v>
      </c>
      <c r="AA925" s="86">
        <v>2</v>
      </c>
      <c r="AB925" s="34">
        <v>2</v>
      </c>
      <c r="AC925" s="34">
        <v>0</v>
      </c>
      <c r="AD925" s="34">
        <v>0</v>
      </c>
      <c r="AE925" s="34">
        <v>0</v>
      </c>
      <c r="AF925" s="34">
        <v>0</v>
      </c>
      <c r="AG925" s="34">
        <v>0</v>
      </c>
      <c r="AH925" s="34">
        <v>0</v>
      </c>
      <c r="AI925" s="34">
        <v>0</v>
      </c>
      <c r="AJ925" s="33">
        <v>0</v>
      </c>
      <c r="AK925" s="33">
        <v>0</v>
      </c>
      <c r="AL925" s="33">
        <v>0</v>
      </c>
      <c r="AM925" s="33">
        <v>0</v>
      </c>
      <c r="AN925" s="33">
        <v>0</v>
      </c>
      <c r="AO925" s="27">
        <f t="shared" si="350"/>
        <v>118</v>
      </c>
      <c r="AP925" s="27">
        <f t="shared" si="351"/>
        <v>5</v>
      </c>
      <c r="AQ925" s="28">
        <v>71.114999999999995</v>
      </c>
      <c r="AR925" s="28">
        <v>1.04</v>
      </c>
      <c r="AS925" s="29">
        <v>1.2</v>
      </c>
      <c r="AT925" s="30">
        <v>1.05</v>
      </c>
      <c r="AU925" s="31">
        <f t="shared" si="352"/>
        <v>9074.2999999999993</v>
      </c>
      <c r="AV925" s="30">
        <v>2.1</v>
      </c>
      <c r="AW925" s="31">
        <f t="shared" si="353"/>
        <v>0</v>
      </c>
      <c r="AX925" s="30">
        <v>11.5</v>
      </c>
      <c r="AY925" s="31">
        <f t="shared" si="354"/>
        <v>0</v>
      </c>
      <c r="AZ925" s="31">
        <f t="shared" si="355"/>
        <v>9074.2999999999993</v>
      </c>
      <c r="BA925" s="31">
        <f t="shared" si="356"/>
        <v>122.7</v>
      </c>
      <c r="BB925" s="31">
        <f t="shared" si="357"/>
        <v>9197</v>
      </c>
    </row>
    <row r="926" spans="1:54" s="20" customFormat="1" ht="11.25" hidden="1" customHeight="1">
      <c r="A926" s="9" t="s">
        <v>927</v>
      </c>
      <c r="B926" s="97" t="s">
        <v>918</v>
      </c>
      <c r="C926" s="23">
        <v>1</v>
      </c>
      <c r="D926" s="24" t="s">
        <v>61</v>
      </c>
      <c r="E926" s="48">
        <v>0</v>
      </c>
      <c r="F926" s="34">
        <v>0</v>
      </c>
      <c r="G926" s="34">
        <v>0</v>
      </c>
      <c r="H926" s="34">
        <v>0</v>
      </c>
      <c r="I926" s="86">
        <v>0</v>
      </c>
      <c r="J926" s="34">
        <v>0</v>
      </c>
      <c r="K926" s="34">
        <v>0</v>
      </c>
      <c r="L926" s="34">
        <v>0</v>
      </c>
      <c r="M926" s="34">
        <v>0</v>
      </c>
      <c r="N926" s="34">
        <v>0</v>
      </c>
      <c r="O926" s="34">
        <v>0</v>
      </c>
      <c r="P926" s="34">
        <v>0</v>
      </c>
      <c r="Q926" s="34">
        <v>0</v>
      </c>
      <c r="R926" s="86">
        <v>0</v>
      </c>
      <c r="S926" s="34">
        <v>0</v>
      </c>
      <c r="T926" s="34">
        <v>0</v>
      </c>
      <c r="U926" s="34">
        <v>0</v>
      </c>
      <c r="V926" s="34">
        <v>0</v>
      </c>
      <c r="W926" s="34">
        <v>80</v>
      </c>
      <c r="X926" s="34">
        <v>0</v>
      </c>
      <c r="Y926" s="34">
        <v>0</v>
      </c>
      <c r="Z926" s="34">
        <v>0</v>
      </c>
      <c r="AA926" s="86">
        <v>2</v>
      </c>
      <c r="AB926" s="34">
        <v>2</v>
      </c>
      <c r="AC926" s="34">
        <v>0</v>
      </c>
      <c r="AD926" s="34">
        <v>0</v>
      </c>
      <c r="AE926" s="34">
        <v>0</v>
      </c>
      <c r="AF926" s="34">
        <v>0</v>
      </c>
      <c r="AG926" s="34">
        <v>0</v>
      </c>
      <c r="AH926" s="34">
        <v>0</v>
      </c>
      <c r="AI926" s="34">
        <v>0</v>
      </c>
      <c r="AJ926" s="33">
        <v>0</v>
      </c>
      <c r="AK926" s="33">
        <v>0</v>
      </c>
      <c r="AL926" s="33">
        <v>0</v>
      </c>
      <c r="AM926" s="33">
        <v>0</v>
      </c>
      <c r="AN926" s="33">
        <v>0</v>
      </c>
      <c r="AO926" s="27">
        <f t="shared" si="350"/>
        <v>80</v>
      </c>
      <c r="AP926" s="27">
        <f t="shared" si="351"/>
        <v>2</v>
      </c>
      <c r="AQ926" s="28">
        <v>71.114999999999995</v>
      </c>
      <c r="AR926" s="28">
        <v>1.04</v>
      </c>
      <c r="AS926" s="29">
        <v>1.2</v>
      </c>
      <c r="AT926" s="30">
        <v>1.05</v>
      </c>
      <c r="AU926" s="31">
        <f t="shared" si="352"/>
        <v>6827</v>
      </c>
      <c r="AV926" s="30">
        <v>2.1</v>
      </c>
      <c r="AW926" s="31">
        <f t="shared" si="353"/>
        <v>0</v>
      </c>
      <c r="AX926" s="30">
        <v>11.5</v>
      </c>
      <c r="AY926" s="31">
        <f t="shared" si="354"/>
        <v>0</v>
      </c>
      <c r="AZ926" s="31">
        <f t="shared" si="355"/>
        <v>6827</v>
      </c>
      <c r="BA926" s="31">
        <f t="shared" si="356"/>
        <v>83.2</v>
      </c>
      <c r="BB926" s="31">
        <f t="shared" si="357"/>
        <v>6910.2</v>
      </c>
    </row>
    <row r="927" spans="1:54" s="20" customFormat="1" ht="11.25" hidden="1" customHeight="1">
      <c r="A927" s="9" t="s">
        <v>928</v>
      </c>
      <c r="B927" s="97" t="s">
        <v>918</v>
      </c>
      <c r="C927" s="23">
        <v>1</v>
      </c>
      <c r="D927" s="24" t="s">
        <v>61</v>
      </c>
      <c r="E927" s="48">
        <v>322</v>
      </c>
      <c r="F927" s="34">
        <v>0</v>
      </c>
      <c r="G927" s="34">
        <v>0</v>
      </c>
      <c r="H927" s="34">
        <v>0</v>
      </c>
      <c r="I927" s="86">
        <v>9</v>
      </c>
      <c r="J927" s="34">
        <v>9</v>
      </c>
      <c r="K927" s="34">
        <v>0</v>
      </c>
      <c r="L927" s="34">
        <v>0</v>
      </c>
      <c r="M927" s="34">
        <v>0</v>
      </c>
      <c r="N927" s="34">
        <v>0</v>
      </c>
      <c r="O927" s="34">
        <v>0</v>
      </c>
      <c r="P927" s="34">
        <v>0</v>
      </c>
      <c r="Q927" s="34">
        <v>0</v>
      </c>
      <c r="R927" s="86">
        <v>0</v>
      </c>
      <c r="S927" s="34">
        <v>0</v>
      </c>
      <c r="T927" s="34">
        <v>0</v>
      </c>
      <c r="U927" s="34">
        <v>0</v>
      </c>
      <c r="V927" s="34">
        <v>0</v>
      </c>
      <c r="W927" s="34">
        <v>135</v>
      </c>
      <c r="X927" s="34">
        <v>0</v>
      </c>
      <c r="Y927" s="34">
        <v>0</v>
      </c>
      <c r="Z927" s="34">
        <v>0</v>
      </c>
      <c r="AA927" s="86">
        <v>3</v>
      </c>
      <c r="AB927" s="34">
        <v>3</v>
      </c>
      <c r="AC927" s="34">
        <v>0</v>
      </c>
      <c r="AD927" s="34">
        <v>0</v>
      </c>
      <c r="AE927" s="34">
        <v>0</v>
      </c>
      <c r="AF927" s="34">
        <v>0</v>
      </c>
      <c r="AG927" s="34">
        <v>0</v>
      </c>
      <c r="AH927" s="34">
        <v>0</v>
      </c>
      <c r="AI927" s="34">
        <v>0</v>
      </c>
      <c r="AJ927" s="33">
        <v>0</v>
      </c>
      <c r="AK927" s="33">
        <v>0</v>
      </c>
      <c r="AL927" s="33">
        <v>0</v>
      </c>
      <c r="AM927" s="33">
        <v>0</v>
      </c>
      <c r="AN927" s="33">
        <v>0</v>
      </c>
      <c r="AO927" s="27">
        <f t="shared" si="350"/>
        <v>457</v>
      </c>
      <c r="AP927" s="27">
        <f t="shared" si="351"/>
        <v>12</v>
      </c>
      <c r="AQ927" s="28">
        <v>71.114999999999995</v>
      </c>
      <c r="AR927" s="28">
        <v>1.04</v>
      </c>
      <c r="AS927" s="29">
        <v>1.2</v>
      </c>
      <c r="AT927" s="30">
        <v>1.05</v>
      </c>
      <c r="AU927" s="31">
        <f t="shared" si="352"/>
        <v>34419.699999999997</v>
      </c>
      <c r="AV927" s="30">
        <v>2.1</v>
      </c>
      <c r="AW927" s="31">
        <f t="shared" si="353"/>
        <v>0</v>
      </c>
      <c r="AX927" s="30">
        <v>11.5</v>
      </c>
      <c r="AY927" s="31">
        <f t="shared" si="354"/>
        <v>0</v>
      </c>
      <c r="AZ927" s="31">
        <f t="shared" si="355"/>
        <v>34419.699999999997</v>
      </c>
      <c r="BA927" s="31">
        <f t="shared" si="356"/>
        <v>475.3</v>
      </c>
      <c r="BB927" s="31">
        <f t="shared" si="357"/>
        <v>34895</v>
      </c>
    </row>
    <row r="928" spans="1:54" s="20" customFormat="1" ht="11.25" hidden="1" customHeight="1">
      <c r="A928" s="9" t="s">
        <v>929</v>
      </c>
      <c r="B928" s="97" t="s">
        <v>918</v>
      </c>
      <c r="C928" s="23">
        <v>1</v>
      </c>
      <c r="D928" s="24" t="s">
        <v>61</v>
      </c>
      <c r="E928" s="48">
        <v>63</v>
      </c>
      <c r="F928" s="34">
        <v>0</v>
      </c>
      <c r="G928" s="34">
        <v>0</v>
      </c>
      <c r="H928" s="34">
        <v>0</v>
      </c>
      <c r="I928" s="86">
        <v>2</v>
      </c>
      <c r="J928" s="34">
        <v>2</v>
      </c>
      <c r="K928" s="34">
        <v>0</v>
      </c>
      <c r="L928" s="34">
        <v>0</v>
      </c>
      <c r="M928" s="34">
        <v>0</v>
      </c>
      <c r="N928" s="34">
        <v>0</v>
      </c>
      <c r="O928" s="34">
        <v>0</v>
      </c>
      <c r="P928" s="34">
        <v>0</v>
      </c>
      <c r="Q928" s="34">
        <v>0</v>
      </c>
      <c r="R928" s="86">
        <v>0</v>
      </c>
      <c r="S928" s="34">
        <v>0</v>
      </c>
      <c r="T928" s="34">
        <v>0</v>
      </c>
      <c r="U928" s="34">
        <v>0</v>
      </c>
      <c r="V928" s="34">
        <v>0</v>
      </c>
      <c r="W928" s="34">
        <v>34</v>
      </c>
      <c r="X928" s="34">
        <v>0</v>
      </c>
      <c r="Y928" s="34">
        <v>0</v>
      </c>
      <c r="Z928" s="34">
        <v>0</v>
      </c>
      <c r="AA928" s="86">
        <v>1</v>
      </c>
      <c r="AB928" s="34">
        <v>1</v>
      </c>
      <c r="AC928" s="34">
        <v>0</v>
      </c>
      <c r="AD928" s="34">
        <v>0</v>
      </c>
      <c r="AE928" s="34">
        <v>0</v>
      </c>
      <c r="AF928" s="34">
        <v>0</v>
      </c>
      <c r="AG928" s="34">
        <v>0</v>
      </c>
      <c r="AH928" s="34">
        <v>0</v>
      </c>
      <c r="AI928" s="34">
        <v>0</v>
      </c>
      <c r="AJ928" s="33">
        <v>0</v>
      </c>
      <c r="AK928" s="33">
        <v>0</v>
      </c>
      <c r="AL928" s="33">
        <v>0</v>
      </c>
      <c r="AM928" s="33">
        <v>0</v>
      </c>
      <c r="AN928" s="33">
        <v>0</v>
      </c>
      <c r="AO928" s="27">
        <f t="shared" si="350"/>
        <v>97</v>
      </c>
      <c r="AP928" s="27">
        <f t="shared" si="351"/>
        <v>3</v>
      </c>
      <c r="AQ928" s="28">
        <v>71.114999999999995</v>
      </c>
      <c r="AR928" s="28">
        <v>1.04</v>
      </c>
      <c r="AS928" s="29">
        <v>1.2</v>
      </c>
      <c r="AT928" s="30">
        <v>1.05</v>
      </c>
      <c r="AU928" s="31">
        <f t="shared" si="352"/>
        <v>7381.7</v>
      </c>
      <c r="AV928" s="30">
        <v>2.1</v>
      </c>
      <c r="AW928" s="31">
        <f t="shared" si="353"/>
        <v>0</v>
      </c>
      <c r="AX928" s="30">
        <v>11.5</v>
      </c>
      <c r="AY928" s="31">
        <f t="shared" si="354"/>
        <v>0</v>
      </c>
      <c r="AZ928" s="31">
        <f t="shared" si="355"/>
        <v>7381.7</v>
      </c>
      <c r="BA928" s="31">
        <f t="shared" si="356"/>
        <v>100.9</v>
      </c>
      <c r="BB928" s="31">
        <f t="shared" si="357"/>
        <v>7482.5999999999995</v>
      </c>
    </row>
    <row r="929" spans="1:54" s="20" customFormat="1" ht="11.25" hidden="1" customHeight="1">
      <c r="A929" s="9" t="s">
        <v>930</v>
      </c>
      <c r="B929" s="97" t="s">
        <v>918</v>
      </c>
      <c r="C929" s="23">
        <v>1</v>
      </c>
      <c r="D929" s="24" t="s">
        <v>61</v>
      </c>
      <c r="E929" s="48">
        <v>192</v>
      </c>
      <c r="F929" s="34">
        <v>0</v>
      </c>
      <c r="G929" s="34">
        <v>0</v>
      </c>
      <c r="H929" s="34">
        <v>0</v>
      </c>
      <c r="I929" s="86">
        <v>8</v>
      </c>
      <c r="J929" s="34">
        <v>8</v>
      </c>
      <c r="K929" s="34">
        <v>0</v>
      </c>
      <c r="L929" s="34">
        <v>0</v>
      </c>
      <c r="M929" s="34">
        <v>0</v>
      </c>
      <c r="N929" s="34">
        <v>0</v>
      </c>
      <c r="O929" s="34">
        <v>0</v>
      </c>
      <c r="P929" s="34">
        <v>0</v>
      </c>
      <c r="Q929" s="34">
        <v>0</v>
      </c>
      <c r="R929" s="86">
        <v>0</v>
      </c>
      <c r="S929" s="34">
        <v>0</v>
      </c>
      <c r="T929" s="34">
        <v>0</v>
      </c>
      <c r="U929" s="34">
        <v>0</v>
      </c>
      <c r="V929" s="34">
        <v>0</v>
      </c>
      <c r="W929" s="34">
        <v>40</v>
      </c>
      <c r="X929" s="34">
        <v>0</v>
      </c>
      <c r="Y929" s="34">
        <v>0</v>
      </c>
      <c r="Z929" s="34">
        <v>0</v>
      </c>
      <c r="AA929" s="86">
        <v>2</v>
      </c>
      <c r="AB929" s="34">
        <v>2</v>
      </c>
      <c r="AC929" s="34">
        <v>0</v>
      </c>
      <c r="AD929" s="34">
        <v>0</v>
      </c>
      <c r="AE929" s="34">
        <v>0</v>
      </c>
      <c r="AF929" s="34">
        <v>0</v>
      </c>
      <c r="AG929" s="34">
        <v>0</v>
      </c>
      <c r="AH929" s="34">
        <v>0</v>
      </c>
      <c r="AI929" s="34">
        <v>0</v>
      </c>
      <c r="AJ929" s="33">
        <v>0</v>
      </c>
      <c r="AK929" s="33">
        <v>0</v>
      </c>
      <c r="AL929" s="33">
        <v>0</v>
      </c>
      <c r="AM929" s="33">
        <v>0</v>
      </c>
      <c r="AN929" s="33">
        <v>0</v>
      </c>
      <c r="AO929" s="27">
        <f t="shared" si="350"/>
        <v>232</v>
      </c>
      <c r="AP929" s="27">
        <f t="shared" si="351"/>
        <v>10</v>
      </c>
      <c r="AQ929" s="28">
        <v>71.114999999999995</v>
      </c>
      <c r="AR929" s="28">
        <v>1.04</v>
      </c>
      <c r="AS929" s="29">
        <v>1.2</v>
      </c>
      <c r="AT929" s="30">
        <v>1.05</v>
      </c>
      <c r="AU929" s="31">
        <f t="shared" si="352"/>
        <v>17067.599999999999</v>
      </c>
      <c r="AV929" s="30">
        <v>2.1</v>
      </c>
      <c r="AW929" s="31">
        <f t="shared" si="353"/>
        <v>0</v>
      </c>
      <c r="AX929" s="30">
        <v>11.5</v>
      </c>
      <c r="AY929" s="31">
        <f t="shared" si="354"/>
        <v>0</v>
      </c>
      <c r="AZ929" s="31">
        <f t="shared" si="355"/>
        <v>17067.599999999999</v>
      </c>
      <c r="BA929" s="31">
        <f t="shared" si="356"/>
        <v>241.3</v>
      </c>
      <c r="BB929" s="31">
        <f t="shared" si="357"/>
        <v>17308.899999999998</v>
      </c>
    </row>
    <row r="930" spans="1:54" s="20" customFormat="1" ht="11.25" hidden="1" customHeight="1">
      <c r="A930" s="9" t="s">
        <v>931</v>
      </c>
      <c r="B930" s="97" t="s">
        <v>918</v>
      </c>
      <c r="C930" s="23">
        <v>1</v>
      </c>
      <c r="D930" s="24" t="s">
        <v>61</v>
      </c>
      <c r="E930" s="48">
        <v>60</v>
      </c>
      <c r="F930" s="34">
        <v>0</v>
      </c>
      <c r="G930" s="34">
        <v>0</v>
      </c>
      <c r="H930" s="34">
        <v>0</v>
      </c>
      <c r="I930" s="86">
        <v>2</v>
      </c>
      <c r="J930" s="34">
        <v>2</v>
      </c>
      <c r="K930" s="34">
        <v>0</v>
      </c>
      <c r="L930" s="34">
        <v>0</v>
      </c>
      <c r="M930" s="34">
        <v>0</v>
      </c>
      <c r="N930" s="34">
        <v>0</v>
      </c>
      <c r="O930" s="34">
        <v>0</v>
      </c>
      <c r="P930" s="34">
        <v>0</v>
      </c>
      <c r="Q930" s="34">
        <v>0</v>
      </c>
      <c r="R930" s="86">
        <v>0</v>
      </c>
      <c r="S930" s="34">
        <v>0</v>
      </c>
      <c r="T930" s="34">
        <v>0</v>
      </c>
      <c r="U930" s="34">
        <v>0</v>
      </c>
      <c r="V930" s="34">
        <v>0</v>
      </c>
      <c r="W930" s="34">
        <v>60</v>
      </c>
      <c r="X930" s="34">
        <v>0</v>
      </c>
      <c r="Y930" s="34">
        <v>0</v>
      </c>
      <c r="Z930" s="34">
        <v>0</v>
      </c>
      <c r="AA930" s="86">
        <v>2</v>
      </c>
      <c r="AB930" s="34">
        <v>2</v>
      </c>
      <c r="AC930" s="34">
        <v>0</v>
      </c>
      <c r="AD930" s="34">
        <v>0</v>
      </c>
      <c r="AE930" s="34">
        <v>0</v>
      </c>
      <c r="AF930" s="34">
        <v>0</v>
      </c>
      <c r="AG930" s="34">
        <v>0</v>
      </c>
      <c r="AH930" s="34">
        <v>0</v>
      </c>
      <c r="AI930" s="34">
        <v>0</v>
      </c>
      <c r="AJ930" s="33">
        <v>0</v>
      </c>
      <c r="AK930" s="33">
        <v>0</v>
      </c>
      <c r="AL930" s="33">
        <v>0</v>
      </c>
      <c r="AM930" s="33">
        <v>0</v>
      </c>
      <c r="AN930" s="33">
        <v>0</v>
      </c>
      <c r="AO930" s="27">
        <f t="shared" si="350"/>
        <v>120</v>
      </c>
      <c r="AP930" s="27">
        <f t="shared" si="351"/>
        <v>4</v>
      </c>
      <c r="AQ930" s="28">
        <v>71.114999999999995</v>
      </c>
      <c r="AR930" s="28">
        <v>1.04</v>
      </c>
      <c r="AS930" s="29">
        <v>1.2</v>
      </c>
      <c r="AT930" s="30">
        <v>1.05</v>
      </c>
      <c r="AU930" s="31">
        <f t="shared" si="352"/>
        <v>9387.2000000000007</v>
      </c>
      <c r="AV930" s="30">
        <v>2.1</v>
      </c>
      <c r="AW930" s="31">
        <f t="shared" si="353"/>
        <v>0</v>
      </c>
      <c r="AX930" s="30">
        <v>11.5</v>
      </c>
      <c r="AY930" s="31">
        <f t="shared" si="354"/>
        <v>0</v>
      </c>
      <c r="AZ930" s="31">
        <f t="shared" si="355"/>
        <v>9387.2000000000007</v>
      </c>
      <c r="BA930" s="31">
        <f t="shared" si="356"/>
        <v>124.8</v>
      </c>
      <c r="BB930" s="31">
        <f t="shared" si="357"/>
        <v>9512</v>
      </c>
    </row>
    <row r="931" spans="1:54" s="20" customFormat="1" ht="11.25" hidden="1" customHeight="1">
      <c r="A931" s="9" t="s">
        <v>932</v>
      </c>
      <c r="B931" s="97" t="s">
        <v>918</v>
      </c>
      <c r="C931" s="23">
        <v>1</v>
      </c>
      <c r="D931" s="24" t="s">
        <v>61</v>
      </c>
      <c r="E931" s="48">
        <v>60</v>
      </c>
      <c r="F931" s="34">
        <v>0</v>
      </c>
      <c r="G931" s="34">
        <v>0</v>
      </c>
      <c r="H931" s="34">
        <v>2</v>
      </c>
      <c r="I931" s="86">
        <v>3</v>
      </c>
      <c r="J931" s="34">
        <v>1</v>
      </c>
      <c r="K931" s="34">
        <v>0</v>
      </c>
      <c r="L931" s="34">
        <v>0</v>
      </c>
      <c r="M931" s="34">
        <v>2</v>
      </c>
      <c r="N931" s="34">
        <v>0</v>
      </c>
      <c r="O931" s="34">
        <v>0</v>
      </c>
      <c r="P931" s="34">
        <v>0</v>
      </c>
      <c r="Q931" s="34">
        <v>0</v>
      </c>
      <c r="R931" s="86">
        <v>0</v>
      </c>
      <c r="S931" s="34">
        <v>0</v>
      </c>
      <c r="T931" s="34">
        <v>0</v>
      </c>
      <c r="U931" s="34">
        <v>0</v>
      </c>
      <c r="V931" s="34">
        <v>0</v>
      </c>
      <c r="W931" s="34">
        <v>0</v>
      </c>
      <c r="X931" s="34">
        <v>0</v>
      </c>
      <c r="Y931" s="34">
        <v>0</v>
      </c>
      <c r="Z931" s="34">
        <v>0</v>
      </c>
      <c r="AA931" s="86">
        <v>0</v>
      </c>
      <c r="AB931" s="34">
        <v>0</v>
      </c>
      <c r="AC931" s="34">
        <v>0</v>
      </c>
      <c r="AD931" s="34">
        <v>0</v>
      </c>
      <c r="AE931" s="34">
        <v>0</v>
      </c>
      <c r="AF931" s="34">
        <v>0</v>
      </c>
      <c r="AG931" s="34">
        <v>0</v>
      </c>
      <c r="AH931" s="34">
        <v>0</v>
      </c>
      <c r="AI931" s="34">
        <v>0</v>
      </c>
      <c r="AJ931" s="33">
        <v>0</v>
      </c>
      <c r="AK931" s="33">
        <v>0</v>
      </c>
      <c r="AL931" s="33">
        <v>0</v>
      </c>
      <c r="AM931" s="33">
        <v>0</v>
      </c>
      <c r="AN931" s="33">
        <v>0</v>
      </c>
      <c r="AO931" s="27">
        <f t="shared" si="350"/>
        <v>62</v>
      </c>
      <c r="AP931" s="27">
        <f t="shared" si="351"/>
        <v>3</v>
      </c>
      <c r="AQ931" s="28">
        <v>71.114999999999995</v>
      </c>
      <c r="AR931" s="28">
        <v>1.04</v>
      </c>
      <c r="AS931" s="29">
        <v>1.2</v>
      </c>
      <c r="AT931" s="30">
        <v>1.05</v>
      </c>
      <c r="AU931" s="31">
        <f t="shared" si="352"/>
        <v>4266.8999999999996</v>
      </c>
      <c r="AV931" s="30">
        <v>2.1</v>
      </c>
      <c r="AW931" s="31">
        <f t="shared" si="353"/>
        <v>0</v>
      </c>
      <c r="AX931" s="30">
        <v>11.5</v>
      </c>
      <c r="AY931" s="31">
        <f t="shared" si="354"/>
        <v>1635.6</v>
      </c>
      <c r="AZ931" s="31">
        <f t="shared" si="355"/>
        <v>5902.5</v>
      </c>
      <c r="BA931" s="31">
        <f t="shared" si="356"/>
        <v>64.5</v>
      </c>
      <c r="BB931" s="31">
        <f t="shared" si="357"/>
        <v>5967</v>
      </c>
    </row>
    <row r="932" spans="1:54" s="20" customFormat="1" ht="11.25" hidden="1" customHeight="1">
      <c r="A932" s="9" t="s">
        <v>933</v>
      </c>
      <c r="B932" s="97" t="s">
        <v>918</v>
      </c>
      <c r="C932" s="23">
        <v>1</v>
      </c>
      <c r="D932" s="24" t="s">
        <v>61</v>
      </c>
      <c r="E932" s="48">
        <v>58</v>
      </c>
      <c r="F932" s="34">
        <v>0</v>
      </c>
      <c r="G932" s="34">
        <v>0</v>
      </c>
      <c r="H932" s="34">
        <v>0</v>
      </c>
      <c r="I932" s="86">
        <v>2</v>
      </c>
      <c r="J932" s="34">
        <v>2</v>
      </c>
      <c r="K932" s="34">
        <v>0</v>
      </c>
      <c r="L932" s="34">
        <v>0</v>
      </c>
      <c r="M932" s="34">
        <v>0</v>
      </c>
      <c r="N932" s="34">
        <v>0</v>
      </c>
      <c r="O932" s="34">
        <v>0</v>
      </c>
      <c r="P932" s="34">
        <v>0</v>
      </c>
      <c r="Q932" s="34">
        <v>0</v>
      </c>
      <c r="R932" s="86">
        <v>0</v>
      </c>
      <c r="S932" s="34">
        <v>0</v>
      </c>
      <c r="T932" s="34">
        <v>0</v>
      </c>
      <c r="U932" s="34">
        <v>0</v>
      </c>
      <c r="V932" s="34">
        <v>0</v>
      </c>
      <c r="W932" s="34">
        <v>79</v>
      </c>
      <c r="X932" s="34">
        <v>0</v>
      </c>
      <c r="Y932" s="34">
        <v>0</v>
      </c>
      <c r="Z932" s="34">
        <v>0</v>
      </c>
      <c r="AA932" s="86">
        <v>3</v>
      </c>
      <c r="AB932" s="34">
        <v>3</v>
      </c>
      <c r="AC932" s="34">
        <v>0</v>
      </c>
      <c r="AD932" s="34">
        <v>0</v>
      </c>
      <c r="AE932" s="34">
        <v>0</v>
      </c>
      <c r="AF932" s="34">
        <v>0</v>
      </c>
      <c r="AG932" s="34">
        <v>0</v>
      </c>
      <c r="AH932" s="34">
        <v>0</v>
      </c>
      <c r="AI932" s="34">
        <v>0</v>
      </c>
      <c r="AJ932" s="33">
        <v>0</v>
      </c>
      <c r="AK932" s="33">
        <v>0</v>
      </c>
      <c r="AL932" s="33">
        <v>0</v>
      </c>
      <c r="AM932" s="33">
        <v>0</v>
      </c>
      <c r="AN932" s="33">
        <v>0</v>
      </c>
      <c r="AO932" s="27">
        <f t="shared" si="350"/>
        <v>137</v>
      </c>
      <c r="AP932" s="27">
        <f t="shared" si="351"/>
        <v>5</v>
      </c>
      <c r="AQ932" s="28">
        <v>71.114999999999995</v>
      </c>
      <c r="AR932" s="28">
        <v>1.04</v>
      </c>
      <c r="AS932" s="29">
        <v>1.2</v>
      </c>
      <c r="AT932" s="30">
        <v>1.05</v>
      </c>
      <c r="AU932" s="31">
        <f t="shared" si="352"/>
        <v>10866.4</v>
      </c>
      <c r="AV932" s="30">
        <v>2.1</v>
      </c>
      <c r="AW932" s="31">
        <f t="shared" si="353"/>
        <v>0</v>
      </c>
      <c r="AX932" s="30">
        <v>11.5</v>
      </c>
      <c r="AY932" s="31">
        <f t="shared" si="354"/>
        <v>0</v>
      </c>
      <c r="AZ932" s="31">
        <f t="shared" si="355"/>
        <v>10866.4</v>
      </c>
      <c r="BA932" s="31">
        <f t="shared" si="356"/>
        <v>142.5</v>
      </c>
      <c r="BB932" s="31">
        <f t="shared" si="357"/>
        <v>11008.9</v>
      </c>
    </row>
    <row r="933" spans="1:54" s="20" customFormat="1" ht="11.25" hidden="1" customHeight="1">
      <c r="A933" s="9" t="s">
        <v>934</v>
      </c>
      <c r="B933" s="97" t="s">
        <v>918</v>
      </c>
      <c r="C933" s="23">
        <v>1</v>
      </c>
      <c r="D933" s="24" t="s">
        <v>61</v>
      </c>
      <c r="E933" s="48">
        <v>0</v>
      </c>
      <c r="F933" s="34">
        <v>0</v>
      </c>
      <c r="G933" s="34">
        <v>0</v>
      </c>
      <c r="H933" s="34">
        <v>0</v>
      </c>
      <c r="I933" s="86">
        <v>0</v>
      </c>
      <c r="J933" s="34">
        <v>0</v>
      </c>
      <c r="K933" s="34">
        <v>0</v>
      </c>
      <c r="L933" s="34">
        <v>0</v>
      </c>
      <c r="M933" s="34">
        <v>0</v>
      </c>
      <c r="N933" s="34">
        <v>0</v>
      </c>
      <c r="O933" s="34">
        <v>0</v>
      </c>
      <c r="P933" s="34">
        <v>0</v>
      </c>
      <c r="Q933" s="34">
        <v>0</v>
      </c>
      <c r="R933" s="86">
        <v>0</v>
      </c>
      <c r="S933" s="34">
        <v>0</v>
      </c>
      <c r="T933" s="34">
        <v>0</v>
      </c>
      <c r="U933" s="34">
        <v>0</v>
      </c>
      <c r="V933" s="34">
        <v>0</v>
      </c>
      <c r="W933" s="34">
        <v>0</v>
      </c>
      <c r="X933" s="34">
        <v>0</v>
      </c>
      <c r="Y933" s="34">
        <v>0</v>
      </c>
      <c r="Z933" s="34">
        <v>0</v>
      </c>
      <c r="AA933" s="86">
        <v>0</v>
      </c>
      <c r="AB933" s="34">
        <v>0</v>
      </c>
      <c r="AC933" s="34">
        <v>0</v>
      </c>
      <c r="AD933" s="34">
        <v>0</v>
      </c>
      <c r="AE933" s="34">
        <v>0</v>
      </c>
      <c r="AF933" s="34">
        <v>0</v>
      </c>
      <c r="AG933" s="34">
        <v>0</v>
      </c>
      <c r="AH933" s="34">
        <v>0</v>
      </c>
      <c r="AI933" s="34">
        <v>0</v>
      </c>
      <c r="AJ933" s="33">
        <v>0</v>
      </c>
      <c r="AK933" s="33">
        <v>0</v>
      </c>
      <c r="AL933" s="33">
        <v>0</v>
      </c>
      <c r="AM933" s="33">
        <v>0</v>
      </c>
      <c r="AN933" s="33">
        <v>0</v>
      </c>
      <c r="AO933" s="27">
        <f t="shared" si="350"/>
        <v>0</v>
      </c>
      <c r="AP933" s="27">
        <f t="shared" si="351"/>
        <v>0</v>
      </c>
      <c r="AQ933" s="28">
        <v>71.114999999999995</v>
      </c>
      <c r="AR933" s="28">
        <v>1.04</v>
      </c>
      <c r="AS933" s="29">
        <v>1.2</v>
      </c>
      <c r="AT933" s="30">
        <v>1.05</v>
      </c>
      <c r="AU933" s="31">
        <f t="shared" si="352"/>
        <v>0</v>
      </c>
      <c r="AV933" s="30">
        <v>2.1</v>
      </c>
      <c r="AW933" s="31">
        <f t="shared" si="353"/>
        <v>0</v>
      </c>
      <c r="AX933" s="30">
        <v>11.5</v>
      </c>
      <c r="AY933" s="31">
        <f t="shared" si="354"/>
        <v>0</v>
      </c>
      <c r="AZ933" s="31">
        <f t="shared" si="355"/>
        <v>0</v>
      </c>
      <c r="BA933" s="31">
        <f t="shared" si="356"/>
        <v>0</v>
      </c>
      <c r="BB933" s="31">
        <f t="shared" si="357"/>
        <v>0</v>
      </c>
    </row>
    <row r="934" spans="1:54" s="20" customFormat="1" ht="11.25" hidden="1" customHeight="1">
      <c r="A934" s="9" t="s">
        <v>935</v>
      </c>
      <c r="B934" s="97" t="s">
        <v>918</v>
      </c>
      <c r="C934" s="23">
        <v>1</v>
      </c>
      <c r="D934" s="24" t="s">
        <v>61</v>
      </c>
      <c r="E934" s="48">
        <v>60</v>
      </c>
      <c r="F934" s="34">
        <v>0</v>
      </c>
      <c r="G934" s="34">
        <v>0</v>
      </c>
      <c r="H934" s="34">
        <v>0</v>
      </c>
      <c r="I934" s="86">
        <v>2</v>
      </c>
      <c r="J934" s="34">
        <v>2</v>
      </c>
      <c r="K934" s="34">
        <v>0</v>
      </c>
      <c r="L934" s="34">
        <v>0</v>
      </c>
      <c r="M934" s="34">
        <v>0</v>
      </c>
      <c r="N934" s="34">
        <v>0</v>
      </c>
      <c r="O934" s="34">
        <v>0</v>
      </c>
      <c r="P934" s="34">
        <v>0</v>
      </c>
      <c r="Q934" s="34">
        <v>0</v>
      </c>
      <c r="R934" s="86">
        <v>0</v>
      </c>
      <c r="S934" s="34">
        <v>0</v>
      </c>
      <c r="T934" s="34">
        <v>0</v>
      </c>
      <c r="U934" s="34">
        <v>0</v>
      </c>
      <c r="V934" s="34">
        <v>0</v>
      </c>
      <c r="W934" s="34">
        <v>56</v>
      </c>
      <c r="X934" s="34">
        <v>0</v>
      </c>
      <c r="Y934" s="34">
        <v>0</v>
      </c>
      <c r="Z934" s="34">
        <v>0</v>
      </c>
      <c r="AA934" s="86">
        <v>2</v>
      </c>
      <c r="AB934" s="34">
        <v>2</v>
      </c>
      <c r="AC934" s="34">
        <v>0</v>
      </c>
      <c r="AD934" s="34">
        <v>0</v>
      </c>
      <c r="AE934" s="34">
        <v>0</v>
      </c>
      <c r="AF934" s="34">
        <v>0</v>
      </c>
      <c r="AG934" s="34">
        <v>0</v>
      </c>
      <c r="AH934" s="34">
        <v>0</v>
      </c>
      <c r="AI934" s="34">
        <v>0</v>
      </c>
      <c r="AJ934" s="33">
        <v>0</v>
      </c>
      <c r="AK934" s="33">
        <v>0</v>
      </c>
      <c r="AL934" s="33">
        <v>0</v>
      </c>
      <c r="AM934" s="33">
        <v>0</v>
      </c>
      <c r="AN934" s="33">
        <v>0</v>
      </c>
      <c r="AO934" s="27">
        <f t="shared" si="350"/>
        <v>116</v>
      </c>
      <c r="AP934" s="27">
        <f t="shared" si="351"/>
        <v>4</v>
      </c>
      <c r="AQ934" s="28">
        <v>71.114999999999995</v>
      </c>
      <c r="AR934" s="28">
        <v>1.04</v>
      </c>
      <c r="AS934" s="29">
        <v>1.2</v>
      </c>
      <c r="AT934" s="30">
        <v>1.05</v>
      </c>
      <c r="AU934" s="31">
        <f t="shared" si="352"/>
        <v>9045.7999999999993</v>
      </c>
      <c r="AV934" s="30">
        <v>2.1</v>
      </c>
      <c r="AW934" s="31">
        <f t="shared" si="353"/>
        <v>0</v>
      </c>
      <c r="AX934" s="30">
        <v>11.5</v>
      </c>
      <c r="AY934" s="31">
        <f t="shared" si="354"/>
        <v>0</v>
      </c>
      <c r="AZ934" s="31">
        <f t="shared" si="355"/>
        <v>9045.7999999999993</v>
      </c>
      <c r="BA934" s="31">
        <f t="shared" si="356"/>
        <v>120.6</v>
      </c>
      <c r="BB934" s="31">
        <f t="shared" si="357"/>
        <v>9166.4</v>
      </c>
    </row>
    <row r="935" spans="1:54" s="20" customFormat="1" ht="11.25" hidden="1" customHeight="1">
      <c r="A935" s="9" t="s">
        <v>936</v>
      </c>
      <c r="B935" s="97" t="s">
        <v>918</v>
      </c>
      <c r="C935" s="23">
        <v>1</v>
      </c>
      <c r="D935" s="24" t="s">
        <v>61</v>
      </c>
      <c r="E935" s="48">
        <v>25</v>
      </c>
      <c r="F935" s="34">
        <v>0</v>
      </c>
      <c r="G935" s="34">
        <v>0</v>
      </c>
      <c r="H935" s="34">
        <v>0</v>
      </c>
      <c r="I935" s="86">
        <v>1</v>
      </c>
      <c r="J935" s="34">
        <v>1</v>
      </c>
      <c r="K935" s="34">
        <v>0</v>
      </c>
      <c r="L935" s="34">
        <v>0</v>
      </c>
      <c r="M935" s="34">
        <v>0</v>
      </c>
      <c r="N935" s="34">
        <v>0</v>
      </c>
      <c r="O935" s="34">
        <v>0</v>
      </c>
      <c r="P935" s="34">
        <v>0</v>
      </c>
      <c r="Q935" s="34">
        <v>0</v>
      </c>
      <c r="R935" s="86">
        <v>0</v>
      </c>
      <c r="S935" s="34">
        <v>0</v>
      </c>
      <c r="T935" s="34">
        <v>0</v>
      </c>
      <c r="U935" s="34">
        <v>0</v>
      </c>
      <c r="V935" s="34">
        <v>0</v>
      </c>
      <c r="W935" s="34">
        <v>20</v>
      </c>
      <c r="X935" s="34">
        <v>0</v>
      </c>
      <c r="Y935" s="34">
        <v>0</v>
      </c>
      <c r="Z935" s="34">
        <v>0</v>
      </c>
      <c r="AA935" s="86">
        <v>1</v>
      </c>
      <c r="AB935" s="34">
        <v>1</v>
      </c>
      <c r="AC935" s="34">
        <v>0</v>
      </c>
      <c r="AD935" s="34">
        <v>0</v>
      </c>
      <c r="AE935" s="34">
        <v>0</v>
      </c>
      <c r="AF935" s="34">
        <v>0</v>
      </c>
      <c r="AG935" s="34">
        <v>0</v>
      </c>
      <c r="AH935" s="34">
        <v>0</v>
      </c>
      <c r="AI935" s="34">
        <v>0</v>
      </c>
      <c r="AJ935" s="33">
        <v>0</v>
      </c>
      <c r="AK935" s="33">
        <v>0</v>
      </c>
      <c r="AL935" s="33">
        <v>0</v>
      </c>
      <c r="AM935" s="33">
        <v>0</v>
      </c>
      <c r="AN935" s="33">
        <v>0</v>
      </c>
      <c r="AO935" s="27">
        <f t="shared" si="350"/>
        <v>45</v>
      </c>
      <c r="AP935" s="27">
        <f t="shared" si="351"/>
        <v>2</v>
      </c>
      <c r="AQ935" s="28">
        <v>71.114999999999995</v>
      </c>
      <c r="AR935" s="28">
        <v>1.04</v>
      </c>
      <c r="AS935" s="29">
        <v>1.2</v>
      </c>
      <c r="AT935" s="30">
        <v>1.05</v>
      </c>
      <c r="AU935" s="31">
        <f t="shared" si="352"/>
        <v>3484.6</v>
      </c>
      <c r="AV935" s="30">
        <v>2.1</v>
      </c>
      <c r="AW935" s="31">
        <f t="shared" si="353"/>
        <v>0</v>
      </c>
      <c r="AX935" s="30">
        <v>11.5</v>
      </c>
      <c r="AY935" s="31">
        <f t="shared" si="354"/>
        <v>0</v>
      </c>
      <c r="AZ935" s="31">
        <f t="shared" si="355"/>
        <v>3484.6</v>
      </c>
      <c r="BA935" s="31">
        <f t="shared" si="356"/>
        <v>46.8</v>
      </c>
      <c r="BB935" s="31">
        <f t="shared" si="357"/>
        <v>3531.4</v>
      </c>
    </row>
    <row r="936" spans="1:54" s="20" customFormat="1" ht="11.25" hidden="1" customHeight="1">
      <c r="A936" s="9" t="s">
        <v>937</v>
      </c>
      <c r="B936" s="97" t="s">
        <v>918</v>
      </c>
      <c r="C936" s="23">
        <v>1</v>
      </c>
      <c r="D936" s="24" t="s">
        <v>61</v>
      </c>
      <c r="E936" s="48">
        <v>175</v>
      </c>
      <c r="F936" s="34">
        <v>4</v>
      </c>
      <c r="G936" s="34">
        <v>2</v>
      </c>
      <c r="H936" s="34">
        <v>0</v>
      </c>
      <c r="I936" s="86">
        <v>6</v>
      </c>
      <c r="J936" s="34">
        <v>0</v>
      </c>
      <c r="K936" s="34">
        <v>0</v>
      </c>
      <c r="L936" s="34">
        <v>4</v>
      </c>
      <c r="M936" s="34">
        <v>2</v>
      </c>
      <c r="N936" s="34">
        <v>0</v>
      </c>
      <c r="O936" s="34">
        <v>0</v>
      </c>
      <c r="P936" s="34">
        <v>0</v>
      </c>
      <c r="Q936" s="34">
        <v>0</v>
      </c>
      <c r="R936" s="86">
        <v>0</v>
      </c>
      <c r="S936" s="34">
        <v>0</v>
      </c>
      <c r="T936" s="34">
        <v>0</v>
      </c>
      <c r="U936" s="34">
        <v>0</v>
      </c>
      <c r="V936" s="34">
        <v>0</v>
      </c>
      <c r="W936" s="34">
        <v>192</v>
      </c>
      <c r="X936" s="34">
        <v>0</v>
      </c>
      <c r="Y936" s="34">
        <v>0</v>
      </c>
      <c r="Z936" s="34">
        <v>0</v>
      </c>
      <c r="AA936" s="86">
        <v>6</v>
      </c>
      <c r="AB936" s="34">
        <v>6</v>
      </c>
      <c r="AC936" s="34">
        <v>0</v>
      </c>
      <c r="AD936" s="34">
        <v>0</v>
      </c>
      <c r="AE936" s="34">
        <v>0</v>
      </c>
      <c r="AF936" s="34">
        <v>0</v>
      </c>
      <c r="AG936" s="34">
        <v>0</v>
      </c>
      <c r="AH936" s="34">
        <v>0</v>
      </c>
      <c r="AI936" s="34">
        <v>0</v>
      </c>
      <c r="AJ936" s="33">
        <v>0</v>
      </c>
      <c r="AK936" s="33">
        <v>0</v>
      </c>
      <c r="AL936" s="33">
        <v>0</v>
      </c>
      <c r="AM936" s="33">
        <v>0</v>
      </c>
      <c r="AN936" s="33">
        <v>0</v>
      </c>
      <c r="AO936" s="27">
        <f t="shared" si="350"/>
        <v>373</v>
      </c>
      <c r="AP936" s="27">
        <f t="shared" si="351"/>
        <v>12</v>
      </c>
      <c r="AQ936" s="28">
        <v>71.114999999999995</v>
      </c>
      <c r="AR936" s="28">
        <v>1.04</v>
      </c>
      <c r="AS936" s="29">
        <v>1.2</v>
      </c>
      <c r="AT936" s="30">
        <v>1.05</v>
      </c>
      <c r="AU936" s="31">
        <f t="shared" si="352"/>
        <v>28830</v>
      </c>
      <c r="AV936" s="30">
        <v>2.1</v>
      </c>
      <c r="AW936" s="31">
        <f t="shared" si="353"/>
        <v>896</v>
      </c>
      <c r="AX936" s="30">
        <v>11.5</v>
      </c>
      <c r="AY936" s="31">
        <f t="shared" si="354"/>
        <v>0</v>
      </c>
      <c r="AZ936" s="31">
        <f t="shared" si="355"/>
        <v>29726</v>
      </c>
      <c r="BA936" s="31">
        <f t="shared" si="356"/>
        <v>387.9</v>
      </c>
      <c r="BB936" s="31">
        <f t="shared" si="357"/>
        <v>30113.9</v>
      </c>
    </row>
    <row r="937" spans="1:54" s="20" customFormat="1" ht="11.25" hidden="1" customHeight="1">
      <c r="A937" s="9" t="s">
        <v>938</v>
      </c>
      <c r="B937" s="97" t="s">
        <v>918</v>
      </c>
      <c r="C937" s="23">
        <v>1</v>
      </c>
      <c r="D937" s="24" t="s">
        <v>61</v>
      </c>
      <c r="E937" s="48">
        <v>0</v>
      </c>
      <c r="F937" s="34">
        <v>0</v>
      </c>
      <c r="G937" s="34">
        <v>0</v>
      </c>
      <c r="H937" s="34">
        <v>0</v>
      </c>
      <c r="I937" s="86">
        <v>0</v>
      </c>
      <c r="J937" s="34">
        <v>0</v>
      </c>
      <c r="K937" s="34">
        <v>0</v>
      </c>
      <c r="L937" s="34">
        <v>0</v>
      </c>
      <c r="M937" s="34">
        <v>0</v>
      </c>
      <c r="N937" s="34">
        <v>0</v>
      </c>
      <c r="O937" s="34">
        <v>0</v>
      </c>
      <c r="P937" s="34">
        <v>0</v>
      </c>
      <c r="Q937" s="34">
        <v>0</v>
      </c>
      <c r="R937" s="86">
        <v>0</v>
      </c>
      <c r="S937" s="34">
        <v>0</v>
      </c>
      <c r="T937" s="34">
        <v>0</v>
      </c>
      <c r="U937" s="34">
        <v>0</v>
      </c>
      <c r="V937" s="34">
        <v>0</v>
      </c>
      <c r="W937" s="34">
        <v>0</v>
      </c>
      <c r="X937" s="34">
        <v>0</v>
      </c>
      <c r="Y937" s="34">
        <v>0</v>
      </c>
      <c r="Z937" s="34">
        <v>0</v>
      </c>
      <c r="AA937" s="86">
        <v>0</v>
      </c>
      <c r="AB937" s="86">
        <v>0</v>
      </c>
      <c r="AC937" s="34">
        <v>0</v>
      </c>
      <c r="AD937" s="34">
        <v>0</v>
      </c>
      <c r="AE937" s="34">
        <v>0</v>
      </c>
      <c r="AF937" s="34">
        <v>0</v>
      </c>
      <c r="AG937" s="34">
        <v>0</v>
      </c>
      <c r="AH937" s="34">
        <v>0</v>
      </c>
      <c r="AI937" s="34">
        <v>0</v>
      </c>
      <c r="AJ937" s="33">
        <v>0</v>
      </c>
      <c r="AK937" s="33">
        <v>0</v>
      </c>
      <c r="AL937" s="33">
        <v>0</v>
      </c>
      <c r="AM937" s="33">
        <v>0</v>
      </c>
      <c r="AN937" s="33">
        <v>0</v>
      </c>
      <c r="AO937" s="27">
        <f t="shared" si="350"/>
        <v>0</v>
      </c>
      <c r="AP937" s="27">
        <f t="shared" si="351"/>
        <v>0</v>
      </c>
      <c r="AQ937" s="28">
        <v>71.114999999999995</v>
      </c>
      <c r="AR937" s="28">
        <v>1.04</v>
      </c>
      <c r="AS937" s="29">
        <v>1.2</v>
      </c>
      <c r="AT937" s="30">
        <v>1.05</v>
      </c>
      <c r="AU937" s="31">
        <f t="shared" si="352"/>
        <v>0</v>
      </c>
      <c r="AV937" s="30">
        <v>2.1</v>
      </c>
      <c r="AW937" s="31">
        <f t="shared" si="353"/>
        <v>0</v>
      </c>
      <c r="AX937" s="30">
        <v>11.5</v>
      </c>
      <c r="AY937" s="31">
        <f t="shared" si="354"/>
        <v>0</v>
      </c>
      <c r="AZ937" s="31">
        <f t="shared" si="355"/>
        <v>0</v>
      </c>
      <c r="BA937" s="31">
        <f t="shared" si="356"/>
        <v>0</v>
      </c>
      <c r="BB937" s="31">
        <f t="shared" si="357"/>
        <v>0</v>
      </c>
    </row>
    <row r="938" spans="1:54" s="20" customFormat="1" ht="11.25" hidden="1" customHeight="1">
      <c r="A938" s="9" t="s">
        <v>939</v>
      </c>
      <c r="B938" s="97" t="s">
        <v>918</v>
      </c>
      <c r="C938" s="23">
        <v>1</v>
      </c>
      <c r="D938" s="24" t="s">
        <v>61</v>
      </c>
      <c r="E938" s="48">
        <v>0</v>
      </c>
      <c r="F938" s="34">
        <v>0</v>
      </c>
      <c r="G938" s="34">
        <v>0</v>
      </c>
      <c r="H938" s="34">
        <v>0</v>
      </c>
      <c r="I938" s="86">
        <v>0</v>
      </c>
      <c r="J938" s="34">
        <v>0</v>
      </c>
      <c r="K938" s="34">
        <v>0</v>
      </c>
      <c r="L938" s="34">
        <v>0</v>
      </c>
      <c r="M938" s="34">
        <v>0</v>
      </c>
      <c r="N938" s="34">
        <v>0</v>
      </c>
      <c r="O938" s="34">
        <v>0</v>
      </c>
      <c r="P938" s="34">
        <v>0</v>
      </c>
      <c r="Q938" s="34">
        <v>0</v>
      </c>
      <c r="R938" s="86">
        <v>0</v>
      </c>
      <c r="S938" s="34">
        <v>0</v>
      </c>
      <c r="T938" s="34">
        <v>0</v>
      </c>
      <c r="U938" s="34">
        <v>0</v>
      </c>
      <c r="V938" s="34">
        <v>0</v>
      </c>
      <c r="W938" s="34">
        <v>0</v>
      </c>
      <c r="X938" s="34">
        <v>0</v>
      </c>
      <c r="Y938" s="34">
        <v>0</v>
      </c>
      <c r="Z938" s="34">
        <v>0</v>
      </c>
      <c r="AA938" s="86">
        <v>0</v>
      </c>
      <c r="AB938" s="86">
        <v>0</v>
      </c>
      <c r="AC938" s="34">
        <v>0</v>
      </c>
      <c r="AD938" s="34">
        <v>0</v>
      </c>
      <c r="AE938" s="34">
        <v>0</v>
      </c>
      <c r="AF938" s="34">
        <v>0</v>
      </c>
      <c r="AG938" s="34">
        <v>0</v>
      </c>
      <c r="AH938" s="34">
        <v>0</v>
      </c>
      <c r="AI938" s="34">
        <v>0</v>
      </c>
      <c r="AJ938" s="33">
        <v>0</v>
      </c>
      <c r="AK938" s="33">
        <v>0</v>
      </c>
      <c r="AL938" s="33">
        <v>0</v>
      </c>
      <c r="AM938" s="33">
        <v>0</v>
      </c>
      <c r="AN938" s="33">
        <v>0</v>
      </c>
      <c r="AO938" s="27">
        <f t="shared" si="350"/>
        <v>0</v>
      </c>
      <c r="AP938" s="27">
        <f t="shared" si="351"/>
        <v>0</v>
      </c>
      <c r="AQ938" s="28">
        <v>71.114999999999995</v>
      </c>
      <c r="AR938" s="28">
        <v>1.04</v>
      </c>
      <c r="AS938" s="29">
        <v>1.2</v>
      </c>
      <c r="AT938" s="30">
        <v>1.05</v>
      </c>
      <c r="AU938" s="31">
        <f t="shared" si="352"/>
        <v>0</v>
      </c>
      <c r="AV938" s="30">
        <v>2.1</v>
      </c>
      <c r="AW938" s="31">
        <f t="shared" si="353"/>
        <v>0</v>
      </c>
      <c r="AX938" s="30">
        <v>11.5</v>
      </c>
      <c r="AY938" s="31">
        <f t="shared" si="354"/>
        <v>0</v>
      </c>
      <c r="AZ938" s="31">
        <f t="shared" si="355"/>
        <v>0</v>
      </c>
      <c r="BA938" s="31">
        <f t="shared" si="356"/>
        <v>0</v>
      </c>
      <c r="BB938" s="31">
        <f t="shared" si="357"/>
        <v>0</v>
      </c>
    </row>
    <row r="939" spans="1:54" s="20" customFormat="1" ht="11.25" hidden="1" customHeight="1">
      <c r="A939" s="9" t="s">
        <v>940</v>
      </c>
      <c r="B939" s="97" t="s">
        <v>918</v>
      </c>
      <c r="C939" s="23">
        <v>1</v>
      </c>
      <c r="D939" s="24" t="s">
        <v>61</v>
      </c>
      <c r="E939" s="48">
        <v>260</v>
      </c>
      <c r="F939" s="34">
        <v>3</v>
      </c>
      <c r="G939" s="34">
        <v>2</v>
      </c>
      <c r="H939" s="34">
        <v>0</v>
      </c>
      <c r="I939" s="86">
        <v>9</v>
      </c>
      <c r="J939" s="34">
        <v>7</v>
      </c>
      <c r="K939" s="34">
        <v>2</v>
      </c>
      <c r="L939" s="34">
        <v>0</v>
      </c>
      <c r="M939" s="34">
        <v>0</v>
      </c>
      <c r="N939" s="34">
        <v>0</v>
      </c>
      <c r="O939" s="34">
        <v>0</v>
      </c>
      <c r="P939" s="34">
        <v>0</v>
      </c>
      <c r="Q939" s="34">
        <v>0</v>
      </c>
      <c r="R939" s="86">
        <v>0</v>
      </c>
      <c r="S939" s="34">
        <v>0</v>
      </c>
      <c r="T939" s="34">
        <v>0</v>
      </c>
      <c r="U939" s="34">
        <v>0</v>
      </c>
      <c r="V939" s="34">
        <v>0</v>
      </c>
      <c r="W939" s="34">
        <v>35</v>
      </c>
      <c r="X939" s="34">
        <v>0</v>
      </c>
      <c r="Y939" s="34">
        <v>0</v>
      </c>
      <c r="Z939" s="34">
        <v>0</v>
      </c>
      <c r="AA939" s="86">
        <v>1</v>
      </c>
      <c r="AB939" s="34">
        <v>1</v>
      </c>
      <c r="AC939" s="34">
        <v>0</v>
      </c>
      <c r="AD939" s="34">
        <v>0</v>
      </c>
      <c r="AE939" s="34">
        <v>0</v>
      </c>
      <c r="AF939" s="34">
        <v>0</v>
      </c>
      <c r="AG939" s="34">
        <v>0</v>
      </c>
      <c r="AH939" s="34">
        <v>0</v>
      </c>
      <c r="AI939" s="34">
        <v>0</v>
      </c>
      <c r="AJ939" s="33">
        <v>0</v>
      </c>
      <c r="AK939" s="33">
        <v>0</v>
      </c>
      <c r="AL939" s="33">
        <v>0</v>
      </c>
      <c r="AM939" s="33">
        <v>0</v>
      </c>
      <c r="AN939" s="33">
        <v>0</v>
      </c>
      <c r="AO939" s="27">
        <f t="shared" si="350"/>
        <v>300</v>
      </c>
      <c r="AP939" s="27">
        <f t="shared" si="351"/>
        <v>10</v>
      </c>
      <c r="AQ939" s="28">
        <v>71.114999999999995</v>
      </c>
      <c r="AR939" s="28">
        <v>1.04</v>
      </c>
      <c r="AS939" s="29">
        <v>1.2</v>
      </c>
      <c r="AT939" s="30">
        <v>1.05</v>
      </c>
      <c r="AU939" s="31">
        <f t="shared" si="352"/>
        <v>21476.7</v>
      </c>
      <c r="AV939" s="30">
        <v>2.1</v>
      </c>
      <c r="AW939" s="31">
        <f t="shared" si="353"/>
        <v>746.7</v>
      </c>
      <c r="AX939" s="30">
        <v>11.5</v>
      </c>
      <c r="AY939" s="31">
        <f t="shared" si="354"/>
        <v>0</v>
      </c>
      <c r="AZ939" s="31">
        <f t="shared" si="355"/>
        <v>22223.4</v>
      </c>
      <c r="BA939" s="31">
        <f t="shared" si="356"/>
        <v>312</v>
      </c>
      <c r="BB939" s="31">
        <f t="shared" si="357"/>
        <v>22535.4</v>
      </c>
    </row>
    <row r="940" spans="1:54" s="20" customFormat="1" ht="11.25" hidden="1" customHeight="1">
      <c r="A940" s="9" t="s">
        <v>941</v>
      </c>
      <c r="B940" s="97" t="s">
        <v>918</v>
      </c>
      <c r="C940" s="23">
        <v>1</v>
      </c>
      <c r="D940" s="24" t="s">
        <v>61</v>
      </c>
      <c r="E940" s="48">
        <v>37</v>
      </c>
      <c r="F940" s="34">
        <v>0</v>
      </c>
      <c r="G940" s="34">
        <v>0</v>
      </c>
      <c r="H940" s="34">
        <v>0</v>
      </c>
      <c r="I940" s="86">
        <v>1</v>
      </c>
      <c r="J940" s="34">
        <v>1</v>
      </c>
      <c r="K940" s="34">
        <v>0</v>
      </c>
      <c r="L940" s="34">
        <v>0</v>
      </c>
      <c r="M940" s="34">
        <v>0</v>
      </c>
      <c r="N940" s="34">
        <v>0</v>
      </c>
      <c r="O940" s="34">
        <v>0</v>
      </c>
      <c r="P940" s="34">
        <v>0</v>
      </c>
      <c r="Q940" s="34">
        <v>0</v>
      </c>
      <c r="R940" s="86">
        <v>0</v>
      </c>
      <c r="S940" s="34">
        <v>0</v>
      </c>
      <c r="T940" s="34">
        <v>0</v>
      </c>
      <c r="U940" s="34">
        <v>0</v>
      </c>
      <c r="V940" s="34">
        <v>0</v>
      </c>
      <c r="W940" s="34">
        <v>0</v>
      </c>
      <c r="X940" s="34">
        <v>0</v>
      </c>
      <c r="Y940" s="34">
        <v>0</v>
      </c>
      <c r="Z940" s="34">
        <v>0</v>
      </c>
      <c r="AA940" s="86">
        <v>0</v>
      </c>
      <c r="AB940" s="86">
        <v>0</v>
      </c>
      <c r="AC940" s="34">
        <v>0</v>
      </c>
      <c r="AD940" s="34">
        <v>0</v>
      </c>
      <c r="AE940" s="34">
        <v>0</v>
      </c>
      <c r="AF940" s="34">
        <v>0</v>
      </c>
      <c r="AG940" s="34">
        <v>0</v>
      </c>
      <c r="AH940" s="34">
        <v>0</v>
      </c>
      <c r="AI940" s="34">
        <v>0</v>
      </c>
      <c r="AJ940" s="33">
        <v>0</v>
      </c>
      <c r="AK940" s="33">
        <v>0</v>
      </c>
      <c r="AL940" s="33">
        <v>0</v>
      </c>
      <c r="AM940" s="33">
        <v>0</v>
      </c>
      <c r="AN940" s="33">
        <v>0</v>
      </c>
      <c r="AO940" s="27">
        <f t="shared" si="350"/>
        <v>37</v>
      </c>
      <c r="AP940" s="27">
        <f t="shared" si="351"/>
        <v>1</v>
      </c>
      <c r="AQ940" s="28">
        <v>71.114999999999995</v>
      </c>
      <c r="AR940" s="28">
        <v>1.04</v>
      </c>
      <c r="AS940" s="29">
        <v>1.2</v>
      </c>
      <c r="AT940" s="30">
        <v>1.05</v>
      </c>
      <c r="AU940" s="31">
        <f t="shared" si="352"/>
        <v>2631.3</v>
      </c>
      <c r="AV940" s="30">
        <v>2.1</v>
      </c>
      <c r="AW940" s="31">
        <f t="shared" si="353"/>
        <v>0</v>
      </c>
      <c r="AX940" s="30">
        <v>11.5</v>
      </c>
      <c r="AY940" s="31">
        <f t="shared" si="354"/>
        <v>0</v>
      </c>
      <c r="AZ940" s="31">
        <f t="shared" si="355"/>
        <v>2631.3</v>
      </c>
      <c r="BA940" s="31">
        <f t="shared" si="356"/>
        <v>38.5</v>
      </c>
      <c r="BB940" s="31">
        <f t="shared" si="357"/>
        <v>2669.8</v>
      </c>
    </row>
    <row r="941" spans="1:54" s="20" customFormat="1" ht="11.25" hidden="1" customHeight="1">
      <c r="A941" s="9" t="s">
        <v>942</v>
      </c>
      <c r="B941" s="97" t="s">
        <v>918</v>
      </c>
      <c r="C941" s="23">
        <v>1</v>
      </c>
      <c r="D941" s="24" t="s">
        <v>61</v>
      </c>
      <c r="E941" s="48">
        <v>0</v>
      </c>
      <c r="F941" s="34">
        <v>0</v>
      </c>
      <c r="G941" s="34">
        <v>0</v>
      </c>
      <c r="H941" s="34">
        <v>0</v>
      </c>
      <c r="I941" s="86">
        <v>0</v>
      </c>
      <c r="J941" s="34">
        <v>0</v>
      </c>
      <c r="K941" s="34">
        <v>0</v>
      </c>
      <c r="L941" s="34">
        <v>0</v>
      </c>
      <c r="M941" s="34">
        <v>0</v>
      </c>
      <c r="N941" s="34">
        <v>0</v>
      </c>
      <c r="O941" s="34">
        <v>0</v>
      </c>
      <c r="P941" s="34">
        <v>0</v>
      </c>
      <c r="Q941" s="34">
        <v>0</v>
      </c>
      <c r="R941" s="86">
        <v>0</v>
      </c>
      <c r="S941" s="34">
        <v>0</v>
      </c>
      <c r="T941" s="34">
        <v>0</v>
      </c>
      <c r="U941" s="34">
        <v>0</v>
      </c>
      <c r="V941" s="34">
        <v>0</v>
      </c>
      <c r="W941" s="34">
        <v>0</v>
      </c>
      <c r="X941" s="34">
        <v>0</v>
      </c>
      <c r="Y941" s="34">
        <v>0</v>
      </c>
      <c r="Z941" s="34">
        <v>0</v>
      </c>
      <c r="AA941" s="86">
        <v>0</v>
      </c>
      <c r="AB941" s="86">
        <v>0</v>
      </c>
      <c r="AC941" s="34">
        <v>0</v>
      </c>
      <c r="AD941" s="34">
        <v>0</v>
      </c>
      <c r="AE941" s="34">
        <v>0</v>
      </c>
      <c r="AF941" s="34">
        <v>0</v>
      </c>
      <c r="AG941" s="34">
        <v>0</v>
      </c>
      <c r="AH941" s="34">
        <v>0</v>
      </c>
      <c r="AI941" s="34">
        <v>0</v>
      </c>
      <c r="AJ941" s="33">
        <v>0</v>
      </c>
      <c r="AK941" s="33">
        <v>0</v>
      </c>
      <c r="AL941" s="33">
        <v>0</v>
      </c>
      <c r="AM941" s="33">
        <v>0</v>
      </c>
      <c r="AN941" s="33">
        <v>0</v>
      </c>
      <c r="AO941" s="27">
        <f t="shared" si="350"/>
        <v>0</v>
      </c>
      <c r="AP941" s="27">
        <f t="shared" si="351"/>
        <v>0</v>
      </c>
      <c r="AQ941" s="28">
        <v>71.114999999999995</v>
      </c>
      <c r="AR941" s="28">
        <v>1.04</v>
      </c>
      <c r="AS941" s="29">
        <v>1.2</v>
      </c>
      <c r="AT941" s="30">
        <v>1.05</v>
      </c>
      <c r="AU941" s="31">
        <f t="shared" si="352"/>
        <v>0</v>
      </c>
      <c r="AV941" s="30">
        <v>2.1</v>
      </c>
      <c r="AW941" s="31">
        <f t="shared" si="353"/>
        <v>0</v>
      </c>
      <c r="AX941" s="30">
        <v>11.5</v>
      </c>
      <c r="AY941" s="31">
        <f t="shared" si="354"/>
        <v>0</v>
      </c>
      <c r="AZ941" s="31">
        <f t="shared" si="355"/>
        <v>0</v>
      </c>
      <c r="BA941" s="31">
        <f t="shared" si="356"/>
        <v>0</v>
      </c>
      <c r="BB941" s="31">
        <f t="shared" si="357"/>
        <v>0</v>
      </c>
    </row>
    <row r="942" spans="1:54" s="20" customFormat="1" ht="11.25" hidden="1" customHeight="1">
      <c r="A942" s="9" t="s">
        <v>943</v>
      </c>
      <c r="B942" s="97" t="s">
        <v>918</v>
      </c>
      <c r="C942" s="23">
        <v>1</v>
      </c>
      <c r="D942" s="24" t="s">
        <v>61</v>
      </c>
      <c r="E942" s="48">
        <v>54</v>
      </c>
      <c r="F942" s="34">
        <v>0</v>
      </c>
      <c r="G942" s="34">
        <v>0</v>
      </c>
      <c r="H942" s="34">
        <v>0</v>
      </c>
      <c r="I942" s="86">
        <v>2</v>
      </c>
      <c r="J942" s="34">
        <v>2</v>
      </c>
      <c r="K942" s="34">
        <v>0</v>
      </c>
      <c r="L942" s="34">
        <v>0</v>
      </c>
      <c r="M942" s="34">
        <v>0</v>
      </c>
      <c r="N942" s="34">
        <v>0</v>
      </c>
      <c r="O942" s="34">
        <v>0</v>
      </c>
      <c r="P942" s="34">
        <v>0</v>
      </c>
      <c r="Q942" s="34">
        <v>0</v>
      </c>
      <c r="R942" s="86">
        <v>0</v>
      </c>
      <c r="S942" s="34">
        <v>0</v>
      </c>
      <c r="T942" s="34">
        <v>0</v>
      </c>
      <c r="U942" s="34">
        <v>0</v>
      </c>
      <c r="V942" s="34">
        <v>0</v>
      </c>
      <c r="W942" s="34">
        <v>0</v>
      </c>
      <c r="X942" s="34">
        <v>0</v>
      </c>
      <c r="Y942" s="34">
        <v>0</v>
      </c>
      <c r="Z942" s="34">
        <v>0</v>
      </c>
      <c r="AA942" s="86">
        <v>0</v>
      </c>
      <c r="AB942" s="86">
        <v>0</v>
      </c>
      <c r="AC942" s="34">
        <v>0</v>
      </c>
      <c r="AD942" s="34">
        <v>0</v>
      </c>
      <c r="AE942" s="34">
        <v>0</v>
      </c>
      <c r="AF942" s="34">
        <v>0</v>
      </c>
      <c r="AG942" s="34">
        <v>0</v>
      </c>
      <c r="AH942" s="34">
        <v>0</v>
      </c>
      <c r="AI942" s="34">
        <v>0</v>
      </c>
      <c r="AJ942" s="33">
        <v>0</v>
      </c>
      <c r="AK942" s="33">
        <v>0</v>
      </c>
      <c r="AL942" s="33">
        <v>0</v>
      </c>
      <c r="AM942" s="33">
        <v>0</v>
      </c>
      <c r="AN942" s="33">
        <v>0</v>
      </c>
      <c r="AO942" s="27">
        <f t="shared" si="350"/>
        <v>54</v>
      </c>
      <c r="AP942" s="27">
        <f t="shared" si="351"/>
        <v>2</v>
      </c>
      <c r="AQ942" s="28">
        <v>71.114999999999995</v>
      </c>
      <c r="AR942" s="28">
        <v>1.04</v>
      </c>
      <c r="AS942" s="29">
        <v>1.2</v>
      </c>
      <c r="AT942" s="30">
        <v>1.05</v>
      </c>
      <c r="AU942" s="31">
        <f t="shared" si="352"/>
        <v>3840.2</v>
      </c>
      <c r="AV942" s="30">
        <v>2.1</v>
      </c>
      <c r="AW942" s="31">
        <f t="shared" si="353"/>
        <v>0</v>
      </c>
      <c r="AX942" s="30">
        <v>11.5</v>
      </c>
      <c r="AY942" s="31">
        <f t="shared" si="354"/>
        <v>0</v>
      </c>
      <c r="AZ942" s="31">
        <f t="shared" si="355"/>
        <v>3840.2</v>
      </c>
      <c r="BA942" s="31">
        <f t="shared" si="356"/>
        <v>56.2</v>
      </c>
      <c r="BB942" s="31">
        <f t="shared" si="357"/>
        <v>3896.3999999999996</v>
      </c>
    </row>
    <row r="943" spans="1:54" s="20" customFormat="1" ht="11.25" hidden="1" customHeight="1">
      <c r="A943" s="9" t="s">
        <v>944</v>
      </c>
      <c r="B943" s="97" t="s">
        <v>918</v>
      </c>
      <c r="C943" s="23">
        <v>1</v>
      </c>
      <c r="D943" s="24" t="s">
        <v>61</v>
      </c>
      <c r="E943" s="48">
        <v>0</v>
      </c>
      <c r="F943" s="34">
        <v>0</v>
      </c>
      <c r="G943" s="34">
        <v>0</v>
      </c>
      <c r="H943" s="34">
        <v>0</v>
      </c>
      <c r="I943" s="86">
        <v>0</v>
      </c>
      <c r="J943" s="34">
        <v>0</v>
      </c>
      <c r="K943" s="34">
        <v>0</v>
      </c>
      <c r="L943" s="34">
        <v>0</v>
      </c>
      <c r="M943" s="34">
        <v>0</v>
      </c>
      <c r="N943" s="34">
        <v>0</v>
      </c>
      <c r="O943" s="34">
        <v>0</v>
      </c>
      <c r="P943" s="34">
        <v>0</v>
      </c>
      <c r="Q943" s="34">
        <v>0</v>
      </c>
      <c r="R943" s="86">
        <v>0</v>
      </c>
      <c r="S943" s="34">
        <v>0</v>
      </c>
      <c r="T943" s="34">
        <v>0</v>
      </c>
      <c r="U943" s="34">
        <v>0</v>
      </c>
      <c r="V943" s="34">
        <v>0</v>
      </c>
      <c r="W943" s="34">
        <v>0</v>
      </c>
      <c r="X943" s="34">
        <v>0</v>
      </c>
      <c r="Y943" s="34">
        <v>0</v>
      </c>
      <c r="Z943" s="34">
        <v>0</v>
      </c>
      <c r="AA943" s="86">
        <v>0</v>
      </c>
      <c r="AB943" s="86">
        <v>0</v>
      </c>
      <c r="AC943" s="34">
        <v>0</v>
      </c>
      <c r="AD943" s="34">
        <v>0</v>
      </c>
      <c r="AE943" s="34">
        <v>0</v>
      </c>
      <c r="AF943" s="34">
        <v>0</v>
      </c>
      <c r="AG943" s="34">
        <v>0</v>
      </c>
      <c r="AH943" s="34">
        <v>0</v>
      </c>
      <c r="AI943" s="34">
        <v>0</v>
      </c>
      <c r="AJ943" s="33">
        <v>0</v>
      </c>
      <c r="AK943" s="33">
        <v>0</v>
      </c>
      <c r="AL943" s="33">
        <v>0</v>
      </c>
      <c r="AM943" s="33">
        <v>0</v>
      </c>
      <c r="AN943" s="33">
        <v>0</v>
      </c>
      <c r="AO943" s="27">
        <f t="shared" si="350"/>
        <v>0</v>
      </c>
      <c r="AP943" s="27">
        <f t="shared" si="351"/>
        <v>0</v>
      </c>
      <c r="AQ943" s="28">
        <v>71.114999999999995</v>
      </c>
      <c r="AR943" s="28">
        <v>1.04</v>
      </c>
      <c r="AS943" s="29">
        <v>1.2</v>
      </c>
      <c r="AT943" s="30">
        <v>1.05</v>
      </c>
      <c r="AU943" s="31">
        <f t="shared" si="352"/>
        <v>0</v>
      </c>
      <c r="AV943" s="30">
        <v>2.1</v>
      </c>
      <c r="AW943" s="31">
        <f t="shared" si="353"/>
        <v>0</v>
      </c>
      <c r="AX943" s="30">
        <v>11.5</v>
      </c>
      <c r="AY943" s="31">
        <f t="shared" si="354"/>
        <v>0</v>
      </c>
      <c r="AZ943" s="31">
        <f t="shared" si="355"/>
        <v>0</v>
      </c>
      <c r="BA943" s="31">
        <f t="shared" si="356"/>
        <v>0</v>
      </c>
      <c r="BB943" s="31">
        <f t="shared" si="357"/>
        <v>0</v>
      </c>
    </row>
    <row r="944" spans="1:54" s="20" customFormat="1" ht="11.25" hidden="1" customHeight="1">
      <c r="A944" s="9" t="s">
        <v>945</v>
      </c>
      <c r="B944" s="97" t="s">
        <v>918</v>
      </c>
      <c r="C944" s="23">
        <v>1</v>
      </c>
      <c r="D944" s="24" t="s">
        <v>61</v>
      </c>
      <c r="E944" s="48">
        <v>0</v>
      </c>
      <c r="F944" s="34">
        <v>0</v>
      </c>
      <c r="G944" s="34">
        <v>0</v>
      </c>
      <c r="H944" s="34">
        <v>0</v>
      </c>
      <c r="I944" s="86">
        <v>0</v>
      </c>
      <c r="J944" s="34">
        <v>0</v>
      </c>
      <c r="K944" s="34">
        <v>0</v>
      </c>
      <c r="L944" s="34">
        <v>0</v>
      </c>
      <c r="M944" s="34">
        <v>0</v>
      </c>
      <c r="N944" s="34">
        <v>0</v>
      </c>
      <c r="O944" s="34">
        <v>0</v>
      </c>
      <c r="P944" s="34">
        <v>0</v>
      </c>
      <c r="Q944" s="34">
        <v>0</v>
      </c>
      <c r="R944" s="86">
        <v>0</v>
      </c>
      <c r="S944" s="34">
        <v>0</v>
      </c>
      <c r="T944" s="34">
        <v>0</v>
      </c>
      <c r="U944" s="34">
        <v>0</v>
      </c>
      <c r="V944" s="34">
        <v>0</v>
      </c>
      <c r="W944" s="34">
        <v>43</v>
      </c>
      <c r="X944" s="34">
        <v>0</v>
      </c>
      <c r="Y944" s="34">
        <v>0</v>
      </c>
      <c r="Z944" s="34">
        <v>0</v>
      </c>
      <c r="AA944" s="86">
        <v>2</v>
      </c>
      <c r="AB944" s="34">
        <v>2</v>
      </c>
      <c r="AC944" s="34">
        <v>0</v>
      </c>
      <c r="AD944" s="34">
        <v>0</v>
      </c>
      <c r="AE944" s="34">
        <v>0</v>
      </c>
      <c r="AF944" s="34">
        <v>0</v>
      </c>
      <c r="AG944" s="34">
        <v>0</v>
      </c>
      <c r="AH944" s="34">
        <v>0</v>
      </c>
      <c r="AI944" s="34">
        <v>0</v>
      </c>
      <c r="AJ944" s="33">
        <v>0</v>
      </c>
      <c r="AK944" s="33">
        <v>0</v>
      </c>
      <c r="AL944" s="33">
        <v>0</v>
      </c>
      <c r="AM944" s="33">
        <v>0</v>
      </c>
      <c r="AN944" s="33">
        <v>0</v>
      </c>
      <c r="AO944" s="27">
        <f t="shared" si="350"/>
        <v>43</v>
      </c>
      <c r="AP944" s="27">
        <f t="shared" si="351"/>
        <v>2</v>
      </c>
      <c r="AQ944" s="28">
        <v>71.114999999999995</v>
      </c>
      <c r="AR944" s="28">
        <v>1.04</v>
      </c>
      <c r="AS944" s="29">
        <v>1.2</v>
      </c>
      <c r="AT944" s="30">
        <v>1.05</v>
      </c>
      <c r="AU944" s="31">
        <f t="shared" si="352"/>
        <v>3669.5</v>
      </c>
      <c r="AV944" s="30">
        <v>2.1</v>
      </c>
      <c r="AW944" s="31">
        <f t="shared" si="353"/>
        <v>0</v>
      </c>
      <c r="AX944" s="30">
        <v>11.5</v>
      </c>
      <c r="AY944" s="31">
        <f t="shared" si="354"/>
        <v>0</v>
      </c>
      <c r="AZ944" s="31">
        <f t="shared" si="355"/>
        <v>3669.5</v>
      </c>
      <c r="BA944" s="31">
        <f t="shared" si="356"/>
        <v>44.7</v>
      </c>
      <c r="BB944" s="31">
        <f t="shared" si="357"/>
        <v>3714.2</v>
      </c>
    </row>
    <row r="945" spans="1:54" s="20" customFormat="1" ht="11.25" hidden="1" customHeight="1">
      <c r="A945" s="9" t="s">
        <v>946</v>
      </c>
      <c r="B945" s="97" t="s">
        <v>918</v>
      </c>
      <c r="C945" s="23">
        <v>1</v>
      </c>
      <c r="D945" s="24" t="s">
        <v>61</v>
      </c>
      <c r="E945" s="48">
        <v>0</v>
      </c>
      <c r="F945" s="34">
        <v>0</v>
      </c>
      <c r="G945" s="34">
        <v>0</v>
      </c>
      <c r="H945" s="34">
        <v>0</v>
      </c>
      <c r="I945" s="86">
        <v>0</v>
      </c>
      <c r="J945" s="34">
        <v>0</v>
      </c>
      <c r="K945" s="34">
        <v>0</v>
      </c>
      <c r="L945" s="34">
        <v>0</v>
      </c>
      <c r="M945" s="34">
        <v>0</v>
      </c>
      <c r="N945" s="34">
        <v>0</v>
      </c>
      <c r="O945" s="34">
        <v>0</v>
      </c>
      <c r="P945" s="34">
        <v>0</v>
      </c>
      <c r="Q945" s="34">
        <v>0</v>
      </c>
      <c r="R945" s="86">
        <v>0</v>
      </c>
      <c r="S945" s="34">
        <v>0</v>
      </c>
      <c r="T945" s="34">
        <v>0</v>
      </c>
      <c r="U945" s="34">
        <v>0</v>
      </c>
      <c r="V945" s="34">
        <v>0</v>
      </c>
      <c r="W945" s="34">
        <v>22</v>
      </c>
      <c r="X945" s="34">
        <v>0</v>
      </c>
      <c r="Y945" s="34">
        <v>0</v>
      </c>
      <c r="Z945" s="34">
        <v>0</v>
      </c>
      <c r="AA945" s="86">
        <v>1</v>
      </c>
      <c r="AB945" s="34">
        <v>1</v>
      </c>
      <c r="AC945" s="34">
        <v>0</v>
      </c>
      <c r="AD945" s="34">
        <v>0</v>
      </c>
      <c r="AE945" s="34">
        <v>0</v>
      </c>
      <c r="AF945" s="34">
        <v>0</v>
      </c>
      <c r="AG945" s="34">
        <v>0</v>
      </c>
      <c r="AH945" s="34">
        <v>0</v>
      </c>
      <c r="AI945" s="34">
        <v>0</v>
      </c>
      <c r="AJ945" s="33">
        <v>0</v>
      </c>
      <c r="AK945" s="33">
        <v>0</v>
      </c>
      <c r="AL945" s="33">
        <v>0</v>
      </c>
      <c r="AM945" s="33">
        <v>0</v>
      </c>
      <c r="AN945" s="33">
        <v>0</v>
      </c>
      <c r="AO945" s="27">
        <f t="shared" si="350"/>
        <v>22</v>
      </c>
      <c r="AP945" s="27">
        <f t="shared" si="351"/>
        <v>1</v>
      </c>
      <c r="AQ945" s="28">
        <v>71.114999999999995</v>
      </c>
      <c r="AR945" s="28">
        <v>1.04</v>
      </c>
      <c r="AS945" s="29">
        <v>1.2</v>
      </c>
      <c r="AT945" s="30">
        <v>1.05</v>
      </c>
      <c r="AU945" s="31">
        <f t="shared" si="352"/>
        <v>1877.4</v>
      </c>
      <c r="AV945" s="30">
        <v>2.1</v>
      </c>
      <c r="AW945" s="31">
        <f t="shared" si="353"/>
        <v>0</v>
      </c>
      <c r="AX945" s="30">
        <v>11.5</v>
      </c>
      <c r="AY945" s="31">
        <f t="shared" si="354"/>
        <v>0</v>
      </c>
      <c r="AZ945" s="31">
        <f t="shared" si="355"/>
        <v>1877.4</v>
      </c>
      <c r="BA945" s="31">
        <f t="shared" si="356"/>
        <v>22.9</v>
      </c>
      <c r="BB945" s="31">
        <f t="shared" si="357"/>
        <v>1900.3000000000002</v>
      </c>
    </row>
    <row r="946" spans="1:54" s="20" customFormat="1" ht="11.25" hidden="1" customHeight="1">
      <c r="A946" s="9" t="s">
        <v>947</v>
      </c>
      <c r="B946" s="97" t="s">
        <v>918</v>
      </c>
      <c r="C946" s="23">
        <v>1</v>
      </c>
      <c r="D946" s="24" t="s">
        <v>61</v>
      </c>
      <c r="E946" s="48">
        <v>44</v>
      </c>
      <c r="F946" s="34">
        <v>2</v>
      </c>
      <c r="G946" s="34">
        <v>3</v>
      </c>
      <c r="H946" s="34">
        <v>2</v>
      </c>
      <c r="I946" s="86">
        <v>2</v>
      </c>
      <c r="J946" s="34">
        <v>0</v>
      </c>
      <c r="K946" s="34">
        <v>0</v>
      </c>
      <c r="L946" s="34">
        <v>1</v>
      </c>
      <c r="M946" s="34">
        <v>1</v>
      </c>
      <c r="N946" s="34">
        <v>0</v>
      </c>
      <c r="O946" s="34">
        <v>0</v>
      </c>
      <c r="P946" s="34">
        <v>0</v>
      </c>
      <c r="Q946" s="34">
        <v>0</v>
      </c>
      <c r="R946" s="86">
        <v>0</v>
      </c>
      <c r="S946" s="34">
        <v>0</v>
      </c>
      <c r="T946" s="34">
        <v>0</v>
      </c>
      <c r="U946" s="34">
        <v>0</v>
      </c>
      <c r="V946" s="34">
        <v>0</v>
      </c>
      <c r="W946" s="34">
        <v>0</v>
      </c>
      <c r="X946" s="34">
        <v>0</v>
      </c>
      <c r="Y946" s="34">
        <v>0</v>
      </c>
      <c r="Z946" s="34">
        <v>0</v>
      </c>
      <c r="AA946" s="86">
        <v>0</v>
      </c>
      <c r="AB946" s="86">
        <v>0</v>
      </c>
      <c r="AC946" s="34">
        <v>0</v>
      </c>
      <c r="AD946" s="34">
        <v>0</v>
      </c>
      <c r="AE946" s="34">
        <v>0</v>
      </c>
      <c r="AF946" s="34">
        <v>0</v>
      </c>
      <c r="AG946" s="34">
        <v>0</v>
      </c>
      <c r="AH946" s="34">
        <v>0</v>
      </c>
      <c r="AI946" s="34">
        <v>0</v>
      </c>
      <c r="AJ946" s="33">
        <v>0</v>
      </c>
      <c r="AK946" s="33">
        <v>0</v>
      </c>
      <c r="AL946" s="33">
        <v>0</v>
      </c>
      <c r="AM946" s="33">
        <v>0</v>
      </c>
      <c r="AN946" s="33">
        <v>0</v>
      </c>
      <c r="AO946" s="27">
        <f t="shared" si="350"/>
        <v>51</v>
      </c>
      <c r="AP946" s="27">
        <f t="shared" si="351"/>
        <v>2</v>
      </c>
      <c r="AQ946" s="28">
        <v>71.114999999999995</v>
      </c>
      <c r="AR946" s="28">
        <v>1.04</v>
      </c>
      <c r="AS946" s="29">
        <v>1.2</v>
      </c>
      <c r="AT946" s="30">
        <v>1.05</v>
      </c>
      <c r="AU946" s="31">
        <f t="shared" si="352"/>
        <v>3129.1</v>
      </c>
      <c r="AV946" s="30">
        <v>2.1</v>
      </c>
      <c r="AW946" s="31">
        <f t="shared" si="353"/>
        <v>746.7</v>
      </c>
      <c r="AX946" s="30">
        <v>11.5</v>
      </c>
      <c r="AY946" s="31">
        <f t="shared" si="354"/>
        <v>1635.6</v>
      </c>
      <c r="AZ946" s="31">
        <f t="shared" si="355"/>
        <v>5511.4</v>
      </c>
      <c r="BA946" s="31">
        <f t="shared" si="356"/>
        <v>53</v>
      </c>
      <c r="BB946" s="31">
        <f t="shared" si="357"/>
        <v>5564.4</v>
      </c>
    </row>
    <row r="947" spans="1:54" s="20" customFormat="1" ht="11.25" hidden="1" customHeight="1">
      <c r="A947" s="9" t="s">
        <v>948</v>
      </c>
      <c r="B947" s="97" t="s">
        <v>918</v>
      </c>
      <c r="C947" s="23">
        <v>1</v>
      </c>
      <c r="D947" s="24" t="s">
        <v>61</v>
      </c>
      <c r="E947" s="48">
        <v>0</v>
      </c>
      <c r="F947" s="34">
        <v>0</v>
      </c>
      <c r="G947" s="34">
        <v>0</v>
      </c>
      <c r="H947" s="34">
        <v>0</v>
      </c>
      <c r="I947" s="86">
        <v>0</v>
      </c>
      <c r="J947" s="34">
        <v>0</v>
      </c>
      <c r="K947" s="34">
        <v>0</v>
      </c>
      <c r="L947" s="34">
        <v>0</v>
      </c>
      <c r="M947" s="34">
        <v>0</v>
      </c>
      <c r="N947" s="34">
        <v>0</v>
      </c>
      <c r="O947" s="34">
        <v>0</v>
      </c>
      <c r="P947" s="34">
        <v>0</v>
      </c>
      <c r="Q947" s="34">
        <v>0</v>
      </c>
      <c r="R947" s="86">
        <v>0</v>
      </c>
      <c r="S947" s="34">
        <v>0</v>
      </c>
      <c r="T947" s="34">
        <v>0</v>
      </c>
      <c r="U947" s="34">
        <v>0</v>
      </c>
      <c r="V947" s="34">
        <v>0</v>
      </c>
      <c r="W947" s="34">
        <v>0</v>
      </c>
      <c r="X947" s="34">
        <v>0</v>
      </c>
      <c r="Y947" s="34">
        <v>0</v>
      </c>
      <c r="Z947" s="34">
        <v>0</v>
      </c>
      <c r="AA947" s="86">
        <v>0</v>
      </c>
      <c r="AB947" s="34">
        <v>0</v>
      </c>
      <c r="AC947" s="34">
        <v>0</v>
      </c>
      <c r="AD947" s="34">
        <v>0</v>
      </c>
      <c r="AE947" s="34">
        <v>0</v>
      </c>
      <c r="AF947" s="34">
        <v>0</v>
      </c>
      <c r="AG947" s="34">
        <v>0</v>
      </c>
      <c r="AH947" s="34">
        <v>0</v>
      </c>
      <c r="AI947" s="34">
        <v>0</v>
      </c>
      <c r="AJ947" s="33">
        <v>0</v>
      </c>
      <c r="AK947" s="33">
        <v>0</v>
      </c>
      <c r="AL947" s="33">
        <v>0</v>
      </c>
      <c r="AM947" s="33">
        <v>0</v>
      </c>
      <c r="AN947" s="33">
        <v>0</v>
      </c>
      <c r="AO947" s="27">
        <f t="shared" si="350"/>
        <v>0</v>
      </c>
      <c r="AP947" s="27">
        <f t="shared" si="351"/>
        <v>0</v>
      </c>
      <c r="AQ947" s="28">
        <v>71.114999999999995</v>
      </c>
      <c r="AR947" s="28">
        <v>1.04</v>
      </c>
      <c r="AS947" s="29">
        <v>1.2</v>
      </c>
      <c r="AT947" s="30">
        <v>1.05</v>
      </c>
      <c r="AU947" s="31">
        <f t="shared" si="352"/>
        <v>0</v>
      </c>
      <c r="AV947" s="30">
        <v>2.1</v>
      </c>
      <c r="AW947" s="31">
        <f t="shared" si="353"/>
        <v>0</v>
      </c>
      <c r="AX947" s="30">
        <v>11.5</v>
      </c>
      <c r="AY947" s="31">
        <f t="shared" si="354"/>
        <v>0</v>
      </c>
      <c r="AZ947" s="31">
        <f t="shared" si="355"/>
        <v>0</v>
      </c>
      <c r="BA947" s="31">
        <f t="shared" si="356"/>
        <v>0</v>
      </c>
      <c r="BB947" s="31">
        <f t="shared" si="357"/>
        <v>0</v>
      </c>
    </row>
    <row r="948" spans="1:54" s="20" customFormat="1" ht="11.25" hidden="1" customHeight="1">
      <c r="A948" s="9" t="s">
        <v>949</v>
      </c>
      <c r="B948" s="97" t="s">
        <v>918</v>
      </c>
      <c r="C948" s="23">
        <v>1</v>
      </c>
      <c r="D948" s="24" t="s">
        <v>61</v>
      </c>
      <c r="E948" s="48">
        <v>143</v>
      </c>
      <c r="F948" s="34">
        <v>0</v>
      </c>
      <c r="G948" s="34">
        <v>0</v>
      </c>
      <c r="H948" s="34">
        <v>0</v>
      </c>
      <c r="I948" s="86">
        <v>4</v>
      </c>
      <c r="J948" s="34">
        <v>4</v>
      </c>
      <c r="K948" s="34">
        <v>0</v>
      </c>
      <c r="L948" s="34">
        <v>0</v>
      </c>
      <c r="M948" s="34">
        <v>0</v>
      </c>
      <c r="N948" s="34">
        <v>0</v>
      </c>
      <c r="O948" s="34">
        <v>0</v>
      </c>
      <c r="P948" s="34">
        <v>0</v>
      </c>
      <c r="Q948" s="34">
        <v>0</v>
      </c>
      <c r="R948" s="86">
        <v>0</v>
      </c>
      <c r="S948" s="34">
        <v>0</v>
      </c>
      <c r="T948" s="34">
        <v>0</v>
      </c>
      <c r="U948" s="34">
        <v>0</v>
      </c>
      <c r="V948" s="34">
        <v>0</v>
      </c>
      <c r="W948" s="34">
        <v>35</v>
      </c>
      <c r="X948" s="34">
        <v>0</v>
      </c>
      <c r="Y948" s="34">
        <v>0</v>
      </c>
      <c r="Z948" s="34">
        <v>0</v>
      </c>
      <c r="AA948" s="86">
        <v>1</v>
      </c>
      <c r="AB948" s="34">
        <v>1</v>
      </c>
      <c r="AC948" s="34">
        <v>0</v>
      </c>
      <c r="AD948" s="34">
        <v>0</v>
      </c>
      <c r="AE948" s="34">
        <v>0</v>
      </c>
      <c r="AF948" s="34">
        <v>0</v>
      </c>
      <c r="AG948" s="34">
        <v>0</v>
      </c>
      <c r="AH948" s="34">
        <v>0</v>
      </c>
      <c r="AI948" s="34">
        <v>0</v>
      </c>
      <c r="AJ948" s="33">
        <v>0</v>
      </c>
      <c r="AK948" s="33">
        <v>0</v>
      </c>
      <c r="AL948" s="33">
        <v>0</v>
      </c>
      <c r="AM948" s="33">
        <v>0</v>
      </c>
      <c r="AN948" s="33">
        <v>0</v>
      </c>
      <c r="AO948" s="27">
        <f t="shared" si="350"/>
        <v>178</v>
      </c>
      <c r="AP948" s="27">
        <f t="shared" si="351"/>
        <v>5</v>
      </c>
      <c r="AQ948" s="28">
        <v>71.114999999999995</v>
      </c>
      <c r="AR948" s="28">
        <v>1.04</v>
      </c>
      <c r="AS948" s="29">
        <v>1.2</v>
      </c>
      <c r="AT948" s="30">
        <v>1.05</v>
      </c>
      <c r="AU948" s="31">
        <f t="shared" si="352"/>
        <v>13156.3</v>
      </c>
      <c r="AV948" s="30">
        <v>2.1</v>
      </c>
      <c r="AW948" s="31">
        <f t="shared" si="353"/>
        <v>0</v>
      </c>
      <c r="AX948" s="30">
        <v>11.5</v>
      </c>
      <c r="AY948" s="31">
        <f t="shared" si="354"/>
        <v>0</v>
      </c>
      <c r="AZ948" s="31">
        <f t="shared" si="355"/>
        <v>13156.3</v>
      </c>
      <c r="BA948" s="31">
        <f t="shared" si="356"/>
        <v>185.1</v>
      </c>
      <c r="BB948" s="31">
        <f t="shared" si="357"/>
        <v>13341.4</v>
      </c>
    </row>
    <row r="949" spans="1:54" s="20" customFormat="1" ht="11.25" hidden="1" customHeight="1">
      <c r="A949" s="9" t="s">
        <v>950</v>
      </c>
      <c r="B949" s="97" t="s">
        <v>918</v>
      </c>
      <c r="C949" s="23">
        <v>1</v>
      </c>
      <c r="D949" s="24" t="s">
        <v>61</v>
      </c>
      <c r="E949" s="48">
        <v>0</v>
      </c>
      <c r="F949" s="34">
        <v>0</v>
      </c>
      <c r="G949" s="34">
        <v>0</v>
      </c>
      <c r="H949" s="34">
        <v>0</v>
      </c>
      <c r="I949" s="86">
        <v>0</v>
      </c>
      <c r="J949" s="34">
        <v>0</v>
      </c>
      <c r="K949" s="34">
        <v>0</v>
      </c>
      <c r="L949" s="34">
        <v>0</v>
      </c>
      <c r="M949" s="34">
        <v>0</v>
      </c>
      <c r="N949" s="34">
        <v>0</v>
      </c>
      <c r="O949" s="34">
        <v>0</v>
      </c>
      <c r="P949" s="34">
        <v>0</v>
      </c>
      <c r="Q949" s="34">
        <v>0</v>
      </c>
      <c r="R949" s="86">
        <v>0</v>
      </c>
      <c r="S949" s="34">
        <v>0</v>
      </c>
      <c r="T949" s="34">
        <v>0</v>
      </c>
      <c r="U949" s="34">
        <v>0</v>
      </c>
      <c r="V949" s="34">
        <v>0</v>
      </c>
      <c r="W949" s="34">
        <v>92</v>
      </c>
      <c r="X949" s="34">
        <v>0</v>
      </c>
      <c r="Y949" s="34">
        <v>0</v>
      </c>
      <c r="Z949" s="34">
        <v>0</v>
      </c>
      <c r="AA949" s="86">
        <v>4</v>
      </c>
      <c r="AB949" s="34">
        <v>4</v>
      </c>
      <c r="AC949" s="34">
        <v>0</v>
      </c>
      <c r="AD949" s="34">
        <v>0</v>
      </c>
      <c r="AE949" s="34">
        <v>0</v>
      </c>
      <c r="AF949" s="34">
        <v>0</v>
      </c>
      <c r="AG949" s="34">
        <v>0</v>
      </c>
      <c r="AH949" s="34">
        <v>0</v>
      </c>
      <c r="AI949" s="34">
        <v>0</v>
      </c>
      <c r="AJ949" s="33">
        <v>0</v>
      </c>
      <c r="AK949" s="33">
        <v>0</v>
      </c>
      <c r="AL949" s="33">
        <v>0</v>
      </c>
      <c r="AM949" s="33">
        <v>0</v>
      </c>
      <c r="AN949" s="33">
        <v>0</v>
      </c>
      <c r="AO949" s="27">
        <f t="shared" si="350"/>
        <v>92</v>
      </c>
      <c r="AP949" s="27">
        <f t="shared" si="351"/>
        <v>4</v>
      </c>
      <c r="AQ949" s="28">
        <v>71.114999999999995</v>
      </c>
      <c r="AR949" s="28">
        <v>1.04</v>
      </c>
      <c r="AS949" s="29">
        <v>1.2</v>
      </c>
      <c r="AT949" s="30">
        <v>1.05</v>
      </c>
      <c r="AU949" s="31">
        <f t="shared" si="352"/>
        <v>7851.1</v>
      </c>
      <c r="AV949" s="30">
        <v>2.1</v>
      </c>
      <c r="AW949" s="31">
        <f t="shared" si="353"/>
        <v>0</v>
      </c>
      <c r="AX949" s="30">
        <v>11.5</v>
      </c>
      <c r="AY949" s="31">
        <f t="shared" si="354"/>
        <v>0</v>
      </c>
      <c r="AZ949" s="31">
        <f t="shared" si="355"/>
        <v>7851.1</v>
      </c>
      <c r="BA949" s="31">
        <f t="shared" si="356"/>
        <v>95.7</v>
      </c>
      <c r="BB949" s="31">
        <f t="shared" si="357"/>
        <v>7946.8</v>
      </c>
    </row>
    <row r="950" spans="1:54" s="20" customFormat="1" ht="11.25" hidden="1" customHeight="1">
      <c r="A950" s="9" t="s">
        <v>951</v>
      </c>
      <c r="B950" s="97" t="s">
        <v>918</v>
      </c>
      <c r="C950" s="23">
        <v>1</v>
      </c>
      <c r="D950" s="24" t="s">
        <v>61</v>
      </c>
      <c r="E950" s="48">
        <v>128</v>
      </c>
      <c r="F950" s="34">
        <v>0</v>
      </c>
      <c r="G950" s="34">
        <v>0</v>
      </c>
      <c r="H950" s="34">
        <v>0</v>
      </c>
      <c r="I950" s="86">
        <v>4</v>
      </c>
      <c r="J950" s="34">
        <v>4</v>
      </c>
      <c r="K950" s="34">
        <v>0</v>
      </c>
      <c r="L950" s="34">
        <v>0</v>
      </c>
      <c r="M950" s="34">
        <v>0</v>
      </c>
      <c r="N950" s="34">
        <v>66</v>
      </c>
      <c r="O950" s="34">
        <v>0</v>
      </c>
      <c r="P950" s="34">
        <v>0</v>
      </c>
      <c r="Q950" s="34">
        <v>0</v>
      </c>
      <c r="R950" s="86">
        <v>2</v>
      </c>
      <c r="S950" s="34">
        <v>2</v>
      </c>
      <c r="T950" s="34">
        <v>0</v>
      </c>
      <c r="U950" s="34">
        <v>0</v>
      </c>
      <c r="V950" s="34">
        <v>0</v>
      </c>
      <c r="W950" s="34">
        <v>149</v>
      </c>
      <c r="X950" s="34">
        <v>0</v>
      </c>
      <c r="Y950" s="34">
        <v>0</v>
      </c>
      <c r="Z950" s="34">
        <v>0</v>
      </c>
      <c r="AA950" s="86">
        <v>5</v>
      </c>
      <c r="AB950" s="34">
        <v>5</v>
      </c>
      <c r="AC950" s="34">
        <v>0</v>
      </c>
      <c r="AD950" s="34">
        <v>0</v>
      </c>
      <c r="AE950" s="34">
        <v>0</v>
      </c>
      <c r="AF950" s="34">
        <v>0</v>
      </c>
      <c r="AG950" s="34">
        <v>0</v>
      </c>
      <c r="AH950" s="34">
        <v>0</v>
      </c>
      <c r="AI950" s="34">
        <v>0</v>
      </c>
      <c r="AJ950" s="33">
        <v>0</v>
      </c>
      <c r="AK950" s="33">
        <v>0</v>
      </c>
      <c r="AL950" s="33">
        <v>0</v>
      </c>
      <c r="AM950" s="33">
        <v>0</v>
      </c>
      <c r="AN950" s="33">
        <v>0</v>
      </c>
      <c r="AO950" s="27">
        <f t="shared" si="350"/>
        <v>343</v>
      </c>
      <c r="AP950" s="27">
        <f t="shared" si="351"/>
        <v>11</v>
      </c>
      <c r="AQ950" s="28">
        <v>71.114999999999995</v>
      </c>
      <c r="AR950" s="28">
        <v>1.04</v>
      </c>
      <c r="AS950" s="29">
        <v>1.2</v>
      </c>
      <c r="AT950" s="30">
        <v>1.05</v>
      </c>
      <c r="AU950" s="31">
        <f t="shared" si="352"/>
        <v>26746.400000000001</v>
      </c>
      <c r="AV950" s="30">
        <v>2.1</v>
      </c>
      <c r="AW950" s="31">
        <f t="shared" si="353"/>
        <v>0</v>
      </c>
      <c r="AX950" s="30">
        <v>11.5</v>
      </c>
      <c r="AY950" s="31">
        <f t="shared" si="354"/>
        <v>0</v>
      </c>
      <c r="AZ950" s="31">
        <f t="shared" si="355"/>
        <v>26746.400000000001</v>
      </c>
      <c r="BA950" s="31">
        <f t="shared" si="356"/>
        <v>356.7</v>
      </c>
      <c r="BB950" s="31">
        <f t="shared" si="357"/>
        <v>27103.100000000002</v>
      </c>
    </row>
    <row r="951" spans="1:54" s="20" customFormat="1" ht="11.25" hidden="1" customHeight="1">
      <c r="A951" s="9" t="s">
        <v>952</v>
      </c>
      <c r="B951" s="97" t="s">
        <v>918</v>
      </c>
      <c r="C951" s="23">
        <v>1</v>
      </c>
      <c r="D951" s="24" t="s">
        <v>61</v>
      </c>
      <c r="E951" s="48">
        <v>30</v>
      </c>
      <c r="F951" s="34">
        <v>0</v>
      </c>
      <c r="G951" s="34">
        <v>0</v>
      </c>
      <c r="H951" s="34">
        <v>0</v>
      </c>
      <c r="I951" s="86">
        <v>1</v>
      </c>
      <c r="J951" s="34">
        <v>1</v>
      </c>
      <c r="K951" s="34">
        <v>0</v>
      </c>
      <c r="L951" s="34">
        <v>0</v>
      </c>
      <c r="M951" s="34">
        <v>0</v>
      </c>
      <c r="N951" s="34">
        <v>0</v>
      </c>
      <c r="O951" s="34">
        <v>0</v>
      </c>
      <c r="P951" s="34">
        <v>0</v>
      </c>
      <c r="Q951" s="34">
        <v>0</v>
      </c>
      <c r="R951" s="86">
        <v>0</v>
      </c>
      <c r="S951" s="34">
        <v>0</v>
      </c>
      <c r="T951" s="34">
        <v>0</v>
      </c>
      <c r="U951" s="34">
        <v>0</v>
      </c>
      <c r="V951" s="34">
        <v>0</v>
      </c>
      <c r="W951" s="34">
        <v>55</v>
      </c>
      <c r="X951" s="34">
        <v>0</v>
      </c>
      <c r="Y951" s="34">
        <v>0</v>
      </c>
      <c r="Z951" s="34">
        <v>0</v>
      </c>
      <c r="AA951" s="86">
        <v>2</v>
      </c>
      <c r="AB951" s="34">
        <v>2</v>
      </c>
      <c r="AC951" s="34">
        <v>0</v>
      </c>
      <c r="AD951" s="34">
        <v>0</v>
      </c>
      <c r="AE951" s="34">
        <v>0</v>
      </c>
      <c r="AF951" s="34">
        <v>0</v>
      </c>
      <c r="AG951" s="34">
        <v>0</v>
      </c>
      <c r="AH951" s="34">
        <v>0</v>
      </c>
      <c r="AI951" s="34">
        <v>0</v>
      </c>
      <c r="AJ951" s="33">
        <v>0</v>
      </c>
      <c r="AK951" s="33">
        <v>0</v>
      </c>
      <c r="AL951" s="33">
        <v>0</v>
      </c>
      <c r="AM951" s="33">
        <v>0</v>
      </c>
      <c r="AN951" s="33">
        <v>0</v>
      </c>
      <c r="AO951" s="27">
        <f t="shared" si="350"/>
        <v>85</v>
      </c>
      <c r="AP951" s="27">
        <f t="shared" si="351"/>
        <v>3</v>
      </c>
      <c r="AQ951" s="28">
        <v>71.114999999999995</v>
      </c>
      <c r="AR951" s="28">
        <v>1.04</v>
      </c>
      <c r="AS951" s="29">
        <v>1.2</v>
      </c>
      <c r="AT951" s="30">
        <v>1.05</v>
      </c>
      <c r="AU951" s="31">
        <f t="shared" si="352"/>
        <v>6827</v>
      </c>
      <c r="AV951" s="30">
        <v>2.1</v>
      </c>
      <c r="AW951" s="31">
        <f t="shared" si="353"/>
        <v>0</v>
      </c>
      <c r="AX951" s="30">
        <v>11.5</v>
      </c>
      <c r="AY951" s="31">
        <f t="shared" si="354"/>
        <v>0</v>
      </c>
      <c r="AZ951" s="31">
        <f t="shared" si="355"/>
        <v>6827</v>
      </c>
      <c r="BA951" s="31">
        <f t="shared" si="356"/>
        <v>88.4</v>
      </c>
      <c r="BB951" s="31">
        <f t="shared" si="357"/>
        <v>6915.4</v>
      </c>
    </row>
    <row r="952" spans="1:54" s="20" customFormat="1" ht="11.25" hidden="1" customHeight="1">
      <c r="A952" s="9" t="s">
        <v>953</v>
      </c>
      <c r="B952" s="97" t="s">
        <v>918</v>
      </c>
      <c r="C952" s="23">
        <v>1</v>
      </c>
      <c r="D952" s="24" t="s">
        <v>61</v>
      </c>
      <c r="E952" s="48">
        <v>118</v>
      </c>
      <c r="F952" s="34">
        <v>0</v>
      </c>
      <c r="G952" s="34">
        <v>0</v>
      </c>
      <c r="H952" s="34">
        <v>0</v>
      </c>
      <c r="I952" s="86">
        <v>5</v>
      </c>
      <c r="J952" s="34">
        <v>5</v>
      </c>
      <c r="K952" s="34">
        <v>0</v>
      </c>
      <c r="L952" s="34">
        <v>0</v>
      </c>
      <c r="M952" s="34">
        <v>0</v>
      </c>
      <c r="N952" s="34">
        <v>0</v>
      </c>
      <c r="O952" s="34">
        <v>0</v>
      </c>
      <c r="P952" s="34">
        <v>0</v>
      </c>
      <c r="Q952" s="34">
        <v>0</v>
      </c>
      <c r="R952" s="86">
        <v>0</v>
      </c>
      <c r="S952" s="34">
        <v>0</v>
      </c>
      <c r="T952" s="34">
        <v>0</v>
      </c>
      <c r="U952" s="34">
        <v>0</v>
      </c>
      <c r="V952" s="34">
        <v>0</v>
      </c>
      <c r="W952" s="34">
        <v>60</v>
      </c>
      <c r="X952" s="34">
        <v>0</v>
      </c>
      <c r="Y952" s="34">
        <v>0</v>
      </c>
      <c r="Z952" s="34">
        <v>0</v>
      </c>
      <c r="AA952" s="86">
        <v>3</v>
      </c>
      <c r="AB952" s="34">
        <v>3</v>
      </c>
      <c r="AC952" s="34">
        <v>0</v>
      </c>
      <c r="AD952" s="34">
        <v>0</v>
      </c>
      <c r="AE952" s="34">
        <v>0</v>
      </c>
      <c r="AF952" s="34">
        <v>0</v>
      </c>
      <c r="AG952" s="34">
        <v>0</v>
      </c>
      <c r="AH952" s="34">
        <v>0</v>
      </c>
      <c r="AI952" s="34">
        <v>0</v>
      </c>
      <c r="AJ952" s="33">
        <v>0</v>
      </c>
      <c r="AK952" s="33">
        <v>0</v>
      </c>
      <c r="AL952" s="33">
        <v>0</v>
      </c>
      <c r="AM952" s="33">
        <v>0</v>
      </c>
      <c r="AN952" s="33">
        <v>0</v>
      </c>
      <c r="AO952" s="27">
        <f t="shared" si="350"/>
        <v>178</v>
      </c>
      <c r="AP952" s="27">
        <f t="shared" si="351"/>
        <v>8</v>
      </c>
      <c r="AQ952" s="28">
        <v>71.114999999999995</v>
      </c>
      <c r="AR952" s="28">
        <v>1.04</v>
      </c>
      <c r="AS952" s="29">
        <v>1.2</v>
      </c>
      <c r="AT952" s="30">
        <v>1.05</v>
      </c>
      <c r="AU952" s="31">
        <f t="shared" si="352"/>
        <v>13511.9</v>
      </c>
      <c r="AV952" s="30">
        <v>2.1</v>
      </c>
      <c r="AW952" s="31">
        <f t="shared" si="353"/>
        <v>0</v>
      </c>
      <c r="AX952" s="30">
        <v>11.5</v>
      </c>
      <c r="AY952" s="31">
        <f t="shared" si="354"/>
        <v>0</v>
      </c>
      <c r="AZ952" s="31">
        <f t="shared" si="355"/>
        <v>13511.9</v>
      </c>
      <c r="BA952" s="31">
        <f t="shared" si="356"/>
        <v>185.1</v>
      </c>
      <c r="BB952" s="31">
        <f t="shared" si="357"/>
        <v>13697</v>
      </c>
    </row>
    <row r="953" spans="1:54" s="20" customFormat="1" ht="11.25" hidden="1" customHeight="1">
      <c r="A953" s="9" t="s">
        <v>954</v>
      </c>
      <c r="B953" s="97" t="s">
        <v>918</v>
      </c>
      <c r="C953" s="23">
        <v>1</v>
      </c>
      <c r="D953" s="24" t="s">
        <v>61</v>
      </c>
      <c r="E953" s="48">
        <v>164</v>
      </c>
      <c r="F953" s="34">
        <v>0</v>
      </c>
      <c r="G953" s="34">
        <v>1</v>
      </c>
      <c r="H953" s="34">
        <v>1</v>
      </c>
      <c r="I953" s="86">
        <v>5</v>
      </c>
      <c r="J953" s="34">
        <v>4</v>
      </c>
      <c r="K953" s="34">
        <v>1</v>
      </c>
      <c r="L953" s="34">
        <v>0</v>
      </c>
      <c r="M953" s="34">
        <v>0</v>
      </c>
      <c r="N953" s="34">
        <v>0</v>
      </c>
      <c r="O953" s="34">
        <v>0</v>
      </c>
      <c r="P953" s="34">
        <v>0</v>
      </c>
      <c r="Q953" s="34">
        <v>0</v>
      </c>
      <c r="R953" s="86">
        <v>0</v>
      </c>
      <c r="S953" s="34">
        <v>0</v>
      </c>
      <c r="T953" s="34">
        <v>0</v>
      </c>
      <c r="U953" s="34">
        <v>0</v>
      </c>
      <c r="V953" s="34">
        <v>0</v>
      </c>
      <c r="W953" s="34">
        <v>54</v>
      </c>
      <c r="X953" s="34">
        <v>0</v>
      </c>
      <c r="Y953" s="34">
        <v>0</v>
      </c>
      <c r="Z953" s="34">
        <v>0</v>
      </c>
      <c r="AA953" s="86">
        <v>2</v>
      </c>
      <c r="AB953" s="34">
        <v>2</v>
      </c>
      <c r="AC953" s="34">
        <v>0</v>
      </c>
      <c r="AD953" s="34">
        <v>0</v>
      </c>
      <c r="AE953" s="34">
        <v>0</v>
      </c>
      <c r="AF953" s="34">
        <v>0</v>
      </c>
      <c r="AG953" s="34">
        <v>0</v>
      </c>
      <c r="AH953" s="34">
        <v>0</v>
      </c>
      <c r="AI953" s="34">
        <v>0</v>
      </c>
      <c r="AJ953" s="33">
        <v>0</v>
      </c>
      <c r="AK953" s="33">
        <v>0</v>
      </c>
      <c r="AL953" s="33">
        <v>0</v>
      </c>
      <c r="AM953" s="33">
        <v>0</v>
      </c>
      <c r="AN953" s="33">
        <v>0</v>
      </c>
      <c r="AO953" s="27">
        <f t="shared" si="350"/>
        <v>220</v>
      </c>
      <c r="AP953" s="27">
        <f t="shared" si="351"/>
        <v>7</v>
      </c>
      <c r="AQ953" s="28">
        <v>71.114999999999995</v>
      </c>
      <c r="AR953" s="28">
        <v>1.04</v>
      </c>
      <c r="AS953" s="29">
        <v>1.2</v>
      </c>
      <c r="AT953" s="30">
        <v>1.05</v>
      </c>
      <c r="AU953" s="31">
        <f t="shared" si="352"/>
        <v>16271.1</v>
      </c>
      <c r="AV953" s="30">
        <v>2.1</v>
      </c>
      <c r="AW953" s="31">
        <f t="shared" si="353"/>
        <v>149.30000000000001</v>
      </c>
      <c r="AX953" s="30">
        <v>11.5</v>
      </c>
      <c r="AY953" s="31">
        <f t="shared" si="354"/>
        <v>817.8</v>
      </c>
      <c r="AZ953" s="31">
        <f t="shared" si="355"/>
        <v>17238.2</v>
      </c>
      <c r="BA953" s="31">
        <f t="shared" si="356"/>
        <v>228.8</v>
      </c>
      <c r="BB953" s="31">
        <f t="shared" si="357"/>
        <v>17467</v>
      </c>
    </row>
    <row r="954" spans="1:54" s="20" customFormat="1" ht="11.25" hidden="1" customHeight="1">
      <c r="A954" s="9" t="s">
        <v>955</v>
      </c>
      <c r="B954" s="97" t="s">
        <v>918</v>
      </c>
      <c r="C954" s="23">
        <v>1</v>
      </c>
      <c r="D954" s="24" t="s">
        <v>61</v>
      </c>
      <c r="E954" s="48">
        <v>19</v>
      </c>
      <c r="F954" s="34">
        <v>0</v>
      </c>
      <c r="G954" s="34">
        <v>0</v>
      </c>
      <c r="H954" s="34">
        <v>1</v>
      </c>
      <c r="I954" s="86">
        <v>1</v>
      </c>
      <c r="J954" s="34">
        <v>0</v>
      </c>
      <c r="K954" s="34">
        <v>0</v>
      </c>
      <c r="L954" s="34">
        <v>0</v>
      </c>
      <c r="M954" s="34">
        <v>1</v>
      </c>
      <c r="N954" s="34">
        <v>0</v>
      </c>
      <c r="O954" s="34">
        <v>0</v>
      </c>
      <c r="P954" s="34">
        <v>0</v>
      </c>
      <c r="Q954" s="34">
        <v>0</v>
      </c>
      <c r="R954" s="86">
        <v>0</v>
      </c>
      <c r="S954" s="34">
        <v>0</v>
      </c>
      <c r="T954" s="34">
        <v>0</v>
      </c>
      <c r="U954" s="34">
        <v>0</v>
      </c>
      <c r="V954" s="34">
        <v>0</v>
      </c>
      <c r="W954" s="34">
        <v>20</v>
      </c>
      <c r="X954" s="34">
        <v>0</v>
      </c>
      <c r="Y954" s="34">
        <v>0</v>
      </c>
      <c r="Z954" s="34">
        <v>0</v>
      </c>
      <c r="AA954" s="86">
        <v>1</v>
      </c>
      <c r="AB954" s="34">
        <v>1</v>
      </c>
      <c r="AC954" s="34">
        <v>0</v>
      </c>
      <c r="AD954" s="34">
        <v>0</v>
      </c>
      <c r="AE954" s="34">
        <v>0</v>
      </c>
      <c r="AF954" s="34">
        <v>0</v>
      </c>
      <c r="AG954" s="34">
        <v>0</v>
      </c>
      <c r="AH954" s="34">
        <v>0</v>
      </c>
      <c r="AI954" s="34">
        <v>0</v>
      </c>
      <c r="AJ954" s="33">
        <v>0</v>
      </c>
      <c r="AK954" s="33">
        <v>0</v>
      </c>
      <c r="AL954" s="33">
        <v>0</v>
      </c>
      <c r="AM954" s="33">
        <v>0</v>
      </c>
      <c r="AN954" s="33">
        <v>0</v>
      </c>
      <c r="AO954" s="27">
        <f t="shared" si="350"/>
        <v>40</v>
      </c>
      <c r="AP954" s="27">
        <f t="shared" si="351"/>
        <v>2</v>
      </c>
      <c r="AQ954" s="28">
        <v>71.114999999999995</v>
      </c>
      <c r="AR954" s="28">
        <v>1.04</v>
      </c>
      <c r="AS954" s="29">
        <v>1.2</v>
      </c>
      <c r="AT954" s="30">
        <v>1.05</v>
      </c>
      <c r="AU954" s="31">
        <f t="shared" si="352"/>
        <v>3057.9</v>
      </c>
      <c r="AV954" s="30">
        <v>2.1</v>
      </c>
      <c r="AW954" s="31">
        <f t="shared" si="353"/>
        <v>0</v>
      </c>
      <c r="AX954" s="30">
        <v>11.5</v>
      </c>
      <c r="AY954" s="31">
        <f t="shared" si="354"/>
        <v>817.8</v>
      </c>
      <c r="AZ954" s="31">
        <f t="shared" si="355"/>
        <v>3875.7</v>
      </c>
      <c r="BA954" s="31">
        <f t="shared" si="356"/>
        <v>41.6</v>
      </c>
      <c r="BB954" s="31">
        <f t="shared" si="357"/>
        <v>3917.2999999999997</v>
      </c>
    </row>
    <row r="955" spans="1:54" s="20" customFormat="1" ht="11.25" hidden="1" customHeight="1">
      <c r="A955" s="9" t="s">
        <v>956</v>
      </c>
      <c r="B955" s="97" t="s">
        <v>918</v>
      </c>
      <c r="C955" s="23">
        <v>1</v>
      </c>
      <c r="D955" s="24" t="s">
        <v>61</v>
      </c>
      <c r="E955" s="48">
        <v>164</v>
      </c>
      <c r="F955" s="34">
        <v>0</v>
      </c>
      <c r="G955" s="34">
        <v>0</v>
      </c>
      <c r="H955" s="34">
        <v>0</v>
      </c>
      <c r="I955" s="86">
        <v>6</v>
      </c>
      <c r="J955" s="34">
        <v>6</v>
      </c>
      <c r="K955" s="34">
        <v>0</v>
      </c>
      <c r="L955" s="34">
        <v>0</v>
      </c>
      <c r="M955" s="34">
        <v>0</v>
      </c>
      <c r="N955" s="34">
        <v>0</v>
      </c>
      <c r="O955" s="34">
        <v>0</v>
      </c>
      <c r="P955" s="34">
        <v>0</v>
      </c>
      <c r="Q955" s="34">
        <v>0</v>
      </c>
      <c r="R955" s="86">
        <v>0</v>
      </c>
      <c r="S955" s="34">
        <v>0</v>
      </c>
      <c r="T955" s="34">
        <v>0</v>
      </c>
      <c r="U955" s="34">
        <v>0</v>
      </c>
      <c r="V955" s="34">
        <v>0</v>
      </c>
      <c r="W955" s="34">
        <v>100</v>
      </c>
      <c r="X955" s="34">
        <v>0</v>
      </c>
      <c r="Y955" s="34">
        <v>0</v>
      </c>
      <c r="Z955" s="34">
        <v>0</v>
      </c>
      <c r="AA955" s="86">
        <v>4</v>
      </c>
      <c r="AB955" s="34">
        <v>4</v>
      </c>
      <c r="AC955" s="34">
        <v>0</v>
      </c>
      <c r="AD955" s="34">
        <v>0</v>
      </c>
      <c r="AE955" s="34">
        <v>0</v>
      </c>
      <c r="AF955" s="34">
        <v>0</v>
      </c>
      <c r="AG955" s="34">
        <v>0</v>
      </c>
      <c r="AH955" s="34">
        <v>0</v>
      </c>
      <c r="AI955" s="34">
        <v>0</v>
      </c>
      <c r="AJ955" s="33">
        <v>0</v>
      </c>
      <c r="AK955" s="33">
        <v>0</v>
      </c>
      <c r="AL955" s="33">
        <v>0</v>
      </c>
      <c r="AM955" s="33">
        <v>0</v>
      </c>
      <c r="AN955" s="33">
        <v>0</v>
      </c>
      <c r="AO955" s="27">
        <f t="shared" si="350"/>
        <v>264</v>
      </c>
      <c r="AP955" s="27">
        <f t="shared" si="351"/>
        <v>10</v>
      </c>
      <c r="AQ955" s="28">
        <v>71.114999999999995</v>
      </c>
      <c r="AR955" s="28">
        <v>1.04</v>
      </c>
      <c r="AS955" s="29">
        <v>1.2</v>
      </c>
      <c r="AT955" s="30">
        <v>1.05</v>
      </c>
      <c r="AU955" s="31">
        <f t="shared" si="352"/>
        <v>20196.7</v>
      </c>
      <c r="AV955" s="30">
        <v>2.1</v>
      </c>
      <c r="AW955" s="31">
        <f t="shared" si="353"/>
        <v>0</v>
      </c>
      <c r="AX955" s="30">
        <v>11.5</v>
      </c>
      <c r="AY955" s="31">
        <f t="shared" si="354"/>
        <v>0</v>
      </c>
      <c r="AZ955" s="31">
        <f t="shared" si="355"/>
        <v>20196.7</v>
      </c>
      <c r="BA955" s="31">
        <f t="shared" si="356"/>
        <v>274.60000000000002</v>
      </c>
      <c r="BB955" s="31">
        <f t="shared" si="357"/>
        <v>20471.3</v>
      </c>
    </row>
    <row r="956" spans="1:54" s="20" customFormat="1" ht="11.25" hidden="1" customHeight="1">
      <c r="A956" s="9" t="s">
        <v>957</v>
      </c>
      <c r="B956" s="97" t="s">
        <v>918</v>
      </c>
      <c r="C956" s="23">
        <v>1</v>
      </c>
      <c r="D956" s="24" t="s">
        <v>61</v>
      </c>
      <c r="E956" s="48">
        <v>20</v>
      </c>
      <c r="F956" s="34">
        <v>0</v>
      </c>
      <c r="G956" s="34">
        <v>0</v>
      </c>
      <c r="H956" s="34">
        <v>0</v>
      </c>
      <c r="I956" s="86">
        <v>1</v>
      </c>
      <c r="J956" s="34">
        <v>1</v>
      </c>
      <c r="K956" s="34">
        <v>0</v>
      </c>
      <c r="L956" s="34">
        <v>0</v>
      </c>
      <c r="M956" s="34">
        <v>0</v>
      </c>
      <c r="N956" s="34">
        <v>0</v>
      </c>
      <c r="O956" s="34">
        <v>0</v>
      </c>
      <c r="P956" s="34">
        <v>0</v>
      </c>
      <c r="Q956" s="34">
        <v>0</v>
      </c>
      <c r="R956" s="86">
        <v>0</v>
      </c>
      <c r="S956" s="34">
        <v>0</v>
      </c>
      <c r="T956" s="34">
        <v>0</v>
      </c>
      <c r="U956" s="34">
        <v>0</v>
      </c>
      <c r="V956" s="34">
        <v>0</v>
      </c>
      <c r="W956" s="34">
        <v>0</v>
      </c>
      <c r="X956" s="34">
        <v>0</v>
      </c>
      <c r="Y956" s="34">
        <v>0</v>
      </c>
      <c r="Z956" s="34">
        <v>0</v>
      </c>
      <c r="AA956" s="86">
        <v>0</v>
      </c>
      <c r="AB956" s="86">
        <v>0</v>
      </c>
      <c r="AC956" s="34">
        <v>0</v>
      </c>
      <c r="AD956" s="34">
        <v>0</v>
      </c>
      <c r="AE956" s="34">
        <v>0</v>
      </c>
      <c r="AF956" s="34">
        <v>0</v>
      </c>
      <c r="AG956" s="34">
        <v>0</v>
      </c>
      <c r="AH956" s="34">
        <v>0</v>
      </c>
      <c r="AI956" s="34">
        <v>0</v>
      </c>
      <c r="AJ956" s="33">
        <v>0</v>
      </c>
      <c r="AK956" s="33">
        <v>0</v>
      </c>
      <c r="AL956" s="33">
        <v>0</v>
      </c>
      <c r="AM956" s="33">
        <v>0</v>
      </c>
      <c r="AN956" s="33">
        <v>0</v>
      </c>
      <c r="AO956" s="27">
        <f t="shared" si="350"/>
        <v>20</v>
      </c>
      <c r="AP956" s="27">
        <f t="shared" si="351"/>
        <v>1</v>
      </c>
      <c r="AQ956" s="28">
        <v>71.114999999999995</v>
      </c>
      <c r="AR956" s="28">
        <v>1.04</v>
      </c>
      <c r="AS956" s="29">
        <v>1.2</v>
      </c>
      <c r="AT956" s="30">
        <v>1.05</v>
      </c>
      <c r="AU956" s="31">
        <f t="shared" si="352"/>
        <v>1422.3</v>
      </c>
      <c r="AV956" s="30">
        <v>2.1</v>
      </c>
      <c r="AW956" s="31">
        <f t="shared" si="353"/>
        <v>0</v>
      </c>
      <c r="AX956" s="30">
        <v>11.5</v>
      </c>
      <c r="AY956" s="31">
        <f t="shared" si="354"/>
        <v>0</v>
      </c>
      <c r="AZ956" s="31">
        <f t="shared" si="355"/>
        <v>1422.3</v>
      </c>
      <c r="BA956" s="31">
        <f t="shared" si="356"/>
        <v>20.8</v>
      </c>
      <c r="BB956" s="31">
        <f t="shared" si="357"/>
        <v>1443.1</v>
      </c>
    </row>
    <row r="957" spans="1:54" s="20" customFormat="1" ht="11.25" hidden="1" customHeight="1">
      <c r="A957" s="9" t="s">
        <v>958</v>
      </c>
      <c r="B957" s="97" t="s">
        <v>918</v>
      </c>
      <c r="C957" s="23">
        <v>1</v>
      </c>
      <c r="D957" s="24" t="s">
        <v>61</v>
      </c>
      <c r="E957" s="48">
        <v>131</v>
      </c>
      <c r="F957" s="34">
        <v>0</v>
      </c>
      <c r="G957" s="34">
        <v>0</v>
      </c>
      <c r="H957" s="34">
        <v>0</v>
      </c>
      <c r="I957" s="86">
        <v>7</v>
      </c>
      <c r="J957" s="34">
        <v>7</v>
      </c>
      <c r="K957" s="34">
        <v>0</v>
      </c>
      <c r="L957" s="34">
        <v>0</v>
      </c>
      <c r="M957" s="34">
        <v>0</v>
      </c>
      <c r="N957" s="34">
        <v>15</v>
      </c>
      <c r="O957" s="34">
        <v>0</v>
      </c>
      <c r="P957" s="34">
        <v>0</v>
      </c>
      <c r="Q957" s="34">
        <v>0</v>
      </c>
      <c r="R957" s="86">
        <v>1</v>
      </c>
      <c r="S957" s="34">
        <v>1</v>
      </c>
      <c r="T957" s="34">
        <v>0</v>
      </c>
      <c r="U957" s="34">
        <v>0</v>
      </c>
      <c r="V957" s="34">
        <v>0</v>
      </c>
      <c r="W957" s="34">
        <v>0</v>
      </c>
      <c r="X957" s="34">
        <v>0</v>
      </c>
      <c r="Y957" s="34">
        <v>0</v>
      </c>
      <c r="Z957" s="34">
        <v>0</v>
      </c>
      <c r="AA957" s="86">
        <v>0</v>
      </c>
      <c r="AB957" s="86">
        <v>0</v>
      </c>
      <c r="AC957" s="34">
        <v>0</v>
      </c>
      <c r="AD957" s="34">
        <v>0</v>
      </c>
      <c r="AE957" s="34">
        <v>0</v>
      </c>
      <c r="AF957" s="34">
        <v>0</v>
      </c>
      <c r="AG957" s="34">
        <v>0</v>
      </c>
      <c r="AH957" s="34">
        <v>0</v>
      </c>
      <c r="AI957" s="34">
        <v>0</v>
      </c>
      <c r="AJ957" s="33">
        <v>0</v>
      </c>
      <c r="AK957" s="33">
        <v>0</v>
      </c>
      <c r="AL957" s="33">
        <v>0</v>
      </c>
      <c r="AM957" s="33">
        <v>0</v>
      </c>
      <c r="AN957" s="33">
        <v>0</v>
      </c>
      <c r="AO957" s="27">
        <f t="shared" si="350"/>
        <v>146</v>
      </c>
      <c r="AP957" s="27">
        <f t="shared" si="351"/>
        <v>8</v>
      </c>
      <c r="AQ957" s="28">
        <v>71.114999999999995</v>
      </c>
      <c r="AR957" s="28">
        <v>1.04</v>
      </c>
      <c r="AS957" s="29">
        <v>1.2</v>
      </c>
      <c r="AT957" s="30">
        <v>1.05</v>
      </c>
      <c r="AU957" s="31">
        <f t="shared" si="352"/>
        <v>10436.1</v>
      </c>
      <c r="AV957" s="30">
        <v>2.1</v>
      </c>
      <c r="AW957" s="31">
        <f t="shared" si="353"/>
        <v>0</v>
      </c>
      <c r="AX957" s="30">
        <v>11.5</v>
      </c>
      <c r="AY957" s="31">
        <f t="shared" si="354"/>
        <v>0</v>
      </c>
      <c r="AZ957" s="31">
        <f t="shared" si="355"/>
        <v>10436.1</v>
      </c>
      <c r="BA957" s="31">
        <f t="shared" si="356"/>
        <v>151.80000000000001</v>
      </c>
      <c r="BB957" s="31">
        <f t="shared" si="357"/>
        <v>10587.9</v>
      </c>
    </row>
    <row r="958" spans="1:54" s="20" customFormat="1" ht="11.25" hidden="1" customHeight="1">
      <c r="A958" s="9" t="s">
        <v>959</v>
      </c>
      <c r="B958" s="97" t="s">
        <v>918</v>
      </c>
      <c r="C958" s="23">
        <v>1</v>
      </c>
      <c r="D958" s="24" t="s">
        <v>61</v>
      </c>
      <c r="E958" s="48">
        <v>47</v>
      </c>
      <c r="F958" s="34">
        <v>0</v>
      </c>
      <c r="G958" s="34">
        <v>0</v>
      </c>
      <c r="H958" s="34">
        <v>0</v>
      </c>
      <c r="I958" s="86">
        <v>2</v>
      </c>
      <c r="J958" s="34">
        <v>2</v>
      </c>
      <c r="K958" s="34">
        <v>0</v>
      </c>
      <c r="L958" s="34">
        <v>0</v>
      </c>
      <c r="M958" s="34">
        <v>0</v>
      </c>
      <c r="N958" s="34">
        <v>0</v>
      </c>
      <c r="O958" s="34">
        <v>0</v>
      </c>
      <c r="P958" s="34">
        <v>0</v>
      </c>
      <c r="Q958" s="34">
        <v>0</v>
      </c>
      <c r="R958" s="86">
        <v>0</v>
      </c>
      <c r="S958" s="34">
        <v>0</v>
      </c>
      <c r="T958" s="34">
        <v>0</v>
      </c>
      <c r="U958" s="34">
        <v>0</v>
      </c>
      <c r="V958" s="34">
        <v>0</v>
      </c>
      <c r="W958" s="34">
        <v>40</v>
      </c>
      <c r="X958" s="34">
        <v>0</v>
      </c>
      <c r="Y958" s="34">
        <v>0</v>
      </c>
      <c r="Z958" s="34">
        <v>0</v>
      </c>
      <c r="AA958" s="86">
        <v>2</v>
      </c>
      <c r="AB958" s="34">
        <v>2</v>
      </c>
      <c r="AC958" s="34">
        <v>0</v>
      </c>
      <c r="AD958" s="34">
        <v>0</v>
      </c>
      <c r="AE958" s="34">
        <v>0</v>
      </c>
      <c r="AF958" s="34">
        <v>0</v>
      </c>
      <c r="AG958" s="34">
        <v>0</v>
      </c>
      <c r="AH958" s="34">
        <v>0</v>
      </c>
      <c r="AI958" s="34">
        <v>0</v>
      </c>
      <c r="AJ958" s="33">
        <v>0</v>
      </c>
      <c r="AK958" s="33">
        <v>0</v>
      </c>
      <c r="AL958" s="33">
        <v>0</v>
      </c>
      <c r="AM958" s="33">
        <v>0</v>
      </c>
      <c r="AN958" s="33">
        <v>0</v>
      </c>
      <c r="AO958" s="27">
        <f t="shared" si="350"/>
        <v>87</v>
      </c>
      <c r="AP958" s="27">
        <f t="shared" si="351"/>
        <v>4</v>
      </c>
      <c r="AQ958" s="28">
        <v>71.114999999999995</v>
      </c>
      <c r="AR958" s="28">
        <v>1.04</v>
      </c>
      <c r="AS958" s="29">
        <v>1.2</v>
      </c>
      <c r="AT958" s="30">
        <v>1.05</v>
      </c>
      <c r="AU958" s="31">
        <f t="shared" si="352"/>
        <v>6755.9</v>
      </c>
      <c r="AV958" s="30">
        <v>2.1</v>
      </c>
      <c r="AW958" s="31">
        <f t="shared" si="353"/>
        <v>0</v>
      </c>
      <c r="AX958" s="30">
        <v>11.5</v>
      </c>
      <c r="AY958" s="31">
        <f t="shared" si="354"/>
        <v>0</v>
      </c>
      <c r="AZ958" s="31">
        <f t="shared" si="355"/>
        <v>6755.9</v>
      </c>
      <c r="BA958" s="31">
        <f t="shared" si="356"/>
        <v>90.5</v>
      </c>
      <c r="BB958" s="31">
        <f t="shared" si="357"/>
        <v>6846.4</v>
      </c>
    </row>
    <row r="959" spans="1:54" s="20" customFormat="1" ht="11.25" hidden="1" customHeight="1">
      <c r="A959" s="9" t="s">
        <v>960</v>
      </c>
      <c r="B959" s="97" t="s">
        <v>918</v>
      </c>
      <c r="C959" s="23">
        <v>1</v>
      </c>
      <c r="D959" s="24" t="s">
        <v>61</v>
      </c>
      <c r="E959" s="48">
        <v>297</v>
      </c>
      <c r="F959" s="34">
        <v>0</v>
      </c>
      <c r="G959" s="34">
        <v>1</v>
      </c>
      <c r="H959" s="34">
        <v>1</v>
      </c>
      <c r="I959" s="86">
        <v>12</v>
      </c>
      <c r="J959" s="34">
        <v>11</v>
      </c>
      <c r="K959" s="34">
        <v>0</v>
      </c>
      <c r="L959" s="34">
        <v>0</v>
      </c>
      <c r="M959" s="34">
        <v>1</v>
      </c>
      <c r="N959" s="34">
        <v>0</v>
      </c>
      <c r="O959" s="34">
        <v>0</v>
      </c>
      <c r="P959" s="34">
        <v>0</v>
      </c>
      <c r="Q959" s="34">
        <v>0</v>
      </c>
      <c r="R959" s="86">
        <v>0</v>
      </c>
      <c r="S959" s="34">
        <v>0</v>
      </c>
      <c r="T959" s="34">
        <v>0</v>
      </c>
      <c r="U959" s="34">
        <v>0</v>
      </c>
      <c r="V959" s="34">
        <v>0</v>
      </c>
      <c r="W959" s="34">
        <v>0</v>
      </c>
      <c r="X959" s="34">
        <v>0</v>
      </c>
      <c r="Y959" s="34">
        <v>0</v>
      </c>
      <c r="Z959" s="34">
        <v>0</v>
      </c>
      <c r="AA959" s="86">
        <v>0</v>
      </c>
      <c r="AB959" s="34" t="s">
        <v>332</v>
      </c>
      <c r="AC959" s="34">
        <v>0</v>
      </c>
      <c r="AD959" s="34">
        <v>0</v>
      </c>
      <c r="AE959" s="34">
        <v>0</v>
      </c>
      <c r="AF959" s="34">
        <v>0</v>
      </c>
      <c r="AG959" s="34">
        <v>0</v>
      </c>
      <c r="AH959" s="34">
        <v>0</v>
      </c>
      <c r="AI959" s="34">
        <v>0</v>
      </c>
      <c r="AJ959" s="33">
        <v>0</v>
      </c>
      <c r="AK959" s="33">
        <v>0</v>
      </c>
      <c r="AL959" s="33">
        <v>0</v>
      </c>
      <c r="AM959" s="33">
        <v>0</v>
      </c>
      <c r="AN959" s="33">
        <v>0</v>
      </c>
      <c r="AO959" s="27">
        <f t="shared" si="350"/>
        <v>299</v>
      </c>
      <c r="AP959" s="27">
        <f t="shared" si="351"/>
        <v>12</v>
      </c>
      <c r="AQ959" s="28">
        <v>71.114999999999995</v>
      </c>
      <c r="AR959" s="28">
        <v>1.04</v>
      </c>
      <c r="AS959" s="29">
        <v>1.2</v>
      </c>
      <c r="AT959" s="30">
        <v>1.05</v>
      </c>
      <c r="AU959" s="31">
        <f t="shared" si="352"/>
        <v>21121.200000000001</v>
      </c>
      <c r="AV959" s="30">
        <v>2.1</v>
      </c>
      <c r="AW959" s="31">
        <f t="shared" si="353"/>
        <v>149.30000000000001</v>
      </c>
      <c r="AX959" s="30">
        <v>11.5</v>
      </c>
      <c r="AY959" s="31">
        <f t="shared" si="354"/>
        <v>817.8</v>
      </c>
      <c r="AZ959" s="31">
        <f t="shared" si="355"/>
        <v>22088.3</v>
      </c>
      <c r="BA959" s="31">
        <f t="shared" si="356"/>
        <v>311</v>
      </c>
      <c r="BB959" s="31">
        <f t="shared" si="357"/>
        <v>22399.3</v>
      </c>
    </row>
    <row r="960" spans="1:54" s="20" customFormat="1" ht="11.25" hidden="1" customHeight="1">
      <c r="A960" s="9" t="s">
        <v>961</v>
      </c>
      <c r="B960" s="97" t="s">
        <v>918</v>
      </c>
      <c r="C960" s="23">
        <v>1</v>
      </c>
      <c r="D960" s="24" t="s">
        <v>61</v>
      </c>
      <c r="E960" s="48">
        <v>175</v>
      </c>
      <c r="F960" s="34">
        <v>0</v>
      </c>
      <c r="G960" s="34">
        <v>1</v>
      </c>
      <c r="H960" s="34">
        <v>0</v>
      </c>
      <c r="I960" s="86">
        <v>5</v>
      </c>
      <c r="J960" s="34">
        <v>4</v>
      </c>
      <c r="K960" s="34">
        <v>1</v>
      </c>
      <c r="L960" s="86">
        <v>0</v>
      </c>
      <c r="M960" s="86">
        <v>0</v>
      </c>
      <c r="N960" s="34">
        <v>0</v>
      </c>
      <c r="O960" s="34">
        <v>0</v>
      </c>
      <c r="P960" s="34">
        <v>0</v>
      </c>
      <c r="Q960" s="34">
        <v>0</v>
      </c>
      <c r="R960" s="86">
        <v>0</v>
      </c>
      <c r="S960" s="34">
        <v>0</v>
      </c>
      <c r="T960" s="34">
        <v>0</v>
      </c>
      <c r="U960" s="34">
        <v>0</v>
      </c>
      <c r="V960" s="34">
        <v>0</v>
      </c>
      <c r="W960" s="34">
        <v>185</v>
      </c>
      <c r="X960" s="34">
        <v>0</v>
      </c>
      <c r="Y960" s="34">
        <v>0</v>
      </c>
      <c r="Z960" s="34">
        <v>0</v>
      </c>
      <c r="AA960" s="86">
        <v>5</v>
      </c>
      <c r="AB960" s="34">
        <v>5</v>
      </c>
      <c r="AC960" s="34">
        <v>0</v>
      </c>
      <c r="AD960" s="34">
        <v>0</v>
      </c>
      <c r="AE960" s="34">
        <v>0</v>
      </c>
      <c r="AF960" s="34">
        <v>0</v>
      </c>
      <c r="AG960" s="34">
        <v>0</v>
      </c>
      <c r="AH960" s="34">
        <v>0</v>
      </c>
      <c r="AI960" s="34">
        <v>0</v>
      </c>
      <c r="AJ960" s="33">
        <v>0</v>
      </c>
      <c r="AK960" s="33">
        <v>0</v>
      </c>
      <c r="AL960" s="33">
        <v>0</v>
      </c>
      <c r="AM960" s="33">
        <v>0</v>
      </c>
      <c r="AN960" s="33">
        <v>0</v>
      </c>
      <c r="AO960" s="27">
        <f t="shared" si="350"/>
        <v>361</v>
      </c>
      <c r="AP960" s="27">
        <f t="shared" si="351"/>
        <v>10</v>
      </c>
      <c r="AQ960" s="28">
        <v>71.114999999999995</v>
      </c>
      <c r="AR960" s="28">
        <v>1.04</v>
      </c>
      <c r="AS960" s="29">
        <v>1.2</v>
      </c>
      <c r="AT960" s="30">
        <v>1.05</v>
      </c>
      <c r="AU960" s="31">
        <f t="shared" si="352"/>
        <v>28232.7</v>
      </c>
      <c r="AV960" s="30">
        <v>2.1</v>
      </c>
      <c r="AW960" s="31">
        <f t="shared" si="353"/>
        <v>149.30000000000001</v>
      </c>
      <c r="AX960" s="30">
        <v>11.5</v>
      </c>
      <c r="AY960" s="31">
        <f t="shared" si="354"/>
        <v>0</v>
      </c>
      <c r="AZ960" s="31">
        <f t="shared" si="355"/>
        <v>28382</v>
      </c>
      <c r="BA960" s="31">
        <f t="shared" si="356"/>
        <v>375.4</v>
      </c>
      <c r="BB960" s="31">
        <f t="shared" si="357"/>
        <v>28757.4</v>
      </c>
    </row>
    <row r="961" spans="1:54" s="20" customFormat="1" ht="11.25" hidden="1" customHeight="1">
      <c r="A961" s="9" t="s">
        <v>962</v>
      </c>
      <c r="B961" s="97" t="s">
        <v>918</v>
      </c>
      <c r="C961" s="23">
        <v>1</v>
      </c>
      <c r="D961" s="24" t="s">
        <v>61</v>
      </c>
      <c r="E961" s="48">
        <v>95</v>
      </c>
      <c r="F961" s="34">
        <v>0</v>
      </c>
      <c r="G961" s="34">
        <v>0</v>
      </c>
      <c r="H961" s="34">
        <v>0</v>
      </c>
      <c r="I961" s="86">
        <v>4</v>
      </c>
      <c r="J961" s="34">
        <v>4</v>
      </c>
      <c r="K961" s="86">
        <v>0</v>
      </c>
      <c r="L961" s="86">
        <v>0</v>
      </c>
      <c r="M961" s="86">
        <v>0</v>
      </c>
      <c r="N961" s="34">
        <v>0</v>
      </c>
      <c r="O961" s="34">
        <v>0</v>
      </c>
      <c r="P961" s="34">
        <v>0</v>
      </c>
      <c r="Q961" s="34">
        <v>0</v>
      </c>
      <c r="R961" s="86">
        <v>0</v>
      </c>
      <c r="S961" s="34">
        <v>0</v>
      </c>
      <c r="T961" s="34">
        <v>0</v>
      </c>
      <c r="U961" s="34">
        <v>0</v>
      </c>
      <c r="V961" s="34">
        <v>0</v>
      </c>
      <c r="W961" s="34">
        <v>66</v>
      </c>
      <c r="X961" s="34">
        <v>0</v>
      </c>
      <c r="Y961" s="34">
        <v>0</v>
      </c>
      <c r="Z961" s="34">
        <v>0</v>
      </c>
      <c r="AA961" s="86">
        <v>3</v>
      </c>
      <c r="AB961" s="34">
        <v>3</v>
      </c>
      <c r="AC961" s="34">
        <v>0</v>
      </c>
      <c r="AD961" s="34">
        <v>0</v>
      </c>
      <c r="AE961" s="34">
        <v>0</v>
      </c>
      <c r="AF961" s="34">
        <v>0</v>
      </c>
      <c r="AG961" s="34">
        <v>0</v>
      </c>
      <c r="AH961" s="34">
        <v>0</v>
      </c>
      <c r="AI961" s="34">
        <v>0</v>
      </c>
      <c r="AJ961" s="33">
        <v>0</v>
      </c>
      <c r="AK961" s="33">
        <v>0</v>
      </c>
      <c r="AL961" s="33">
        <v>0</v>
      </c>
      <c r="AM961" s="33">
        <v>0</v>
      </c>
      <c r="AN961" s="33">
        <v>0</v>
      </c>
      <c r="AO961" s="27">
        <f t="shared" si="350"/>
        <v>161</v>
      </c>
      <c r="AP961" s="27">
        <f t="shared" si="351"/>
        <v>7</v>
      </c>
      <c r="AQ961" s="28">
        <v>71.114999999999995</v>
      </c>
      <c r="AR961" s="28">
        <v>1.04</v>
      </c>
      <c r="AS961" s="29">
        <v>1.2</v>
      </c>
      <c r="AT961" s="30">
        <v>1.05</v>
      </c>
      <c r="AU961" s="31">
        <f t="shared" si="352"/>
        <v>12388.2</v>
      </c>
      <c r="AV961" s="30">
        <v>2.1</v>
      </c>
      <c r="AW961" s="31">
        <f t="shared" si="353"/>
        <v>0</v>
      </c>
      <c r="AX961" s="30">
        <v>11.5</v>
      </c>
      <c r="AY961" s="31">
        <f t="shared" si="354"/>
        <v>0</v>
      </c>
      <c r="AZ961" s="31">
        <f t="shared" si="355"/>
        <v>12388.2</v>
      </c>
      <c r="BA961" s="31">
        <f t="shared" si="356"/>
        <v>167.4</v>
      </c>
      <c r="BB961" s="31">
        <f t="shared" si="357"/>
        <v>12555.6</v>
      </c>
    </row>
    <row r="962" spans="1:54" s="20" customFormat="1" ht="11.25" hidden="1" customHeight="1">
      <c r="A962" s="9" t="s">
        <v>963</v>
      </c>
      <c r="B962" s="97" t="s">
        <v>918</v>
      </c>
      <c r="C962" s="23">
        <v>1</v>
      </c>
      <c r="D962" s="24" t="s">
        <v>61</v>
      </c>
      <c r="E962" s="48">
        <v>0</v>
      </c>
      <c r="F962" s="34">
        <v>0</v>
      </c>
      <c r="G962" s="34">
        <v>0</v>
      </c>
      <c r="H962" s="34">
        <v>0</v>
      </c>
      <c r="I962" s="86">
        <v>0</v>
      </c>
      <c r="J962" s="86">
        <v>0</v>
      </c>
      <c r="K962" s="86">
        <v>0</v>
      </c>
      <c r="L962" s="86">
        <v>0</v>
      </c>
      <c r="M962" s="86">
        <v>0</v>
      </c>
      <c r="N962" s="86">
        <v>0</v>
      </c>
      <c r="O962" s="34">
        <v>0</v>
      </c>
      <c r="P962" s="34">
        <v>0</v>
      </c>
      <c r="Q962" s="34">
        <v>0</v>
      </c>
      <c r="R962" s="86">
        <v>0</v>
      </c>
      <c r="S962" s="34">
        <v>0</v>
      </c>
      <c r="T962" s="34">
        <v>0</v>
      </c>
      <c r="U962" s="34">
        <v>0</v>
      </c>
      <c r="V962" s="34">
        <v>0</v>
      </c>
      <c r="W962" s="34">
        <v>75</v>
      </c>
      <c r="X962" s="34">
        <v>0</v>
      </c>
      <c r="Y962" s="34">
        <v>0</v>
      </c>
      <c r="Z962" s="34">
        <v>0</v>
      </c>
      <c r="AA962" s="86">
        <v>3</v>
      </c>
      <c r="AB962" s="34">
        <v>3</v>
      </c>
      <c r="AC962" s="34">
        <v>0</v>
      </c>
      <c r="AD962" s="34">
        <v>0</v>
      </c>
      <c r="AE962" s="34">
        <v>0</v>
      </c>
      <c r="AF962" s="34">
        <v>0</v>
      </c>
      <c r="AG962" s="34">
        <v>0</v>
      </c>
      <c r="AH962" s="34">
        <v>0</v>
      </c>
      <c r="AI962" s="34">
        <v>0</v>
      </c>
      <c r="AJ962" s="33">
        <v>0</v>
      </c>
      <c r="AK962" s="33">
        <v>0</v>
      </c>
      <c r="AL962" s="33">
        <v>0</v>
      </c>
      <c r="AM962" s="33">
        <v>0</v>
      </c>
      <c r="AN962" s="33">
        <v>0</v>
      </c>
      <c r="AO962" s="27">
        <f t="shared" si="350"/>
        <v>75</v>
      </c>
      <c r="AP962" s="27">
        <f t="shared" si="351"/>
        <v>3</v>
      </c>
      <c r="AQ962" s="28">
        <v>71.114999999999995</v>
      </c>
      <c r="AR962" s="28">
        <v>1.04</v>
      </c>
      <c r="AS962" s="29">
        <v>1.2</v>
      </c>
      <c r="AT962" s="30">
        <v>1.05</v>
      </c>
      <c r="AU962" s="31">
        <f t="shared" si="352"/>
        <v>6400.4</v>
      </c>
      <c r="AV962" s="30">
        <v>2.1</v>
      </c>
      <c r="AW962" s="31">
        <f t="shared" si="353"/>
        <v>0</v>
      </c>
      <c r="AX962" s="30">
        <v>11.5</v>
      </c>
      <c r="AY962" s="31">
        <f t="shared" si="354"/>
        <v>0</v>
      </c>
      <c r="AZ962" s="31">
        <f t="shared" si="355"/>
        <v>6400.4</v>
      </c>
      <c r="BA962" s="31">
        <f t="shared" si="356"/>
        <v>78</v>
      </c>
      <c r="BB962" s="31">
        <f t="shared" si="357"/>
        <v>6478.4</v>
      </c>
    </row>
    <row r="963" spans="1:54" s="20" customFormat="1" ht="11.25" hidden="1" customHeight="1">
      <c r="A963" s="9" t="s">
        <v>964</v>
      </c>
      <c r="B963" s="97" t="s">
        <v>918</v>
      </c>
      <c r="C963" s="23"/>
      <c r="D963" s="24" t="s">
        <v>61</v>
      </c>
      <c r="E963" s="48">
        <v>140</v>
      </c>
      <c r="F963" s="34">
        <v>0</v>
      </c>
      <c r="G963" s="34">
        <v>0</v>
      </c>
      <c r="H963" s="34">
        <v>0</v>
      </c>
      <c r="I963" s="86">
        <v>4</v>
      </c>
      <c r="J963" s="34">
        <v>4</v>
      </c>
      <c r="K963" s="86">
        <v>0</v>
      </c>
      <c r="L963" s="86">
        <v>0</v>
      </c>
      <c r="M963" s="86">
        <v>0</v>
      </c>
      <c r="N963" s="34">
        <v>0</v>
      </c>
      <c r="O963" s="34">
        <v>0</v>
      </c>
      <c r="P963" s="34">
        <v>0</v>
      </c>
      <c r="Q963" s="34">
        <v>0</v>
      </c>
      <c r="R963" s="86">
        <v>0</v>
      </c>
      <c r="S963" s="34">
        <v>0</v>
      </c>
      <c r="T963" s="34">
        <v>0</v>
      </c>
      <c r="U963" s="34">
        <v>0</v>
      </c>
      <c r="V963" s="34">
        <v>0</v>
      </c>
      <c r="W963" s="34">
        <v>60</v>
      </c>
      <c r="X963" s="34">
        <v>0</v>
      </c>
      <c r="Y963" s="34">
        <v>0</v>
      </c>
      <c r="Z963" s="34">
        <v>0</v>
      </c>
      <c r="AA963" s="86">
        <v>2</v>
      </c>
      <c r="AB963" s="34">
        <v>2</v>
      </c>
      <c r="AC963" s="34">
        <v>0</v>
      </c>
      <c r="AD963" s="34">
        <v>0</v>
      </c>
      <c r="AE963" s="34">
        <v>0</v>
      </c>
      <c r="AF963" s="34">
        <v>0</v>
      </c>
      <c r="AG963" s="34">
        <v>0</v>
      </c>
      <c r="AH963" s="34">
        <v>0</v>
      </c>
      <c r="AI963" s="34">
        <v>0</v>
      </c>
      <c r="AJ963" s="33">
        <v>0</v>
      </c>
      <c r="AK963" s="33">
        <v>0</v>
      </c>
      <c r="AL963" s="33">
        <v>0</v>
      </c>
      <c r="AM963" s="33">
        <v>0</v>
      </c>
      <c r="AN963" s="33">
        <v>0</v>
      </c>
      <c r="AO963" s="27">
        <f t="shared" si="350"/>
        <v>200</v>
      </c>
      <c r="AP963" s="27">
        <f t="shared" si="351"/>
        <v>6</v>
      </c>
      <c r="AQ963" s="28">
        <v>71.114999999999995</v>
      </c>
      <c r="AR963" s="28">
        <v>1.04</v>
      </c>
      <c r="AS963" s="29">
        <v>1.2</v>
      </c>
      <c r="AT963" s="30">
        <v>1.05</v>
      </c>
      <c r="AU963" s="31">
        <f t="shared" si="352"/>
        <v>15076.4</v>
      </c>
      <c r="AV963" s="30">
        <v>2.1</v>
      </c>
      <c r="AW963" s="31">
        <f t="shared" si="353"/>
        <v>0</v>
      </c>
      <c r="AX963" s="30">
        <v>11.5</v>
      </c>
      <c r="AY963" s="31">
        <f t="shared" si="354"/>
        <v>0</v>
      </c>
      <c r="AZ963" s="31">
        <f t="shared" si="355"/>
        <v>15076.4</v>
      </c>
      <c r="BA963" s="31">
        <f t="shared" si="356"/>
        <v>208</v>
      </c>
      <c r="BB963" s="31">
        <f t="shared" si="357"/>
        <v>15284.4</v>
      </c>
    </row>
    <row r="964" spans="1:54" s="20" customFormat="1" ht="11.25" hidden="1" customHeight="1">
      <c r="A964" s="9" t="s">
        <v>965</v>
      </c>
      <c r="B964" s="97" t="s">
        <v>918</v>
      </c>
      <c r="C964" s="23">
        <v>1</v>
      </c>
      <c r="D964" s="24" t="s">
        <v>61</v>
      </c>
      <c r="E964" s="48">
        <v>87</v>
      </c>
      <c r="F964" s="34">
        <v>0</v>
      </c>
      <c r="G964" s="34">
        <v>0</v>
      </c>
      <c r="H964" s="34">
        <v>0</v>
      </c>
      <c r="I964" s="86">
        <v>3</v>
      </c>
      <c r="J964" s="34">
        <v>3</v>
      </c>
      <c r="K964" s="86">
        <v>0</v>
      </c>
      <c r="L964" s="86">
        <v>0</v>
      </c>
      <c r="M964" s="86">
        <v>0</v>
      </c>
      <c r="N964" s="34">
        <v>0</v>
      </c>
      <c r="O964" s="34">
        <v>0</v>
      </c>
      <c r="P964" s="34">
        <v>0</v>
      </c>
      <c r="Q964" s="34">
        <v>0</v>
      </c>
      <c r="R964" s="86">
        <v>0</v>
      </c>
      <c r="S964" s="34">
        <v>0</v>
      </c>
      <c r="T964" s="34">
        <v>0</v>
      </c>
      <c r="U964" s="34">
        <v>0</v>
      </c>
      <c r="V964" s="34">
        <v>0</v>
      </c>
      <c r="W964" s="34">
        <v>28</v>
      </c>
      <c r="X964" s="34">
        <v>0</v>
      </c>
      <c r="Y964" s="34">
        <v>0</v>
      </c>
      <c r="Z964" s="34">
        <v>0</v>
      </c>
      <c r="AA964" s="86">
        <v>1</v>
      </c>
      <c r="AB964" s="34">
        <v>1</v>
      </c>
      <c r="AC964" s="34">
        <v>0</v>
      </c>
      <c r="AD964" s="34">
        <v>0</v>
      </c>
      <c r="AE964" s="34">
        <v>0</v>
      </c>
      <c r="AF964" s="34">
        <v>0</v>
      </c>
      <c r="AG964" s="34">
        <v>0</v>
      </c>
      <c r="AH964" s="34">
        <v>0</v>
      </c>
      <c r="AI964" s="34">
        <v>0</v>
      </c>
      <c r="AJ964" s="33">
        <v>0</v>
      </c>
      <c r="AK964" s="33">
        <v>0</v>
      </c>
      <c r="AL964" s="33">
        <v>0</v>
      </c>
      <c r="AM964" s="33">
        <v>0</v>
      </c>
      <c r="AN964" s="33">
        <v>0</v>
      </c>
      <c r="AO964" s="27">
        <f t="shared" si="350"/>
        <v>115</v>
      </c>
      <c r="AP964" s="27">
        <f t="shared" si="351"/>
        <v>4</v>
      </c>
      <c r="AQ964" s="28">
        <v>71.114999999999995</v>
      </c>
      <c r="AR964" s="28">
        <v>1.04</v>
      </c>
      <c r="AS964" s="29">
        <v>1.2</v>
      </c>
      <c r="AT964" s="30">
        <v>1.05</v>
      </c>
      <c r="AU964" s="31">
        <f t="shared" si="352"/>
        <v>8576.5</v>
      </c>
      <c r="AV964" s="30">
        <v>2.1</v>
      </c>
      <c r="AW964" s="31">
        <f t="shared" si="353"/>
        <v>0</v>
      </c>
      <c r="AX964" s="30">
        <v>11.5</v>
      </c>
      <c r="AY964" s="31">
        <f t="shared" si="354"/>
        <v>0</v>
      </c>
      <c r="AZ964" s="31">
        <f t="shared" si="355"/>
        <v>8576.5</v>
      </c>
      <c r="BA964" s="31">
        <f>ROUND(AO964*AR964,0)</f>
        <v>120</v>
      </c>
      <c r="BB964" s="31">
        <f t="shared" si="357"/>
        <v>8696.5</v>
      </c>
    </row>
    <row r="965" spans="1:54" s="20" customFormat="1" ht="11.25" hidden="1" customHeight="1">
      <c r="A965" s="9" t="s">
        <v>966</v>
      </c>
      <c r="B965" s="97" t="s">
        <v>918</v>
      </c>
      <c r="C965" s="23">
        <v>1</v>
      </c>
      <c r="D965" s="24" t="s">
        <v>61</v>
      </c>
      <c r="E965" s="48">
        <v>384</v>
      </c>
      <c r="F965" s="34">
        <v>0</v>
      </c>
      <c r="G965" s="34">
        <v>0</v>
      </c>
      <c r="H965" s="34">
        <v>0</v>
      </c>
      <c r="I965" s="86">
        <v>10</v>
      </c>
      <c r="J965" s="34">
        <v>10</v>
      </c>
      <c r="K965" s="86">
        <v>0</v>
      </c>
      <c r="L965" s="86">
        <v>0</v>
      </c>
      <c r="M965" s="86">
        <v>0</v>
      </c>
      <c r="N965" s="34">
        <v>0</v>
      </c>
      <c r="O965" s="34">
        <v>0</v>
      </c>
      <c r="P965" s="34">
        <v>0</v>
      </c>
      <c r="Q965" s="34">
        <v>0</v>
      </c>
      <c r="R965" s="86">
        <v>0</v>
      </c>
      <c r="S965" s="34">
        <v>0</v>
      </c>
      <c r="T965" s="34">
        <v>0</v>
      </c>
      <c r="U965" s="34">
        <v>0</v>
      </c>
      <c r="V965" s="34">
        <v>0</v>
      </c>
      <c r="W965" s="34">
        <v>190</v>
      </c>
      <c r="X965" s="34">
        <v>0</v>
      </c>
      <c r="Y965" s="34">
        <v>0</v>
      </c>
      <c r="Z965" s="34">
        <v>0</v>
      </c>
      <c r="AA965" s="86">
        <v>5</v>
      </c>
      <c r="AB965" s="34">
        <v>5</v>
      </c>
      <c r="AC965" s="34">
        <v>0</v>
      </c>
      <c r="AD965" s="34">
        <v>0</v>
      </c>
      <c r="AE965" s="34">
        <v>0</v>
      </c>
      <c r="AF965" s="34">
        <v>0</v>
      </c>
      <c r="AG965" s="34">
        <v>0</v>
      </c>
      <c r="AH965" s="34">
        <v>0</v>
      </c>
      <c r="AI965" s="34">
        <v>0</v>
      </c>
      <c r="AJ965" s="33">
        <v>0</v>
      </c>
      <c r="AK965" s="33">
        <v>0</v>
      </c>
      <c r="AL965" s="33">
        <v>0</v>
      </c>
      <c r="AM965" s="33">
        <v>0</v>
      </c>
      <c r="AN965" s="33">
        <v>0</v>
      </c>
      <c r="AO965" s="27">
        <f t="shared" si="350"/>
        <v>574</v>
      </c>
      <c r="AP965" s="27">
        <f t="shared" si="351"/>
        <v>15</v>
      </c>
      <c r="AQ965" s="28">
        <v>71.114999999999995</v>
      </c>
      <c r="AR965" s="28">
        <v>1.04</v>
      </c>
      <c r="AS965" s="29">
        <v>1.2</v>
      </c>
      <c r="AT965" s="30">
        <v>1.05</v>
      </c>
      <c r="AU965" s="31">
        <f t="shared" si="352"/>
        <v>43522.400000000001</v>
      </c>
      <c r="AV965" s="30">
        <v>2.1</v>
      </c>
      <c r="AW965" s="31">
        <f t="shared" si="353"/>
        <v>0</v>
      </c>
      <c r="AX965" s="30">
        <v>11.5</v>
      </c>
      <c r="AY965" s="31">
        <f t="shared" si="354"/>
        <v>0</v>
      </c>
      <c r="AZ965" s="31">
        <f t="shared" si="355"/>
        <v>43522.400000000001</v>
      </c>
      <c r="BA965" s="31">
        <f>ROUND(AO965*AR965,1)</f>
        <v>597</v>
      </c>
      <c r="BB965" s="31">
        <f t="shared" si="357"/>
        <v>44119.4</v>
      </c>
    </row>
    <row r="966" spans="1:54" s="20" customFormat="1" ht="11.25" customHeight="1">
      <c r="A966" s="98" t="s">
        <v>58</v>
      </c>
      <c r="B966" s="99" t="s">
        <v>918</v>
      </c>
      <c r="C966" s="44">
        <f>SUM(C918:C965)</f>
        <v>40</v>
      </c>
      <c r="D966" s="45"/>
      <c r="E966" s="45">
        <f t="shared" ref="E966:AP966" si="358">SUM(E918:E965)</f>
        <v>3735</v>
      </c>
      <c r="F966" s="45">
        <f t="shared" si="358"/>
        <v>9</v>
      </c>
      <c r="G966" s="45">
        <f t="shared" si="358"/>
        <v>10</v>
      </c>
      <c r="H966" s="45">
        <f t="shared" si="358"/>
        <v>7</v>
      </c>
      <c r="I966" s="45">
        <f t="shared" si="358"/>
        <v>130</v>
      </c>
      <c r="J966" s="45">
        <f t="shared" si="358"/>
        <v>114</v>
      </c>
      <c r="K966" s="45">
        <f t="shared" si="358"/>
        <v>4</v>
      </c>
      <c r="L966" s="45">
        <f t="shared" si="358"/>
        <v>5</v>
      </c>
      <c r="M966" s="45">
        <f t="shared" si="358"/>
        <v>7</v>
      </c>
      <c r="N966" s="45">
        <f t="shared" si="358"/>
        <v>81</v>
      </c>
      <c r="O966" s="45">
        <f t="shared" si="358"/>
        <v>0</v>
      </c>
      <c r="P966" s="45">
        <f t="shared" si="358"/>
        <v>0</v>
      </c>
      <c r="Q966" s="45">
        <f t="shared" si="358"/>
        <v>0</v>
      </c>
      <c r="R966" s="45">
        <f t="shared" si="358"/>
        <v>3</v>
      </c>
      <c r="S966" s="45">
        <f t="shared" si="358"/>
        <v>3</v>
      </c>
      <c r="T966" s="45">
        <f t="shared" si="358"/>
        <v>0</v>
      </c>
      <c r="U966" s="45">
        <f t="shared" si="358"/>
        <v>0</v>
      </c>
      <c r="V966" s="45">
        <f t="shared" si="358"/>
        <v>0</v>
      </c>
      <c r="W966" s="45">
        <f t="shared" si="358"/>
        <v>2053</v>
      </c>
      <c r="X966" s="45">
        <f t="shared" si="358"/>
        <v>0</v>
      </c>
      <c r="Y966" s="45">
        <f t="shared" si="358"/>
        <v>0</v>
      </c>
      <c r="Z966" s="45">
        <f t="shared" si="358"/>
        <v>0</v>
      </c>
      <c r="AA966" s="45">
        <f t="shared" si="358"/>
        <v>71</v>
      </c>
      <c r="AB966" s="45">
        <f t="shared" si="358"/>
        <v>71</v>
      </c>
      <c r="AC966" s="45">
        <f t="shared" si="358"/>
        <v>0</v>
      </c>
      <c r="AD966" s="45">
        <f t="shared" si="358"/>
        <v>0</v>
      </c>
      <c r="AE966" s="45">
        <f t="shared" si="358"/>
        <v>0</v>
      </c>
      <c r="AF966" s="45">
        <f t="shared" si="358"/>
        <v>0</v>
      </c>
      <c r="AG966" s="45">
        <f t="shared" si="358"/>
        <v>0</v>
      </c>
      <c r="AH966" s="45">
        <f t="shared" si="358"/>
        <v>0</v>
      </c>
      <c r="AI966" s="45">
        <f t="shared" si="358"/>
        <v>0</v>
      </c>
      <c r="AJ966" s="45">
        <f t="shared" si="358"/>
        <v>0</v>
      </c>
      <c r="AK966" s="45">
        <f t="shared" si="358"/>
        <v>0</v>
      </c>
      <c r="AL966" s="45">
        <f t="shared" si="358"/>
        <v>0</v>
      </c>
      <c r="AM966" s="45">
        <f t="shared" si="358"/>
        <v>0</v>
      </c>
      <c r="AN966" s="45">
        <f t="shared" si="358"/>
        <v>0</v>
      </c>
      <c r="AO966" s="45">
        <f t="shared" si="358"/>
        <v>5895</v>
      </c>
      <c r="AP966" s="45">
        <f t="shared" si="358"/>
        <v>204</v>
      </c>
      <c r="AQ966" s="45"/>
      <c r="AR966" s="45"/>
      <c r="AS966" s="45"/>
      <c r="AT966" s="45"/>
      <c r="AU966" s="46">
        <f>SUM(AU918:AU965)</f>
        <v>446861.90000000008</v>
      </c>
      <c r="AV966" s="46"/>
      <c r="AW966" s="46">
        <f>SUM(AW918:AW965)</f>
        <v>2837.3000000000006</v>
      </c>
      <c r="AX966" s="46"/>
      <c r="AY966" s="46">
        <f>SUM(AY918:AY965)</f>
        <v>5724.6</v>
      </c>
      <c r="AZ966" s="46">
        <f>SUM(AZ918:AZ965)</f>
        <v>455423.80000000005</v>
      </c>
      <c r="BA966" s="46">
        <f>SUM(BA918:BA965)</f>
        <v>6131.1999999999989</v>
      </c>
      <c r="BB966" s="46">
        <f>SUM(BB918:BB965)</f>
        <v>461555</v>
      </c>
    </row>
    <row r="967" spans="1:54" s="20" customFormat="1" ht="11.25" hidden="1" customHeight="1">
      <c r="A967" s="9" t="s">
        <v>967</v>
      </c>
      <c r="B967" s="97"/>
      <c r="C967" s="23"/>
      <c r="D967" s="12"/>
      <c r="E967" s="97"/>
      <c r="F967" s="97"/>
      <c r="G967" s="97"/>
      <c r="H967" s="97"/>
      <c r="I967" s="97"/>
      <c r="J967" s="97"/>
      <c r="K967" s="97"/>
      <c r="L967" s="97"/>
      <c r="M967" s="97"/>
      <c r="N967" s="97"/>
      <c r="O967" s="97"/>
      <c r="P967" s="97"/>
      <c r="Q967" s="97"/>
      <c r="R967" s="97"/>
      <c r="S967" s="97"/>
      <c r="T967" s="97"/>
      <c r="U967" s="97"/>
      <c r="V967" s="97"/>
      <c r="W967" s="97"/>
      <c r="X967" s="97"/>
      <c r="Y967" s="97"/>
      <c r="Z967" s="97"/>
      <c r="AA967" s="97"/>
      <c r="AB967" s="97"/>
      <c r="AC967" s="97"/>
      <c r="AD967" s="97"/>
      <c r="AE967" s="97"/>
      <c r="AF967" s="97"/>
      <c r="AG967" s="97"/>
      <c r="AH967" s="97"/>
      <c r="AI967" s="97"/>
      <c r="AJ967" s="97"/>
      <c r="AK967" s="97"/>
      <c r="AL967" s="97"/>
      <c r="AM967" s="97"/>
      <c r="AN967" s="97"/>
      <c r="AO967" s="97"/>
      <c r="AP967" s="97"/>
      <c r="AQ967" s="40"/>
    </row>
    <row r="968" spans="1:54" s="20" customFormat="1" ht="11.25" hidden="1" customHeight="1">
      <c r="A968" s="9" t="s">
        <v>968</v>
      </c>
      <c r="B968" s="97" t="s">
        <v>967</v>
      </c>
      <c r="C968" s="23">
        <v>1</v>
      </c>
      <c r="D968" s="24" t="s">
        <v>61</v>
      </c>
      <c r="E968" s="42">
        <v>25</v>
      </c>
      <c r="F968" s="26">
        <v>0</v>
      </c>
      <c r="G968" s="26">
        <v>0</v>
      </c>
      <c r="H968" s="26">
        <v>0</v>
      </c>
      <c r="I968" s="26">
        <v>1</v>
      </c>
      <c r="J968" s="26">
        <v>1</v>
      </c>
      <c r="K968" s="26">
        <v>0</v>
      </c>
      <c r="L968" s="26">
        <v>0</v>
      </c>
      <c r="M968" s="26">
        <v>0</v>
      </c>
      <c r="N968" s="26">
        <v>0</v>
      </c>
      <c r="O968" s="26">
        <v>0</v>
      </c>
      <c r="P968" s="26">
        <v>0</v>
      </c>
      <c r="Q968" s="26">
        <v>0</v>
      </c>
      <c r="R968" s="26">
        <v>0</v>
      </c>
      <c r="S968" s="26">
        <v>0</v>
      </c>
      <c r="T968" s="26">
        <v>0</v>
      </c>
      <c r="U968" s="26">
        <v>0</v>
      </c>
      <c r="V968" s="26">
        <v>0</v>
      </c>
      <c r="W968" s="26">
        <v>75</v>
      </c>
      <c r="X968" s="26">
        <v>0</v>
      </c>
      <c r="Y968" s="26">
        <v>0</v>
      </c>
      <c r="Z968" s="26">
        <v>0</v>
      </c>
      <c r="AA968" s="26">
        <v>3</v>
      </c>
      <c r="AB968" s="26">
        <v>3</v>
      </c>
      <c r="AC968" s="26">
        <v>0</v>
      </c>
      <c r="AD968" s="26">
        <v>0</v>
      </c>
      <c r="AE968" s="26">
        <v>0</v>
      </c>
      <c r="AF968" s="26">
        <v>0</v>
      </c>
      <c r="AG968" s="26">
        <v>0</v>
      </c>
      <c r="AH968" s="26">
        <v>0</v>
      </c>
      <c r="AI968" s="26">
        <v>0</v>
      </c>
      <c r="AJ968" s="26">
        <v>0</v>
      </c>
      <c r="AK968" s="26">
        <v>0</v>
      </c>
      <c r="AL968" s="26">
        <v>0</v>
      </c>
      <c r="AM968" s="26">
        <v>0</v>
      </c>
      <c r="AN968" s="26">
        <v>0</v>
      </c>
      <c r="AO968" s="27">
        <f t="shared" ref="AO968:AO993" si="359">E968+F968+G968+H968+N968+O968+P968+Q968+W968+X968+Y968+Z968+AF968+AG968+AH968+AI968</f>
        <v>100</v>
      </c>
      <c r="AP968" s="27">
        <f t="shared" ref="AP968:AP993" si="360">AJ968+AA968+R968+I968</f>
        <v>4</v>
      </c>
      <c r="AQ968" s="28">
        <v>71.114999999999995</v>
      </c>
      <c r="AR968" s="28">
        <v>1.04</v>
      </c>
      <c r="AS968" s="29">
        <v>1.2</v>
      </c>
      <c r="AT968" s="30">
        <v>1.05</v>
      </c>
      <c r="AU968" s="31">
        <f t="shared" ref="AU968:AU993" si="361">ROUND(((E968*AQ968)+(N968*AQ968*AT968)+(W968*AQ968*AS968)+(AF968*AQ968*AS968*AT968)),1)</f>
        <v>8178.2</v>
      </c>
      <c r="AV968" s="30">
        <v>2.1</v>
      </c>
      <c r="AW968" s="31">
        <f t="shared" ref="AW968:AW993" si="362">ROUND(((F968+G968)*AQ968*AV968+(O968+P968)*AQ968*AV968+(X968+Y968)*AQ968*AS968*AV968+(AG968+AH968)*AQ968*AS968*AT968*AV968),1)</f>
        <v>0</v>
      </c>
      <c r="AX968" s="30">
        <v>11.5</v>
      </c>
      <c r="AY968" s="31">
        <f t="shared" ref="AY968:AY993" si="363">ROUND(H968*AQ968*AX968+Q968*AQ968*AX968+Z968*AQ968*AS968*AX968+AI968*AQ968*AS968*AT968*AX968,1)</f>
        <v>0</v>
      </c>
      <c r="AZ968" s="31">
        <f t="shared" ref="AZ968:AZ993" si="364">AU968+AW968+AY968</f>
        <v>8178.2</v>
      </c>
      <c r="BA968" s="31">
        <f t="shared" ref="BA968:BA985" si="365">ROUND(AO968*AR968,1)</f>
        <v>104</v>
      </c>
      <c r="BB968" s="31">
        <f t="shared" ref="BB968:BB993" si="366">AZ968+BA968</f>
        <v>8282.2000000000007</v>
      </c>
    </row>
    <row r="969" spans="1:54" s="20" customFormat="1" ht="11.25" hidden="1" customHeight="1">
      <c r="A969" s="9" t="s">
        <v>969</v>
      </c>
      <c r="B969" s="97" t="s">
        <v>967</v>
      </c>
      <c r="C969" s="23">
        <v>1</v>
      </c>
      <c r="D969" s="24" t="s">
        <v>61</v>
      </c>
      <c r="E969" s="32">
        <v>0</v>
      </c>
      <c r="F969" s="33">
        <v>0</v>
      </c>
      <c r="G969" s="33">
        <v>0</v>
      </c>
      <c r="H969" s="33">
        <v>0</v>
      </c>
      <c r="I969" s="33">
        <v>0</v>
      </c>
      <c r="J969" s="33">
        <v>0</v>
      </c>
      <c r="K969" s="33">
        <v>0</v>
      </c>
      <c r="L969" s="33">
        <v>0</v>
      </c>
      <c r="M969" s="33">
        <v>0</v>
      </c>
      <c r="N969" s="33">
        <v>0</v>
      </c>
      <c r="O969" s="33">
        <v>0</v>
      </c>
      <c r="P969" s="33">
        <v>0</v>
      </c>
      <c r="Q969" s="33">
        <v>0</v>
      </c>
      <c r="R969" s="33">
        <v>0</v>
      </c>
      <c r="S969" s="33">
        <v>0</v>
      </c>
      <c r="T969" s="33">
        <v>0</v>
      </c>
      <c r="U969" s="33">
        <v>0</v>
      </c>
      <c r="V969" s="33">
        <v>0</v>
      </c>
      <c r="W969" s="33">
        <v>110</v>
      </c>
      <c r="X969" s="33">
        <v>0</v>
      </c>
      <c r="Y969" s="33">
        <v>0</v>
      </c>
      <c r="Z969" s="33">
        <v>0</v>
      </c>
      <c r="AA969" s="33">
        <v>4</v>
      </c>
      <c r="AB969" s="33">
        <v>4</v>
      </c>
      <c r="AC969" s="33">
        <v>0</v>
      </c>
      <c r="AD969" s="33">
        <v>0</v>
      </c>
      <c r="AE969" s="33">
        <v>0</v>
      </c>
      <c r="AF969" s="33">
        <v>0</v>
      </c>
      <c r="AG969" s="33">
        <v>0</v>
      </c>
      <c r="AH969" s="33">
        <v>0</v>
      </c>
      <c r="AI969" s="33">
        <v>0</v>
      </c>
      <c r="AJ969" s="33">
        <v>0</v>
      </c>
      <c r="AK969" s="33">
        <v>0</v>
      </c>
      <c r="AL969" s="33">
        <v>0</v>
      </c>
      <c r="AM969" s="33">
        <v>0</v>
      </c>
      <c r="AN969" s="33">
        <v>0</v>
      </c>
      <c r="AO969" s="27">
        <f t="shared" si="359"/>
        <v>110</v>
      </c>
      <c r="AP969" s="27">
        <f t="shared" si="360"/>
        <v>4</v>
      </c>
      <c r="AQ969" s="28">
        <v>71.114999999999995</v>
      </c>
      <c r="AR969" s="28">
        <v>1.04</v>
      </c>
      <c r="AS969" s="29">
        <v>1.2</v>
      </c>
      <c r="AT969" s="30">
        <v>1.05</v>
      </c>
      <c r="AU969" s="31">
        <f t="shared" si="361"/>
        <v>9387.2000000000007</v>
      </c>
      <c r="AV969" s="30">
        <v>2.1</v>
      </c>
      <c r="AW969" s="31">
        <f t="shared" si="362"/>
        <v>0</v>
      </c>
      <c r="AX969" s="30">
        <v>11.5</v>
      </c>
      <c r="AY969" s="31">
        <f t="shared" si="363"/>
        <v>0</v>
      </c>
      <c r="AZ969" s="31">
        <f t="shared" si="364"/>
        <v>9387.2000000000007</v>
      </c>
      <c r="BA969" s="31">
        <f t="shared" si="365"/>
        <v>114.4</v>
      </c>
      <c r="BB969" s="31">
        <f t="shared" si="366"/>
        <v>9501.6</v>
      </c>
    </row>
    <row r="970" spans="1:54" s="20" customFormat="1" ht="11.25" hidden="1" customHeight="1">
      <c r="A970" s="9" t="s">
        <v>970</v>
      </c>
      <c r="B970" s="97" t="s">
        <v>967</v>
      </c>
      <c r="C970" s="23">
        <v>0</v>
      </c>
      <c r="D970" s="24" t="s">
        <v>61</v>
      </c>
      <c r="E970" s="32">
        <v>0</v>
      </c>
      <c r="F970" s="33">
        <v>0</v>
      </c>
      <c r="G970" s="33">
        <v>0</v>
      </c>
      <c r="H970" s="33">
        <v>0</v>
      </c>
      <c r="I970" s="33">
        <v>0</v>
      </c>
      <c r="J970" s="33">
        <v>0</v>
      </c>
      <c r="K970" s="33">
        <v>0</v>
      </c>
      <c r="L970" s="33">
        <v>0</v>
      </c>
      <c r="M970" s="33">
        <v>0</v>
      </c>
      <c r="N970" s="33">
        <v>0</v>
      </c>
      <c r="O970" s="33">
        <v>0</v>
      </c>
      <c r="P970" s="33">
        <v>0</v>
      </c>
      <c r="Q970" s="33">
        <v>0</v>
      </c>
      <c r="R970" s="33">
        <v>0</v>
      </c>
      <c r="S970" s="33">
        <v>0</v>
      </c>
      <c r="T970" s="33">
        <v>0</v>
      </c>
      <c r="U970" s="33">
        <v>0</v>
      </c>
      <c r="V970" s="33">
        <v>0</v>
      </c>
      <c r="W970" s="33">
        <v>0</v>
      </c>
      <c r="X970" s="33">
        <v>0</v>
      </c>
      <c r="Y970" s="33">
        <v>0</v>
      </c>
      <c r="Z970" s="33">
        <v>0</v>
      </c>
      <c r="AA970" s="33">
        <v>0</v>
      </c>
      <c r="AB970" s="33">
        <v>0</v>
      </c>
      <c r="AC970" s="33">
        <v>0</v>
      </c>
      <c r="AD970" s="33">
        <v>0</v>
      </c>
      <c r="AE970" s="33">
        <v>0</v>
      </c>
      <c r="AF970" s="33">
        <v>0</v>
      </c>
      <c r="AG970" s="33">
        <v>0</v>
      </c>
      <c r="AH970" s="33">
        <v>0</v>
      </c>
      <c r="AI970" s="33">
        <v>0</v>
      </c>
      <c r="AJ970" s="33">
        <v>0</v>
      </c>
      <c r="AK970" s="33">
        <v>0</v>
      </c>
      <c r="AL970" s="33">
        <v>0</v>
      </c>
      <c r="AM970" s="33">
        <v>0</v>
      </c>
      <c r="AN970" s="33">
        <v>0</v>
      </c>
      <c r="AO970" s="27">
        <f t="shared" si="359"/>
        <v>0</v>
      </c>
      <c r="AP970" s="27">
        <f t="shared" si="360"/>
        <v>0</v>
      </c>
      <c r="AQ970" s="28">
        <v>71.114999999999995</v>
      </c>
      <c r="AR970" s="28">
        <v>1.04</v>
      </c>
      <c r="AS970" s="149">
        <v>1.2</v>
      </c>
      <c r="AT970" s="30">
        <v>1.05</v>
      </c>
      <c r="AU970" s="31">
        <f t="shared" si="361"/>
        <v>0</v>
      </c>
      <c r="AV970" s="30">
        <v>2.1</v>
      </c>
      <c r="AW970" s="31">
        <f t="shared" si="362"/>
        <v>0</v>
      </c>
      <c r="AX970" s="30">
        <v>11.5</v>
      </c>
      <c r="AY970" s="31">
        <f t="shared" si="363"/>
        <v>0</v>
      </c>
      <c r="AZ970" s="31">
        <f t="shared" si="364"/>
        <v>0</v>
      </c>
      <c r="BA970" s="31">
        <f t="shared" si="365"/>
        <v>0</v>
      </c>
      <c r="BB970" s="31">
        <f t="shared" si="366"/>
        <v>0</v>
      </c>
    </row>
    <row r="971" spans="1:54" s="20" customFormat="1" ht="11.25" hidden="1" customHeight="1">
      <c r="A971" s="9" t="s">
        <v>971</v>
      </c>
      <c r="B971" s="97" t="s">
        <v>967</v>
      </c>
      <c r="C971" s="23">
        <v>1</v>
      </c>
      <c r="D971" s="24" t="s">
        <v>61</v>
      </c>
      <c r="E971" s="32">
        <v>128</v>
      </c>
      <c r="F971" s="33">
        <v>0</v>
      </c>
      <c r="G971" s="33">
        <v>0</v>
      </c>
      <c r="H971" s="33">
        <v>0</v>
      </c>
      <c r="I971" s="33">
        <v>4</v>
      </c>
      <c r="J971" s="33">
        <v>4</v>
      </c>
      <c r="K971" s="33">
        <v>0</v>
      </c>
      <c r="L971" s="33">
        <v>0</v>
      </c>
      <c r="M971" s="33">
        <v>0</v>
      </c>
      <c r="N971" s="33">
        <v>0</v>
      </c>
      <c r="O971" s="33">
        <v>0</v>
      </c>
      <c r="P971" s="33">
        <v>0</v>
      </c>
      <c r="Q971" s="33">
        <v>0</v>
      </c>
      <c r="R971" s="33">
        <v>0</v>
      </c>
      <c r="S971" s="33">
        <v>0</v>
      </c>
      <c r="T971" s="33">
        <v>0</v>
      </c>
      <c r="U971" s="33">
        <v>0</v>
      </c>
      <c r="V971" s="33">
        <v>0</v>
      </c>
      <c r="W971" s="33">
        <v>92</v>
      </c>
      <c r="X971" s="33">
        <v>0</v>
      </c>
      <c r="Y971" s="33">
        <v>0</v>
      </c>
      <c r="Z971" s="33">
        <v>0</v>
      </c>
      <c r="AA971" s="33">
        <v>3</v>
      </c>
      <c r="AB971" s="33">
        <v>3</v>
      </c>
      <c r="AC971" s="33">
        <v>0</v>
      </c>
      <c r="AD971" s="33">
        <v>0</v>
      </c>
      <c r="AE971" s="33">
        <v>0</v>
      </c>
      <c r="AF971" s="33">
        <v>0</v>
      </c>
      <c r="AG971" s="33">
        <v>0</v>
      </c>
      <c r="AH971" s="33">
        <v>0</v>
      </c>
      <c r="AI971" s="33">
        <v>0</v>
      </c>
      <c r="AJ971" s="33">
        <v>0</v>
      </c>
      <c r="AK971" s="33">
        <v>0</v>
      </c>
      <c r="AL971" s="33">
        <v>0</v>
      </c>
      <c r="AM971" s="33">
        <v>0</v>
      </c>
      <c r="AN971" s="33">
        <v>0</v>
      </c>
      <c r="AO971" s="27">
        <f t="shared" si="359"/>
        <v>220</v>
      </c>
      <c r="AP971" s="27">
        <f t="shared" si="360"/>
        <v>7</v>
      </c>
      <c r="AQ971" s="28">
        <v>71.114999999999995</v>
      </c>
      <c r="AR971" s="28">
        <v>1.04</v>
      </c>
      <c r="AS971" s="29">
        <v>1.2</v>
      </c>
      <c r="AT971" s="30">
        <v>1.05</v>
      </c>
      <c r="AU971" s="31">
        <f t="shared" si="361"/>
        <v>16953.8</v>
      </c>
      <c r="AV971" s="30">
        <v>2.1</v>
      </c>
      <c r="AW971" s="31">
        <f t="shared" si="362"/>
        <v>0</v>
      </c>
      <c r="AX971" s="30">
        <v>11.5</v>
      </c>
      <c r="AY971" s="31">
        <f t="shared" si="363"/>
        <v>0</v>
      </c>
      <c r="AZ971" s="31">
        <f t="shared" si="364"/>
        <v>16953.8</v>
      </c>
      <c r="BA971" s="31">
        <f t="shared" si="365"/>
        <v>228.8</v>
      </c>
      <c r="BB971" s="31">
        <f t="shared" si="366"/>
        <v>17182.599999999999</v>
      </c>
    </row>
    <row r="972" spans="1:54" s="20" customFormat="1" ht="11.25" hidden="1" customHeight="1">
      <c r="A972" s="9" t="s">
        <v>972</v>
      </c>
      <c r="B972" s="97" t="s">
        <v>967</v>
      </c>
      <c r="C972" s="23">
        <v>1</v>
      </c>
      <c r="D972" s="24" t="s">
        <v>61</v>
      </c>
      <c r="E972" s="32">
        <v>76</v>
      </c>
      <c r="F972" s="33">
        <v>1</v>
      </c>
      <c r="G972" s="33">
        <v>0</v>
      </c>
      <c r="H972" s="33">
        <v>0</v>
      </c>
      <c r="I972" s="33">
        <v>3</v>
      </c>
      <c r="J972" s="33">
        <v>2</v>
      </c>
      <c r="K972" s="33">
        <v>0</v>
      </c>
      <c r="L972" s="33">
        <v>1</v>
      </c>
      <c r="M972" s="33">
        <v>0</v>
      </c>
      <c r="N972" s="33">
        <v>0</v>
      </c>
      <c r="O972" s="33">
        <v>0</v>
      </c>
      <c r="P972" s="33">
        <v>0</v>
      </c>
      <c r="Q972" s="33">
        <v>0</v>
      </c>
      <c r="R972" s="33">
        <v>0</v>
      </c>
      <c r="S972" s="33">
        <v>0</v>
      </c>
      <c r="T972" s="33">
        <v>0</v>
      </c>
      <c r="U972" s="33">
        <v>0</v>
      </c>
      <c r="V972" s="33">
        <v>0</v>
      </c>
      <c r="W972" s="33">
        <v>48</v>
      </c>
      <c r="X972" s="33">
        <v>0</v>
      </c>
      <c r="Y972" s="33">
        <v>0</v>
      </c>
      <c r="Z972" s="33">
        <v>0</v>
      </c>
      <c r="AA972" s="33">
        <v>2</v>
      </c>
      <c r="AB972" s="33">
        <v>2</v>
      </c>
      <c r="AC972" s="33">
        <v>0</v>
      </c>
      <c r="AD972" s="33">
        <v>0</v>
      </c>
      <c r="AE972" s="33">
        <v>0</v>
      </c>
      <c r="AF972" s="33">
        <v>0</v>
      </c>
      <c r="AG972" s="33">
        <v>0</v>
      </c>
      <c r="AH972" s="33">
        <v>0</v>
      </c>
      <c r="AI972" s="33">
        <v>0</v>
      </c>
      <c r="AJ972" s="33">
        <v>0</v>
      </c>
      <c r="AK972" s="33">
        <v>0</v>
      </c>
      <c r="AL972" s="33">
        <v>0</v>
      </c>
      <c r="AM972" s="33">
        <v>0</v>
      </c>
      <c r="AN972" s="33">
        <v>0</v>
      </c>
      <c r="AO972" s="27">
        <f t="shared" si="359"/>
        <v>125</v>
      </c>
      <c r="AP972" s="27">
        <f t="shared" si="360"/>
        <v>5</v>
      </c>
      <c r="AQ972" s="28">
        <v>71.114999999999995</v>
      </c>
      <c r="AR972" s="28">
        <v>1.04</v>
      </c>
      <c r="AS972" s="29">
        <v>1.2</v>
      </c>
      <c r="AT972" s="30">
        <v>1.05</v>
      </c>
      <c r="AU972" s="31">
        <f t="shared" si="361"/>
        <v>9501</v>
      </c>
      <c r="AV972" s="30">
        <v>2.1</v>
      </c>
      <c r="AW972" s="31">
        <f t="shared" si="362"/>
        <v>149.30000000000001</v>
      </c>
      <c r="AX972" s="30">
        <v>11.5</v>
      </c>
      <c r="AY972" s="31">
        <f t="shared" si="363"/>
        <v>0</v>
      </c>
      <c r="AZ972" s="31">
        <f t="shared" si="364"/>
        <v>9650.2999999999993</v>
      </c>
      <c r="BA972" s="31">
        <f t="shared" si="365"/>
        <v>130</v>
      </c>
      <c r="BB972" s="31">
        <f t="shared" si="366"/>
        <v>9780.2999999999993</v>
      </c>
    </row>
    <row r="973" spans="1:54" s="20" customFormat="1" ht="11.25" hidden="1" customHeight="1">
      <c r="A973" s="9" t="s">
        <v>973</v>
      </c>
      <c r="B973" s="97" t="s">
        <v>967</v>
      </c>
      <c r="C973" s="23">
        <v>1</v>
      </c>
      <c r="D973" s="24" t="s">
        <v>61</v>
      </c>
      <c r="E973" s="32">
        <v>482</v>
      </c>
      <c r="F973" s="33">
        <v>0</v>
      </c>
      <c r="G973" s="33">
        <v>0</v>
      </c>
      <c r="H973" s="33">
        <v>1</v>
      </c>
      <c r="I973" s="33">
        <v>16</v>
      </c>
      <c r="J973" s="33">
        <v>15</v>
      </c>
      <c r="K973" s="33">
        <v>1</v>
      </c>
      <c r="L973" s="33">
        <v>0</v>
      </c>
      <c r="M973" s="33">
        <v>0</v>
      </c>
      <c r="N973" s="33">
        <v>0</v>
      </c>
      <c r="O973" s="33">
        <v>0</v>
      </c>
      <c r="P973" s="33">
        <v>0</v>
      </c>
      <c r="Q973" s="33">
        <v>0</v>
      </c>
      <c r="R973" s="33">
        <v>0</v>
      </c>
      <c r="S973" s="33">
        <v>0</v>
      </c>
      <c r="T973" s="33">
        <v>0</v>
      </c>
      <c r="U973" s="33">
        <v>0</v>
      </c>
      <c r="V973" s="33">
        <v>0</v>
      </c>
      <c r="W973" s="33">
        <v>99</v>
      </c>
      <c r="X973" s="33">
        <v>0</v>
      </c>
      <c r="Y973" s="33">
        <v>0</v>
      </c>
      <c r="Z973" s="33">
        <v>0</v>
      </c>
      <c r="AA973" s="33">
        <v>4</v>
      </c>
      <c r="AB973" s="33">
        <v>4</v>
      </c>
      <c r="AC973" s="33">
        <v>0</v>
      </c>
      <c r="AD973" s="33">
        <v>0</v>
      </c>
      <c r="AE973" s="33">
        <v>0</v>
      </c>
      <c r="AF973" s="33">
        <v>0</v>
      </c>
      <c r="AG973" s="33">
        <v>0</v>
      </c>
      <c r="AH973" s="33">
        <v>0</v>
      </c>
      <c r="AI973" s="33">
        <v>0</v>
      </c>
      <c r="AJ973" s="33">
        <v>0</v>
      </c>
      <c r="AK973" s="33">
        <v>0</v>
      </c>
      <c r="AL973" s="33">
        <v>0</v>
      </c>
      <c r="AM973" s="33">
        <v>0</v>
      </c>
      <c r="AN973" s="33">
        <v>0</v>
      </c>
      <c r="AO973" s="27">
        <f t="shared" si="359"/>
        <v>582</v>
      </c>
      <c r="AP973" s="27">
        <f t="shared" si="360"/>
        <v>20</v>
      </c>
      <c r="AQ973" s="28">
        <v>71.114999999999995</v>
      </c>
      <c r="AR973" s="28">
        <v>1.04</v>
      </c>
      <c r="AS973" s="29">
        <v>1.2</v>
      </c>
      <c r="AT973" s="30">
        <v>1.05</v>
      </c>
      <c r="AU973" s="31">
        <f t="shared" si="361"/>
        <v>42725.9</v>
      </c>
      <c r="AV973" s="30">
        <v>2.1</v>
      </c>
      <c r="AW973" s="31">
        <f t="shared" si="362"/>
        <v>0</v>
      </c>
      <c r="AX973" s="30">
        <v>11.5</v>
      </c>
      <c r="AY973" s="31">
        <f t="shared" si="363"/>
        <v>817.8</v>
      </c>
      <c r="AZ973" s="31">
        <f t="shared" si="364"/>
        <v>43543.700000000004</v>
      </c>
      <c r="BA973" s="31">
        <f t="shared" si="365"/>
        <v>605.29999999999995</v>
      </c>
      <c r="BB973" s="31">
        <f t="shared" si="366"/>
        <v>44149.000000000007</v>
      </c>
    </row>
    <row r="974" spans="1:54" s="20" customFormat="1" ht="11.25" hidden="1" customHeight="1">
      <c r="A974" s="9" t="s">
        <v>974</v>
      </c>
      <c r="B974" s="97" t="s">
        <v>967</v>
      </c>
      <c r="C974" s="23">
        <v>1</v>
      </c>
      <c r="D974" s="24" t="s">
        <v>61</v>
      </c>
      <c r="E974" s="32">
        <v>86</v>
      </c>
      <c r="F974" s="33">
        <v>0</v>
      </c>
      <c r="G974" s="33">
        <v>0</v>
      </c>
      <c r="H974" s="33">
        <v>0</v>
      </c>
      <c r="I974" s="33">
        <v>3</v>
      </c>
      <c r="J974" s="33">
        <v>3</v>
      </c>
      <c r="K974" s="33">
        <v>0</v>
      </c>
      <c r="L974" s="33">
        <v>0</v>
      </c>
      <c r="M974" s="33">
        <v>0</v>
      </c>
      <c r="N974" s="33">
        <v>0</v>
      </c>
      <c r="O974" s="33">
        <v>0</v>
      </c>
      <c r="P974" s="33">
        <v>0</v>
      </c>
      <c r="Q974" s="33">
        <v>0</v>
      </c>
      <c r="R974" s="33">
        <v>0</v>
      </c>
      <c r="S974" s="33">
        <v>0</v>
      </c>
      <c r="T974" s="33">
        <v>0</v>
      </c>
      <c r="U974" s="33">
        <v>0</v>
      </c>
      <c r="V974" s="33">
        <v>0</v>
      </c>
      <c r="W974" s="33">
        <v>59</v>
      </c>
      <c r="X974" s="33">
        <v>0</v>
      </c>
      <c r="Y974" s="33">
        <v>0</v>
      </c>
      <c r="Z974" s="33">
        <v>0</v>
      </c>
      <c r="AA974" s="33">
        <v>2</v>
      </c>
      <c r="AB974" s="33">
        <v>2</v>
      </c>
      <c r="AC974" s="33">
        <v>0</v>
      </c>
      <c r="AD974" s="33">
        <v>0</v>
      </c>
      <c r="AE974" s="33">
        <v>0</v>
      </c>
      <c r="AF974" s="33">
        <v>0</v>
      </c>
      <c r="AG974" s="33">
        <v>0</v>
      </c>
      <c r="AH974" s="33">
        <v>0</v>
      </c>
      <c r="AI974" s="33">
        <v>0</v>
      </c>
      <c r="AJ974" s="33">
        <v>0</v>
      </c>
      <c r="AK974" s="33">
        <v>0</v>
      </c>
      <c r="AL974" s="33">
        <v>0</v>
      </c>
      <c r="AM974" s="33">
        <v>0</v>
      </c>
      <c r="AN974" s="33">
        <v>0</v>
      </c>
      <c r="AO974" s="27">
        <f t="shared" si="359"/>
        <v>145</v>
      </c>
      <c r="AP974" s="27">
        <f t="shared" si="360"/>
        <v>5</v>
      </c>
      <c r="AQ974" s="28">
        <v>71.114999999999995</v>
      </c>
      <c r="AR974" s="28">
        <v>1.04</v>
      </c>
      <c r="AS974" s="29">
        <v>1.2</v>
      </c>
      <c r="AT974" s="30">
        <v>1.05</v>
      </c>
      <c r="AU974" s="31">
        <f t="shared" si="361"/>
        <v>11150.8</v>
      </c>
      <c r="AV974" s="30">
        <v>2.1</v>
      </c>
      <c r="AW974" s="31">
        <f t="shared" si="362"/>
        <v>0</v>
      </c>
      <c r="AX974" s="30">
        <v>11.5</v>
      </c>
      <c r="AY974" s="31">
        <f t="shared" si="363"/>
        <v>0</v>
      </c>
      <c r="AZ974" s="31">
        <f t="shared" si="364"/>
        <v>11150.8</v>
      </c>
      <c r="BA974" s="31">
        <f t="shared" si="365"/>
        <v>150.80000000000001</v>
      </c>
      <c r="BB974" s="31">
        <f t="shared" si="366"/>
        <v>11301.599999999999</v>
      </c>
    </row>
    <row r="975" spans="1:54" s="20" customFormat="1" ht="11.25" hidden="1" customHeight="1">
      <c r="A975" s="9" t="s">
        <v>975</v>
      </c>
      <c r="B975" s="97" t="s">
        <v>967</v>
      </c>
      <c r="C975" s="23">
        <v>1</v>
      </c>
      <c r="D975" s="24" t="s">
        <v>61</v>
      </c>
      <c r="E975" s="32">
        <v>46</v>
      </c>
      <c r="F975" s="33">
        <v>0</v>
      </c>
      <c r="G975" s="33">
        <v>0</v>
      </c>
      <c r="H975" s="33">
        <v>8</v>
      </c>
      <c r="I975" s="33">
        <v>3</v>
      </c>
      <c r="J975" s="33">
        <v>0</v>
      </c>
      <c r="K975" s="33">
        <v>0</v>
      </c>
      <c r="L975" s="33">
        <v>0</v>
      </c>
      <c r="M975" s="33">
        <v>3</v>
      </c>
      <c r="N975" s="33">
        <v>0</v>
      </c>
      <c r="O975" s="33">
        <v>0</v>
      </c>
      <c r="P975" s="33">
        <v>0</v>
      </c>
      <c r="Q975" s="33">
        <v>0</v>
      </c>
      <c r="R975" s="33">
        <v>0</v>
      </c>
      <c r="S975" s="33">
        <v>0</v>
      </c>
      <c r="T975" s="33">
        <v>0</v>
      </c>
      <c r="U975" s="33">
        <v>0</v>
      </c>
      <c r="V975" s="33">
        <v>0</v>
      </c>
      <c r="W975" s="33">
        <v>50</v>
      </c>
      <c r="X975" s="33">
        <v>0</v>
      </c>
      <c r="Y975" s="33">
        <v>0</v>
      </c>
      <c r="Z975" s="33">
        <v>0</v>
      </c>
      <c r="AA975" s="33">
        <v>2</v>
      </c>
      <c r="AB975" s="33">
        <v>2</v>
      </c>
      <c r="AC975" s="33">
        <v>0</v>
      </c>
      <c r="AD975" s="33">
        <v>0</v>
      </c>
      <c r="AE975" s="33">
        <v>0</v>
      </c>
      <c r="AF975" s="33">
        <v>0</v>
      </c>
      <c r="AG975" s="33">
        <v>0</v>
      </c>
      <c r="AH975" s="33">
        <v>0</v>
      </c>
      <c r="AI975" s="33">
        <v>0</v>
      </c>
      <c r="AJ975" s="33">
        <v>0</v>
      </c>
      <c r="AK975" s="33">
        <v>0</v>
      </c>
      <c r="AL975" s="33">
        <v>0</v>
      </c>
      <c r="AM975" s="33">
        <v>0</v>
      </c>
      <c r="AN975" s="33">
        <v>0</v>
      </c>
      <c r="AO975" s="27">
        <f t="shared" si="359"/>
        <v>104</v>
      </c>
      <c r="AP975" s="27">
        <f t="shared" si="360"/>
        <v>5</v>
      </c>
      <c r="AQ975" s="28">
        <v>71.114999999999995</v>
      </c>
      <c r="AR975" s="28">
        <v>1.04</v>
      </c>
      <c r="AS975" s="29">
        <v>1.2</v>
      </c>
      <c r="AT975" s="30">
        <v>1.05</v>
      </c>
      <c r="AU975" s="31">
        <f t="shared" si="361"/>
        <v>7538.2</v>
      </c>
      <c r="AV975" s="30">
        <v>2.1</v>
      </c>
      <c r="AW975" s="31">
        <f t="shared" si="362"/>
        <v>0</v>
      </c>
      <c r="AX975" s="30">
        <v>11.5</v>
      </c>
      <c r="AY975" s="31">
        <f t="shared" si="363"/>
        <v>6542.6</v>
      </c>
      <c r="AZ975" s="31">
        <f t="shared" si="364"/>
        <v>14080.8</v>
      </c>
      <c r="BA975" s="31">
        <f t="shared" si="365"/>
        <v>108.2</v>
      </c>
      <c r="BB975" s="31">
        <f t="shared" si="366"/>
        <v>14189</v>
      </c>
    </row>
    <row r="976" spans="1:54" s="20" customFormat="1" ht="11.25" hidden="1" customHeight="1">
      <c r="A976" s="9" t="s">
        <v>976</v>
      </c>
      <c r="B976" s="97" t="s">
        <v>967</v>
      </c>
      <c r="C976" s="23">
        <v>1</v>
      </c>
      <c r="D976" s="24" t="s">
        <v>61</v>
      </c>
      <c r="E976" s="32">
        <v>87</v>
      </c>
      <c r="F976" s="33">
        <v>3</v>
      </c>
      <c r="G976" s="33">
        <v>0</v>
      </c>
      <c r="H976" s="33">
        <v>0</v>
      </c>
      <c r="I976" s="33">
        <v>3</v>
      </c>
      <c r="J976" s="33">
        <v>0</v>
      </c>
      <c r="K976" s="33">
        <v>0</v>
      </c>
      <c r="L976" s="33">
        <v>3</v>
      </c>
      <c r="M976" s="33">
        <v>0</v>
      </c>
      <c r="N976" s="33">
        <v>0</v>
      </c>
      <c r="O976" s="33">
        <v>0</v>
      </c>
      <c r="P976" s="33">
        <v>0</v>
      </c>
      <c r="Q976" s="33">
        <v>0</v>
      </c>
      <c r="R976" s="33">
        <v>0</v>
      </c>
      <c r="S976" s="33">
        <v>0</v>
      </c>
      <c r="T976" s="33">
        <v>0</v>
      </c>
      <c r="U976" s="33">
        <v>0</v>
      </c>
      <c r="V976" s="33">
        <v>0</v>
      </c>
      <c r="W976" s="33">
        <v>115</v>
      </c>
      <c r="X976" s="33">
        <v>0</v>
      </c>
      <c r="Y976" s="33">
        <v>0</v>
      </c>
      <c r="Z976" s="33">
        <v>0</v>
      </c>
      <c r="AA976" s="33">
        <v>4</v>
      </c>
      <c r="AB976" s="33">
        <v>4</v>
      </c>
      <c r="AC976" s="33">
        <v>0</v>
      </c>
      <c r="AD976" s="33">
        <v>0</v>
      </c>
      <c r="AE976" s="33">
        <v>0</v>
      </c>
      <c r="AF976" s="33">
        <v>0</v>
      </c>
      <c r="AG976" s="33">
        <v>0</v>
      </c>
      <c r="AH976" s="33">
        <v>0</v>
      </c>
      <c r="AI976" s="33">
        <v>0</v>
      </c>
      <c r="AJ976" s="33">
        <v>0</v>
      </c>
      <c r="AK976" s="33">
        <v>0</v>
      </c>
      <c r="AL976" s="33">
        <v>0</v>
      </c>
      <c r="AM976" s="33">
        <v>0</v>
      </c>
      <c r="AN976" s="33">
        <v>0</v>
      </c>
      <c r="AO976" s="27">
        <f t="shared" si="359"/>
        <v>205</v>
      </c>
      <c r="AP976" s="27">
        <f t="shared" si="360"/>
        <v>7</v>
      </c>
      <c r="AQ976" s="28">
        <v>71.114999999999995</v>
      </c>
      <c r="AR976" s="28">
        <v>1.04</v>
      </c>
      <c r="AS976" s="29">
        <v>1.2</v>
      </c>
      <c r="AT976" s="30">
        <v>1.05</v>
      </c>
      <c r="AU976" s="31">
        <f t="shared" si="361"/>
        <v>16000.9</v>
      </c>
      <c r="AV976" s="30">
        <v>2.1</v>
      </c>
      <c r="AW976" s="31">
        <f t="shared" si="362"/>
        <v>448</v>
      </c>
      <c r="AX976" s="30">
        <v>11.5</v>
      </c>
      <c r="AY976" s="31">
        <f t="shared" si="363"/>
        <v>0</v>
      </c>
      <c r="AZ976" s="31">
        <f t="shared" si="364"/>
        <v>16448.900000000001</v>
      </c>
      <c r="BA976" s="31">
        <f t="shared" si="365"/>
        <v>213.2</v>
      </c>
      <c r="BB976" s="31">
        <f t="shared" si="366"/>
        <v>16662.100000000002</v>
      </c>
    </row>
    <row r="977" spans="1:54" s="20" customFormat="1" ht="11.25" hidden="1" customHeight="1">
      <c r="A977" s="9" t="s">
        <v>977</v>
      </c>
      <c r="B977" s="97" t="s">
        <v>967</v>
      </c>
      <c r="C977" s="23">
        <v>1</v>
      </c>
      <c r="D977" s="24" t="s">
        <v>61</v>
      </c>
      <c r="E977" s="32">
        <v>84</v>
      </c>
      <c r="F977" s="33">
        <v>0</v>
      </c>
      <c r="G977" s="33">
        <v>0</v>
      </c>
      <c r="H977" s="33">
        <v>0</v>
      </c>
      <c r="I977" s="33">
        <v>3</v>
      </c>
      <c r="J977" s="33">
        <v>3</v>
      </c>
      <c r="K977" s="33">
        <v>0</v>
      </c>
      <c r="L977" s="33">
        <v>0</v>
      </c>
      <c r="M977" s="33">
        <v>0</v>
      </c>
      <c r="N977" s="33">
        <v>0</v>
      </c>
      <c r="O977" s="33">
        <v>0</v>
      </c>
      <c r="P977" s="33">
        <v>0</v>
      </c>
      <c r="Q977" s="33">
        <v>0</v>
      </c>
      <c r="R977" s="33">
        <v>0</v>
      </c>
      <c r="S977" s="33">
        <v>0</v>
      </c>
      <c r="T977" s="33">
        <v>0</v>
      </c>
      <c r="U977" s="33">
        <v>0</v>
      </c>
      <c r="V977" s="33">
        <v>0</v>
      </c>
      <c r="W977" s="33">
        <v>105</v>
      </c>
      <c r="X977" s="33">
        <v>0</v>
      </c>
      <c r="Y977" s="33">
        <v>0</v>
      </c>
      <c r="Z977" s="33">
        <v>0</v>
      </c>
      <c r="AA977" s="33">
        <v>5</v>
      </c>
      <c r="AB977" s="33">
        <v>5</v>
      </c>
      <c r="AC977" s="33">
        <v>0</v>
      </c>
      <c r="AD977" s="33">
        <v>0</v>
      </c>
      <c r="AE977" s="33">
        <v>0</v>
      </c>
      <c r="AF977" s="33">
        <v>0</v>
      </c>
      <c r="AG977" s="33">
        <v>0</v>
      </c>
      <c r="AH977" s="33">
        <v>0</v>
      </c>
      <c r="AI977" s="33">
        <v>0</v>
      </c>
      <c r="AJ977" s="33">
        <v>0</v>
      </c>
      <c r="AK977" s="33">
        <v>0</v>
      </c>
      <c r="AL977" s="33">
        <v>0</v>
      </c>
      <c r="AM977" s="33">
        <v>0</v>
      </c>
      <c r="AN977" s="33">
        <v>0</v>
      </c>
      <c r="AO977" s="27">
        <f t="shared" si="359"/>
        <v>189</v>
      </c>
      <c r="AP977" s="27">
        <f t="shared" si="360"/>
        <v>8</v>
      </c>
      <c r="AQ977" s="28">
        <v>71.114999999999995</v>
      </c>
      <c r="AR977" s="28">
        <v>1.04</v>
      </c>
      <c r="AS977" s="29">
        <v>1.2</v>
      </c>
      <c r="AT977" s="30">
        <v>1.05</v>
      </c>
      <c r="AU977" s="31">
        <f t="shared" si="361"/>
        <v>14934.2</v>
      </c>
      <c r="AV977" s="30">
        <v>2.1</v>
      </c>
      <c r="AW977" s="31">
        <f t="shared" si="362"/>
        <v>0</v>
      </c>
      <c r="AX977" s="30">
        <v>11.5</v>
      </c>
      <c r="AY977" s="31">
        <f t="shared" si="363"/>
        <v>0</v>
      </c>
      <c r="AZ977" s="31">
        <f t="shared" si="364"/>
        <v>14934.2</v>
      </c>
      <c r="BA977" s="31">
        <f t="shared" si="365"/>
        <v>196.6</v>
      </c>
      <c r="BB977" s="31">
        <f t="shared" si="366"/>
        <v>15130.800000000001</v>
      </c>
    </row>
    <row r="978" spans="1:54" s="20" customFormat="1" ht="11.25" hidden="1" customHeight="1">
      <c r="A978" s="9" t="s">
        <v>978</v>
      </c>
      <c r="B978" s="97" t="s">
        <v>967</v>
      </c>
      <c r="C978" s="23">
        <v>1</v>
      </c>
      <c r="D978" s="24" t="s">
        <v>61</v>
      </c>
      <c r="E978" s="32">
        <v>124</v>
      </c>
      <c r="F978" s="33">
        <v>0</v>
      </c>
      <c r="G978" s="33">
        <v>0</v>
      </c>
      <c r="H978" s="33">
        <v>0</v>
      </c>
      <c r="I978" s="33">
        <v>4</v>
      </c>
      <c r="J978" s="33">
        <v>4</v>
      </c>
      <c r="K978" s="33">
        <v>0</v>
      </c>
      <c r="L978" s="33">
        <v>0</v>
      </c>
      <c r="M978" s="33">
        <v>0</v>
      </c>
      <c r="N978" s="33">
        <v>0</v>
      </c>
      <c r="O978" s="33">
        <v>0</v>
      </c>
      <c r="P978" s="33">
        <v>0</v>
      </c>
      <c r="Q978" s="33">
        <v>0</v>
      </c>
      <c r="R978" s="33">
        <v>0</v>
      </c>
      <c r="S978" s="33">
        <v>0</v>
      </c>
      <c r="T978" s="33">
        <v>0</v>
      </c>
      <c r="U978" s="33">
        <v>0</v>
      </c>
      <c r="V978" s="33">
        <v>0</v>
      </c>
      <c r="W978" s="33">
        <v>68</v>
      </c>
      <c r="X978" s="33">
        <v>0</v>
      </c>
      <c r="Y978" s="33">
        <v>0</v>
      </c>
      <c r="Z978" s="33">
        <v>0</v>
      </c>
      <c r="AA978" s="33">
        <v>3</v>
      </c>
      <c r="AB978" s="33">
        <v>3</v>
      </c>
      <c r="AC978" s="33">
        <v>0</v>
      </c>
      <c r="AD978" s="33">
        <v>0</v>
      </c>
      <c r="AE978" s="33">
        <v>0</v>
      </c>
      <c r="AF978" s="33">
        <v>0</v>
      </c>
      <c r="AG978" s="33">
        <v>0</v>
      </c>
      <c r="AH978" s="33">
        <v>0</v>
      </c>
      <c r="AI978" s="33">
        <v>0</v>
      </c>
      <c r="AJ978" s="33">
        <v>0</v>
      </c>
      <c r="AK978" s="33">
        <v>0</v>
      </c>
      <c r="AL978" s="33">
        <v>0</v>
      </c>
      <c r="AM978" s="33">
        <v>0</v>
      </c>
      <c r="AN978" s="33">
        <v>0</v>
      </c>
      <c r="AO978" s="27">
        <f t="shared" si="359"/>
        <v>192</v>
      </c>
      <c r="AP978" s="27">
        <f t="shared" si="360"/>
        <v>7</v>
      </c>
      <c r="AQ978" s="28">
        <v>71.114999999999995</v>
      </c>
      <c r="AR978" s="28">
        <v>1.04</v>
      </c>
      <c r="AS978" s="29">
        <v>1.2</v>
      </c>
      <c r="AT978" s="30">
        <v>1.05</v>
      </c>
      <c r="AU978" s="31">
        <f t="shared" si="361"/>
        <v>14621.2</v>
      </c>
      <c r="AV978" s="30">
        <v>2.1</v>
      </c>
      <c r="AW978" s="31">
        <f t="shared" si="362"/>
        <v>0</v>
      </c>
      <c r="AX978" s="30">
        <v>11.5</v>
      </c>
      <c r="AY978" s="31">
        <f t="shared" si="363"/>
        <v>0</v>
      </c>
      <c r="AZ978" s="31">
        <f t="shared" si="364"/>
        <v>14621.2</v>
      </c>
      <c r="BA978" s="31">
        <f t="shared" si="365"/>
        <v>199.7</v>
      </c>
      <c r="BB978" s="31">
        <f t="shared" si="366"/>
        <v>14820.900000000001</v>
      </c>
    </row>
    <row r="979" spans="1:54" s="20" customFormat="1" ht="11.25" hidden="1" customHeight="1">
      <c r="A979" s="9" t="s">
        <v>979</v>
      </c>
      <c r="B979" s="97" t="s">
        <v>967</v>
      </c>
      <c r="C979" s="23">
        <v>1</v>
      </c>
      <c r="D979" s="24" t="s">
        <v>61</v>
      </c>
      <c r="E979" s="32">
        <v>68</v>
      </c>
      <c r="F979" s="33">
        <v>0</v>
      </c>
      <c r="G979" s="33">
        <v>0</v>
      </c>
      <c r="H979" s="33">
        <v>0</v>
      </c>
      <c r="I979" s="33">
        <v>3</v>
      </c>
      <c r="J979" s="33">
        <v>3</v>
      </c>
      <c r="K979" s="33">
        <v>0</v>
      </c>
      <c r="L979" s="33">
        <v>0</v>
      </c>
      <c r="M979" s="33">
        <v>0</v>
      </c>
      <c r="N979" s="33">
        <v>0</v>
      </c>
      <c r="O979" s="33">
        <v>0</v>
      </c>
      <c r="P979" s="33">
        <v>0</v>
      </c>
      <c r="Q979" s="33">
        <v>0</v>
      </c>
      <c r="R979" s="33">
        <v>0</v>
      </c>
      <c r="S979" s="33">
        <v>0</v>
      </c>
      <c r="T979" s="33">
        <v>0</v>
      </c>
      <c r="U979" s="33">
        <v>0</v>
      </c>
      <c r="V979" s="33">
        <v>0</v>
      </c>
      <c r="W979" s="33">
        <v>40</v>
      </c>
      <c r="X979" s="33">
        <v>0</v>
      </c>
      <c r="Y979" s="33">
        <v>0</v>
      </c>
      <c r="Z979" s="33">
        <v>0</v>
      </c>
      <c r="AA979" s="33">
        <v>2</v>
      </c>
      <c r="AB979" s="33">
        <v>2</v>
      </c>
      <c r="AC979" s="33">
        <v>0</v>
      </c>
      <c r="AD979" s="33">
        <v>0</v>
      </c>
      <c r="AE979" s="33">
        <v>0</v>
      </c>
      <c r="AF979" s="33">
        <v>0</v>
      </c>
      <c r="AG979" s="33">
        <v>0</v>
      </c>
      <c r="AH979" s="33">
        <v>0</v>
      </c>
      <c r="AI979" s="33">
        <v>0</v>
      </c>
      <c r="AJ979" s="33">
        <v>0</v>
      </c>
      <c r="AK979" s="33">
        <v>0</v>
      </c>
      <c r="AL979" s="33">
        <v>0</v>
      </c>
      <c r="AM979" s="33">
        <v>0</v>
      </c>
      <c r="AN979" s="33">
        <v>0</v>
      </c>
      <c r="AO979" s="27">
        <f t="shared" si="359"/>
        <v>108</v>
      </c>
      <c r="AP979" s="27">
        <f t="shared" si="360"/>
        <v>5</v>
      </c>
      <c r="AQ979" s="28">
        <v>71.114999999999995</v>
      </c>
      <c r="AR979" s="28">
        <v>1.04</v>
      </c>
      <c r="AS979" s="29">
        <v>1.2</v>
      </c>
      <c r="AT979" s="30">
        <v>1.05</v>
      </c>
      <c r="AU979" s="31">
        <f t="shared" si="361"/>
        <v>8249.2999999999993</v>
      </c>
      <c r="AV979" s="30">
        <v>2.1</v>
      </c>
      <c r="AW979" s="31">
        <f t="shared" si="362"/>
        <v>0</v>
      </c>
      <c r="AX979" s="30">
        <v>11.5</v>
      </c>
      <c r="AY979" s="31">
        <f t="shared" si="363"/>
        <v>0</v>
      </c>
      <c r="AZ979" s="31">
        <f t="shared" si="364"/>
        <v>8249.2999999999993</v>
      </c>
      <c r="BA979" s="31">
        <f t="shared" si="365"/>
        <v>112.3</v>
      </c>
      <c r="BB979" s="31">
        <f t="shared" si="366"/>
        <v>8361.5999999999985</v>
      </c>
    </row>
    <row r="980" spans="1:54" s="20" customFormat="1" ht="11.25" hidden="1" customHeight="1">
      <c r="A980" s="9" t="s">
        <v>980</v>
      </c>
      <c r="B980" s="97" t="s">
        <v>967</v>
      </c>
      <c r="C980" s="23">
        <v>1</v>
      </c>
      <c r="D980" s="24" t="s">
        <v>61</v>
      </c>
      <c r="E980" s="32">
        <v>400</v>
      </c>
      <c r="F980" s="33">
        <v>2</v>
      </c>
      <c r="G980" s="33">
        <v>0</v>
      </c>
      <c r="H980" s="33">
        <v>0</v>
      </c>
      <c r="I980" s="33">
        <v>13</v>
      </c>
      <c r="J980" s="33">
        <v>11</v>
      </c>
      <c r="K980" s="33">
        <v>0</v>
      </c>
      <c r="L980" s="33">
        <v>2</v>
      </c>
      <c r="M980" s="33">
        <v>0</v>
      </c>
      <c r="N980" s="33">
        <v>0</v>
      </c>
      <c r="O980" s="33">
        <v>0</v>
      </c>
      <c r="P980" s="33">
        <v>0</v>
      </c>
      <c r="Q980" s="33">
        <v>0</v>
      </c>
      <c r="R980" s="33">
        <v>0</v>
      </c>
      <c r="S980" s="33">
        <v>0</v>
      </c>
      <c r="T980" s="33">
        <v>0</v>
      </c>
      <c r="U980" s="33">
        <v>0</v>
      </c>
      <c r="V980" s="33">
        <v>0</v>
      </c>
      <c r="W980" s="33">
        <v>100</v>
      </c>
      <c r="X980" s="33">
        <v>0</v>
      </c>
      <c r="Y980" s="33">
        <v>0</v>
      </c>
      <c r="Z980" s="33">
        <v>0</v>
      </c>
      <c r="AA980" s="33">
        <v>4</v>
      </c>
      <c r="AB980" s="33">
        <v>4</v>
      </c>
      <c r="AC980" s="33">
        <v>0</v>
      </c>
      <c r="AD980" s="33">
        <v>0</v>
      </c>
      <c r="AE980" s="33">
        <v>0</v>
      </c>
      <c r="AF980" s="33">
        <v>0</v>
      </c>
      <c r="AG980" s="33">
        <v>0</v>
      </c>
      <c r="AH980" s="33">
        <v>0</v>
      </c>
      <c r="AI980" s="33">
        <v>0</v>
      </c>
      <c r="AJ980" s="33">
        <v>0</v>
      </c>
      <c r="AK980" s="33">
        <v>0</v>
      </c>
      <c r="AL980" s="33">
        <v>0</v>
      </c>
      <c r="AM980" s="33">
        <v>0</v>
      </c>
      <c r="AN980" s="33">
        <v>0</v>
      </c>
      <c r="AO980" s="27">
        <f t="shared" si="359"/>
        <v>502</v>
      </c>
      <c r="AP980" s="27">
        <f t="shared" si="360"/>
        <v>17</v>
      </c>
      <c r="AQ980" s="28">
        <v>71.114999999999995</v>
      </c>
      <c r="AR980" s="28">
        <v>1.04</v>
      </c>
      <c r="AS980" s="29">
        <v>1.2</v>
      </c>
      <c r="AT980" s="30">
        <v>1.05</v>
      </c>
      <c r="AU980" s="31">
        <f t="shared" si="361"/>
        <v>36979.800000000003</v>
      </c>
      <c r="AV980" s="30">
        <v>2.1</v>
      </c>
      <c r="AW980" s="31">
        <f t="shared" si="362"/>
        <v>298.7</v>
      </c>
      <c r="AX980" s="30">
        <v>11.5</v>
      </c>
      <c r="AY980" s="31">
        <f t="shared" si="363"/>
        <v>0</v>
      </c>
      <c r="AZ980" s="31">
        <f t="shared" si="364"/>
        <v>37278.5</v>
      </c>
      <c r="BA980" s="31">
        <f t="shared" si="365"/>
        <v>522.1</v>
      </c>
      <c r="BB980" s="31">
        <f t="shared" si="366"/>
        <v>37800.6</v>
      </c>
    </row>
    <row r="981" spans="1:54" s="20" customFormat="1" ht="11.25" hidden="1" customHeight="1">
      <c r="A981" s="9" t="s">
        <v>981</v>
      </c>
      <c r="B981" s="97" t="s">
        <v>967</v>
      </c>
      <c r="C981" s="23">
        <v>1</v>
      </c>
      <c r="D981" s="24" t="s">
        <v>61</v>
      </c>
      <c r="E981" s="32">
        <v>20</v>
      </c>
      <c r="F981" s="33">
        <v>0</v>
      </c>
      <c r="G981" s="33">
        <v>0</v>
      </c>
      <c r="H981" s="33">
        <v>0</v>
      </c>
      <c r="I981" s="33">
        <v>1</v>
      </c>
      <c r="J981" s="33">
        <v>1</v>
      </c>
      <c r="K981" s="33">
        <v>0</v>
      </c>
      <c r="L981" s="33">
        <v>0</v>
      </c>
      <c r="M981" s="33">
        <v>0</v>
      </c>
      <c r="N981" s="33">
        <v>0</v>
      </c>
      <c r="O981" s="33">
        <v>0</v>
      </c>
      <c r="P981" s="33">
        <v>0</v>
      </c>
      <c r="Q981" s="33">
        <v>0</v>
      </c>
      <c r="R981" s="33">
        <v>0</v>
      </c>
      <c r="S981" s="33">
        <v>0</v>
      </c>
      <c r="T981" s="33">
        <v>0</v>
      </c>
      <c r="U981" s="33">
        <v>0</v>
      </c>
      <c r="V981" s="33">
        <v>0</v>
      </c>
      <c r="W981" s="33">
        <v>40</v>
      </c>
      <c r="X981" s="33">
        <v>0</v>
      </c>
      <c r="Y981" s="33">
        <v>0</v>
      </c>
      <c r="Z981" s="33">
        <v>0</v>
      </c>
      <c r="AA981" s="33">
        <v>2</v>
      </c>
      <c r="AB981" s="33">
        <v>2</v>
      </c>
      <c r="AC981" s="33">
        <v>0</v>
      </c>
      <c r="AD981" s="33">
        <v>0</v>
      </c>
      <c r="AE981" s="33">
        <v>0</v>
      </c>
      <c r="AF981" s="33">
        <v>0</v>
      </c>
      <c r="AG981" s="33">
        <v>0</v>
      </c>
      <c r="AH981" s="33">
        <v>0</v>
      </c>
      <c r="AI981" s="33">
        <v>0</v>
      </c>
      <c r="AJ981" s="33">
        <v>0</v>
      </c>
      <c r="AK981" s="33">
        <v>0</v>
      </c>
      <c r="AL981" s="33">
        <v>0</v>
      </c>
      <c r="AM981" s="33">
        <v>0</v>
      </c>
      <c r="AN981" s="33">
        <v>0</v>
      </c>
      <c r="AO981" s="27">
        <f t="shared" si="359"/>
        <v>60</v>
      </c>
      <c r="AP981" s="27">
        <f t="shared" si="360"/>
        <v>3</v>
      </c>
      <c r="AQ981" s="28">
        <v>71.114999999999995</v>
      </c>
      <c r="AR981" s="28">
        <v>1.04</v>
      </c>
      <c r="AS981" s="29">
        <v>1.2</v>
      </c>
      <c r="AT981" s="30">
        <v>1.05</v>
      </c>
      <c r="AU981" s="31">
        <f t="shared" si="361"/>
        <v>4835.8</v>
      </c>
      <c r="AV981" s="30">
        <v>2.1</v>
      </c>
      <c r="AW981" s="31">
        <f t="shared" si="362"/>
        <v>0</v>
      </c>
      <c r="AX981" s="30">
        <v>11.5</v>
      </c>
      <c r="AY981" s="31">
        <f t="shared" si="363"/>
        <v>0</v>
      </c>
      <c r="AZ981" s="31">
        <f t="shared" si="364"/>
        <v>4835.8</v>
      </c>
      <c r="BA981" s="31">
        <f t="shared" si="365"/>
        <v>62.4</v>
      </c>
      <c r="BB981" s="31">
        <f t="shared" si="366"/>
        <v>4898.2</v>
      </c>
    </row>
    <row r="982" spans="1:54" s="20" customFormat="1" ht="11.25" hidden="1" customHeight="1">
      <c r="A982" s="9" t="s">
        <v>982</v>
      </c>
      <c r="B982" s="97" t="s">
        <v>967</v>
      </c>
      <c r="C982" s="23">
        <v>1</v>
      </c>
      <c r="D982" s="24" t="s">
        <v>61</v>
      </c>
      <c r="E982" s="32">
        <v>86</v>
      </c>
      <c r="F982" s="33">
        <v>0</v>
      </c>
      <c r="G982" s="33">
        <v>0</v>
      </c>
      <c r="H982" s="33">
        <v>0</v>
      </c>
      <c r="I982" s="33">
        <v>4</v>
      </c>
      <c r="J982" s="33">
        <v>4</v>
      </c>
      <c r="K982" s="33">
        <v>0</v>
      </c>
      <c r="L982" s="33">
        <v>0</v>
      </c>
      <c r="M982" s="33">
        <v>0</v>
      </c>
      <c r="N982" s="33">
        <v>0</v>
      </c>
      <c r="O982" s="33">
        <v>0</v>
      </c>
      <c r="P982" s="33">
        <v>0</v>
      </c>
      <c r="Q982" s="33">
        <v>0</v>
      </c>
      <c r="R982" s="33">
        <v>0</v>
      </c>
      <c r="S982" s="33">
        <v>0</v>
      </c>
      <c r="T982" s="33">
        <v>0</v>
      </c>
      <c r="U982" s="33">
        <v>0</v>
      </c>
      <c r="V982" s="33">
        <v>0</v>
      </c>
      <c r="W982" s="33">
        <v>70</v>
      </c>
      <c r="X982" s="33">
        <v>0</v>
      </c>
      <c r="Y982" s="33">
        <v>0</v>
      </c>
      <c r="Z982" s="33">
        <v>0</v>
      </c>
      <c r="AA982" s="33">
        <v>3</v>
      </c>
      <c r="AB982" s="33">
        <v>3</v>
      </c>
      <c r="AC982" s="33">
        <v>0</v>
      </c>
      <c r="AD982" s="33">
        <v>0</v>
      </c>
      <c r="AE982" s="33">
        <v>0</v>
      </c>
      <c r="AF982" s="33">
        <v>0</v>
      </c>
      <c r="AG982" s="33">
        <v>0</v>
      </c>
      <c r="AH982" s="33">
        <v>0</v>
      </c>
      <c r="AI982" s="33">
        <v>0</v>
      </c>
      <c r="AJ982" s="33">
        <v>0</v>
      </c>
      <c r="AK982" s="33">
        <v>0</v>
      </c>
      <c r="AL982" s="33">
        <v>0</v>
      </c>
      <c r="AM982" s="33">
        <v>0</v>
      </c>
      <c r="AN982" s="33">
        <v>0</v>
      </c>
      <c r="AO982" s="27">
        <f t="shared" si="359"/>
        <v>156</v>
      </c>
      <c r="AP982" s="27">
        <f t="shared" si="360"/>
        <v>7</v>
      </c>
      <c r="AQ982" s="28">
        <v>71.114999999999995</v>
      </c>
      <c r="AR982" s="28">
        <v>1.04</v>
      </c>
      <c r="AS982" s="29">
        <v>1.2</v>
      </c>
      <c r="AT982" s="30">
        <v>1.05</v>
      </c>
      <c r="AU982" s="31">
        <f t="shared" si="361"/>
        <v>12089.6</v>
      </c>
      <c r="AV982" s="30">
        <v>2.1</v>
      </c>
      <c r="AW982" s="31">
        <f t="shared" si="362"/>
        <v>0</v>
      </c>
      <c r="AX982" s="30">
        <v>11.5</v>
      </c>
      <c r="AY982" s="31">
        <f t="shared" si="363"/>
        <v>0</v>
      </c>
      <c r="AZ982" s="31">
        <f t="shared" si="364"/>
        <v>12089.6</v>
      </c>
      <c r="BA982" s="31">
        <f t="shared" si="365"/>
        <v>162.19999999999999</v>
      </c>
      <c r="BB982" s="31">
        <f t="shared" si="366"/>
        <v>12251.800000000001</v>
      </c>
    </row>
    <row r="983" spans="1:54" s="20" customFormat="1" ht="11.25" hidden="1" customHeight="1">
      <c r="A983" s="9" t="s">
        <v>983</v>
      </c>
      <c r="B983" s="97" t="s">
        <v>967</v>
      </c>
      <c r="C983" s="23">
        <v>1</v>
      </c>
      <c r="D983" s="24" t="s">
        <v>61</v>
      </c>
      <c r="E983" s="32">
        <v>210</v>
      </c>
      <c r="F983" s="33">
        <v>0</v>
      </c>
      <c r="G983" s="33">
        <v>0</v>
      </c>
      <c r="H983" s="33">
        <v>1</v>
      </c>
      <c r="I983" s="33">
        <v>8</v>
      </c>
      <c r="J983" s="33">
        <v>7</v>
      </c>
      <c r="K983" s="33">
        <v>0</v>
      </c>
      <c r="L983" s="33">
        <v>0</v>
      </c>
      <c r="M983" s="33">
        <v>1</v>
      </c>
      <c r="N983" s="33">
        <v>0</v>
      </c>
      <c r="O983" s="33">
        <v>0</v>
      </c>
      <c r="P983" s="33">
        <v>0</v>
      </c>
      <c r="Q983" s="33">
        <v>0</v>
      </c>
      <c r="R983" s="33">
        <v>0</v>
      </c>
      <c r="S983" s="33">
        <v>0</v>
      </c>
      <c r="T983" s="33">
        <v>0</v>
      </c>
      <c r="U983" s="33">
        <v>0</v>
      </c>
      <c r="V983" s="33">
        <v>0</v>
      </c>
      <c r="W983" s="33">
        <v>106</v>
      </c>
      <c r="X983" s="33">
        <v>0</v>
      </c>
      <c r="Y983" s="33">
        <v>0</v>
      </c>
      <c r="Z983" s="33">
        <v>0</v>
      </c>
      <c r="AA983" s="33">
        <v>4</v>
      </c>
      <c r="AB983" s="33">
        <v>4</v>
      </c>
      <c r="AC983" s="33">
        <v>0</v>
      </c>
      <c r="AD983" s="33">
        <v>0</v>
      </c>
      <c r="AE983" s="33">
        <v>0</v>
      </c>
      <c r="AF983" s="33">
        <v>0</v>
      </c>
      <c r="AG983" s="33">
        <v>0</v>
      </c>
      <c r="AH983" s="33">
        <v>0</v>
      </c>
      <c r="AI983" s="33">
        <v>0</v>
      </c>
      <c r="AJ983" s="33">
        <v>0</v>
      </c>
      <c r="AK983" s="33">
        <v>0</v>
      </c>
      <c r="AL983" s="33">
        <v>0</v>
      </c>
      <c r="AM983" s="33">
        <v>0</v>
      </c>
      <c r="AN983" s="33">
        <v>0</v>
      </c>
      <c r="AO983" s="27">
        <f t="shared" si="359"/>
        <v>317</v>
      </c>
      <c r="AP983" s="27">
        <f t="shared" si="360"/>
        <v>12</v>
      </c>
      <c r="AQ983" s="28">
        <v>71.114999999999995</v>
      </c>
      <c r="AR983" s="28">
        <v>1.04</v>
      </c>
      <c r="AS983" s="29">
        <v>1.2</v>
      </c>
      <c r="AT983" s="30">
        <v>1.05</v>
      </c>
      <c r="AU983" s="31">
        <f t="shared" si="361"/>
        <v>23980</v>
      </c>
      <c r="AV983" s="30">
        <v>2.1</v>
      </c>
      <c r="AW983" s="31">
        <f t="shared" si="362"/>
        <v>0</v>
      </c>
      <c r="AX983" s="30">
        <v>11.5</v>
      </c>
      <c r="AY983" s="31">
        <f t="shared" si="363"/>
        <v>817.8</v>
      </c>
      <c r="AZ983" s="31">
        <f t="shared" si="364"/>
        <v>24797.8</v>
      </c>
      <c r="BA983" s="31">
        <f t="shared" si="365"/>
        <v>329.7</v>
      </c>
      <c r="BB983" s="31">
        <f t="shared" si="366"/>
        <v>25127.5</v>
      </c>
    </row>
    <row r="984" spans="1:54" s="20" customFormat="1" ht="11.25" hidden="1" customHeight="1">
      <c r="A984" s="9" t="s">
        <v>984</v>
      </c>
      <c r="B984" s="97" t="s">
        <v>967</v>
      </c>
      <c r="C984" s="23">
        <v>1</v>
      </c>
      <c r="D984" s="24" t="s">
        <v>61</v>
      </c>
      <c r="E984" s="32">
        <v>68</v>
      </c>
      <c r="F984" s="33">
        <v>0</v>
      </c>
      <c r="G984" s="33">
        <v>0</v>
      </c>
      <c r="H984" s="33">
        <v>0</v>
      </c>
      <c r="I984" s="33">
        <v>2</v>
      </c>
      <c r="J984" s="33">
        <v>2</v>
      </c>
      <c r="K984" s="33">
        <v>0</v>
      </c>
      <c r="L984" s="33">
        <v>0</v>
      </c>
      <c r="M984" s="33">
        <v>0</v>
      </c>
      <c r="N984" s="33">
        <v>0</v>
      </c>
      <c r="O984" s="33">
        <v>0</v>
      </c>
      <c r="P984" s="33">
        <v>0</v>
      </c>
      <c r="Q984" s="33">
        <v>0</v>
      </c>
      <c r="R984" s="33">
        <v>0</v>
      </c>
      <c r="S984" s="33">
        <v>0</v>
      </c>
      <c r="T984" s="33">
        <v>0</v>
      </c>
      <c r="U984" s="33">
        <v>0</v>
      </c>
      <c r="V984" s="33">
        <v>0</v>
      </c>
      <c r="W984" s="33">
        <v>74</v>
      </c>
      <c r="X984" s="33">
        <v>0</v>
      </c>
      <c r="Y984" s="33">
        <v>1</v>
      </c>
      <c r="Z984" s="33">
        <v>0</v>
      </c>
      <c r="AA984" s="33">
        <v>3</v>
      </c>
      <c r="AB984" s="33">
        <v>3</v>
      </c>
      <c r="AC984" s="33">
        <v>0</v>
      </c>
      <c r="AD984" s="33">
        <v>0</v>
      </c>
      <c r="AE984" s="33">
        <v>0</v>
      </c>
      <c r="AF984" s="33">
        <v>0</v>
      </c>
      <c r="AG984" s="33">
        <v>0</v>
      </c>
      <c r="AH984" s="33">
        <v>0</v>
      </c>
      <c r="AI984" s="33">
        <v>0</v>
      </c>
      <c r="AJ984" s="33">
        <v>0</v>
      </c>
      <c r="AK984" s="33">
        <v>0</v>
      </c>
      <c r="AL984" s="33">
        <v>0</v>
      </c>
      <c r="AM984" s="33">
        <v>0</v>
      </c>
      <c r="AN984" s="33">
        <v>0</v>
      </c>
      <c r="AO984" s="27">
        <f t="shared" si="359"/>
        <v>143</v>
      </c>
      <c r="AP984" s="27">
        <f t="shared" si="360"/>
        <v>5</v>
      </c>
      <c r="AQ984" s="28">
        <v>71.114999999999995</v>
      </c>
      <c r="AR984" s="28">
        <v>1.04</v>
      </c>
      <c r="AS984" s="29">
        <v>1.2</v>
      </c>
      <c r="AT984" s="30">
        <v>1.05</v>
      </c>
      <c r="AU984" s="31">
        <f t="shared" si="361"/>
        <v>11150.8</v>
      </c>
      <c r="AV984" s="30">
        <v>2.1</v>
      </c>
      <c r="AW984" s="31">
        <f t="shared" si="362"/>
        <v>179.2</v>
      </c>
      <c r="AX984" s="30">
        <v>11.5</v>
      </c>
      <c r="AY984" s="31">
        <f t="shared" si="363"/>
        <v>0</v>
      </c>
      <c r="AZ984" s="31">
        <f t="shared" si="364"/>
        <v>11330</v>
      </c>
      <c r="BA984" s="31">
        <f t="shared" si="365"/>
        <v>148.69999999999999</v>
      </c>
      <c r="BB984" s="31">
        <f t="shared" si="366"/>
        <v>11478.7</v>
      </c>
    </row>
    <row r="985" spans="1:54" s="20" customFormat="1" ht="11.25" hidden="1" customHeight="1">
      <c r="A985" s="9" t="s">
        <v>985</v>
      </c>
      <c r="B985" s="97" t="s">
        <v>967</v>
      </c>
      <c r="C985" s="23">
        <v>1</v>
      </c>
      <c r="D985" s="24" t="s">
        <v>61</v>
      </c>
      <c r="E985" s="32">
        <v>62</v>
      </c>
      <c r="F985" s="33">
        <v>0</v>
      </c>
      <c r="G985" s="33">
        <v>0</v>
      </c>
      <c r="H985" s="33">
        <v>0</v>
      </c>
      <c r="I985" s="33">
        <v>2</v>
      </c>
      <c r="J985" s="33">
        <v>2</v>
      </c>
      <c r="K985" s="33">
        <v>0</v>
      </c>
      <c r="L985" s="33">
        <v>0</v>
      </c>
      <c r="M985" s="33">
        <v>0</v>
      </c>
      <c r="N985" s="33">
        <v>0</v>
      </c>
      <c r="O985" s="33">
        <v>0</v>
      </c>
      <c r="P985" s="33">
        <v>0</v>
      </c>
      <c r="Q985" s="33">
        <v>0</v>
      </c>
      <c r="R985" s="33">
        <v>0</v>
      </c>
      <c r="S985" s="33">
        <v>0</v>
      </c>
      <c r="T985" s="33">
        <v>0</v>
      </c>
      <c r="U985" s="33">
        <v>0</v>
      </c>
      <c r="V985" s="33">
        <v>0</v>
      </c>
      <c r="W985" s="33">
        <v>140</v>
      </c>
      <c r="X985" s="33">
        <v>0</v>
      </c>
      <c r="Y985" s="33">
        <v>0</v>
      </c>
      <c r="Z985" s="33">
        <v>0</v>
      </c>
      <c r="AA985" s="33">
        <v>5</v>
      </c>
      <c r="AB985" s="33">
        <v>5</v>
      </c>
      <c r="AC985" s="33">
        <v>0</v>
      </c>
      <c r="AD985" s="33">
        <v>0</v>
      </c>
      <c r="AE985" s="33">
        <v>0</v>
      </c>
      <c r="AF985" s="33">
        <v>0</v>
      </c>
      <c r="AG985" s="33">
        <v>0</v>
      </c>
      <c r="AH985" s="33">
        <v>0</v>
      </c>
      <c r="AI985" s="33">
        <v>0</v>
      </c>
      <c r="AJ985" s="33">
        <v>0</v>
      </c>
      <c r="AK985" s="33">
        <v>0</v>
      </c>
      <c r="AL985" s="33">
        <v>0</v>
      </c>
      <c r="AM985" s="33">
        <v>0</v>
      </c>
      <c r="AN985" s="33">
        <v>0</v>
      </c>
      <c r="AO985" s="27">
        <f t="shared" si="359"/>
        <v>202</v>
      </c>
      <c r="AP985" s="27">
        <f t="shared" si="360"/>
        <v>7</v>
      </c>
      <c r="AQ985" s="28">
        <v>71.114999999999995</v>
      </c>
      <c r="AR985" s="28">
        <v>1.04</v>
      </c>
      <c r="AS985" s="29">
        <v>1.2</v>
      </c>
      <c r="AT985" s="30">
        <v>1.05</v>
      </c>
      <c r="AU985" s="31">
        <f t="shared" si="361"/>
        <v>16356.5</v>
      </c>
      <c r="AV985" s="30">
        <v>2.1</v>
      </c>
      <c r="AW985" s="31">
        <f t="shared" si="362"/>
        <v>0</v>
      </c>
      <c r="AX985" s="30">
        <v>11.5</v>
      </c>
      <c r="AY985" s="31">
        <f t="shared" si="363"/>
        <v>0</v>
      </c>
      <c r="AZ985" s="31">
        <f t="shared" si="364"/>
        <v>16356.5</v>
      </c>
      <c r="BA985" s="31">
        <f t="shared" si="365"/>
        <v>210.1</v>
      </c>
      <c r="BB985" s="31">
        <f t="shared" si="366"/>
        <v>16566.599999999999</v>
      </c>
    </row>
    <row r="986" spans="1:54" s="20" customFormat="1" ht="11.25" hidden="1" customHeight="1">
      <c r="A986" s="9" t="s">
        <v>986</v>
      </c>
      <c r="B986" s="97" t="s">
        <v>967</v>
      </c>
      <c r="C986" s="23">
        <v>1</v>
      </c>
      <c r="D986" s="24" t="s">
        <v>61</v>
      </c>
      <c r="E986" s="32">
        <v>240</v>
      </c>
      <c r="F986" s="33">
        <v>0</v>
      </c>
      <c r="G986" s="33">
        <v>0</v>
      </c>
      <c r="H986" s="33">
        <v>0</v>
      </c>
      <c r="I986" s="33">
        <v>10</v>
      </c>
      <c r="J986" s="33">
        <v>10</v>
      </c>
      <c r="K986" s="33">
        <v>0</v>
      </c>
      <c r="L986" s="33">
        <v>0</v>
      </c>
      <c r="M986" s="33">
        <v>0</v>
      </c>
      <c r="N986" s="33">
        <v>0</v>
      </c>
      <c r="O986" s="33">
        <v>0</v>
      </c>
      <c r="P986" s="33">
        <v>0</v>
      </c>
      <c r="Q986" s="33">
        <v>0</v>
      </c>
      <c r="R986" s="33">
        <v>0</v>
      </c>
      <c r="S986" s="33">
        <v>0</v>
      </c>
      <c r="T986" s="33">
        <v>0</v>
      </c>
      <c r="U986" s="33">
        <v>0</v>
      </c>
      <c r="V986" s="33">
        <v>0</v>
      </c>
      <c r="W986" s="33">
        <v>80</v>
      </c>
      <c r="X986" s="33">
        <v>0</v>
      </c>
      <c r="Y986" s="33">
        <v>0</v>
      </c>
      <c r="Z986" s="33">
        <v>0</v>
      </c>
      <c r="AA986" s="33">
        <v>3</v>
      </c>
      <c r="AB986" s="33">
        <v>3</v>
      </c>
      <c r="AC986" s="33">
        <v>0</v>
      </c>
      <c r="AD986" s="33">
        <v>0</v>
      </c>
      <c r="AE986" s="33">
        <v>0</v>
      </c>
      <c r="AF986" s="33">
        <v>0</v>
      </c>
      <c r="AG986" s="33">
        <v>0</v>
      </c>
      <c r="AH986" s="33">
        <v>0</v>
      </c>
      <c r="AI986" s="33">
        <v>0</v>
      </c>
      <c r="AJ986" s="33">
        <v>0</v>
      </c>
      <c r="AK986" s="33">
        <v>0</v>
      </c>
      <c r="AL986" s="33">
        <v>0</v>
      </c>
      <c r="AM986" s="33">
        <v>0</v>
      </c>
      <c r="AN986" s="33">
        <v>0</v>
      </c>
      <c r="AO986" s="27">
        <f t="shared" si="359"/>
        <v>320</v>
      </c>
      <c r="AP986" s="27">
        <f t="shared" si="360"/>
        <v>13</v>
      </c>
      <c r="AQ986" s="28">
        <v>71.114999999999995</v>
      </c>
      <c r="AR986" s="28">
        <v>1.04</v>
      </c>
      <c r="AS986" s="29">
        <v>1.2</v>
      </c>
      <c r="AT986" s="30">
        <v>1.05</v>
      </c>
      <c r="AU986" s="31">
        <f t="shared" si="361"/>
        <v>23894.6</v>
      </c>
      <c r="AV986" s="30">
        <v>2.1</v>
      </c>
      <c r="AW986" s="31">
        <f t="shared" si="362"/>
        <v>0</v>
      </c>
      <c r="AX986" s="30">
        <v>11.5</v>
      </c>
      <c r="AY986" s="31">
        <f t="shared" si="363"/>
        <v>0</v>
      </c>
      <c r="AZ986" s="31">
        <f t="shared" si="364"/>
        <v>23894.6</v>
      </c>
      <c r="BA986" s="31">
        <f>ROUND(AO986*AR986,0)</f>
        <v>333</v>
      </c>
      <c r="BB986" s="31">
        <f t="shared" si="366"/>
        <v>24227.599999999999</v>
      </c>
    </row>
    <row r="987" spans="1:54" s="20" customFormat="1" ht="11.25" hidden="1" customHeight="1">
      <c r="A987" s="9" t="s">
        <v>987</v>
      </c>
      <c r="B987" s="97" t="s">
        <v>967</v>
      </c>
      <c r="C987" s="23">
        <v>1</v>
      </c>
      <c r="D987" s="24" t="s">
        <v>61</v>
      </c>
      <c r="E987" s="32">
        <v>140</v>
      </c>
      <c r="F987" s="33">
        <v>0</v>
      </c>
      <c r="G987" s="33">
        <v>0</v>
      </c>
      <c r="H987" s="33">
        <v>0</v>
      </c>
      <c r="I987" s="33">
        <v>4</v>
      </c>
      <c r="J987" s="33">
        <v>4</v>
      </c>
      <c r="K987" s="33">
        <v>0</v>
      </c>
      <c r="L987" s="33">
        <v>0</v>
      </c>
      <c r="M987" s="33">
        <v>0</v>
      </c>
      <c r="N987" s="33">
        <v>0</v>
      </c>
      <c r="O987" s="33">
        <v>0</v>
      </c>
      <c r="P987" s="33">
        <v>0</v>
      </c>
      <c r="Q987" s="33">
        <v>0</v>
      </c>
      <c r="R987" s="33">
        <v>0</v>
      </c>
      <c r="S987" s="33">
        <v>0</v>
      </c>
      <c r="T987" s="33">
        <v>0</v>
      </c>
      <c r="U987" s="33">
        <v>0</v>
      </c>
      <c r="V987" s="33">
        <v>0</v>
      </c>
      <c r="W987" s="33">
        <v>100</v>
      </c>
      <c r="X987" s="33">
        <v>0</v>
      </c>
      <c r="Y987" s="33">
        <v>0</v>
      </c>
      <c r="Z987" s="33">
        <v>0</v>
      </c>
      <c r="AA987" s="33">
        <v>3</v>
      </c>
      <c r="AB987" s="33">
        <v>3</v>
      </c>
      <c r="AC987" s="33">
        <v>0</v>
      </c>
      <c r="AD987" s="33">
        <v>0</v>
      </c>
      <c r="AE987" s="33">
        <v>0</v>
      </c>
      <c r="AF987" s="33">
        <v>0</v>
      </c>
      <c r="AG987" s="33">
        <v>0</v>
      </c>
      <c r="AH987" s="33">
        <v>0</v>
      </c>
      <c r="AI987" s="33">
        <v>0</v>
      </c>
      <c r="AJ987" s="33">
        <v>0</v>
      </c>
      <c r="AK987" s="33">
        <v>0</v>
      </c>
      <c r="AL987" s="33">
        <v>0</v>
      </c>
      <c r="AM987" s="33">
        <v>0</v>
      </c>
      <c r="AN987" s="33">
        <v>0</v>
      </c>
      <c r="AO987" s="27">
        <f t="shared" si="359"/>
        <v>240</v>
      </c>
      <c r="AP987" s="27">
        <f t="shared" si="360"/>
        <v>7</v>
      </c>
      <c r="AQ987" s="28">
        <v>71.114999999999995</v>
      </c>
      <c r="AR987" s="28">
        <v>1.04</v>
      </c>
      <c r="AS987" s="29">
        <v>1.2</v>
      </c>
      <c r="AT987" s="30">
        <v>1.05</v>
      </c>
      <c r="AU987" s="31">
        <f t="shared" si="361"/>
        <v>18489.900000000001</v>
      </c>
      <c r="AV987" s="30">
        <v>2.1</v>
      </c>
      <c r="AW987" s="31">
        <f t="shared" si="362"/>
        <v>0</v>
      </c>
      <c r="AX987" s="30">
        <v>11.5</v>
      </c>
      <c r="AY987" s="31">
        <f t="shared" si="363"/>
        <v>0</v>
      </c>
      <c r="AZ987" s="31">
        <f t="shared" si="364"/>
        <v>18489.900000000001</v>
      </c>
      <c r="BA987" s="31">
        <f t="shared" ref="BA987:BA993" si="367">ROUND(AO987*AR987,1)</f>
        <v>249.6</v>
      </c>
      <c r="BB987" s="31">
        <f t="shared" si="366"/>
        <v>18739.5</v>
      </c>
    </row>
    <row r="988" spans="1:54" s="20" customFormat="1" ht="11.25" hidden="1" customHeight="1">
      <c r="A988" s="9" t="s">
        <v>988</v>
      </c>
      <c r="B988" s="97" t="s">
        <v>967</v>
      </c>
      <c r="C988" s="23">
        <v>1</v>
      </c>
      <c r="D988" s="24" t="s">
        <v>61</v>
      </c>
      <c r="E988" s="32">
        <v>648</v>
      </c>
      <c r="F988" s="33">
        <v>2</v>
      </c>
      <c r="G988" s="33">
        <v>0</v>
      </c>
      <c r="H988" s="33">
        <v>0</v>
      </c>
      <c r="I988" s="33">
        <v>19</v>
      </c>
      <c r="J988" s="33">
        <v>17</v>
      </c>
      <c r="K988" s="33">
        <v>0</v>
      </c>
      <c r="L988" s="33">
        <v>2</v>
      </c>
      <c r="M988" s="33">
        <v>0</v>
      </c>
      <c r="N988" s="33">
        <v>0</v>
      </c>
      <c r="O988" s="33">
        <v>0</v>
      </c>
      <c r="P988" s="33">
        <v>0</v>
      </c>
      <c r="Q988" s="33">
        <v>0</v>
      </c>
      <c r="R988" s="33">
        <v>0</v>
      </c>
      <c r="S988" s="33">
        <v>0</v>
      </c>
      <c r="T988" s="33">
        <v>0</v>
      </c>
      <c r="U988" s="33">
        <v>0</v>
      </c>
      <c r="V988" s="33">
        <v>0</v>
      </c>
      <c r="W988" s="33">
        <v>240</v>
      </c>
      <c r="X988" s="33">
        <v>0</v>
      </c>
      <c r="Y988" s="33">
        <v>0</v>
      </c>
      <c r="Z988" s="33">
        <v>0</v>
      </c>
      <c r="AA988" s="33">
        <v>8</v>
      </c>
      <c r="AB988" s="33">
        <v>8</v>
      </c>
      <c r="AC988" s="33">
        <v>0</v>
      </c>
      <c r="AD988" s="33">
        <v>0</v>
      </c>
      <c r="AE988" s="33">
        <v>0</v>
      </c>
      <c r="AF988" s="33">
        <v>0</v>
      </c>
      <c r="AG988" s="33">
        <v>0</v>
      </c>
      <c r="AH988" s="33">
        <v>0</v>
      </c>
      <c r="AI988" s="33">
        <v>0</v>
      </c>
      <c r="AJ988" s="33">
        <v>0</v>
      </c>
      <c r="AK988" s="33">
        <v>0</v>
      </c>
      <c r="AL988" s="33">
        <v>0</v>
      </c>
      <c r="AM988" s="33">
        <v>0</v>
      </c>
      <c r="AN988" s="33">
        <v>0</v>
      </c>
      <c r="AO988" s="27">
        <f t="shared" si="359"/>
        <v>890</v>
      </c>
      <c r="AP988" s="27">
        <f t="shared" si="360"/>
        <v>27</v>
      </c>
      <c r="AQ988" s="28">
        <v>71.114999999999995</v>
      </c>
      <c r="AR988" s="28">
        <v>1.04</v>
      </c>
      <c r="AS988" s="29">
        <v>1.2</v>
      </c>
      <c r="AT988" s="30">
        <v>1.05</v>
      </c>
      <c r="AU988" s="31">
        <f t="shared" si="361"/>
        <v>66563.600000000006</v>
      </c>
      <c r="AV988" s="30">
        <v>2.1</v>
      </c>
      <c r="AW988" s="31">
        <f t="shared" si="362"/>
        <v>298.7</v>
      </c>
      <c r="AX988" s="30">
        <v>11.5</v>
      </c>
      <c r="AY988" s="31">
        <f t="shared" si="363"/>
        <v>0</v>
      </c>
      <c r="AZ988" s="31">
        <f t="shared" si="364"/>
        <v>66862.3</v>
      </c>
      <c r="BA988" s="31">
        <f t="shared" si="367"/>
        <v>925.6</v>
      </c>
      <c r="BB988" s="31">
        <f t="shared" si="366"/>
        <v>67787.900000000009</v>
      </c>
    </row>
    <row r="989" spans="1:54" s="20" customFormat="1" ht="11.25" hidden="1" customHeight="1">
      <c r="A989" s="9" t="s">
        <v>989</v>
      </c>
      <c r="B989" s="97" t="s">
        <v>967</v>
      </c>
      <c r="C989" s="23">
        <v>1</v>
      </c>
      <c r="D989" s="24" t="s">
        <v>61</v>
      </c>
      <c r="E989" s="32">
        <v>114</v>
      </c>
      <c r="F989" s="33">
        <v>0</v>
      </c>
      <c r="G989" s="33">
        <v>0</v>
      </c>
      <c r="H989" s="33">
        <v>0</v>
      </c>
      <c r="I989" s="33">
        <v>3</v>
      </c>
      <c r="J989" s="33">
        <v>3</v>
      </c>
      <c r="K989" s="33">
        <v>0</v>
      </c>
      <c r="L989" s="33">
        <v>0</v>
      </c>
      <c r="M989" s="33">
        <v>0</v>
      </c>
      <c r="N989" s="33">
        <v>0</v>
      </c>
      <c r="O989" s="33">
        <v>0</v>
      </c>
      <c r="P989" s="33">
        <v>0</v>
      </c>
      <c r="Q989" s="33">
        <v>0</v>
      </c>
      <c r="R989" s="33">
        <v>0</v>
      </c>
      <c r="S989" s="33">
        <v>0</v>
      </c>
      <c r="T989" s="33">
        <v>0</v>
      </c>
      <c r="U989" s="33">
        <v>0</v>
      </c>
      <c r="V989" s="33">
        <v>0</v>
      </c>
      <c r="W989" s="33">
        <v>158</v>
      </c>
      <c r="X989" s="33">
        <v>0</v>
      </c>
      <c r="Y989" s="33">
        <v>0</v>
      </c>
      <c r="Z989" s="33">
        <v>0</v>
      </c>
      <c r="AA989" s="33">
        <v>5</v>
      </c>
      <c r="AB989" s="33">
        <v>5</v>
      </c>
      <c r="AC989" s="33">
        <v>0</v>
      </c>
      <c r="AD989" s="33">
        <v>0</v>
      </c>
      <c r="AE989" s="33">
        <v>0</v>
      </c>
      <c r="AF989" s="33">
        <v>0</v>
      </c>
      <c r="AG989" s="33">
        <v>0</v>
      </c>
      <c r="AH989" s="33">
        <v>0</v>
      </c>
      <c r="AI989" s="33">
        <v>0</v>
      </c>
      <c r="AJ989" s="33">
        <v>0</v>
      </c>
      <c r="AK989" s="33">
        <v>0</v>
      </c>
      <c r="AL989" s="33">
        <v>0</v>
      </c>
      <c r="AM989" s="33">
        <v>0</v>
      </c>
      <c r="AN989" s="33">
        <v>0</v>
      </c>
      <c r="AO989" s="27">
        <f t="shared" si="359"/>
        <v>272</v>
      </c>
      <c r="AP989" s="27">
        <f t="shared" si="360"/>
        <v>8</v>
      </c>
      <c r="AQ989" s="28">
        <v>71.114999999999995</v>
      </c>
      <c r="AR989" s="28">
        <v>1.04</v>
      </c>
      <c r="AS989" s="29">
        <v>1.2</v>
      </c>
      <c r="AT989" s="30">
        <v>1.05</v>
      </c>
      <c r="AU989" s="31">
        <f t="shared" si="361"/>
        <v>21590.5</v>
      </c>
      <c r="AV989" s="30">
        <v>2.1</v>
      </c>
      <c r="AW989" s="31">
        <f t="shared" si="362"/>
        <v>0</v>
      </c>
      <c r="AX989" s="30">
        <v>11.5</v>
      </c>
      <c r="AY989" s="31">
        <f t="shared" si="363"/>
        <v>0</v>
      </c>
      <c r="AZ989" s="31">
        <f t="shared" si="364"/>
        <v>21590.5</v>
      </c>
      <c r="BA989" s="31">
        <f t="shared" si="367"/>
        <v>282.89999999999998</v>
      </c>
      <c r="BB989" s="31">
        <f t="shared" si="366"/>
        <v>21873.4</v>
      </c>
    </row>
    <row r="990" spans="1:54" s="20" customFormat="1" ht="11.25" hidden="1" customHeight="1">
      <c r="A990" s="9" t="s">
        <v>990</v>
      </c>
      <c r="B990" s="97" t="s">
        <v>967</v>
      </c>
      <c r="C990" s="23">
        <v>1</v>
      </c>
      <c r="D990" s="24" t="s">
        <v>61</v>
      </c>
      <c r="E990" s="32">
        <v>152</v>
      </c>
      <c r="F990" s="33">
        <v>0</v>
      </c>
      <c r="G990" s="33">
        <v>0</v>
      </c>
      <c r="H990" s="33">
        <v>0</v>
      </c>
      <c r="I990" s="33">
        <v>5</v>
      </c>
      <c r="J990" s="33">
        <v>5</v>
      </c>
      <c r="K990" s="33">
        <v>0</v>
      </c>
      <c r="L990" s="33">
        <v>0</v>
      </c>
      <c r="M990" s="33">
        <v>0</v>
      </c>
      <c r="N990" s="33">
        <v>0</v>
      </c>
      <c r="O990" s="33">
        <v>0</v>
      </c>
      <c r="P990" s="33">
        <v>0</v>
      </c>
      <c r="Q990" s="33">
        <v>0</v>
      </c>
      <c r="R990" s="33">
        <v>0</v>
      </c>
      <c r="S990" s="33">
        <v>0</v>
      </c>
      <c r="T990" s="33">
        <v>0</v>
      </c>
      <c r="U990" s="33">
        <v>0</v>
      </c>
      <c r="V990" s="33">
        <v>0</v>
      </c>
      <c r="W990" s="33">
        <v>224</v>
      </c>
      <c r="X990" s="33">
        <v>0</v>
      </c>
      <c r="Y990" s="33">
        <v>0</v>
      </c>
      <c r="Z990" s="33">
        <v>0</v>
      </c>
      <c r="AA990" s="33">
        <v>7</v>
      </c>
      <c r="AB990" s="33">
        <v>7</v>
      </c>
      <c r="AC990" s="33">
        <v>0</v>
      </c>
      <c r="AD990" s="33">
        <v>0</v>
      </c>
      <c r="AE990" s="33">
        <v>0</v>
      </c>
      <c r="AF990" s="33">
        <v>0</v>
      </c>
      <c r="AG990" s="33">
        <v>0</v>
      </c>
      <c r="AH990" s="33">
        <v>0</v>
      </c>
      <c r="AI990" s="33">
        <v>0</v>
      </c>
      <c r="AJ990" s="33">
        <v>0</v>
      </c>
      <c r="AK990" s="33">
        <v>0</v>
      </c>
      <c r="AL990" s="33">
        <v>0</v>
      </c>
      <c r="AM990" s="33">
        <v>0</v>
      </c>
      <c r="AN990" s="33">
        <v>0</v>
      </c>
      <c r="AO990" s="27">
        <f t="shared" si="359"/>
        <v>376</v>
      </c>
      <c r="AP990" s="27">
        <f t="shared" si="360"/>
        <v>12</v>
      </c>
      <c r="AQ990" s="28">
        <v>71.114999999999995</v>
      </c>
      <c r="AR990" s="28">
        <v>1.04</v>
      </c>
      <c r="AS990" s="29">
        <v>1.2</v>
      </c>
      <c r="AT990" s="30">
        <v>1.05</v>
      </c>
      <c r="AU990" s="31">
        <f t="shared" si="361"/>
        <v>29925.200000000001</v>
      </c>
      <c r="AV990" s="30">
        <v>2.1</v>
      </c>
      <c r="AW990" s="31">
        <f t="shared" si="362"/>
        <v>0</v>
      </c>
      <c r="AX990" s="30">
        <v>11.5</v>
      </c>
      <c r="AY990" s="31">
        <f t="shared" si="363"/>
        <v>0</v>
      </c>
      <c r="AZ990" s="31">
        <f t="shared" si="364"/>
        <v>29925.200000000001</v>
      </c>
      <c r="BA990" s="31">
        <f t="shared" si="367"/>
        <v>391</v>
      </c>
      <c r="BB990" s="31">
        <f t="shared" si="366"/>
        <v>30316.2</v>
      </c>
    </row>
    <row r="991" spans="1:54" s="20" customFormat="1" ht="11.25" hidden="1" customHeight="1">
      <c r="A991" s="9" t="s">
        <v>991</v>
      </c>
      <c r="B991" s="97" t="s">
        <v>967</v>
      </c>
      <c r="C991" s="23">
        <v>1</v>
      </c>
      <c r="D991" s="24" t="s">
        <v>61</v>
      </c>
      <c r="E991" s="32">
        <v>99</v>
      </c>
      <c r="F991" s="33">
        <v>0</v>
      </c>
      <c r="G991" s="33">
        <v>0</v>
      </c>
      <c r="H991" s="33">
        <v>0</v>
      </c>
      <c r="I991" s="33">
        <v>3</v>
      </c>
      <c r="J991" s="33">
        <v>3</v>
      </c>
      <c r="K991" s="33">
        <v>0</v>
      </c>
      <c r="L991" s="33">
        <v>0</v>
      </c>
      <c r="M991" s="33">
        <v>0</v>
      </c>
      <c r="N991" s="33">
        <v>0</v>
      </c>
      <c r="O991" s="33">
        <v>0</v>
      </c>
      <c r="P991" s="33">
        <v>0</v>
      </c>
      <c r="Q991" s="33">
        <v>0</v>
      </c>
      <c r="R991" s="33">
        <v>0</v>
      </c>
      <c r="S991" s="33">
        <v>0</v>
      </c>
      <c r="T991" s="33">
        <v>0</v>
      </c>
      <c r="U991" s="33">
        <v>0</v>
      </c>
      <c r="V991" s="33">
        <v>0</v>
      </c>
      <c r="W991" s="33">
        <v>118</v>
      </c>
      <c r="X991" s="33">
        <v>0</v>
      </c>
      <c r="Y991" s="33">
        <v>1</v>
      </c>
      <c r="Z991" s="33">
        <v>1</v>
      </c>
      <c r="AA991" s="33">
        <v>4</v>
      </c>
      <c r="AB991" s="33">
        <v>3</v>
      </c>
      <c r="AC991" s="33">
        <v>0</v>
      </c>
      <c r="AD991" s="33">
        <v>0</v>
      </c>
      <c r="AE991" s="33">
        <v>1</v>
      </c>
      <c r="AF991" s="33">
        <v>0</v>
      </c>
      <c r="AG991" s="33">
        <v>0</v>
      </c>
      <c r="AH991" s="33">
        <v>0</v>
      </c>
      <c r="AI991" s="33">
        <v>0</v>
      </c>
      <c r="AJ991" s="33">
        <v>0</v>
      </c>
      <c r="AK991" s="33">
        <v>0</v>
      </c>
      <c r="AL991" s="33">
        <v>0</v>
      </c>
      <c r="AM991" s="33">
        <v>0</v>
      </c>
      <c r="AN991" s="33">
        <v>0</v>
      </c>
      <c r="AO991" s="27">
        <f t="shared" si="359"/>
        <v>219</v>
      </c>
      <c r="AP991" s="27">
        <f t="shared" si="360"/>
        <v>7</v>
      </c>
      <c r="AQ991" s="28">
        <v>71.114999999999995</v>
      </c>
      <c r="AR991" s="28">
        <v>1.04</v>
      </c>
      <c r="AS991" s="29">
        <v>1.2</v>
      </c>
      <c r="AT991" s="30">
        <v>1.05</v>
      </c>
      <c r="AU991" s="31">
        <f t="shared" si="361"/>
        <v>17110.3</v>
      </c>
      <c r="AV991" s="30">
        <v>2.1</v>
      </c>
      <c r="AW991" s="31">
        <f t="shared" si="362"/>
        <v>179.2</v>
      </c>
      <c r="AX991" s="30">
        <v>11.5</v>
      </c>
      <c r="AY991" s="31">
        <f t="shared" si="363"/>
        <v>981.4</v>
      </c>
      <c r="AZ991" s="31">
        <f t="shared" si="364"/>
        <v>18270.900000000001</v>
      </c>
      <c r="BA991" s="31">
        <f t="shared" si="367"/>
        <v>227.8</v>
      </c>
      <c r="BB991" s="31">
        <f t="shared" si="366"/>
        <v>18498.7</v>
      </c>
    </row>
    <row r="992" spans="1:54" s="20" customFormat="1" ht="11.25" hidden="1" customHeight="1">
      <c r="A992" s="9" t="s">
        <v>992</v>
      </c>
      <c r="B992" s="97" t="s">
        <v>967</v>
      </c>
      <c r="C992" s="23"/>
      <c r="D992" s="24" t="s">
        <v>61</v>
      </c>
      <c r="E992" s="32">
        <v>40</v>
      </c>
      <c r="F992" s="33">
        <v>0</v>
      </c>
      <c r="G992" s="33">
        <v>0</v>
      </c>
      <c r="H992" s="33">
        <v>0</v>
      </c>
      <c r="I992" s="33">
        <v>2</v>
      </c>
      <c r="J992" s="33">
        <v>2</v>
      </c>
      <c r="K992" s="33">
        <v>0</v>
      </c>
      <c r="L992" s="33">
        <v>0</v>
      </c>
      <c r="M992" s="33">
        <v>0</v>
      </c>
      <c r="N992" s="33">
        <v>0</v>
      </c>
      <c r="O992" s="33">
        <v>0</v>
      </c>
      <c r="P992" s="33">
        <v>0</v>
      </c>
      <c r="Q992" s="33">
        <v>0</v>
      </c>
      <c r="R992" s="33">
        <v>0</v>
      </c>
      <c r="S992" s="33">
        <v>0</v>
      </c>
      <c r="T992" s="33">
        <v>0</v>
      </c>
      <c r="U992" s="33">
        <v>0</v>
      </c>
      <c r="V992" s="33">
        <v>0</v>
      </c>
      <c r="W992" s="33">
        <v>0</v>
      </c>
      <c r="X992" s="33">
        <v>0</v>
      </c>
      <c r="Y992" s="33">
        <v>0</v>
      </c>
      <c r="Z992" s="33">
        <v>0</v>
      </c>
      <c r="AA992" s="33">
        <v>0</v>
      </c>
      <c r="AB992" s="33">
        <v>0</v>
      </c>
      <c r="AC992" s="33">
        <v>0</v>
      </c>
      <c r="AD992" s="33">
        <v>0</v>
      </c>
      <c r="AE992" s="33">
        <v>0</v>
      </c>
      <c r="AF992" s="33">
        <v>0</v>
      </c>
      <c r="AG992" s="33">
        <v>0</v>
      </c>
      <c r="AH992" s="33">
        <v>0</v>
      </c>
      <c r="AI992" s="33">
        <v>0</v>
      </c>
      <c r="AJ992" s="33">
        <v>0</v>
      </c>
      <c r="AK992" s="33">
        <v>0</v>
      </c>
      <c r="AL992" s="33">
        <v>0</v>
      </c>
      <c r="AM992" s="33">
        <v>0</v>
      </c>
      <c r="AN992" s="33">
        <v>0</v>
      </c>
      <c r="AO992" s="27">
        <f t="shared" si="359"/>
        <v>40</v>
      </c>
      <c r="AP992" s="27">
        <f t="shared" si="360"/>
        <v>2</v>
      </c>
      <c r="AQ992" s="28">
        <v>71.114999999999995</v>
      </c>
      <c r="AR992" s="28">
        <v>1.04</v>
      </c>
      <c r="AS992" s="29">
        <v>1.2</v>
      </c>
      <c r="AT992" s="30">
        <v>1.05</v>
      </c>
      <c r="AU992" s="31">
        <f t="shared" si="361"/>
        <v>2844.6</v>
      </c>
      <c r="AV992" s="30">
        <v>2.1</v>
      </c>
      <c r="AW992" s="31">
        <f t="shared" si="362"/>
        <v>0</v>
      </c>
      <c r="AX992" s="30">
        <v>11.5</v>
      </c>
      <c r="AY992" s="31">
        <f t="shared" si="363"/>
        <v>0</v>
      </c>
      <c r="AZ992" s="31">
        <f t="shared" si="364"/>
        <v>2844.6</v>
      </c>
      <c r="BA992" s="31">
        <f t="shared" si="367"/>
        <v>41.6</v>
      </c>
      <c r="BB992" s="31">
        <f t="shared" si="366"/>
        <v>2886.2</v>
      </c>
    </row>
    <row r="993" spans="1:54" s="20" customFormat="1" ht="11.25" hidden="1" customHeight="1">
      <c r="A993" s="9" t="s">
        <v>993</v>
      </c>
      <c r="B993" s="97" t="s">
        <v>967</v>
      </c>
      <c r="C993" s="23"/>
      <c r="D993" s="24" t="s">
        <v>61</v>
      </c>
      <c r="E993" s="32">
        <v>55</v>
      </c>
      <c r="F993" s="33">
        <v>0</v>
      </c>
      <c r="G993" s="33">
        <v>0</v>
      </c>
      <c r="H993" s="33">
        <v>0</v>
      </c>
      <c r="I993" s="33">
        <v>2</v>
      </c>
      <c r="J993" s="33">
        <v>2</v>
      </c>
      <c r="K993" s="33">
        <v>0</v>
      </c>
      <c r="L993" s="33">
        <v>0</v>
      </c>
      <c r="M993" s="33">
        <v>0</v>
      </c>
      <c r="N993" s="33">
        <v>0</v>
      </c>
      <c r="O993" s="33">
        <v>0</v>
      </c>
      <c r="P993" s="33">
        <v>0</v>
      </c>
      <c r="Q993" s="33">
        <v>0</v>
      </c>
      <c r="R993" s="33">
        <v>0</v>
      </c>
      <c r="S993" s="33">
        <v>0</v>
      </c>
      <c r="T993" s="33">
        <v>0</v>
      </c>
      <c r="U993" s="33">
        <v>0</v>
      </c>
      <c r="V993" s="33">
        <v>0</v>
      </c>
      <c r="W993" s="33">
        <v>0</v>
      </c>
      <c r="X993" s="33">
        <v>0</v>
      </c>
      <c r="Y993" s="33">
        <v>0</v>
      </c>
      <c r="Z993" s="33">
        <v>0</v>
      </c>
      <c r="AA993" s="33">
        <v>0</v>
      </c>
      <c r="AB993" s="33">
        <v>0</v>
      </c>
      <c r="AC993" s="33">
        <v>0</v>
      </c>
      <c r="AD993" s="33">
        <v>0</v>
      </c>
      <c r="AE993" s="33">
        <v>0</v>
      </c>
      <c r="AF993" s="33">
        <v>0</v>
      </c>
      <c r="AG993" s="33">
        <v>0</v>
      </c>
      <c r="AH993" s="33">
        <v>0</v>
      </c>
      <c r="AI993" s="33">
        <v>0</v>
      </c>
      <c r="AJ993" s="33">
        <v>0</v>
      </c>
      <c r="AK993" s="33">
        <v>0</v>
      </c>
      <c r="AL993" s="33">
        <v>0</v>
      </c>
      <c r="AM993" s="33">
        <v>0</v>
      </c>
      <c r="AN993" s="33">
        <v>0</v>
      </c>
      <c r="AO993" s="27">
        <f t="shared" si="359"/>
        <v>55</v>
      </c>
      <c r="AP993" s="27">
        <f t="shared" si="360"/>
        <v>2</v>
      </c>
      <c r="AQ993" s="28">
        <v>71.114999999999995</v>
      </c>
      <c r="AR993" s="28">
        <v>1.04</v>
      </c>
      <c r="AS993" s="29">
        <v>1.2</v>
      </c>
      <c r="AT993" s="30">
        <v>1.05</v>
      </c>
      <c r="AU993" s="31">
        <f t="shared" si="361"/>
        <v>3911.3</v>
      </c>
      <c r="AV993" s="30">
        <v>2.1</v>
      </c>
      <c r="AW993" s="31">
        <f t="shared" si="362"/>
        <v>0</v>
      </c>
      <c r="AX993" s="30">
        <v>11.5</v>
      </c>
      <c r="AY993" s="31">
        <f t="shared" si="363"/>
        <v>0</v>
      </c>
      <c r="AZ993" s="31">
        <f t="shared" si="364"/>
        <v>3911.3</v>
      </c>
      <c r="BA993" s="31">
        <f t="shared" si="367"/>
        <v>57.2</v>
      </c>
      <c r="BB993" s="31">
        <f t="shared" si="366"/>
        <v>3968.5</v>
      </c>
    </row>
    <row r="994" spans="1:54" s="20" customFormat="1" ht="11.25" customHeight="1">
      <c r="A994" s="98" t="s">
        <v>58</v>
      </c>
      <c r="B994" s="99" t="s">
        <v>967</v>
      </c>
      <c r="C994" s="44">
        <f>SUM(C968:C993)</f>
        <v>23</v>
      </c>
      <c r="D994" s="45"/>
      <c r="E994" s="45">
        <f t="shared" ref="E994:AP994" si="368">SUM(E968:E993)</f>
        <v>3540</v>
      </c>
      <c r="F994" s="45">
        <f t="shared" si="368"/>
        <v>8</v>
      </c>
      <c r="G994" s="45">
        <f t="shared" si="368"/>
        <v>0</v>
      </c>
      <c r="H994" s="45">
        <f t="shared" si="368"/>
        <v>10</v>
      </c>
      <c r="I994" s="45">
        <f t="shared" si="368"/>
        <v>121</v>
      </c>
      <c r="J994" s="45">
        <f t="shared" si="368"/>
        <v>108</v>
      </c>
      <c r="K994" s="45">
        <f t="shared" si="368"/>
        <v>1</v>
      </c>
      <c r="L994" s="45">
        <f t="shared" si="368"/>
        <v>8</v>
      </c>
      <c r="M994" s="45">
        <f t="shared" si="368"/>
        <v>4</v>
      </c>
      <c r="N994" s="45">
        <f t="shared" si="368"/>
        <v>0</v>
      </c>
      <c r="O994" s="45">
        <f t="shared" si="368"/>
        <v>0</v>
      </c>
      <c r="P994" s="45">
        <f t="shared" si="368"/>
        <v>0</v>
      </c>
      <c r="Q994" s="45">
        <f t="shared" si="368"/>
        <v>0</v>
      </c>
      <c r="R994" s="45">
        <f t="shared" si="368"/>
        <v>0</v>
      </c>
      <c r="S994" s="45">
        <f t="shared" si="368"/>
        <v>0</v>
      </c>
      <c r="T994" s="45">
        <f t="shared" si="368"/>
        <v>0</v>
      </c>
      <c r="U994" s="45">
        <f t="shared" si="368"/>
        <v>0</v>
      </c>
      <c r="V994" s="45">
        <f t="shared" si="368"/>
        <v>0</v>
      </c>
      <c r="W994" s="45">
        <f t="shared" si="368"/>
        <v>2311</v>
      </c>
      <c r="X994" s="45">
        <f t="shared" si="368"/>
        <v>0</v>
      </c>
      <c r="Y994" s="45">
        <f t="shared" si="368"/>
        <v>2</v>
      </c>
      <c r="Z994" s="45">
        <f t="shared" si="368"/>
        <v>1</v>
      </c>
      <c r="AA994" s="45">
        <f t="shared" si="368"/>
        <v>85</v>
      </c>
      <c r="AB994" s="45">
        <f t="shared" si="368"/>
        <v>84</v>
      </c>
      <c r="AC994" s="45">
        <f t="shared" si="368"/>
        <v>0</v>
      </c>
      <c r="AD994" s="45">
        <f t="shared" si="368"/>
        <v>0</v>
      </c>
      <c r="AE994" s="45">
        <f t="shared" si="368"/>
        <v>1</v>
      </c>
      <c r="AF994" s="45">
        <f t="shared" si="368"/>
        <v>0</v>
      </c>
      <c r="AG994" s="45">
        <f t="shared" si="368"/>
        <v>0</v>
      </c>
      <c r="AH994" s="45">
        <f t="shared" si="368"/>
        <v>0</v>
      </c>
      <c r="AI994" s="45">
        <f t="shared" si="368"/>
        <v>0</v>
      </c>
      <c r="AJ994" s="45">
        <f t="shared" si="368"/>
        <v>0</v>
      </c>
      <c r="AK994" s="45">
        <f t="shared" si="368"/>
        <v>0</v>
      </c>
      <c r="AL994" s="45">
        <f t="shared" si="368"/>
        <v>0</v>
      </c>
      <c r="AM994" s="45">
        <f t="shared" si="368"/>
        <v>0</v>
      </c>
      <c r="AN994" s="45">
        <f t="shared" si="368"/>
        <v>0</v>
      </c>
      <c r="AO994" s="45">
        <f t="shared" si="368"/>
        <v>5872</v>
      </c>
      <c r="AP994" s="45">
        <f t="shared" si="368"/>
        <v>206</v>
      </c>
      <c r="AQ994" s="45"/>
      <c r="AR994" s="45"/>
      <c r="AS994" s="45"/>
      <c r="AT994" s="45"/>
      <c r="AU994" s="46">
        <f>SUM(AU968:AU993)</f>
        <v>448963.1999999999</v>
      </c>
      <c r="AV994" s="46"/>
      <c r="AW994" s="46">
        <f>SUM(AW968:AW993)</f>
        <v>1553.1000000000001</v>
      </c>
      <c r="AX994" s="46"/>
      <c r="AY994" s="46">
        <f>SUM(AY968:AY993)</f>
        <v>9159.6</v>
      </c>
      <c r="AZ994" s="46">
        <f>SUM(AZ968:AZ993)</f>
        <v>459675.89999999997</v>
      </c>
      <c r="BA994" s="46">
        <f>SUM(BA968:BA993)</f>
        <v>6107.2</v>
      </c>
      <c r="BB994" s="46">
        <f>SUM(BB968:BB993)</f>
        <v>465783.10000000009</v>
      </c>
    </row>
    <row r="995" spans="1:54" s="20" customFormat="1" ht="11.25" hidden="1" customHeight="1">
      <c r="A995" s="9" t="s">
        <v>994</v>
      </c>
      <c r="B995" s="97"/>
      <c r="C995" s="23"/>
      <c r="D995" s="12"/>
      <c r="E995" s="97"/>
      <c r="F995" s="97"/>
      <c r="G995" s="97"/>
      <c r="H995" s="97"/>
      <c r="I995" s="97"/>
      <c r="J995" s="97"/>
      <c r="K995" s="97"/>
      <c r="L995" s="97"/>
      <c r="M995" s="97"/>
      <c r="N995" s="97"/>
      <c r="O995" s="97"/>
      <c r="P995" s="97"/>
      <c r="Q995" s="97"/>
      <c r="R995" s="97"/>
      <c r="S995" s="97"/>
      <c r="T995" s="97"/>
      <c r="U995" s="97"/>
      <c r="V995" s="97"/>
      <c r="W995" s="97"/>
      <c r="X995" s="97"/>
      <c r="Y995" s="97"/>
      <c r="Z995" s="97"/>
      <c r="AA995" s="97"/>
      <c r="AB995" s="97"/>
      <c r="AC995" s="97"/>
      <c r="AD995" s="97"/>
      <c r="AE995" s="97"/>
      <c r="AF995" s="97"/>
      <c r="AG995" s="97"/>
      <c r="AH995" s="97"/>
      <c r="AI995" s="97"/>
      <c r="AJ995" s="97"/>
      <c r="AK995" s="97"/>
      <c r="AL995" s="97"/>
      <c r="AM995" s="97"/>
      <c r="AN995" s="97"/>
      <c r="AO995" s="97"/>
      <c r="AP995" s="97"/>
      <c r="AQ995" s="40"/>
    </row>
    <row r="996" spans="1:54" s="20" customFormat="1" ht="11.25" hidden="1" customHeight="1">
      <c r="A996" s="9" t="s">
        <v>995</v>
      </c>
      <c r="B996" s="97" t="s">
        <v>994</v>
      </c>
      <c r="C996" s="23">
        <v>1</v>
      </c>
      <c r="D996" s="24" t="s">
        <v>61</v>
      </c>
      <c r="E996" s="48">
        <v>0</v>
      </c>
      <c r="F996" s="34">
        <v>0</v>
      </c>
      <c r="G996" s="34">
        <v>0</v>
      </c>
      <c r="H996" s="34">
        <v>0</v>
      </c>
      <c r="I996" s="86">
        <v>0</v>
      </c>
      <c r="J996" s="34">
        <v>0</v>
      </c>
      <c r="K996" s="34">
        <v>0</v>
      </c>
      <c r="L996" s="34">
        <v>0</v>
      </c>
      <c r="M996" s="34">
        <v>0</v>
      </c>
      <c r="N996" s="34">
        <v>24</v>
      </c>
      <c r="O996" s="34">
        <v>0</v>
      </c>
      <c r="P996" s="34">
        <v>0</v>
      </c>
      <c r="Q996" s="34">
        <v>1</v>
      </c>
      <c r="R996" s="86">
        <v>1</v>
      </c>
      <c r="S996" s="34" t="s">
        <v>332</v>
      </c>
      <c r="T996" s="34">
        <v>0</v>
      </c>
      <c r="U996" s="34">
        <v>0</v>
      </c>
      <c r="V996" s="34">
        <v>1</v>
      </c>
      <c r="W996" s="34">
        <v>60</v>
      </c>
      <c r="X996" s="34">
        <v>0</v>
      </c>
      <c r="Y996" s="34">
        <v>0</v>
      </c>
      <c r="Z996" s="34">
        <v>0</v>
      </c>
      <c r="AA996" s="86">
        <v>2</v>
      </c>
      <c r="AB996" s="34">
        <v>2</v>
      </c>
      <c r="AC996" s="34">
        <v>0</v>
      </c>
      <c r="AD996" s="34">
        <v>0</v>
      </c>
      <c r="AE996" s="34">
        <v>0</v>
      </c>
      <c r="AF996" s="34">
        <v>0</v>
      </c>
      <c r="AG996" s="34">
        <v>0</v>
      </c>
      <c r="AH996" s="34">
        <v>0</v>
      </c>
      <c r="AI996" s="34">
        <v>0</v>
      </c>
      <c r="AJ996" s="86">
        <v>0</v>
      </c>
      <c r="AK996" s="86">
        <v>0</v>
      </c>
      <c r="AL996" s="86">
        <v>0</v>
      </c>
      <c r="AM996" s="86">
        <v>0</v>
      </c>
      <c r="AN996" s="86">
        <v>0</v>
      </c>
      <c r="AO996" s="27">
        <f t="shared" ref="AO996:AO1011" si="369">E996+F996+G996+H996+N996+O996+P996+Q996+W996+X996+Y996+Z996+AF996+AG996+AH996+AI996</f>
        <v>85</v>
      </c>
      <c r="AP996" s="27">
        <f t="shared" ref="AP996:AP1011" si="370">AJ996+AA996+R996+I996</f>
        <v>3</v>
      </c>
      <c r="AQ996" s="28">
        <v>71.114999999999995</v>
      </c>
      <c r="AR996" s="28">
        <v>1.04</v>
      </c>
      <c r="AS996" s="29">
        <v>1.2</v>
      </c>
      <c r="AT996" s="30">
        <v>1.05</v>
      </c>
      <c r="AU996" s="31">
        <f t="shared" ref="AU996:AU1011" si="371">ROUND(((E996*AQ996)+(N996*AQ996*AT996)+(W996*AQ996*AS996)+(AF996*AQ996*AS996*AT996)),1)</f>
        <v>6912.4</v>
      </c>
      <c r="AV996" s="30">
        <v>2.1</v>
      </c>
      <c r="AW996" s="31">
        <f t="shared" ref="AW996:AW1011" si="372">ROUND(((F996+G996)*AQ996*AV996+(O996+P996)*AQ996*AV996+(X996+Y996)*AQ996*AS996*AV996+(AG996+AH996)*AQ996*AS996*AT996*AV996),1)</f>
        <v>0</v>
      </c>
      <c r="AX996" s="30">
        <v>11.5</v>
      </c>
      <c r="AY996" s="31">
        <f t="shared" ref="AY996:AY1011" si="373">ROUND(H996*AQ996*AX996+Q996*AQ996*AX996+Z996*AQ996*AS996*AX996+AI996*AQ996*AS996*AT996*AX996,1)</f>
        <v>817.8</v>
      </c>
      <c r="AZ996" s="31">
        <f t="shared" ref="AZ996:AZ1011" si="374">AU996+AW996+AY996</f>
        <v>7730.2</v>
      </c>
      <c r="BA996" s="31">
        <f t="shared" ref="BA996:BA1011" si="375">ROUND(AO996*AR996,1)</f>
        <v>88.4</v>
      </c>
      <c r="BB996" s="31">
        <f t="shared" ref="BB996:BB1011" si="376">AZ996+BA996</f>
        <v>7818.5999999999995</v>
      </c>
    </row>
    <row r="997" spans="1:54" s="20" customFormat="1" ht="11.25" hidden="1" customHeight="1">
      <c r="A997" s="9" t="s">
        <v>996</v>
      </c>
      <c r="B997" s="97" t="s">
        <v>994</v>
      </c>
      <c r="C997" s="23">
        <v>1</v>
      </c>
      <c r="D997" s="24" t="s">
        <v>61</v>
      </c>
      <c r="E997" s="48">
        <v>279</v>
      </c>
      <c r="F997" s="34">
        <v>0</v>
      </c>
      <c r="G997" s="34">
        <v>0</v>
      </c>
      <c r="H997" s="34">
        <v>0</v>
      </c>
      <c r="I997" s="86">
        <v>10</v>
      </c>
      <c r="J997" s="34">
        <v>10</v>
      </c>
      <c r="K997" s="34">
        <v>0</v>
      </c>
      <c r="L997" s="34">
        <v>0</v>
      </c>
      <c r="M997" s="34">
        <v>0</v>
      </c>
      <c r="N997" s="34">
        <v>0</v>
      </c>
      <c r="O997" s="34">
        <v>0</v>
      </c>
      <c r="P997" s="34">
        <v>0</v>
      </c>
      <c r="Q997" s="34">
        <v>0</v>
      </c>
      <c r="R997" s="86">
        <v>0</v>
      </c>
      <c r="S997" s="34">
        <v>0</v>
      </c>
      <c r="T997" s="34">
        <v>0</v>
      </c>
      <c r="U997" s="34">
        <v>0</v>
      </c>
      <c r="V997" s="34">
        <v>0</v>
      </c>
      <c r="W997" s="34">
        <v>85</v>
      </c>
      <c r="X997" s="34">
        <v>0</v>
      </c>
      <c r="Y997" s="34">
        <v>0</v>
      </c>
      <c r="Z997" s="34">
        <v>0</v>
      </c>
      <c r="AA997" s="86">
        <v>3</v>
      </c>
      <c r="AB997" s="34">
        <v>3</v>
      </c>
      <c r="AC997" s="34">
        <v>0</v>
      </c>
      <c r="AD997" s="34">
        <v>0</v>
      </c>
      <c r="AE997" s="34">
        <v>0</v>
      </c>
      <c r="AF997" s="34">
        <v>0</v>
      </c>
      <c r="AG997" s="34">
        <v>0</v>
      </c>
      <c r="AH997" s="34">
        <v>0</v>
      </c>
      <c r="AI997" s="34">
        <v>0</v>
      </c>
      <c r="AJ997" s="86">
        <v>0</v>
      </c>
      <c r="AK997" s="86">
        <v>0</v>
      </c>
      <c r="AL997" s="86">
        <v>0</v>
      </c>
      <c r="AM997" s="86">
        <v>0</v>
      </c>
      <c r="AN997" s="86">
        <v>0</v>
      </c>
      <c r="AO997" s="27">
        <f t="shared" si="369"/>
        <v>364</v>
      </c>
      <c r="AP997" s="27">
        <f t="shared" si="370"/>
        <v>13</v>
      </c>
      <c r="AQ997" s="28">
        <v>71.114999999999995</v>
      </c>
      <c r="AR997" s="28">
        <v>1.04</v>
      </c>
      <c r="AS997" s="29">
        <v>1.2</v>
      </c>
      <c r="AT997" s="30">
        <v>1.05</v>
      </c>
      <c r="AU997" s="31">
        <f t="shared" si="371"/>
        <v>27094.799999999999</v>
      </c>
      <c r="AV997" s="30">
        <v>2.1</v>
      </c>
      <c r="AW997" s="31">
        <f t="shared" si="372"/>
        <v>0</v>
      </c>
      <c r="AX997" s="30">
        <v>11.5</v>
      </c>
      <c r="AY997" s="31">
        <f t="shared" si="373"/>
        <v>0</v>
      </c>
      <c r="AZ997" s="31">
        <f t="shared" si="374"/>
        <v>27094.799999999999</v>
      </c>
      <c r="BA997" s="31">
        <f t="shared" si="375"/>
        <v>378.6</v>
      </c>
      <c r="BB997" s="31">
        <f t="shared" si="376"/>
        <v>27473.399999999998</v>
      </c>
    </row>
    <row r="998" spans="1:54" s="20" customFormat="1" ht="11.25" hidden="1" customHeight="1">
      <c r="A998" s="9" t="s">
        <v>997</v>
      </c>
      <c r="B998" s="97" t="s">
        <v>994</v>
      </c>
      <c r="C998" s="23">
        <v>1</v>
      </c>
      <c r="D998" s="24" t="s">
        <v>61</v>
      </c>
      <c r="E998" s="48">
        <v>70</v>
      </c>
      <c r="F998" s="34">
        <v>0</v>
      </c>
      <c r="G998" s="34">
        <v>0</v>
      </c>
      <c r="H998" s="34">
        <v>0</v>
      </c>
      <c r="I998" s="86">
        <v>2</v>
      </c>
      <c r="J998" s="34">
        <v>2</v>
      </c>
      <c r="K998" s="34">
        <v>0</v>
      </c>
      <c r="L998" s="34">
        <v>0</v>
      </c>
      <c r="M998" s="34">
        <v>0</v>
      </c>
      <c r="N998" s="34">
        <v>0</v>
      </c>
      <c r="O998" s="34">
        <v>0</v>
      </c>
      <c r="P998" s="34">
        <v>0</v>
      </c>
      <c r="Q998" s="34">
        <v>0</v>
      </c>
      <c r="R998" s="86">
        <v>0</v>
      </c>
      <c r="S998" s="34">
        <v>0</v>
      </c>
      <c r="T998" s="34">
        <v>0</v>
      </c>
      <c r="U998" s="34">
        <v>0</v>
      </c>
      <c r="V998" s="34">
        <v>0</v>
      </c>
      <c r="W998" s="34">
        <v>36</v>
      </c>
      <c r="X998" s="34">
        <v>0</v>
      </c>
      <c r="Y998" s="34">
        <v>0</v>
      </c>
      <c r="Z998" s="34">
        <v>0</v>
      </c>
      <c r="AA998" s="86">
        <v>1</v>
      </c>
      <c r="AB998" s="34">
        <v>1</v>
      </c>
      <c r="AC998" s="34">
        <v>0</v>
      </c>
      <c r="AD998" s="34">
        <v>0</v>
      </c>
      <c r="AE998" s="34">
        <v>0</v>
      </c>
      <c r="AF998" s="34">
        <v>0</v>
      </c>
      <c r="AG998" s="34">
        <v>0</v>
      </c>
      <c r="AH998" s="34">
        <v>0</v>
      </c>
      <c r="AI998" s="34">
        <v>0</v>
      </c>
      <c r="AJ998" s="86">
        <v>0</v>
      </c>
      <c r="AK998" s="86">
        <v>0</v>
      </c>
      <c r="AL998" s="86">
        <v>0</v>
      </c>
      <c r="AM998" s="86">
        <v>0</v>
      </c>
      <c r="AN998" s="86">
        <v>0</v>
      </c>
      <c r="AO998" s="27">
        <f t="shared" si="369"/>
        <v>106</v>
      </c>
      <c r="AP998" s="27">
        <f t="shared" si="370"/>
        <v>3</v>
      </c>
      <c r="AQ998" s="28">
        <v>71.114999999999995</v>
      </c>
      <c r="AR998" s="28">
        <v>1.04</v>
      </c>
      <c r="AS998" s="29">
        <v>1.2</v>
      </c>
      <c r="AT998" s="30">
        <v>1.05</v>
      </c>
      <c r="AU998" s="31">
        <f t="shared" si="371"/>
        <v>8050.2</v>
      </c>
      <c r="AV998" s="30">
        <v>2.1</v>
      </c>
      <c r="AW998" s="31">
        <f t="shared" si="372"/>
        <v>0</v>
      </c>
      <c r="AX998" s="30">
        <v>11.5</v>
      </c>
      <c r="AY998" s="31">
        <f t="shared" si="373"/>
        <v>0</v>
      </c>
      <c r="AZ998" s="31">
        <f t="shared" si="374"/>
        <v>8050.2</v>
      </c>
      <c r="BA998" s="31">
        <f t="shared" si="375"/>
        <v>110.2</v>
      </c>
      <c r="BB998" s="31">
        <f t="shared" si="376"/>
        <v>8160.4</v>
      </c>
    </row>
    <row r="999" spans="1:54" s="20" customFormat="1" ht="11.25" hidden="1" customHeight="1">
      <c r="A999" s="9" t="s">
        <v>998</v>
      </c>
      <c r="B999" s="97" t="s">
        <v>994</v>
      </c>
      <c r="C999" s="23">
        <v>1</v>
      </c>
      <c r="D999" s="24" t="s">
        <v>61</v>
      </c>
      <c r="E999" s="48">
        <v>0</v>
      </c>
      <c r="F999" s="34">
        <v>0</v>
      </c>
      <c r="G999" s="34">
        <v>0</v>
      </c>
      <c r="H999" s="34">
        <v>0</v>
      </c>
      <c r="I999" s="86">
        <v>0</v>
      </c>
      <c r="J999" s="34">
        <v>0</v>
      </c>
      <c r="K999" s="34">
        <v>0</v>
      </c>
      <c r="L999" s="34">
        <v>0</v>
      </c>
      <c r="M999" s="34">
        <v>0</v>
      </c>
      <c r="N999" s="34">
        <v>0</v>
      </c>
      <c r="O999" s="34">
        <v>0</v>
      </c>
      <c r="P999" s="34">
        <v>0</v>
      </c>
      <c r="Q999" s="34">
        <v>0</v>
      </c>
      <c r="R999" s="86">
        <v>0</v>
      </c>
      <c r="S999" s="34">
        <v>0</v>
      </c>
      <c r="T999" s="34">
        <v>0</v>
      </c>
      <c r="U999" s="34">
        <v>0</v>
      </c>
      <c r="V999" s="34">
        <v>0</v>
      </c>
      <c r="W999" s="34">
        <v>20</v>
      </c>
      <c r="X999" s="34">
        <v>0</v>
      </c>
      <c r="Y999" s="34">
        <v>0</v>
      </c>
      <c r="Z999" s="34">
        <v>0</v>
      </c>
      <c r="AA999" s="86">
        <v>1</v>
      </c>
      <c r="AB999" s="34">
        <v>1</v>
      </c>
      <c r="AC999" s="34">
        <v>0</v>
      </c>
      <c r="AD999" s="34">
        <v>0</v>
      </c>
      <c r="AE999" s="34">
        <v>0</v>
      </c>
      <c r="AF999" s="34">
        <v>0</v>
      </c>
      <c r="AG999" s="34">
        <v>0</v>
      </c>
      <c r="AH999" s="34">
        <v>0</v>
      </c>
      <c r="AI999" s="34">
        <v>0</v>
      </c>
      <c r="AJ999" s="86">
        <v>0</v>
      </c>
      <c r="AK999" s="86">
        <v>0</v>
      </c>
      <c r="AL999" s="86">
        <v>0</v>
      </c>
      <c r="AM999" s="86">
        <v>0</v>
      </c>
      <c r="AN999" s="86">
        <v>0</v>
      </c>
      <c r="AO999" s="27">
        <f t="shared" si="369"/>
        <v>20</v>
      </c>
      <c r="AP999" s="27">
        <f t="shared" si="370"/>
        <v>1</v>
      </c>
      <c r="AQ999" s="28">
        <v>71.114999999999995</v>
      </c>
      <c r="AR999" s="28">
        <v>1.04</v>
      </c>
      <c r="AS999" s="29">
        <v>1.2</v>
      </c>
      <c r="AT999" s="30">
        <v>1.05</v>
      </c>
      <c r="AU999" s="31">
        <f t="shared" si="371"/>
        <v>1706.8</v>
      </c>
      <c r="AV999" s="30">
        <v>2.1</v>
      </c>
      <c r="AW999" s="31">
        <f t="shared" si="372"/>
        <v>0</v>
      </c>
      <c r="AX999" s="30">
        <v>11.5</v>
      </c>
      <c r="AY999" s="31">
        <f t="shared" si="373"/>
        <v>0</v>
      </c>
      <c r="AZ999" s="31">
        <f t="shared" si="374"/>
        <v>1706.8</v>
      </c>
      <c r="BA999" s="31">
        <f t="shared" si="375"/>
        <v>20.8</v>
      </c>
      <c r="BB999" s="31">
        <f t="shared" si="376"/>
        <v>1727.6</v>
      </c>
    </row>
    <row r="1000" spans="1:54" s="20" customFormat="1" ht="11.25" hidden="1" customHeight="1">
      <c r="A1000" s="9" t="s">
        <v>999</v>
      </c>
      <c r="B1000" s="97" t="s">
        <v>994</v>
      </c>
      <c r="C1000" s="23">
        <v>1</v>
      </c>
      <c r="D1000" s="24" t="s">
        <v>61</v>
      </c>
      <c r="E1000" s="48">
        <v>29</v>
      </c>
      <c r="F1000" s="34">
        <v>0</v>
      </c>
      <c r="G1000" s="34">
        <v>0</v>
      </c>
      <c r="H1000" s="34">
        <v>0</v>
      </c>
      <c r="I1000" s="86">
        <v>1</v>
      </c>
      <c r="J1000" s="34">
        <v>1</v>
      </c>
      <c r="K1000" s="34">
        <v>0</v>
      </c>
      <c r="L1000" s="34">
        <v>0</v>
      </c>
      <c r="M1000" s="34">
        <v>0</v>
      </c>
      <c r="N1000" s="34">
        <v>0</v>
      </c>
      <c r="O1000" s="34">
        <v>0</v>
      </c>
      <c r="P1000" s="34">
        <v>0</v>
      </c>
      <c r="Q1000" s="34">
        <v>0</v>
      </c>
      <c r="R1000" s="86">
        <v>0</v>
      </c>
      <c r="S1000" s="34">
        <v>0</v>
      </c>
      <c r="T1000" s="34">
        <v>0</v>
      </c>
      <c r="U1000" s="34">
        <v>0</v>
      </c>
      <c r="V1000" s="34">
        <v>0</v>
      </c>
      <c r="W1000" s="34">
        <v>20</v>
      </c>
      <c r="X1000" s="34">
        <v>0</v>
      </c>
      <c r="Y1000" s="34">
        <v>0</v>
      </c>
      <c r="Z1000" s="34">
        <v>0</v>
      </c>
      <c r="AA1000" s="86">
        <v>1</v>
      </c>
      <c r="AB1000" s="34">
        <v>1</v>
      </c>
      <c r="AC1000" s="34">
        <v>0</v>
      </c>
      <c r="AD1000" s="34">
        <v>0</v>
      </c>
      <c r="AE1000" s="34">
        <v>0</v>
      </c>
      <c r="AF1000" s="34">
        <v>0</v>
      </c>
      <c r="AG1000" s="34">
        <v>0</v>
      </c>
      <c r="AH1000" s="34">
        <v>0</v>
      </c>
      <c r="AI1000" s="34">
        <v>0</v>
      </c>
      <c r="AJ1000" s="86">
        <v>0</v>
      </c>
      <c r="AK1000" s="86">
        <v>0</v>
      </c>
      <c r="AL1000" s="86">
        <v>0</v>
      </c>
      <c r="AM1000" s="86">
        <v>0</v>
      </c>
      <c r="AN1000" s="86">
        <v>0</v>
      </c>
      <c r="AO1000" s="27">
        <f t="shared" si="369"/>
        <v>49</v>
      </c>
      <c r="AP1000" s="27">
        <f t="shared" si="370"/>
        <v>2</v>
      </c>
      <c r="AQ1000" s="28">
        <v>71.114999999999995</v>
      </c>
      <c r="AR1000" s="28">
        <v>1.04</v>
      </c>
      <c r="AS1000" s="29">
        <v>1.2</v>
      </c>
      <c r="AT1000" s="30">
        <v>1.05</v>
      </c>
      <c r="AU1000" s="31">
        <f t="shared" si="371"/>
        <v>3769.1</v>
      </c>
      <c r="AV1000" s="30">
        <v>2.1</v>
      </c>
      <c r="AW1000" s="31">
        <f t="shared" si="372"/>
        <v>0</v>
      </c>
      <c r="AX1000" s="30">
        <v>11.5</v>
      </c>
      <c r="AY1000" s="31">
        <f t="shared" si="373"/>
        <v>0</v>
      </c>
      <c r="AZ1000" s="31">
        <f t="shared" si="374"/>
        <v>3769.1</v>
      </c>
      <c r="BA1000" s="31">
        <f t="shared" si="375"/>
        <v>51</v>
      </c>
      <c r="BB1000" s="31">
        <f t="shared" si="376"/>
        <v>3820.1</v>
      </c>
    </row>
    <row r="1001" spans="1:54" s="20" customFormat="1" ht="11.25" hidden="1" customHeight="1">
      <c r="A1001" s="9" t="s">
        <v>1000</v>
      </c>
      <c r="B1001" s="97" t="s">
        <v>994</v>
      </c>
      <c r="C1001" s="23">
        <v>1</v>
      </c>
      <c r="D1001" s="24" t="s">
        <v>61</v>
      </c>
      <c r="E1001" s="48">
        <v>0</v>
      </c>
      <c r="F1001" s="34">
        <v>0</v>
      </c>
      <c r="G1001" s="34">
        <v>0</v>
      </c>
      <c r="H1001" s="34">
        <v>0</v>
      </c>
      <c r="I1001" s="86">
        <v>0</v>
      </c>
      <c r="J1001" s="34">
        <v>0</v>
      </c>
      <c r="K1001" s="34">
        <v>0</v>
      </c>
      <c r="L1001" s="34">
        <v>0</v>
      </c>
      <c r="M1001" s="34">
        <v>0</v>
      </c>
      <c r="N1001" s="34">
        <v>20</v>
      </c>
      <c r="O1001" s="34">
        <v>0</v>
      </c>
      <c r="P1001" s="34">
        <v>0</v>
      </c>
      <c r="Q1001" s="34">
        <v>0</v>
      </c>
      <c r="R1001" s="86">
        <v>1</v>
      </c>
      <c r="S1001" s="34">
        <v>1</v>
      </c>
      <c r="T1001" s="34">
        <v>0</v>
      </c>
      <c r="U1001" s="34">
        <v>0</v>
      </c>
      <c r="V1001" s="34">
        <v>0</v>
      </c>
      <c r="W1001" s="34">
        <v>50</v>
      </c>
      <c r="X1001" s="34">
        <v>0</v>
      </c>
      <c r="Y1001" s="34">
        <v>0</v>
      </c>
      <c r="Z1001" s="34">
        <v>0</v>
      </c>
      <c r="AA1001" s="86">
        <v>2</v>
      </c>
      <c r="AB1001" s="34">
        <v>2</v>
      </c>
      <c r="AC1001" s="34">
        <v>0</v>
      </c>
      <c r="AD1001" s="34">
        <v>0</v>
      </c>
      <c r="AE1001" s="34">
        <v>0</v>
      </c>
      <c r="AF1001" s="34">
        <v>0</v>
      </c>
      <c r="AG1001" s="34">
        <v>0</v>
      </c>
      <c r="AH1001" s="34">
        <v>0</v>
      </c>
      <c r="AI1001" s="34">
        <v>0</v>
      </c>
      <c r="AJ1001" s="86">
        <v>0</v>
      </c>
      <c r="AK1001" s="86">
        <v>0</v>
      </c>
      <c r="AL1001" s="86">
        <v>0</v>
      </c>
      <c r="AM1001" s="86">
        <v>0</v>
      </c>
      <c r="AN1001" s="86">
        <v>0</v>
      </c>
      <c r="AO1001" s="27">
        <f t="shared" si="369"/>
        <v>70</v>
      </c>
      <c r="AP1001" s="27">
        <f t="shared" si="370"/>
        <v>3</v>
      </c>
      <c r="AQ1001" s="28">
        <v>71.114999999999995</v>
      </c>
      <c r="AR1001" s="28">
        <v>1.04</v>
      </c>
      <c r="AS1001" s="29">
        <v>1.2</v>
      </c>
      <c r="AT1001" s="30">
        <v>1.05</v>
      </c>
      <c r="AU1001" s="31">
        <f t="shared" si="371"/>
        <v>5760.3</v>
      </c>
      <c r="AV1001" s="30">
        <v>2.1</v>
      </c>
      <c r="AW1001" s="31">
        <f t="shared" si="372"/>
        <v>0</v>
      </c>
      <c r="AX1001" s="30">
        <v>11.5</v>
      </c>
      <c r="AY1001" s="31">
        <f t="shared" si="373"/>
        <v>0</v>
      </c>
      <c r="AZ1001" s="31">
        <f t="shared" si="374"/>
        <v>5760.3</v>
      </c>
      <c r="BA1001" s="31">
        <f t="shared" si="375"/>
        <v>72.8</v>
      </c>
      <c r="BB1001" s="31">
        <f t="shared" si="376"/>
        <v>5833.1</v>
      </c>
    </row>
    <row r="1002" spans="1:54" s="20" customFormat="1" ht="11.25" hidden="1" customHeight="1">
      <c r="A1002" s="9" t="s">
        <v>1001</v>
      </c>
      <c r="B1002" s="97" t="s">
        <v>994</v>
      </c>
      <c r="C1002" s="23">
        <v>1</v>
      </c>
      <c r="D1002" s="24" t="s">
        <v>61</v>
      </c>
      <c r="E1002" s="48">
        <v>64</v>
      </c>
      <c r="F1002" s="34">
        <v>0</v>
      </c>
      <c r="G1002" s="34">
        <v>0</v>
      </c>
      <c r="H1002" s="34">
        <v>0</v>
      </c>
      <c r="I1002" s="86">
        <v>2</v>
      </c>
      <c r="J1002" s="34">
        <v>2</v>
      </c>
      <c r="K1002" s="34">
        <v>0</v>
      </c>
      <c r="L1002" s="34">
        <v>0</v>
      </c>
      <c r="M1002" s="34">
        <v>0</v>
      </c>
      <c r="N1002" s="34">
        <v>0</v>
      </c>
      <c r="O1002" s="34">
        <v>0</v>
      </c>
      <c r="P1002" s="34">
        <v>0</v>
      </c>
      <c r="Q1002" s="34">
        <v>0</v>
      </c>
      <c r="R1002" s="86">
        <v>0</v>
      </c>
      <c r="S1002" s="34">
        <v>0</v>
      </c>
      <c r="T1002" s="34">
        <v>0</v>
      </c>
      <c r="U1002" s="34">
        <v>0</v>
      </c>
      <c r="V1002" s="34">
        <v>0</v>
      </c>
      <c r="W1002" s="34">
        <v>70</v>
      </c>
      <c r="X1002" s="34">
        <v>0</v>
      </c>
      <c r="Y1002" s="34">
        <v>0</v>
      </c>
      <c r="Z1002" s="34">
        <v>0</v>
      </c>
      <c r="AA1002" s="86">
        <v>2</v>
      </c>
      <c r="AB1002" s="34">
        <v>2</v>
      </c>
      <c r="AC1002" s="34">
        <v>0</v>
      </c>
      <c r="AD1002" s="34">
        <v>0</v>
      </c>
      <c r="AE1002" s="34">
        <v>0</v>
      </c>
      <c r="AF1002" s="34">
        <v>0</v>
      </c>
      <c r="AG1002" s="34">
        <v>0</v>
      </c>
      <c r="AH1002" s="34">
        <v>0</v>
      </c>
      <c r="AI1002" s="34">
        <v>0</v>
      </c>
      <c r="AJ1002" s="86">
        <v>0</v>
      </c>
      <c r="AK1002" s="86">
        <v>0</v>
      </c>
      <c r="AL1002" s="86">
        <v>0</v>
      </c>
      <c r="AM1002" s="86">
        <v>0</v>
      </c>
      <c r="AN1002" s="86">
        <v>0</v>
      </c>
      <c r="AO1002" s="27">
        <f t="shared" si="369"/>
        <v>134</v>
      </c>
      <c r="AP1002" s="27">
        <f t="shared" si="370"/>
        <v>4</v>
      </c>
      <c r="AQ1002" s="28">
        <v>71.114999999999995</v>
      </c>
      <c r="AR1002" s="28">
        <v>1.04</v>
      </c>
      <c r="AS1002" s="29">
        <v>1.2</v>
      </c>
      <c r="AT1002" s="30">
        <v>1.05</v>
      </c>
      <c r="AU1002" s="31">
        <f t="shared" si="371"/>
        <v>10525</v>
      </c>
      <c r="AV1002" s="30">
        <v>2.1</v>
      </c>
      <c r="AW1002" s="31">
        <f t="shared" si="372"/>
        <v>0</v>
      </c>
      <c r="AX1002" s="30">
        <v>11.5</v>
      </c>
      <c r="AY1002" s="31">
        <f t="shared" si="373"/>
        <v>0</v>
      </c>
      <c r="AZ1002" s="31">
        <f t="shared" si="374"/>
        <v>10525</v>
      </c>
      <c r="BA1002" s="31">
        <f t="shared" si="375"/>
        <v>139.4</v>
      </c>
      <c r="BB1002" s="31">
        <f t="shared" si="376"/>
        <v>10664.4</v>
      </c>
    </row>
    <row r="1003" spans="1:54" s="20" customFormat="1" ht="11.25" hidden="1" customHeight="1">
      <c r="A1003" s="9" t="s">
        <v>1002</v>
      </c>
      <c r="B1003" s="97" t="s">
        <v>994</v>
      </c>
      <c r="C1003" s="23">
        <v>1</v>
      </c>
      <c r="D1003" s="24" t="s">
        <v>61</v>
      </c>
      <c r="E1003" s="48">
        <v>0</v>
      </c>
      <c r="F1003" s="34">
        <v>0</v>
      </c>
      <c r="G1003" s="34">
        <v>0</v>
      </c>
      <c r="H1003" s="34">
        <v>0</v>
      </c>
      <c r="I1003" s="86">
        <v>0</v>
      </c>
      <c r="J1003" s="34">
        <v>0</v>
      </c>
      <c r="K1003" s="34">
        <v>0</v>
      </c>
      <c r="L1003" s="34">
        <v>0</v>
      </c>
      <c r="M1003" s="34">
        <v>0</v>
      </c>
      <c r="N1003" s="34">
        <v>0</v>
      </c>
      <c r="O1003" s="34">
        <v>0</v>
      </c>
      <c r="P1003" s="34">
        <v>0</v>
      </c>
      <c r="Q1003" s="34">
        <v>0</v>
      </c>
      <c r="R1003" s="86">
        <v>0</v>
      </c>
      <c r="S1003" s="34">
        <v>0</v>
      </c>
      <c r="T1003" s="34">
        <v>0</v>
      </c>
      <c r="U1003" s="34">
        <v>0</v>
      </c>
      <c r="V1003" s="34">
        <v>0</v>
      </c>
      <c r="W1003" s="34">
        <v>46</v>
      </c>
      <c r="X1003" s="34">
        <v>0</v>
      </c>
      <c r="Y1003" s="34">
        <v>0</v>
      </c>
      <c r="Z1003" s="34">
        <v>0</v>
      </c>
      <c r="AA1003" s="86">
        <v>2</v>
      </c>
      <c r="AB1003" s="34">
        <v>2</v>
      </c>
      <c r="AC1003" s="34">
        <v>0</v>
      </c>
      <c r="AD1003" s="34">
        <v>0</v>
      </c>
      <c r="AE1003" s="34">
        <v>0</v>
      </c>
      <c r="AF1003" s="34">
        <v>0</v>
      </c>
      <c r="AG1003" s="34">
        <v>0</v>
      </c>
      <c r="AH1003" s="34">
        <v>0</v>
      </c>
      <c r="AI1003" s="34">
        <v>0</v>
      </c>
      <c r="AJ1003" s="86">
        <v>0</v>
      </c>
      <c r="AK1003" s="86">
        <v>0</v>
      </c>
      <c r="AL1003" s="86">
        <v>0</v>
      </c>
      <c r="AM1003" s="86">
        <v>0</v>
      </c>
      <c r="AN1003" s="86">
        <v>0</v>
      </c>
      <c r="AO1003" s="27">
        <f t="shared" si="369"/>
        <v>46</v>
      </c>
      <c r="AP1003" s="27">
        <f t="shared" si="370"/>
        <v>2</v>
      </c>
      <c r="AQ1003" s="28">
        <v>71.114999999999995</v>
      </c>
      <c r="AR1003" s="28">
        <v>1.04</v>
      </c>
      <c r="AS1003" s="29">
        <v>1.2</v>
      </c>
      <c r="AT1003" s="30">
        <v>1.05</v>
      </c>
      <c r="AU1003" s="31">
        <f t="shared" si="371"/>
        <v>3925.5</v>
      </c>
      <c r="AV1003" s="30">
        <v>2.1</v>
      </c>
      <c r="AW1003" s="31">
        <f t="shared" si="372"/>
        <v>0</v>
      </c>
      <c r="AX1003" s="30">
        <v>11.5</v>
      </c>
      <c r="AY1003" s="31">
        <f t="shared" si="373"/>
        <v>0</v>
      </c>
      <c r="AZ1003" s="31">
        <f t="shared" si="374"/>
        <v>3925.5</v>
      </c>
      <c r="BA1003" s="31">
        <f t="shared" si="375"/>
        <v>47.8</v>
      </c>
      <c r="BB1003" s="31">
        <f t="shared" si="376"/>
        <v>3973.3</v>
      </c>
    </row>
    <row r="1004" spans="1:54" s="20" customFormat="1" ht="11.25" hidden="1" customHeight="1">
      <c r="A1004" s="9" t="s">
        <v>1003</v>
      </c>
      <c r="B1004" s="97" t="s">
        <v>994</v>
      </c>
      <c r="C1004" s="23">
        <v>1</v>
      </c>
      <c r="D1004" s="24" t="s">
        <v>61</v>
      </c>
      <c r="E1004" s="48">
        <v>65</v>
      </c>
      <c r="F1004" s="34">
        <v>0</v>
      </c>
      <c r="G1004" s="34">
        <v>0</v>
      </c>
      <c r="H1004" s="34">
        <v>2</v>
      </c>
      <c r="I1004" s="86">
        <v>2</v>
      </c>
      <c r="J1004" s="34">
        <v>1</v>
      </c>
      <c r="K1004" s="34">
        <v>0</v>
      </c>
      <c r="L1004" s="34">
        <v>0</v>
      </c>
      <c r="M1004" s="34">
        <v>1</v>
      </c>
      <c r="N1004" s="34">
        <v>0</v>
      </c>
      <c r="O1004" s="34">
        <v>0</v>
      </c>
      <c r="P1004" s="34">
        <v>0</v>
      </c>
      <c r="Q1004" s="34">
        <v>0</v>
      </c>
      <c r="R1004" s="86">
        <v>0</v>
      </c>
      <c r="S1004" s="34">
        <v>0</v>
      </c>
      <c r="T1004" s="34">
        <v>0</v>
      </c>
      <c r="U1004" s="34">
        <v>0</v>
      </c>
      <c r="V1004" s="34">
        <v>0</v>
      </c>
      <c r="W1004" s="34">
        <v>66</v>
      </c>
      <c r="X1004" s="34">
        <v>0</v>
      </c>
      <c r="Y1004" s="34">
        <v>0</v>
      </c>
      <c r="Z1004" s="34">
        <v>0</v>
      </c>
      <c r="AA1004" s="86">
        <v>2</v>
      </c>
      <c r="AB1004" s="34">
        <v>2</v>
      </c>
      <c r="AC1004" s="34">
        <v>0</v>
      </c>
      <c r="AD1004" s="34">
        <v>0</v>
      </c>
      <c r="AE1004" s="34">
        <v>0</v>
      </c>
      <c r="AF1004" s="34">
        <v>0</v>
      </c>
      <c r="AG1004" s="34">
        <v>0</v>
      </c>
      <c r="AH1004" s="34">
        <v>0</v>
      </c>
      <c r="AI1004" s="34">
        <v>0</v>
      </c>
      <c r="AJ1004" s="86">
        <v>0</v>
      </c>
      <c r="AK1004" s="86">
        <v>0</v>
      </c>
      <c r="AL1004" s="86">
        <v>0</v>
      </c>
      <c r="AM1004" s="86">
        <v>0</v>
      </c>
      <c r="AN1004" s="86">
        <v>0</v>
      </c>
      <c r="AO1004" s="27">
        <f t="shared" si="369"/>
        <v>133</v>
      </c>
      <c r="AP1004" s="27">
        <f t="shared" si="370"/>
        <v>4</v>
      </c>
      <c r="AQ1004" s="28">
        <v>71.114999999999995</v>
      </c>
      <c r="AR1004" s="28">
        <v>1.04</v>
      </c>
      <c r="AS1004" s="29">
        <v>1.2</v>
      </c>
      <c r="AT1004" s="30">
        <v>1.05</v>
      </c>
      <c r="AU1004" s="31">
        <f t="shared" si="371"/>
        <v>10254.799999999999</v>
      </c>
      <c r="AV1004" s="30">
        <v>2.1</v>
      </c>
      <c r="AW1004" s="31">
        <f t="shared" si="372"/>
        <v>0</v>
      </c>
      <c r="AX1004" s="30">
        <v>11.5</v>
      </c>
      <c r="AY1004" s="31">
        <f t="shared" si="373"/>
        <v>1635.6</v>
      </c>
      <c r="AZ1004" s="31">
        <f t="shared" si="374"/>
        <v>11890.4</v>
      </c>
      <c r="BA1004" s="31">
        <f t="shared" si="375"/>
        <v>138.30000000000001</v>
      </c>
      <c r="BB1004" s="31">
        <f t="shared" si="376"/>
        <v>12028.699999999999</v>
      </c>
    </row>
    <row r="1005" spans="1:54" s="20" customFormat="1" ht="11.25" hidden="1" customHeight="1">
      <c r="A1005" s="9" t="s">
        <v>1004</v>
      </c>
      <c r="B1005" s="97" t="s">
        <v>994</v>
      </c>
      <c r="C1005" s="23">
        <v>1</v>
      </c>
      <c r="D1005" s="24" t="s">
        <v>61</v>
      </c>
      <c r="E1005" s="48">
        <v>0</v>
      </c>
      <c r="F1005" s="34">
        <v>0</v>
      </c>
      <c r="G1005" s="34">
        <v>0</v>
      </c>
      <c r="H1005" s="34">
        <v>0</v>
      </c>
      <c r="I1005" s="86">
        <v>0</v>
      </c>
      <c r="J1005" s="34">
        <v>0</v>
      </c>
      <c r="K1005" s="34">
        <v>0</v>
      </c>
      <c r="L1005" s="34">
        <v>0</v>
      </c>
      <c r="M1005" s="34">
        <v>0</v>
      </c>
      <c r="N1005" s="150">
        <v>24</v>
      </c>
      <c r="O1005" s="34">
        <v>0</v>
      </c>
      <c r="P1005" s="34">
        <v>0</v>
      </c>
      <c r="Q1005" s="150">
        <v>1</v>
      </c>
      <c r="R1005" s="86">
        <v>1</v>
      </c>
      <c r="S1005" s="150">
        <v>0</v>
      </c>
      <c r="T1005" s="34">
        <v>0</v>
      </c>
      <c r="U1005" s="34">
        <v>0</v>
      </c>
      <c r="V1005" s="150">
        <v>1</v>
      </c>
      <c r="W1005" s="34">
        <v>80</v>
      </c>
      <c r="X1005" s="34">
        <v>0</v>
      </c>
      <c r="Y1005" s="34">
        <v>0</v>
      </c>
      <c r="Z1005" s="34">
        <v>0</v>
      </c>
      <c r="AA1005" s="86">
        <v>3</v>
      </c>
      <c r="AB1005" s="34">
        <v>3</v>
      </c>
      <c r="AC1005" s="34">
        <v>0</v>
      </c>
      <c r="AD1005" s="34">
        <v>0</v>
      </c>
      <c r="AE1005" s="34">
        <v>0</v>
      </c>
      <c r="AF1005" s="34">
        <v>0</v>
      </c>
      <c r="AG1005" s="34">
        <v>0</v>
      </c>
      <c r="AH1005" s="34">
        <v>0</v>
      </c>
      <c r="AI1005" s="34">
        <v>0</v>
      </c>
      <c r="AJ1005" s="86">
        <v>0</v>
      </c>
      <c r="AK1005" s="86">
        <v>0</v>
      </c>
      <c r="AL1005" s="86">
        <v>0</v>
      </c>
      <c r="AM1005" s="86">
        <v>0</v>
      </c>
      <c r="AN1005" s="86">
        <v>0</v>
      </c>
      <c r="AO1005" s="27">
        <f t="shared" si="369"/>
        <v>105</v>
      </c>
      <c r="AP1005" s="27">
        <f t="shared" si="370"/>
        <v>4</v>
      </c>
      <c r="AQ1005" s="28">
        <v>71.114999999999995</v>
      </c>
      <c r="AR1005" s="28">
        <v>1.04</v>
      </c>
      <c r="AS1005" s="29">
        <v>1.2</v>
      </c>
      <c r="AT1005" s="30">
        <v>1.05</v>
      </c>
      <c r="AU1005" s="31">
        <f t="shared" si="371"/>
        <v>8619.1</v>
      </c>
      <c r="AV1005" s="30">
        <v>2.1</v>
      </c>
      <c r="AW1005" s="31">
        <f t="shared" si="372"/>
        <v>0</v>
      </c>
      <c r="AX1005" s="30">
        <v>11.5</v>
      </c>
      <c r="AY1005" s="31">
        <f t="shared" si="373"/>
        <v>817.8</v>
      </c>
      <c r="AZ1005" s="31">
        <f t="shared" si="374"/>
        <v>9436.9</v>
      </c>
      <c r="BA1005" s="31">
        <f t="shared" si="375"/>
        <v>109.2</v>
      </c>
      <c r="BB1005" s="31">
        <f t="shared" si="376"/>
        <v>9546.1</v>
      </c>
    </row>
    <row r="1006" spans="1:54" s="20" customFormat="1" ht="11.25" hidden="1" customHeight="1">
      <c r="A1006" s="9" t="s">
        <v>1005</v>
      </c>
      <c r="B1006" s="97" t="s">
        <v>994</v>
      </c>
      <c r="C1006" s="23">
        <v>1</v>
      </c>
      <c r="D1006" s="24" t="s">
        <v>61</v>
      </c>
      <c r="E1006" s="48">
        <v>312</v>
      </c>
      <c r="F1006" s="34">
        <v>0</v>
      </c>
      <c r="G1006" s="34">
        <v>0</v>
      </c>
      <c r="H1006" s="34">
        <v>0</v>
      </c>
      <c r="I1006" s="86">
        <v>10</v>
      </c>
      <c r="J1006" s="34">
        <v>10</v>
      </c>
      <c r="K1006" s="34">
        <v>0</v>
      </c>
      <c r="L1006" s="34">
        <v>0</v>
      </c>
      <c r="M1006" s="34" t="s">
        <v>332</v>
      </c>
      <c r="N1006" s="34">
        <v>0</v>
      </c>
      <c r="O1006" s="34">
        <v>0</v>
      </c>
      <c r="P1006" s="34">
        <v>0</v>
      </c>
      <c r="Q1006" s="34">
        <v>0</v>
      </c>
      <c r="R1006" s="86">
        <v>0</v>
      </c>
      <c r="S1006" s="34">
        <v>0</v>
      </c>
      <c r="T1006" s="34">
        <v>0</v>
      </c>
      <c r="U1006" s="34">
        <v>0</v>
      </c>
      <c r="V1006" s="34">
        <v>0</v>
      </c>
      <c r="W1006" s="34">
        <v>171</v>
      </c>
      <c r="X1006" s="34">
        <v>0</v>
      </c>
      <c r="Y1006" s="34">
        <v>0</v>
      </c>
      <c r="Z1006" s="34">
        <v>0</v>
      </c>
      <c r="AA1006" s="86">
        <v>5</v>
      </c>
      <c r="AB1006" s="34">
        <v>5</v>
      </c>
      <c r="AC1006" s="34">
        <v>0</v>
      </c>
      <c r="AD1006" s="34">
        <v>0</v>
      </c>
      <c r="AE1006" s="34">
        <v>0</v>
      </c>
      <c r="AF1006" s="34">
        <v>0</v>
      </c>
      <c r="AG1006" s="34">
        <v>0</v>
      </c>
      <c r="AH1006" s="34">
        <v>0</v>
      </c>
      <c r="AI1006" s="34">
        <v>0</v>
      </c>
      <c r="AJ1006" s="86">
        <v>0</v>
      </c>
      <c r="AK1006" s="86">
        <v>0</v>
      </c>
      <c r="AL1006" s="86">
        <v>0</v>
      </c>
      <c r="AM1006" s="86">
        <v>0</v>
      </c>
      <c r="AN1006" s="86">
        <v>0</v>
      </c>
      <c r="AO1006" s="27">
        <f t="shared" si="369"/>
        <v>483</v>
      </c>
      <c r="AP1006" s="27">
        <f t="shared" si="370"/>
        <v>15</v>
      </c>
      <c r="AQ1006" s="28">
        <v>71.114999999999995</v>
      </c>
      <c r="AR1006" s="28">
        <v>1.04</v>
      </c>
      <c r="AS1006" s="29">
        <v>1.2</v>
      </c>
      <c r="AT1006" s="30">
        <v>1.05</v>
      </c>
      <c r="AU1006" s="31">
        <f t="shared" si="371"/>
        <v>36780.699999999997</v>
      </c>
      <c r="AV1006" s="30">
        <v>2.1</v>
      </c>
      <c r="AW1006" s="31">
        <f t="shared" si="372"/>
        <v>0</v>
      </c>
      <c r="AX1006" s="30">
        <v>11.5</v>
      </c>
      <c r="AY1006" s="31">
        <f t="shared" si="373"/>
        <v>0</v>
      </c>
      <c r="AZ1006" s="31">
        <f t="shared" si="374"/>
        <v>36780.699999999997</v>
      </c>
      <c r="BA1006" s="31">
        <f t="shared" si="375"/>
        <v>502.3</v>
      </c>
      <c r="BB1006" s="31">
        <f t="shared" si="376"/>
        <v>37283</v>
      </c>
    </row>
    <row r="1007" spans="1:54" s="20" customFormat="1" ht="11.25" hidden="1" customHeight="1">
      <c r="A1007" s="9" t="s">
        <v>1006</v>
      </c>
      <c r="B1007" s="97" t="s">
        <v>994</v>
      </c>
      <c r="C1007" s="23">
        <v>1</v>
      </c>
      <c r="D1007" s="24" t="s">
        <v>61</v>
      </c>
      <c r="E1007" s="48">
        <v>82</v>
      </c>
      <c r="F1007" s="34">
        <v>2</v>
      </c>
      <c r="G1007" s="34">
        <v>0</v>
      </c>
      <c r="H1007" s="34">
        <v>1</v>
      </c>
      <c r="I1007" s="86">
        <v>3</v>
      </c>
      <c r="J1007" s="34">
        <v>2</v>
      </c>
      <c r="K1007" s="34">
        <v>1</v>
      </c>
      <c r="L1007" s="34">
        <v>0</v>
      </c>
      <c r="M1007" s="34">
        <v>0</v>
      </c>
      <c r="N1007" s="34">
        <v>32</v>
      </c>
      <c r="O1007" s="34">
        <v>0</v>
      </c>
      <c r="P1007" s="34">
        <v>0</v>
      </c>
      <c r="Q1007" s="34">
        <v>0</v>
      </c>
      <c r="R1007" s="86">
        <v>1</v>
      </c>
      <c r="S1007" s="34">
        <v>1</v>
      </c>
      <c r="T1007" s="34">
        <v>0</v>
      </c>
      <c r="U1007" s="34">
        <v>0</v>
      </c>
      <c r="V1007" s="34">
        <v>0</v>
      </c>
      <c r="W1007" s="34">
        <v>60</v>
      </c>
      <c r="X1007" s="34">
        <v>0</v>
      </c>
      <c r="Y1007" s="34">
        <v>0</v>
      </c>
      <c r="Z1007" s="34">
        <v>0</v>
      </c>
      <c r="AA1007" s="86">
        <v>2</v>
      </c>
      <c r="AB1007" s="34">
        <v>2</v>
      </c>
      <c r="AC1007" s="34">
        <v>0</v>
      </c>
      <c r="AD1007" s="34">
        <v>0</v>
      </c>
      <c r="AE1007" s="34">
        <v>0</v>
      </c>
      <c r="AF1007" s="34">
        <v>0</v>
      </c>
      <c r="AG1007" s="34">
        <v>0</v>
      </c>
      <c r="AH1007" s="34">
        <v>0</v>
      </c>
      <c r="AI1007" s="34">
        <v>0</v>
      </c>
      <c r="AJ1007" s="86">
        <v>0</v>
      </c>
      <c r="AK1007" s="86">
        <v>0</v>
      </c>
      <c r="AL1007" s="86">
        <v>0</v>
      </c>
      <c r="AM1007" s="86">
        <v>0</v>
      </c>
      <c r="AN1007" s="86">
        <v>0</v>
      </c>
      <c r="AO1007" s="27">
        <f t="shared" si="369"/>
        <v>177</v>
      </c>
      <c r="AP1007" s="27">
        <f t="shared" si="370"/>
        <v>6</v>
      </c>
      <c r="AQ1007" s="28">
        <v>71.114999999999995</v>
      </c>
      <c r="AR1007" s="28">
        <v>1.04</v>
      </c>
      <c r="AS1007" s="29">
        <v>1.2</v>
      </c>
      <c r="AT1007" s="30">
        <v>1.05</v>
      </c>
      <c r="AU1007" s="31">
        <f t="shared" si="371"/>
        <v>13341.2</v>
      </c>
      <c r="AV1007" s="30">
        <v>2.1</v>
      </c>
      <c r="AW1007" s="31">
        <f t="shared" si="372"/>
        <v>298.7</v>
      </c>
      <c r="AX1007" s="30">
        <v>11.5</v>
      </c>
      <c r="AY1007" s="31">
        <f t="shared" si="373"/>
        <v>817.8</v>
      </c>
      <c r="AZ1007" s="31">
        <f t="shared" si="374"/>
        <v>14457.7</v>
      </c>
      <c r="BA1007" s="31">
        <f t="shared" si="375"/>
        <v>184.1</v>
      </c>
      <c r="BB1007" s="31">
        <f t="shared" si="376"/>
        <v>14641.800000000001</v>
      </c>
    </row>
    <row r="1008" spans="1:54" s="20" customFormat="1" ht="11.25" hidden="1" customHeight="1">
      <c r="A1008" s="9" t="s">
        <v>1007</v>
      </c>
      <c r="B1008" s="97" t="s">
        <v>994</v>
      </c>
      <c r="C1008" s="23">
        <v>1</v>
      </c>
      <c r="D1008" s="24" t="s">
        <v>61</v>
      </c>
      <c r="E1008" s="48">
        <v>0</v>
      </c>
      <c r="F1008" s="34">
        <v>0</v>
      </c>
      <c r="G1008" s="34">
        <v>0</v>
      </c>
      <c r="H1008" s="34">
        <v>0</v>
      </c>
      <c r="I1008" s="86">
        <v>0</v>
      </c>
      <c r="J1008" s="34" t="s">
        <v>332</v>
      </c>
      <c r="K1008" s="34">
        <v>0</v>
      </c>
      <c r="L1008" s="34">
        <v>0</v>
      </c>
      <c r="M1008" s="34">
        <v>0</v>
      </c>
      <c r="N1008" s="34">
        <v>23</v>
      </c>
      <c r="O1008" s="34">
        <v>0</v>
      </c>
      <c r="P1008" s="34">
        <v>0</v>
      </c>
      <c r="Q1008" s="34">
        <v>2</v>
      </c>
      <c r="R1008" s="86">
        <v>1</v>
      </c>
      <c r="S1008" s="34">
        <v>0</v>
      </c>
      <c r="T1008" s="34">
        <v>0</v>
      </c>
      <c r="U1008" s="34">
        <v>0</v>
      </c>
      <c r="V1008" s="34">
        <v>1</v>
      </c>
      <c r="W1008" s="34">
        <v>35</v>
      </c>
      <c r="X1008" s="34">
        <v>0</v>
      </c>
      <c r="Y1008" s="34">
        <v>0</v>
      </c>
      <c r="Z1008" s="34">
        <v>0</v>
      </c>
      <c r="AA1008" s="86">
        <v>1</v>
      </c>
      <c r="AB1008" s="34">
        <v>1</v>
      </c>
      <c r="AC1008" s="34">
        <v>0</v>
      </c>
      <c r="AD1008" s="34">
        <v>0</v>
      </c>
      <c r="AE1008" s="34">
        <v>0</v>
      </c>
      <c r="AF1008" s="34">
        <v>0</v>
      </c>
      <c r="AG1008" s="34">
        <v>0</v>
      </c>
      <c r="AH1008" s="34">
        <v>0</v>
      </c>
      <c r="AI1008" s="34">
        <v>0</v>
      </c>
      <c r="AJ1008" s="86">
        <v>0</v>
      </c>
      <c r="AK1008" s="86">
        <v>0</v>
      </c>
      <c r="AL1008" s="86">
        <v>0</v>
      </c>
      <c r="AM1008" s="86">
        <v>0</v>
      </c>
      <c r="AN1008" s="86">
        <v>0</v>
      </c>
      <c r="AO1008" s="27">
        <f t="shared" si="369"/>
        <v>60</v>
      </c>
      <c r="AP1008" s="27">
        <f t="shared" si="370"/>
        <v>2</v>
      </c>
      <c r="AQ1008" s="28">
        <v>71.114999999999995</v>
      </c>
      <c r="AR1008" s="28">
        <v>1.04</v>
      </c>
      <c r="AS1008" s="29">
        <v>1.2</v>
      </c>
      <c r="AT1008" s="30">
        <v>1.05</v>
      </c>
      <c r="AU1008" s="31">
        <f t="shared" si="371"/>
        <v>4704.3</v>
      </c>
      <c r="AV1008" s="30">
        <v>2.1</v>
      </c>
      <c r="AW1008" s="31">
        <f t="shared" si="372"/>
        <v>0</v>
      </c>
      <c r="AX1008" s="30">
        <v>11.5</v>
      </c>
      <c r="AY1008" s="31">
        <f t="shared" si="373"/>
        <v>1635.6</v>
      </c>
      <c r="AZ1008" s="31">
        <f t="shared" si="374"/>
        <v>6339.9</v>
      </c>
      <c r="BA1008" s="31">
        <f t="shared" si="375"/>
        <v>62.4</v>
      </c>
      <c r="BB1008" s="31">
        <f t="shared" si="376"/>
        <v>6402.2999999999993</v>
      </c>
    </row>
    <row r="1009" spans="1:54" s="20" customFormat="1" ht="11.25" hidden="1" customHeight="1">
      <c r="A1009" s="9" t="s">
        <v>1008</v>
      </c>
      <c r="B1009" s="97" t="s">
        <v>994</v>
      </c>
      <c r="C1009" s="23"/>
      <c r="D1009" s="24" t="s">
        <v>61</v>
      </c>
      <c r="E1009" s="48">
        <v>0</v>
      </c>
      <c r="F1009" s="34">
        <v>0</v>
      </c>
      <c r="G1009" s="34">
        <v>0</v>
      </c>
      <c r="H1009" s="34">
        <v>0</v>
      </c>
      <c r="I1009" s="86">
        <v>0</v>
      </c>
      <c r="J1009" s="34">
        <v>0</v>
      </c>
      <c r="K1009" s="34">
        <v>0</v>
      </c>
      <c r="L1009" s="34">
        <v>0</v>
      </c>
      <c r="M1009" s="34">
        <v>0</v>
      </c>
      <c r="N1009" s="34">
        <v>0</v>
      </c>
      <c r="O1009" s="34">
        <v>0</v>
      </c>
      <c r="P1009" s="34">
        <v>0</v>
      </c>
      <c r="Q1009" s="34">
        <v>0</v>
      </c>
      <c r="R1009" s="86">
        <v>0</v>
      </c>
      <c r="S1009" s="34">
        <v>0</v>
      </c>
      <c r="T1009" s="34">
        <v>0</v>
      </c>
      <c r="U1009" s="34">
        <v>0</v>
      </c>
      <c r="V1009" s="34">
        <v>0</v>
      </c>
      <c r="W1009" s="34">
        <v>0</v>
      </c>
      <c r="X1009" s="34">
        <v>0</v>
      </c>
      <c r="Y1009" s="34">
        <v>0</v>
      </c>
      <c r="Z1009" s="34">
        <v>0</v>
      </c>
      <c r="AA1009" s="86">
        <v>0</v>
      </c>
      <c r="AB1009" s="34">
        <v>0</v>
      </c>
      <c r="AC1009" s="34">
        <v>0</v>
      </c>
      <c r="AD1009" s="34">
        <v>0</v>
      </c>
      <c r="AE1009" s="34">
        <v>0</v>
      </c>
      <c r="AF1009" s="34">
        <v>0</v>
      </c>
      <c r="AG1009" s="34">
        <v>0</v>
      </c>
      <c r="AH1009" s="34">
        <v>0</v>
      </c>
      <c r="AI1009" s="34">
        <v>0</v>
      </c>
      <c r="AJ1009" s="86">
        <v>0</v>
      </c>
      <c r="AK1009" s="86">
        <v>0</v>
      </c>
      <c r="AL1009" s="86">
        <v>0</v>
      </c>
      <c r="AM1009" s="86">
        <v>0</v>
      </c>
      <c r="AN1009" s="86">
        <v>0</v>
      </c>
      <c r="AO1009" s="27">
        <f t="shared" si="369"/>
        <v>0</v>
      </c>
      <c r="AP1009" s="27">
        <f t="shared" si="370"/>
        <v>0</v>
      </c>
      <c r="AQ1009" s="28">
        <v>71.114999999999995</v>
      </c>
      <c r="AR1009" s="28">
        <v>1.04</v>
      </c>
      <c r="AS1009" s="29">
        <v>1.2</v>
      </c>
      <c r="AT1009" s="30">
        <v>1.05</v>
      </c>
      <c r="AU1009" s="31">
        <f t="shared" si="371"/>
        <v>0</v>
      </c>
      <c r="AV1009" s="30">
        <v>2.1</v>
      </c>
      <c r="AW1009" s="31">
        <f t="shared" si="372"/>
        <v>0</v>
      </c>
      <c r="AX1009" s="30">
        <v>11.5</v>
      </c>
      <c r="AY1009" s="31">
        <f t="shared" si="373"/>
        <v>0</v>
      </c>
      <c r="AZ1009" s="31">
        <f t="shared" si="374"/>
        <v>0</v>
      </c>
      <c r="BA1009" s="31">
        <f t="shared" si="375"/>
        <v>0</v>
      </c>
      <c r="BB1009" s="31">
        <f t="shared" si="376"/>
        <v>0</v>
      </c>
    </row>
    <row r="1010" spans="1:54" s="20" customFormat="1" ht="11.25" hidden="1" customHeight="1">
      <c r="A1010" s="9" t="s">
        <v>1009</v>
      </c>
      <c r="B1010" s="97" t="s">
        <v>994</v>
      </c>
      <c r="C1010" s="23"/>
      <c r="D1010" s="24" t="s">
        <v>61</v>
      </c>
      <c r="E1010" s="48">
        <v>0</v>
      </c>
      <c r="F1010" s="34">
        <v>0</v>
      </c>
      <c r="G1010" s="34">
        <v>0</v>
      </c>
      <c r="H1010" s="34">
        <v>0</v>
      </c>
      <c r="I1010" s="86">
        <v>0</v>
      </c>
      <c r="J1010" s="34">
        <v>0</v>
      </c>
      <c r="K1010" s="34">
        <v>0</v>
      </c>
      <c r="L1010" s="34">
        <v>0</v>
      </c>
      <c r="M1010" s="34">
        <v>0</v>
      </c>
      <c r="N1010" s="34">
        <v>0</v>
      </c>
      <c r="O1010" s="34">
        <v>0</v>
      </c>
      <c r="P1010" s="34">
        <v>0</v>
      </c>
      <c r="Q1010" s="34">
        <v>0</v>
      </c>
      <c r="R1010" s="86">
        <v>0</v>
      </c>
      <c r="S1010" s="34">
        <v>0</v>
      </c>
      <c r="T1010" s="34">
        <v>0</v>
      </c>
      <c r="U1010" s="34">
        <v>0</v>
      </c>
      <c r="V1010" s="34">
        <v>0</v>
      </c>
      <c r="W1010" s="34">
        <v>0</v>
      </c>
      <c r="X1010" s="34">
        <v>0</v>
      </c>
      <c r="Y1010" s="34">
        <v>0</v>
      </c>
      <c r="Z1010" s="34">
        <v>0</v>
      </c>
      <c r="AA1010" s="86">
        <v>0</v>
      </c>
      <c r="AB1010" s="34">
        <v>0</v>
      </c>
      <c r="AC1010" s="34">
        <v>0</v>
      </c>
      <c r="AD1010" s="34">
        <v>0</v>
      </c>
      <c r="AE1010" s="34">
        <v>0</v>
      </c>
      <c r="AF1010" s="34">
        <v>0</v>
      </c>
      <c r="AG1010" s="34">
        <v>0</v>
      </c>
      <c r="AH1010" s="34">
        <v>0</v>
      </c>
      <c r="AI1010" s="34">
        <v>0</v>
      </c>
      <c r="AJ1010" s="86">
        <v>0</v>
      </c>
      <c r="AK1010" s="86">
        <v>0</v>
      </c>
      <c r="AL1010" s="86">
        <v>0</v>
      </c>
      <c r="AM1010" s="86">
        <v>0</v>
      </c>
      <c r="AN1010" s="86">
        <v>0</v>
      </c>
      <c r="AO1010" s="27">
        <f t="shared" si="369"/>
        <v>0</v>
      </c>
      <c r="AP1010" s="27">
        <f t="shared" si="370"/>
        <v>0</v>
      </c>
      <c r="AQ1010" s="28">
        <v>71.114999999999995</v>
      </c>
      <c r="AR1010" s="28">
        <v>1.04</v>
      </c>
      <c r="AS1010" s="29">
        <v>1.2</v>
      </c>
      <c r="AT1010" s="30">
        <v>1.05</v>
      </c>
      <c r="AU1010" s="31">
        <f t="shared" si="371"/>
        <v>0</v>
      </c>
      <c r="AV1010" s="30">
        <v>2.1</v>
      </c>
      <c r="AW1010" s="31">
        <f t="shared" si="372"/>
        <v>0</v>
      </c>
      <c r="AX1010" s="30">
        <v>11.5</v>
      </c>
      <c r="AY1010" s="31">
        <f t="shared" si="373"/>
        <v>0</v>
      </c>
      <c r="AZ1010" s="31">
        <f t="shared" si="374"/>
        <v>0</v>
      </c>
      <c r="BA1010" s="31">
        <f t="shared" si="375"/>
        <v>0</v>
      </c>
      <c r="BB1010" s="31">
        <f t="shared" si="376"/>
        <v>0</v>
      </c>
    </row>
    <row r="1011" spans="1:54" s="20" customFormat="1" ht="11.25" hidden="1" customHeight="1">
      <c r="A1011" s="9" t="s">
        <v>1010</v>
      </c>
      <c r="B1011" s="97" t="s">
        <v>994</v>
      </c>
      <c r="C1011" s="23"/>
      <c r="D1011" s="24" t="s">
        <v>61</v>
      </c>
      <c r="E1011" s="48">
        <v>0</v>
      </c>
      <c r="F1011" s="34">
        <v>0</v>
      </c>
      <c r="G1011" s="34">
        <v>0</v>
      </c>
      <c r="H1011" s="34">
        <v>0</v>
      </c>
      <c r="I1011" s="86">
        <v>0</v>
      </c>
      <c r="J1011" s="34">
        <v>0</v>
      </c>
      <c r="K1011" s="34">
        <v>0</v>
      </c>
      <c r="L1011" s="34">
        <v>0</v>
      </c>
      <c r="M1011" s="34">
        <v>0</v>
      </c>
      <c r="N1011" s="34">
        <v>0</v>
      </c>
      <c r="O1011" s="34">
        <v>0</v>
      </c>
      <c r="P1011" s="34">
        <v>0</v>
      </c>
      <c r="Q1011" s="34">
        <v>0</v>
      </c>
      <c r="R1011" s="86">
        <v>0</v>
      </c>
      <c r="S1011" s="34">
        <v>0</v>
      </c>
      <c r="T1011" s="34">
        <v>0</v>
      </c>
      <c r="U1011" s="34">
        <v>0</v>
      </c>
      <c r="V1011" s="34">
        <v>0</v>
      </c>
      <c r="W1011" s="34">
        <v>0</v>
      </c>
      <c r="X1011" s="34">
        <v>0</v>
      </c>
      <c r="Y1011" s="34">
        <v>0</v>
      </c>
      <c r="Z1011" s="34">
        <v>0</v>
      </c>
      <c r="AA1011" s="86">
        <v>0</v>
      </c>
      <c r="AB1011" s="34">
        <v>0</v>
      </c>
      <c r="AC1011" s="34">
        <v>0</v>
      </c>
      <c r="AD1011" s="34">
        <v>0</v>
      </c>
      <c r="AE1011" s="34">
        <v>0</v>
      </c>
      <c r="AF1011" s="34">
        <v>0</v>
      </c>
      <c r="AG1011" s="34">
        <v>0</v>
      </c>
      <c r="AH1011" s="34">
        <v>0</v>
      </c>
      <c r="AI1011" s="34">
        <v>0</v>
      </c>
      <c r="AJ1011" s="86">
        <v>0</v>
      </c>
      <c r="AK1011" s="86">
        <v>0</v>
      </c>
      <c r="AL1011" s="86">
        <v>0</v>
      </c>
      <c r="AM1011" s="86">
        <v>0</v>
      </c>
      <c r="AN1011" s="86">
        <v>0</v>
      </c>
      <c r="AO1011" s="27">
        <f t="shared" si="369"/>
        <v>0</v>
      </c>
      <c r="AP1011" s="27">
        <f t="shared" si="370"/>
        <v>0</v>
      </c>
      <c r="AQ1011" s="28">
        <v>71.114999999999995</v>
      </c>
      <c r="AR1011" s="28">
        <v>1.04</v>
      </c>
      <c r="AS1011" s="29">
        <v>1.2</v>
      </c>
      <c r="AT1011" s="30">
        <v>1.05</v>
      </c>
      <c r="AU1011" s="31">
        <f t="shared" si="371"/>
        <v>0</v>
      </c>
      <c r="AV1011" s="30">
        <v>2.1</v>
      </c>
      <c r="AW1011" s="31">
        <f t="shared" si="372"/>
        <v>0</v>
      </c>
      <c r="AX1011" s="30">
        <v>11.5</v>
      </c>
      <c r="AY1011" s="31">
        <f t="shared" si="373"/>
        <v>0</v>
      </c>
      <c r="AZ1011" s="31">
        <f t="shared" si="374"/>
        <v>0</v>
      </c>
      <c r="BA1011" s="31">
        <f t="shared" si="375"/>
        <v>0</v>
      </c>
      <c r="BB1011" s="31">
        <f t="shared" si="376"/>
        <v>0</v>
      </c>
    </row>
    <row r="1012" spans="1:54" s="20" customFormat="1" ht="11.25" customHeight="1">
      <c r="A1012" s="98" t="s">
        <v>58</v>
      </c>
      <c r="B1012" s="99" t="s">
        <v>994</v>
      </c>
      <c r="C1012" s="44">
        <f>SUM(C996:C1011)</f>
        <v>13</v>
      </c>
      <c r="D1012" s="45"/>
      <c r="E1012" s="45">
        <f t="shared" ref="E1012:AP1012" si="377">SUM(E996:E1011)</f>
        <v>901</v>
      </c>
      <c r="F1012" s="45">
        <f t="shared" si="377"/>
        <v>2</v>
      </c>
      <c r="G1012" s="45">
        <f t="shared" si="377"/>
        <v>0</v>
      </c>
      <c r="H1012" s="45">
        <f t="shared" si="377"/>
        <v>3</v>
      </c>
      <c r="I1012" s="45">
        <f t="shared" si="377"/>
        <v>30</v>
      </c>
      <c r="J1012" s="45">
        <f t="shared" si="377"/>
        <v>28</v>
      </c>
      <c r="K1012" s="45">
        <f t="shared" si="377"/>
        <v>1</v>
      </c>
      <c r="L1012" s="45">
        <f t="shared" si="377"/>
        <v>0</v>
      </c>
      <c r="M1012" s="45">
        <f t="shared" si="377"/>
        <v>1</v>
      </c>
      <c r="N1012" s="45">
        <f t="shared" si="377"/>
        <v>123</v>
      </c>
      <c r="O1012" s="45">
        <f t="shared" si="377"/>
        <v>0</v>
      </c>
      <c r="P1012" s="45">
        <f t="shared" si="377"/>
        <v>0</v>
      </c>
      <c r="Q1012" s="45">
        <f t="shared" si="377"/>
        <v>4</v>
      </c>
      <c r="R1012" s="45">
        <f t="shared" si="377"/>
        <v>5</v>
      </c>
      <c r="S1012" s="45">
        <f t="shared" si="377"/>
        <v>2</v>
      </c>
      <c r="T1012" s="45">
        <f t="shared" si="377"/>
        <v>0</v>
      </c>
      <c r="U1012" s="45">
        <f t="shared" si="377"/>
        <v>0</v>
      </c>
      <c r="V1012" s="45">
        <f t="shared" si="377"/>
        <v>3</v>
      </c>
      <c r="W1012" s="45">
        <f t="shared" si="377"/>
        <v>799</v>
      </c>
      <c r="X1012" s="45">
        <f t="shared" si="377"/>
        <v>0</v>
      </c>
      <c r="Y1012" s="45">
        <f t="shared" si="377"/>
        <v>0</v>
      </c>
      <c r="Z1012" s="45">
        <f t="shared" si="377"/>
        <v>0</v>
      </c>
      <c r="AA1012" s="45">
        <f t="shared" si="377"/>
        <v>27</v>
      </c>
      <c r="AB1012" s="45">
        <f t="shared" si="377"/>
        <v>27</v>
      </c>
      <c r="AC1012" s="45">
        <f t="shared" si="377"/>
        <v>0</v>
      </c>
      <c r="AD1012" s="45">
        <f t="shared" si="377"/>
        <v>0</v>
      </c>
      <c r="AE1012" s="45">
        <f t="shared" si="377"/>
        <v>0</v>
      </c>
      <c r="AF1012" s="45">
        <f t="shared" si="377"/>
        <v>0</v>
      </c>
      <c r="AG1012" s="45">
        <f t="shared" si="377"/>
        <v>0</v>
      </c>
      <c r="AH1012" s="45">
        <f t="shared" si="377"/>
        <v>0</v>
      </c>
      <c r="AI1012" s="45">
        <f t="shared" si="377"/>
        <v>0</v>
      </c>
      <c r="AJ1012" s="45">
        <f t="shared" si="377"/>
        <v>0</v>
      </c>
      <c r="AK1012" s="45">
        <f t="shared" si="377"/>
        <v>0</v>
      </c>
      <c r="AL1012" s="45">
        <f t="shared" si="377"/>
        <v>0</v>
      </c>
      <c r="AM1012" s="45">
        <f t="shared" si="377"/>
        <v>0</v>
      </c>
      <c r="AN1012" s="45">
        <f t="shared" si="377"/>
        <v>0</v>
      </c>
      <c r="AO1012" s="45">
        <f t="shared" si="377"/>
        <v>1832</v>
      </c>
      <c r="AP1012" s="45">
        <f t="shared" si="377"/>
        <v>62</v>
      </c>
      <c r="AQ1012" s="45"/>
      <c r="AR1012" s="45"/>
      <c r="AS1012" s="45"/>
      <c r="AT1012" s="45"/>
      <c r="AU1012" s="46">
        <f>SUM(AU996:AU1011)</f>
        <v>141444.20000000001</v>
      </c>
      <c r="AV1012" s="46"/>
      <c r="AW1012" s="46">
        <f>SUM(AW996:AW1011)</f>
        <v>298.7</v>
      </c>
      <c r="AX1012" s="46"/>
      <c r="AY1012" s="46">
        <f>SUM(AY996:AY1011)</f>
        <v>5724.6</v>
      </c>
      <c r="AZ1012" s="46">
        <f>SUM(AZ996:AZ1011)</f>
        <v>147467.49999999997</v>
      </c>
      <c r="BA1012" s="46">
        <f>SUM(BA996:BA1011)</f>
        <v>1905.3</v>
      </c>
      <c r="BB1012" s="46">
        <f>SUM(BB996:BB1011)</f>
        <v>149372.79999999999</v>
      </c>
    </row>
    <row r="1013" spans="1:54" s="20" customFormat="1" ht="11.25" hidden="1" customHeight="1">
      <c r="A1013" s="9" t="s">
        <v>1011</v>
      </c>
      <c r="B1013" s="97"/>
      <c r="C1013" s="23"/>
      <c r="D1013" s="12"/>
      <c r="E1013" s="97"/>
      <c r="F1013" s="97"/>
      <c r="G1013" s="97"/>
      <c r="H1013" s="97"/>
      <c r="I1013" s="97"/>
      <c r="J1013" s="97"/>
      <c r="K1013" s="97"/>
      <c r="L1013" s="97"/>
      <c r="M1013" s="97"/>
      <c r="N1013" s="97"/>
      <c r="O1013" s="97"/>
      <c r="P1013" s="97"/>
      <c r="Q1013" s="97"/>
      <c r="R1013" s="97"/>
      <c r="S1013" s="97"/>
      <c r="T1013" s="97"/>
      <c r="U1013" s="97"/>
      <c r="V1013" s="97"/>
      <c r="W1013" s="97"/>
      <c r="X1013" s="97"/>
      <c r="Y1013" s="97"/>
      <c r="Z1013" s="97"/>
      <c r="AA1013" s="97"/>
      <c r="AB1013" s="97"/>
      <c r="AC1013" s="97"/>
      <c r="AD1013" s="97"/>
      <c r="AE1013" s="97"/>
      <c r="AF1013" s="97"/>
      <c r="AG1013" s="97"/>
      <c r="AH1013" s="97"/>
      <c r="AI1013" s="97"/>
      <c r="AJ1013" s="97"/>
      <c r="AK1013" s="97"/>
      <c r="AL1013" s="97"/>
      <c r="AM1013" s="97"/>
      <c r="AN1013" s="97"/>
      <c r="AO1013" s="97"/>
      <c r="AP1013" s="97"/>
      <c r="AQ1013" s="40"/>
    </row>
    <row r="1014" spans="1:54" s="20" customFormat="1" ht="11.25" hidden="1" customHeight="1">
      <c r="A1014" s="9" t="s">
        <v>1012</v>
      </c>
      <c r="B1014" s="97" t="s">
        <v>1011</v>
      </c>
      <c r="C1014" s="23">
        <v>1</v>
      </c>
      <c r="D1014" s="24" t="s">
        <v>61</v>
      </c>
      <c r="E1014" s="82">
        <v>15</v>
      </c>
      <c r="F1014" s="27">
        <v>0</v>
      </c>
      <c r="G1014" s="27">
        <v>0</v>
      </c>
      <c r="H1014" s="27">
        <v>0</v>
      </c>
      <c r="I1014" s="107">
        <v>1</v>
      </c>
      <c r="J1014" s="27">
        <v>1</v>
      </c>
      <c r="K1014" s="27">
        <v>0</v>
      </c>
      <c r="L1014" s="27">
        <v>0</v>
      </c>
      <c r="M1014" s="27">
        <v>0</v>
      </c>
      <c r="N1014" s="27">
        <v>0</v>
      </c>
      <c r="O1014" s="27">
        <v>0</v>
      </c>
      <c r="P1014" s="27">
        <v>0</v>
      </c>
      <c r="Q1014" s="27">
        <v>0</v>
      </c>
      <c r="R1014" s="26">
        <v>0</v>
      </c>
      <c r="S1014" s="27">
        <v>0</v>
      </c>
      <c r="T1014" s="27">
        <v>0</v>
      </c>
      <c r="U1014" s="27">
        <v>0</v>
      </c>
      <c r="V1014" s="27">
        <v>0</v>
      </c>
      <c r="W1014" s="27">
        <v>22</v>
      </c>
      <c r="X1014" s="27">
        <v>0</v>
      </c>
      <c r="Y1014" s="27">
        <v>0</v>
      </c>
      <c r="Z1014" s="27">
        <v>0</v>
      </c>
      <c r="AA1014" s="107">
        <v>1</v>
      </c>
      <c r="AB1014" s="27">
        <v>1</v>
      </c>
      <c r="AC1014" s="27">
        <v>0</v>
      </c>
      <c r="AD1014" s="27">
        <v>0</v>
      </c>
      <c r="AE1014" s="27">
        <v>0</v>
      </c>
      <c r="AF1014" s="27">
        <v>0</v>
      </c>
      <c r="AG1014" s="27">
        <v>0</v>
      </c>
      <c r="AH1014" s="27">
        <v>0</v>
      </c>
      <c r="AI1014" s="27">
        <v>0</v>
      </c>
      <c r="AJ1014" s="26">
        <v>0</v>
      </c>
      <c r="AK1014" s="26">
        <v>0</v>
      </c>
      <c r="AL1014" s="26">
        <v>0</v>
      </c>
      <c r="AM1014" s="26">
        <v>0</v>
      </c>
      <c r="AN1014" s="26">
        <v>0</v>
      </c>
      <c r="AO1014" s="27">
        <f t="shared" ref="AO1014:AO1032" si="378">E1014+F1014+G1014+H1014+N1014+O1014+P1014+Q1014+W1014+X1014+Y1014+Z1014+AF1014+AG1014+AH1014+AI1014</f>
        <v>37</v>
      </c>
      <c r="AP1014" s="27">
        <f t="shared" ref="AP1014:AP1032" si="379">AJ1014+AA1014+R1014+I1014</f>
        <v>2</v>
      </c>
      <c r="AQ1014" s="28">
        <v>71.114999999999995</v>
      </c>
      <c r="AR1014" s="28">
        <v>1.04</v>
      </c>
      <c r="AS1014" s="29">
        <v>1.2</v>
      </c>
      <c r="AT1014" s="30">
        <v>1.05</v>
      </c>
      <c r="AU1014" s="31">
        <f t="shared" ref="AU1014:AU1032" si="380">ROUND(((E1014*AQ1014)+(N1014*AQ1014*AT1014)+(W1014*AQ1014*AS1014)+(AF1014*AQ1014*AS1014*AT1014)),1)</f>
        <v>2944.2</v>
      </c>
      <c r="AV1014" s="30">
        <v>2.1</v>
      </c>
      <c r="AW1014" s="31">
        <f t="shared" ref="AW1014:AW1032" si="381">ROUND(((F1014+G1014)*AQ1014*AV1014+(O1014+P1014)*AQ1014*AV1014+(X1014+Y1014)*AQ1014*AS1014*AV1014+(AG1014+AH1014)*AQ1014*AS1014*AT1014*AV1014),1)</f>
        <v>0</v>
      </c>
      <c r="AX1014" s="30">
        <v>11.5</v>
      </c>
      <c r="AY1014" s="31">
        <f t="shared" ref="AY1014:AY1032" si="382">ROUND(H1014*AQ1014*AX1014+Q1014*AQ1014*AX1014+Z1014*AQ1014*AS1014*AX1014+AI1014*AQ1014*AS1014*AT1014*AX1014,1)</f>
        <v>0</v>
      </c>
      <c r="AZ1014" s="31">
        <f t="shared" ref="AZ1014:AZ1032" si="383">AU1014+AW1014+AY1014</f>
        <v>2944.2</v>
      </c>
      <c r="BA1014" s="31">
        <f t="shared" ref="BA1014:BA1032" si="384">ROUND(AO1014*AR1014,1)</f>
        <v>38.5</v>
      </c>
      <c r="BB1014" s="31">
        <f t="shared" ref="BB1014:BB1032" si="385">AZ1014+BA1014</f>
        <v>2982.7</v>
      </c>
    </row>
    <row r="1015" spans="1:54" s="20" customFormat="1" ht="11.25" hidden="1" customHeight="1">
      <c r="A1015" s="9" t="s">
        <v>1013</v>
      </c>
      <c r="B1015" s="97" t="s">
        <v>1011</v>
      </c>
      <c r="C1015" s="23">
        <v>1</v>
      </c>
      <c r="D1015" s="24" t="s">
        <v>61</v>
      </c>
      <c r="E1015" s="48">
        <v>128</v>
      </c>
      <c r="F1015" s="34">
        <v>0</v>
      </c>
      <c r="G1015" s="34">
        <v>0</v>
      </c>
      <c r="H1015" s="34">
        <v>0</v>
      </c>
      <c r="I1015" s="86">
        <v>5</v>
      </c>
      <c r="J1015" s="34">
        <v>5</v>
      </c>
      <c r="K1015" s="34">
        <v>0</v>
      </c>
      <c r="L1015" s="34">
        <v>0</v>
      </c>
      <c r="M1015" s="34">
        <v>0</v>
      </c>
      <c r="N1015" s="34">
        <v>0</v>
      </c>
      <c r="O1015" s="34">
        <v>0</v>
      </c>
      <c r="P1015" s="34">
        <v>0</v>
      </c>
      <c r="Q1015" s="34">
        <v>0</v>
      </c>
      <c r="R1015" s="33">
        <v>0</v>
      </c>
      <c r="S1015" s="34">
        <v>0</v>
      </c>
      <c r="T1015" s="34">
        <v>0</v>
      </c>
      <c r="U1015" s="34">
        <v>0</v>
      </c>
      <c r="V1015" s="34">
        <v>0</v>
      </c>
      <c r="W1015" s="34">
        <v>80</v>
      </c>
      <c r="X1015" s="34">
        <v>0</v>
      </c>
      <c r="Y1015" s="34">
        <v>0</v>
      </c>
      <c r="Z1015" s="34">
        <v>0</v>
      </c>
      <c r="AA1015" s="86">
        <v>3</v>
      </c>
      <c r="AB1015" s="34">
        <v>3</v>
      </c>
      <c r="AC1015" s="34">
        <v>0</v>
      </c>
      <c r="AD1015" s="34">
        <v>0</v>
      </c>
      <c r="AE1015" s="34">
        <v>0</v>
      </c>
      <c r="AF1015" s="34">
        <v>0</v>
      </c>
      <c r="AG1015" s="34">
        <v>0</v>
      </c>
      <c r="AH1015" s="34">
        <v>0</v>
      </c>
      <c r="AI1015" s="34">
        <v>0</v>
      </c>
      <c r="AJ1015" s="33">
        <v>0</v>
      </c>
      <c r="AK1015" s="33">
        <v>0</v>
      </c>
      <c r="AL1015" s="33">
        <v>0</v>
      </c>
      <c r="AM1015" s="33">
        <v>0</v>
      </c>
      <c r="AN1015" s="33">
        <v>0</v>
      </c>
      <c r="AO1015" s="27">
        <f t="shared" si="378"/>
        <v>208</v>
      </c>
      <c r="AP1015" s="27">
        <f t="shared" si="379"/>
        <v>8</v>
      </c>
      <c r="AQ1015" s="28">
        <v>71.114999999999995</v>
      </c>
      <c r="AR1015" s="28">
        <v>1.04</v>
      </c>
      <c r="AS1015" s="29">
        <v>1.2</v>
      </c>
      <c r="AT1015" s="30">
        <v>1.05</v>
      </c>
      <c r="AU1015" s="31">
        <f t="shared" si="380"/>
        <v>15929.8</v>
      </c>
      <c r="AV1015" s="30">
        <v>2.1</v>
      </c>
      <c r="AW1015" s="31">
        <f t="shared" si="381"/>
        <v>0</v>
      </c>
      <c r="AX1015" s="30">
        <v>11.5</v>
      </c>
      <c r="AY1015" s="31">
        <f t="shared" si="382"/>
        <v>0</v>
      </c>
      <c r="AZ1015" s="31">
        <f t="shared" si="383"/>
        <v>15929.8</v>
      </c>
      <c r="BA1015" s="31">
        <f t="shared" si="384"/>
        <v>216.3</v>
      </c>
      <c r="BB1015" s="31">
        <f t="shared" si="385"/>
        <v>16146.099999999999</v>
      </c>
    </row>
    <row r="1016" spans="1:54" s="20" customFormat="1" ht="11.25" hidden="1" customHeight="1">
      <c r="A1016" s="9" t="s">
        <v>1014</v>
      </c>
      <c r="B1016" s="97" t="s">
        <v>1011</v>
      </c>
      <c r="C1016" s="23">
        <v>1</v>
      </c>
      <c r="D1016" s="24" t="s">
        <v>61</v>
      </c>
      <c r="E1016" s="48">
        <v>60</v>
      </c>
      <c r="F1016" s="34">
        <v>0</v>
      </c>
      <c r="G1016" s="34">
        <v>0</v>
      </c>
      <c r="H1016" s="34">
        <v>0</v>
      </c>
      <c r="I1016" s="86">
        <v>3</v>
      </c>
      <c r="J1016" s="34">
        <v>3</v>
      </c>
      <c r="K1016" s="34">
        <v>0</v>
      </c>
      <c r="L1016" s="34">
        <v>0</v>
      </c>
      <c r="M1016" s="34">
        <v>0</v>
      </c>
      <c r="N1016" s="34">
        <v>0</v>
      </c>
      <c r="O1016" s="34">
        <v>0</v>
      </c>
      <c r="P1016" s="34">
        <v>0</v>
      </c>
      <c r="Q1016" s="34">
        <v>0</v>
      </c>
      <c r="R1016" s="33">
        <v>0</v>
      </c>
      <c r="S1016" s="34">
        <v>0</v>
      </c>
      <c r="T1016" s="34">
        <v>0</v>
      </c>
      <c r="U1016" s="34">
        <v>0</v>
      </c>
      <c r="V1016" s="34">
        <v>0</v>
      </c>
      <c r="W1016" s="34">
        <v>20</v>
      </c>
      <c r="X1016" s="34">
        <v>0</v>
      </c>
      <c r="Y1016" s="34">
        <v>0</v>
      </c>
      <c r="Z1016" s="34">
        <v>0</v>
      </c>
      <c r="AA1016" s="86">
        <v>1</v>
      </c>
      <c r="AB1016" s="34">
        <v>1</v>
      </c>
      <c r="AC1016" s="34">
        <v>0</v>
      </c>
      <c r="AD1016" s="34">
        <v>0</v>
      </c>
      <c r="AE1016" s="34">
        <v>0</v>
      </c>
      <c r="AF1016" s="34">
        <v>0</v>
      </c>
      <c r="AG1016" s="34">
        <v>0</v>
      </c>
      <c r="AH1016" s="34">
        <v>0</v>
      </c>
      <c r="AI1016" s="34">
        <v>0</v>
      </c>
      <c r="AJ1016" s="33">
        <v>0</v>
      </c>
      <c r="AK1016" s="33">
        <v>0</v>
      </c>
      <c r="AL1016" s="33">
        <v>0</v>
      </c>
      <c r="AM1016" s="33">
        <v>0</v>
      </c>
      <c r="AN1016" s="33">
        <v>0</v>
      </c>
      <c r="AO1016" s="27">
        <f t="shared" si="378"/>
        <v>80</v>
      </c>
      <c r="AP1016" s="27">
        <f t="shared" si="379"/>
        <v>4</v>
      </c>
      <c r="AQ1016" s="28">
        <v>71.114999999999995</v>
      </c>
      <c r="AR1016" s="28">
        <v>1.04</v>
      </c>
      <c r="AS1016" s="29">
        <v>1.2</v>
      </c>
      <c r="AT1016" s="30">
        <v>1.05</v>
      </c>
      <c r="AU1016" s="31">
        <f t="shared" si="380"/>
        <v>5973.7</v>
      </c>
      <c r="AV1016" s="30">
        <v>2.1</v>
      </c>
      <c r="AW1016" s="31">
        <f t="shared" si="381"/>
        <v>0</v>
      </c>
      <c r="AX1016" s="30">
        <v>11.5</v>
      </c>
      <c r="AY1016" s="31">
        <f t="shared" si="382"/>
        <v>0</v>
      </c>
      <c r="AZ1016" s="31">
        <f t="shared" si="383"/>
        <v>5973.7</v>
      </c>
      <c r="BA1016" s="31">
        <f t="shared" si="384"/>
        <v>83.2</v>
      </c>
      <c r="BB1016" s="31">
        <f t="shared" si="385"/>
        <v>6056.9</v>
      </c>
    </row>
    <row r="1017" spans="1:54" s="20" customFormat="1" ht="11.25" hidden="1" customHeight="1">
      <c r="A1017" s="9" t="s">
        <v>1015</v>
      </c>
      <c r="B1017" s="97" t="s">
        <v>1011</v>
      </c>
      <c r="C1017" s="23">
        <v>1</v>
      </c>
      <c r="D1017" s="24" t="s">
        <v>61</v>
      </c>
      <c r="E1017" s="48">
        <v>62</v>
      </c>
      <c r="F1017" s="34">
        <v>0</v>
      </c>
      <c r="G1017" s="34">
        <v>0</v>
      </c>
      <c r="H1017" s="34">
        <v>0</v>
      </c>
      <c r="I1017" s="86">
        <v>2</v>
      </c>
      <c r="J1017" s="34">
        <v>2</v>
      </c>
      <c r="K1017" s="34">
        <v>0</v>
      </c>
      <c r="L1017" s="34">
        <v>0</v>
      </c>
      <c r="M1017" s="34">
        <v>0</v>
      </c>
      <c r="N1017" s="34">
        <v>0</v>
      </c>
      <c r="O1017" s="34">
        <v>0</v>
      </c>
      <c r="P1017" s="34">
        <v>0</v>
      </c>
      <c r="Q1017" s="34">
        <v>0</v>
      </c>
      <c r="R1017" s="33">
        <v>0</v>
      </c>
      <c r="S1017" s="34">
        <v>0</v>
      </c>
      <c r="T1017" s="34">
        <v>0</v>
      </c>
      <c r="U1017" s="34">
        <v>0</v>
      </c>
      <c r="V1017" s="34">
        <v>0</v>
      </c>
      <c r="W1017" s="34">
        <v>28</v>
      </c>
      <c r="X1017" s="34">
        <v>0</v>
      </c>
      <c r="Y1017" s="34">
        <v>0</v>
      </c>
      <c r="Z1017" s="34">
        <v>0</v>
      </c>
      <c r="AA1017" s="86">
        <v>2</v>
      </c>
      <c r="AB1017" s="34">
        <v>2</v>
      </c>
      <c r="AC1017" s="34">
        <v>0</v>
      </c>
      <c r="AD1017" s="34">
        <v>0</v>
      </c>
      <c r="AE1017" s="34">
        <v>0</v>
      </c>
      <c r="AF1017" s="34">
        <v>0</v>
      </c>
      <c r="AG1017" s="34">
        <v>0</v>
      </c>
      <c r="AH1017" s="34">
        <v>0</v>
      </c>
      <c r="AI1017" s="34">
        <v>0</v>
      </c>
      <c r="AJ1017" s="33">
        <v>0</v>
      </c>
      <c r="AK1017" s="33">
        <v>0</v>
      </c>
      <c r="AL1017" s="33">
        <v>0</v>
      </c>
      <c r="AM1017" s="33">
        <v>0</v>
      </c>
      <c r="AN1017" s="33">
        <v>0</v>
      </c>
      <c r="AO1017" s="27">
        <f t="shared" si="378"/>
        <v>90</v>
      </c>
      <c r="AP1017" s="27">
        <f t="shared" si="379"/>
        <v>4</v>
      </c>
      <c r="AQ1017" s="28">
        <v>71.114999999999995</v>
      </c>
      <c r="AR1017" s="28">
        <v>1.04</v>
      </c>
      <c r="AS1017" s="29">
        <v>1.2</v>
      </c>
      <c r="AT1017" s="30">
        <v>1.05</v>
      </c>
      <c r="AU1017" s="31">
        <f t="shared" si="380"/>
        <v>6798.6</v>
      </c>
      <c r="AV1017" s="30">
        <v>2.1</v>
      </c>
      <c r="AW1017" s="31">
        <f t="shared" si="381"/>
        <v>0</v>
      </c>
      <c r="AX1017" s="30">
        <v>11.5</v>
      </c>
      <c r="AY1017" s="31">
        <f t="shared" si="382"/>
        <v>0</v>
      </c>
      <c r="AZ1017" s="31">
        <f t="shared" si="383"/>
        <v>6798.6</v>
      </c>
      <c r="BA1017" s="31">
        <f t="shared" si="384"/>
        <v>93.6</v>
      </c>
      <c r="BB1017" s="31">
        <f t="shared" si="385"/>
        <v>6892.2000000000007</v>
      </c>
    </row>
    <row r="1018" spans="1:54" s="20" customFormat="1" ht="11.25" hidden="1" customHeight="1">
      <c r="A1018" s="9" t="s">
        <v>1016</v>
      </c>
      <c r="B1018" s="97" t="s">
        <v>1011</v>
      </c>
      <c r="C1018" s="23">
        <v>1</v>
      </c>
      <c r="D1018" s="24" t="s">
        <v>61</v>
      </c>
      <c r="E1018" s="48">
        <v>0</v>
      </c>
      <c r="F1018" s="34">
        <v>0</v>
      </c>
      <c r="G1018" s="34">
        <v>0</v>
      </c>
      <c r="H1018" s="34">
        <v>0</v>
      </c>
      <c r="I1018" s="86">
        <v>0</v>
      </c>
      <c r="J1018" s="34">
        <v>0</v>
      </c>
      <c r="K1018" s="34">
        <v>0</v>
      </c>
      <c r="L1018" s="34">
        <v>0</v>
      </c>
      <c r="M1018" s="34">
        <v>0</v>
      </c>
      <c r="N1018" s="34">
        <v>0</v>
      </c>
      <c r="O1018" s="34">
        <v>0</v>
      </c>
      <c r="P1018" s="34">
        <v>0</v>
      </c>
      <c r="Q1018" s="34">
        <v>0</v>
      </c>
      <c r="R1018" s="33">
        <v>0</v>
      </c>
      <c r="S1018" s="34">
        <v>0</v>
      </c>
      <c r="T1018" s="34">
        <v>0</v>
      </c>
      <c r="U1018" s="34">
        <v>0</v>
      </c>
      <c r="V1018" s="34">
        <v>0</v>
      </c>
      <c r="W1018" s="34">
        <v>25</v>
      </c>
      <c r="X1018" s="34">
        <v>0</v>
      </c>
      <c r="Y1018" s="34">
        <v>0</v>
      </c>
      <c r="Z1018" s="34">
        <v>0</v>
      </c>
      <c r="AA1018" s="86">
        <v>1</v>
      </c>
      <c r="AB1018" s="34">
        <v>1</v>
      </c>
      <c r="AC1018" s="34">
        <v>0</v>
      </c>
      <c r="AD1018" s="34">
        <v>0</v>
      </c>
      <c r="AE1018" s="34">
        <v>0</v>
      </c>
      <c r="AF1018" s="34">
        <v>0</v>
      </c>
      <c r="AG1018" s="34">
        <v>0</v>
      </c>
      <c r="AH1018" s="34">
        <v>0</v>
      </c>
      <c r="AI1018" s="34">
        <v>0</v>
      </c>
      <c r="AJ1018" s="33">
        <v>0</v>
      </c>
      <c r="AK1018" s="33">
        <v>0</v>
      </c>
      <c r="AL1018" s="33">
        <v>0</v>
      </c>
      <c r="AM1018" s="33">
        <v>0</v>
      </c>
      <c r="AN1018" s="33">
        <v>0</v>
      </c>
      <c r="AO1018" s="27">
        <f t="shared" si="378"/>
        <v>25</v>
      </c>
      <c r="AP1018" s="27">
        <f t="shared" si="379"/>
        <v>1</v>
      </c>
      <c r="AQ1018" s="28">
        <v>71.114999999999995</v>
      </c>
      <c r="AR1018" s="28">
        <v>1.04</v>
      </c>
      <c r="AS1018" s="29">
        <v>1.2</v>
      </c>
      <c r="AT1018" s="30">
        <v>1.05</v>
      </c>
      <c r="AU1018" s="31">
        <f t="shared" si="380"/>
        <v>2133.5</v>
      </c>
      <c r="AV1018" s="30">
        <v>2.1</v>
      </c>
      <c r="AW1018" s="31">
        <f t="shared" si="381"/>
        <v>0</v>
      </c>
      <c r="AX1018" s="30">
        <v>11.5</v>
      </c>
      <c r="AY1018" s="31">
        <f t="shared" si="382"/>
        <v>0</v>
      </c>
      <c r="AZ1018" s="31">
        <f t="shared" si="383"/>
        <v>2133.5</v>
      </c>
      <c r="BA1018" s="31">
        <f t="shared" si="384"/>
        <v>26</v>
      </c>
      <c r="BB1018" s="31">
        <f t="shared" si="385"/>
        <v>2159.5</v>
      </c>
    </row>
    <row r="1019" spans="1:54" s="20" customFormat="1" ht="11.25" hidden="1" customHeight="1">
      <c r="A1019" s="9" t="s">
        <v>1017</v>
      </c>
      <c r="B1019" s="97" t="s">
        <v>1011</v>
      </c>
      <c r="C1019" s="23">
        <v>1</v>
      </c>
      <c r="D1019" s="24" t="s">
        <v>61</v>
      </c>
      <c r="E1019" s="48">
        <v>0</v>
      </c>
      <c r="F1019" s="34">
        <v>0</v>
      </c>
      <c r="G1019" s="34">
        <v>0</v>
      </c>
      <c r="H1019" s="34">
        <v>0</v>
      </c>
      <c r="I1019" s="86">
        <v>0</v>
      </c>
      <c r="J1019" s="34">
        <v>0</v>
      </c>
      <c r="K1019" s="34">
        <v>0</v>
      </c>
      <c r="L1019" s="34">
        <v>0</v>
      </c>
      <c r="M1019" s="34">
        <v>0</v>
      </c>
      <c r="N1019" s="34">
        <v>0</v>
      </c>
      <c r="O1019" s="34">
        <v>0</v>
      </c>
      <c r="P1019" s="34">
        <v>0</v>
      </c>
      <c r="Q1019" s="34">
        <v>0</v>
      </c>
      <c r="R1019" s="33">
        <v>0</v>
      </c>
      <c r="S1019" s="34">
        <v>0</v>
      </c>
      <c r="T1019" s="34">
        <v>0</v>
      </c>
      <c r="U1019" s="34">
        <v>0</v>
      </c>
      <c r="V1019" s="34">
        <v>0</v>
      </c>
      <c r="W1019" s="34">
        <v>0</v>
      </c>
      <c r="X1019" s="34">
        <v>0</v>
      </c>
      <c r="Y1019" s="34">
        <v>0</v>
      </c>
      <c r="Z1019" s="34">
        <v>0</v>
      </c>
      <c r="AA1019" s="86">
        <v>0</v>
      </c>
      <c r="AB1019" s="34">
        <v>0</v>
      </c>
      <c r="AC1019" s="34">
        <v>0</v>
      </c>
      <c r="AD1019" s="34">
        <v>0</v>
      </c>
      <c r="AE1019" s="34">
        <v>0</v>
      </c>
      <c r="AF1019" s="34">
        <v>0</v>
      </c>
      <c r="AG1019" s="34">
        <v>0</v>
      </c>
      <c r="AH1019" s="34">
        <v>0</v>
      </c>
      <c r="AI1019" s="34">
        <v>0</v>
      </c>
      <c r="AJ1019" s="33">
        <v>0</v>
      </c>
      <c r="AK1019" s="33">
        <v>0</v>
      </c>
      <c r="AL1019" s="33">
        <v>0</v>
      </c>
      <c r="AM1019" s="33">
        <v>0</v>
      </c>
      <c r="AN1019" s="33">
        <v>0</v>
      </c>
      <c r="AO1019" s="27">
        <f t="shared" si="378"/>
        <v>0</v>
      </c>
      <c r="AP1019" s="27">
        <f t="shared" si="379"/>
        <v>0</v>
      </c>
      <c r="AQ1019" s="28">
        <v>71.114999999999995</v>
      </c>
      <c r="AR1019" s="28">
        <v>1.04</v>
      </c>
      <c r="AS1019" s="29">
        <v>1.2</v>
      </c>
      <c r="AT1019" s="30">
        <v>1.05</v>
      </c>
      <c r="AU1019" s="31">
        <f t="shared" si="380"/>
        <v>0</v>
      </c>
      <c r="AV1019" s="30">
        <v>2.1</v>
      </c>
      <c r="AW1019" s="31">
        <f t="shared" si="381"/>
        <v>0</v>
      </c>
      <c r="AX1019" s="30">
        <v>11.5</v>
      </c>
      <c r="AY1019" s="31">
        <f t="shared" si="382"/>
        <v>0</v>
      </c>
      <c r="AZ1019" s="31">
        <f t="shared" si="383"/>
        <v>0</v>
      </c>
      <c r="BA1019" s="31">
        <f t="shared" si="384"/>
        <v>0</v>
      </c>
      <c r="BB1019" s="31">
        <f t="shared" si="385"/>
        <v>0</v>
      </c>
    </row>
    <row r="1020" spans="1:54" s="20" customFormat="1" ht="11.25" hidden="1" customHeight="1">
      <c r="A1020" s="9" t="s">
        <v>1018</v>
      </c>
      <c r="B1020" s="97" t="s">
        <v>1011</v>
      </c>
      <c r="C1020" s="23">
        <v>1</v>
      </c>
      <c r="D1020" s="24" t="s">
        <v>61</v>
      </c>
      <c r="E1020" s="48">
        <v>55</v>
      </c>
      <c r="F1020" s="34">
        <v>0</v>
      </c>
      <c r="G1020" s="34">
        <v>0</v>
      </c>
      <c r="H1020" s="34">
        <v>0</v>
      </c>
      <c r="I1020" s="86">
        <v>2</v>
      </c>
      <c r="J1020" s="34">
        <v>2</v>
      </c>
      <c r="K1020" s="34">
        <v>0</v>
      </c>
      <c r="L1020" s="34">
        <v>0</v>
      </c>
      <c r="M1020" s="34">
        <v>0</v>
      </c>
      <c r="N1020" s="34">
        <v>0</v>
      </c>
      <c r="O1020" s="34">
        <v>0</v>
      </c>
      <c r="P1020" s="34">
        <v>0</v>
      </c>
      <c r="Q1020" s="34">
        <v>0</v>
      </c>
      <c r="R1020" s="33">
        <v>0</v>
      </c>
      <c r="S1020" s="34">
        <v>0</v>
      </c>
      <c r="T1020" s="34">
        <v>0</v>
      </c>
      <c r="U1020" s="34">
        <v>0</v>
      </c>
      <c r="V1020" s="34">
        <v>0</v>
      </c>
      <c r="W1020" s="34">
        <v>25</v>
      </c>
      <c r="X1020" s="34">
        <v>0</v>
      </c>
      <c r="Y1020" s="34">
        <v>0</v>
      </c>
      <c r="Z1020" s="34">
        <v>0</v>
      </c>
      <c r="AA1020" s="86">
        <v>1</v>
      </c>
      <c r="AB1020" s="34">
        <v>1</v>
      </c>
      <c r="AC1020" s="34">
        <v>0</v>
      </c>
      <c r="AD1020" s="34">
        <v>0</v>
      </c>
      <c r="AE1020" s="34">
        <v>0</v>
      </c>
      <c r="AF1020" s="34">
        <v>0</v>
      </c>
      <c r="AG1020" s="34">
        <v>0</v>
      </c>
      <c r="AH1020" s="34">
        <v>0</v>
      </c>
      <c r="AI1020" s="34">
        <v>0</v>
      </c>
      <c r="AJ1020" s="33">
        <v>0</v>
      </c>
      <c r="AK1020" s="33">
        <v>0</v>
      </c>
      <c r="AL1020" s="33">
        <v>0</v>
      </c>
      <c r="AM1020" s="33">
        <v>0</v>
      </c>
      <c r="AN1020" s="33">
        <v>0</v>
      </c>
      <c r="AO1020" s="27">
        <f t="shared" si="378"/>
        <v>80</v>
      </c>
      <c r="AP1020" s="27">
        <f t="shared" si="379"/>
        <v>3</v>
      </c>
      <c r="AQ1020" s="28">
        <v>71.114999999999995</v>
      </c>
      <c r="AR1020" s="28">
        <v>1.04</v>
      </c>
      <c r="AS1020" s="29">
        <v>1.2</v>
      </c>
      <c r="AT1020" s="30">
        <v>1.05</v>
      </c>
      <c r="AU1020" s="31">
        <f t="shared" si="380"/>
        <v>6044.8</v>
      </c>
      <c r="AV1020" s="30">
        <v>2.1</v>
      </c>
      <c r="AW1020" s="31">
        <f t="shared" si="381"/>
        <v>0</v>
      </c>
      <c r="AX1020" s="30">
        <v>11.5</v>
      </c>
      <c r="AY1020" s="31">
        <f t="shared" si="382"/>
        <v>0</v>
      </c>
      <c r="AZ1020" s="31">
        <f t="shared" si="383"/>
        <v>6044.8</v>
      </c>
      <c r="BA1020" s="31">
        <f t="shared" si="384"/>
        <v>83.2</v>
      </c>
      <c r="BB1020" s="31">
        <f t="shared" si="385"/>
        <v>6128</v>
      </c>
    </row>
    <row r="1021" spans="1:54" s="20" customFormat="1" ht="11.25" hidden="1" customHeight="1">
      <c r="A1021" s="9" t="s">
        <v>1019</v>
      </c>
      <c r="B1021" s="97" t="s">
        <v>1011</v>
      </c>
      <c r="C1021" s="23">
        <v>1</v>
      </c>
      <c r="D1021" s="24" t="s">
        <v>61</v>
      </c>
      <c r="E1021" s="48">
        <v>112</v>
      </c>
      <c r="F1021" s="34">
        <v>0</v>
      </c>
      <c r="G1021" s="34">
        <v>0</v>
      </c>
      <c r="H1021" s="34">
        <v>0</v>
      </c>
      <c r="I1021" s="86">
        <v>4</v>
      </c>
      <c r="J1021" s="34">
        <v>4</v>
      </c>
      <c r="K1021" s="34">
        <v>0</v>
      </c>
      <c r="L1021" s="34">
        <v>0</v>
      </c>
      <c r="M1021" s="34">
        <v>0</v>
      </c>
      <c r="N1021" s="34">
        <v>0</v>
      </c>
      <c r="O1021" s="34">
        <v>0</v>
      </c>
      <c r="P1021" s="34">
        <v>0</v>
      </c>
      <c r="Q1021" s="34">
        <v>0</v>
      </c>
      <c r="R1021" s="33">
        <v>0</v>
      </c>
      <c r="S1021" s="34">
        <v>0</v>
      </c>
      <c r="T1021" s="34">
        <v>0</v>
      </c>
      <c r="U1021" s="34">
        <v>0</v>
      </c>
      <c r="V1021" s="34">
        <v>0</v>
      </c>
      <c r="W1021" s="34">
        <v>45</v>
      </c>
      <c r="X1021" s="34">
        <v>0</v>
      </c>
      <c r="Y1021" s="34">
        <v>0</v>
      </c>
      <c r="Z1021" s="34">
        <v>0</v>
      </c>
      <c r="AA1021" s="86">
        <v>2</v>
      </c>
      <c r="AB1021" s="34">
        <v>2</v>
      </c>
      <c r="AC1021" s="34">
        <v>0</v>
      </c>
      <c r="AD1021" s="34">
        <v>0</v>
      </c>
      <c r="AE1021" s="34">
        <v>0</v>
      </c>
      <c r="AF1021" s="34">
        <v>0</v>
      </c>
      <c r="AG1021" s="34">
        <v>0</v>
      </c>
      <c r="AH1021" s="34">
        <v>0</v>
      </c>
      <c r="AI1021" s="34">
        <v>0</v>
      </c>
      <c r="AJ1021" s="33">
        <v>0</v>
      </c>
      <c r="AK1021" s="33">
        <v>0</v>
      </c>
      <c r="AL1021" s="33">
        <v>0</v>
      </c>
      <c r="AM1021" s="33">
        <v>0</v>
      </c>
      <c r="AN1021" s="33">
        <v>0</v>
      </c>
      <c r="AO1021" s="27">
        <f t="shared" si="378"/>
        <v>157</v>
      </c>
      <c r="AP1021" s="27">
        <f t="shared" si="379"/>
        <v>6</v>
      </c>
      <c r="AQ1021" s="28">
        <v>71.114999999999995</v>
      </c>
      <c r="AR1021" s="28">
        <v>1.04</v>
      </c>
      <c r="AS1021" s="29">
        <v>1.2</v>
      </c>
      <c r="AT1021" s="30">
        <v>1.05</v>
      </c>
      <c r="AU1021" s="31">
        <f t="shared" si="380"/>
        <v>11805.1</v>
      </c>
      <c r="AV1021" s="30">
        <v>2.1</v>
      </c>
      <c r="AW1021" s="31">
        <f t="shared" si="381"/>
        <v>0</v>
      </c>
      <c r="AX1021" s="30">
        <v>11.5</v>
      </c>
      <c r="AY1021" s="31">
        <f t="shared" si="382"/>
        <v>0</v>
      </c>
      <c r="AZ1021" s="31">
        <f t="shared" si="383"/>
        <v>11805.1</v>
      </c>
      <c r="BA1021" s="31">
        <f t="shared" si="384"/>
        <v>163.30000000000001</v>
      </c>
      <c r="BB1021" s="31">
        <f t="shared" si="385"/>
        <v>11968.4</v>
      </c>
    </row>
    <row r="1022" spans="1:54" s="20" customFormat="1" ht="11.25" hidden="1" customHeight="1">
      <c r="A1022" s="9" t="s">
        <v>1020</v>
      </c>
      <c r="B1022" s="97" t="s">
        <v>1011</v>
      </c>
      <c r="C1022" s="23">
        <v>1</v>
      </c>
      <c r="D1022" s="24" t="s">
        <v>61</v>
      </c>
      <c r="E1022" s="48">
        <v>0</v>
      </c>
      <c r="F1022" s="34">
        <v>0</v>
      </c>
      <c r="G1022" s="34">
        <v>0</v>
      </c>
      <c r="H1022" s="34">
        <v>0</v>
      </c>
      <c r="I1022" s="86">
        <v>0</v>
      </c>
      <c r="J1022" s="34">
        <v>0</v>
      </c>
      <c r="K1022" s="34">
        <v>0</v>
      </c>
      <c r="L1022" s="34">
        <v>0</v>
      </c>
      <c r="M1022" s="34">
        <v>0</v>
      </c>
      <c r="N1022" s="34">
        <v>0</v>
      </c>
      <c r="O1022" s="34">
        <v>0</v>
      </c>
      <c r="P1022" s="34">
        <v>0</v>
      </c>
      <c r="Q1022" s="34">
        <v>0</v>
      </c>
      <c r="R1022" s="33">
        <v>0</v>
      </c>
      <c r="S1022" s="34">
        <v>0</v>
      </c>
      <c r="T1022" s="34">
        <v>0</v>
      </c>
      <c r="U1022" s="34">
        <v>0</v>
      </c>
      <c r="V1022" s="34">
        <v>0</v>
      </c>
      <c r="W1022" s="34">
        <v>30</v>
      </c>
      <c r="X1022" s="34">
        <v>0</v>
      </c>
      <c r="Y1022" s="34">
        <v>0</v>
      </c>
      <c r="Z1022" s="34">
        <v>0</v>
      </c>
      <c r="AA1022" s="86">
        <v>2</v>
      </c>
      <c r="AB1022" s="34">
        <v>1</v>
      </c>
      <c r="AC1022" s="34">
        <v>0</v>
      </c>
      <c r="AD1022" s="34">
        <v>0</v>
      </c>
      <c r="AE1022" s="34">
        <v>1</v>
      </c>
      <c r="AF1022" s="34">
        <v>0</v>
      </c>
      <c r="AG1022" s="34">
        <v>0</v>
      </c>
      <c r="AH1022" s="34">
        <v>0</v>
      </c>
      <c r="AI1022" s="34">
        <v>0</v>
      </c>
      <c r="AJ1022" s="33">
        <v>0</v>
      </c>
      <c r="AK1022" s="33">
        <v>0</v>
      </c>
      <c r="AL1022" s="33">
        <v>0</v>
      </c>
      <c r="AM1022" s="33">
        <v>0</v>
      </c>
      <c r="AN1022" s="33">
        <v>0</v>
      </c>
      <c r="AO1022" s="27">
        <f t="shared" si="378"/>
        <v>30</v>
      </c>
      <c r="AP1022" s="27">
        <f t="shared" si="379"/>
        <v>2</v>
      </c>
      <c r="AQ1022" s="28">
        <v>71.114999999999995</v>
      </c>
      <c r="AR1022" s="28">
        <v>1.04</v>
      </c>
      <c r="AS1022" s="29">
        <v>1.2</v>
      </c>
      <c r="AT1022" s="30">
        <v>1.05</v>
      </c>
      <c r="AU1022" s="31">
        <f t="shared" si="380"/>
        <v>2560.1</v>
      </c>
      <c r="AV1022" s="30">
        <v>2.1</v>
      </c>
      <c r="AW1022" s="31">
        <f t="shared" si="381"/>
        <v>0</v>
      </c>
      <c r="AX1022" s="30">
        <v>11.5</v>
      </c>
      <c r="AY1022" s="31">
        <f t="shared" si="382"/>
        <v>0</v>
      </c>
      <c r="AZ1022" s="31">
        <f t="shared" si="383"/>
        <v>2560.1</v>
      </c>
      <c r="BA1022" s="31">
        <f t="shared" si="384"/>
        <v>31.2</v>
      </c>
      <c r="BB1022" s="31">
        <f t="shared" si="385"/>
        <v>2591.2999999999997</v>
      </c>
    </row>
    <row r="1023" spans="1:54" s="20" customFormat="1" ht="11.25" hidden="1" customHeight="1">
      <c r="A1023" s="9" t="s">
        <v>1021</v>
      </c>
      <c r="B1023" s="97" t="s">
        <v>1011</v>
      </c>
      <c r="C1023" s="23">
        <v>1</v>
      </c>
      <c r="D1023" s="24" t="s">
        <v>61</v>
      </c>
      <c r="E1023" s="48">
        <v>23</v>
      </c>
      <c r="F1023" s="34">
        <v>0</v>
      </c>
      <c r="G1023" s="34">
        <v>0</v>
      </c>
      <c r="H1023" s="34">
        <v>0</v>
      </c>
      <c r="I1023" s="86">
        <v>1</v>
      </c>
      <c r="J1023" s="34">
        <v>1</v>
      </c>
      <c r="K1023" s="34">
        <v>0</v>
      </c>
      <c r="L1023" s="34">
        <v>0</v>
      </c>
      <c r="M1023" s="34">
        <v>0</v>
      </c>
      <c r="N1023" s="34">
        <v>0</v>
      </c>
      <c r="O1023" s="34">
        <v>0</v>
      </c>
      <c r="P1023" s="34">
        <v>0</v>
      </c>
      <c r="Q1023" s="34">
        <v>0</v>
      </c>
      <c r="R1023" s="33">
        <v>0</v>
      </c>
      <c r="S1023" s="34">
        <v>0</v>
      </c>
      <c r="T1023" s="34">
        <v>0</v>
      </c>
      <c r="U1023" s="34">
        <v>0</v>
      </c>
      <c r="V1023" s="34">
        <v>0</v>
      </c>
      <c r="W1023" s="34">
        <v>20</v>
      </c>
      <c r="X1023" s="34">
        <v>0</v>
      </c>
      <c r="Y1023" s="34">
        <v>0</v>
      </c>
      <c r="Z1023" s="34">
        <v>0</v>
      </c>
      <c r="AA1023" s="86">
        <v>1</v>
      </c>
      <c r="AB1023" s="34">
        <v>1</v>
      </c>
      <c r="AC1023" s="34">
        <v>0</v>
      </c>
      <c r="AD1023" s="34">
        <v>0</v>
      </c>
      <c r="AE1023" s="34">
        <v>0</v>
      </c>
      <c r="AF1023" s="34">
        <v>0</v>
      </c>
      <c r="AG1023" s="34">
        <v>0</v>
      </c>
      <c r="AH1023" s="34">
        <v>0</v>
      </c>
      <c r="AI1023" s="34">
        <v>0</v>
      </c>
      <c r="AJ1023" s="33">
        <v>0</v>
      </c>
      <c r="AK1023" s="33">
        <v>0</v>
      </c>
      <c r="AL1023" s="33">
        <v>0</v>
      </c>
      <c r="AM1023" s="33">
        <v>0</v>
      </c>
      <c r="AN1023" s="33">
        <v>0</v>
      </c>
      <c r="AO1023" s="27">
        <f t="shared" si="378"/>
        <v>43</v>
      </c>
      <c r="AP1023" s="27">
        <f t="shared" si="379"/>
        <v>2</v>
      </c>
      <c r="AQ1023" s="28">
        <v>71.114999999999995</v>
      </c>
      <c r="AR1023" s="28">
        <v>1.04</v>
      </c>
      <c r="AS1023" s="29">
        <v>1.2</v>
      </c>
      <c r="AT1023" s="30">
        <v>1.05</v>
      </c>
      <c r="AU1023" s="31">
        <f t="shared" si="380"/>
        <v>3342.4</v>
      </c>
      <c r="AV1023" s="30">
        <v>2.1</v>
      </c>
      <c r="AW1023" s="31">
        <f t="shared" si="381"/>
        <v>0</v>
      </c>
      <c r="AX1023" s="30">
        <v>11.5</v>
      </c>
      <c r="AY1023" s="31">
        <f t="shared" si="382"/>
        <v>0</v>
      </c>
      <c r="AZ1023" s="31">
        <f t="shared" si="383"/>
        <v>3342.4</v>
      </c>
      <c r="BA1023" s="31">
        <f t="shared" si="384"/>
        <v>44.7</v>
      </c>
      <c r="BB1023" s="31">
        <f t="shared" si="385"/>
        <v>3387.1</v>
      </c>
    </row>
    <row r="1024" spans="1:54" s="20" customFormat="1" ht="11.25" hidden="1" customHeight="1">
      <c r="A1024" s="9" t="s">
        <v>1022</v>
      </c>
      <c r="B1024" s="97" t="s">
        <v>1011</v>
      </c>
      <c r="C1024" s="23">
        <v>1</v>
      </c>
      <c r="D1024" s="24" t="s">
        <v>61</v>
      </c>
      <c r="E1024" s="48">
        <v>0</v>
      </c>
      <c r="F1024" s="34">
        <v>0</v>
      </c>
      <c r="G1024" s="34">
        <v>0</v>
      </c>
      <c r="H1024" s="34">
        <v>0</v>
      </c>
      <c r="I1024" s="86">
        <v>0</v>
      </c>
      <c r="J1024" s="34">
        <v>0</v>
      </c>
      <c r="K1024" s="34">
        <v>0</v>
      </c>
      <c r="L1024" s="34">
        <v>0</v>
      </c>
      <c r="M1024" s="34">
        <v>0</v>
      </c>
      <c r="N1024" s="34">
        <v>0</v>
      </c>
      <c r="O1024" s="34">
        <v>0</v>
      </c>
      <c r="P1024" s="34">
        <v>0</v>
      </c>
      <c r="Q1024" s="34">
        <v>0</v>
      </c>
      <c r="R1024" s="33">
        <v>0</v>
      </c>
      <c r="S1024" s="34">
        <v>0</v>
      </c>
      <c r="T1024" s="34">
        <v>0</v>
      </c>
      <c r="U1024" s="34">
        <v>0</v>
      </c>
      <c r="V1024" s="34">
        <v>0</v>
      </c>
      <c r="W1024" s="34">
        <v>21</v>
      </c>
      <c r="X1024" s="34">
        <v>0</v>
      </c>
      <c r="Y1024" s="34">
        <v>0</v>
      </c>
      <c r="Z1024" s="34">
        <v>0</v>
      </c>
      <c r="AA1024" s="86">
        <v>1</v>
      </c>
      <c r="AB1024" s="34">
        <v>1</v>
      </c>
      <c r="AC1024" s="34">
        <v>0</v>
      </c>
      <c r="AD1024" s="34">
        <v>0</v>
      </c>
      <c r="AE1024" s="34">
        <v>0</v>
      </c>
      <c r="AF1024" s="34">
        <v>0</v>
      </c>
      <c r="AG1024" s="34">
        <v>0</v>
      </c>
      <c r="AH1024" s="34">
        <v>0</v>
      </c>
      <c r="AI1024" s="34">
        <v>0</v>
      </c>
      <c r="AJ1024" s="33">
        <v>0</v>
      </c>
      <c r="AK1024" s="33">
        <v>0</v>
      </c>
      <c r="AL1024" s="33">
        <v>0</v>
      </c>
      <c r="AM1024" s="33">
        <v>0</v>
      </c>
      <c r="AN1024" s="33">
        <v>0</v>
      </c>
      <c r="AO1024" s="27">
        <f t="shared" si="378"/>
        <v>21</v>
      </c>
      <c r="AP1024" s="27">
        <f t="shared" si="379"/>
        <v>1</v>
      </c>
      <c r="AQ1024" s="28">
        <v>71.114999999999995</v>
      </c>
      <c r="AR1024" s="28">
        <v>1.04</v>
      </c>
      <c r="AS1024" s="29">
        <v>1.2</v>
      </c>
      <c r="AT1024" s="30">
        <v>1.05</v>
      </c>
      <c r="AU1024" s="31">
        <f t="shared" si="380"/>
        <v>1792.1</v>
      </c>
      <c r="AV1024" s="30">
        <v>2.1</v>
      </c>
      <c r="AW1024" s="31">
        <f t="shared" si="381"/>
        <v>0</v>
      </c>
      <c r="AX1024" s="30">
        <v>11.5</v>
      </c>
      <c r="AY1024" s="31">
        <f t="shared" si="382"/>
        <v>0</v>
      </c>
      <c r="AZ1024" s="31">
        <f t="shared" si="383"/>
        <v>1792.1</v>
      </c>
      <c r="BA1024" s="31">
        <f t="shared" si="384"/>
        <v>21.8</v>
      </c>
      <c r="BB1024" s="31">
        <f t="shared" si="385"/>
        <v>1813.8999999999999</v>
      </c>
    </row>
    <row r="1025" spans="1:54" s="20" customFormat="1" ht="11.25" hidden="1" customHeight="1">
      <c r="A1025" s="9" t="s">
        <v>1023</v>
      </c>
      <c r="B1025" s="97" t="s">
        <v>1011</v>
      </c>
      <c r="C1025" s="23">
        <v>1</v>
      </c>
      <c r="D1025" s="24" t="s">
        <v>61</v>
      </c>
      <c r="E1025" s="48">
        <v>0</v>
      </c>
      <c r="F1025" s="34">
        <v>0</v>
      </c>
      <c r="G1025" s="34">
        <v>0</v>
      </c>
      <c r="H1025" s="34">
        <v>0</v>
      </c>
      <c r="I1025" s="86">
        <v>0</v>
      </c>
      <c r="J1025" s="34">
        <v>0</v>
      </c>
      <c r="K1025" s="34">
        <v>0</v>
      </c>
      <c r="L1025" s="34">
        <v>0</v>
      </c>
      <c r="M1025" s="34">
        <v>0</v>
      </c>
      <c r="N1025" s="34">
        <v>0</v>
      </c>
      <c r="O1025" s="34">
        <v>0</v>
      </c>
      <c r="P1025" s="34">
        <v>0</v>
      </c>
      <c r="Q1025" s="34">
        <v>0</v>
      </c>
      <c r="R1025" s="33">
        <v>0</v>
      </c>
      <c r="S1025" s="34">
        <v>0</v>
      </c>
      <c r="T1025" s="34">
        <v>0</v>
      </c>
      <c r="U1025" s="34">
        <v>0</v>
      </c>
      <c r="V1025" s="34">
        <v>0</v>
      </c>
      <c r="W1025" s="34">
        <v>30</v>
      </c>
      <c r="X1025" s="34">
        <v>0</v>
      </c>
      <c r="Y1025" s="34">
        <v>0</v>
      </c>
      <c r="Z1025" s="34">
        <v>0</v>
      </c>
      <c r="AA1025" s="86">
        <v>2</v>
      </c>
      <c r="AB1025" s="34">
        <v>2</v>
      </c>
      <c r="AC1025" s="34">
        <v>0</v>
      </c>
      <c r="AD1025" s="34">
        <v>0</v>
      </c>
      <c r="AE1025" s="34">
        <v>0</v>
      </c>
      <c r="AF1025" s="34">
        <v>0</v>
      </c>
      <c r="AG1025" s="34">
        <v>0</v>
      </c>
      <c r="AH1025" s="34">
        <v>0</v>
      </c>
      <c r="AI1025" s="34">
        <v>0</v>
      </c>
      <c r="AJ1025" s="33">
        <v>0</v>
      </c>
      <c r="AK1025" s="33">
        <v>0</v>
      </c>
      <c r="AL1025" s="33">
        <v>0</v>
      </c>
      <c r="AM1025" s="33">
        <v>0</v>
      </c>
      <c r="AN1025" s="33">
        <v>0</v>
      </c>
      <c r="AO1025" s="27">
        <f t="shared" si="378"/>
        <v>30</v>
      </c>
      <c r="AP1025" s="27">
        <f t="shared" si="379"/>
        <v>2</v>
      </c>
      <c r="AQ1025" s="28">
        <v>71.114999999999995</v>
      </c>
      <c r="AR1025" s="28">
        <v>1.04</v>
      </c>
      <c r="AS1025" s="29">
        <v>1.2</v>
      </c>
      <c r="AT1025" s="30">
        <v>1.05</v>
      </c>
      <c r="AU1025" s="31">
        <f t="shared" si="380"/>
        <v>2560.1</v>
      </c>
      <c r="AV1025" s="30">
        <v>2.1</v>
      </c>
      <c r="AW1025" s="31">
        <f t="shared" si="381"/>
        <v>0</v>
      </c>
      <c r="AX1025" s="30">
        <v>11.5</v>
      </c>
      <c r="AY1025" s="31">
        <f t="shared" si="382"/>
        <v>0</v>
      </c>
      <c r="AZ1025" s="31">
        <f t="shared" si="383"/>
        <v>2560.1</v>
      </c>
      <c r="BA1025" s="31">
        <f t="shared" si="384"/>
        <v>31.2</v>
      </c>
      <c r="BB1025" s="31">
        <f t="shared" si="385"/>
        <v>2591.2999999999997</v>
      </c>
    </row>
    <row r="1026" spans="1:54" s="20" customFormat="1" ht="11.25" hidden="1" customHeight="1">
      <c r="A1026" s="9" t="s">
        <v>1024</v>
      </c>
      <c r="B1026" s="97" t="s">
        <v>1011</v>
      </c>
      <c r="C1026" s="23">
        <v>1</v>
      </c>
      <c r="D1026" s="24" t="s">
        <v>61</v>
      </c>
      <c r="E1026" s="48">
        <v>18</v>
      </c>
      <c r="F1026" s="34">
        <v>0</v>
      </c>
      <c r="G1026" s="34">
        <v>0</v>
      </c>
      <c r="H1026" s="34">
        <v>0</v>
      </c>
      <c r="I1026" s="86">
        <v>1</v>
      </c>
      <c r="J1026" s="34">
        <v>1</v>
      </c>
      <c r="K1026" s="34">
        <v>0</v>
      </c>
      <c r="L1026" s="34">
        <v>0</v>
      </c>
      <c r="M1026" s="34">
        <v>0</v>
      </c>
      <c r="N1026" s="34">
        <v>0</v>
      </c>
      <c r="O1026" s="34">
        <v>0</v>
      </c>
      <c r="P1026" s="34">
        <v>0</v>
      </c>
      <c r="Q1026" s="34">
        <v>0</v>
      </c>
      <c r="R1026" s="33">
        <v>0</v>
      </c>
      <c r="S1026" s="34">
        <v>0</v>
      </c>
      <c r="T1026" s="34">
        <v>0</v>
      </c>
      <c r="U1026" s="34">
        <v>0</v>
      </c>
      <c r="V1026" s="34">
        <v>0</v>
      </c>
      <c r="W1026" s="34">
        <v>15</v>
      </c>
      <c r="X1026" s="34">
        <v>0</v>
      </c>
      <c r="Y1026" s="34">
        <v>0</v>
      </c>
      <c r="Z1026" s="34">
        <v>0</v>
      </c>
      <c r="AA1026" s="86">
        <v>1</v>
      </c>
      <c r="AB1026" s="34">
        <v>1</v>
      </c>
      <c r="AC1026" s="34">
        <v>0</v>
      </c>
      <c r="AD1026" s="34">
        <v>0</v>
      </c>
      <c r="AE1026" s="34">
        <v>0</v>
      </c>
      <c r="AF1026" s="34">
        <v>0</v>
      </c>
      <c r="AG1026" s="34">
        <v>0</v>
      </c>
      <c r="AH1026" s="34">
        <v>0</v>
      </c>
      <c r="AI1026" s="34">
        <v>0</v>
      </c>
      <c r="AJ1026" s="33">
        <v>0</v>
      </c>
      <c r="AK1026" s="33">
        <v>0</v>
      </c>
      <c r="AL1026" s="33">
        <v>0</v>
      </c>
      <c r="AM1026" s="33">
        <v>0</v>
      </c>
      <c r="AN1026" s="33">
        <v>0</v>
      </c>
      <c r="AO1026" s="27">
        <f t="shared" si="378"/>
        <v>33</v>
      </c>
      <c r="AP1026" s="27">
        <f t="shared" si="379"/>
        <v>2</v>
      </c>
      <c r="AQ1026" s="28">
        <v>71.114999999999995</v>
      </c>
      <c r="AR1026" s="28">
        <v>1.04</v>
      </c>
      <c r="AS1026" s="29">
        <v>1.2</v>
      </c>
      <c r="AT1026" s="30">
        <v>1.05</v>
      </c>
      <c r="AU1026" s="31">
        <f t="shared" si="380"/>
        <v>2560.1</v>
      </c>
      <c r="AV1026" s="30">
        <v>2.1</v>
      </c>
      <c r="AW1026" s="31">
        <f t="shared" si="381"/>
        <v>0</v>
      </c>
      <c r="AX1026" s="30">
        <v>11.5</v>
      </c>
      <c r="AY1026" s="31">
        <f t="shared" si="382"/>
        <v>0</v>
      </c>
      <c r="AZ1026" s="31">
        <f t="shared" si="383"/>
        <v>2560.1</v>
      </c>
      <c r="BA1026" s="31">
        <f t="shared" si="384"/>
        <v>34.299999999999997</v>
      </c>
      <c r="BB1026" s="31">
        <f t="shared" si="385"/>
        <v>2594.4</v>
      </c>
    </row>
    <row r="1027" spans="1:54" s="20" customFormat="1" ht="11.25" hidden="1" customHeight="1">
      <c r="A1027" s="9" t="s">
        <v>1025</v>
      </c>
      <c r="B1027" s="97" t="s">
        <v>1011</v>
      </c>
      <c r="C1027" s="23">
        <v>1</v>
      </c>
      <c r="D1027" s="24" t="s">
        <v>61</v>
      </c>
      <c r="E1027" s="48">
        <v>70</v>
      </c>
      <c r="F1027" s="34">
        <v>0</v>
      </c>
      <c r="G1027" s="34">
        <v>0</v>
      </c>
      <c r="H1027" s="34">
        <v>0</v>
      </c>
      <c r="I1027" s="86">
        <v>3</v>
      </c>
      <c r="J1027" s="34">
        <v>3</v>
      </c>
      <c r="K1027" s="34">
        <v>0</v>
      </c>
      <c r="L1027" s="34">
        <v>0</v>
      </c>
      <c r="M1027" s="34">
        <v>0</v>
      </c>
      <c r="N1027" s="34">
        <v>0</v>
      </c>
      <c r="O1027" s="34">
        <v>0</v>
      </c>
      <c r="P1027" s="34">
        <v>0</v>
      </c>
      <c r="Q1027" s="34">
        <v>0</v>
      </c>
      <c r="R1027" s="33">
        <v>0</v>
      </c>
      <c r="S1027" s="34">
        <v>0</v>
      </c>
      <c r="T1027" s="34">
        <v>0</v>
      </c>
      <c r="U1027" s="34">
        <v>0</v>
      </c>
      <c r="V1027" s="34">
        <v>0</v>
      </c>
      <c r="W1027" s="34">
        <v>66</v>
      </c>
      <c r="X1027" s="34">
        <v>0</v>
      </c>
      <c r="Y1027" s="34">
        <v>0</v>
      </c>
      <c r="Z1027" s="34">
        <v>0</v>
      </c>
      <c r="AA1027" s="86">
        <v>3</v>
      </c>
      <c r="AB1027" s="34">
        <v>3</v>
      </c>
      <c r="AC1027" s="34">
        <v>0</v>
      </c>
      <c r="AD1027" s="34">
        <v>0</v>
      </c>
      <c r="AE1027" s="34">
        <v>0</v>
      </c>
      <c r="AF1027" s="34">
        <v>0</v>
      </c>
      <c r="AG1027" s="34">
        <v>0</v>
      </c>
      <c r="AH1027" s="34">
        <v>0</v>
      </c>
      <c r="AI1027" s="34">
        <v>0</v>
      </c>
      <c r="AJ1027" s="33">
        <v>0</v>
      </c>
      <c r="AK1027" s="33">
        <v>0</v>
      </c>
      <c r="AL1027" s="33">
        <v>0</v>
      </c>
      <c r="AM1027" s="33">
        <v>0</v>
      </c>
      <c r="AN1027" s="33">
        <v>0</v>
      </c>
      <c r="AO1027" s="27">
        <f t="shared" si="378"/>
        <v>136</v>
      </c>
      <c r="AP1027" s="27">
        <f t="shared" si="379"/>
        <v>6</v>
      </c>
      <c r="AQ1027" s="28">
        <v>71.114999999999995</v>
      </c>
      <c r="AR1027" s="28">
        <v>1.04</v>
      </c>
      <c r="AS1027" s="29">
        <v>1.2</v>
      </c>
      <c r="AT1027" s="30">
        <v>1.05</v>
      </c>
      <c r="AU1027" s="31">
        <f t="shared" si="380"/>
        <v>10610.4</v>
      </c>
      <c r="AV1027" s="30">
        <v>2.1</v>
      </c>
      <c r="AW1027" s="31">
        <f t="shared" si="381"/>
        <v>0</v>
      </c>
      <c r="AX1027" s="30">
        <v>11.5</v>
      </c>
      <c r="AY1027" s="31">
        <f t="shared" si="382"/>
        <v>0</v>
      </c>
      <c r="AZ1027" s="31">
        <f t="shared" si="383"/>
        <v>10610.4</v>
      </c>
      <c r="BA1027" s="31">
        <f t="shared" si="384"/>
        <v>141.4</v>
      </c>
      <c r="BB1027" s="31">
        <f t="shared" si="385"/>
        <v>10751.8</v>
      </c>
    </row>
    <row r="1028" spans="1:54" s="20" customFormat="1" ht="11.25" hidden="1" customHeight="1">
      <c r="A1028" s="9" t="s">
        <v>1026</v>
      </c>
      <c r="B1028" s="97" t="s">
        <v>1011</v>
      </c>
      <c r="C1028" s="23"/>
      <c r="D1028" s="24" t="s">
        <v>61</v>
      </c>
      <c r="E1028" s="48">
        <v>55</v>
      </c>
      <c r="F1028" s="34">
        <v>0</v>
      </c>
      <c r="G1028" s="34">
        <v>0</v>
      </c>
      <c r="H1028" s="34">
        <v>0</v>
      </c>
      <c r="I1028" s="86">
        <v>2</v>
      </c>
      <c r="J1028" s="34">
        <v>2</v>
      </c>
      <c r="K1028" s="34">
        <v>0</v>
      </c>
      <c r="L1028" s="34">
        <v>0</v>
      </c>
      <c r="M1028" s="34">
        <v>0</v>
      </c>
      <c r="N1028" s="34">
        <v>0</v>
      </c>
      <c r="O1028" s="34">
        <v>0</v>
      </c>
      <c r="P1028" s="34">
        <v>0</v>
      </c>
      <c r="Q1028" s="34">
        <v>0</v>
      </c>
      <c r="R1028" s="33">
        <v>0</v>
      </c>
      <c r="S1028" s="34">
        <v>0</v>
      </c>
      <c r="T1028" s="34">
        <v>0</v>
      </c>
      <c r="U1028" s="34">
        <v>0</v>
      </c>
      <c r="V1028" s="34">
        <v>0</v>
      </c>
      <c r="W1028" s="34">
        <v>120</v>
      </c>
      <c r="X1028" s="34">
        <v>0</v>
      </c>
      <c r="Y1028" s="34">
        <v>0</v>
      </c>
      <c r="Z1028" s="34">
        <v>0</v>
      </c>
      <c r="AA1028" s="86">
        <v>4</v>
      </c>
      <c r="AB1028" s="34">
        <v>4</v>
      </c>
      <c r="AC1028" s="34">
        <v>0</v>
      </c>
      <c r="AD1028" s="34">
        <v>0</v>
      </c>
      <c r="AE1028" s="34">
        <v>0</v>
      </c>
      <c r="AF1028" s="34">
        <v>0</v>
      </c>
      <c r="AG1028" s="34">
        <v>0</v>
      </c>
      <c r="AH1028" s="34">
        <v>0</v>
      </c>
      <c r="AI1028" s="34">
        <v>0</v>
      </c>
      <c r="AJ1028" s="33">
        <v>0</v>
      </c>
      <c r="AK1028" s="33">
        <v>0</v>
      </c>
      <c r="AL1028" s="33">
        <v>0</v>
      </c>
      <c r="AM1028" s="33">
        <v>0</v>
      </c>
      <c r="AN1028" s="33">
        <v>0</v>
      </c>
      <c r="AO1028" s="27">
        <f t="shared" si="378"/>
        <v>175</v>
      </c>
      <c r="AP1028" s="27">
        <f t="shared" si="379"/>
        <v>6</v>
      </c>
      <c r="AQ1028" s="28">
        <v>71.114999999999995</v>
      </c>
      <c r="AR1028" s="28">
        <v>1.04</v>
      </c>
      <c r="AS1028" s="29">
        <v>1.2</v>
      </c>
      <c r="AT1028" s="30">
        <v>1.05</v>
      </c>
      <c r="AU1028" s="31">
        <f t="shared" si="380"/>
        <v>14151.9</v>
      </c>
      <c r="AV1028" s="30">
        <v>2.1</v>
      </c>
      <c r="AW1028" s="31">
        <f t="shared" si="381"/>
        <v>0</v>
      </c>
      <c r="AX1028" s="30">
        <v>11.5</v>
      </c>
      <c r="AY1028" s="31">
        <f t="shared" si="382"/>
        <v>0</v>
      </c>
      <c r="AZ1028" s="31">
        <f t="shared" si="383"/>
        <v>14151.9</v>
      </c>
      <c r="BA1028" s="31">
        <f t="shared" si="384"/>
        <v>182</v>
      </c>
      <c r="BB1028" s="31">
        <f t="shared" si="385"/>
        <v>14333.9</v>
      </c>
    </row>
    <row r="1029" spans="1:54" s="20" customFormat="1" ht="11.25" hidden="1" customHeight="1">
      <c r="A1029" s="9" t="s">
        <v>1027</v>
      </c>
      <c r="B1029" s="97" t="s">
        <v>1011</v>
      </c>
      <c r="C1029" s="23"/>
      <c r="D1029" s="24" t="s">
        <v>61</v>
      </c>
      <c r="E1029" s="48">
        <v>29</v>
      </c>
      <c r="F1029" s="34">
        <v>0</v>
      </c>
      <c r="G1029" s="34">
        <v>0</v>
      </c>
      <c r="H1029" s="34">
        <v>0</v>
      </c>
      <c r="I1029" s="86">
        <v>1</v>
      </c>
      <c r="J1029" s="34">
        <v>1</v>
      </c>
      <c r="K1029" s="34">
        <v>0</v>
      </c>
      <c r="L1029" s="34">
        <v>0</v>
      </c>
      <c r="M1029" s="34">
        <v>0</v>
      </c>
      <c r="N1029" s="34">
        <v>0</v>
      </c>
      <c r="O1029" s="34">
        <v>0</v>
      </c>
      <c r="P1029" s="34">
        <v>0</v>
      </c>
      <c r="Q1029" s="34">
        <v>0</v>
      </c>
      <c r="R1029" s="33">
        <v>0</v>
      </c>
      <c r="S1029" s="34">
        <v>0</v>
      </c>
      <c r="T1029" s="34">
        <v>0</v>
      </c>
      <c r="U1029" s="34">
        <v>0</v>
      </c>
      <c r="V1029" s="34">
        <v>0</v>
      </c>
      <c r="W1029" s="34">
        <v>50</v>
      </c>
      <c r="X1029" s="34">
        <v>0</v>
      </c>
      <c r="Y1029" s="34">
        <v>0</v>
      </c>
      <c r="Z1029" s="34">
        <v>0</v>
      </c>
      <c r="AA1029" s="86">
        <v>3</v>
      </c>
      <c r="AB1029" s="34">
        <v>3</v>
      </c>
      <c r="AC1029" s="34">
        <v>0</v>
      </c>
      <c r="AD1029" s="34">
        <v>0</v>
      </c>
      <c r="AE1029" s="34">
        <v>0</v>
      </c>
      <c r="AF1029" s="34">
        <v>0</v>
      </c>
      <c r="AG1029" s="34">
        <v>0</v>
      </c>
      <c r="AH1029" s="34">
        <v>0</v>
      </c>
      <c r="AI1029" s="34">
        <v>0</v>
      </c>
      <c r="AJ1029" s="33">
        <v>0</v>
      </c>
      <c r="AK1029" s="33">
        <v>0</v>
      </c>
      <c r="AL1029" s="33">
        <v>0</v>
      </c>
      <c r="AM1029" s="33">
        <v>0</v>
      </c>
      <c r="AN1029" s="33">
        <v>0</v>
      </c>
      <c r="AO1029" s="27">
        <f t="shared" si="378"/>
        <v>79</v>
      </c>
      <c r="AP1029" s="27">
        <f t="shared" si="379"/>
        <v>4</v>
      </c>
      <c r="AQ1029" s="28">
        <v>71.114999999999995</v>
      </c>
      <c r="AR1029" s="28">
        <v>1.04</v>
      </c>
      <c r="AS1029" s="29">
        <v>1.2</v>
      </c>
      <c r="AT1029" s="30">
        <v>1.05</v>
      </c>
      <c r="AU1029" s="31">
        <f t="shared" si="380"/>
        <v>6329.2</v>
      </c>
      <c r="AV1029" s="30">
        <v>2.1</v>
      </c>
      <c r="AW1029" s="31">
        <f t="shared" si="381"/>
        <v>0</v>
      </c>
      <c r="AX1029" s="30">
        <v>11.5</v>
      </c>
      <c r="AY1029" s="31">
        <f t="shared" si="382"/>
        <v>0</v>
      </c>
      <c r="AZ1029" s="31">
        <f t="shared" si="383"/>
        <v>6329.2</v>
      </c>
      <c r="BA1029" s="31">
        <f t="shared" si="384"/>
        <v>82.2</v>
      </c>
      <c r="BB1029" s="31">
        <f t="shared" si="385"/>
        <v>6411.4</v>
      </c>
    </row>
    <row r="1030" spans="1:54" s="20" customFormat="1" ht="11.25" hidden="1" customHeight="1">
      <c r="A1030" s="9" t="s">
        <v>1028</v>
      </c>
      <c r="B1030" s="97" t="s">
        <v>1011</v>
      </c>
      <c r="C1030" s="23"/>
      <c r="D1030" s="24" t="s">
        <v>61</v>
      </c>
      <c r="E1030" s="48">
        <v>46</v>
      </c>
      <c r="F1030" s="34">
        <v>1</v>
      </c>
      <c r="G1030" s="34">
        <v>0</v>
      </c>
      <c r="H1030" s="34">
        <v>0</v>
      </c>
      <c r="I1030" s="86">
        <v>2</v>
      </c>
      <c r="J1030" s="34">
        <v>1</v>
      </c>
      <c r="K1030" s="34">
        <v>0</v>
      </c>
      <c r="L1030" s="34">
        <v>1</v>
      </c>
      <c r="M1030" s="34">
        <v>0</v>
      </c>
      <c r="N1030" s="34">
        <v>0</v>
      </c>
      <c r="O1030" s="34">
        <v>0</v>
      </c>
      <c r="P1030" s="34">
        <v>0</v>
      </c>
      <c r="Q1030" s="34">
        <v>0</v>
      </c>
      <c r="R1030" s="33">
        <v>0</v>
      </c>
      <c r="S1030" s="34">
        <v>0</v>
      </c>
      <c r="T1030" s="34">
        <v>0</v>
      </c>
      <c r="U1030" s="34">
        <v>0</v>
      </c>
      <c r="V1030" s="34">
        <v>0</v>
      </c>
      <c r="W1030" s="34">
        <v>0</v>
      </c>
      <c r="X1030" s="34">
        <v>0</v>
      </c>
      <c r="Y1030" s="34">
        <v>0</v>
      </c>
      <c r="Z1030" s="34">
        <v>0</v>
      </c>
      <c r="AA1030" s="86">
        <v>0</v>
      </c>
      <c r="AB1030" s="34">
        <v>0</v>
      </c>
      <c r="AC1030" s="34">
        <v>0</v>
      </c>
      <c r="AD1030" s="34">
        <v>0</v>
      </c>
      <c r="AE1030" s="34">
        <v>0</v>
      </c>
      <c r="AF1030" s="34">
        <v>0</v>
      </c>
      <c r="AG1030" s="34">
        <v>0</v>
      </c>
      <c r="AH1030" s="34">
        <v>0</v>
      </c>
      <c r="AI1030" s="34">
        <v>0</v>
      </c>
      <c r="AJ1030" s="33">
        <v>0</v>
      </c>
      <c r="AK1030" s="33">
        <v>0</v>
      </c>
      <c r="AL1030" s="33">
        <v>0</v>
      </c>
      <c r="AM1030" s="33">
        <v>0</v>
      </c>
      <c r="AN1030" s="33">
        <v>0</v>
      </c>
      <c r="AO1030" s="27">
        <f t="shared" si="378"/>
        <v>47</v>
      </c>
      <c r="AP1030" s="27">
        <f t="shared" si="379"/>
        <v>2</v>
      </c>
      <c r="AQ1030" s="28">
        <v>71.114999999999995</v>
      </c>
      <c r="AR1030" s="28">
        <v>1.04</v>
      </c>
      <c r="AS1030" s="29">
        <v>1.2</v>
      </c>
      <c r="AT1030" s="30">
        <v>1.05</v>
      </c>
      <c r="AU1030" s="31">
        <f t="shared" si="380"/>
        <v>3271.3</v>
      </c>
      <c r="AV1030" s="30">
        <v>2.1</v>
      </c>
      <c r="AW1030" s="31">
        <f t="shared" si="381"/>
        <v>149.30000000000001</v>
      </c>
      <c r="AX1030" s="30">
        <v>11.5</v>
      </c>
      <c r="AY1030" s="31">
        <f t="shared" si="382"/>
        <v>0</v>
      </c>
      <c r="AZ1030" s="31">
        <f t="shared" si="383"/>
        <v>3420.6000000000004</v>
      </c>
      <c r="BA1030" s="31">
        <f t="shared" si="384"/>
        <v>48.9</v>
      </c>
      <c r="BB1030" s="31">
        <f t="shared" si="385"/>
        <v>3469.5000000000005</v>
      </c>
    </row>
    <row r="1031" spans="1:54" s="20" customFormat="1" ht="11.25" hidden="1" customHeight="1">
      <c r="A1031" s="9" t="s">
        <v>1029</v>
      </c>
      <c r="B1031" s="97" t="s">
        <v>1011</v>
      </c>
      <c r="C1031" s="23"/>
      <c r="D1031" s="24" t="s">
        <v>61</v>
      </c>
      <c r="E1031" s="48">
        <v>246</v>
      </c>
      <c r="F1031" s="34">
        <v>0</v>
      </c>
      <c r="G1031" s="34">
        <v>0</v>
      </c>
      <c r="H1031" s="34">
        <v>0</v>
      </c>
      <c r="I1031" s="86">
        <v>12</v>
      </c>
      <c r="J1031" s="34">
        <v>12</v>
      </c>
      <c r="K1031" s="34">
        <v>0</v>
      </c>
      <c r="L1031" s="34">
        <v>0</v>
      </c>
      <c r="M1031" s="34">
        <v>0</v>
      </c>
      <c r="N1031" s="34">
        <v>0</v>
      </c>
      <c r="O1031" s="34">
        <v>0</v>
      </c>
      <c r="P1031" s="34">
        <v>0</v>
      </c>
      <c r="Q1031" s="34">
        <v>0</v>
      </c>
      <c r="R1031" s="33">
        <v>0</v>
      </c>
      <c r="S1031" s="34">
        <v>0</v>
      </c>
      <c r="T1031" s="34">
        <v>0</v>
      </c>
      <c r="U1031" s="34">
        <v>0</v>
      </c>
      <c r="V1031" s="34">
        <v>0</v>
      </c>
      <c r="W1031" s="34">
        <v>127</v>
      </c>
      <c r="X1031" s="34">
        <v>0</v>
      </c>
      <c r="Y1031" s="34">
        <v>0</v>
      </c>
      <c r="Z1031" s="34">
        <v>0</v>
      </c>
      <c r="AA1031" s="86">
        <v>4</v>
      </c>
      <c r="AB1031" s="34">
        <v>4</v>
      </c>
      <c r="AC1031" s="34">
        <v>0</v>
      </c>
      <c r="AD1031" s="34">
        <v>0</v>
      </c>
      <c r="AE1031" s="34">
        <v>0</v>
      </c>
      <c r="AF1031" s="34">
        <v>0</v>
      </c>
      <c r="AG1031" s="34">
        <v>0</v>
      </c>
      <c r="AH1031" s="34">
        <v>0</v>
      </c>
      <c r="AI1031" s="34">
        <v>0</v>
      </c>
      <c r="AJ1031" s="33">
        <v>0</v>
      </c>
      <c r="AK1031" s="33">
        <v>0</v>
      </c>
      <c r="AL1031" s="33">
        <v>0</v>
      </c>
      <c r="AM1031" s="33">
        <v>0</v>
      </c>
      <c r="AN1031" s="33">
        <v>0</v>
      </c>
      <c r="AO1031" s="27">
        <f t="shared" si="378"/>
        <v>373</v>
      </c>
      <c r="AP1031" s="27">
        <f t="shared" si="379"/>
        <v>16</v>
      </c>
      <c r="AQ1031" s="28">
        <v>71.114999999999995</v>
      </c>
      <c r="AR1031" s="28">
        <v>1.04</v>
      </c>
      <c r="AS1031" s="29">
        <v>1.2</v>
      </c>
      <c r="AT1031" s="30">
        <v>1.05</v>
      </c>
      <c r="AU1031" s="31">
        <f t="shared" si="380"/>
        <v>28332.2</v>
      </c>
      <c r="AV1031" s="30">
        <v>2.1</v>
      </c>
      <c r="AW1031" s="31">
        <f t="shared" si="381"/>
        <v>0</v>
      </c>
      <c r="AX1031" s="30">
        <v>11.5</v>
      </c>
      <c r="AY1031" s="31">
        <f t="shared" si="382"/>
        <v>0</v>
      </c>
      <c r="AZ1031" s="31">
        <f t="shared" si="383"/>
        <v>28332.2</v>
      </c>
      <c r="BA1031" s="31">
        <f t="shared" si="384"/>
        <v>387.9</v>
      </c>
      <c r="BB1031" s="31">
        <f t="shared" si="385"/>
        <v>28720.100000000002</v>
      </c>
    </row>
    <row r="1032" spans="1:54" s="20" customFormat="1" ht="11.25" hidden="1" customHeight="1">
      <c r="A1032" s="9" t="s">
        <v>1030</v>
      </c>
      <c r="B1032" s="97" t="s">
        <v>1011</v>
      </c>
      <c r="C1032" s="23"/>
      <c r="D1032" s="24" t="s">
        <v>40</v>
      </c>
      <c r="E1032" s="94">
        <v>94</v>
      </c>
      <c r="F1032" s="95">
        <v>0</v>
      </c>
      <c r="G1032" s="95">
        <v>0</v>
      </c>
      <c r="H1032" s="95">
        <v>0</v>
      </c>
      <c r="I1032" s="86">
        <v>3</v>
      </c>
      <c r="J1032" s="95">
        <v>3</v>
      </c>
      <c r="K1032" s="95">
        <v>0</v>
      </c>
      <c r="L1032" s="95">
        <v>0</v>
      </c>
      <c r="M1032" s="95">
        <v>0</v>
      </c>
      <c r="N1032" s="95">
        <v>0</v>
      </c>
      <c r="O1032" s="95">
        <v>0</v>
      </c>
      <c r="P1032" s="95">
        <v>0</v>
      </c>
      <c r="Q1032" s="95">
        <v>0</v>
      </c>
      <c r="R1032" s="33">
        <v>0</v>
      </c>
      <c r="S1032" s="95">
        <v>0</v>
      </c>
      <c r="T1032" s="95">
        <v>0</v>
      </c>
      <c r="U1032" s="95">
        <v>0</v>
      </c>
      <c r="V1032" s="95">
        <v>0</v>
      </c>
      <c r="W1032" s="95">
        <v>25</v>
      </c>
      <c r="X1032" s="95">
        <v>0</v>
      </c>
      <c r="Y1032" s="95">
        <v>0</v>
      </c>
      <c r="Z1032" s="95">
        <v>0</v>
      </c>
      <c r="AA1032" s="86">
        <v>1</v>
      </c>
      <c r="AB1032" s="95">
        <v>1</v>
      </c>
      <c r="AC1032" s="95">
        <v>0</v>
      </c>
      <c r="AD1032" s="95">
        <v>0</v>
      </c>
      <c r="AE1032" s="95">
        <v>0</v>
      </c>
      <c r="AF1032" s="95">
        <v>0</v>
      </c>
      <c r="AG1032" s="95">
        <v>0</v>
      </c>
      <c r="AH1032" s="95">
        <v>0</v>
      </c>
      <c r="AI1032" s="95">
        <v>0</v>
      </c>
      <c r="AJ1032" s="33">
        <v>0</v>
      </c>
      <c r="AK1032" s="151">
        <v>0</v>
      </c>
      <c r="AL1032" s="151">
        <v>0</v>
      </c>
      <c r="AM1032" s="151">
        <v>0</v>
      </c>
      <c r="AN1032" s="151">
        <v>0</v>
      </c>
      <c r="AO1032" s="27">
        <f t="shared" si="378"/>
        <v>119</v>
      </c>
      <c r="AP1032" s="27">
        <f t="shared" si="379"/>
        <v>4</v>
      </c>
      <c r="AQ1032" s="28">
        <v>88.894999999999996</v>
      </c>
      <c r="AR1032" s="28">
        <v>1.04</v>
      </c>
      <c r="AS1032" s="29">
        <v>1.2</v>
      </c>
      <c r="AT1032" s="30">
        <v>1.05</v>
      </c>
      <c r="AU1032" s="31">
        <f t="shared" si="380"/>
        <v>11023</v>
      </c>
      <c r="AV1032" s="30">
        <v>2.1</v>
      </c>
      <c r="AW1032" s="31">
        <f t="shared" si="381"/>
        <v>0</v>
      </c>
      <c r="AX1032" s="30">
        <v>11.5</v>
      </c>
      <c r="AY1032" s="31">
        <f t="shared" si="382"/>
        <v>0</v>
      </c>
      <c r="AZ1032" s="31">
        <f t="shared" si="383"/>
        <v>11023</v>
      </c>
      <c r="BA1032" s="31">
        <f t="shared" si="384"/>
        <v>123.8</v>
      </c>
      <c r="BB1032" s="31">
        <f t="shared" si="385"/>
        <v>11146.8</v>
      </c>
    </row>
    <row r="1033" spans="1:54" s="20" customFormat="1" ht="12.75" customHeight="1">
      <c r="A1033" s="98" t="s">
        <v>58</v>
      </c>
      <c r="B1033" s="99" t="s">
        <v>1011</v>
      </c>
      <c r="C1033" s="44">
        <f>SUM(C1014:C1032)</f>
        <v>14</v>
      </c>
      <c r="D1033" s="45"/>
      <c r="E1033" s="45">
        <f t="shared" ref="E1033:AP1033" si="386">SUM(E1014:E1032)</f>
        <v>1013</v>
      </c>
      <c r="F1033" s="45">
        <f t="shared" si="386"/>
        <v>1</v>
      </c>
      <c r="G1033" s="45">
        <f t="shared" si="386"/>
        <v>0</v>
      </c>
      <c r="H1033" s="45">
        <f t="shared" si="386"/>
        <v>0</v>
      </c>
      <c r="I1033" s="45">
        <f t="shared" si="386"/>
        <v>42</v>
      </c>
      <c r="J1033" s="45">
        <f t="shared" si="386"/>
        <v>41</v>
      </c>
      <c r="K1033" s="45">
        <f t="shared" si="386"/>
        <v>0</v>
      </c>
      <c r="L1033" s="45">
        <f t="shared" si="386"/>
        <v>1</v>
      </c>
      <c r="M1033" s="45">
        <f t="shared" si="386"/>
        <v>0</v>
      </c>
      <c r="N1033" s="45">
        <f t="shared" si="386"/>
        <v>0</v>
      </c>
      <c r="O1033" s="45">
        <f t="shared" si="386"/>
        <v>0</v>
      </c>
      <c r="P1033" s="45">
        <f t="shared" si="386"/>
        <v>0</v>
      </c>
      <c r="Q1033" s="45">
        <f t="shared" si="386"/>
        <v>0</v>
      </c>
      <c r="R1033" s="45">
        <f t="shared" si="386"/>
        <v>0</v>
      </c>
      <c r="S1033" s="45">
        <f t="shared" si="386"/>
        <v>0</v>
      </c>
      <c r="T1033" s="45">
        <f t="shared" si="386"/>
        <v>0</v>
      </c>
      <c r="U1033" s="45">
        <f t="shared" si="386"/>
        <v>0</v>
      </c>
      <c r="V1033" s="45">
        <f t="shared" si="386"/>
        <v>0</v>
      </c>
      <c r="W1033" s="45">
        <f t="shared" si="386"/>
        <v>749</v>
      </c>
      <c r="X1033" s="45">
        <f t="shared" si="386"/>
        <v>0</v>
      </c>
      <c r="Y1033" s="45">
        <f t="shared" si="386"/>
        <v>0</v>
      </c>
      <c r="Z1033" s="45">
        <f t="shared" si="386"/>
        <v>0</v>
      </c>
      <c r="AA1033" s="45">
        <f t="shared" si="386"/>
        <v>33</v>
      </c>
      <c r="AB1033" s="45">
        <f t="shared" si="386"/>
        <v>32</v>
      </c>
      <c r="AC1033" s="45">
        <f t="shared" si="386"/>
        <v>0</v>
      </c>
      <c r="AD1033" s="45">
        <f t="shared" si="386"/>
        <v>0</v>
      </c>
      <c r="AE1033" s="45">
        <f t="shared" si="386"/>
        <v>1</v>
      </c>
      <c r="AF1033" s="45">
        <f t="shared" si="386"/>
        <v>0</v>
      </c>
      <c r="AG1033" s="45">
        <f t="shared" si="386"/>
        <v>0</v>
      </c>
      <c r="AH1033" s="45">
        <f t="shared" si="386"/>
        <v>0</v>
      </c>
      <c r="AI1033" s="45">
        <f t="shared" si="386"/>
        <v>0</v>
      </c>
      <c r="AJ1033" s="45">
        <f t="shared" si="386"/>
        <v>0</v>
      </c>
      <c r="AK1033" s="45">
        <f t="shared" si="386"/>
        <v>0</v>
      </c>
      <c r="AL1033" s="45">
        <f t="shared" si="386"/>
        <v>0</v>
      </c>
      <c r="AM1033" s="45">
        <f t="shared" si="386"/>
        <v>0</v>
      </c>
      <c r="AN1033" s="45">
        <f t="shared" si="386"/>
        <v>0</v>
      </c>
      <c r="AO1033" s="45">
        <f t="shared" si="386"/>
        <v>1763</v>
      </c>
      <c r="AP1033" s="45">
        <f t="shared" si="386"/>
        <v>75</v>
      </c>
      <c r="AQ1033" s="45"/>
      <c r="AR1033" s="45"/>
      <c r="AS1033" s="45"/>
      <c r="AT1033" s="45"/>
      <c r="AU1033" s="46">
        <f>SUM(AU1014:AU1032)</f>
        <v>138162.5</v>
      </c>
      <c r="AV1033" s="46"/>
      <c r="AW1033" s="46">
        <f>SUM(AW1014:AW1032)</f>
        <v>149.30000000000001</v>
      </c>
      <c r="AX1033" s="46"/>
      <c r="AY1033" s="46">
        <f>SUM(AY1014:AY1032)</f>
        <v>0</v>
      </c>
      <c r="AZ1033" s="46">
        <f>SUM(AZ1014:AZ1032)</f>
        <v>138311.79999999999</v>
      </c>
      <c r="BA1033" s="46">
        <f>SUM(BA1014:BA1032)</f>
        <v>1833.5000000000002</v>
      </c>
      <c r="BB1033" s="46">
        <f>SUM(BB1014:BB1032)</f>
        <v>140145.29999999999</v>
      </c>
    </row>
    <row r="1034" spans="1:54" s="20" customFormat="1" ht="11.25" hidden="1" customHeight="1">
      <c r="A1034" s="9" t="s">
        <v>1031</v>
      </c>
      <c r="B1034" s="97"/>
      <c r="C1034" s="23"/>
      <c r="D1034" s="12"/>
      <c r="E1034" s="97"/>
      <c r="F1034" s="97"/>
      <c r="G1034" s="97"/>
      <c r="H1034" s="97"/>
      <c r="I1034" s="97"/>
      <c r="J1034" s="97"/>
      <c r="K1034" s="97"/>
      <c r="L1034" s="97"/>
      <c r="M1034" s="97"/>
      <c r="N1034" s="97"/>
      <c r="O1034" s="97"/>
      <c r="P1034" s="97"/>
      <c r="Q1034" s="97"/>
      <c r="R1034" s="97"/>
      <c r="S1034" s="97"/>
      <c r="T1034" s="97"/>
      <c r="U1034" s="97"/>
      <c r="V1034" s="97"/>
      <c r="W1034" s="97"/>
      <c r="X1034" s="97"/>
      <c r="Y1034" s="97"/>
      <c r="Z1034" s="97"/>
      <c r="AA1034" s="97"/>
      <c r="AB1034" s="97"/>
      <c r="AC1034" s="97"/>
      <c r="AD1034" s="97"/>
      <c r="AE1034" s="97"/>
      <c r="AF1034" s="97"/>
      <c r="AG1034" s="97"/>
      <c r="AH1034" s="97"/>
      <c r="AI1034" s="97"/>
      <c r="AJ1034" s="97"/>
      <c r="AK1034" s="97"/>
      <c r="AL1034" s="97"/>
      <c r="AM1034" s="97"/>
      <c r="AN1034" s="97"/>
      <c r="AO1034" s="97"/>
      <c r="AP1034" s="97"/>
      <c r="AQ1034" s="40"/>
    </row>
    <row r="1035" spans="1:54" s="20" customFormat="1" ht="11.25" hidden="1" customHeight="1">
      <c r="A1035" s="9" t="s">
        <v>1032</v>
      </c>
      <c r="B1035" s="97" t="s">
        <v>1031</v>
      </c>
      <c r="C1035" s="23">
        <v>1</v>
      </c>
      <c r="D1035" s="24" t="s">
        <v>61</v>
      </c>
      <c r="E1035" s="152">
        <v>31</v>
      </c>
      <c r="F1035" s="152">
        <v>0</v>
      </c>
      <c r="G1035" s="153">
        <v>0</v>
      </c>
      <c r="H1035" s="153">
        <v>0</v>
      </c>
      <c r="I1035" s="154">
        <v>1</v>
      </c>
      <c r="J1035" s="125">
        <v>1</v>
      </c>
      <c r="K1035" s="95">
        <v>0</v>
      </c>
      <c r="L1035" s="95">
        <v>0</v>
      </c>
      <c r="M1035" s="95">
        <v>0</v>
      </c>
      <c r="N1035" s="95">
        <v>0</v>
      </c>
      <c r="O1035" s="95">
        <v>0</v>
      </c>
      <c r="P1035" s="95">
        <v>0</v>
      </c>
      <c r="Q1035" s="95">
        <v>0</v>
      </c>
      <c r="R1035" s="33">
        <v>0</v>
      </c>
      <c r="S1035" s="95">
        <v>0</v>
      </c>
      <c r="T1035" s="95">
        <v>0</v>
      </c>
      <c r="U1035" s="95">
        <v>0</v>
      </c>
      <c r="V1035" s="95">
        <v>0</v>
      </c>
      <c r="W1035" s="155">
        <v>27</v>
      </c>
      <c r="X1035" s="152">
        <v>0</v>
      </c>
      <c r="Y1035" s="152">
        <v>0</v>
      </c>
      <c r="Z1035" s="152">
        <v>0</v>
      </c>
      <c r="AA1035" s="154">
        <v>1</v>
      </c>
      <c r="AB1035" s="152">
        <v>1</v>
      </c>
      <c r="AC1035" s="95">
        <v>0</v>
      </c>
      <c r="AD1035" s="95">
        <v>0</v>
      </c>
      <c r="AE1035" s="95">
        <v>0</v>
      </c>
      <c r="AF1035" s="95">
        <v>0</v>
      </c>
      <c r="AG1035" s="95">
        <v>0</v>
      </c>
      <c r="AH1035" s="95">
        <v>0</v>
      </c>
      <c r="AI1035" s="95">
        <v>0</v>
      </c>
      <c r="AJ1035" s="33">
        <v>0</v>
      </c>
      <c r="AK1035" s="151">
        <v>0</v>
      </c>
      <c r="AL1035" s="151">
        <v>0</v>
      </c>
      <c r="AM1035" s="151">
        <v>0</v>
      </c>
      <c r="AN1035" s="151">
        <v>0</v>
      </c>
      <c r="AO1035" s="27">
        <f t="shared" ref="AO1035:AO1052" si="387">E1035+F1035+G1035+H1035+N1035+O1035+P1035+Q1035+W1035+X1035+Y1035+Z1035+AF1035+AG1035+AH1035+AI1035</f>
        <v>58</v>
      </c>
      <c r="AP1035" s="27">
        <f t="shared" ref="AP1035:AP1052" si="388">AJ1035+AA1035+R1035+I1035</f>
        <v>2</v>
      </c>
      <c r="AQ1035" s="28">
        <v>71.114999999999995</v>
      </c>
      <c r="AR1035" s="28">
        <v>1.04</v>
      </c>
      <c r="AS1035" s="29">
        <v>1.2</v>
      </c>
      <c r="AT1035" s="30">
        <v>1.05</v>
      </c>
      <c r="AU1035" s="31">
        <f t="shared" ref="AU1035:AU1052" si="389">ROUND(((E1035*AQ1035)+(N1035*AQ1035*AT1035)+(W1035*AQ1035*AS1035)+(AF1035*AQ1035*AS1035*AT1035)),1)</f>
        <v>4508.7</v>
      </c>
      <c r="AV1035" s="30">
        <v>2.1</v>
      </c>
      <c r="AW1035" s="31">
        <f t="shared" ref="AW1035:AW1052" si="390">ROUND(((F1035+G1035)*AQ1035*AV1035+(O1035+P1035)*AQ1035*AV1035+(X1035+Y1035)*AQ1035*AS1035*AV1035+(AG1035+AH1035)*AQ1035*AS1035*AT1035*AV1035),1)</f>
        <v>0</v>
      </c>
      <c r="AX1035" s="30">
        <v>11.5</v>
      </c>
      <c r="AY1035" s="31">
        <f t="shared" ref="AY1035:AY1052" si="391">ROUND(H1035*AQ1035*AX1035+Q1035*AQ1035*AX1035+Z1035*AQ1035*AS1035*AX1035+AI1035*AQ1035*AS1035*AT1035*AX1035,1)</f>
        <v>0</v>
      </c>
      <c r="AZ1035" s="31">
        <f t="shared" ref="AZ1035:AZ1052" si="392">AU1035+AW1035+AY1035</f>
        <v>4508.7</v>
      </c>
      <c r="BA1035" s="31">
        <f t="shared" ref="BA1035:BA1051" si="393">ROUND(AO1035*AR1035,1)</f>
        <v>60.3</v>
      </c>
      <c r="BB1035" s="31">
        <f t="shared" ref="BB1035:BB1052" si="394">AZ1035+BA1035</f>
        <v>4569</v>
      </c>
    </row>
    <row r="1036" spans="1:54" s="20" customFormat="1" ht="11.25" hidden="1" customHeight="1">
      <c r="A1036" s="9" t="s">
        <v>1033</v>
      </c>
      <c r="B1036" s="97" t="s">
        <v>1031</v>
      </c>
      <c r="C1036" s="23">
        <v>1</v>
      </c>
      <c r="D1036" s="24" t="s">
        <v>61</v>
      </c>
      <c r="E1036" s="156">
        <v>0</v>
      </c>
      <c r="F1036" s="157">
        <v>0</v>
      </c>
      <c r="G1036" s="157">
        <v>0</v>
      </c>
      <c r="H1036" s="157">
        <v>0</v>
      </c>
      <c r="I1036" s="122">
        <v>0</v>
      </c>
      <c r="J1036" s="157">
        <v>0</v>
      </c>
      <c r="K1036" s="157">
        <v>0</v>
      </c>
      <c r="L1036" s="95">
        <v>0</v>
      </c>
      <c r="M1036" s="95">
        <v>0</v>
      </c>
      <c r="N1036" s="95">
        <v>0</v>
      </c>
      <c r="O1036" s="95">
        <v>0</v>
      </c>
      <c r="P1036" s="95">
        <v>0</v>
      </c>
      <c r="Q1036" s="95">
        <v>0</v>
      </c>
      <c r="R1036" s="33">
        <v>0</v>
      </c>
      <c r="S1036" s="95">
        <v>0</v>
      </c>
      <c r="T1036" s="95">
        <v>0</v>
      </c>
      <c r="U1036" s="95">
        <v>0</v>
      </c>
      <c r="V1036" s="95">
        <v>0</v>
      </c>
      <c r="W1036" s="157">
        <v>0</v>
      </c>
      <c r="X1036" s="157">
        <v>0</v>
      </c>
      <c r="Y1036" s="157">
        <v>0</v>
      </c>
      <c r="Z1036" s="157">
        <v>0</v>
      </c>
      <c r="AA1036" s="122">
        <v>0</v>
      </c>
      <c r="AB1036" s="157">
        <v>0</v>
      </c>
      <c r="AC1036" s="95">
        <v>0</v>
      </c>
      <c r="AD1036" s="95">
        <v>0</v>
      </c>
      <c r="AE1036" s="95">
        <v>0</v>
      </c>
      <c r="AF1036" s="95">
        <v>0</v>
      </c>
      <c r="AG1036" s="95">
        <v>0</v>
      </c>
      <c r="AH1036" s="95">
        <v>0</v>
      </c>
      <c r="AI1036" s="95">
        <v>0</v>
      </c>
      <c r="AJ1036" s="33">
        <v>0</v>
      </c>
      <c r="AK1036" s="151">
        <v>0</v>
      </c>
      <c r="AL1036" s="151">
        <v>0</v>
      </c>
      <c r="AM1036" s="151">
        <v>0</v>
      </c>
      <c r="AN1036" s="151">
        <v>0</v>
      </c>
      <c r="AO1036" s="27">
        <f t="shared" si="387"/>
        <v>0</v>
      </c>
      <c r="AP1036" s="27">
        <f t="shared" si="388"/>
        <v>0</v>
      </c>
      <c r="AQ1036" s="28">
        <v>71.114999999999995</v>
      </c>
      <c r="AR1036" s="28">
        <v>1.04</v>
      </c>
      <c r="AS1036" s="29">
        <v>1.2</v>
      </c>
      <c r="AT1036" s="30">
        <v>1.05</v>
      </c>
      <c r="AU1036" s="31">
        <f t="shared" si="389"/>
        <v>0</v>
      </c>
      <c r="AV1036" s="30">
        <v>2.1</v>
      </c>
      <c r="AW1036" s="31">
        <f t="shared" si="390"/>
        <v>0</v>
      </c>
      <c r="AX1036" s="30">
        <v>11.5</v>
      </c>
      <c r="AY1036" s="31">
        <f t="shared" si="391"/>
        <v>0</v>
      </c>
      <c r="AZ1036" s="31">
        <f t="shared" si="392"/>
        <v>0</v>
      </c>
      <c r="BA1036" s="31">
        <f t="shared" si="393"/>
        <v>0</v>
      </c>
      <c r="BB1036" s="31">
        <f t="shared" si="394"/>
        <v>0</v>
      </c>
    </row>
    <row r="1037" spans="1:54" s="20" customFormat="1" ht="11.25" hidden="1" customHeight="1">
      <c r="A1037" s="9" t="s">
        <v>1034</v>
      </c>
      <c r="B1037" s="97" t="s">
        <v>1031</v>
      </c>
      <c r="C1037" s="23">
        <v>1</v>
      </c>
      <c r="D1037" s="24" t="s">
        <v>61</v>
      </c>
      <c r="E1037" s="156">
        <v>0</v>
      </c>
      <c r="F1037" s="157">
        <v>0</v>
      </c>
      <c r="G1037" s="157">
        <v>0</v>
      </c>
      <c r="H1037" s="157">
        <v>0</v>
      </c>
      <c r="I1037" s="122">
        <v>0</v>
      </c>
      <c r="J1037" s="157">
        <v>0</v>
      </c>
      <c r="K1037" s="157">
        <v>0</v>
      </c>
      <c r="L1037" s="95">
        <v>0</v>
      </c>
      <c r="M1037" s="95">
        <v>0</v>
      </c>
      <c r="N1037" s="95">
        <v>0</v>
      </c>
      <c r="O1037" s="95">
        <v>0</v>
      </c>
      <c r="P1037" s="95">
        <v>0</v>
      </c>
      <c r="Q1037" s="95">
        <v>0</v>
      </c>
      <c r="R1037" s="33">
        <v>0</v>
      </c>
      <c r="S1037" s="95">
        <v>0</v>
      </c>
      <c r="T1037" s="95">
        <v>0</v>
      </c>
      <c r="U1037" s="95">
        <v>0</v>
      </c>
      <c r="V1037" s="95">
        <v>0</v>
      </c>
      <c r="W1037" s="157">
        <v>0</v>
      </c>
      <c r="X1037" s="157">
        <v>0</v>
      </c>
      <c r="Y1037" s="157">
        <v>0</v>
      </c>
      <c r="Z1037" s="157">
        <v>0</v>
      </c>
      <c r="AA1037" s="122">
        <v>0</v>
      </c>
      <c r="AB1037" s="157">
        <v>0</v>
      </c>
      <c r="AC1037" s="95">
        <v>0</v>
      </c>
      <c r="AD1037" s="95">
        <v>0</v>
      </c>
      <c r="AE1037" s="95">
        <v>0</v>
      </c>
      <c r="AF1037" s="95">
        <v>0</v>
      </c>
      <c r="AG1037" s="95">
        <v>0</v>
      </c>
      <c r="AH1037" s="95">
        <v>0</v>
      </c>
      <c r="AI1037" s="95">
        <v>0</v>
      </c>
      <c r="AJ1037" s="33">
        <v>0</v>
      </c>
      <c r="AK1037" s="151">
        <v>0</v>
      </c>
      <c r="AL1037" s="151">
        <v>0</v>
      </c>
      <c r="AM1037" s="151">
        <v>0</v>
      </c>
      <c r="AN1037" s="151">
        <v>0</v>
      </c>
      <c r="AO1037" s="27">
        <f t="shared" si="387"/>
        <v>0</v>
      </c>
      <c r="AP1037" s="27">
        <f t="shared" si="388"/>
        <v>0</v>
      </c>
      <c r="AQ1037" s="28">
        <v>71.114999999999995</v>
      </c>
      <c r="AR1037" s="28">
        <v>1.04</v>
      </c>
      <c r="AS1037" s="29">
        <v>1.2</v>
      </c>
      <c r="AT1037" s="30">
        <v>1.05</v>
      </c>
      <c r="AU1037" s="31">
        <f t="shared" si="389"/>
        <v>0</v>
      </c>
      <c r="AV1037" s="30">
        <v>2.1</v>
      </c>
      <c r="AW1037" s="31">
        <f t="shared" si="390"/>
        <v>0</v>
      </c>
      <c r="AX1037" s="30">
        <v>11.5</v>
      </c>
      <c r="AY1037" s="31">
        <f t="shared" si="391"/>
        <v>0</v>
      </c>
      <c r="AZ1037" s="31">
        <f t="shared" si="392"/>
        <v>0</v>
      </c>
      <c r="BA1037" s="31">
        <f t="shared" si="393"/>
        <v>0</v>
      </c>
      <c r="BB1037" s="31">
        <f t="shared" si="394"/>
        <v>0</v>
      </c>
    </row>
    <row r="1038" spans="1:54" s="20" customFormat="1" ht="11.25" hidden="1" customHeight="1">
      <c r="A1038" s="9" t="s">
        <v>1035</v>
      </c>
      <c r="B1038" s="97" t="s">
        <v>1031</v>
      </c>
      <c r="C1038" s="23">
        <v>1</v>
      </c>
      <c r="D1038" s="24" t="s">
        <v>61</v>
      </c>
      <c r="E1038" s="117">
        <v>48</v>
      </c>
      <c r="F1038" s="117">
        <v>1</v>
      </c>
      <c r="G1038" s="117">
        <v>0</v>
      </c>
      <c r="H1038" s="117">
        <v>1</v>
      </c>
      <c r="I1038" s="118">
        <v>2</v>
      </c>
      <c r="J1038" s="117">
        <v>0</v>
      </c>
      <c r="K1038" s="117">
        <v>0</v>
      </c>
      <c r="L1038" s="158">
        <v>1</v>
      </c>
      <c r="M1038" s="158">
        <v>1</v>
      </c>
      <c r="N1038" s="95">
        <v>0</v>
      </c>
      <c r="O1038" s="95">
        <v>0</v>
      </c>
      <c r="P1038" s="95">
        <v>0</v>
      </c>
      <c r="Q1038" s="95">
        <v>0</v>
      </c>
      <c r="R1038" s="33">
        <v>0</v>
      </c>
      <c r="S1038" s="95">
        <v>0</v>
      </c>
      <c r="T1038" s="95">
        <v>0</v>
      </c>
      <c r="U1038" s="95">
        <v>0</v>
      </c>
      <c r="V1038" s="95">
        <v>0</v>
      </c>
      <c r="W1038" s="159">
        <v>28</v>
      </c>
      <c r="X1038" s="117">
        <v>0</v>
      </c>
      <c r="Y1038" s="117">
        <v>0</v>
      </c>
      <c r="Z1038" s="117">
        <v>0</v>
      </c>
      <c r="AA1038" s="118">
        <v>1</v>
      </c>
      <c r="AB1038" s="117">
        <v>1</v>
      </c>
      <c r="AC1038" s="95">
        <v>0</v>
      </c>
      <c r="AD1038" s="95">
        <v>0</v>
      </c>
      <c r="AE1038" s="95">
        <v>0</v>
      </c>
      <c r="AF1038" s="95">
        <v>0</v>
      </c>
      <c r="AG1038" s="95">
        <v>0</v>
      </c>
      <c r="AH1038" s="95">
        <v>0</v>
      </c>
      <c r="AI1038" s="95">
        <v>0</v>
      </c>
      <c r="AJ1038" s="33">
        <v>0</v>
      </c>
      <c r="AK1038" s="151">
        <v>0</v>
      </c>
      <c r="AL1038" s="151">
        <v>0</v>
      </c>
      <c r="AM1038" s="151">
        <v>0</v>
      </c>
      <c r="AN1038" s="151">
        <v>0</v>
      </c>
      <c r="AO1038" s="27">
        <f t="shared" si="387"/>
        <v>78</v>
      </c>
      <c r="AP1038" s="27">
        <f t="shared" si="388"/>
        <v>3</v>
      </c>
      <c r="AQ1038" s="28">
        <v>71.114999999999995</v>
      </c>
      <c r="AR1038" s="28">
        <v>1.04</v>
      </c>
      <c r="AS1038" s="29">
        <v>1.2</v>
      </c>
      <c r="AT1038" s="30">
        <v>1.05</v>
      </c>
      <c r="AU1038" s="31">
        <f t="shared" si="389"/>
        <v>5803</v>
      </c>
      <c r="AV1038" s="30">
        <v>2.1</v>
      </c>
      <c r="AW1038" s="31">
        <f t="shared" si="390"/>
        <v>149.30000000000001</v>
      </c>
      <c r="AX1038" s="30">
        <v>11.5</v>
      </c>
      <c r="AY1038" s="31">
        <f t="shared" si="391"/>
        <v>817.8</v>
      </c>
      <c r="AZ1038" s="31">
        <f t="shared" si="392"/>
        <v>6770.1</v>
      </c>
      <c r="BA1038" s="31">
        <f t="shared" si="393"/>
        <v>81.099999999999994</v>
      </c>
      <c r="BB1038" s="31">
        <f t="shared" si="394"/>
        <v>6851.2000000000007</v>
      </c>
    </row>
    <row r="1039" spans="1:54" s="20" customFormat="1" ht="11.25" hidden="1" customHeight="1">
      <c r="A1039" s="9" t="s">
        <v>1036</v>
      </c>
      <c r="B1039" s="97" t="s">
        <v>1031</v>
      </c>
      <c r="C1039" s="23">
        <v>1</v>
      </c>
      <c r="D1039" s="24" t="s">
        <v>61</v>
      </c>
      <c r="E1039" s="156">
        <v>0</v>
      </c>
      <c r="F1039" s="157">
        <v>0</v>
      </c>
      <c r="G1039" s="157">
        <v>0</v>
      </c>
      <c r="H1039" s="157">
        <v>0</v>
      </c>
      <c r="I1039" s="122">
        <v>0</v>
      </c>
      <c r="J1039" s="157">
        <v>0</v>
      </c>
      <c r="K1039" s="157">
        <v>0</v>
      </c>
      <c r="L1039" s="95">
        <v>0</v>
      </c>
      <c r="M1039" s="95">
        <v>0</v>
      </c>
      <c r="N1039" s="95">
        <v>0</v>
      </c>
      <c r="O1039" s="95">
        <v>0</v>
      </c>
      <c r="P1039" s="95">
        <v>0</v>
      </c>
      <c r="Q1039" s="95">
        <v>0</v>
      </c>
      <c r="R1039" s="33">
        <v>0</v>
      </c>
      <c r="S1039" s="95">
        <v>0</v>
      </c>
      <c r="T1039" s="95">
        <v>0</v>
      </c>
      <c r="U1039" s="95">
        <v>0</v>
      </c>
      <c r="V1039" s="95">
        <v>0</v>
      </c>
      <c r="W1039" s="159">
        <v>27</v>
      </c>
      <c r="X1039" s="117">
        <v>0</v>
      </c>
      <c r="Y1039" s="117">
        <v>0</v>
      </c>
      <c r="Z1039" s="117">
        <v>0</v>
      </c>
      <c r="AA1039" s="118">
        <v>1</v>
      </c>
      <c r="AB1039" s="117">
        <v>1</v>
      </c>
      <c r="AC1039" s="95">
        <v>0</v>
      </c>
      <c r="AD1039" s="95">
        <v>0</v>
      </c>
      <c r="AE1039" s="95">
        <v>0</v>
      </c>
      <c r="AF1039" s="95">
        <v>0</v>
      </c>
      <c r="AG1039" s="95">
        <v>0</v>
      </c>
      <c r="AH1039" s="95">
        <v>0</v>
      </c>
      <c r="AI1039" s="95">
        <v>0</v>
      </c>
      <c r="AJ1039" s="33">
        <v>0</v>
      </c>
      <c r="AK1039" s="151">
        <v>0</v>
      </c>
      <c r="AL1039" s="151">
        <v>0</v>
      </c>
      <c r="AM1039" s="151">
        <v>0</v>
      </c>
      <c r="AN1039" s="151">
        <v>0</v>
      </c>
      <c r="AO1039" s="27">
        <f t="shared" si="387"/>
        <v>27</v>
      </c>
      <c r="AP1039" s="27">
        <f t="shared" si="388"/>
        <v>1</v>
      </c>
      <c r="AQ1039" s="28">
        <v>71.114999999999995</v>
      </c>
      <c r="AR1039" s="28">
        <v>1.04</v>
      </c>
      <c r="AS1039" s="29">
        <v>1.2</v>
      </c>
      <c r="AT1039" s="30">
        <v>1.05</v>
      </c>
      <c r="AU1039" s="31">
        <f t="shared" si="389"/>
        <v>2304.1</v>
      </c>
      <c r="AV1039" s="30">
        <v>2.1</v>
      </c>
      <c r="AW1039" s="31">
        <f t="shared" si="390"/>
        <v>0</v>
      </c>
      <c r="AX1039" s="30">
        <v>11.5</v>
      </c>
      <c r="AY1039" s="31">
        <f t="shared" si="391"/>
        <v>0</v>
      </c>
      <c r="AZ1039" s="31">
        <f t="shared" si="392"/>
        <v>2304.1</v>
      </c>
      <c r="BA1039" s="31">
        <f t="shared" si="393"/>
        <v>28.1</v>
      </c>
      <c r="BB1039" s="31">
        <f t="shared" si="394"/>
        <v>2332.1999999999998</v>
      </c>
    </row>
    <row r="1040" spans="1:54" s="20" customFormat="1" ht="11.25" hidden="1" customHeight="1">
      <c r="A1040" s="9" t="s">
        <v>1037</v>
      </c>
      <c r="B1040" s="97" t="s">
        <v>1031</v>
      </c>
      <c r="C1040" s="23">
        <v>1</v>
      </c>
      <c r="D1040" s="24" t="s">
        <v>61</v>
      </c>
      <c r="E1040" s="117">
        <v>111</v>
      </c>
      <c r="F1040" s="117">
        <v>0</v>
      </c>
      <c r="G1040" s="117">
        <v>0</v>
      </c>
      <c r="H1040" s="117">
        <v>0</v>
      </c>
      <c r="I1040" s="118">
        <v>3</v>
      </c>
      <c r="J1040" s="117">
        <v>3</v>
      </c>
      <c r="K1040" s="157">
        <v>0</v>
      </c>
      <c r="L1040" s="95">
        <v>0</v>
      </c>
      <c r="M1040" s="95">
        <v>0</v>
      </c>
      <c r="N1040" s="95">
        <v>0</v>
      </c>
      <c r="O1040" s="95">
        <v>0</v>
      </c>
      <c r="P1040" s="95">
        <v>0</v>
      </c>
      <c r="Q1040" s="95">
        <v>0</v>
      </c>
      <c r="R1040" s="33">
        <v>0</v>
      </c>
      <c r="S1040" s="95">
        <v>0</v>
      </c>
      <c r="T1040" s="95">
        <v>0</v>
      </c>
      <c r="U1040" s="95">
        <v>0</v>
      </c>
      <c r="V1040" s="95">
        <v>0</v>
      </c>
      <c r="W1040" s="159">
        <v>55</v>
      </c>
      <c r="X1040" s="117">
        <v>0</v>
      </c>
      <c r="Y1040" s="117">
        <v>0</v>
      </c>
      <c r="Z1040" s="117">
        <v>0</v>
      </c>
      <c r="AA1040" s="118">
        <v>3</v>
      </c>
      <c r="AB1040" s="117">
        <v>3</v>
      </c>
      <c r="AC1040" s="95">
        <v>0</v>
      </c>
      <c r="AD1040" s="95">
        <v>0</v>
      </c>
      <c r="AE1040" s="95">
        <v>0</v>
      </c>
      <c r="AF1040" s="95">
        <v>0</v>
      </c>
      <c r="AG1040" s="95">
        <v>0</v>
      </c>
      <c r="AH1040" s="95">
        <v>0</v>
      </c>
      <c r="AI1040" s="95">
        <v>0</v>
      </c>
      <c r="AJ1040" s="33">
        <v>0</v>
      </c>
      <c r="AK1040" s="151">
        <v>0</v>
      </c>
      <c r="AL1040" s="151">
        <v>0</v>
      </c>
      <c r="AM1040" s="151">
        <v>0</v>
      </c>
      <c r="AN1040" s="151">
        <v>0</v>
      </c>
      <c r="AO1040" s="27">
        <f t="shared" si="387"/>
        <v>166</v>
      </c>
      <c r="AP1040" s="27">
        <f t="shared" si="388"/>
        <v>6</v>
      </c>
      <c r="AQ1040" s="28">
        <v>71.114999999999995</v>
      </c>
      <c r="AR1040" s="28">
        <v>1.04</v>
      </c>
      <c r="AS1040" s="29">
        <v>1.2</v>
      </c>
      <c r="AT1040" s="30">
        <v>1.05</v>
      </c>
      <c r="AU1040" s="31">
        <f t="shared" si="389"/>
        <v>12587.4</v>
      </c>
      <c r="AV1040" s="30">
        <v>2.1</v>
      </c>
      <c r="AW1040" s="31">
        <f t="shared" si="390"/>
        <v>0</v>
      </c>
      <c r="AX1040" s="30">
        <v>11.5</v>
      </c>
      <c r="AY1040" s="31">
        <f t="shared" si="391"/>
        <v>0</v>
      </c>
      <c r="AZ1040" s="31">
        <f t="shared" si="392"/>
        <v>12587.4</v>
      </c>
      <c r="BA1040" s="31">
        <f t="shared" si="393"/>
        <v>172.6</v>
      </c>
      <c r="BB1040" s="31">
        <f t="shared" si="394"/>
        <v>12760</v>
      </c>
    </row>
    <row r="1041" spans="1:54" s="20" customFormat="1" ht="11.25" hidden="1" customHeight="1">
      <c r="A1041" s="9" t="s">
        <v>1038</v>
      </c>
      <c r="B1041" s="97" t="s">
        <v>1031</v>
      </c>
      <c r="C1041" s="23">
        <v>1</v>
      </c>
      <c r="D1041" s="24" t="s">
        <v>61</v>
      </c>
      <c r="E1041" s="156">
        <v>0</v>
      </c>
      <c r="F1041" s="157">
        <v>0</v>
      </c>
      <c r="G1041" s="157">
        <v>0</v>
      </c>
      <c r="H1041" s="157">
        <v>0</v>
      </c>
      <c r="I1041" s="122">
        <v>0</v>
      </c>
      <c r="J1041" s="157">
        <v>0</v>
      </c>
      <c r="K1041" s="157">
        <v>0</v>
      </c>
      <c r="L1041" s="95">
        <v>0</v>
      </c>
      <c r="M1041" s="95">
        <v>0</v>
      </c>
      <c r="N1041" s="95">
        <v>0</v>
      </c>
      <c r="O1041" s="95">
        <v>0</v>
      </c>
      <c r="P1041" s="95">
        <v>0</v>
      </c>
      <c r="Q1041" s="95">
        <v>0</v>
      </c>
      <c r="R1041" s="33">
        <v>0</v>
      </c>
      <c r="S1041" s="95">
        <v>0</v>
      </c>
      <c r="T1041" s="95">
        <v>0</v>
      </c>
      <c r="U1041" s="95">
        <v>0</v>
      </c>
      <c r="V1041" s="95">
        <v>0</v>
      </c>
      <c r="W1041" s="157">
        <v>0</v>
      </c>
      <c r="X1041" s="157">
        <v>0</v>
      </c>
      <c r="Y1041" s="157">
        <v>0</v>
      </c>
      <c r="Z1041" s="157">
        <v>0</v>
      </c>
      <c r="AA1041" s="122">
        <v>0</v>
      </c>
      <c r="AB1041" s="157">
        <v>0</v>
      </c>
      <c r="AC1041" s="95">
        <v>0</v>
      </c>
      <c r="AD1041" s="95">
        <v>0</v>
      </c>
      <c r="AE1041" s="95">
        <v>0</v>
      </c>
      <c r="AF1041" s="95">
        <v>0</v>
      </c>
      <c r="AG1041" s="95">
        <v>0</v>
      </c>
      <c r="AH1041" s="95">
        <v>0</v>
      </c>
      <c r="AI1041" s="95">
        <v>0</v>
      </c>
      <c r="AJ1041" s="33">
        <v>0</v>
      </c>
      <c r="AK1041" s="151">
        <v>0</v>
      </c>
      <c r="AL1041" s="151">
        <v>0</v>
      </c>
      <c r="AM1041" s="151">
        <v>0</v>
      </c>
      <c r="AN1041" s="151">
        <v>0</v>
      </c>
      <c r="AO1041" s="27">
        <f t="shared" si="387"/>
        <v>0</v>
      </c>
      <c r="AP1041" s="27">
        <f t="shared" si="388"/>
        <v>0</v>
      </c>
      <c r="AQ1041" s="28">
        <v>71.114999999999995</v>
      </c>
      <c r="AR1041" s="28">
        <v>1.04</v>
      </c>
      <c r="AS1041" s="29">
        <v>1.2</v>
      </c>
      <c r="AT1041" s="30">
        <v>1.05</v>
      </c>
      <c r="AU1041" s="31">
        <f t="shared" si="389"/>
        <v>0</v>
      </c>
      <c r="AV1041" s="30">
        <v>2.1</v>
      </c>
      <c r="AW1041" s="31">
        <f t="shared" si="390"/>
        <v>0</v>
      </c>
      <c r="AX1041" s="30">
        <v>11.5</v>
      </c>
      <c r="AY1041" s="31">
        <f t="shared" si="391"/>
        <v>0</v>
      </c>
      <c r="AZ1041" s="31">
        <f t="shared" si="392"/>
        <v>0</v>
      </c>
      <c r="BA1041" s="31">
        <f t="shared" si="393"/>
        <v>0</v>
      </c>
      <c r="BB1041" s="31">
        <f t="shared" si="394"/>
        <v>0</v>
      </c>
    </row>
    <row r="1042" spans="1:54" s="20" customFormat="1" ht="11.25" hidden="1" customHeight="1">
      <c r="A1042" s="9" t="s">
        <v>1039</v>
      </c>
      <c r="B1042" s="97" t="s">
        <v>1031</v>
      </c>
      <c r="C1042" s="23">
        <v>1</v>
      </c>
      <c r="D1042" s="24" t="s">
        <v>61</v>
      </c>
      <c r="E1042" s="156">
        <v>0</v>
      </c>
      <c r="F1042" s="157">
        <v>0</v>
      </c>
      <c r="G1042" s="157">
        <v>0</v>
      </c>
      <c r="H1042" s="157">
        <v>0</v>
      </c>
      <c r="I1042" s="122">
        <v>0</v>
      </c>
      <c r="J1042" s="157">
        <v>0</v>
      </c>
      <c r="K1042" s="157">
        <v>0</v>
      </c>
      <c r="L1042" s="95">
        <v>0</v>
      </c>
      <c r="M1042" s="95">
        <v>0</v>
      </c>
      <c r="N1042" s="95">
        <v>0</v>
      </c>
      <c r="O1042" s="95">
        <v>0</v>
      </c>
      <c r="P1042" s="95">
        <v>0</v>
      </c>
      <c r="Q1042" s="95">
        <v>0</v>
      </c>
      <c r="R1042" s="33">
        <v>0</v>
      </c>
      <c r="S1042" s="95">
        <v>0</v>
      </c>
      <c r="T1042" s="95">
        <v>0</v>
      </c>
      <c r="U1042" s="95">
        <v>0</v>
      </c>
      <c r="V1042" s="95">
        <v>0</v>
      </c>
      <c r="W1042" s="157">
        <v>0</v>
      </c>
      <c r="X1042" s="157">
        <v>0</v>
      </c>
      <c r="Y1042" s="157">
        <v>0</v>
      </c>
      <c r="Z1042" s="157">
        <v>0</v>
      </c>
      <c r="AA1042" s="122">
        <v>0</v>
      </c>
      <c r="AB1042" s="157">
        <v>0</v>
      </c>
      <c r="AC1042" s="95">
        <v>0</v>
      </c>
      <c r="AD1042" s="95">
        <v>0</v>
      </c>
      <c r="AE1042" s="95">
        <v>0</v>
      </c>
      <c r="AF1042" s="95">
        <v>0</v>
      </c>
      <c r="AG1042" s="95">
        <v>0</v>
      </c>
      <c r="AH1042" s="95">
        <v>0</v>
      </c>
      <c r="AI1042" s="95">
        <v>0</v>
      </c>
      <c r="AJ1042" s="33">
        <v>0</v>
      </c>
      <c r="AK1042" s="151">
        <v>0</v>
      </c>
      <c r="AL1042" s="151">
        <v>0</v>
      </c>
      <c r="AM1042" s="151">
        <v>0</v>
      </c>
      <c r="AN1042" s="151">
        <v>0</v>
      </c>
      <c r="AO1042" s="27">
        <f t="shared" si="387"/>
        <v>0</v>
      </c>
      <c r="AP1042" s="27">
        <f t="shared" si="388"/>
        <v>0</v>
      </c>
      <c r="AQ1042" s="28">
        <v>71.114999999999995</v>
      </c>
      <c r="AR1042" s="28">
        <v>1.04</v>
      </c>
      <c r="AS1042" s="29">
        <v>1.2</v>
      </c>
      <c r="AT1042" s="30">
        <v>1.05</v>
      </c>
      <c r="AU1042" s="31">
        <f t="shared" si="389"/>
        <v>0</v>
      </c>
      <c r="AV1042" s="30">
        <v>2.1</v>
      </c>
      <c r="AW1042" s="31">
        <f t="shared" si="390"/>
        <v>0</v>
      </c>
      <c r="AX1042" s="30">
        <v>11.5</v>
      </c>
      <c r="AY1042" s="31">
        <f t="shared" si="391"/>
        <v>0</v>
      </c>
      <c r="AZ1042" s="31">
        <f t="shared" si="392"/>
        <v>0</v>
      </c>
      <c r="BA1042" s="31">
        <f t="shared" si="393"/>
        <v>0</v>
      </c>
      <c r="BB1042" s="31">
        <f t="shared" si="394"/>
        <v>0</v>
      </c>
    </row>
    <row r="1043" spans="1:54" s="20" customFormat="1" ht="11.25" hidden="1" customHeight="1">
      <c r="A1043" s="9" t="s">
        <v>1040</v>
      </c>
      <c r="B1043" s="97" t="s">
        <v>1031</v>
      </c>
      <c r="C1043" s="23">
        <v>1</v>
      </c>
      <c r="D1043" s="24" t="s">
        <v>61</v>
      </c>
      <c r="E1043" s="156">
        <v>0</v>
      </c>
      <c r="F1043" s="157">
        <v>0</v>
      </c>
      <c r="G1043" s="157">
        <v>0</v>
      </c>
      <c r="H1043" s="157">
        <v>0</v>
      </c>
      <c r="I1043" s="122">
        <v>0</v>
      </c>
      <c r="J1043" s="157">
        <v>0</v>
      </c>
      <c r="K1043" s="157">
        <v>0</v>
      </c>
      <c r="L1043" s="95">
        <v>0</v>
      </c>
      <c r="M1043" s="95">
        <v>0</v>
      </c>
      <c r="N1043" s="95">
        <v>0</v>
      </c>
      <c r="O1043" s="95">
        <v>0</v>
      </c>
      <c r="P1043" s="95">
        <v>0</v>
      </c>
      <c r="Q1043" s="95">
        <v>0</v>
      </c>
      <c r="R1043" s="33">
        <v>0</v>
      </c>
      <c r="S1043" s="95">
        <v>0</v>
      </c>
      <c r="T1043" s="95">
        <v>0</v>
      </c>
      <c r="U1043" s="95">
        <v>0</v>
      </c>
      <c r="V1043" s="95">
        <v>0</v>
      </c>
      <c r="W1043" s="157">
        <v>0</v>
      </c>
      <c r="X1043" s="157">
        <v>0</v>
      </c>
      <c r="Y1043" s="157">
        <v>0</v>
      </c>
      <c r="Z1043" s="157">
        <v>0</v>
      </c>
      <c r="AA1043" s="122">
        <v>0</v>
      </c>
      <c r="AB1043" s="157">
        <v>0</v>
      </c>
      <c r="AC1043" s="95">
        <v>0</v>
      </c>
      <c r="AD1043" s="95">
        <v>0</v>
      </c>
      <c r="AE1043" s="95">
        <v>0</v>
      </c>
      <c r="AF1043" s="95">
        <v>0</v>
      </c>
      <c r="AG1043" s="95">
        <v>0</v>
      </c>
      <c r="AH1043" s="95">
        <v>0</v>
      </c>
      <c r="AI1043" s="95">
        <v>0</v>
      </c>
      <c r="AJ1043" s="33">
        <v>0</v>
      </c>
      <c r="AK1043" s="151">
        <v>0</v>
      </c>
      <c r="AL1043" s="151">
        <v>0</v>
      </c>
      <c r="AM1043" s="151">
        <v>0</v>
      </c>
      <c r="AN1043" s="151">
        <v>0</v>
      </c>
      <c r="AO1043" s="27">
        <f t="shared" si="387"/>
        <v>0</v>
      </c>
      <c r="AP1043" s="27">
        <f t="shared" si="388"/>
        <v>0</v>
      </c>
      <c r="AQ1043" s="28">
        <v>71.114999999999995</v>
      </c>
      <c r="AR1043" s="28">
        <v>1.04</v>
      </c>
      <c r="AS1043" s="29">
        <v>1.2</v>
      </c>
      <c r="AT1043" s="30">
        <v>1.05</v>
      </c>
      <c r="AU1043" s="31">
        <f t="shared" si="389"/>
        <v>0</v>
      </c>
      <c r="AV1043" s="30">
        <v>2.1</v>
      </c>
      <c r="AW1043" s="31">
        <f t="shared" si="390"/>
        <v>0</v>
      </c>
      <c r="AX1043" s="30">
        <v>11.5</v>
      </c>
      <c r="AY1043" s="31">
        <f t="shared" si="391"/>
        <v>0</v>
      </c>
      <c r="AZ1043" s="31">
        <f t="shared" si="392"/>
        <v>0</v>
      </c>
      <c r="BA1043" s="31">
        <f t="shared" si="393"/>
        <v>0</v>
      </c>
      <c r="BB1043" s="31">
        <f t="shared" si="394"/>
        <v>0</v>
      </c>
    </row>
    <row r="1044" spans="1:54" s="20" customFormat="1" ht="11.25" hidden="1" customHeight="1">
      <c r="A1044" s="9" t="s">
        <v>1041</v>
      </c>
      <c r="B1044" s="97" t="s">
        <v>1031</v>
      </c>
      <c r="C1044" s="23">
        <v>1</v>
      </c>
      <c r="D1044" s="24" t="s">
        <v>61</v>
      </c>
      <c r="E1044" s="156">
        <v>0</v>
      </c>
      <c r="F1044" s="157">
        <v>0</v>
      </c>
      <c r="G1044" s="157">
        <v>0</v>
      </c>
      <c r="H1044" s="157">
        <v>0</v>
      </c>
      <c r="I1044" s="122">
        <v>0</v>
      </c>
      <c r="J1044" s="157">
        <v>0</v>
      </c>
      <c r="K1044" s="157">
        <v>0</v>
      </c>
      <c r="L1044" s="95">
        <v>0</v>
      </c>
      <c r="M1044" s="95">
        <v>0</v>
      </c>
      <c r="N1044" s="95">
        <v>0</v>
      </c>
      <c r="O1044" s="95">
        <v>0</v>
      </c>
      <c r="P1044" s="95">
        <v>0</v>
      </c>
      <c r="Q1044" s="95">
        <v>0</v>
      </c>
      <c r="R1044" s="33">
        <v>0</v>
      </c>
      <c r="S1044" s="95">
        <v>0</v>
      </c>
      <c r="T1044" s="95">
        <v>0</v>
      </c>
      <c r="U1044" s="95">
        <v>0</v>
      </c>
      <c r="V1044" s="95">
        <v>0</v>
      </c>
      <c r="W1044" s="157">
        <v>0</v>
      </c>
      <c r="X1044" s="157">
        <v>0</v>
      </c>
      <c r="Y1044" s="157">
        <v>0</v>
      </c>
      <c r="Z1044" s="157">
        <v>0</v>
      </c>
      <c r="AA1044" s="122">
        <v>0</v>
      </c>
      <c r="AB1044" s="157">
        <v>0</v>
      </c>
      <c r="AC1044" s="95">
        <v>0</v>
      </c>
      <c r="AD1044" s="95">
        <v>0</v>
      </c>
      <c r="AE1044" s="95">
        <v>0</v>
      </c>
      <c r="AF1044" s="95">
        <v>0</v>
      </c>
      <c r="AG1044" s="95">
        <v>0</v>
      </c>
      <c r="AH1044" s="95">
        <v>0</v>
      </c>
      <c r="AI1044" s="95">
        <v>0</v>
      </c>
      <c r="AJ1044" s="33">
        <v>0</v>
      </c>
      <c r="AK1044" s="151">
        <v>0</v>
      </c>
      <c r="AL1044" s="151">
        <v>0</v>
      </c>
      <c r="AM1044" s="151">
        <v>0</v>
      </c>
      <c r="AN1044" s="151">
        <v>0</v>
      </c>
      <c r="AO1044" s="27">
        <f t="shared" si="387"/>
        <v>0</v>
      </c>
      <c r="AP1044" s="27">
        <f t="shared" si="388"/>
        <v>0</v>
      </c>
      <c r="AQ1044" s="28">
        <v>71.114999999999995</v>
      </c>
      <c r="AR1044" s="28">
        <v>1.04</v>
      </c>
      <c r="AS1044" s="29">
        <v>1.2</v>
      </c>
      <c r="AT1044" s="30">
        <v>1.05</v>
      </c>
      <c r="AU1044" s="31">
        <f t="shared" si="389"/>
        <v>0</v>
      </c>
      <c r="AV1044" s="30">
        <v>2.1</v>
      </c>
      <c r="AW1044" s="31">
        <f t="shared" si="390"/>
        <v>0</v>
      </c>
      <c r="AX1044" s="30">
        <v>11.5</v>
      </c>
      <c r="AY1044" s="31">
        <f t="shared" si="391"/>
        <v>0</v>
      </c>
      <c r="AZ1044" s="31">
        <f t="shared" si="392"/>
        <v>0</v>
      </c>
      <c r="BA1044" s="31">
        <f t="shared" si="393"/>
        <v>0</v>
      </c>
      <c r="BB1044" s="31">
        <f t="shared" si="394"/>
        <v>0</v>
      </c>
    </row>
    <row r="1045" spans="1:54" s="20" customFormat="1" ht="11.25" hidden="1" customHeight="1">
      <c r="A1045" s="9" t="s">
        <v>1042</v>
      </c>
      <c r="B1045" s="97" t="s">
        <v>1031</v>
      </c>
      <c r="C1045" s="23">
        <v>1</v>
      </c>
      <c r="D1045" s="24" t="s">
        <v>61</v>
      </c>
      <c r="E1045" s="117">
        <v>106</v>
      </c>
      <c r="F1045" s="117">
        <v>0</v>
      </c>
      <c r="G1045" s="117">
        <v>0</v>
      </c>
      <c r="H1045" s="117">
        <v>0</v>
      </c>
      <c r="I1045" s="118">
        <v>3</v>
      </c>
      <c r="J1045" s="117">
        <v>3</v>
      </c>
      <c r="K1045" s="157">
        <v>0</v>
      </c>
      <c r="L1045" s="95">
        <v>0</v>
      </c>
      <c r="M1045" s="95">
        <v>0</v>
      </c>
      <c r="N1045" s="95">
        <v>0</v>
      </c>
      <c r="O1045" s="95">
        <v>0</v>
      </c>
      <c r="P1045" s="95">
        <v>0</v>
      </c>
      <c r="Q1045" s="95">
        <v>0</v>
      </c>
      <c r="R1045" s="33">
        <v>0</v>
      </c>
      <c r="S1045" s="95">
        <v>0</v>
      </c>
      <c r="T1045" s="95">
        <v>0</v>
      </c>
      <c r="U1045" s="95">
        <v>0</v>
      </c>
      <c r="V1045" s="95">
        <v>0</v>
      </c>
      <c r="W1045" s="157">
        <v>0</v>
      </c>
      <c r="X1045" s="157">
        <v>0</v>
      </c>
      <c r="Y1045" s="157">
        <v>0</v>
      </c>
      <c r="Z1045" s="157">
        <v>0</v>
      </c>
      <c r="AA1045" s="122">
        <v>0</v>
      </c>
      <c r="AB1045" s="157">
        <v>0</v>
      </c>
      <c r="AC1045" s="95">
        <v>0</v>
      </c>
      <c r="AD1045" s="95">
        <v>0</v>
      </c>
      <c r="AE1045" s="95">
        <v>0</v>
      </c>
      <c r="AF1045" s="95">
        <v>0</v>
      </c>
      <c r="AG1045" s="95">
        <v>0</v>
      </c>
      <c r="AH1045" s="95">
        <v>0</v>
      </c>
      <c r="AI1045" s="95">
        <v>0</v>
      </c>
      <c r="AJ1045" s="33">
        <v>0</v>
      </c>
      <c r="AK1045" s="151">
        <v>0</v>
      </c>
      <c r="AL1045" s="151">
        <v>0</v>
      </c>
      <c r="AM1045" s="151">
        <v>0</v>
      </c>
      <c r="AN1045" s="151">
        <v>0</v>
      </c>
      <c r="AO1045" s="27">
        <f t="shared" si="387"/>
        <v>106</v>
      </c>
      <c r="AP1045" s="27">
        <f t="shared" si="388"/>
        <v>3</v>
      </c>
      <c r="AQ1045" s="28">
        <v>71.114999999999995</v>
      </c>
      <c r="AR1045" s="28">
        <v>1.04</v>
      </c>
      <c r="AS1045" s="29">
        <v>1.2</v>
      </c>
      <c r="AT1045" s="30">
        <v>1.05</v>
      </c>
      <c r="AU1045" s="31">
        <f t="shared" si="389"/>
        <v>7538.2</v>
      </c>
      <c r="AV1045" s="30">
        <v>2.1</v>
      </c>
      <c r="AW1045" s="31">
        <f t="shared" si="390"/>
        <v>0</v>
      </c>
      <c r="AX1045" s="30">
        <v>11.5</v>
      </c>
      <c r="AY1045" s="31">
        <f t="shared" si="391"/>
        <v>0</v>
      </c>
      <c r="AZ1045" s="31">
        <f t="shared" si="392"/>
        <v>7538.2</v>
      </c>
      <c r="BA1045" s="31">
        <f t="shared" si="393"/>
        <v>110.2</v>
      </c>
      <c r="BB1045" s="31">
        <f t="shared" si="394"/>
        <v>7648.4</v>
      </c>
    </row>
    <row r="1046" spans="1:54" s="20" customFormat="1" ht="11.25" hidden="1" customHeight="1">
      <c r="A1046" s="9" t="s">
        <v>1043</v>
      </c>
      <c r="B1046" s="97" t="s">
        <v>1031</v>
      </c>
      <c r="C1046" s="23">
        <v>1</v>
      </c>
      <c r="D1046" s="24" t="s">
        <v>61</v>
      </c>
      <c r="E1046" s="117">
        <v>11</v>
      </c>
      <c r="F1046" s="117">
        <v>4</v>
      </c>
      <c r="G1046" s="117">
        <v>5</v>
      </c>
      <c r="H1046" s="117">
        <v>0</v>
      </c>
      <c r="I1046" s="118">
        <v>1</v>
      </c>
      <c r="J1046" s="117">
        <v>0</v>
      </c>
      <c r="K1046" s="117">
        <v>1</v>
      </c>
      <c r="L1046" s="95">
        <v>0</v>
      </c>
      <c r="M1046" s="95">
        <v>0</v>
      </c>
      <c r="N1046" s="95">
        <v>0</v>
      </c>
      <c r="O1046" s="95">
        <v>0</v>
      </c>
      <c r="P1046" s="95">
        <v>0</v>
      </c>
      <c r="Q1046" s="95">
        <v>0</v>
      </c>
      <c r="R1046" s="33">
        <v>0</v>
      </c>
      <c r="S1046" s="95">
        <v>0</v>
      </c>
      <c r="T1046" s="95">
        <v>0</v>
      </c>
      <c r="U1046" s="95">
        <v>0</v>
      </c>
      <c r="V1046" s="95">
        <v>0</v>
      </c>
      <c r="W1046" s="159">
        <v>32</v>
      </c>
      <c r="X1046" s="117">
        <v>0</v>
      </c>
      <c r="Y1046" s="117">
        <v>0</v>
      </c>
      <c r="Z1046" s="117">
        <v>0</v>
      </c>
      <c r="AA1046" s="118">
        <v>2</v>
      </c>
      <c r="AB1046" s="117">
        <v>2</v>
      </c>
      <c r="AC1046" s="95">
        <v>0</v>
      </c>
      <c r="AD1046" s="95">
        <v>0</v>
      </c>
      <c r="AE1046" s="95">
        <v>0</v>
      </c>
      <c r="AF1046" s="95">
        <v>0</v>
      </c>
      <c r="AG1046" s="95">
        <v>0</v>
      </c>
      <c r="AH1046" s="95">
        <v>0</v>
      </c>
      <c r="AI1046" s="95">
        <v>0</v>
      </c>
      <c r="AJ1046" s="33">
        <v>0</v>
      </c>
      <c r="AK1046" s="151">
        <v>0</v>
      </c>
      <c r="AL1046" s="151">
        <v>0</v>
      </c>
      <c r="AM1046" s="151">
        <v>0</v>
      </c>
      <c r="AN1046" s="151">
        <v>0</v>
      </c>
      <c r="AO1046" s="27">
        <f t="shared" si="387"/>
        <v>52</v>
      </c>
      <c r="AP1046" s="27">
        <f t="shared" si="388"/>
        <v>3</v>
      </c>
      <c r="AQ1046" s="28">
        <v>71.114999999999995</v>
      </c>
      <c r="AR1046" s="28">
        <v>1.04</v>
      </c>
      <c r="AS1046" s="29">
        <v>1.2</v>
      </c>
      <c r="AT1046" s="30">
        <v>1.05</v>
      </c>
      <c r="AU1046" s="31">
        <f t="shared" si="389"/>
        <v>3513.1</v>
      </c>
      <c r="AV1046" s="30">
        <v>2.1</v>
      </c>
      <c r="AW1046" s="31">
        <f t="shared" si="390"/>
        <v>1344.1</v>
      </c>
      <c r="AX1046" s="30">
        <v>11.5</v>
      </c>
      <c r="AY1046" s="31">
        <f t="shared" si="391"/>
        <v>0</v>
      </c>
      <c r="AZ1046" s="31">
        <f t="shared" si="392"/>
        <v>4857.2</v>
      </c>
      <c r="BA1046" s="31">
        <f t="shared" si="393"/>
        <v>54.1</v>
      </c>
      <c r="BB1046" s="31">
        <f t="shared" si="394"/>
        <v>4911.3</v>
      </c>
    </row>
    <row r="1047" spans="1:54" s="20" customFormat="1" ht="11.25" hidden="1" customHeight="1">
      <c r="A1047" s="9" t="s">
        <v>1044</v>
      </c>
      <c r="B1047" s="97" t="s">
        <v>1031</v>
      </c>
      <c r="C1047" s="23">
        <v>1</v>
      </c>
      <c r="D1047" s="24" t="s">
        <v>61</v>
      </c>
      <c r="E1047" s="117">
        <v>101</v>
      </c>
      <c r="F1047" s="117">
        <v>0</v>
      </c>
      <c r="G1047" s="117">
        <v>0</v>
      </c>
      <c r="H1047" s="117">
        <v>0</v>
      </c>
      <c r="I1047" s="118">
        <v>3</v>
      </c>
      <c r="J1047" s="117">
        <v>3</v>
      </c>
      <c r="K1047" s="157">
        <v>0</v>
      </c>
      <c r="L1047" s="95">
        <v>0</v>
      </c>
      <c r="M1047" s="95">
        <v>0</v>
      </c>
      <c r="N1047" s="95">
        <v>0</v>
      </c>
      <c r="O1047" s="95">
        <v>0</v>
      </c>
      <c r="P1047" s="95">
        <v>0</v>
      </c>
      <c r="Q1047" s="95">
        <v>0</v>
      </c>
      <c r="R1047" s="33">
        <v>0</v>
      </c>
      <c r="S1047" s="95">
        <v>0</v>
      </c>
      <c r="T1047" s="95">
        <v>0</v>
      </c>
      <c r="U1047" s="95">
        <v>0</v>
      </c>
      <c r="V1047" s="95">
        <v>0</v>
      </c>
      <c r="W1047" s="159">
        <v>36</v>
      </c>
      <c r="X1047" s="117">
        <v>0</v>
      </c>
      <c r="Y1047" s="117">
        <v>0</v>
      </c>
      <c r="Z1047" s="117">
        <v>0</v>
      </c>
      <c r="AA1047" s="118">
        <v>1</v>
      </c>
      <c r="AB1047" s="117">
        <v>1</v>
      </c>
      <c r="AC1047" s="95">
        <v>0</v>
      </c>
      <c r="AD1047" s="95">
        <v>0</v>
      </c>
      <c r="AE1047" s="95">
        <v>0</v>
      </c>
      <c r="AF1047" s="95">
        <v>0</v>
      </c>
      <c r="AG1047" s="95">
        <v>0</v>
      </c>
      <c r="AH1047" s="95">
        <v>0</v>
      </c>
      <c r="AI1047" s="95">
        <v>0</v>
      </c>
      <c r="AJ1047" s="33">
        <v>0</v>
      </c>
      <c r="AK1047" s="151">
        <v>0</v>
      </c>
      <c r="AL1047" s="151">
        <v>0</v>
      </c>
      <c r="AM1047" s="151">
        <v>0</v>
      </c>
      <c r="AN1047" s="151">
        <v>0</v>
      </c>
      <c r="AO1047" s="27">
        <f t="shared" si="387"/>
        <v>137</v>
      </c>
      <c r="AP1047" s="27">
        <f t="shared" si="388"/>
        <v>4</v>
      </c>
      <c r="AQ1047" s="28">
        <v>71.114999999999995</v>
      </c>
      <c r="AR1047" s="28">
        <v>1.04</v>
      </c>
      <c r="AS1047" s="29">
        <v>1.2</v>
      </c>
      <c r="AT1047" s="30">
        <v>1.05</v>
      </c>
      <c r="AU1047" s="31">
        <f t="shared" si="389"/>
        <v>10254.799999999999</v>
      </c>
      <c r="AV1047" s="30">
        <v>2.1</v>
      </c>
      <c r="AW1047" s="31">
        <f t="shared" si="390"/>
        <v>0</v>
      </c>
      <c r="AX1047" s="30">
        <v>11.5</v>
      </c>
      <c r="AY1047" s="31">
        <f t="shared" si="391"/>
        <v>0</v>
      </c>
      <c r="AZ1047" s="31">
        <f t="shared" si="392"/>
        <v>10254.799999999999</v>
      </c>
      <c r="BA1047" s="31">
        <f t="shared" si="393"/>
        <v>142.5</v>
      </c>
      <c r="BB1047" s="31">
        <f t="shared" si="394"/>
        <v>10397.299999999999</v>
      </c>
    </row>
    <row r="1048" spans="1:54" s="20" customFormat="1" ht="11.25" hidden="1" customHeight="1">
      <c r="A1048" s="9" t="s">
        <v>1045</v>
      </c>
      <c r="B1048" s="97" t="s">
        <v>1031</v>
      </c>
      <c r="C1048" s="23">
        <v>1</v>
      </c>
      <c r="D1048" s="24" t="s">
        <v>61</v>
      </c>
      <c r="E1048" s="156">
        <v>0</v>
      </c>
      <c r="F1048" s="157">
        <v>0</v>
      </c>
      <c r="G1048" s="157">
        <v>0</v>
      </c>
      <c r="H1048" s="157">
        <v>0</v>
      </c>
      <c r="I1048" s="122">
        <v>0</v>
      </c>
      <c r="J1048" s="157">
        <v>0</v>
      </c>
      <c r="K1048" s="157">
        <v>0</v>
      </c>
      <c r="L1048" s="95">
        <v>0</v>
      </c>
      <c r="M1048" s="95">
        <v>0</v>
      </c>
      <c r="N1048" s="95">
        <v>0</v>
      </c>
      <c r="O1048" s="95">
        <v>0</v>
      </c>
      <c r="P1048" s="95">
        <v>0</v>
      </c>
      <c r="Q1048" s="95">
        <v>0</v>
      </c>
      <c r="R1048" s="33">
        <v>0</v>
      </c>
      <c r="S1048" s="95">
        <v>0</v>
      </c>
      <c r="T1048" s="95">
        <v>0</v>
      </c>
      <c r="U1048" s="95">
        <v>0</v>
      </c>
      <c r="V1048" s="95">
        <v>0</v>
      </c>
      <c r="W1048" s="159">
        <v>0</v>
      </c>
      <c r="X1048" s="117">
        <v>0</v>
      </c>
      <c r="Y1048" s="117">
        <v>0</v>
      </c>
      <c r="Z1048" s="117">
        <v>0</v>
      </c>
      <c r="AA1048" s="118">
        <v>0</v>
      </c>
      <c r="AB1048" s="117">
        <v>0</v>
      </c>
      <c r="AC1048" s="95">
        <v>0</v>
      </c>
      <c r="AD1048" s="95">
        <v>0</v>
      </c>
      <c r="AE1048" s="95">
        <v>0</v>
      </c>
      <c r="AF1048" s="95">
        <v>0</v>
      </c>
      <c r="AG1048" s="95">
        <v>0</v>
      </c>
      <c r="AH1048" s="95">
        <v>0</v>
      </c>
      <c r="AI1048" s="95">
        <v>0</v>
      </c>
      <c r="AJ1048" s="33">
        <v>0</v>
      </c>
      <c r="AK1048" s="151">
        <v>0</v>
      </c>
      <c r="AL1048" s="151">
        <v>0</v>
      </c>
      <c r="AM1048" s="151">
        <v>0</v>
      </c>
      <c r="AN1048" s="151">
        <v>0</v>
      </c>
      <c r="AO1048" s="27">
        <f t="shared" si="387"/>
        <v>0</v>
      </c>
      <c r="AP1048" s="27">
        <f t="shared" si="388"/>
        <v>0</v>
      </c>
      <c r="AQ1048" s="28">
        <v>71.114999999999995</v>
      </c>
      <c r="AR1048" s="28">
        <v>1.04</v>
      </c>
      <c r="AS1048" s="29">
        <v>1.2</v>
      </c>
      <c r="AT1048" s="30">
        <v>1.05</v>
      </c>
      <c r="AU1048" s="31">
        <f t="shared" si="389"/>
        <v>0</v>
      </c>
      <c r="AV1048" s="30">
        <v>2.1</v>
      </c>
      <c r="AW1048" s="31">
        <f t="shared" si="390"/>
        <v>0</v>
      </c>
      <c r="AX1048" s="30">
        <v>11.5</v>
      </c>
      <c r="AY1048" s="31">
        <f t="shared" si="391"/>
        <v>0</v>
      </c>
      <c r="AZ1048" s="31">
        <f t="shared" si="392"/>
        <v>0</v>
      </c>
      <c r="BA1048" s="31">
        <f t="shared" si="393"/>
        <v>0</v>
      </c>
      <c r="BB1048" s="31">
        <f t="shared" si="394"/>
        <v>0</v>
      </c>
    </row>
    <row r="1049" spans="1:54" s="20" customFormat="1" ht="11.25" hidden="1" customHeight="1">
      <c r="A1049" s="9" t="s">
        <v>1046</v>
      </c>
      <c r="B1049" s="97" t="s">
        <v>1031</v>
      </c>
      <c r="C1049" s="23">
        <v>1</v>
      </c>
      <c r="D1049" s="24" t="s">
        <v>61</v>
      </c>
      <c r="E1049" s="156">
        <v>0</v>
      </c>
      <c r="F1049" s="157">
        <v>0</v>
      </c>
      <c r="G1049" s="157">
        <v>0</v>
      </c>
      <c r="H1049" s="157">
        <v>0</v>
      </c>
      <c r="I1049" s="122">
        <v>0</v>
      </c>
      <c r="J1049" s="157">
        <v>0</v>
      </c>
      <c r="K1049" s="157">
        <v>0</v>
      </c>
      <c r="L1049" s="95">
        <v>0</v>
      </c>
      <c r="M1049" s="95">
        <v>0</v>
      </c>
      <c r="N1049" s="95">
        <v>0</v>
      </c>
      <c r="O1049" s="95">
        <v>0</v>
      </c>
      <c r="P1049" s="95">
        <v>0</v>
      </c>
      <c r="Q1049" s="95">
        <v>0</v>
      </c>
      <c r="R1049" s="33">
        <v>0</v>
      </c>
      <c r="S1049" s="95">
        <v>0</v>
      </c>
      <c r="T1049" s="95">
        <v>0</v>
      </c>
      <c r="U1049" s="95">
        <v>0</v>
      </c>
      <c r="V1049" s="95">
        <v>0</v>
      </c>
      <c r="W1049" s="157">
        <v>50</v>
      </c>
      <c r="X1049" s="157">
        <v>0</v>
      </c>
      <c r="Y1049" s="157">
        <v>0</v>
      </c>
      <c r="Z1049" s="157">
        <v>0</v>
      </c>
      <c r="AA1049" s="122">
        <v>3</v>
      </c>
      <c r="AB1049" s="157">
        <v>3</v>
      </c>
      <c r="AC1049" s="95">
        <v>0</v>
      </c>
      <c r="AD1049" s="95">
        <v>0</v>
      </c>
      <c r="AE1049" s="95">
        <v>0</v>
      </c>
      <c r="AF1049" s="95">
        <v>0</v>
      </c>
      <c r="AG1049" s="95">
        <v>0</v>
      </c>
      <c r="AH1049" s="95">
        <v>0</v>
      </c>
      <c r="AI1049" s="95">
        <v>0</v>
      </c>
      <c r="AJ1049" s="33">
        <v>0</v>
      </c>
      <c r="AK1049" s="151">
        <v>0</v>
      </c>
      <c r="AL1049" s="151">
        <v>0</v>
      </c>
      <c r="AM1049" s="151">
        <v>0</v>
      </c>
      <c r="AN1049" s="151">
        <v>0</v>
      </c>
      <c r="AO1049" s="27">
        <f t="shared" si="387"/>
        <v>50</v>
      </c>
      <c r="AP1049" s="27">
        <f t="shared" si="388"/>
        <v>3</v>
      </c>
      <c r="AQ1049" s="28">
        <v>71.114999999999995</v>
      </c>
      <c r="AR1049" s="28">
        <v>1.04</v>
      </c>
      <c r="AS1049" s="29">
        <v>1.2</v>
      </c>
      <c r="AT1049" s="30">
        <v>1.05</v>
      </c>
      <c r="AU1049" s="31">
        <f t="shared" si="389"/>
        <v>4266.8999999999996</v>
      </c>
      <c r="AV1049" s="30">
        <v>2.1</v>
      </c>
      <c r="AW1049" s="31">
        <f t="shared" si="390"/>
        <v>0</v>
      </c>
      <c r="AX1049" s="30">
        <v>11.5</v>
      </c>
      <c r="AY1049" s="31">
        <f t="shared" si="391"/>
        <v>0</v>
      </c>
      <c r="AZ1049" s="31">
        <f t="shared" si="392"/>
        <v>4266.8999999999996</v>
      </c>
      <c r="BA1049" s="31">
        <f t="shared" si="393"/>
        <v>52</v>
      </c>
      <c r="BB1049" s="31">
        <f t="shared" si="394"/>
        <v>4318.8999999999996</v>
      </c>
    </row>
    <row r="1050" spans="1:54" s="20" customFormat="1" ht="11.25" hidden="1" customHeight="1">
      <c r="A1050" s="9" t="s">
        <v>1047</v>
      </c>
      <c r="B1050" s="97" t="s">
        <v>1031</v>
      </c>
      <c r="C1050" s="23">
        <v>1</v>
      </c>
      <c r="D1050" s="24" t="s">
        <v>61</v>
      </c>
      <c r="E1050" s="156">
        <v>0</v>
      </c>
      <c r="F1050" s="157">
        <v>0</v>
      </c>
      <c r="G1050" s="157">
        <v>0</v>
      </c>
      <c r="H1050" s="157">
        <v>0</v>
      </c>
      <c r="I1050" s="122">
        <v>0</v>
      </c>
      <c r="J1050" s="157">
        <v>0</v>
      </c>
      <c r="K1050" s="157">
        <v>0</v>
      </c>
      <c r="L1050" s="95">
        <v>0</v>
      </c>
      <c r="M1050" s="95">
        <v>0</v>
      </c>
      <c r="N1050" s="95">
        <v>0</v>
      </c>
      <c r="O1050" s="95">
        <v>0</v>
      </c>
      <c r="P1050" s="95">
        <v>0</v>
      </c>
      <c r="Q1050" s="95">
        <v>0</v>
      </c>
      <c r="R1050" s="33">
        <v>0</v>
      </c>
      <c r="S1050" s="95">
        <v>0</v>
      </c>
      <c r="T1050" s="95">
        <v>0</v>
      </c>
      <c r="U1050" s="95">
        <v>0</v>
      </c>
      <c r="V1050" s="95">
        <v>0</v>
      </c>
      <c r="W1050" s="159">
        <v>20</v>
      </c>
      <c r="X1050" s="117">
        <v>0</v>
      </c>
      <c r="Y1050" s="117">
        <v>0</v>
      </c>
      <c r="Z1050" s="117">
        <v>0</v>
      </c>
      <c r="AA1050" s="118">
        <v>1</v>
      </c>
      <c r="AB1050" s="117">
        <v>1</v>
      </c>
      <c r="AC1050" s="95">
        <v>0</v>
      </c>
      <c r="AD1050" s="95">
        <v>0</v>
      </c>
      <c r="AE1050" s="95">
        <v>0</v>
      </c>
      <c r="AF1050" s="95">
        <v>0</v>
      </c>
      <c r="AG1050" s="95">
        <v>0</v>
      </c>
      <c r="AH1050" s="95">
        <v>0</v>
      </c>
      <c r="AI1050" s="95">
        <v>0</v>
      </c>
      <c r="AJ1050" s="33">
        <v>0</v>
      </c>
      <c r="AK1050" s="151">
        <v>0</v>
      </c>
      <c r="AL1050" s="151">
        <v>0</v>
      </c>
      <c r="AM1050" s="151">
        <v>0</v>
      </c>
      <c r="AN1050" s="151">
        <v>0</v>
      </c>
      <c r="AO1050" s="27">
        <f t="shared" si="387"/>
        <v>20</v>
      </c>
      <c r="AP1050" s="27">
        <f t="shared" si="388"/>
        <v>1</v>
      </c>
      <c r="AQ1050" s="28">
        <v>71.114999999999995</v>
      </c>
      <c r="AR1050" s="28">
        <v>1.04</v>
      </c>
      <c r="AS1050" s="29">
        <v>1.2</v>
      </c>
      <c r="AT1050" s="30">
        <v>1.05</v>
      </c>
      <c r="AU1050" s="31">
        <f t="shared" si="389"/>
        <v>1706.8</v>
      </c>
      <c r="AV1050" s="30">
        <v>2.1</v>
      </c>
      <c r="AW1050" s="31">
        <f t="shared" si="390"/>
        <v>0</v>
      </c>
      <c r="AX1050" s="30">
        <v>11.5</v>
      </c>
      <c r="AY1050" s="31">
        <f t="shared" si="391"/>
        <v>0</v>
      </c>
      <c r="AZ1050" s="31">
        <f t="shared" si="392"/>
        <v>1706.8</v>
      </c>
      <c r="BA1050" s="31">
        <f t="shared" si="393"/>
        <v>20.8</v>
      </c>
      <c r="BB1050" s="31">
        <f t="shared" si="394"/>
        <v>1727.6</v>
      </c>
    </row>
    <row r="1051" spans="1:54" s="20" customFormat="1" ht="11.25" hidden="1" customHeight="1">
      <c r="A1051" s="9" t="s">
        <v>1048</v>
      </c>
      <c r="B1051" s="97" t="s">
        <v>1031</v>
      </c>
      <c r="C1051" s="23">
        <v>1</v>
      </c>
      <c r="D1051" s="24" t="s">
        <v>61</v>
      </c>
      <c r="E1051" s="156">
        <v>0</v>
      </c>
      <c r="F1051" s="157">
        <v>0</v>
      </c>
      <c r="G1051" s="157">
        <v>0</v>
      </c>
      <c r="H1051" s="157">
        <v>0</v>
      </c>
      <c r="I1051" s="122">
        <v>0</v>
      </c>
      <c r="J1051" s="95">
        <v>0</v>
      </c>
      <c r="K1051" s="95">
        <v>0</v>
      </c>
      <c r="L1051" s="95">
        <v>0</v>
      </c>
      <c r="M1051" s="95">
        <v>0</v>
      </c>
      <c r="N1051" s="95">
        <v>0</v>
      </c>
      <c r="O1051" s="95">
        <v>0</v>
      </c>
      <c r="P1051" s="95">
        <v>0</v>
      </c>
      <c r="Q1051" s="95">
        <v>0</v>
      </c>
      <c r="R1051" s="33">
        <v>0</v>
      </c>
      <c r="S1051" s="95">
        <v>0</v>
      </c>
      <c r="T1051" s="95">
        <v>0</v>
      </c>
      <c r="U1051" s="95">
        <v>0</v>
      </c>
      <c r="V1051" s="95">
        <v>0</v>
      </c>
      <c r="W1051" s="157">
        <v>0</v>
      </c>
      <c r="X1051" s="157">
        <v>0</v>
      </c>
      <c r="Y1051" s="157">
        <v>0</v>
      </c>
      <c r="Z1051" s="157">
        <v>0</v>
      </c>
      <c r="AA1051" s="122">
        <v>0</v>
      </c>
      <c r="AB1051" s="157">
        <v>0</v>
      </c>
      <c r="AC1051" s="95">
        <v>0</v>
      </c>
      <c r="AD1051" s="95">
        <v>0</v>
      </c>
      <c r="AE1051" s="95">
        <v>0</v>
      </c>
      <c r="AF1051" s="95">
        <v>0</v>
      </c>
      <c r="AG1051" s="95">
        <v>0</v>
      </c>
      <c r="AH1051" s="95">
        <v>0</v>
      </c>
      <c r="AI1051" s="95">
        <v>0</v>
      </c>
      <c r="AJ1051" s="33">
        <v>0</v>
      </c>
      <c r="AK1051" s="151">
        <v>0</v>
      </c>
      <c r="AL1051" s="151">
        <v>0</v>
      </c>
      <c r="AM1051" s="151">
        <v>0</v>
      </c>
      <c r="AN1051" s="151">
        <v>0</v>
      </c>
      <c r="AO1051" s="27">
        <f t="shared" si="387"/>
        <v>0</v>
      </c>
      <c r="AP1051" s="27">
        <f t="shared" si="388"/>
        <v>0</v>
      </c>
      <c r="AQ1051" s="28">
        <v>71.114999999999995</v>
      </c>
      <c r="AR1051" s="28">
        <v>1.04</v>
      </c>
      <c r="AS1051" s="29">
        <v>1.2</v>
      </c>
      <c r="AT1051" s="30">
        <v>1.05</v>
      </c>
      <c r="AU1051" s="31">
        <f t="shared" si="389"/>
        <v>0</v>
      </c>
      <c r="AV1051" s="30">
        <v>2.1</v>
      </c>
      <c r="AW1051" s="31">
        <f t="shared" si="390"/>
        <v>0</v>
      </c>
      <c r="AX1051" s="30">
        <v>11.5</v>
      </c>
      <c r="AY1051" s="31">
        <f t="shared" si="391"/>
        <v>0</v>
      </c>
      <c r="AZ1051" s="31">
        <f t="shared" si="392"/>
        <v>0</v>
      </c>
      <c r="BA1051" s="31">
        <f t="shared" si="393"/>
        <v>0</v>
      </c>
      <c r="BB1051" s="31">
        <f t="shared" si="394"/>
        <v>0</v>
      </c>
    </row>
    <row r="1052" spans="1:54" s="20" customFormat="1" ht="11.25" hidden="1" customHeight="1">
      <c r="A1052" s="9" t="s">
        <v>1049</v>
      </c>
      <c r="B1052" s="97" t="s">
        <v>1031</v>
      </c>
      <c r="C1052" s="23"/>
      <c r="D1052" s="24" t="s">
        <v>61</v>
      </c>
      <c r="E1052" s="156">
        <v>0</v>
      </c>
      <c r="F1052" s="157">
        <v>0</v>
      </c>
      <c r="G1052" s="157">
        <v>0</v>
      </c>
      <c r="H1052" s="157">
        <v>0</v>
      </c>
      <c r="I1052" s="122">
        <v>0</v>
      </c>
      <c r="J1052" s="95">
        <v>0</v>
      </c>
      <c r="K1052" s="95">
        <v>0</v>
      </c>
      <c r="L1052" s="95">
        <v>0</v>
      </c>
      <c r="M1052" s="95">
        <v>0</v>
      </c>
      <c r="N1052" s="95">
        <v>0</v>
      </c>
      <c r="O1052" s="95">
        <v>0</v>
      </c>
      <c r="P1052" s="95">
        <v>0</v>
      </c>
      <c r="Q1052" s="95">
        <v>0</v>
      </c>
      <c r="R1052" s="33">
        <v>0</v>
      </c>
      <c r="S1052" s="95">
        <v>0</v>
      </c>
      <c r="T1052" s="95">
        <v>0</v>
      </c>
      <c r="U1052" s="95">
        <v>0</v>
      </c>
      <c r="V1052" s="95">
        <v>0</v>
      </c>
      <c r="W1052" s="157">
        <v>0</v>
      </c>
      <c r="X1052" s="157">
        <v>0</v>
      </c>
      <c r="Y1052" s="157">
        <v>0</v>
      </c>
      <c r="Z1052" s="157">
        <v>0</v>
      </c>
      <c r="AA1052" s="122">
        <v>0</v>
      </c>
      <c r="AB1052" s="157">
        <v>0</v>
      </c>
      <c r="AC1052" s="95">
        <v>0</v>
      </c>
      <c r="AD1052" s="95">
        <v>0</v>
      </c>
      <c r="AE1052" s="95">
        <v>0</v>
      </c>
      <c r="AF1052" s="95">
        <v>0</v>
      </c>
      <c r="AG1052" s="95">
        <v>0</v>
      </c>
      <c r="AH1052" s="95">
        <v>0</v>
      </c>
      <c r="AI1052" s="95">
        <v>0</v>
      </c>
      <c r="AJ1052" s="33">
        <v>0</v>
      </c>
      <c r="AK1052" s="151">
        <v>0</v>
      </c>
      <c r="AL1052" s="151">
        <v>0</v>
      </c>
      <c r="AM1052" s="151">
        <v>0</v>
      </c>
      <c r="AN1052" s="151">
        <v>0</v>
      </c>
      <c r="AO1052" s="27">
        <f t="shared" si="387"/>
        <v>0</v>
      </c>
      <c r="AP1052" s="27">
        <f t="shared" si="388"/>
        <v>0</v>
      </c>
      <c r="AQ1052" s="28">
        <v>71.114999999999995</v>
      </c>
      <c r="AR1052" s="28">
        <v>1.04</v>
      </c>
      <c r="AS1052" s="29">
        <v>1.2</v>
      </c>
      <c r="AT1052" s="30">
        <v>1.05</v>
      </c>
      <c r="AU1052" s="31">
        <f t="shared" si="389"/>
        <v>0</v>
      </c>
      <c r="AV1052" s="30">
        <v>2.1</v>
      </c>
      <c r="AW1052" s="31">
        <f t="shared" si="390"/>
        <v>0</v>
      </c>
      <c r="AX1052" s="30">
        <v>11.5</v>
      </c>
      <c r="AY1052" s="31">
        <f t="shared" si="391"/>
        <v>0</v>
      </c>
      <c r="AZ1052" s="31">
        <f t="shared" si="392"/>
        <v>0</v>
      </c>
      <c r="BA1052" s="31">
        <f>ROUND(AO1052*AR1052,1)+0.7</f>
        <v>0.7</v>
      </c>
      <c r="BB1052" s="31">
        <f t="shared" si="394"/>
        <v>0.7</v>
      </c>
    </row>
    <row r="1053" spans="1:54" s="20" customFormat="1" ht="11.25" customHeight="1">
      <c r="A1053" s="98" t="s">
        <v>58</v>
      </c>
      <c r="B1053" s="99" t="s">
        <v>1031</v>
      </c>
      <c r="C1053" s="44">
        <f>SUM(C1035:C1052)</f>
        <v>17</v>
      </c>
      <c r="D1053" s="45"/>
      <c r="E1053" s="45">
        <f t="shared" ref="E1053:AP1053" si="395">SUM(E1035:E1052)</f>
        <v>408</v>
      </c>
      <c r="F1053" s="45">
        <f t="shared" si="395"/>
        <v>5</v>
      </c>
      <c r="G1053" s="45">
        <f t="shared" si="395"/>
        <v>5</v>
      </c>
      <c r="H1053" s="45">
        <f t="shared" si="395"/>
        <v>1</v>
      </c>
      <c r="I1053" s="45">
        <f t="shared" si="395"/>
        <v>13</v>
      </c>
      <c r="J1053" s="45">
        <f t="shared" si="395"/>
        <v>10</v>
      </c>
      <c r="K1053" s="45">
        <f t="shared" si="395"/>
        <v>1</v>
      </c>
      <c r="L1053" s="45">
        <f t="shared" si="395"/>
        <v>1</v>
      </c>
      <c r="M1053" s="45">
        <f t="shared" si="395"/>
        <v>1</v>
      </c>
      <c r="N1053" s="45">
        <f t="shared" si="395"/>
        <v>0</v>
      </c>
      <c r="O1053" s="45">
        <f t="shared" si="395"/>
        <v>0</v>
      </c>
      <c r="P1053" s="45">
        <f t="shared" si="395"/>
        <v>0</v>
      </c>
      <c r="Q1053" s="45">
        <f t="shared" si="395"/>
        <v>0</v>
      </c>
      <c r="R1053" s="45">
        <f t="shared" si="395"/>
        <v>0</v>
      </c>
      <c r="S1053" s="45">
        <f t="shared" si="395"/>
        <v>0</v>
      </c>
      <c r="T1053" s="45">
        <f t="shared" si="395"/>
        <v>0</v>
      </c>
      <c r="U1053" s="45">
        <f t="shared" si="395"/>
        <v>0</v>
      </c>
      <c r="V1053" s="45">
        <f t="shared" si="395"/>
        <v>0</v>
      </c>
      <c r="W1053" s="45">
        <f t="shared" si="395"/>
        <v>275</v>
      </c>
      <c r="X1053" s="45">
        <f t="shared" si="395"/>
        <v>0</v>
      </c>
      <c r="Y1053" s="45">
        <f t="shared" si="395"/>
        <v>0</v>
      </c>
      <c r="Z1053" s="45">
        <f t="shared" si="395"/>
        <v>0</v>
      </c>
      <c r="AA1053" s="45">
        <f t="shared" si="395"/>
        <v>13</v>
      </c>
      <c r="AB1053" s="45">
        <f t="shared" si="395"/>
        <v>13</v>
      </c>
      <c r="AC1053" s="45">
        <f t="shared" si="395"/>
        <v>0</v>
      </c>
      <c r="AD1053" s="45">
        <f t="shared" si="395"/>
        <v>0</v>
      </c>
      <c r="AE1053" s="45">
        <f t="shared" si="395"/>
        <v>0</v>
      </c>
      <c r="AF1053" s="45">
        <f t="shared" si="395"/>
        <v>0</v>
      </c>
      <c r="AG1053" s="45">
        <f t="shared" si="395"/>
        <v>0</v>
      </c>
      <c r="AH1053" s="45">
        <f t="shared" si="395"/>
        <v>0</v>
      </c>
      <c r="AI1053" s="45">
        <f t="shared" si="395"/>
        <v>0</v>
      </c>
      <c r="AJ1053" s="45">
        <f t="shared" si="395"/>
        <v>0</v>
      </c>
      <c r="AK1053" s="45">
        <f t="shared" si="395"/>
        <v>0</v>
      </c>
      <c r="AL1053" s="45">
        <f t="shared" si="395"/>
        <v>0</v>
      </c>
      <c r="AM1053" s="45">
        <f t="shared" si="395"/>
        <v>0</v>
      </c>
      <c r="AN1053" s="45">
        <f t="shared" si="395"/>
        <v>0</v>
      </c>
      <c r="AO1053" s="45">
        <f t="shared" si="395"/>
        <v>694</v>
      </c>
      <c r="AP1053" s="45">
        <f t="shared" si="395"/>
        <v>26</v>
      </c>
      <c r="AQ1053" s="45"/>
      <c r="AR1053" s="45"/>
      <c r="AS1053" s="45"/>
      <c r="AT1053" s="45"/>
      <c r="AU1053" s="46">
        <f>SUM(AU1035:AU1052)</f>
        <v>52483.000000000007</v>
      </c>
      <c r="AV1053" s="46"/>
      <c r="AW1053" s="46">
        <f>SUM(AW1035:AW1052)</f>
        <v>1493.3999999999999</v>
      </c>
      <c r="AX1053" s="46"/>
      <c r="AY1053" s="46">
        <f>SUM(AY1035:AY1052)</f>
        <v>817.8</v>
      </c>
      <c r="AZ1053" s="46">
        <f>SUM(AZ1035:AZ1052)</f>
        <v>54794.200000000004</v>
      </c>
      <c r="BA1053" s="46">
        <f>SUM(BA1035:BA1052)</f>
        <v>722.4</v>
      </c>
      <c r="BB1053" s="46">
        <f>SUM(BB1035:BB1052)</f>
        <v>55516.600000000006</v>
      </c>
    </row>
    <row r="1054" spans="1:54" s="20" customFormat="1" ht="11.25" customHeight="1">
      <c r="A1054" s="35" t="s">
        <v>58</v>
      </c>
      <c r="B1054" s="36" t="str">
        <f>A774</f>
        <v>г. Новосибирск</v>
      </c>
      <c r="C1054" s="44">
        <f>C1053+C1033+C1012+C994+C966+C916+C877+C843+C819+C807+C779</f>
        <v>221</v>
      </c>
      <c r="D1054" s="45"/>
      <c r="E1054" s="45">
        <f t="shared" ref="E1054:AP1054" si="396">E1053+E1033+E1012+E994+E966+E916+E877+E843+E819+E807+E779</f>
        <v>13714</v>
      </c>
      <c r="F1054" s="45">
        <f t="shared" si="396"/>
        <v>147</v>
      </c>
      <c r="G1054" s="45">
        <f t="shared" si="396"/>
        <v>17</v>
      </c>
      <c r="H1054" s="45">
        <f t="shared" si="396"/>
        <v>173</v>
      </c>
      <c r="I1054" s="45">
        <f t="shared" si="396"/>
        <v>495</v>
      </c>
      <c r="J1054" s="45">
        <f t="shared" si="396"/>
        <v>394</v>
      </c>
      <c r="K1054" s="45">
        <f t="shared" si="396"/>
        <v>26</v>
      </c>
      <c r="L1054" s="45">
        <f t="shared" si="396"/>
        <v>41</v>
      </c>
      <c r="M1054" s="45">
        <f t="shared" si="396"/>
        <v>35</v>
      </c>
      <c r="N1054" s="45">
        <f t="shared" si="396"/>
        <v>204</v>
      </c>
      <c r="O1054" s="45">
        <f t="shared" si="396"/>
        <v>0</v>
      </c>
      <c r="P1054" s="45">
        <f t="shared" si="396"/>
        <v>0</v>
      </c>
      <c r="Q1054" s="45">
        <f t="shared" si="396"/>
        <v>4</v>
      </c>
      <c r="R1054" s="45">
        <f t="shared" si="396"/>
        <v>9</v>
      </c>
      <c r="S1054" s="45">
        <f t="shared" si="396"/>
        <v>5</v>
      </c>
      <c r="T1054" s="45">
        <f t="shared" si="396"/>
        <v>0</v>
      </c>
      <c r="U1054" s="45">
        <f t="shared" si="396"/>
        <v>1</v>
      </c>
      <c r="V1054" s="45">
        <f t="shared" si="396"/>
        <v>3</v>
      </c>
      <c r="W1054" s="45">
        <f t="shared" si="396"/>
        <v>8169</v>
      </c>
      <c r="X1054" s="45">
        <f t="shared" si="396"/>
        <v>0</v>
      </c>
      <c r="Y1054" s="45">
        <f t="shared" si="396"/>
        <v>2</v>
      </c>
      <c r="Z1054" s="45">
        <f t="shared" si="396"/>
        <v>2</v>
      </c>
      <c r="AA1054" s="45">
        <f t="shared" si="396"/>
        <v>310</v>
      </c>
      <c r="AB1054" s="45">
        <f t="shared" si="396"/>
        <v>308</v>
      </c>
      <c r="AC1054" s="45">
        <f t="shared" si="396"/>
        <v>0</v>
      </c>
      <c r="AD1054" s="45">
        <f t="shared" si="396"/>
        <v>0</v>
      </c>
      <c r="AE1054" s="45">
        <f t="shared" si="396"/>
        <v>2</v>
      </c>
      <c r="AF1054" s="45">
        <f t="shared" si="396"/>
        <v>10</v>
      </c>
      <c r="AG1054" s="45">
        <f t="shared" si="396"/>
        <v>0</v>
      </c>
      <c r="AH1054" s="45">
        <f t="shared" si="396"/>
        <v>0</v>
      </c>
      <c r="AI1054" s="45">
        <f t="shared" si="396"/>
        <v>0</v>
      </c>
      <c r="AJ1054" s="45">
        <f t="shared" si="396"/>
        <v>0</v>
      </c>
      <c r="AK1054" s="45">
        <f t="shared" si="396"/>
        <v>1</v>
      </c>
      <c r="AL1054" s="45">
        <f t="shared" si="396"/>
        <v>0</v>
      </c>
      <c r="AM1054" s="45">
        <f t="shared" si="396"/>
        <v>0</v>
      </c>
      <c r="AN1054" s="45">
        <f t="shared" si="396"/>
        <v>0</v>
      </c>
      <c r="AO1054" s="45">
        <f t="shared" si="396"/>
        <v>22442</v>
      </c>
      <c r="AP1054" s="45">
        <f t="shared" si="396"/>
        <v>814</v>
      </c>
      <c r="AQ1054" s="45"/>
      <c r="AR1054" s="45"/>
      <c r="AS1054" s="45"/>
      <c r="AT1054" s="45"/>
      <c r="AU1054" s="46">
        <f>AU1053+AU1033+AU1012+AU994+AU966+AU916+AU877+AU843+AU819+AU807+AU779</f>
        <v>1690731.0000000002</v>
      </c>
      <c r="AV1054" s="46"/>
      <c r="AW1054" s="46">
        <f>AW1053+AW1033+AW1012+AW994+AW966+AW916+AW877+AW843+AW819+AW807+AW779</f>
        <v>24850.100000000002</v>
      </c>
      <c r="AX1054" s="46"/>
      <c r="AY1054" s="46">
        <f>AY1053+AY1033+AY1012+AY994+AY966+AY916+AY877+AY843+AY819+AY807+AY779</f>
        <v>146716.9</v>
      </c>
      <c r="AZ1054" s="46">
        <f>AZ1053+AZ1033+AZ1012+AZ994+AZ966+AZ916+AZ877+AZ843+AZ819+AZ807+AZ779</f>
        <v>1862298</v>
      </c>
      <c r="BA1054" s="46">
        <f>BA1053+BA1033+BA1012+BA994+BA966+BA916+BA877+BA843+BA819+BA807+BA779</f>
        <v>23341.3</v>
      </c>
      <c r="BB1054" s="46">
        <f>BB1053+BB1033+BB1012+BB994+BB966+BB916+BB877+BB843+BB819+BB807+BB779</f>
        <v>1885639.2999999998</v>
      </c>
    </row>
    <row r="1055" spans="1:54" s="20" customFormat="1" ht="11.25" customHeight="1">
      <c r="A1055" s="98" t="s">
        <v>58</v>
      </c>
      <c r="B1055" s="99" t="s">
        <v>1050</v>
      </c>
      <c r="C1055" s="44">
        <f>C1054+C773+C766+C758+C737+C715+C699+C677+C647+C618+C600+C585+C548+C516+C494+C484+C459+C411+C380+C355+C340+C308+C281+C249+C236+C213+C200+C183+C153+C128+C114+C96+C80+C58+C27</f>
        <v>586</v>
      </c>
      <c r="D1055" s="45"/>
      <c r="E1055" s="45">
        <f t="shared" ref="E1055:AP1055" si="397">E1054+E773+E766+E758+E737+E715+E699+E677+E647+E618+E600+E585+E548+E516+E494+E484+E459+E411+E380+E355+E340+E308+E281+E249+E236+E213+E200+E183+E153+E128+E114+E96+E80+E58+E27</f>
        <v>39535</v>
      </c>
      <c r="F1055" s="45">
        <f t="shared" si="397"/>
        <v>592</v>
      </c>
      <c r="G1055" s="45">
        <f t="shared" si="397"/>
        <v>48</v>
      </c>
      <c r="H1055" s="45">
        <f t="shared" si="397"/>
        <v>209</v>
      </c>
      <c r="I1055" s="45">
        <f t="shared" si="397"/>
        <v>1945</v>
      </c>
      <c r="J1055" s="45">
        <f t="shared" si="397"/>
        <v>1591</v>
      </c>
      <c r="K1055" s="45">
        <f t="shared" si="397"/>
        <v>56</v>
      </c>
      <c r="L1055" s="45">
        <f t="shared" si="397"/>
        <v>184</v>
      </c>
      <c r="M1055" s="45">
        <f t="shared" si="397"/>
        <v>53</v>
      </c>
      <c r="N1055" s="45">
        <f t="shared" si="397"/>
        <v>220</v>
      </c>
      <c r="O1055" s="45">
        <f t="shared" si="397"/>
        <v>1</v>
      </c>
      <c r="P1055" s="45">
        <f t="shared" si="397"/>
        <v>2</v>
      </c>
      <c r="Q1055" s="45">
        <f t="shared" si="397"/>
        <v>4</v>
      </c>
      <c r="R1055" s="45">
        <f t="shared" si="397"/>
        <v>10</v>
      </c>
      <c r="S1055" s="45">
        <f t="shared" si="397"/>
        <v>5</v>
      </c>
      <c r="T1055" s="45">
        <f t="shared" si="397"/>
        <v>0</v>
      </c>
      <c r="U1055" s="45">
        <f t="shared" si="397"/>
        <v>2</v>
      </c>
      <c r="V1055" s="45">
        <f t="shared" si="397"/>
        <v>3</v>
      </c>
      <c r="W1055" s="45">
        <f t="shared" si="397"/>
        <v>16428</v>
      </c>
      <c r="X1055" s="45">
        <f t="shared" si="397"/>
        <v>5</v>
      </c>
      <c r="Y1055" s="45">
        <f t="shared" si="397"/>
        <v>3</v>
      </c>
      <c r="Z1055" s="45">
        <f t="shared" si="397"/>
        <v>3</v>
      </c>
      <c r="AA1055" s="45">
        <f t="shared" si="397"/>
        <v>812</v>
      </c>
      <c r="AB1055" s="45">
        <f t="shared" si="397"/>
        <v>755</v>
      </c>
      <c r="AC1055" s="45">
        <f t="shared" si="397"/>
        <v>1</v>
      </c>
      <c r="AD1055" s="45">
        <f t="shared" si="397"/>
        <v>2</v>
      </c>
      <c r="AE1055" s="45">
        <f t="shared" si="397"/>
        <v>2</v>
      </c>
      <c r="AF1055" s="45">
        <f t="shared" si="397"/>
        <v>13</v>
      </c>
      <c r="AG1055" s="45">
        <f t="shared" si="397"/>
        <v>0</v>
      </c>
      <c r="AH1055" s="45">
        <f t="shared" si="397"/>
        <v>0</v>
      </c>
      <c r="AI1055" s="45">
        <f t="shared" si="397"/>
        <v>0</v>
      </c>
      <c r="AJ1055" s="45">
        <f t="shared" si="397"/>
        <v>0</v>
      </c>
      <c r="AK1055" s="45">
        <f t="shared" si="397"/>
        <v>1</v>
      </c>
      <c r="AL1055" s="45">
        <f t="shared" si="397"/>
        <v>0</v>
      </c>
      <c r="AM1055" s="45">
        <f t="shared" si="397"/>
        <v>0</v>
      </c>
      <c r="AN1055" s="45">
        <f t="shared" si="397"/>
        <v>0</v>
      </c>
      <c r="AO1055" s="45">
        <f t="shared" si="397"/>
        <v>57063</v>
      </c>
      <c r="AP1055" s="45">
        <f t="shared" si="397"/>
        <v>2767</v>
      </c>
      <c r="AQ1055" s="45"/>
      <c r="AR1055" s="45"/>
      <c r="AS1055" s="45"/>
      <c r="AT1055" s="45"/>
      <c r="AU1055" s="46">
        <f>AU1054+AU773+AU766+AU758+AU737+AU715+AU699+AU677+AU647+AU618+AU600+AU585+AU548+AU516+AU494+AU484+AU459+AU411+AU380+AU355+AU340+AU308+AU281+AU249+AU236+AU213+AU200+AU183+AU153+AU128+AU114+AU96+AU80+AU58+AU27</f>
        <v>4522246.8</v>
      </c>
      <c r="AV1055" s="46"/>
      <c r="AW1055" s="46">
        <f>AW1054+AW773+AW766+AW758+AW737+AW715+AW699+AW677+AW647+AW618+AW600+AW585+AW548+AW516+AW494+AW484+AW459+AW411+AW380+AW355+AW340+AW308+AW281+AW249+AW236+AW213+AW200+AW183+AW153+AW128+AW114+AW96+AW80+AW58+AW27</f>
        <v>105833.29999999997</v>
      </c>
      <c r="AX1055" s="46"/>
      <c r="AY1055" s="46">
        <f>AY1054+AY773+AY766+AY758+AY737+AY715+AY699+AY677+AY647+AY618+AY600+AY585+AY548+AY516+AY494+AY484+AY459+AY411+AY380+AY355+AY340+AY308+AY281+AY249+AY236+AY213+AY200+AY183+AY153+AY128+AY114+AY96+AY80+AY58+AY27</f>
        <v>179634.19999999995</v>
      </c>
      <c r="AZ1055" s="46">
        <f>AZ1054+AZ773+AZ766+AZ758+AZ737+AZ715+AZ699+AZ677+AZ647+AZ618+AZ600+AZ585+AZ548+AZ516+AZ494+AZ484+AZ459+AZ411+AZ380+AZ355+AZ340+AZ308+AZ281+AZ249+AZ236+AZ213+AZ200+AZ183+AZ153+AZ128+AZ114+AZ96+AZ80+AZ58+AZ27</f>
        <v>4807714.3000000007</v>
      </c>
      <c r="BA1055" s="46">
        <f>BA1054+BA773+BA766+BA758+BA737+BA715+BA699+BA677+BA647+BA618+BA600+BA585+BA548+BA516+BA494+BA484+BA459+BA411+BA380+BA355+BA340+BA308+BA281+BA249+BA236+BA213+BA200+BA183+BA153+BA128+BA114+BA96+BA80+BA58+BA27</f>
        <v>59347.6</v>
      </c>
      <c r="BB1055" s="46">
        <f>BB1054+BB773+BB766+BB758+BB737+BB715+BB699+BB677+BB647+BB618+BB600+BB585+BB548+BB516+BB494+BB484+BB459+BB411+BB380+BB355+BB340+BB308+BB281+BB249+BB236+BB213+BB200+BB183+BB153+BB128+BB114+BB96+BB80+BB58+BB27</f>
        <v>4867061.9000000004</v>
      </c>
    </row>
    <row r="1056" spans="1:54" ht="15" customHeight="1">
      <c r="E1056" s="2"/>
      <c r="F1056" s="2"/>
      <c r="G1056" s="2"/>
      <c r="H1056" s="2"/>
      <c r="I1056" s="2"/>
      <c r="J1056" s="2"/>
      <c r="K1056" s="2"/>
      <c r="L1056" s="2"/>
      <c r="M1056" s="2"/>
      <c r="N1056" s="2"/>
      <c r="O1056" s="2"/>
      <c r="P1056" s="2"/>
      <c r="Q1056" s="2"/>
      <c r="R1056" s="2"/>
      <c r="S1056" s="2"/>
      <c r="T1056" s="2"/>
      <c r="U1056" s="2"/>
      <c r="V1056" s="2"/>
      <c r="W1056" s="2"/>
      <c r="X1056" s="2"/>
      <c r="Y1056" s="2"/>
      <c r="Z1056" s="2"/>
      <c r="AA1056" s="2"/>
      <c r="AB1056" s="2"/>
      <c r="AC1056" s="2"/>
      <c r="AD1056" s="2"/>
      <c r="AE1056" s="2"/>
      <c r="AF1056" s="2"/>
      <c r="AG1056" s="2"/>
      <c r="AH1056" s="2"/>
      <c r="AI1056" s="2"/>
      <c r="AJ1056" s="2"/>
      <c r="AK1056" s="2"/>
      <c r="AL1056" s="2"/>
      <c r="AM1056" s="2"/>
      <c r="AN1056" s="2"/>
      <c r="AO1056" s="2"/>
    </row>
    <row r="1057" spans="1:4" s="2" customFormat="1" ht="15" customHeight="1">
      <c r="A1057" s="1"/>
      <c r="C1057" s="3"/>
      <c r="D1057" s="4"/>
    </row>
    <row r="1058" spans="1:4" s="2" customFormat="1" ht="15" customHeight="1">
      <c r="A1058" s="1"/>
      <c r="C1058" s="3"/>
      <c r="D1058" s="4"/>
    </row>
    <row r="1059" spans="1:4" s="2" customFormat="1" ht="15" customHeight="1">
      <c r="A1059" s="1"/>
      <c r="C1059" s="3"/>
      <c r="D1059" s="4"/>
    </row>
  </sheetData>
  <autoFilter ref="A7:BB1055" xr:uid="{00000000-0009-0000-0000-000000000000}">
    <filterColumn colId="0">
      <filters>
        <filter val="Итого"/>
      </filters>
    </filterColumn>
  </autoFilter>
  <mergeCells count="66">
    <mergeCell ref="AL5:AL6"/>
    <mergeCell ref="AM5:AM6"/>
    <mergeCell ref="AN5:AN6"/>
    <mergeCell ref="AI4:AI6"/>
    <mergeCell ref="AJ4:AJ6"/>
    <mergeCell ref="AK4:AN4"/>
    <mergeCell ref="J5:J6"/>
    <mergeCell ref="K5:K6"/>
    <mergeCell ref="L5:L6"/>
    <mergeCell ref="M5:M6"/>
    <mergeCell ref="S5:S6"/>
    <mergeCell ref="N4:N6"/>
    <mergeCell ref="O4:O6"/>
    <mergeCell ref="P4:P6"/>
    <mergeCell ref="Q4:Q6"/>
    <mergeCell ref="R4:R6"/>
    <mergeCell ref="AD5:AD6"/>
    <mergeCell ref="AE5:AE6"/>
    <mergeCell ref="AK5:AK6"/>
    <mergeCell ref="AA4:AA6"/>
    <mergeCell ref="AB4:AE4"/>
    <mergeCell ref="AF4:AF6"/>
    <mergeCell ref="AG4:AG6"/>
    <mergeCell ref="AH4:AH6"/>
    <mergeCell ref="AB5:AB6"/>
    <mergeCell ref="AC5:AC6"/>
    <mergeCell ref="S4:V4"/>
    <mergeCell ref="W4:W6"/>
    <mergeCell ref="X4:X6"/>
    <mergeCell ref="Y4:Y6"/>
    <mergeCell ref="Z4:Z6"/>
    <mergeCell ref="T5:T6"/>
    <mergeCell ref="U5:U6"/>
    <mergeCell ref="V5:V6"/>
    <mergeCell ref="BB2:BB6"/>
    <mergeCell ref="B3:B6"/>
    <mergeCell ref="C3:C6"/>
    <mergeCell ref="D3:D5"/>
    <mergeCell ref="E3:M3"/>
    <mergeCell ref="N3:V3"/>
    <mergeCell ref="W3:AE3"/>
    <mergeCell ref="AF3:AN3"/>
    <mergeCell ref="AO3:AO6"/>
    <mergeCell ref="AP3:AP6"/>
    <mergeCell ref="AQ3:AQ6"/>
    <mergeCell ref="AR3:AR6"/>
    <mergeCell ref="AS3:AS6"/>
    <mergeCell ref="AT3:AT6"/>
    <mergeCell ref="E4:E6"/>
    <mergeCell ref="F4:F6"/>
    <mergeCell ref="B1:BA1"/>
    <mergeCell ref="A2:A6"/>
    <mergeCell ref="B2:AP2"/>
    <mergeCell ref="AQ2:AR2"/>
    <mergeCell ref="AS2:AT2"/>
    <mergeCell ref="AU2:AU6"/>
    <mergeCell ref="AV2:AV6"/>
    <mergeCell ref="AW2:AW6"/>
    <mergeCell ref="AX2:AX6"/>
    <mergeCell ref="AY2:AY6"/>
    <mergeCell ref="AZ2:AZ6"/>
    <mergeCell ref="BA2:BA6"/>
    <mergeCell ref="G4:G6"/>
    <mergeCell ref="H4:H6"/>
    <mergeCell ref="I4:I6"/>
    <mergeCell ref="J4:M4"/>
  </mergeCells>
  <conditionalFormatting sqref="AR240:AU244">
    <cfRule type="expression" dxfId="637" priority="2">
      <formula>NOT(ISERROR(SEARCH("Итого:",AR240)))</formula>
    </cfRule>
  </conditionalFormatting>
  <conditionalFormatting sqref="F41:F50">
    <cfRule type="expression" dxfId="636" priority="3">
      <formula>NOT(ISERROR(SEARCH("Итого:",F41)))</formula>
    </cfRule>
  </conditionalFormatting>
  <conditionalFormatting sqref="F52:F57">
    <cfRule type="expression" dxfId="635" priority="4">
      <formula>NOT(ISERROR(SEARCH("Итого:",F52)))</formula>
    </cfRule>
  </conditionalFormatting>
  <conditionalFormatting sqref="G38:H57">
    <cfRule type="expression" dxfId="634" priority="5">
      <formula>NOT(ISERROR(SEARCH("Итого:",G38)))</formula>
    </cfRule>
  </conditionalFormatting>
  <conditionalFormatting sqref="F39">
    <cfRule type="expression" dxfId="633" priority="6">
      <formula>NOT(ISERROR(SEARCH("Итого:",F39)))</formula>
    </cfRule>
  </conditionalFormatting>
  <conditionalFormatting sqref="J51">
    <cfRule type="expression" dxfId="632" priority="7">
      <formula>NOT(ISERROR(SEARCH("Итого:",J51)))</formula>
    </cfRule>
  </conditionalFormatting>
  <conditionalFormatting sqref="J40">
    <cfRule type="expression" dxfId="631" priority="8">
      <formula>NOT(ISERROR(SEARCH("Итого:",J40)))</formula>
    </cfRule>
  </conditionalFormatting>
  <conditionalFormatting sqref="K41:K57">
    <cfRule type="expression" dxfId="630" priority="9">
      <formula>NOT(ISERROR(SEARCH("Итого:",K41)))</formula>
    </cfRule>
  </conditionalFormatting>
  <conditionalFormatting sqref="L52:L57">
    <cfRule type="expression" dxfId="629" priority="10">
      <formula>NOT(ISERROR(SEARCH("Итого:",L52)))</formula>
    </cfRule>
  </conditionalFormatting>
  <conditionalFormatting sqref="L39:L50">
    <cfRule type="expression" dxfId="628" priority="11">
      <formula>NOT(ISERROR(SEARCH("Итого:",L39)))</formula>
    </cfRule>
  </conditionalFormatting>
  <conditionalFormatting sqref="L35:L37">
    <cfRule type="expression" dxfId="627" priority="12">
      <formula>NOT(ISERROR(SEARCH("Итого:",L35)))</formula>
    </cfRule>
  </conditionalFormatting>
  <conditionalFormatting sqref="J38">
    <cfRule type="expression" dxfId="626" priority="13">
      <formula>NOT(ISERROR(SEARCH("Итого:",J38)))</formula>
    </cfRule>
  </conditionalFormatting>
  <conditionalFormatting sqref="K34:K39">
    <cfRule type="expression" dxfId="625" priority="14">
      <formula>NOT(ISERROR(SEARCH("Итого:",K34)))</formula>
    </cfRule>
  </conditionalFormatting>
  <conditionalFormatting sqref="G34:H34">
    <cfRule type="expression" dxfId="624" priority="15">
      <formula>NOT(ISERROR(SEARCH("Итого:",G34)))</formula>
    </cfRule>
  </conditionalFormatting>
  <conditionalFormatting sqref="F35:H37">
    <cfRule type="expression" dxfId="623" priority="16">
      <formula>NOT(ISERROR(SEARCH("Итого:",F35)))</formula>
    </cfRule>
  </conditionalFormatting>
  <conditionalFormatting sqref="G29:H30">
    <cfRule type="expression" dxfId="622" priority="17">
      <formula>NOT(ISERROR(SEARCH("Итого:",G29)))</formula>
    </cfRule>
  </conditionalFormatting>
  <conditionalFormatting sqref="K30">
    <cfRule type="expression" dxfId="621" priority="18">
      <formula>NOT(ISERROR(SEARCH("Итого:",K30)))</formula>
    </cfRule>
  </conditionalFormatting>
  <conditionalFormatting sqref="K29">
    <cfRule type="expression" dxfId="620" priority="19">
      <formula>NOT(ISERROR(SEARCH("Итого:",K29)))</formula>
    </cfRule>
  </conditionalFormatting>
  <conditionalFormatting sqref="K31:L33">
    <cfRule type="expression" dxfId="619" priority="20">
      <formula>NOT(ISERROR(SEARCH("Итого:",K31)))</formula>
    </cfRule>
  </conditionalFormatting>
  <conditionalFormatting sqref="F31:H33">
    <cfRule type="expression" dxfId="618" priority="21">
      <formula>NOT(ISERROR(SEARCH("Итого:",F31)))</formula>
    </cfRule>
  </conditionalFormatting>
  <conditionalFormatting sqref="W46:W47">
    <cfRule type="expression" dxfId="617" priority="22">
      <formula>NOT(ISERROR(SEARCH("Итого:",W46)))</formula>
    </cfRule>
  </conditionalFormatting>
  <conditionalFormatting sqref="M29:V57">
    <cfRule type="expression" dxfId="616" priority="23">
      <formula>NOT(ISERROR(SEARCH("Итого:",M29)))</formula>
    </cfRule>
  </conditionalFormatting>
  <conditionalFormatting sqref="W54">
    <cfRule type="expression" dxfId="615" priority="24">
      <formula>NOT(ISERROR(SEARCH("Итого:",W54)))</formula>
    </cfRule>
  </conditionalFormatting>
  <conditionalFormatting sqref="W52">
    <cfRule type="expression" dxfId="614" priority="25">
      <formula>NOT(ISERROR(SEARCH("Итого:",W52)))</formula>
    </cfRule>
  </conditionalFormatting>
  <conditionalFormatting sqref="W55:W56">
    <cfRule type="expression" dxfId="613" priority="26">
      <formula>NOT(ISERROR(SEARCH("Итого:",W55)))</formula>
    </cfRule>
  </conditionalFormatting>
  <conditionalFormatting sqref="AA45:AB56">
    <cfRule type="expression" dxfId="612" priority="27">
      <formula>NOT(ISERROR(SEARCH("Итого:",AA45)))</formula>
    </cfRule>
  </conditionalFormatting>
  <conditionalFormatting sqref="AA41:AB41">
    <cfRule type="expression" dxfId="611" priority="28">
      <formula>NOT(ISERROR(SEARCH("Итого:",AA41)))</formula>
    </cfRule>
  </conditionalFormatting>
  <conditionalFormatting sqref="AA38:AB39">
    <cfRule type="expression" dxfId="610" priority="29">
      <formula>NOT(ISERROR(SEARCH("Итого:",AA38)))</formula>
    </cfRule>
  </conditionalFormatting>
  <conditionalFormatting sqref="X29:Z57">
    <cfRule type="expression" dxfId="609" priority="30">
      <formula>NOT(ISERROR(SEARCH("Итого:",X29)))</formula>
    </cfRule>
  </conditionalFormatting>
  <conditionalFormatting sqref="AC29:AN57">
    <cfRule type="expression" dxfId="608" priority="31">
      <formula>NOT(ISERROR(SEARCH("Итого:",AC29)))</formula>
    </cfRule>
  </conditionalFormatting>
  <conditionalFormatting sqref="AZ29:BB57 AZ60:BB79 AZ98:BB113 AZ116:BB127 AZ130:BB152 AZ155:BB182 AZ202:BB212 AZ215:BB235 AZ251:BB280 AZ283:BB307 AZ310:BB339 AZ342:BB354 AZ357:BB379 AZ382:BB409 AZ461:BB483 AZ496:BB515 AZ518:BB547 AZ550:BB584 AZ587:BB599 AZ602:BB617 AZ620:BB646 AZ649:BB676 AZ701:BB714 AZ739:BB757 AZ760:BB765 AZ768:BB772 AZ775:BB778 AZ809:BB818 AZ845:BB876 AZ879:BB912 AZ913 AZ914:BB915 AZ968:BB993 AZ1014:BB1032 AZ238:BB248 AZ9:BB26 AZ185:BB199 AZ410 BA410 BC409 BB410 BA913:BB913">
    <cfRule type="expression" dxfId="607" priority="32">
      <formula>NOT(ISERROR(SEARCH("Итого:",AZ9)))</formula>
    </cfRule>
  </conditionalFormatting>
  <conditionalFormatting sqref="AY9:AY26 AY29:AY57 AY60:AY79 AY98:AY113 AY116:AY127 AY130:AY152 AY155:AY182 AY185:AY199 AY202:AY212 AY215:AY235 AY251:AY280 AY283:AY307 AY310:AY339 AY342:AY354 AY357:AY379 AY382:AY409 AY461:AY483 AY496:AY515 AY518:AY547 AY550:AY584 AY587:AY599 AY602:AY617 AY620:AY646 AY649:AY676 AY701:AY714 AY739:AY757 AY760:AY765 AY768:AY772 AY775:AY778 AY809:AY818 AY845:AY876 AY879:AY915 AY968:AY993 AY1014:AY1032 AY238:AY248 AY410">
    <cfRule type="expression" dxfId="606" priority="33">
      <formula>NOT(ISERROR(SEARCH("Итого:",AY9)))</formula>
    </cfRule>
  </conditionalFormatting>
  <conditionalFormatting sqref="AW9:AW26 AW29:AW57 AW60:AW79 AW98:AW113 AW116:AW127 AW130:AW152 AW155:AW182 AW185:AW199 AW202:AW212 AW215:AW235 AW251:AW280 AW283:AW307 AW310:AW339 AW342:AW354 AW357:AW379 AW382:AW409 AW461:AW483 AW496:AW515 AW518:AW547 AW550:AW584 AW587:AW599 AW602:AW617 AW620:AW646 AW649:AW676 AW701:AW714 AW739:AW757 AW760:AW765 AW768:AW772 AW775:AW778 AW809:AW818 AW845:AW876 AW879:AW915 AW968:AW993 AW1014:AW1032 AW238:AW248 AW410">
    <cfRule type="expression" dxfId="605" priority="34">
      <formula>NOT(ISERROR(SEARCH("Итого:",AW9)))</formula>
    </cfRule>
  </conditionalFormatting>
  <conditionalFormatting sqref="AX9:AX26 AX29:AX57 AX60:AX79 AX98:AX113 AX116:AX127 AX130:AX152 AX155:AX182 AX185:AX199 AX202:AX212 AX215:AX235 AX251:AX280 AX283:AX307 AX310:AX339 AX342:AX354 AX357:AX379 AX382:AX409 AX461:AX483 AX496:AX515 AX518:AX547 AX550:AX584 AX587:AX599 AX602:AX617 AX620:AX646 AX649:AX676 AX701:AX714 AX739:AX757 AX760:AX765 AX768:AX772 AX775:AX778 AX809:AX818 AX845:AX876 AX879:AX915 AX968:AX993 AX1014:AX1032 AX238:AX248 AX410">
    <cfRule type="expression" dxfId="604" priority="35">
      <formula>NOT(ISERROR(SEARCH("Итого:",AX9)))</formula>
    </cfRule>
  </conditionalFormatting>
  <conditionalFormatting sqref="AU9:AU26 AU60:AU79 AU98:AU113 AU116:AU127 AU130:AU152 AU155:AU182 AU185:AU199 AU202:AU212 AU215:AU235 AU251:AU280 AU283:AU307 AU310:AU339 AU342:AU354 AU357:AU379 AU382:AU409 AU461:AU483 AU496:AU515 AU518:AU547 AU550:AU584 AU587:AU599 AU602:AU617 AU620:AU646 AU649:AU676 AU701:AU714 AU739:AU757 AU760:AU765 AU768:AU772 AU775:AU778 AU809:AU818 AU845:AU876 AU879:AU915 AU968:AU993 AU1014:AU1032 AU29:AU57 AU238:AU239 AU245:AU248 AU410">
    <cfRule type="expression" dxfId="603" priority="36">
      <formula>NOT(ISERROR(SEARCH("Итого:",AU9)))</formula>
    </cfRule>
  </conditionalFormatting>
  <conditionalFormatting sqref="AV9:AV26 AV29:AV57 AV60:AV79 AV98:AV113 AV116:AV127 AV130:AV152 AV155:AV182 AV185:AV199 AV202:AV212 AV215:AV235 AV251:AV280 AV283:AV307 AV310:AV339 AV342:AV354 AV357:AV379 AV382:AV409 AV461:AV483 AV496:AV515 AV518:AV547 AV550:AV584 AV587:AV599 AV602:AV617 AV620:AV646 AV649:AV676 AV701:AV714 AV739:AV757 AV760:AV765 AV768:AV772 AV775:AV778 AV809:AV818 AV845:AV876 AV879:AV915 AV968:AV993 AV1014:AV1032 AV238:AV248 AV410">
    <cfRule type="expression" dxfId="602" priority="37">
      <formula>NOT(ISERROR(SEARCH("Итого:",AV9)))</formula>
    </cfRule>
  </conditionalFormatting>
  <conditionalFormatting sqref="AS9:AT26 AS29:AT57 AS60:AT79 AS98:AT113 AS116:AT127 AS130:AT152 AS155:AT182 AS185:AT199 AS202:AT212 AS215:AT235 AS238:AT239 AS245:AT248 AS251:AT280 AS283:AT307 AS310:AT339 AS342:AT354 AS357:AT379 AS382:AT409 AS461:AT483 AS496:AT515 AS518:AT547 AS550:AT584 AS587:AT599 AS602:AT617 AS620:AT646 AS649:AT676 AS701:AT714 AS739:AT757 AS760:AT765 AS768:AT772 AS775:AT778 AS809:AT818 AS845:AT876 AS879:AT915 AS968:AT993 AS1014:AT1032 AS410 AT410">
    <cfRule type="expression" dxfId="601" priority="38">
      <formula>NOT(ISERROR(SEARCH("Итого:",AS9)))</formula>
    </cfRule>
  </conditionalFormatting>
  <conditionalFormatting sqref="AQ9:AQ26 AQ98:AQ113 AQ116:AQ127 AQ238:AQ248 AQ342:AQ354 AQ587:AQ599 AQ602:AQ617 AQ1014:AQ1032 AQ968:AQ993 AQ879:AQ915 AQ845:AQ876 AQ809:AQ818 AQ775:AQ778 AQ768:AQ772 AQ760:AQ765 AQ739:AQ757 AQ701:AQ714 AQ649:AQ676 AQ620:AQ646 AQ550:AQ584 AQ518:AQ547 AQ496:AQ515 AQ461:AQ483 AQ382:AQ409 AQ357:AQ379 AQ310:AQ339 AQ251:AQ280 AQ215:AQ235 AQ202:AQ212 AQ185:AQ199 AQ155:AQ182 AQ130:AQ152 AQ60:AQ79 AQ29:AQ57 AQ283:AQ307 AQ410">
    <cfRule type="expression" dxfId="600" priority="39">
      <formula>NOT(ISERROR(SEARCH("Итого:",AQ9)))</formula>
    </cfRule>
  </conditionalFormatting>
  <conditionalFormatting sqref="AR9:AR26 AR29:AR57 AR60:AR79 AR98:AR113 AR116:AR127 AR130:AR152 AR155:AR182 AR185:AR199 AR202:AR212 AR215:AR235 AR238:AR239 AR245:AR248 AR251:AR280 AR283:AR307 AR310:AR339 AR342:AR354 AR357:AR379 AR382:AR409 AR461:AR483 AR496:AR515 AR518:AR547 AR550:AR584 AR587:AR599 AR602:AR617 AR620:AR646 AR649:AR676 AR701:AR714 AR739:AR757 AR760:AR765 AR768:AR772 AR775:AR778 AR809:AR818 AR845:AR876 AR879:AR915 AR968:AR993 AR1014:AR1032 AR410">
    <cfRule type="expression" dxfId="599" priority="40">
      <formula>NOT(ISERROR(SEARCH("Итого:",AR9)))</formula>
    </cfRule>
  </conditionalFormatting>
  <conditionalFormatting sqref="AQ7:BB7 AQ413:BB458 AQ486:BB493 AQ679:BB698 AQ717:BB736 AQ82:BB95 AQ781:BB806 AQ821:BB842 AQ918:BB965 AQ996:BB1011">
    <cfRule type="expression" dxfId="598" priority="41">
      <formula>NOT(ISERROR(SEARCH("Итого:",AQ7)))</formula>
    </cfRule>
  </conditionalFormatting>
  <conditionalFormatting sqref="C3">
    <cfRule type="expression" dxfId="597" priority="42">
      <formula>NOT(ISERROR(SEARCH("Итого:",#REF!)))</formula>
    </cfRule>
  </conditionalFormatting>
  <conditionalFormatting sqref="AO3">
    <cfRule type="expression" dxfId="596" priority="43">
      <formula>NOT(ISERROR(SEARCH("Итого:",AO3)))</formula>
    </cfRule>
  </conditionalFormatting>
  <conditionalFormatting sqref="AP3">
    <cfRule type="expression" dxfId="595" priority="44">
      <formula>NOT(ISERROR(SEARCH("Итого:",AP3)))</formula>
    </cfRule>
  </conditionalFormatting>
  <conditionalFormatting sqref="A28">
    <cfRule type="expression" dxfId="594" priority="45">
      <formula>NOT(ISERROR(SEARCH("Итого:",A28)))</formula>
    </cfRule>
  </conditionalFormatting>
  <conditionalFormatting sqref="A59">
    <cfRule type="expression" dxfId="593" priority="46">
      <formula>NOT(ISERROR(SEARCH("Итого:",A59)))</formula>
    </cfRule>
  </conditionalFormatting>
  <conditionalFormatting sqref="A81">
    <cfRule type="expression" dxfId="592" priority="47">
      <formula>NOT(ISERROR(SEARCH("Итого:",A81)))</formula>
    </cfRule>
  </conditionalFormatting>
  <conditionalFormatting sqref="A97">
    <cfRule type="expression" dxfId="591" priority="48">
      <formula>NOT(ISERROR(SEARCH("Итого:",A97)))</formula>
    </cfRule>
  </conditionalFormatting>
  <conditionalFormatting sqref="A115">
    <cfRule type="expression" dxfId="590" priority="49">
      <formula>NOT(ISERROR(SEARCH("Итого:",A115)))</formula>
    </cfRule>
  </conditionalFormatting>
  <conditionalFormatting sqref="A129">
    <cfRule type="expression" dxfId="589" priority="50">
      <formula>NOT(ISERROR(SEARCH("Итого:",A129)))</formula>
    </cfRule>
  </conditionalFormatting>
  <conditionalFormatting sqref="A154">
    <cfRule type="expression" dxfId="588" priority="51">
      <formula>NOT(ISERROR(SEARCH("Итого:",A154)))</formula>
    </cfRule>
  </conditionalFormatting>
  <conditionalFormatting sqref="A184">
    <cfRule type="expression" dxfId="587" priority="52">
      <formula>NOT(ISERROR(SEARCH("Итого:",A184)))</formula>
    </cfRule>
  </conditionalFormatting>
  <conditionalFormatting sqref="A201">
    <cfRule type="expression" dxfId="586" priority="53">
      <formula>NOT(ISERROR(SEARCH("Итого:",A201)))</formula>
    </cfRule>
  </conditionalFormatting>
  <conditionalFormatting sqref="A214">
    <cfRule type="expression" dxfId="585" priority="54">
      <formula>NOT(ISERROR(SEARCH("Итого:",A214)))</formula>
    </cfRule>
  </conditionalFormatting>
  <conditionalFormatting sqref="A237">
    <cfRule type="expression" dxfId="584" priority="55">
      <formula>NOT(ISERROR(SEARCH("Итого:",A237)))</formula>
    </cfRule>
  </conditionalFormatting>
  <conditionalFormatting sqref="A250">
    <cfRule type="expression" dxfId="583" priority="56">
      <formula>NOT(ISERROR(SEARCH("Итого:",A250)))</formula>
    </cfRule>
  </conditionalFormatting>
  <conditionalFormatting sqref="A282">
    <cfRule type="expression" dxfId="582" priority="57">
      <formula>NOT(ISERROR(SEARCH("Итого:",A282)))</formula>
    </cfRule>
  </conditionalFormatting>
  <conditionalFormatting sqref="A309">
    <cfRule type="expression" dxfId="581" priority="58">
      <formula>NOT(ISERROR(SEARCH("Итого:",A309)))</formula>
    </cfRule>
  </conditionalFormatting>
  <conditionalFormatting sqref="A341">
    <cfRule type="expression" dxfId="580" priority="59">
      <formula>NOT(ISERROR(SEARCH("Итого:",A341)))</formula>
    </cfRule>
  </conditionalFormatting>
  <conditionalFormatting sqref="A356">
    <cfRule type="expression" dxfId="579" priority="60">
      <formula>NOT(ISERROR(SEARCH("Итого:",A356)))</formula>
    </cfRule>
  </conditionalFormatting>
  <conditionalFormatting sqref="A381">
    <cfRule type="expression" dxfId="578" priority="61">
      <formula>NOT(ISERROR(SEARCH("Итого:",A381)))</formula>
    </cfRule>
  </conditionalFormatting>
  <conditionalFormatting sqref="A412">
    <cfRule type="expression" dxfId="577" priority="62">
      <formula>NOT(ISERROR(SEARCH("Итого:",A411)))</formula>
    </cfRule>
  </conditionalFormatting>
  <conditionalFormatting sqref="A460">
    <cfRule type="expression" dxfId="576" priority="63">
      <formula>NOT(ISERROR(SEARCH("Итого:",A459)))</formula>
    </cfRule>
  </conditionalFormatting>
  <conditionalFormatting sqref="A485">
    <cfRule type="expression" dxfId="575" priority="64">
      <formula>NOT(ISERROR(SEARCH("Итого:",A484)))</formula>
    </cfRule>
  </conditionalFormatting>
  <conditionalFormatting sqref="A495">
    <cfRule type="expression" dxfId="574" priority="65">
      <formula>NOT(ISERROR(SEARCH("Итого:",A494)))</formula>
    </cfRule>
  </conditionalFormatting>
  <conditionalFormatting sqref="A517">
    <cfRule type="expression" dxfId="573" priority="66">
      <formula>NOT(ISERROR(SEARCH("Итого:",A516)))</formula>
    </cfRule>
  </conditionalFormatting>
  <conditionalFormatting sqref="A549">
    <cfRule type="expression" dxfId="572" priority="67">
      <formula>NOT(ISERROR(SEARCH("Итого:",A548)))</formula>
    </cfRule>
  </conditionalFormatting>
  <conditionalFormatting sqref="A586">
    <cfRule type="expression" dxfId="571" priority="68">
      <formula>NOT(ISERROR(SEARCH("Итого:",A585)))</formula>
    </cfRule>
  </conditionalFormatting>
  <conditionalFormatting sqref="A601">
    <cfRule type="expression" dxfId="570" priority="69">
      <formula>NOT(ISERROR(SEARCH("Итого:",A600)))</formula>
    </cfRule>
  </conditionalFormatting>
  <conditionalFormatting sqref="A619">
    <cfRule type="expression" dxfId="569" priority="70">
      <formula>NOT(ISERROR(SEARCH("Итого:",A618)))</formula>
    </cfRule>
  </conditionalFormatting>
  <conditionalFormatting sqref="A648">
    <cfRule type="expression" dxfId="568" priority="71">
      <formula>NOT(ISERROR(SEARCH("Итого:",A647)))</formula>
    </cfRule>
  </conditionalFormatting>
  <conditionalFormatting sqref="A678">
    <cfRule type="expression" dxfId="567" priority="72">
      <formula>NOT(ISERROR(SEARCH("Итого:",A677)))</formula>
    </cfRule>
  </conditionalFormatting>
  <conditionalFormatting sqref="A700">
    <cfRule type="expression" dxfId="566" priority="73">
      <formula>NOT(ISERROR(SEARCH("Итого:",A699)))</formula>
    </cfRule>
  </conditionalFormatting>
  <conditionalFormatting sqref="A716">
    <cfRule type="expression" dxfId="565" priority="74">
      <formula>NOT(ISERROR(SEARCH("Итого:",A715)))</formula>
    </cfRule>
  </conditionalFormatting>
  <conditionalFormatting sqref="A738">
    <cfRule type="expression" dxfId="564" priority="75">
      <formula>NOT(ISERROR(SEARCH("Итого:",A737)))</formula>
    </cfRule>
  </conditionalFormatting>
  <conditionalFormatting sqref="A759">
    <cfRule type="expression" dxfId="563" priority="76">
      <formula>NOT(ISERROR(SEARCH("Итого:",A758)))</formula>
    </cfRule>
  </conditionalFormatting>
  <conditionalFormatting sqref="A767">
    <cfRule type="expression" dxfId="562" priority="77">
      <formula>NOT(ISERROR(SEARCH("Итого:",A766)))</formula>
    </cfRule>
  </conditionalFormatting>
  <conditionalFormatting sqref="A185:C199">
    <cfRule type="expression" dxfId="561" priority="78">
      <formula>NOT(ISERROR(SEARCH("Итого:",A185)))</formula>
    </cfRule>
  </conditionalFormatting>
  <conditionalFormatting sqref="A215:A235">
    <cfRule type="expression" dxfId="560" priority="79">
      <formula>NOT(ISERROR(SEARCH("Итого:",A215)))</formula>
    </cfRule>
  </conditionalFormatting>
  <conditionalFormatting sqref="B215:C235">
    <cfRule type="expression" dxfId="559" priority="80">
      <formula>NOT(ISERROR(SEARCH("Итого:",B215)))</formula>
    </cfRule>
  </conditionalFormatting>
  <conditionalFormatting sqref="D251:D255">
    <cfRule type="expression" dxfId="558" priority="81">
      <formula>NOT(ISERROR(SEARCH("Итого:",D251)))</formula>
    </cfRule>
  </conditionalFormatting>
  <conditionalFormatting sqref="D261:D280">
    <cfRule type="expression" dxfId="557" priority="82">
      <formula>NOT(ISERROR(SEARCH("Итого:",D261)))</formula>
    </cfRule>
  </conditionalFormatting>
  <conditionalFormatting sqref="A461:A483">
    <cfRule type="expression" dxfId="556" priority="83">
      <formula>NOT(ISERROR(SEARCH("Итого:",A460)))</formula>
    </cfRule>
  </conditionalFormatting>
  <conditionalFormatting sqref="A98:A113">
    <cfRule type="expression" dxfId="555" priority="84">
      <formula>NOT(ISERROR(SEARCH("Итого:",A98)))</formula>
    </cfRule>
  </conditionalFormatting>
  <conditionalFormatting sqref="A202:A212">
    <cfRule type="expression" dxfId="554" priority="85">
      <formula>NOT(ISERROR(SEARCH("Итого:",A202)))</formula>
    </cfRule>
  </conditionalFormatting>
  <conditionalFormatting sqref="A587:B590">
    <cfRule type="expression" dxfId="553" priority="86">
      <formula>NOT(ISERROR(SEARCH("Итого:",A586)))</formula>
    </cfRule>
  </conditionalFormatting>
  <conditionalFormatting sqref="A7:A27 A436:C458 AB534:AP534 A591:C599 E649:AP676 B649:C676 E809:H818 J809:AP818 E845:AP876 E879:AP914 E968:AP993 E1014:H1031 J1014:Q1031 S1014:Z1031 AB1014:AN1031 I1014:I1032 R1014:R1032 AA1014:AA1032 AO1014:AP1032 B3 A2 A739:C757 D679 D672:D676 D664:D670 D657:D659 D654 D651 D649 A620:AP638 D602:D617 D587:D599 D580:D584 D558:D578 C546:AP546 E534:Z534 C533:D537 B518:AP518 D501:D515 D469:D483 D462:D466 D442:J458 D432:D440 D430 D413:D415 D403:D407 D385:D401 A342:AP354 D323:D339 D310:D316 A295:AP307 A251:AP255 D238:D248 D225:D235 D221:D223 D206:D212 D189:D199 D148:D152 D138:D144 D135:D136 D130:D133 A116:AP127 D98:D113 A64:AP78 D37:D57 B705:AP714 D1032 A60:C63 E60:AP63 A79:C79 E79:AP79 A155:C155 E155:AP161 E182:AP182 A261:AP280 A256:C260 E256:AP260 A283:C294 E283:AP294 A357:C357 E357:AP360 E365:AP365 E379:AP379 E438:J441 C532 E532:AP533 C538:C545 E535:AP545 C547 E547:AP547 A640:AP641 A639:C639 E639:AP639 A646:AP646 A642:C645 E642:AP645 B701:C704 E701:AP704 AO310:AP339 AO341:AP341 AO587:AP599 C182 C156:C161 C162:AP181 A156:B182 C358:C360 C361:AP364 A358:B379 C519:AP531 B519:B547 D409:D410 D366:AP378 C365:C380 E739:AP757 B27:BB27 B9:AP26">
    <cfRule type="expression" dxfId="552" priority="87">
      <formula>NOT(ISERROR(SEARCH("Итого:",A2)))</formula>
    </cfRule>
  </conditionalFormatting>
  <conditionalFormatting sqref="C454:C457">
    <cfRule type="expression" dxfId="551" priority="88">
      <formula>NOT(ISERROR(SEARCH("Итого:",A19)))</formula>
    </cfRule>
  </conditionalFormatting>
  <conditionalFormatting sqref="N3 W3 AF3 A382:A407 B382:C409 I382:I409 J382:Q407 R382:R409 S382:Z407 AA382:AA409 AB382:AI407 AJ382:AJ409 AK382:AN407 AJ1032 E185:AP185 E186:M199 W186:W199 AA186:AB199 AO186:AP199 AO382:AP409 AO760:AP765 B760:C764 A238:C248 B602:C617 A96:B96 A114:B114 A128:B128 A153:B153 A183:B183 A200:B200 A213:B213 A236:B236 A249:B249 A281:B281 A308:B308 A355:B355 A380:B380 A459:B459 A484:B484 A494:B494 A516:B516 A548:B548 A585:B585 A600:B600 A618:B618 A647:B647 A677:B677 A715:B715 A737:B737 A758:B758 A765:C765 A773:B773 B1054 B98:C113 D3:E3 B7:AP7 A80:B80 A340:B340 A411:B411 A699:B699 A766:B766 AO915:AP915 E215:AP235 J679:X679 A58:BB58 AO30:AP57 AA29:AB37 AA40:AB40 AA42:AB44 AA57:AB57 W53 W57 W29:W45 W48:W51 A29:F29 L29:L30 I29:J37 L34 L38 L51 K40 I39:J39 I51 I52:J57 I41:J50 I40 I38 A679:C679 E679:F679 E602:AP617 A580:C584 E580:AP584 A558:C578 E558:AP578 A501:C515 E501:AP515 B469:C483 E469:AP483 B462:C466 E462:AP462 E463:AB463 AJ463 AN463:AP463 E464:AP466 A432:C435 E432:J437 A430:C430 E430:J430 A413:C415 E414:J415 E413:AP413 A409:C409 E403:H407 E385:H401 A323:C339 A310:C316 E238:AP248 B206:C212 E206:AP212 A148:C152 E148:AN152 AP152 A138:C144 E138:AN144 A135:C136 E135:AN136 A130:C133 E130:AP130 E131:AN133 E98:AP113 E41:E50 E51:F51 E52:E57 E40:F40 E38:F38 E39 E35:E37 A30:C57 E30:F30 E31:E33 E34:F34 D30:D36 D60:D63 D79 A134:AN134 A137:AN137 A145:AN147 D155:D161 D182 D185:D188 B202:L202 N202:AP202 B203:AP205 D215:D220 D224 D256:D260 D283:D294 D357:D360 D365 D379 D382:H384 D402:H402 A408:D408 A416:J416 A427:J429 A431:J431 D441 B461:AP461 B467:AP468 A496:AP500 D532 D538:D545 D547 A550:AP557 A579:AP579 D639 D642:D645 D650 D652:D653 D655:D656 D660:D663 D671 A680:F682 D701:D704 D739:D757 E760:AN764 D760:D765 A768:AP772 D775:AP778 D809:D818 D845:D876 D879:D915 D968:D993 D1014:D1031 E310:F316 A317:F320 A321:E322 E323:E329 F321:F329 E330:F339 G310:J315 L310:AN315 G316:AN316 G317:J339 L317:AN339 AO131 AO132 AO133 AO134 AO135 AO136 AO137 AO138 AO139 AO140 AO141 AO142 AO143 AO144 AO145 AO146 AO147 AO148 AO149 AO150 AO151 AO152 AP131 AP132 AP133 AP134 AP135 AP136 AP137 AP138 AP139 AP140 AP141 AP142 AP143 AP144 AP145 AP146 AP147 AP148 AP149 AP150 AP151 A410 AO410 AP410 N186:V186 N187:V187 N188:V188 N189:V189 N190:V190 N191:V191 N192:V192 N193:V193 N194:V194 N195:V195 N196:V196 N197:V197 N198:V198 N199:V199 X186:Z186 X187:Z187 X188:Z188 X189:Z189 X190:Z190 X191:Z191 X192:Z192 X193:Z193 X194:Z194 X195:Z195 X196:Z196 X197:Z197 X198:Z198 X199:Z199 AC186:AN186 AC187:AN187 AC188:AN188 AC189:AN189 AC190:AN190 AC191:AN191 AC192:AN192 AC193:AN193 AC194:AN194 AC195:AN195 AC196:AN196 AC197:AN197 AC198:AN198 AC199:AN199 AC463 AD463 AE463 AF463 AG463 AH463 AI463 AK463 AL463 AM463 M201 K310:K315 K317:K339">
    <cfRule type="expression" dxfId="550" priority="89">
      <formula>NOT(ISERROR(SEARCH("Итого:",A3)))</formula>
    </cfRule>
  </conditionalFormatting>
  <conditionalFormatting sqref="AP431:AP457">
    <cfRule type="expression" dxfId="549" priority="90">
      <formula>NOT(ISERROR(SEARCH("Итого:",A19)))</formula>
    </cfRule>
  </conditionalFormatting>
  <conditionalFormatting sqref="C3 A417:J426 K414:AP458 A486:AN486 AP486 A487:AP487 A488:AN488 AP488 A489:AP493 G685:V698 F687:F698 W685:W696 E687:E696 X680:X698 Y679:AP698 J680:W684 G679:I684 A683:D698 E683:F686 A717:AP736 D781:AP806 D821 M821:AP821 D822:AP824 D825 N825:AP825 D826:AP827 D828 N828:AP828 D829:AP832 D833 M833:AP833 D834:AP834 D835 J835:AP835 D836 N836:AP836 D837:AP838 D839 M839:AP839 D840:AP840 D841 K841:AP841 D842:AP842 D918:AP965 A774:A1034 A1053:A1054 D996:AP1011 A82:AP95 AO486 AO488">
    <cfRule type="expression" dxfId="548" priority="91">
      <formula>NOT(ISERROR(SEARCH("Итого:",A3)))</formula>
    </cfRule>
  </conditionalFormatting>
  <conditionalFormatting sqref="C458">
    <cfRule type="expression" dxfId="547" priority="92">
      <formula>NOT(ISERROR(SEARCH("Итого:",A24)))</formula>
    </cfRule>
  </conditionalFormatting>
  <conditionalFormatting sqref="C453">
    <cfRule type="expression" dxfId="546" priority="93">
      <formula>NOT(ISERROR(SEARCH("Итого:",#REF!)))</formula>
    </cfRule>
  </conditionalFormatting>
  <conditionalFormatting sqref="AP458">
    <cfRule type="expression" dxfId="545" priority="94">
      <formula>NOT(ISERROR(SEARCH("Итого:",A47)))</formula>
    </cfRule>
  </conditionalFormatting>
  <conditionalFormatting sqref="AP430">
    <cfRule type="expression" dxfId="544" priority="95">
      <formula>NOT(ISERROR(SEARCH("Итого:",#REF!)))</formula>
    </cfRule>
  </conditionalFormatting>
  <conditionalFormatting sqref="W127">
    <cfRule type="expression" dxfId="543" priority="96">
      <formula>NOT(ISERROR(SEARCH("Итого:",A13)))</formula>
    </cfRule>
  </conditionalFormatting>
  <conditionalFormatting sqref="A438">
    <cfRule type="expression" dxfId="542" priority="97">
      <formula>NOT(ISERROR(SEARCH("Итого:",#REF!)))</formula>
    </cfRule>
  </conditionalFormatting>
  <conditionalFormatting sqref="C522">
    <cfRule type="expression" dxfId="541" priority="98">
      <formula>NOT(ISERROR(SEARCH("Итого:",#REF!)))</formula>
    </cfRule>
  </conditionalFormatting>
  <conditionalFormatting sqref="C913">
    <cfRule type="expression" dxfId="540" priority="99">
      <formula>NOT(ISERROR(SEARCH("Итого:",#REF!)))</formula>
    </cfRule>
  </conditionalFormatting>
  <conditionalFormatting sqref="C899">
    <cfRule type="expression" dxfId="539" priority="100">
      <formula>NOT(ISERROR(SEARCH("Итого:",#REF!)))</formula>
    </cfRule>
  </conditionalFormatting>
  <conditionalFormatting sqref="C879">
    <cfRule type="expression" dxfId="538" priority="101">
      <formula>NOT(ISERROR(SEARCH("Итого:",#REF!)))</formula>
    </cfRule>
  </conditionalFormatting>
  <conditionalFormatting sqref="C255">
    <cfRule type="expression" dxfId="537" priority="102">
      <formula>NOT(ISERROR(SEARCH("Итого:",#REF!)))</formula>
    </cfRule>
  </conditionalFormatting>
  <conditionalFormatting sqref="C262">
    <cfRule type="expression" dxfId="536" priority="103">
      <formula>NOT(ISERROR(SEARCH("Итого:",#REF!)))</formula>
    </cfRule>
  </conditionalFormatting>
  <conditionalFormatting sqref="C283">
    <cfRule type="expression" dxfId="535" priority="104">
      <formula>NOT(ISERROR(SEARCH("Итого:",#REF!)))</formula>
    </cfRule>
  </conditionalFormatting>
  <conditionalFormatting sqref="C342">
    <cfRule type="expression" dxfId="534" priority="105">
      <formula>NOT(ISERROR(SEARCH("Итого:",#REF!)))</formula>
    </cfRule>
  </conditionalFormatting>
  <conditionalFormatting sqref="C461">
    <cfRule type="expression" dxfId="533" priority="106">
      <formula>NOT(ISERROR(SEARCH("Итого:",#REF!)))</formula>
    </cfRule>
  </conditionalFormatting>
  <conditionalFormatting sqref="C496">
    <cfRule type="expression" dxfId="532" priority="107">
      <formula>NOT(ISERROR(SEARCH("Итого:",#REF!)))</formula>
    </cfRule>
  </conditionalFormatting>
  <conditionalFormatting sqref="C550">
    <cfRule type="expression" dxfId="531" priority="108">
      <formula>NOT(ISERROR(SEARCH("Итого:",#REF!)))</formula>
    </cfRule>
  </conditionalFormatting>
  <conditionalFormatting sqref="C587">
    <cfRule type="expression" dxfId="530" priority="109">
      <formula>NOT(ISERROR(SEARCH("Итого:",#REF!)))</formula>
    </cfRule>
  </conditionalFormatting>
  <conditionalFormatting sqref="C602">
    <cfRule type="expression" dxfId="529" priority="110">
      <formula>NOT(ISERROR(SEARCH("Итого:",#REF!)))</formula>
    </cfRule>
  </conditionalFormatting>
  <conditionalFormatting sqref="C642">
    <cfRule type="expression" dxfId="528" priority="111">
      <formula>NOT(ISERROR(SEARCH("Итого:",#REF!)))</formula>
    </cfRule>
  </conditionalFormatting>
  <conditionalFormatting sqref="C679">
    <cfRule type="expression" dxfId="527" priority="112">
      <formula>NOT(ISERROR(SEARCH("Итого:",#REF!)))</formula>
    </cfRule>
  </conditionalFormatting>
  <conditionalFormatting sqref="C717">
    <cfRule type="expression" dxfId="526" priority="113">
      <formula>NOT(ISERROR(SEARCH("Итого:",#REF!)))</formula>
    </cfRule>
  </conditionalFormatting>
  <conditionalFormatting sqref="C739">
    <cfRule type="expression" dxfId="525" priority="114">
      <formula>NOT(ISERROR(SEARCH("Итого:",#REF!)))</formula>
    </cfRule>
  </conditionalFormatting>
  <conditionalFormatting sqref="C757">
    <cfRule type="expression" dxfId="524" priority="115">
      <formula>NOT(ISERROR(SEARCH("Итого:",#REF!)))</formula>
    </cfRule>
  </conditionalFormatting>
  <conditionalFormatting sqref="C760">
    <cfRule type="expression" dxfId="523" priority="116">
      <formula>NOT(ISERROR(SEARCH("Итого:",#REF!)))</formula>
    </cfRule>
  </conditionalFormatting>
  <conditionalFormatting sqref="C775">
    <cfRule type="expression" dxfId="522" priority="117">
      <formula>NOT(ISERROR(SEARCH("Итого:",#REF!)))</formula>
    </cfRule>
  </conditionalFormatting>
  <conditionalFormatting sqref="C781">
    <cfRule type="expression" dxfId="521" priority="118">
      <formula>NOT(ISERROR(SEARCH("Итого:",#REF!)))</formula>
    </cfRule>
  </conditionalFormatting>
  <conditionalFormatting sqref="C801:C802">
    <cfRule type="expression" dxfId="520" priority="119">
      <formula>NOT(ISERROR(SEARCH("Итого:",#REF!)))</formula>
    </cfRule>
  </conditionalFormatting>
  <conditionalFormatting sqref="C805">
    <cfRule type="expression" dxfId="519" priority="120">
      <formula>NOT(ISERROR(SEARCH("Итого:",#REF!)))</formula>
    </cfRule>
  </conditionalFormatting>
  <conditionalFormatting sqref="C809">
    <cfRule type="expression" dxfId="518" priority="121">
      <formula>NOT(ISERROR(SEARCH("Итого:",#REF!)))</formula>
    </cfRule>
  </conditionalFormatting>
  <conditionalFormatting sqref="C821">
    <cfRule type="expression" dxfId="517" priority="122">
      <formula>NOT(ISERROR(SEARCH("Итого:",#REF!)))</formula>
    </cfRule>
  </conditionalFormatting>
  <conditionalFormatting sqref="C845">
    <cfRule type="expression" dxfId="516" priority="123">
      <formula>NOT(ISERROR(SEARCH("Итого:",#REF!)))</formula>
    </cfRule>
  </conditionalFormatting>
  <conditionalFormatting sqref="C862">
    <cfRule type="expression" dxfId="515" priority="124">
      <formula>NOT(ISERROR(SEARCH("Итого:",#REF!)))</formula>
    </cfRule>
  </conditionalFormatting>
  <conditionalFormatting sqref="C872">
    <cfRule type="expression" dxfId="514" priority="125">
      <formula>NOT(ISERROR(SEARCH("Итого:",#REF!)))</formula>
    </cfRule>
  </conditionalFormatting>
  <conditionalFormatting sqref="C875">
    <cfRule type="expression" dxfId="513" priority="126">
      <formula>NOT(ISERROR(SEARCH("Итого:",#REF!)))</formula>
    </cfRule>
  </conditionalFormatting>
  <conditionalFormatting sqref="C876">
    <cfRule type="expression" dxfId="512" priority="127">
      <formula>NOT(ISERROR(SEARCH("Итого:",#REF!)))</formula>
    </cfRule>
  </conditionalFormatting>
  <conditionalFormatting sqref="W117:W126">
    <cfRule type="expression" dxfId="511" priority="128">
      <formula>NOT(ISERROR(SEARCH("Итого:",#REF!)))</formula>
    </cfRule>
  </conditionalFormatting>
  <conditionalFormatting sqref="AB283:AB307">
    <cfRule type="expression" dxfId="510" priority="129">
      <formula>NOT(ISERROR(SEARCH("Итого:",#REF!)))</formula>
    </cfRule>
  </conditionalFormatting>
  <conditionalFormatting sqref="AB82:AB95">
    <cfRule type="expression" dxfId="509" priority="130">
      <formula>NOT(ISERROR(SEARCH("Итого:",#REF!)))</formula>
    </cfRule>
  </conditionalFormatting>
  <conditionalFormatting sqref="W82:X95">
    <cfRule type="expression" dxfId="508" priority="131">
      <formula>NOT(ISERROR(SEARCH("Итого:",#REF!)))</formula>
    </cfRule>
  </conditionalFormatting>
  <conditionalFormatting sqref="E116:E124">
    <cfRule type="expression" dxfId="507" priority="132">
      <formula>NOT(ISERROR(SEARCH("Итого:",#REF!)))</formula>
    </cfRule>
  </conditionalFormatting>
  <conditionalFormatting sqref="C435:C452">
    <cfRule type="expression" dxfId="506" priority="133">
      <formula>NOT(ISERROR(SEARCH("Итого:",#REF!)))</formula>
    </cfRule>
  </conditionalFormatting>
  <conditionalFormatting sqref="AP413:AP429">
    <cfRule type="expression" dxfId="505" priority="134">
      <formula>NOT(ISERROR(SEARCH("Итого:",#REF!)))</formula>
    </cfRule>
  </conditionalFormatting>
  <conditionalFormatting sqref="J587:J599">
    <cfRule type="expression" dxfId="504" priority="135">
      <formula>NOT(ISERROR(SEARCH("Итого:",A3)))</formula>
    </cfRule>
    <cfRule type="expression" dxfId="503" priority="136">
      <formula>NOT(ISERROR(SEARCH("Итого:",A3)))</formula>
    </cfRule>
  </conditionalFormatting>
  <conditionalFormatting sqref="J586">
    <cfRule type="expression" dxfId="502" priority="137">
      <formula>NOT(ISERROR(SEARCH("Итого:",A3)))</formula>
    </cfRule>
  </conditionalFormatting>
  <conditionalFormatting sqref="E587:AN587 E588:X588 Z588:AN588 E589:AN599 Y588">
    <cfRule type="expression" dxfId="501" priority="138">
      <formula>NOT(ISERROR(SEARCH("Итого:",A3)))</formula>
    </cfRule>
    <cfRule type="expression" dxfId="500" priority="139">
      <formula>NOT(ISERROR(SEARCH("Итого:",A3)))</formula>
    </cfRule>
  </conditionalFormatting>
  <conditionalFormatting sqref="AB587:AB599">
    <cfRule type="expression" dxfId="499" priority="140">
      <formula>NOT(ISERROR(SEARCH("Итого:",A3)))</formula>
    </cfRule>
    <cfRule type="expression" dxfId="498" priority="141">
      <formula>NOT(ISERROR(SEARCH("Итого:",A3)))</formula>
    </cfRule>
  </conditionalFormatting>
  <conditionalFormatting sqref="AO29:AP29">
    <cfRule type="expression" dxfId="497" priority="142">
      <formula>NOT(ISERROR(SEARCH("Итого:",A2)))</formula>
    </cfRule>
  </conditionalFormatting>
  <conditionalFormatting sqref="AA701">
    <cfRule type="expression" dxfId="496" priority="143">
      <formula>NOT(ISERROR(SEARCH("Итого:",A2)))</formula>
    </cfRule>
  </conditionalFormatting>
  <conditionalFormatting sqref="I702">
    <cfRule type="expression" dxfId="495" priority="144">
      <formula>NOT(ISERROR(SEARCH("Итого:",A2)))</formula>
    </cfRule>
  </conditionalFormatting>
  <conditionalFormatting sqref="J116:J127">
    <cfRule type="expression" dxfId="494" priority="145">
      <formula>NOT(ISERROR(SEARCH("Итого:",A2)))</formula>
    </cfRule>
  </conditionalFormatting>
  <conditionalFormatting sqref="AA116:AA127">
    <cfRule type="expression" dxfId="493" priority="146">
      <formula>NOT(ISERROR(SEARCH("Итого:",A2)))</formula>
    </cfRule>
  </conditionalFormatting>
  <conditionalFormatting sqref="N461">
    <cfRule type="expression" dxfId="492" priority="147">
      <formula>NOT(ISERROR(SEARCH("Итого:",A3)))</formula>
    </cfRule>
  </conditionalFormatting>
  <conditionalFormatting sqref="A1035 A1036 A1037 A1038 A1039 A1040 A1041 A1042 A1043 A1044 A1045 A1046 A1047 A1048 A1049 A1050 A1051 A1052">
    <cfRule type="expression" dxfId="491" priority="148">
      <formula>NOT(ISERROR(SEARCH("Итого:",A3)))</formula>
    </cfRule>
  </conditionalFormatting>
  <conditionalFormatting sqref="AJ1035 AJ1036 AJ1037 AJ1038 AJ1039 AJ1040 AJ1041 AJ1042 AJ1043 AJ1044 AJ1045 AJ1046 AJ1047 AJ1048 AJ1049 AJ1050 AJ1051 AJ1052">
    <cfRule type="expression" dxfId="490" priority="149">
      <formula>NOT(ISERROR(SEARCH("Итого:",A3)))</formula>
    </cfRule>
  </conditionalFormatting>
  <conditionalFormatting sqref="AI649:AM676">
    <cfRule type="expression" dxfId="489" priority="150">
      <formula>NOT(ISERROR(SEARCH("Итого:",A2)))</formula>
    </cfRule>
  </conditionalFormatting>
  <conditionalFormatting sqref="R1035 AO1035:AP1035 D1035 I1036 R1036 AA1036 AO1036:AP1036 D1036 I1037 R1037 AA1037 AO1037:AP1037 D1037 R1038 AO1038:AP1038 D1038 I1039 R1039 AO1039:AP1039 D1039 R1040 AO1040:AP1040 D1040 I1041 R1041 AA1041 AO1041:AP1041 D1041 I1042 R1042 AA1042 AO1042:AP1042 D1042 I1043 R1043 AA1043 AO1043:AP1043 D1043 I1044 R1044 AA1044 AO1044:AP1044 D1044 R1045 AA1045 AO1045:AP1045 D1045 R1046 AO1046:AP1046 D1046 R1047 AO1047:AP1047 D1047 I1048 R1048 AO1048:AP1048 D1048 I1049 R1049 AA1049 AO1049:AP1049 D1049 I1050 R1050 AO1050:AP1050 D1050 I1051 R1051 AA1051 AO1051:AP1051 D1051 I1052 R1052 AA1052 AO1052:AP1052 D1052">
    <cfRule type="expression" dxfId="488" priority="151">
      <formula>NOT(ISERROR(SEARCH("Итого:",A2)))</formula>
    </cfRule>
  </conditionalFormatting>
  <conditionalFormatting sqref="AR1035 AR1036 AR1037 AR1038 AR1039 AR1040 AR1041 AR1042 AR1043 AR1044 AR1045 AR1046 AR1047 AR1048 AR1049 AR1050 AR1051 AR1052">
    <cfRule type="expression" dxfId="487" priority="152">
      <formula>NOT(ISERROR(SEARCH("Итого:",AR9)))</formula>
    </cfRule>
  </conditionalFormatting>
  <conditionalFormatting sqref="AQ1035 AQ1036 AQ1037 AQ1038 AQ1039 AQ1040 AQ1041 AQ1042 AQ1043 AQ1044 AQ1045 AQ1046 AQ1047 AQ1048 AQ1049 AQ1050 AQ1051 AQ1052">
    <cfRule type="expression" dxfId="486" priority="153">
      <formula>NOT(ISERROR(SEARCH("Итого:",AQ9)))</formula>
    </cfRule>
  </conditionalFormatting>
  <conditionalFormatting sqref="AS1035:AT1035 AS1036:AT1036 AS1037:AT1037 AS1038:AT1038 AS1039:AT1039 AS1040:AT1040 AS1041:AT1041 AS1042:AT1042 AS1043:AT1043 AS1044:AT1044 AS1045:AT1045 AS1046:AT1046 AS1047:AT1047 AS1048:AT1048 AS1049:AT1049 AS1050:AT1050 AS1051:AT1051 AS1052:AT1052">
    <cfRule type="expression" dxfId="485" priority="154">
      <formula>NOT(ISERROR(SEARCH("Итого:",AS9)))</formula>
    </cfRule>
  </conditionalFormatting>
  <conditionalFormatting sqref="AV1035 AV1036 AV1037 AV1038 AV1039 AV1040 AV1041 AV1042 AV1043 AV1044 AV1045 AV1046 AV1047 AV1048 AV1049 AV1050 AV1051 AV1052">
    <cfRule type="expression" dxfId="484" priority="155">
      <formula>NOT(ISERROR(SEARCH("Итого:",AV9)))</formula>
    </cfRule>
  </conditionalFormatting>
  <conditionalFormatting sqref="AU1035 AU1036 AU1037 AU1038 AU1039 AU1040 AU1041 AU1042 AU1043 AU1044 AU1045 AU1046 AU1047 AU1048 AU1049 AU1050 AU1051 AU1052">
    <cfRule type="expression" dxfId="483" priority="156">
      <formula>NOT(ISERROR(SEARCH("Итого:",AU9)))</formula>
    </cfRule>
  </conditionalFormatting>
  <conditionalFormatting sqref="AX1035 AX1036 AX1037 AX1038 AX1039 AX1040 AX1041 AX1042 AX1043 AX1044 AX1045 AX1046 AX1047 AX1048 AX1049 AX1050 AX1051 AX1052">
    <cfRule type="expression" dxfId="482" priority="157">
      <formula>NOT(ISERROR(SEARCH("Итого:",AX9)))</formula>
    </cfRule>
  </conditionalFormatting>
  <conditionalFormatting sqref="AW1035 AW1036 AW1037 AW1038 AW1039 AW1040 AW1041 AW1042 AW1043 AW1044 AW1045 AW1046 AW1047 AW1048 AW1049 AW1050 AW1051 AW1052">
    <cfRule type="expression" dxfId="481" priority="158">
      <formula>NOT(ISERROR(SEARCH("Итого:",AW9)))</formula>
    </cfRule>
  </conditionalFormatting>
  <conditionalFormatting sqref="AY1035 AY1036 AY1037 AY1038 AY1039 AY1040 AY1041 AY1042 AY1043 AY1044 AY1045 AY1046 AY1047 AY1048 AY1049 AY1050 AY1051 AY1052">
    <cfRule type="expression" dxfId="480" priority="159">
      <formula>NOT(ISERROR(SEARCH("Итого:",AY9)))</formula>
    </cfRule>
  </conditionalFormatting>
  <conditionalFormatting sqref="AZ1035:BB1035 AZ1036:BB1036 AZ1037:BB1037 AZ1038:BB1038 AZ1039:BB1039 AZ1040:BB1040 AZ1041:BB1041 AZ1042:BB1042 AZ1043:BB1043 AZ1044:BB1044 AZ1045:BB1045 AZ1046:BB1046 AZ1047:BB1047 AZ1048:BB1048 AZ1049:BB1049 AZ1050:BB1050 AZ1051:BB1051 AZ1052:BB1052">
    <cfRule type="expression" dxfId="479" priority="160">
      <formula>NOT(ISERROR(SEARCH("Итого:",AZ9)))</formula>
    </cfRule>
  </conditionalFormatting>
  <conditionalFormatting sqref="W825:AB825">
    <cfRule type="expression" dxfId="478" priority="161">
      <formula>NOT(ISERROR(SEARCH("Итого:",A3)))</formula>
    </cfRule>
  </conditionalFormatting>
  <conditionalFormatting sqref="W828:AB828">
    <cfRule type="expression" dxfId="477" priority="162">
      <formula>NOT(ISERROR(SEARCH("Итого:",A3)))</formula>
    </cfRule>
  </conditionalFormatting>
  <conditionalFormatting sqref="W833:AB833">
    <cfRule type="expression" dxfId="476" priority="163">
      <formula>NOT(ISERROR(SEARCH("Итого:",A3)))</formula>
    </cfRule>
  </conditionalFormatting>
  <conditionalFormatting sqref="E185:H199">
    <cfRule type="expression" dxfId="475" priority="164">
      <formula>NOT(ISERROR(SEARCH("Итого:",A3)))</formula>
    </cfRule>
  </conditionalFormatting>
  <conditionalFormatting sqref="E768:AN772">
    <cfRule type="expression" dxfId="474" priority="165">
      <formula>NOT(ISERROR(SEARCH("Итого:",A3)))</formula>
    </cfRule>
  </conditionalFormatting>
  <conditionalFormatting sqref="AO587:AP599">
    <cfRule type="expression" dxfId="473" priority="166">
      <formula>NOT(ISERROR(SEARCH("Итого:",A2)))</formula>
    </cfRule>
  </conditionalFormatting>
  <conditionalFormatting sqref="N64:N78 N60:N63 N79">
    <cfRule type="expression" dxfId="472" priority="167">
      <formula>NOT(ISERROR(SEARCH("Итого:",A2)))</formula>
    </cfRule>
  </conditionalFormatting>
  <conditionalFormatting sqref="O64:O78 O60:O63 O79">
    <cfRule type="expression" dxfId="471" priority="168">
      <formula>NOT(ISERROR(SEARCH("Итого:",A2)))</formula>
    </cfRule>
  </conditionalFormatting>
  <conditionalFormatting sqref="AS970">
    <cfRule type="expression" dxfId="470" priority="169">
      <formula>NOT(ISERROR(SEARCH("Итого:",AS9)))</formula>
    </cfRule>
  </conditionalFormatting>
  <pageMargins left="0.118055555555556" right="0.118055555555556" top="0.15763888888888899" bottom="0.15763888888888899" header="0.511811023622047" footer="0.511811023622047"/>
  <pageSetup paperSize="9" scale="73" fitToWidth="0" orientation="landscape" horizontalDpi="300" verticalDpi="3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pageSetUpPr fitToPage="1"/>
  </sheetPr>
  <dimension ref="A1:BA1058"/>
  <sheetViews>
    <sheetView view="pageBreakPreview" zoomScaleNormal="80" workbookViewId="0">
      <pane xSplit="3" ySplit="6" topLeftCell="Y600" activePane="bottomRight" state="frozen"/>
      <selection pane="topRight" activeCell="Y1" sqref="Y1"/>
      <selection pane="bottomLeft" activeCell="A7" sqref="A7"/>
      <selection pane="bottomRight" activeCell="AI7" sqref="AI7"/>
    </sheetView>
  </sheetViews>
  <sheetFormatPr defaultColWidth="14.42578125" defaultRowHeight="12.75"/>
  <cols>
    <col min="1" max="1" width="9.28515625" style="1" customWidth="1"/>
    <col min="2" max="2" width="20.5703125" style="2" customWidth="1"/>
    <col min="3" max="3" width="9.140625" style="2" customWidth="1"/>
    <col min="4" max="4" width="7.7109375" style="4" customWidth="1"/>
    <col min="5" max="5" width="7.42578125" style="5" customWidth="1"/>
    <col min="6" max="6" width="7.140625" style="5" customWidth="1"/>
    <col min="7" max="12" width="5.7109375" style="5" customWidth="1"/>
    <col min="13" max="14" width="6.85546875" style="5" customWidth="1"/>
    <col min="15" max="16" width="5.7109375" style="5" customWidth="1"/>
    <col min="17" max="18" width="6.85546875" style="5" customWidth="1"/>
    <col min="19" max="20" width="5.7109375" style="5" customWidth="1"/>
    <col min="21" max="22" width="8" style="5" customWidth="1"/>
    <col min="23" max="28" width="5.7109375" style="5" customWidth="1"/>
    <col min="29" max="29" width="12.140625" style="5" customWidth="1"/>
    <col min="30" max="30" width="6.85546875" style="5" customWidth="1"/>
    <col min="31" max="31" width="12.7109375" style="2" customWidth="1"/>
    <col min="32" max="32" width="13.85546875" style="2" customWidth="1"/>
    <col min="33" max="33" width="11.140625" style="2" customWidth="1"/>
    <col min="34" max="34" width="10.42578125" style="2" customWidth="1"/>
    <col min="35" max="35" width="11" style="2" customWidth="1"/>
    <col min="36" max="36" width="12.140625" style="2" customWidth="1"/>
    <col min="37" max="37" width="10.7109375" style="2" customWidth="1"/>
    <col min="38" max="16384" width="14.42578125" style="2"/>
  </cols>
  <sheetData>
    <row r="1" spans="1:53" s="7" customFormat="1" ht="15" customHeight="1">
      <c r="A1" s="6" t="s">
        <v>1051</v>
      </c>
      <c r="B1" s="491" t="s">
        <v>1</v>
      </c>
      <c r="C1" s="491"/>
      <c r="D1" s="491"/>
      <c r="E1" s="491"/>
      <c r="F1" s="491"/>
      <c r="G1" s="491"/>
      <c r="H1" s="491"/>
      <c r="I1" s="491"/>
      <c r="J1" s="491"/>
      <c r="K1" s="491"/>
      <c r="L1" s="491"/>
      <c r="M1" s="491"/>
      <c r="N1" s="491"/>
      <c r="O1" s="491"/>
      <c r="P1" s="491"/>
      <c r="Q1" s="491"/>
      <c r="R1" s="491"/>
      <c r="S1" s="491"/>
      <c r="T1" s="491"/>
      <c r="U1" s="491"/>
      <c r="V1" s="491"/>
      <c r="W1" s="491"/>
      <c r="X1" s="491"/>
      <c r="Y1" s="491"/>
      <c r="Z1" s="491"/>
      <c r="AA1" s="491"/>
      <c r="AB1" s="491"/>
      <c r="AC1" s="491"/>
      <c r="AD1" s="491"/>
      <c r="AE1" s="491"/>
      <c r="AF1" s="491"/>
      <c r="AG1" s="491"/>
      <c r="AH1" s="491"/>
      <c r="AI1" s="491"/>
      <c r="AJ1" s="491"/>
      <c r="AK1" s="491"/>
      <c r="AL1" s="491"/>
      <c r="AM1" s="491"/>
      <c r="AN1" s="491"/>
      <c r="AO1" s="491"/>
      <c r="AP1" s="491"/>
      <c r="AQ1" s="491"/>
      <c r="AR1" s="491"/>
      <c r="AS1" s="491"/>
      <c r="AT1" s="491"/>
      <c r="AU1" s="491"/>
      <c r="AV1" s="491"/>
      <c r="AW1" s="491"/>
      <c r="AX1" s="491"/>
      <c r="AY1" s="491"/>
      <c r="AZ1" s="491"/>
      <c r="BA1" s="491"/>
    </row>
    <row r="2" spans="1:53" ht="21" customHeight="1">
      <c r="A2" s="498" t="s">
        <v>2</v>
      </c>
      <c r="B2" s="507" t="s">
        <v>1052</v>
      </c>
      <c r="C2" s="507"/>
      <c r="D2" s="507"/>
      <c r="E2" s="507"/>
      <c r="F2" s="507"/>
      <c r="G2" s="507"/>
      <c r="H2" s="507"/>
      <c r="I2" s="507"/>
      <c r="J2" s="507"/>
      <c r="K2" s="507"/>
      <c r="L2" s="507"/>
      <c r="M2" s="507"/>
      <c r="N2" s="507"/>
      <c r="O2" s="507"/>
      <c r="P2" s="507"/>
      <c r="Q2" s="507"/>
      <c r="R2" s="507"/>
      <c r="S2" s="507"/>
      <c r="T2" s="507"/>
      <c r="U2" s="507"/>
      <c r="V2" s="507"/>
      <c r="W2" s="507"/>
      <c r="X2" s="507"/>
      <c r="Y2" s="507"/>
      <c r="Z2" s="507"/>
      <c r="AA2" s="507"/>
      <c r="AB2" s="507"/>
      <c r="AC2" s="507"/>
      <c r="AD2" s="507"/>
      <c r="AE2" s="508" t="s">
        <v>4</v>
      </c>
      <c r="AF2" s="508"/>
      <c r="AG2" s="509" t="s">
        <v>5</v>
      </c>
      <c r="AH2" s="509"/>
      <c r="AI2" s="509"/>
      <c r="AJ2" s="509"/>
      <c r="AK2" s="509"/>
      <c r="AL2" s="510" t="s">
        <v>1053</v>
      </c>
      <c r="AM2" s="510"/>
      <c r="AN2" s="510"/>
      <c r="AO2" s="510"/>
      <c r="AP2" s="508" t="s">
        <v>1054</v>
      </c>
      <c r="AQ2" s="508" t="s">
        <v>13</v>
      </c>
    </row>
    <row r="3" spans="1:53" ht="21" customHeight="1">
      <c r="A3" s="498"/>
      <c r="B3" s="498" t="s">
        <v>14</v>
      </c>
      <c r="C3" s="498" t="s">
        <v>1055</v>
      </c>
      <c r="D3" s="498" t="s">
        <v>16</v>
      </c>
      <c r="E3" s="502" t="s">
        <v>1056</v>
      </c>
      <c r="F3" s="502"/>
      <c r="G3" s="502"/>
      <c r="H3" s="502"/>
      <c r="I3" s="502"/>
      <c r="J3" s="502"/>
      <c r="K3" s="502"/>
      <c r="L3" s="502"/>
      <c r="M3" s="502" t="s">
        <v>1057</v>
      </c>
      <c r="N3" s="502"/>
      <c r="O3" s="502"/>
      <c r="P3" s="502"/>
      <c r="Q3" s="502"/>
      <c r="R3" s="502"/>
      <c r="S3" s="502"/>
      <c r="T3" s="502"/>
      <c r="U3" s="511" t="s">
        <v>1058</v>
      </c>
      <c r="V3" s="511"/>
      <c r="W3" s="511"/>
      <c r="X3" s="511"/>
      <c r="Y3" s="511"/>
      <c r="Z3" s="511"/>
      <c r="AA3" s="511"/>
      <c r="AB3" s="511"/>
      <c r="AC3" s="503" t="s">
        <v>1059</v>
      </c>
      <c r="AD3" s="503" t="s">
        <v>1060</v>
      </c>
      <c r="AE3" s="512" t="s">
        <v>23</v>
      </c>
      <c r="AF3" s="512" t="s">
        <v>24</v>
      </c>
      <c r="AG3" s="512" t="s">
        <v>25</v>
      </c>
      <c r="AH3" s="512" t="s">
        <v>26</v>
      </c>
      <c r="AI3" s="512" t="s">
        <v>1061</v>
      </c>
      <c r="AJ3" s="512" t="s">
        <v>1062</v>
      </c>
      <c r="AK3" s="512" t="s">
        <v>1063</v>
      </c>
      <c r="AL3" s="512" t="s">
        <v>1061</v>
      </c>
      <c r="AM3" s="512" t="s">
        <v>1062</v>
      </c>
      <c r="AN3" s="512" t="s">
        <v>1063</v>
      </c>
      <c r="AO3" s="512" t="s">
        <v>1064</v>
      </c>
      <c r="AP3" s="508"/>
      <c r="AQ3" s="508"/>
    </row>
    <row r="4" spans="1:53" ht="29.25" customHeight="1">
      <c r="A4" s="498"/>
      <c r="B4" s="498"/>
      <c r="C4" s="498"/>
      <c r="D4" s="498"/>
      <c r="E4" s="502" t="s">
        <v>17</v>
      </c>
      <c r="F4" s="502"/>
      <c r="G4" s="502" t="s">
        <v>18</v>
      </c>
      <c r="H4" s="502"/>
      <c r="I4" s="502" t="s">
        <v>19</v>
      </c>
      <c r="J4" s="502"/>
      <c r="K4" s="502" t="s">
        <v>20</v>
      </c>
      <c r="L4" s="502"/>
      <c r="M4" s="502" t="s">
        <v>17</v>
      </c>
      <c r="N4" s="502"/>
      <c r="O4" s="502" t="s">
        <v>18</v>
      </c>
      <c r="P4" s="502"/>
      <c r="Q4" s="502" t="s">
        <v>19</v>
      </c>
      <c r="R4" s="502"/>
      <c r="S4" s="502" t="s">
        <v>20</v>
      </c>
      <c r="T4" s="502"/>
      <c r="U4" s="502" t="s">
        <v>17</v>
      </c>
      <c r="V4" s="502"/>
      <c r="W4" s="502" t="s">
        <v>18</v>
      </c>
      <c r="X4" s="502"/>
      <c r="Y4" s="502" t="s">
        <v>19</v>
      </c>
      <c r="Z4" s="502"/>
      <c r="AA4" s="502" t="s">
        <v>20</v>
      </c>
      <c r="AB4" s="502"/>
      <c r="AC4" s="503"/>
      <c r="AD4" s="503"/>
      <c r="AE4" s="512"/>
      <c r="AF4" s="512"/>
      <c r="AG4" s="512"/>
      <c r="AH4" s="512"/>
      <c r="AI4" s="512"/>
      <c r="AJ4" s="512"/>
      <c r="AK4" s="512"/>
      <c r="AL4" s="512"/>
      <c r="AM4" s="512"/>
      <c r="AN4" s="512"/>
      <c r="AO4" s="512"/>
      <c r="AP4" s="508"/>
      <c r="AQ4" s="508"/>
    </row>
    <row r="5" spans="1:53" ht="29.25" customHeight="1">
      <c r="A5" s="498"/>
      <c r="B5" s="498"/>
      <c r="C5" s="498"/>
      <c r="D5" s="498"/>
      <c r="E5" s="502" t="s">
        <v>1065</v>
      </c>
      <c r="F5" s="502" t="s">
        <v>1066</v>
      </c>
      <c r="G5" s="502" t="s">
        <v>1065</v>
      </c>
      <c r="H5" s="502" t="s">
        <v>1066</v>
      </c>
      <c r="I5" s="502" t="s">
        <v>1065</v>
      </c>
      <c r="J5" s="502" t="s">
        <v>1066</v>
      </c>
      <c r="K5" s="502" t="s">
        <v>1065</v>
      </c>
      <c r="L5" s="502" t="s">
        <v>1066</v>
      </c>
      <c r="M5" s="502" t="s">
        <v>1065</v>
      </c>
      <c r="N5" s="502" t="s">
        <v>1066</v>
      </c>
      <c r="O5" s="502" t="s">
        <v>1065</v>
      </c>
      <c r="P5" s="502" t="s">
        <v>1066</v>
      </c>
      <c r="Q5" s="502" t="s">
        <v>1065</v>
      </c>
      <c r="R5" s="502" t="s">
        <v>1066</v>
      </c>
      <c r="S5" s="502" t="s">
        <v>1065</v>
      </c>
      <c r="T5" s="502" t="s">
        <v>1066</v>
      </c>
      <c r="U5" s="502" t="s">
        <v>1065</v>
      </c>
      <c r="V5" s="502" t="s">
        <v>1066</v>
      </c>
      <c r="W5" s="502" t="s">
        <v>1065</v>
      </c>
      <c r="X5" s="502" t="s">
        <v>1066</v>
      </c>
      <c r="Y5" s="502" t="s">
        <v>1065</v>
      </c>
      <c r="Z5" s="502" t="s">
        <v>1066</v>
      </c>
      <c r="AA5" s="502" t="s">
        <v>1065</v>
      </c>
      <c r="AB5" s="502" t="s">
        <v>1066</v>
      </c>
      <c r="AC5" s="503"/>
      <c r="AD5" s="503"/>
      <c r="AE5" s="512"/>
      <c r="AF5" s="512"/>
      <c r="AG5" s="512"/>
      <c r="AH5" s="512"/>
      <c r="AI5" s="512"/>
      <c r="AJ5" s="512"/>
      <c r="AK5" s="512"/>
      <c r="AL5" s="512"/>
      <c r="AM5" s="512"/>
      <c r="AN5" s="512"/>
      <c r="AO5" s="512"/>
      <c r="AP5" s="508"/>
      <c r="AQ5" s="508"/>
    </row>
    <row r="6" spans="1:53" ht="38.25" customHeight="1">
      <c r="A6" s="498"/>
      <c r="B6" s="498"/>
      <c r="C6" s="498"/>
      <c r="D6" s="8" t="s">
        <v>37</v>
      </c>
      <c r="E6" s="502"/>
      <c r="F6" s="502"/>
      <c r="G6" s="502"/>
      <c r="H6" s="502"/>
      <c r="I6" s="502"/>
      <c r="J6" s="502"/>
      <c r="K6" s="502"/>
      <c r="L6" s="502"/>
      <c r="M6" s="502"/>
      <c r="N6" s="502"/>
      <c r="O6" s="502"/>
      <c r="P6" s="502"/>
      <c r="Q6" s="502"/>
      <c r="R6" s="502"/>
      <c r="S6" s="502"/>
      <c r="T6" s="502"/>
      <c r="U6" s="502"/>
      <c r="V6" s="502"/>
      <c r="W6" s="502"/>
      <c r="X6" s="502"/>
      <c r="Y6" s="502"/>
      <c r="Z6" s="502"/>
      <c r="AA6" s="502"/>
      <c r="AB6" s="502"/>
      <c r="AC6" s="503"/>
      <c r="AD6" s="503"/>
      <c r="AE6" s="512"/>
      <c r="AF6" s="512"/>
      <c r="AG6" s="512"/>
      <c r="AH6" s="512"/>
      <c r="AI6" s="512"/>
      <c r="AJ6" s="512"/>
      <c r="AK6" s="512"/>
      <c r="AL6" s="512"/>
      <c r="AM6" s="512"/>
      <c r="AN6" s="512"/>
      <c r="AO6" s="512"/>
      <c r="AP6" s="508"/>
      <c r="AQ6" s="508"/>
    </row>
    <row r="7" spans="1:53" ht="10.5" customHeight="1">
      <c r="A7" s="9">
        <v>1</v>
      </c>
      <c r="B7" s="12">
        <v>2</v>
      </c>
      <c r="C7" s="12">
        <v>3</v>
      </c>
      <c r="D7" s="12">
        <v>4</v>
      </c>
      <c r="E7" s="162">
        <v>5</v>
      </c>
      <c r="F7" s="162">
        <v>6</v>
      </c>
      <c r="G7" s="162">
        <v>7</v>
      </c>
      <c r="H7" s="162">
        <v>8</v>
      </c>
      <c r="I7" s="162">
        <v>9</v>
      </c>
      <c r="J7" s="162">
        <v>10</v>
      </c>
      <c r="K7" s="162">
        <v>11</v>
      </c>
      <c r="L7" s="162">
        <v>12</v>
      </c>
      <c r="M7" s="162">
        <v>13</v>
      </c>
      <c r="N7" s="162">
        <v>14</v>
      </c>
      <c r="O7" s="162">
        <v>15</v>
      </c>
      <c r="P7" s="162">
        <v>16</v>
      </c>
      <c r="Q7" s="162">
        <v>17</v>
      </c>
      <c r="R7" s="162">
        <v>18</v>
      </c>
      <c r="S7" s="162">
        <v>19</v>
      </c>
      <c r="T7" s="162">
        <v>20</v>
      </c>
      <c r="U7" s="162">
        <v>21</v>
      </c>
      <c r="V7" s="162">
        <v>22</v>
      </c>
      <c r="W7" s="162">
        <v>23</v>
      </c>
      <c r="X7" s="162">
        <v>24</v>
      </c>
      <c r="Y7" s="162">
        <v>25</v>
      </c>
      <c r="Z7" s="162">
        <v>26</v>
      </c>
      <c r="AA7" s="162">
        <v>27</v>
      </c>
      <c r="AB7" s="162">
        <v>28</v>
      </c>
      <c r="AC7" s="162">
        <v>29</v>
      </c>
      <c r="AD7" s="162">
        <v>30</v>
      </c>
      <c r="AE7" s="163">
        <v>30</v>
      </c>
      <c r="AF7" s="163">
        <v>31</v>
      </c>
      <c r="AG7" s="163">
        <v>32</v>
      </c>
      <c r="AH7" s="163">
        <v>33</v>
      </c>
      <c r="AI7" s="163">
        <v>34</v>
      </c>
      <c r="AJ7" s="163">
        <v>35</v>
      </c>
      <c r="AK7" s="163">
        <v>36</v>
      </c>
      <c r="AL7" s="163">
        <v>37</v>
      </c>
      <c r="AM7" s="163">
        <v>38</v>
      </c>
      <c r="AN7" s="163">
        <v>39</v>
      </c>
      <c r="AO7" s="163">
        <v>40</v>
      </c>
      <c r="AP7" s="163">
        <v>41</v>
      </c>
      <c r="AQ7" s="163">
        <v>42</v>
      </c>
    </row>
    <row r="8" spans="1:53" ht="11.25" hidden="1" customHeight="1">
      <c r="A8" s="14" t="s">
        <v>38</v>
      </c>
      <c r="B8" s="164"/>
      <c r="C8" s="15"/>
      <c r="D8" s="17"/>
      <c r="E8" s="15"/>
      <c r="F8" s="15"/>
      <c r="G8" s="15"/>
      <c r="H8" s="15"/>
      <c r="I8" s="15"/>
      <c r="J8" s="15"/>
      <c r="K8" s="15"/>
      <c r="L8" s="15"/>
      <c r="M8" s="15"/>
      <c r="N8" s="15"/>
      <c r="O8" s="15"/>
      <c r="P8" s="15"/>
      <c r="Q8" s="15"/>
      <c r="R8" s="15"/>
      <c r="S8" s="15"/>
      <c r="T8" s="15"/>
      <c r="U8" s="15"/>
      <c r="V8" s="15"/>
      <c r="W8" s="15"/>
      <c r="X8" s="15"/>
      <c r="Y8" s="15"/>
      <c r="Z8" s="15"/>
      <c r="AA8" s="15"/>
      <c r="AB8" s="15"/>
      <c r="AC8" s="15"/>
      <c r="AD8" s="15"/>
      <c r="AE8" s="165"/>
      <c r="AF8" s="165"/>
      <c r="AG8" s="165"/>
      <c r="AH8" s="165"/>
      <c r="AI8" s="165"/>
      <c r="AJ8" s="165"/>
      <c r="AK8" s="165"/>
      <c r="AL8" s="165"/>
      <c r="AM8" s="165"/>
      <c r="AN8" s="165"/>
      <c r="AO8" s="165"/>
      <c r="AP8" s="165"/>
      <c r="AQ8" s="165"/>
    </row>
    <row r="9" spans="1:53" ht="11.25" hidden="1" customHeight="1">
      <c r="A9" s="60" t="s">
        <v>39</v>
      </c>
      <c r="B9" s="22" t="str">
        <f t="shared" ref="B9:B26" si="0">$A$8</f>
        <v>Баганский район</v>
      </c>
      <c r="C9" s="71">
        <f>'Таб. 1._Общ_гр_ '!C9</f>
        <v>1</v>
      </c>
      <c r="D9" s="24" t="s">
        <v>40</v>
      </c>
      <c r="E9" s="79"/>
      <c r="F9" s="79"/>
      <c r="G9" s="79"/>
      <c r="H9" s="79"/>
      <c r="I9" s="79"/>
      <c r="J9" s="79"/>
      <c r="K9" s="79"/>
      <c r="L9" s="79"/>
      <c r="M9" s="79"/>
      <c r="N9" s="79"/>
      <c r="O9" s="79"/>
      <c r="P9" s="79"/>
      <c r="Q9" s="79"/>
      <c r="R9" s="79"/>
      <c r="S9" s="79"/>
      <c r="T9" s="79"/>
      <c r="U9" s="79"/>
      <c r="V9" s="79"/>
      <c r="W9" s="79"/>
      <c r="X9" s="79"/>
      <c r="Y9" s="79"/>
      <c r="Z9" s="79"/>
      <c r="AA9" s="79"/>
      <c r="AB9" s="79"/>
      <c r="AC9" s="45">
        <f t="shared" ref="AC9:AC26" si="1">E9+G9+I9+K9+M9+O9+Q9+S9+U9+W9+Y9+AA9</f>
        <v>0</v>
      </c>
      <c r="AD9" s="45">
        <f t="shared" ref="AD9:AD26" si="2">F9+H9+J9+L9+N9+P9+R9+T9+V9+X9+Z9+AB9</f>
        <v>0</v>
      </c>
      <c r="AE9" s="166">
        <f>'Таб. 1._Общ_гр_ '!AQ9</f>
        <v>88.894999999999996</v>
      </c>
      <c r="AF9" s="166">
        <v>1.04</v>
      </c>
      <c r="AG9" s="167">
        <v>1.2</v>
      </c>
      <c r="AH9" s="167">
        <v>1.05</v>
      </c>
      <c r="AI9" s="167">
        <v>2.2000000000000002</v>
      </c>
      <c r="AJ9" s="167">
        <v>1.2</v>
      </c>
      <c r="AK9" s="167">
        <v>1.8</v>
      </c>
      <c r="AL9" s="168">
        <f t="shared" ref="AL9:AL26" si="3">ROUND((E9*AE9*AI9+G9*AE9*AI9*AH9+I9*AE9*AI9*AG9+K9*AE9*AI9*AG9*AH9),1)</f>
        <v>0</v>
      </c>
      <c r="AM9" s="168">
        <f t="shared" ref="AM9:AM26" si="4">ROUND((M9*AE9*AJ9+O9*AE9*AJ9*AH9+Q9*AE9*AJ9*AG9+S9*AE9*AJ9*AH9*AG9),1)</f>
        <v>0</v>
      </c>
      <c r="AN9" s="168">
        <f t="shared" ref="AN9:AN26" si="5">ROUND((U9*AE9*AK9+W9*AE9*AK9*AH9+Y9*AE9*AK9*AG9+AA9*AK9*AG9*AH9),1)</f>
        <v>0</v>
      </c>
      <c r="AO9" s="169">
        <f t="shared" ref="AO9:AO26" si="6">AL9+AM9+AN9</f>
        <v>0</v>
      </c>
      <c r="AP9" s="169">
        <f t="shared" ref="AP9:AP26" si="7">ROUND(AC9*AF9,1)</f>
        <v>0</v>
      </c>
      <c r="AQ9" s="169">
        <f t="shared" ref="AQ9:AQ26" si="8">AO9+AP9</f>
        <v>0</v>
      </c>
    </row>
    <row r="10" spans="1:53" ht="11.25" hidden="1" customHeight="1">
      <c r="A10" s="60" t="s">
        <v>41</v>
      </c>
      <c r="B10" s="22" t="str">
        <f t="shared" si="0"/>
        <v>Баганский район</v>
      </c>
      <c r="C10" s="71">
        <f>'Таб. 1._Общ_гр_ '!C10</f>
        <v>1</v>
      </c>
      <c r="D10" s="24" t="s">
        <v>40</v>
      </c>
      <c r="E10" s="79"/>
      <c r="F10" s="79"/>
      <c r="G10" s="79"/>
      <c r="H10" s="79"/>
      <c r="I10" s="79"/>
      <c r="J10" s="79"/>
      <c r="K10" s="79"/>
      <c r="L10" s="79"/>
      <c r="M10" s="79"/>
      <c r="N10" s="79"/>
      <c r="O10" s="79"/>
      <c r="P10" s="79"/>
      <c r="Q10" s="79"/>
      <c r="R10" s="79"/>
      <c r="S10" s="79"/>
      <c r="T10" s="79"/>
      <c r="U10" s="79"/>
      <c r="V10" s="79"/>
      <c r="W10" s="79"/>
      <c r="X10" s="79"/>
      <c r="Y10" s="79"/>
      <c r="Z10" s="79"/>
      <c r="AA10" s="79"/>
      <c r="AB10" s="79"/>
      <c r="AC10" s="45">
        <f t="shared" si="1"/>
        <v>0</v>
      </c>
      <c r="AD10" s="45">
        <f t="shared" si="2"/>
        <v>0</v>
      </c>
      <c r="AE10" s="166">
        <f>'Таб. 1._Общ_гр_ '!AQ10</f>
        <v>88.894999999999996</v>
      </c>
      <c r="AF10" s="166">
        <v>1.04</v>
      </c>
      <c r="AG10" s="167">
        <v>1.2</v>
      </c>
      <c r="AH10" s="167">
        <v>1.05</v>
      </c>
      <c r="AI10" s="167">
        <v>2.2000000000000002</v>
      </c>
      <c r="AJ10" s="167">
        <v>1.2</v>
      </c>
      <c r="AK10" s="167">
        <v>1.8</v>
      </c>
      <c r="AL10" s="168">
        <f t="shared" si="3"/>
        <v>0</v>
      </c>
      <c r="AM10" s="168">
        <f t="shared" si="4"/>
        <v>0</v>
      </c>
      <c r="AN10" s="168">
        <f t="shared" si="5"/>
        <v>0</v>
      </c>
      <c r="AO10" s="169">
        <f t="shared" si="6"/>
        <v>0</v>
      </c>
      <c r="AP10" s="169">
        <f t="shared" si="7"/>
        <v>0</v>
      </c>
      <c r="AQ10" s="169">
        <f t="shared" si="8"/>
        <v>0</v>
      </c>
    </row>
    <row r="11" spans="1:53" ht="11.25" hidden="1" customHeight="1">
      <c r="A11" s="60" t="s">
        <v>42</v>
      </c>
      <c r="B11" s="22" t="str">
        <f t="shared" si="0"/>
        <v>Баганский район</v>
      </c>
      <c r="C11" s="71">
        <f>'Таб. 1._Общ_гр_ '!C11</f>
        <v>1</v>
      </c>
      <c r="D11" s="24" t="s">
        <v>40</v>
      </c>
      <c r="E11" s="79"/>
      <c r="F11" s="79"/>
      <c r="G11" s="79"/>
      <c r="H11" s="79"/>
      <c r="I11" s="79"/>
      <c r="J11" s="79"/>
      <c r="K11" s="79"/>
      <c r="L11" s="79"/>
      <c r="M11" s="79"/>
      <c r="N11" s="79"/>
      <c r="O11" s="79"/>
      <c r="P11" s="79"/>
      <c r="Q11" s="79"/>
      <c r="R11" s="79"/>
      <c r="S11" s="79"/>
      <c r="T11" s="79"/>
      <c r="U11" s="79"/>
      <c r="V11" s="79"/>
      <c r="W11" s="79"/>
      <c r="X11" s="79"/>
      <c r="Y11" s="79"/>
      <c r="Z11" s="79"/>
      <c r="AA11" s="79"/>
      <c r="AB11" s="79"/>
      <c r="AC11" s="45">
        <f t="shared" si="1"/>
        <v>0</v>
      </c>
      <c r="AD11" s="45">
        <f t="shared" si="2"/>
        <v>0</v>
      </c>
      <c r="AE11" s="166">
        <f>'Таб. 1._Общ_гр_ '!AQ11</f>
        <v>88.894999999999996</v>
      </c>
      <c r="AF11" s="166">
        <v>1.04</v>
      </c>
      <c r="AG11" s="167">
        <v>1.2</v>
      </c>
      <c r="AH11" s="167">
        <v>1.05</v>
      </c>
      <c r="AI11" s="167">
        <v>2.2000000000000002</v>
      </c>
      <c r="AJ11" s="167">
        <v>1.2</v>
      </c>
      <c r="AK11" s="167">
        <v>1.8</v>
      </c>
      <c r="AL11" s="168">
        <f t="shared" si="3"/>
        <v>0</v>
      </c>
      <c r="AM11" s="168">
        <f t="shared" si="4"/>
        <v>0</v>
      </c>
      <c r="AN11" s="168">
        <f t="shared" si="5"/>
        <v>0</v>
      </c>
      <c r="AO11" s="169">
        <f t="shared" si="6"/>
        <v>0</v>
      </c>
      <c r="AP11" s="169">
        <f t="shared" si="7"/>
        <v>0</v>
      </c>
      <c r="AQ11" s="169">
        <f t="shared" si="8"/>
        <v>0</v>
      </c>
    </row>
    <row r="12" spans="1:53" ht="11.25" hidden="1" customHeight="1">
      <c r="A12" s="60" t="s">
        <v>43</v>
      </c>
      <c r="B12" s="22" t="str">
        <f t="shared" si="0"/>
        <v>Баганский район</v>
      </c>
      <c r="C12" s="71">
        <f>'Таб. 1._Общ_гр_ '!C12</f>
        <v>1</v>
      </c>
      <c r="D12" s="24" t="s">
        <v>40</v>
      </c>
      <c r="E12" s="79"/>
      <c r="F12" s="79"/>
      <c r="G12" s="79"/>
      <c r="H12" s="79"/>
      <c r="I12" s="79"/>
      <c r="J12" s="79"/>
      <c r="K12" s="79"/>
      <c r="L12" s="79"/>
      <c r="M12" s="79"/>
      <c r="N12" s="79"/>
      <c r="O12" s="79"/>
      <c r="P12" s="79"/>
      <c r="Q12" s="79"/>
      <c r="R12" s="79"/>
      <c r="S12" s="79"/>
      <c r="T12" s="79"/>
      <c r="U12" s="79"/>
      <c r="V12" s="79"/>
      <c r="W12" s="79"/>
      <c r="X12" s="79"/>
      <c r="Y12" s="79"/>
      <c r="Z12" s="79"/>
      <c r="AA12" s="79"/>
      <c r="AB12" s="79"/>
      <c r="AC12" s="45">
        <f t="shared" si="1"/>
        <v>0</v>
      </c>
      <c r="AD12" s="45">
        <f t="shared" si="2"/>
        <v>0</v>
      </c>
      <c r="AE12" s="166">
        <f>'Таб. 1._Общ_гр_ '!AQ12</f>
        <v>88.894999999999996</v>
      </c>
      <c r="AF12" s="166">
        <v>1.04</v>
      </c>
      <c r="AG12" s="167">
        <v>1.2</v>
      </c>
      <c r="AH12" s="167">
        <v>1.05</v>
      </c>
      <c r="AI12" s="167">
        <v>2.2000000000000002</v>
      </c>
      <c r="AJ12" s="167">
        <v>1.2</v>
      </c>
      <c r="AK12" s="167">
        <v>1.8</v>
      </c>
      <c r="AL12" s="168">
        <f t="shared" si="3"/>
        <v>0</v>
      </c>
      <c r="AM12" s="168">
        <f t="shared" si="4"/>
        <v>0</v>
      </c>
      <c r="AN12" s="168">
        <f t="shared" si="5"/>
        <v>0</v>
      </c>
      <c r="AO12" s="169">
        <f t="shared" si="6"/>
        <v>0</v>
      </c>
      <c r="AP12" s="169">
        <f t="shared" si="7"/>
        <v>0</v>
      </c>
      <c r="AQ12" s="169">
        <f t="shared" si="8"/>
        <v>0</v>
      </c>
    </row>
    <row r="13" spans="1:53" ht="11.25" hidden="1" customHeight="1">
      <c r="A13" s="60" t="s">
        <v>44</v>
      </c>
      <c r="B13" s="22" t="str">
        <f t="shared" si="0"/>
        <v>Баганский район</v>
      </c>
      <c r="C13" s="71">
        <f>'Таб. 1._Общ_гр_ '!C13</f>
        <v>1</v>
      </c>
      <c r="D13" s="24" t="s">
        <v>40</v>
      </c>
      <c r="E13" s="79"/>
      <c r="F13" s="79"/>
      <c r="G13" s="79"/>
      <c r="H13" s="79"/>
      <c r="I13" s="79"/>
      <c r="J13" s="79"/>
      <c r="K13" s="79"/>
      <c r="L13" s="79"/>
      <c r="M13" s="79"/>
      <c r="N13" s="79"/>
      <c r="O13" s="79"/>
      <c r="P13" s="79"/>
      <c r="Q13" s="79"/>
      <c r="R13" s="79"/>
      <c r="S13" s="79"/>
      <c r="T13" s="79"/>
      <c r="U13" s="79"/>
      <c r="V13" s="79"/>
      <c r="W13" s="79"/>
      <c r="X13" s="79"/>
      <c r="Y13" s="79"/>
      <c r="Z13" s="79"/>
      <c r="AA13" s="79"/>
      <c r="AB13" s="79"/>
      <c r="AC13" s="45">
        <f t="shared" si="1"/>
        <v>0</v>
      </c>
      <c r="AD13" s="45">
        <f t="shared" si="2"/>
        <v>0</v>
      </c>
      <c r="AE13" s="166">
        <f>'Таб. 1._Общ_гр_ '!AQ13</f>
        <v>88.894999999999996</v>
      </c>
      <c r="AF13" s="166">
        <v>1.04</v>
      </c>
      <c r="AG13" s="167">
        <v>1.2</v>
      </c>
      <c r="AH13" s="167">
        <v>1.05</v>
      </c>
      <c r="AI13" s="167">
        <v>2.2000000000000002</v>
      </c>
      <c r="AJ13" s="167">
        <v>1.2</v>
      </c>
      <c r="AK13" s="167">
        <v>1.8</v>
      </c>
      <c r="AL13" s="168">
        <f t="shared" si="3"/>
        <v>0</v>
      </c>
      <c r="AM13" s="168">
        <f t="shared" si="4"/>
        <v>0</v>
      </c>
      <c r="AN13" s="168">
        <f t="shared" si="5"/>
        <v>0</v>
      </c>
      <c r="AO13" s="169">
        <f t="shared" si="6"/>
        <v>0</v>
      </c>
      <c r="AP13" s="169">
        <f t="shared" si="7"/>
        <v>0</v>
      </c>
      <c r="AQ13" s="169">
        <f t="shared" si="8"/>
        <v>0</v>
      </c>
    </row>
    <row r="14" spans="1:53" ht="11.25" hidden="1" customHeight="1">
      <c r="A14" s="60" t="s">
        <v>45</v>
      </c>
      <c r="B14" s="22" t="str">
        <f t="shared" si="0"/>
        <v>Баганский район</v>
      </c>
      <c r="C14" s="71">
        <f>'Таб. 1._Общ_гр_ '!C14</f>
        <v>1</v>
      </c>
      <c r="D14" s="24" t="s">
        <v>40</v>
      </c>
      <c r="E14" s="79"/>
      <c r="F14" s="79"/>
      <c r="G14" s="79"/>
      <c r="H14" s="79"/>
      <c r="I14" s="79"/>
      <c r="J14" s="79"/>
      <c r="K14" s="79"/>
      <c r="L14" s="79"/>
      <c r="M14" s="79"/>
      <c r="N14" s="79"/>
      <c r="O14" s="79"/>
      <c r="P14" s="79"/>
      <c r="Q14" s="79"/>
      <c r="R14" s="79"/>
      <c r="S14" s="79"/>
      <c r="T14" s="79"/>
      <c r="U14" s="79"/>
      <c r="V14" s="79"/>
      <c r="W14" s="79"/>
      <c r="X14" s="79"/>
      <c r="Y14" s="79"/>
      <c r="Z14" s="79"/>
      <c r="AA14" s="79"/>
      <c r="AB14" s="79"/>
      <c r="AC14" s="45">
        <f t="shared" si="1"/>
        <v>0</v>
      </c>
      <c r="AD14" s="45">
        <f t="shared" si="2"/>
        <v>0</v>
      </c>
      <c r="AE14" s="166">
        <f>'Таб. 1._Общ_гр_ '!AQ14</f>
        <v>88.894999999999996</v>
      </c>
      <c r="AF14" s="166">
        <v>1.04</v>
      </c>
      <c r="AG14" s="167">
        <v>1.2</v>
      </c>
      <c r="AH14" s="167">
        <v>1.05</v>
      </c>
      <c r="AI14" s="167">
        <v>2.2000000000000002</v>
      </c>
      <c r="AJ14" s="167">
        <v>1.2</v>
      </c>
      <c r="AK14" s="167">
        <v>1.8</v>
      </c>
      <c r="AL14" s="168">
        <f t="shared" si="3"/>
        <v>0</v>
      </c>
      <c r="AM14" s="168">
        <f t="shared" si="4"/>
        <v>0</v>
      </c>
      <c r="AN14" s="168">
        <f t="shared" si="5"/>
        <v>0</v>
      </c>
      <c r="AO14" s="169">
        <f t="shared" si="6"/>
        <v>0</v>
      </c>
      <c r="AP14" s="169">
        <f t="shared" si="7"/>
        <v>0</v>
      </c>
      <c r="AQ14" s="169">
        <f t="shared" si="8"/>
        <v>0</v>
      </c>
    </row>
    <row r="15" spans="1:53" ht="11.25" hidden="1" customHeight="1">
      <c r="A15" s="60" t="s">
        <v>46</v>
      </c>
      <c r="B15" s="22" t="str">
        <f t="shared" si="0"/>
        <v>Баганский район</v>
      </c>
      <c r="C15" s="71">
        <f>'Таб. 1._Общ_гр_ '!C15</f>
        <v>1</v>
      </c>
      <c r="D15" s="170" t="s">
        <v>40</v>
      </c>
      <c r="E15" s="79"/>
      <c r="F15" s="79"/>
      <c r="G15" s="79"/>
      <c r="H15" s="79"/>
      <c r="I15" s="79"/>
      <c r="J15" s="79"/>
      <c r="K15" s="79"/>
      <c r="L15" s="79"/>
      <c r="M15" s="79"/>
      <c r="N15" s="79"/>
      <c r="O15" s="79"/>
      <c r="P15" s="79"/>
      <c r="Q15" s="79"/>
      <c r="R15" s="79"/>
      <c r="S15" s="79"/>
      <c r="T15" s="79"/>
      <c r="U15" s="79"/>
      <c r="V15" s="79"/>
      <c r="W15" s="79"/>
      <c r="X15" s="79"/>
      <c r="Y15" s="79"/>
      <c r="Z15" s="79"/>
      <c r="AA15" s="79"/>
      <c r="AB15" s="79"/>
      <c r="AC15" s="45">
        <f t="shared" si="1"/>
        <v>0</v>
      </c>
      <c r="AD15" s="45">
        <f t="shared" si="2"/>
        <v>0</v>
      </c>
      <c r="AE15" s="166">
        <f>'Таб. 1._Общ_гр_ '!AQ15</f>
        <v>88.894999999999996</v>
      </c>
      <c r="AF15" s="166">
        <v>1.04</v>
      </c>
      <c r="AG15" s="167">
        <v>1.2</v>
      </c>
      <c r="AH15" s="167">
        <v>1.05</v>
      </c>
      <c r="AI15" s="167">
        <v>2.2000000000000002</v>
      </c>
      <c r="AJ15" s="167">
        <v>1.2</v>
      </c>
      <c r="AK15" s="167">
        <v>1.8</v>
      </c>
      <c r="AL15" s="168">
        <f t="shared" si="3"/>
        <v>0</v>
      </c>
      <c r="AM15" s="168">
        <f t="shared" si="4"/>
        <v>0</v>
      </c>
      <c r="AN15" s="168">
        <f t="shared" si="5"/>
        <v>0</v>
      </c>
      <c r="AO15" s="169">
        <f t="shared" si="6"/>
        <v>0</v>
      </c>
      <c r="AP15" s="169">
        <f t="shared" si="7"/>
        <v>0</v>
      </c>
      <c r="AQ15" s="169">
        <f t="shared" si="8"/>
        <v>0</v>
      </c>
    </row>
    <row r="16" spans="1:53" ht="11.25" hidden="1" customHeight="1">
      <c r="A16" s="60" t="s">
        <v>47</v>
      </c>
      <c r="B16" s="22" t="str">
        <f t="shared" si="0"/>
        <v>Баганский район</v>
      </c>
      <c r="C16" s="71">
        <f>'Таб. 1._Общ_гр_ '!C16</f>
        <v>1</v>
      </c>
      <c r="D16" s="24" t="s">
        <v>40</v>
      </c>
      <c r="E16" s="79"/>
      <c r="F16" s="79"/>
      <c r="G16" s="79"/>
      <c r="H16" s="79"/>
      <c r="I16" s="79"/>
      <c r="J16" s="79"/>
      <c r="K16" s="79"/>
      <c r="L16" s="79"/>
      <c r="M16" s="79"/>
      <c r="N16" s="79"/>
      <c r="O16" s="79"/>
      <c r="P16" s="79"/>
      <c r="Q16" s="79"/>
      <c r="R16" s="79"/>
      <c r="S16" s="79"/>
      <c r="T16" s="79"/>
      <c r="U16" s="79"/>
      <c r="V16" s="79"/>
      <c r="W16" s="79"/>
      <c r="X16" s="79"/>
      <c r="Y16" s="79"/>
      <c r="Z16" s="79"/>
      <c r="AA16" s="79"/>
      <c r="AB16" s="79"/>
      <c r="AC16" s="45">
        <f t="shared" si="1"/>
        <v>0</v>
      </c>
      <c r="AD16" s="45">
        <f t="shared" si="2"/>
        <v>0</v>
      </c>
      <c r="AE16" s="166">
        <f>'Таб. 1._Общ_гр_ '!AQ16</f>
        <v>88.894999999999996</v>
      </c>
      <c r="AF16" s="166">
        <v>1.04</v>
      </c>
      <c r="AG16" s="167">
        <v>1.2</v>
      </c>
      <c r="AH16" s="167">
        <v>1.05</v>
      </c>
      <c r="AI16" s="167">
        <v>2.2000000000000002</v>
      </c>
      <c r="AJ16" s="167">
        <v>1.2</v>
      </c>
      <c r="AK16" s="167">
        <v>1.8</v>
      </c>
      <c r="AL16" s="168">
        <f t="shared" si="3"/>
        <v>0</v>
      </c>
      <c r="AM16" s="168">
        <f t="shared" si="4"/>
        <v>0</v>
      </c>
      <c r="AN16" s="168">
        <f t="shared" si="5"/>
        <v>0</v>
      </c>
      <c r="AO16" s="169">
        <f t="shared" si="6"/>
        <v>0</v>
      </c>
      <c r="AP16" s="169">
        <f t="shared" si="7"/>
        <v>0</v>
      </c>
      <c r="AQ16" s="169">
        <f t="shared" si="8"/>
        <v>0</v>
      </c>
    </row>
    <row r="17" spans="1:43" ht="11.25" hidden="1" customHeight="1">
      <c r="A17" s="60" t="s">
        <v>48</v>
      </c>
      <c r="B17" s="22" t="str">
        <f t="shared" si="0"/>
        <v>Баганский район</v>
      </c>
      <c r="C17" s="71">
        <f>'Таб. 1._Общ_гр_ '!C17</f>
        <v>0</v>
      </c>
      <c r="D17" s="170" t="s">
        <v>40</v>
      </c>
      <c r="E17" s="79"/>
      <c r="F17" s="79"/>
      <c r="G17" s="79"/>
      <c r="H17" s="79"/>
      <c r="I17" s="79"/>
      <c r="J17" s="79"/>
      <c r="K17" s="79"/>
      <c r="L17" s="79"/>
      <c r="M17" s="79"/>
      <c r="N17" s="79"/>
      <c r="O17" s="79"/>
      <c r="P17" s="79"/>
      <c r="Q17" s="79"/>
      <c r="R17" s="79"/>
      <c r="S17" s="79"/>
      <c r="T17" s="79"/>
      <c r="U17" s="79"/>
      <c r="V17" s="79"/>
      <c r="W17" s="79"/>
      <c r="X17" s="79"/>
      <c r="Y17" s="79"/>
      <c r="Z17" s="79"/>
      <c r="AA17" s="79"/>
      <c r="AB17" s="79"/>
      <c r="AC17" s="45">
        <f t="shared" si="1"/>
        <v>0</v>
      </c>
      <c r="AD17" s="45">
        <f t="shared" si="2"/>
        <v>0</v>
      </c>
      <c r="AE17" s="166">
        <f>'Таб. 1._Общ_гр_ '!AQ17</f>
        <v>88.894999999999996</v>
      </c>
      <c r="AF17" s="166">
        <v>1.04</v>
      </c>
      <c r="AG17" s="167">
        <v>1.2</v>
      </c>
      <c r="AH17" s="167">
        <v>1.05</v>
      </c>
      <c r="AI17" s="167">
        <v>2.2000000000000002</v>
      </c>
      <c r="AJ17" s="167">
        <v>1.2</v>
      </c>
      <c r="AK17" s="167">
        <v>1.8</v>
      </c>
      <c r="AL17" s="168">
        <f t="shared" si="3"/>
        <v>0</v>
      </c>
      <c r="AM17" s="168">
        <f t="shared" si="4"/>
        <v>0</v>
      </c>
      <c r="AN17" s="168">
        <f t="shared" si="5"/>
        <v>0</v>
      </c>
      <c r="AO17" s="169">
        <f t="shared" si="6"/>
        <v>0</v>
      </c>
      <c r="AP17" s="169">
        <f t="shared" si="7"/>
        <v>0</v>
      </c>
      <c r="AQ17" s="169">
        <f t="shared" si="8"/>
        <v>0</v>
      </c>
    </row>
    <row r="18" spans="1:43" ht="11.25" hidden="1" customHeight="1">
      <c r="A18" s="60" t="s">
        <v>49</v>
      </c>
      <c r="B18" s="22" t="str">
        <f t="shared" si="0"/>
        <v>Баганский район</v>
      </c>
      <c r="C18" s="71">
        <f>'Таб. 1._Общ_гр_ '!C18</f>
        <v>1</v>
      </c>
      <c r="D18" s="24" t="s">
        <v>40</v>
      </c>
      <c r="E18" s="79"/>
      <c r="F18" s="79"/>
      <c r="G18" s="79"/>
      <c r="H18" s="79"/>
      <c r="I18" s="79"/>
      <c r="J18" s="79"/>
      <c r="K18" s="79"/>
      <c r="L18" s="79"/>
      <c r="M18" s="79"/>
      <c r="N18" s="79"/>
      <c r="O18" s="79"/>
      <c r="P18" s="79"/>
      <c r="Q18" s="79"/>
      <c r="R18" s="79"/>
      <c r="S18" s="79"/>
      <c r="T18" s="79"/>
      <c r="U18" s="79"/>
      <c r="V18" s="79"/>
      <c r="W18" s="79"/>
      <c r="X18" s="79"/>
      <c r="Y18" s="79"/>
      <c r="Z18" s="79"/>
      <c r="AA18" s="79"/>
      <c r="AB18" s="79"/>
      <c r="AC18" s="45">
        <f t="shared" si="1"/>
        <v>0</v>
      </c>
      <c r="AD18" s="45">
        <f t="shared" si="2"/>
        <v>0</v>
      </c>
      <c r="AE18" s="166">
        <f>'Таб. 1._Общ_гр_ '!AQ18</f>
        <v>88.894999999999996</v>
      </c>
      <c r="AF18" s="166">
        <v>1.04</v>
      </c>
      <c r="AG18" s="167">
        <v>1.2</v>
      </c>
      <c r="AH18" s="167">
        <v>1.05</v>
      </c>
      <c r="AI18" s="167">
        <v>2.2000000000000002</v>
      </c>
      <c r="AJ18" s="167">
        <v>1.2</v>
      </c>
      <c r="AK18" s="167">
        <v>1.8</v>
      </c>
      <c r="AL18" s="168">
        <f t="shared" si="3"/>
        <v>0</v>
      </c>
      <c r="AM18" s="168">
        <f t="shared" si="4"/>
        <v>0</v>
      </c>
      <c r="AN18" s="168">
        <f t="shared" si="5"/>
        <v>0</v>
      </c>
      <c r="AO18" s="169">
        <f t="shared" si="6"/>
        <v>0</v>
      </c>
      <c r="AP18" s="169">
        <f t="shared" si="7"/>
        <v>0</v>
      </c>
      <c r="AQ18" s="169">
        <f t="shared" si="8"/>
        <v>0</v>
      </c>
    </row>
    <row r="19" spans="1:43" ht="11.25" hidden="1" customHeight="1">
      <c r="A19" s="60" t="s">
        <v>50</v>
      </c>
      <c r="B19" s="22" t="str">
        <f t="shared" si="0"/>
        <v>Баганский район</v>
      </c>
      <c r="C19" s="71">
        <f>'Таб. 1._Общ_гр_ '!C19</f>
        <v>1</v>
      </c>
      <c r="D19" s="24" t="s">
        <v>40</v>
      </c>
      <c r="E19" s="79"/>
      <c r="F19" s="79"/>
      <c r="G19" s="79"/>
      <c r="H19" s="79"/>
      <c r="I19" s="79"/>
      <c r="J19" s="79"/>
      <c r="K19" s="79"/>
      <c r="L19" s="79"/>
      <c r="M19" s="79"/>
      <c r="N19" s="79"/>
      <c r="O19" s="79"/>
      <c r="P19" s="79"/>
      <c r="Q19" s="79"/>
      <c r="R19" s="79"/>
      <c r="S19" s="79"/>
      <c r="T19" s="79"/>
      <c r="U19" s="79"/>
      <c r="V19" s="79"/>
      <c r="W19" s="79"/>
      <c r="X19" s="79"/>
      <c r="Y19" s="79"/>
      <c r="Z19" s="79"/>
      <c r="AA19" s="79"/>
      <c r="AB19" s="79"/>
      <c r="AC19" s="45">
        <f t="shared" si="1"/>
        <v>0</v>
      </c>
      <c r="AD19" s="45">
        <f t="shared" si="2"/>
        <v>0</v>
      </c>
      <c r="AE19" s="166">
        <f>'Таб. 1._Общ_гр_ '!AQ19</f>
        <v>88.894999999999996</v>
      </c>
      <c r="AF19" s="166">
        <v>1.04</v>
      </c>
      <c r="AG19" s="167">
        <v>1.2</v>
      </c>
      <c r="AH19" s="167">
        <v>1.05</v>
      </c>
      <c r="AI19" s="167">
        <v>2.2000000000000002</v>
      </c>
      <c r="AJ19" s="167">
        <v>1.2</v>
      </c>
      <c r="AK19" s="167">
        <v>1.8</v>
      </c>
      <c r="AL19" s="168">
        <f t="shared" si="3"/>
        <v>0</v>
      </c>
      <c r="AM19" s="168">
        <f t="shared" si="4"/>
        <v>0</v>
      </c>
      <c r="AN19" s="168">
        <f t="shared" si="5"/>
        <v>0</v>
      </c>
      <c r="AO19" s="169">
        <f t="shared" si="6"/>
        <v>0</v>
      </c>
      <c r="AP19" s="169">
        <f t="shared" si="7"/>
        <v>0</v>
      </c>
      <c r="AQ19" s="169">
        <f t="shared" si="8"/>
        <v>0</v>
      </c>
    </row>
    <row r="20" spans="1:43" ht="11.25" hidden="1" customHeight="1">
      <c r="A20" s="60" t="s">
        <v>51</v>
      </c>
      <c r="B20" s="22" t="str">
        <f t="shared" si="0"/>
        <v>Баганский район</v>
      </c>
      <c r="C20" s="71">
        <f>'Таб. 1._Общ_гр_ '!C20</f>
        <v>1</v>
      </c>
      <c r="D20" s="170" t="s">
        <v>40</v>
      </c>
      <c r="E20" s="79"/>
      <c r="F20" s="79"/>
      <c r="G20" s="79"/>
      <c r="H20" s="79"/>
      <c r="I20" s="79"/>
      <c r="J20" s="79"/>
      <c r="K20" s="79"/>
      <c r="L20" s="79"/>
      <c r="M20" s="79"/>
      <c r="N20" s="79"/>
      <c r="O20" s="79"/>
      <c r="P20" s="79"/>
      <c r="Q20" s="79"/>
      <c r="R20" s="79"/>
      <c r="S20" s="79"/>
      <c r="T20" s="79"/>
      <c r="U20" s="79"/>
      <c r="V20" s="79"/>
      <c r="W20" s="79"/>
      <c r="X20" s="79"/>
      <c r="Y20" s="79"/>
      <c r="Z20" s="79"/>
      <c r="AA20" s="79"/>
      <c r="AB20" s="79"/>
      <c r="AC20" s="45">
        <f t="shared" si="1"/>
        <v>0</v>
      </c>
      <c r="AD20" s="45">
        <f t="shared" si="2"/>
        <v>0</v>
      </c>
      <c r="AE20" s="166">
        <f>'Таб. 1._Общ_гр_ '!AQ20</f>
        <v>88.894999999999996</v>
      </c>
      <c r="AF20" s="166">
        <v>1.04</v>
      </c>
      <c r="AG20" s="167">
        <v>1.2</v>
      </c>
      <c r="AH20" s="167">
        <v>1.05</v>
      </c>
      <c r="AI20" s="167">
        <v>2.2000000000000002</v>
      </c>
      <c r="AJ20" s="167">
        <v>1.2</v>
      </c>
      <c r="AK20" s="167">
        <v>1.8</v>
      </c>
      <c r="AL20" s="168">
        <f t="shared" si="3"/>
        <v>0</v>
      </c>
      <c r="AM20" s="168">
        <f t="shared" si="4"/>
        <v>0</v>
      </c>
      <c r="AN20" s="168">
        <f t="shared" si="5"/>
        <v>0</v>
      </c>
      <c r="AO20" s="169">
        <f t="shared" si="6"/>
        <v>0</v>
      </c>
      <c r="AP20" s="169">
        <f t="shared" si="7"/>
        <v>0</v>
      </c>
      <c r="AQ20" s="169">
        <f t="shared" si="8"/>
        <v>0</v>
      </c>
    </row>
    <row r="21" spans="1:43" ht="11.25" hidden="1" customHeight="1">
      <c r="A21" s="60" t="s">
        <v>52</v>
      </c>
      <c r="B21" s="22" t="str">
        <f t="shared" si="0"/>
        <v>Баганский район</v>
      </c>
      <c r="C21" s="71">
        <f>'Таб. 1._Общ_гр_ '!C21</f>
        <v>1</v>
      </c>
      <c r="D21" s="170" t="s">
        <v>40</v>
      </c>
      <c r="E21" s="79"/>
      <c r="F21" s="79"/>
      <c r="G21" s="79"/>
      <c r="H21" s="79"/>
      <c r="I21" s="79"/>
      <c r="J21" s="79"/>
      <c r="K21" s="79"/>
      <c r="L21" s="79"/>
      <c r="M21" s="79"/>
      <c r="N21" s="79"/>
      <c r="O21" s="79"/>
      <c r="P21" s="79"/>
      <c r="Q21" s="79"/>
      <c r="R21" s="79"/>
      <c r="S21" s="79"/>
      <c r="T21" s="79"/>
      <c r="U21" s="79"/>
      <c r="V21" s="79"/>
      <c r="W21" s="79"/>
      <c r="X21" s="79"/>
      <c r="Y21" s="79"/>
      <c r="Z21" s="79"/>
      <c r="AA21" s="79"/>
      <c r="AB21" s="79"/>
      <c r="AC21" s="45">
        <f t="shared" si="1"/>
        <v>0</v>
      </c>
      <c r="AD21" s="45">
        <f t="shared" si="2"/>
        <v>0</v>
      </c>
      <c r="AE21" s="166">
        <f>'Таб. 1._Общ_гр_ '!AQ21</f>
        <v>88.894999999999996</v>
      </c>
      <c r="AF21" s="166">
        <v>1.04</v>
      </c>
      <c r="AG21" s="167">
        <v>1.2</v>
      </c>
      <c r="AH21" s="167">
        <v>1.05</v>
      </c>
      <c r="AI21" s="167">
        <v>2.2000000000000002</v>
      </c>
      <c r="AJ21" s="167">
        <v>1.2</v>
      </c>
      <c r="AK21" s="167">
        <v>1.8</v>
      </c>
      <c r="AL21" s="168">
        <f t="shared" si="3"/>
        <v>0</v>
      </c>
      <c r="AM21" s="168">
        <f t="shared" si="4"/>
        <v>0</v>
      </c>
      <c r="AN21" s="168">
        <f t="shared" si="5"/>
        <v>0</v>
      </c>
      <c r="AO21" s="169">
        <f t="shared" si="6"/>
        <v>0</v>
      </c>
      <c r="AP21" s="169">
        <f t="shared" si="7"/>
        <v>0</v>
      </c>
      <c r="AQ21" s="169">
        <f t="shared" si="8"/>
        <v>0</v>
      </c>
    </row>
    <row r="22" spans="1:43" ht="11.25" hidden="1" customHeight="1">
      <c r="A22" s="60" t="s">
        <v>53</v>
      </c>
      <c r="B22" s="22" t="str">
        <f t="shared" si="0"/>
        <v>Баганский район</v>
      </c>
      <c r="C22" s="71">
        <f>'Таб. 1._Общ_гр_ '!C22</f>
        <v>1</v>
      </c>
      <c r="D22" s="170" t="s">
        <v>40</v>
      </c>
      <c r="E22" s="79"/>
      <c r="F22" s="79"/>
      <c r="G22" s="79"/>
      <c r="H22" s="79"/>
      <c r="I22" s="79"/>
      <c r="J22" s="79"/>
      <c r="K22" s="79"/>
      <c r="L22" s="79"/>
      <c r="M22" s="79"/>
      <c r="N22" s="79"/>
      <c r="O22" s="79"/>
      <c r="P22" s="79"/>
      <c r="Q22" s="79"/>
      <c r="R22" s="79"/>
      <c r="S22" s="79"/>
      <c r="T22" s="79"/>
      <c r="U22" s="79"/>
      <c r="V22" s="79"/>
      <c r="W22" s="79"/>
      <c r="X22" s="79"/>
      <c r="Y22" s="79"/>
      <c r="Z22" s="79"/>
      <c r="AA22" s="79"/>
      <c r="AB22" s="79"/>
      <c r="AC22" s="45">
        <f t="shared" si="1"/>
        <v>0</v>
      </c>
      <c r="AD22" s="45">
        <f t="shared" si="2"/>
        <v>0</v>
      </c>
      <c r="AE22" s="166">
        <f>'Таб. 1._Общ_гр_ '!AQ22</f>
        <v>88.894999999999996</v>
      </c>
      <c r="AF22" s="166">
        <v>1.04</v>
      </c>
      <c r="AG22" s="167">
        <v>1.2</v>
      </c>
      <c r="AH22" s="167">
        <v>1.05</v>
      </c>
      <c r="AI22" s="167">
        <v>2.2000000000000002</v>
      </c>
      <c r="AJ22" s="167">
        <v>1.2</v>
      </c>
      <c r="AK22" s="167">
        <v>1.8</v>
      </c>
      <c r="AL22" s="168">
        <f t="shared" si="3"/>
        <v>0</v>
      </c>
      <c r="AM22" s="168">
        <f t="shared" si="4"/>
        <v>0</v>
      </c>
      <c r="AN22" s="168">
        <f t="shared" si="5"/>
        <v>0</v>
      </c>
      <c r="AO22" s="169">
        <f t="shared" si="6"/>
        <v>0</v>
      </c>
      <c r="AP22" s="169">
        <f t="shared" si="7"/>
        <v>0</v>
      </c>
      <c r="AQ22" s="169">
        <f t="shared" si="8"/>
        <v>0</v>
      </c>
    </row>
    <row r="23" spans="1:43" ht="11.25" hidden="1" customHeight="1">
      <c r="A23" s="60" t="s">
        <v>54</v>
      </c>
      <c r="B23" s="22" t="str">
        <f t="shared" si="0"/>
        <v>Баганский район</v>
      </c>
      <c r="C23" s="71">
        <f>'Таб. 1._Общ_гр_ '!C23</f>
        <v>2</v>
      </c>
      <c r="D23" s="24" t="s">
        <v>40</v>
      </c>
      <c r="E23" s="79"/>
      <c r="F23" s="79"/>
      <c r="G23" s="79"/>
      <c r="H23" s="79"/>
      <c r="I23" s="79"/>
      <c r="J23" s="79"/>
      <c r="K23" s="79"/>
      <c r="L23" s="79"/>
      <c r="M23" s="79"/>
      <c r="N23" s="79"/>
      <c r="O23" s="79"/>
      <c r="P23" s="79"/>
      <c r="Q23" s="79"/>
      <c r="R23" s="79"/>
      <c r="S23" s="79"/>
      <c r="T23" s="79"/>
      <c r="U23" s="79"/>
      <c r="V23" s="79"/>
      <c r="W23" s="79"/>
      <c r="X23" s="79"/>
      <c r="Y23" s="79"/>
      <c r="Z23" s="79"/>
      <c r="AA23" s="79"/>
      <c r="AB23" s="79"/>
      <c r="AC23" s="45">
        <f t="shared" si="1"/>
        <v>0</v>
      </c>
      <c r="AD23" s="45">
        <f t="shared" si="2"/>
        <v>0</v>
      </c>
      <c r="AE23" s="166">
        <f>'Таб. 1._Общ_гр_ '!AQ23</f>
        <v>88.894999999999996</v>
      </c>
      <c r="AF23" s="166">
        <v>1.04</v>
      </c>
      <c r="AG23" s="167">
        <v>1.2</v>
      </c>
      <c r="AH23" s="167">
        <v>1.05</v>
      </c>
      <c r="AI23" s="167">
        <v>2.2000000000000002</v>
      </c>
      <c r="AJ23" s="167">
        <v>1.2</v>
      </c>
      <c r="AK23" s="167">
        <v>1.8</v>
      </c>
      <c r="AL23" s="168">
        <f t="shared" si="3"/>
        <v>0</v>
      </c>
      <c r="AM23" s="168">
        <f t="shared" si="4"/>
        <v>0</v>
      </c>
      <c r="AN23" s="168">
        <f t="shared" si="5"/>
        <v>0</v>
      </c>
      <c r="AO23" s="169">
        <f t="shared" si="6"/>
        <v>0</v>
      </c>
      <c r="AP23" s="169">
        <f t="shared" si="7"/>
        <v>0</v>
      </c>
      <c r="AQ23" s="169">
        <f t="shared" si="8"/>
        <v>0</v>
      </c>
    </row>
    <row r="24" spans="1:43" ht="11.25" hidden="1" customHeight="1">
      <c r="A24" s="60" t="s">
        <v>55</v>
      </c>
      <c r="B24" s="22" t="str">
        <f t="shared" si="0"/>
        <v>Баганский район</v>
      </c>
      <c r="C24" s="71">
        <f>'Таб. 1._Общ_гр_ '!C24</f>
        <v>1</v>
      </c>
      <c r="D24" s="24" t="s">
        <v>40</v>
      </c>
      <c r="E24" s="79"/>
      <c r="F24" s="79"/>
      <c r="G24" s="79"/>
      <c r="H24" s="79"/>
      <c r="I24" s="79"/>
      <c r="J24" s="79"/>
      <c r="K24" s="79"/>
      <c r="L24" s="79"/>
      <c r="M24" s="79"/>
      <c r="N24" s="79"/>
      <c r="O24" s="79"/>
      <c r="P24" s="79"/>
      <c r="Q24" s="79"/>
      <c r="R24" s="79"/>
      <c r="S24" s="79"/>
      <c r="T24" s="79"/>
      <c r="U24" s="79"/>
      <c r="V24" s="79"/>
      <c r="W24" s="79"/>
      <c r="X24" s="79"/>
      <c r="Y24" s="79"/>
      <c r="Z24" s="79"/>
      <c r="AA24" s="79"/>
      <c r="AB24" s="79"/>
      <c r="AC24" s="45">
        <f t="shared" si="1"/>
        <v>0</v>
      </c>
      <c r="AD24" s="45">
        <f t="shared" si="2"/>
        <v>0</v>
      </c>
      <c r="AE24" s="166">
        <f>'Таб. 1._Общ_гр_ '!AQ24</f>
        <v>88.894999999999996</v>
      </c>
      <c r="AF24" s="166">
        <v>1.04</v>
      </c>
      <c r="AG24" s="167">
        <v>1.2</v>
      </c>
      <c r="AH24" s="167">
        <v>1.05</v>
      </c>
      <c r="AI24" s="167">
        <v>2.2000000000000002</v>
      </c>
      <c r="AJ24" s="167">
        <v>1.2</v>
      </c>
      <c r="AK24" s="167">
        <v>1.8</v>
      </c>
      <c r="AL24" s="168">
        <f t="shared" si="3"/>
        <v>0</v>
      </c>
      <c r="AM24" s="168">
        <f t="shared" si="4"/>
        <v>0</v>
      </c>
      <c r="AN24" s="168">
        <f t="shared" si="5"/>
        <v>0</v>
      </c>
      <c r="AO24" s="169">
        <f t="shared" si="6"/>
        <v>0</v>
      </c>
      <c r="AP24" s="169">
        <f t="shared" si="7"/>
        <v>0</v>
      </c>
      <c r="AQ24" s="169">
        <f t="shared" si="8"/>
        <v>0</v>
      </c>
    </row>
    <row r="25" spans="1:43" ht="11.25" hidden="1" customHeight="1">
      <c r="A25" s="60" t="s">
        <v>56</v>
      </c>
      <c r="B25" s="22" t="str">
        <f t="shared" si="0"/>
        <v>Баганский район</v>
      </c>
      <c r="C25" s="71">
        <f>'Таб. 1._Общ_гр_ '!C25</f>
        <v>1</v>
      </c>
      <c r="D25" s="24" t="s">
        <v>40</v>
      </c>
      <c r="E25" s="79"/>
      <c r="F25" s="79"/>
      <c r="G25" s="79"/>
      <c r="H25" s="79"/>
      <c r="I25" s="79"/>
      <c r="J25" s="79"/>
      <c r="K25" s="79"/>
      <c r="L25" s="79"/>
      <c r="M25" s="79"/>
      <c r="N25" s="79"/>
      <c r="O25" s="79"/>
      <c r="P25" s="79"/>
      <c r="Q25" s="79"/>
      <c r="R25" s="79"/>
      <c r="S25" s="79"/>
      <c r="T25" s="79"/>
      <c r="U25" s="79"/>
      <c r="V25" s="79"/>
      <c r="W25" s="79"/>
      <c r="X25" s="79"/>
      <c r="Y25" s="79"/>
      <c r="Z25" s="79"/>
      <c r="AA25" s="79"/>
      <c r="AB25" s="79"/>
      <c r="AC25" s="45">
        <f t="shared" si="1"/>
        <v>0</v>
      </c>
      <c r="AD25" s="45">
        <f t="shared" si="2"/>
        <v>0</v>
      </c>
      <c r="AE25" s="166">
        <f>'Таб. 1._Общ_гр_ '!AQ25</f>
        <v>88.894999999999996</v>
      </c>
      <c r="AF25" s="166">
        <v>1.04</v>
      </c>
      <c r="AG25" s="167">
        <v>1.2</v>
      </c>
      <c r="AH25" s="167">
        <v>1.05</v>
      </c>
      <c r="AI25" s="167">
        <v>2.2000000000000002</v>
      </c>
      <c r="AJ25" s="167">
        <v>1.2</v>
      </c>
      <c r="AK25" s="167">
        <v>1.8</v>
      </c>
      <c r="AL25" s="168">
        <f t="shared" si="3"/>
        <v>0</v>
      </c>
      <c r="AM25" s="168">
        <f t="shared" si="4"/>
        <v>0</v>
      </c>
      <c r="AN25" s="168">
        <f t="shared" si="5"/>
        <v>0</v>
      </c>
      <c r="AO25" s="169">
        <f t="shared" si="6"/>
        <v>0</v>
      </c>
      <c r="AP25" s="169">
        <f t="shared" si="7"/>
        <v>0</v>
      </c>
      <c r="AQ25" s="169">
        <f t="shared" si="8"/>
        <v>0</v>
      </c>
    </row>
    <row r="26" spans="1:43" ht="11.25" hidden="1" customHeight="1">
      <c r="A26" s="60" t="s">
        <v>1067</v>
      </c>
      <c r="B26" s="22" t="str">
        <f t="shared" si="0"/>
        <v>Баганский район</v>
      </c>
      <c r="C26" s="71">
        <f>'Таб. 1._Общ_гр_ '!C26</f>
        <v>1</v>
      </c>
      <c r="D26" s="170" t="s">
        <v>40</v>
      </c>
      <c r="E26" s="79"/>
      <c r="F26" s="79"/>
      <c r="G26" s="79"/>
      <c r="H26" s="79"/>
      <c r="I26" s="79"/>
      <c r="J26" s="79"/>
      <c r="K26" s="79"/>
      <c r="L26" s="79"/>
      <c r="M26" s="79"/>
      <c r="N26" s="79"/>
      <c r="O26" s="79"/>
      <c r="P26" s="79"/>
      <c r="Q26" s="79"/>
      <c r="R26" s="79"/>
      <c r="S26" s="79"/>
      <c r="T26" s="79"/>
      <c r="U26" s="79"/>
      <c r="V26" s="79"/>
      <c r="W26" s="79"/>
      <c r="X26" s="79"/>
      <c r="Y26" s="79"/>
      <c r="Z26" s="79"/>
      <c r="AA26" s="79"/>
      <c r="AB26" s="79"/>
      <c r="AC26" s="45">
        <f t="shared" si="1"/>
        <v>0</v>
      </c>
      <c r="AD26" s="45">
        <f t="shared" si="2"/>
        <v>0</v>
      </c>
      <c r="AE26" s="166">
        <f>'Таб. 1._Общ_гр_ '!AQ26</f>
        <v>88.894999999999996</v>
      </c>
      <c r="AF26" s="166">
        <v>1.04</v>
      </c>
      <c r="AG26" s="167">
        <v>1.2</v>
      </c>
      <c r="AH26" s="167">
        <v>1.05</v>
      </c>
      <c r="AI26" s="167">
        <v>2.2000000000000002</v>
      </c>
      <c r="AJ26" s="167">
        <v>1.2</v>
      </c>
      <c r="AK26" s="167">
        <v>1.8</v>
      </c>
      <c r="AL26" s="168">
        <f t="shared" si="3"/>
        <v>0</v>
      </c>
      <c r="AM26" s="168">
        <f t="shared" si="4"/>
        <v>0</v>
      </c>
      <c r="AN26" s="168">
        <f t="shared" si="5"/>
        <v>0</v>
      </c>
      <c r="AO26" s="169">
        <f t="shared" si="6"/>
        <v>0</v>
      </c>
      <c r="AP26" s="169">
        <f t="shared" si="7"/>
        <v>0</v>
      </c>
      <c r="AQ26" s="169">
        <f t="shared" si="8"/>
        <v>0</v>
      </c>
    </row>
    <row r="27" spans="1:43" ht="11.25" customHeight="1">
      <c r="A27" s="35" t="s">
        <v>58</v>
      </c>
      <c r="B27" s="36" t="str">
        <f>A8</f>
        <v>Баганский район</v>
      </c>
      <c r="C27" s="45">
        <f>SUM(C9:C26)</f>
        <v>18</v>
      </c>
      <c r="D27" s="45"/>
      <c r="E27" s="45">
        <f t="shared" ref="E27:AD27" si="9">SUM(E9:E26)</f>
        <v>0</v>
      </c>
      <c r="F27" s="45">
        <f t="shared" si="9"/>
        <v>0</v>
      </c>
      <c r="G27" s="45">
        <f t="shared" si="9"/>
        <v>0</v>
      </c>
      <c r="H27" s="45">
        <f t="shared" si="9"/>
        <v>0</v>
      </c>
      <c r="I27" s="45">
        <f t="shared" si="9"/>
        <v>0</v>
      </c>
      <c r="J27" s="45">
        <f t="shared" si="9"/>
        <v>0</v>
      </c>
      <c r="K27" s="45">
        <f t="shared" si="9"/>
        <v>0</v>
      </c>
      <c r="L27" s="45">
        <f t="shared" si="9"/>
        <v>0</v>
      </c>
      <c r="M27" s="45">
        <f t="shared" si="9"/>
        <v>0</v>
      </c>
      <c r="N27" s="45">
        <f t="shared" si="9"/>
        <v>0</v>
      </c>
      <c r="O27" s="45">
        <f t="shared" si="9"/>
        <v>0</v>
      </c>
      <c r="P27" s="45">
        <f t="shared" si="9"/>
        <v>0</v>
      </c>
      <c r="Q27" s="45">
        <f t="shared" si="9"/>
        <v>0</v>
      </c>
      <c r="R27" s="45">
        <f t="shared" si="9"/>
        <v>0</v>
      </c>
      <c r="S27" s="45">
        <f t="shared" si="9"/>
        <v>0</v>
      </c>
      <c r="T27" s="45">
        <f t="shared" si="9"/>
        <v>0</v>
      </c>
      <c r="U27" s="45">
        <f t="shared" si="9"/>
        <v>0</v>
      </c>
      <c r="V27" s="45">
        <f t="shared" si="9"/>
        <v>0</v>
      </c>
      <c r="W27" s="45">
        <f t="shared" si="9"/>
        <v>0</v>
      </c>
      <c r="X27" s="45">
        <f t="shared" si="9"/>
        <v>0</v>
      </c>
      <c r="Y27" s="45">
        <f t="shared" si="9"/>
        <v>0</v>
      </c>
      <c r="Z27" s="45">
        <f t="shared" si="9"/>
        <v>0</v>
      </c>
      <c r="AA27" s="45">
        <f t="shared" si="9"/>
        <v>0</v>
      </c>
      <c r="AB27" s="45">
        <f t="shared" si="9"/>
        <v>0</v>
      </c>
      <c r="AC27" s="45">
        <f t="shared" si="9"/>
        <v>0</v>
      </c>
      <c r="AD27" s="45">
        <f t="shared" si="9"/>
        <v>0</v>
      </c>
      <c r="AE27" s="45"/>
      <c r="AF27" s="45"/>
      <c r="AG27" s="45"/>
      <c r="AH27" s="45"/>
      <c r="AI27" s="45"/>
      <c r="AJ27" s="45"/>
      <c r="AK27" s="45"/>
      <c r="AL27" s="46">
        <f t="shared" ref="AL27:AQ27" si="10">SUM(AL9:AL26)</f>
        <v>0</v>
      </c>
      <c r="AM27" s="46">
        <f t="shared" si="10"/>
        <v>0</v>
      </c>
      <c r="AN27" s="46">
        <f t="shared" si="10"/>
        <v>0</v>
      </c>
      <c r="AO27" s="46">
        <f t="shared" si="10"/>
        <v>0</v>
      </c>
      <c r="AP27" s="46">
        <f t="shared" si="10"/>
        <v>0</v>
      </c>
      <c r="AQ27" s="46">
        <f t="shared" si="10"/>
        <v>0</v>
      </c>
    </row>
    <row r="28" spans="1:43" ht="11.25" hidden="1" customHeight="1">
      <c r="A28" s="14" t="s">
        <v>59</v>
      </c>
      <c r="B28" s="164"/>
      <c r="C28" s="15"/>
      <c r="D28" s="17"/>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row>
    <row r="29" spans="1:43" ht="11.25" hidden="1" customHeight="1">
      <c r="A29" s="21" t="s">
        <v>60</v>
      </c>
      <c r="B29" s="22" t="s">
        <v>59</v>
      </c>
      <c r="C29" s="71">
        <f>'Таб. 1._Общ_гр_ '!C29</f>
        <v>1</v>
      </c>
      <c r="D29" s="24" t="s">
        <v>61</v>
      </c>
      <c r="E29" s="71">
        <v>24</v>
      </c>
      <c r="F29" s="72">
        <v>2</v>
      </c>
      <c r="G29" s="79"/>
      <c r="H29" s="79"/>
      <c r="I29" s="79"/>
      <c r="J29" s="79"/>
      <c r="K29" s="79"/>
      <c r="L29" s="79"/>
      <c r="M29" s="79"/>
      <c r="N29" s="79"/>
      <c r="O29" s="79"/>
      <c r="P29" s="79"/>
      <c r="Q29" s="79"/>
      <c r="R29" s="79"/>
      <c r="S29" s="79"/>
      <c r="T29" s="79"/>
      <c r="U29" s="79"/>
      <c r="V29" s="79"/>
      <c r="W29" s="79"/>
      <c r="X29" s="79"/>
      <c r="Y29" s="79"/>
      <c r="Z29" s="79"/>
      <c r="AA29" s="79"/>
      <c r="AB29" s="79"/>
      <c r="AC29" s="45">
        <f t="shared" ref="AC29:AC57" si="11">E29+G29+I29+K29+M29+O29+Q29+S29+U29+W29+Y29+AA29</f>
        <v>24</v>
      </c>
      <c r="AD29" s="115">
        <f t="shared" ref="AD29:AD57" si="12">F29+H29+J29+L29+N29+P29+R29+T29+V29+X29+Z29+AB29</f>
        <v>2</v>
      </c>
      <c r="AE29" s="166">
        <f>'Таб. 1._Общ_гр_ '!AQ29</f>
        <v>71.114999999999995</v>
      </c>
      <c r="AF29" s="166">
        <v>1.04</v>
      </c>
      <c r="AG29" s="167">
        <v>1.2</v>
      </c>
      <c r="AH29" s="167">
        <v>1.05</v>
      </c>
      <c r="AI29" s="167">
        <v>2.2000000000000002</v>
      </c>
      <c r="AJ29" s="167">
        <v>1.2</v>
      </c>
      <c r="AK29" s="167">
        <v>1.8</v>
      </c>
      <c r="AL29" s="168">
        <f t="shared" ref="AL29:AL57" si="13">ROUND((E29*AE29*AI29+G29*AE29*AI29*AH29+I29*AE29*AI29*AG29+K29*AE29*AI29*AG29*AH29),1)</f>
        <v>3754.9</v>
      </c>
      <c r="AM29" s="168">
        <f t="shared" ref="AM29:AM57" si="14">ROUND((M29*AE29*AJ29+O29*AE29*AJ29*AH29+Q29*AE29*AJ29*AG29+S29*AE29*AJ29*AH29*AG29),1)</f>
        <v>0</v>
      </c>
      <c r="AN29" s="168">
        <f t="shared" ref="AN29:AN57" si="15">ROUND((U29*AE29*AK29+W29*AE29*AK29*AH29+Y29*AE29*AK29*AG29+AA29*AK29*AG29*AH29),1)</f>
        <v>0</v>
      </c>
      <c r="AO29" s="169">
        <f t="shared" ref="AO29:AO57" si="16">AL29+AM29+AN29</f>
        <v>3754.9</v>
      </c>
      <c r="AP29" s="169">
        <f t="shared" ref="AP29:AP57" si="17">ROUND(AC29*AF29,1)</f>
        <v>25</v>
      </c>
      <c r="AQ29" s="169">
        <f t="shared" ref="AQ29:AQ57" si="18">AO29+AP29</f>
        <v>3779.9</v>
      </c>
    </row>
    <row r="30" spans="1:43" ht="11.25" hidden="1" customHeight="1">
      <c r="A30" s="21" t="s">
        <v>62</v>
      </c>
      <c r="B30" s="22" t="s">
        <v>59</v>
      </c>
      <c r="C30" s="71">
        <f>'Таб. 1._Общ_гр_ '!C30</f>
        <v>1</v>
      </c>
      <c r="D30" s="24" t="s">
        <v>61</v>
      </c>
      <c r="E30" s="79"/>
      <c r="F30" s="79"/>
      <c r="G30" s="79"/>
      <c r="H30" s="79"/>
      <c r="I30" s="79"/>
      <c r="J30" s="79"/>
      <c r="K30" s="79"/>
      <c r="L30" s="79"/>
      <c r="M30" s="79"/>
      <c r="N30" s="79"/>
      <c r="O30" s="79"/>
      <c r="P30" s="79"/>
      <c r="Q30" s="79"/>
      <c r="R30" s="79"/>
      <c r="S30" s="79"/>
      <c r="T30" s="79"/>
      <c r="U30" s="79"/>
      <c r="V30" s="79"/>
      <c r="W30" s="79"/>
      <c r="X30" s="79"/>
      <c r="Y30" s="79"/>
      <c r="Z30" s="79"/>
      <c r="AA30" s="79"/>
      <c r="AB30" s="79"/>
      <c r="AC30" s="57">
        <f t="shared" si="11"/>
        <v>0</v>
      </c>
      <c r="AD30" s="151">
        <f t="shared" si="12"/>
        <v>0</v>
      </c>
      <c r="AE30" s="166">
        <f>'Таб. 1._Общ_гр_ '!AQ30</f>
        <v>71.114999999999995</v>
      </c>
      <c r="AF30" s="166">
        <v>1.04</v>
      </c>
      <c r="AG30" s="167">
        <v>1.2</v>
      </c>
      <c r="AH30" s="167">
        <v>1.05</v>
      </c>
      <c r="AI30" s="167">
        <v>2.2000000000000002</v>
      </c>
      <c r="AJ30" s="167">
        <v>1.2</v>
      </c>
      <c r="AK30" s="167">
        <v>1.8</v>
      </c>
      <c r="AL30" s="168">
        <f t="shared" si="13"/>
        <v>0</v>
      </c>
      <c r="AM30" s="168">
        <f t="shared" si="14"/>
        <v>0</v>
      </c>
      <c r="AN30" s="168">
        <f t="shared" si="15"/>
        <v>0</v>
      </c>
      <c r="AO30" s="169">
        <f t="shared" si="16"/>
        <v>0</v>
      </c>
      <c r="AP30" s="169">
        <f t="shared" si="17"/>
        <v>0</v>
      </c>
      <c r="AQ30" s="169">
        <f t="shared" si="18"/>
        <v>0</v>
      </c>
    </row>
    <row r="31" spans="1:43" ht="11.25" hidden="1" customHeight="1">
      <c r="A31" s="21" t="s">
        <v>63</v>
      </c>
      <c r="B31" s="22" t="s">
        <v>59</v>
      </c>
      <c r="C31" s="71">
        <f>'Таб. 1._Общ_гр_ '!C31</f>
        <v>1</v>
      </c>
      <c r="D31" s="24" t="s">
        <v>61</v>
      </c>
      <c r="E31" s="171"/>
      <c r="F31" s="172"/>
      <c r="G31" s="79"/>
      <c r="H31" s="79"/>
      <c r="I31" s="79"/>
      <c r="J31" s="79"/>
      <c r="K31" s="79"/>
      <c r="L31" s="79"/>
      <c r="M31" s="79"/>
      <c r="N31" s="79"/>
      <c r="O31" s="79"/>
      <c r="P31" s="79"/>
      <c r="Q31" s="79"/>
      <c r="R31" s="79"/>
      <c r="S31" s="79"/>
      <c r="T31" s="79"/>
      <c r="U31" s="172">
        <v>74</v>
      </c>
      <c r="V31" s="172">
        <v>3</v>
      </c>
      <c r="W31" s="79"/>
      <c r="X31" s="79"/>
      <c r="Y31" s="79"/>
      <c r="Z31" s="79"/>
      <c r="AA31" s="79"/>
      <c r="AB31" s="79"/>
      <c r="AC31" s="57">
        <f t="shared" si="11"/>
        <v>74</v>
      </c>
      <c r="AD31" s="151">
        <f t="shared" si="12"/>
        <v>3</v>
      </c>
      <c r="AE31" s="166">
        <f>'Таб. 1._Общ_гр_ '!AQ31</f>
        <v>71.114999999999995</v>
      </c>
      <c r="AF31" s="166">
        <v>1.04</v>
      </c>
      <c r="AG31" s="167">
        <v>1.2</v>
      </c>
      <c r="AH31" s="167">
        <v>1.05</v>
      </c>
      <c r="AI31" s="167">
        <v>2.2000000000000002</v>
      </c>
      <c r="AJ31" s="167">
        <v>1.2</v>
      </c>
      <c r="AK31" s="167">
        <v>1.8</v>
      </c>
      <c r="AL31" s="168">
        <f t="shared" si="13"/>
        <v>0</v>
      </c>
      <c r="AM31" s="168">
        <f t="shared" si="14"/>
        <v>0</v>
      </c>
      <c r="AN31" s="168">
        <f t="shared" si="15"/>
        <v>9472.5</v>
      </c>
      <c r="AO31" s="169">
        <f t="shared" si="16"/>
        <v>9472.5</v>
      </c>
      <c r="AP31" s="169">
        <f t="shared" si="17"/>
        <v>77</v>
      </c>
      <c r="AQ31" s="169">
        <f t="shared" si="18"/>
        <v>9549.5</v>
      </c>
    </row>
    <row r="32" spans="1:43" ht="11.25" hidden="1" customHeight="1">
      <c r="A32" s="21" t="s">
        <v>64</v>
      </c>
      <c r="B32" s="22" t="s">
        <v>59</v>
      </c>
      <c r="C32" s="71">
        <f>'Таб. 1._Общ_гр_ '!C32</f>
        <v>1</v>
      </c>
      <c r="D32" s="24" t="s">
        <v>61</v>
      </c>
      <c r="E32" s="79"/>
      <c r="F32" s="173"/>
      <c r="G32" s="79"/>
      <c r="H32" s="79"/>
      <c r="I32" s="79"/>
      <c r="J32" s="79"/>
      <c r="K32" s="79"/>
      <c r="L32" s="79"/>
      <c r="M32" s="79"/>
      <c r="N32" s="79"/>
      <c r="O32" s="79"/>
      <c r="P32" s="79"/>
      <c r="Q32" s="79"/>
      <c r="R32" s="79"/>
      <c r="S32" s="79"/>
      <c r="T32" s="79"/>
      <c r="U32" s="79">
        <v>38</v>
      </c>
      <c r="V32" s="79">
        <v>2</v>
      </c>
      <c r="W32" s="79"/>
      <c r="X32" s="79"/>
      <c r="Y32" s="79"/>
      <c r="Z32" s="79"/>
      <c r="AA32" s="79"/>
      <c r="AB32" s="79"/>
      <c r="AC32" s="57">
        <f t="shared" si="11"/>
        <v>38</v>
      </c>
      <c r="AD32" s="151">
        <f t="shared" si="12"/>
        <v>2</v>
      </c>
      <c r="AE32" s="166">
        <f>'Таб. 1._Общ_гр_ '!AQ32</f>
        <v>71.114999999999995</v>
      </c>
      <c r="AF32" s="166">
        <v>1.04</v>
      </c>
      <c r="AG32" s="167">
        <v>1.2</v>
      </c>
      <c r="AH32" s="167">
        <v>1.05</v>
      </c>
      <c r="AI32" s="167">
        <v>2.2000000000000002</v>
      </c>
      <c r="AJ32" s="167">
        <v>1.2</v>
      </c>
      <c r="AK32" s="167">
        <v>1.8</v>
      </c>
      <c r="AL32" s="168">
        <f t="shared" si="13"/>
        <v>0</v>
      </c>
      <c r="AM32" s="168">
        <f t="shared" si="14"/>
        <v>0</v>
      </c>
      <c r="AN32" s="168">
        <f t="shared" si="15"/>
        <v>4864.3</v>
      </c>
      <c r="AO32" s="169">
        <f t="shared" si="16"/>
        <v>4864.3</v>
      </c>
      <c r="AP32" s="169">
        <f t="shared" si="17"/>
        <v>39.5</v>
      </c>
      <c r="AQ32" s="169">
        <f t="shared" si="18"/>
        <v>4903.8</v>
      </c>
    </row>
    <row r="33" spans="1:43" ht="11.25" hidden="1" customHeight="1">
      <c r="A33" s="21" t="s">
        <v>65</v>
      </c>
      <c r="B33" s="22" t="s">
        <v>59</v>
      </c>
      <c r="C33" s="71">
        <f>'Таб. 1._Общ_гр_ '!C33</f>
        <v>1</v>
      </c>
      <c r="D33" s="24" t="s">
        <v>61</v>
      </c>
      <c r="E33" s="171">
        <v>26</v>
      </c>
      <c r="F33" s="172">
        <v>2</v>
      </c>
      <c r="G33" s="79"/>
      <c r="H33" s="79"/>
      <c r="I33" s="79"/>
      <c r="J33" s="79"/>
      <c r="K33" s="79"/>
      <c r="L33" s="79"/>
      <c r="M33" s="79"/>
      <c r="N33" s="79"/>
      <c r="O33" s="79"/>
      <c r="P33" s="79"/>
      <c r="Q33" s="79"/>
      <c r="R33" s="79"/>
      <c r="S33" s="79"/>
      <c r="T33" s="79"/>
      <c r="U33" s="79"/>
      <c r="V33" s="79"/>
      <c r="W33" s="79"/>
      <c r="X33" s="79"/>
      <c r="Y33" s="79"/>
      <c r="Z33" s="79"/>
      <c r="AA33" s="79"/>
      <c r="AB33" s="79"/>
      <c r="AC33" s="57">
        <f t="shared" si="11"/>
        <v>26</v>
      </c>
      <c r="AD33" s="151">
        <f t="shared" si="12"/>
        <v>2</v>
      </c>
      <c r="AE33" s="166">
        <f>'Таб. 1._Общ_гр_ '!AQ33</f>
        <v>71.114999999999995</v>
      </c>
      <c r="AF33" s="166">
        <v>1.04</v>
      </c>
      <c r="AG33" s="167">
        <v>1.2</v>
      </c>
      <c r="AH33" s="167">
        <v>1.05</v>
      </c>
      <c r="AI33" s="167">
        <v>2.2000000000000002</v>
      </c>
      <c r="AJ33" s="167">
        <v>1.2</v>
      </c>
      <c r="AK33" s="167">
        <v>1.8</v>
      </c>
      <c r="AL33" s="168">
        <f t="shared" si="13"/>
        <v>4067.8</v>
      </c>
      <c r="AM33" s="168">
        <f t="shared" si="14"/>
        <v>0</v>
      </c>
      <c r="AN33" s="168">
        <f t="shared" si="15"/>
        <v>0</v>
      </c>
      <c r="AO33" s="169">
        <f t="shared" si="16"/>
        <v>4067.8</v>
      </c>
      <c r="AP33" s="169">
        <f t="shared" si="17"/>
        <v>27</v>
      </c>
      <c r="AQ33" s="169">
        <f t="shared" si="18"/>
        <v>4094.8</v>
      </c>
    </row>
    <row r="34" spans="1:43" ht="11.25" hidden="1" customHeight="1">
      <c r="A34" s="21" t="s">
        <v>66</v>
      </c>
      <c r="B34" s="22" t="s">
        <v>59</v>
      </c>
      <c r="C34" s="71">
        <f>'Таб. 1._Общ_гр_ '!C34</f>
        <v>1</v>
      </c>
      <c r="D34" s="24" t="s">
        <v>61</v>
      </c>
      <c r="E34" s="79"/>
      <c r="F34" s="79"/>
      <c r="G34" s="79"/>
      <c r="H34" s="79"/>
      <c r="I34" s="79"/>
      <c r="J34" s="79"/>
      <c r="K34" s="79"/>
      <c r="L34" s="79"/>
      <c r="M34" s="172">
        <v>15</v>
      </c>
      <c r="N34" s="172">
        <v>1</v>
      </c>
      <c r="O34" s="79"/>
      <c r="P34" s="79"/>
      <c r="Q34" s="172"/>
      <c r="R34" s="79"/>
      <c r="S34" s="79"/>
      <c r="T34" s="79"/>
      <c r="U34" s="172">
        <v>15</v>
      </c>
      <c r="V34" s="172">
        <v>1</v>
      </c>
      <c r="W34" s="79"/>
      <c r="X34" s="79"/>
      <c r="Y34" s="79"/>
      <c r="Z34" s="79"/>
      <c r="AA34" s="79"/>
      <c r="AB34" s="79"/>
      <c r="AC34" s="57">
        <f t="shared" si="11"/>
        <v>30</v>
      </c>
      <c r="AD34" s="151">
        <f t="shared" si="12"/>
        <v>2</v>
      </c>
      <c r="AE34" s="166">
        <f>'Таб. 1._Общ_гр_ '!AQ34</f>
        <v>71.114999999999995</v>
      </c>
      <c r="AF34" s="166">
        <v>1.04</v>
      </c>
      <c r="AG34" s="167">
        <v>1.2</v>
      </c>
      <c r="AH34" s="167">
        <v>1.05</v>
      </c>
      <c r="AI34" s="167">
        <v>2.2000000000000002</v>
      </c>
      <c r="AJ34" s="167">
        <v>1.2</v>
      </c>
      <c r="AK34" s="167">
        <v>1.8</v>
      </c>
      <c r="AL34" s="168">
        <f t="shared" si="13"/>
        <v>0</v>
      </c>
      <c r="AM34" s="168">
        <f t="shared" si="14"/>
        <v>1280.0999999999999</v>
      </c>
      <c r="AN34" s="168">
        <f t="shared" si="15"/>
        <v>1920.1</v>
      </c>
      <c r="AO34" s="169">
        <f t="shared" si="16"/>
        <v>3200.2</v>
      </c>
      <c r="AP34" s="169">
        <f t="shared" si="17"/>
        <v>31.2</v>
      </c>
      <c r="AQ34" s="169">
        <f t="shared" si="18"/>
        <v>3231.3999999999996</v>
      </c>
    </row>
    <row r="35" spans="1:43" ht="11.25" hidden="1" customHeight="1">
      <c r="A35" s="21" t="s">
        <v>67</v>
      </c>
      <c r="B35" s="22" t="s">
        <v>59</v>
      </c>
      <c r="C35" s="71">
        <f>'Таб. 1._Общ_гр_ '!C35</f>
        <v>1</v>
      </c>
      <c r="D35" s="24" t="s">
        <v>61</v>
      </c>
      <c r="E35" s="171">
        <v>42</v>
      </c>
      <c r="F35" s="172">
        <v>3</v>
      </c>
      <c r="G35" s="79"/>
      <c r="H35" s="79"/>
      <c r="I35" s="79"/>
      <c r="J35" s="79"/>
      <c r="K35" s="79"/>
      <c r="L35" s="79"/>
      <c r="M35" s="79"/>
      <c r="N35" s="79"/>
      <c r="O35" s="79"/>
      <c r="P35" s="79"/>
      <c r="Q35" s="79"/>
      <c r="R35" s="79"/>
      <c r="S35" s="79"/>
      <c r="T35" s="79"/>
      <c r="U35" s="79"/>
      <c r="V35" s="79"/>
      <c r="W35" s="79"/>
      <c r="X35" s="79"/>
      <c r="Y35" s="79"/>
      <c r="Z35" s="79"/>
      <c r="AA35" s="79"/>
      <c r="AB35" s="79"/>
      <c r="AC35" s="57">
        <f t="shared" si="11"/>
        <v>42</v>
      </c>
      <c r="AD35" s="151">
        <f t="shared" si="12"/>
        <v>3</v>
      </c>
      <c r="AE35" s="166">
        <f>'Таб. 1._Общ_гр_ '!AQ35</f>
        <v>71.114999999999995</v>
      </c>
      <c r="AF35" s="166">
        <v>1.04</v>
      </c>
      <c r="AG35" s="167">
        <v>1.2</v>
      </c>
      <c r="AH35" s="167">
        <v>1.05</v>
      </c>
      <c r="AI35" s="167">
        <v>2.2000000000000002</v>
      </c>
      <c r="AJ35" s="167">
        <v>1.2</v>
      </c>
      <c r="AK35" s="167">
        <v>1.8</v>
      </c>
      <c r="AL35" s="168">
        <f t="shared" si="13"/>
        <v>6571</v>
      </c>
      <c r="AM35" s="168">
        <f t="shared" si="14"/>
        <v>0</v>
      </c>
      <c r="AN35" s="168">
        <f t="shared" si="15"/>
        <v>0</v>
      </c>
      <c r="AO35" s="169">
        <f t="shared" si="16"/>
        <v>6571</v>
      </c>
      <c r="AP35" s="169">
        <f t="shared" si="17"/>
        <v>43.7</v>
      </c>
      <c r="AQ35" s="169">
        <f t="shared" si="18"/>
        <v>6614.7</v>
      </c>
    </row>
    <row r="36" spans="1:43" ht="11.25" hidden="1" customHeight="1">
      <c r="A36" s="21" t="s">
        <v>68</v>
      </c>
      <c r="B36" s="22" t="s">
        <v>59</v>
      </c>
      <c r="C36" s="71">
        <f>'Таб. 1._Общ_гр_ '!C36</f>
        <v>1</v>
      </c>
      <c r="D36" s="24" t="s">
        <v>61</v>
      </c>
      <c r="E36" s="171">
        <v>22</v>
      </c>
      <c r="F36" s="172">
        <v>2</v>
      </c>
      <c r="G36" s="79"/>
      <c r="H36" s="79"/>
      <c r="I36" s="79"/>
      <c r="J36" s="79"/>
      <c r="K36" s="79"/>
      <c r="L36" s="79"/>
      <c r="M36" s="79"/>
      <c r="N36" s="79"/>
      <c r="O36" s="79"/>
      <c r="P36" s="79"/>
      <c r="Q36" s="79"/>
      <c r="R36" s="79"/>
      <c r="S36" s="79"/>
      <c r="T36" s="79"/>
      <c r="U36" s="79"/>
      <c r="V36" s="79"/>
      <c r="W36" s="79"/>
      <c r="X36" s="79"/>
      <c r="Y36" s="79"/>
      <c r="Z36" s="79"/>
      <c r="AA36" s="79"/>
      <c r="AB36" s="79"/>
      <c r="AC36" s="57">
        <f t="shared" si="11"/>
        <v>22</v>
      </c>
      <c r="AD36" s="151">
        <f t="shared" si="12"/>
        <v>2</v>
      </c>
      <c r="AE36" s="166">
        <f>'Таб. 1._Общ_гр_ '!AQ36</f>
        <v>71.114999999999995</v>
      </c>
      <c r="AF36" s="166">
        <v>1.04</v>
      </c>
      <c r="AG36" s="167">
        <v>1.2</v>
      </c>
      <c r="AH36" s="167">
        <v>1.05</v>
      </c>
      <c r="AI36" s="167">
        <v>2.2000000000000002</v>
      </c>
      <c r="AJ36" s="167">
        <v>1.2</v>
      </c>
      <c r="AK36" s="167">
        <v>1.8</v>
      </c>
      <c r="AL36" s="168">
        <f t="shared" si="13"/>
        <v>3442</v>
      </c>
      <c r="AM36" s="168">
        <f t="shared" si="14"/>
        <v>0</v>
      </c>
      <c r="AN36" s="168">
        <f t="shared" si="15"/>
        <v>0</v>
      </c>
      <c r="AO36" s="169">
        <f t="shared" si="16"/>
        <v>3442</v>
      </c>
      <c r="AP36" s="169">
        <f t="shared" si="17"/>
        <v>22.9</v>
      </c>
      <c r="AQ36" s="169">
        <f t="shared" si="18"/>
        <v>3464.9</v>
      </c>
    </row>
    <row r="37" spans="1:43" ht="11.25" hidden="1" customHeight="1">
      <c r="A37" s="21" t="s">
        <v>69</v>
      </c>
      <c r="B37" s="22" t="s">
        <v>59</v>
      </c>
      <c r="C37" s="71">
        <f>'Таб. 1._Общ_гр_ '!C37</f>
        <v>1</v>
      </c>
      <c r="D37" s="24" t="s">
        <v>40</v>
      </c>
      <c r="E37" s="79"/>
      <c r="F37" s="79"/>
      <c r="G37" s="79"/>
      <c r="H37" s="79"/>
      <c r="I37" s="79"/>
      <c r="J37" s="79"/>
      <c r="K37" s="79"/>
      <c r="L37" s="79"/>
      <c r="M37" s="79"/>
      <c r="N37" s="79"/>
      <c r="O37" s="79"/>
      <c r="P37" s="79"/>
      <c r="Q37" s="79"/>
      <c r="R37" s="79"/>
      <c r="S37" s="79"/>
      <c r="T37" s="79"/>
      <c r="U37" s="79"/>
      <c r="V37" s="79"/>
      <c r="W37" s="79"/>
      <c r="X37" s="79"/>
      <c r="Y37" s="79"/>
      <c r="Z37" s="79"/>
      <c r="AA37" s="79"/>
      <c r="AB37" s="79"/>
      <c r="AC37" s="57">
        <f t="shared" si="11"/>
        <v>0</v>
      </c>
      <c r="AD37" s="151">
        <f t="shared" si="12"/>
        <v>0</v>
      </c>
      <c r="AE37" s="166">
        <f>'Таб. 1._Общ_гр_ '!AQ37</f>
        <v>88.894999999999996</v>
      </c>
      <c r="AF37" s="166">
        <v>1.04</v>
      </c>
      <c r="AG37" s="167">
        <v>1.2</v>
      </c>
      <c r="AH37" s="167">
        <v>1.05</v>
      </c>
      <c r="AI37" s="167">
        <v>2.2000000000000002</v>
      </c>
      <c r="AJ37" s="167">
        <v>1.2</v>
      </c>
      <c r="AK37" s="167">
        <v>1.8</v>
      </c>
      <c r="AL37" s="168">
        <f t="shared" si="13"/>
        <v>0</v>
      </c>
      <c r="AM37" s="168">
        <f t="shared" si="14"/>
        <v>0</v>
      </c>
      <c r="AN37" s="168">
        <f t="shared" si="15"/>
        <v>0</v>
      </c>
      <c r="AO37" s="169">
        <f t="shared" si="16"/>
        <v>0</v>
      </c>
      <c r="AP37" s="169">
        <f t="shared" si="17"/>
        <v>0</v>
      </c>
      <c r="AQ37" s="169">
        <f t="shared" si="18"/>
        <v>0</v>
      </c>
    </row>
    <row r="38" spans="1:43" ht="11.25" hidden="1" customHeight="1">
      <c r="A38" s="21" t="s">
        <v>70</v>
      </c>
      <c r="B38" s="22" t="s">
        <v>59</v>
      </c>
      <c r="C38" s="71">
        <f>'Таб. 1._Общ_гр_ '!C38</f>
        <v>1</v>
      </c>
      <c r="D38" s="24" t="s">
        <v>40</v>
      </c>
      <c r="E38" s="79"/>
      <c r="F38" s="79"/>
      <c r="G38" s="79"/>
      <c r="H38" s="79"/>
      <c r="I38" s="79"/>
      <c r="J38" s="79"/>
      <c r="K38" s="79"/>
      <c r="L38" s="79"/>
      <c r="M38" s="79"/>
      <c r="N38" s="79"/>
      <c r="O38" s="79"/>
      <c r="P38" s="79"/>
      <c r="Q38" s="79"/>
      <c r="R38" s="79"/>
      <c r="S38" s="79"/>
      <c r="T38" s="79"/>
      <c r="U38" s="79"/>
      <c r="V38" s="79"/>
      <c r="W38" s="79"/>
      <c r="X38" s="79"/>
      <c r="Y38" s="79"/>
      <c r="Z38" s="79"/>
      <c r="AA38" s="79"/>
      <c r="AB38" s="79"/>
      <c r="AC38" s="57">
        <f t="shared" si="11"/>
        <v>0</v>
      </c>
      <c r="AD38" s="151">
        <f t="shared" si="12"/>
        <v>0</v>
      </c>
      <c r="AE38" s="166">
        <f>'Таб. 1._Общ_гр_ '!AQ38</f>
        <v>88.894999999999996</v>
      </c>
      <c r="AF38" s="166">
        <v>1.04</v>
      </c>
      <c r="AG38" s="167">
        <v>1.2</v>
      </c>
      <c r="AH38" s="167">
        <v>1.05</v>
      </c>
      <c r="AI38" s="167">
        <v>2.2000000000000002</v>
      </c>
      <c r="AJ38" s="167">
        <v>1.2</v>
      </c>
      <c r="AK38" s="167">
        <v>1.8</v>
      </c>
      <c r="AL38" s="168">
        <f t="shared" si="13"/>
        <v>0</v>
      </c>
      <c r="AM38" s="168">
        <f t="shared" si="14"/>
        <v>0</v>
      </c>
      <c r="AN38" s="168">
        <f t="shared" si="15"/>
        <v>0</v>
      </c>
      <c r="AO38" s="169">
        <f t="shared" si="16"/>
        <v>0</v>
      </c>
      <c r="AP38" s="169">
        <f t="shared" si="17"/>
        <v>0</v>
      </c>
      <c r="AQ38" s="169">
        <f t="shared" si="18"/>
        <v>0</v>
      </c>
    </row>
    <row r="39" spans="1:43" ht="11.25" hidden="1" customHeight="1">
      <c r="A39" s="21" t="s">
        <v>1068</v>
      </c>
      <c r="B39" s="22" t="s">
        <v>59</v>
      </c>
      <c r="C39" s="71">
        <f>'Таб. 1._Общ_гр_ '!C39</f>
        <v>0</v>
      </c>
      <c r="D39" s="24" t="s">
        <v>40</v>
      </c>
      <c r="E39" s="79"/>
      <c r="F39" s="79"/>
      <c r="G39" s="79"/>
      <c r="H39" s="79"/>
      <c r="I39" s="79"/>
      <c r="J39" s="79"/>
      <c r="K39" s="79"/>
      <c r="L39" s="79"/>
      <c r="M39" s="79"/>
      <c r="N39" s="79"/>
      <c r="O39" s="79"/>
      <c r="P39" s="79"/>
      <c r="Q39" s="79"/>
      <c r="R39" s="79"/>
      <c r="S39" s="79"/>
      <c r="T39" s="79"/>
      <c r="U39" s="79"/>
      <c r="V39" s="79"/>
      <c r="W39" s="79"/>
      <c r="X39" s="79"/>
      <c r="Y39" s="79"/>
      <c r="Z39" s="79"/>
      <c r="AA39" s="79"/>
      <c r="AB39" s="79"/>
      <c r="AC39" s="57">
        <f t="shared" si="11"/>
        <v>0</v>
      </c>
      <c r="AD39" s="151">
        <f t="shared" si="12"/>
        <v>0</v>
      </c>
      <c r="AE39" s="166">
        <f>'Таб. 1._Общ_гр_ '!AQ39</f>
        <v>88.894999999999996</v>
      </c>
      <c r="AF39" s="166">
        <v>1.04</v>
      </c>
      <c r="AG39" s="167">
        <v>1.2</v>
      </c>
      <c r="AH39" s="167">
        <v>1.05</v>
      </c>
      <c r="AI39" s="167">
        <v>2.2000000000000002</v>
      </c>
      <c r="AJ39" s="167">
        <v>1.2</v>
      </c>
      <c r="AK39" s="167">
        <v>1.8</v>
      </c>
      <c r="AL39" s="168">
        <f t="shared" si="13"/>
        <v>0</v>
      </c>
      <c r="AM39" s="168">
        <f t="shared" si="14"/>
        <v>0</v>
      </c>
      <c r="AN39" s="168">
        <f t="shared" si="15"/>
        <v>0</v>
      </c>
      <c r="AO39" s="169">
        <f t="shared" si="16"/>
        <v>0</v>
      </c>
      <c r="AP39" s="169">
        <f t="shared" si="17"/>
        <v>0</v>
      </c>
      <c r="AQ39" s="169">
        <f t="shared" si="18"/>
        <v>0</v>
      </c>
    </row>
    <row r="40" spans="1:43" ht="11.25" hidden="1" customHeight="1">
      <c r="A40" s="21" t="s">
        <v>72</v>
      </c>
      <c r="B40" s="22" t="s">
        <v>59</v>
      </c>
      <c r="C40" s="71">
        <f>'Таб. 1._Общ_гр_ '!C40</f>
        <v>1</v>
      </c>
      <c r="D40" s="24" t="s">
        <v>40</v>
      </c>
      <c r="E40" s="79"/>
      <c r="F40" s="79"/>
      <c r="G40" s="79"/>
      <c r="H40" s="79"/>
      <c r="I40" s="79"/>
      <c r="J40" s="79"/>
      <c r="K40" s="79"/>
      <c r="L40" s="79"/>
      <c r="M40" s="79"/>
      <c r="N40" s="79"/>
      <c r="O40" s="79"/>
      <c r="P40" s="79"/>
      <c r="Q40" s="79"/>
      <c r="R40" s="79"/>
      <c r="S40" s="79"/>
      <c r="T40" s="79"/>
      <c r="U40" s="79"/>
      <c r="V40" s="79"/>
      <c r="W40" s="79"/>
      <c r="X40" s="79"/>
      <c r="Y40" s="79"/>
      <c r="Z40" s="79"/>
      <c r="AA40" s="79"/>
      <c r="AB40" s="79"/>
      <c r="AC40" s="57">
        <f t="shared" si="11"/>
        <v>0</v>
      </c>
      <c r="AD40" s="151">
        <f t="shared" si="12"/>
        <v>0</v>
      </c>
      <c r="AE40" s="166">
        <f>'Таб. 1._Общ_гр_ '!AQ40</f>
        <v>88.894999999999996</v>
      </c>
      <c r="AF40" s="166">
        <v>1.04</v>
      </c>
      <c r="AG40" s="167">
        <v>1.2</v>
      </c>
      <c r="AH40" s="167">
        <v>1.05</v>
      </c>
      <c r="AI40" s="167">
        <v>2.2000000000000002</v>
      </c>
      <c r="AJ40" s="167">
        <v>1.2</v>
      </c>
      <c r="AK40" s="167">
        <v>1.8</v>
      </c>
      <c r="AL40" s="168">
        <f t="shared" si="13"/>
        <v>0</v>
      </c>
      <c r="AM40" s="168">
        <f t="shared" si="14"/>
        <v>0</v>
      </c>
      <c r="AN40" s="168">
        <f t="shared" si="15"/>
        <v>0</v>
      </c>
      <c r="AO40" s="169">
        <f t="shared" si="16"/>
        <v>0</v>
      </c>
      <c r="AP40" s="169">
        <f t="shared" si="17"/>
        <v>0</v>
      </c>
      <c r="AQ40" s="169">
        <f t="shared" si="18"/>
        <v>0</v>
      </c>
    </row>
    <row r="41" spans="1:43" ht="11.25" hidden="1" customHeight="1">
      <c r="A41" s="21" t="s">
        <v>73</v>
      </c>
      <c r="B41" s="22" t="s">
        <v>59</v>
      </c>
      <c r="C41" s="71">
        <f>'Таб. 1._Общ_гр_ '!C41</f>
        <v>1</v>
      </c>
      <c r="D41" s="24" t="s">
        <v>40</v>
      </c>
      <c r="E41" s="79"/>
      <c r="F41" s="79"/>
      <c r="G41" s="79"/>
      <c r="H41" s="79"/>
      <c r="I41" s="79"/>
      <c r="J41" s="79"/>
      <c r="K41" s="79"/>
      <c r="L41" s="79"/>
      <c r="M41" s="79"/>
      <c r="N41" s="79"/>
      <c r="O41" s="79"/>
      <c r="P41" s="79"/>
      <c r="Q41" s="79"/>
      <c r="R41" s="79"/>
      <c r="S41" s="79"/>
      <c r="T41" s="79"/>
      <c r="U41" s="79"/>
      <c r="V41" s="79"/>
      <c r="W41" s="79"/>
      <c r="X41" s="79"/>
      <c r="Y41" s="79"/>
      <c r="Z41" s="79"/>
      <c r="AA41" s="79"/>
      <c r="AB41" s="79"/>
      <c r="AC41" s="57">
        <f t="shared" si="11"/>
        <v>0</v>
      </c>
      <c r="AD41" s="151">
        <f t="shared" si="12"/>
        <v>0</v>
      </c>
      <c r="AE41" s="166">
        <f>'Таб. 1._Общ_гр_ '!AQ41</f>
        <v>88.894999999999996</v>
      </c>
      <c r="AF41" s="166">
        <v>1.04</v>
      </c>
      <c r="AG41" s="167">
        <v>1.2</v>
      </c>
      <c r="AH41" s="167">
        <v>1.05</v>
      </c>
      <c r="AI41" s="167">
        <v>2.2000000000000002</v>
      </c>
      <c r="AJ41" s="167">
        <v>1.2</v>
      </c>
      <c r="AK41" s="167">
        <v>1.8</v>
      </c>
      <c r="AL41" s="168">
        <f t="shared" si="13"/>
        <v>0</v>
      </c>
      <c r="AM41" s="168">
        <f t="shared" si="14"/>
        <v>0</v>
      </c>
      <c r="AN41" s="168">
        <f t="shared" si="15"/>
        <v>0</v>
      </c>
      <c r="AO41" s="169">
        <f t="shared" si="16"/>
        <v>0</v>
      </c>
      <c r="AP41" s="169">
        <f t="shared" si="17"/>
        <v>0</v>
      </c>
      <c r="AQ41" s="169">
        <f t="shared" si="18"/>
        <v>0</v>
      </c>
    </row>
    <row r="42" spans="1:43" ht="11.25" hidden="1" customHeight="1">
      <c r="A42" s="21" t="s">
        <v>74</v>
      </c>
      <c r="B42" s="22" t="s">
        <v>59</v>
      </c>
      <c r="C42" s="71">
        <f>'Таб. 1._Общ_гр_ '!C42</f>
        <v>1</v>
      </c>
      <c r="D42" s="24" t="s">
        <v>40</v>
      </c>
      <c r="E42" s="79"/>
      <c r="F42" s="79"/>
      <c r="G42" s="79"/>
      <c r="H42" s="79"/>
      <c r="I42" s="79"/>
      <c r="J42" s="79"/>
      <c r="K42" s="79"/>
      <c r="L42" s="79"/>
      <c r="M42" s="79"/>
      <c r="N42" s="79"/>
      <c r="O42" s="79"/>
      <c r="P42" s="79"/>
      <c r="Q42" s="79"/>
      <c r="R42" s="79"/>
      <c r="S42" s="79"/>
      <c r="T42" s="79"/>
      <c r="U42" s="79"/>
      <c r="V42" s="79"/>
      <c r="W42" s="79"/>
      <c r="X42" s="79"/>
      <c r="Y42" s="79"/>
      <c r="Z42" s="79"/>
      <c r="AA42" s="79"/>
      <c r="AB42" s="79"/>
      <c r="AC42" s="57">
        <f t="shared" si="11"/>
        <v>0</v>
      </c>
      <c r="AD42" s="151">
        <f t="shared" si="12"/>
        <v>0</v>
      </c>
      <c r="AE42" s="166">
        <f>'Таб. 1._Общ_гр_ '!AQ42</f>
        <v>88.894999999999996</v>
      </c>
      <c r="AF42" s="166">
        <v>1.04</v>
      </c>
      <c r="AG42" s="167">
        <v>1.2</v>
      </c>
      <c r="AH42" s="167">
        <v>1.05</v>
      </c>
      <c r="AI42" s="167">
        <v>2.2000000000000002</v>
      </c>
      <c r="AJ42" s="167">
        <v>1.2</v>
      </c>
      <c r="AK42" s="167">
        <v>1.8</v>
      </c>
      <c r="AL42" s="168">
        <f t="shared" si="13"/>
        <v>0</v>
      </c>
      <c r="AM42" s="168">
        <f t="shared" si="14"/>
        <v>0</v>
      </c>
      <c r="AN42" s="168">
        <f t="shared" si="15"/>
        <v>0</v>
      </c>
      <c r="AO42" s="169">
        <f t="shared" si="16"/>
        <v>0</v>
      </c>
      <c r="AP42" s="169">
        <f t="shared" si="17"/>
        <v>0</v>
      </c>
      <c r="AQ42" s="169">
        <f t="shared" si="18"/>
        <v>0</v>
      </c>
    </row>
    <row r="43" spans="1:43" ht="11.25" hidden="1" customHeight="1">
      <c r="A43" s="21" t="s">
        <v>75</v>
      </c>
      <c r="B43" s="22" t="s">
        <v>59</v>
      </c>
      <c r="C43" s="71">
        <f>'Таб. 1._Общ_гр_ '!C43</f>
        <v>1</v>
      </c>
      <c r="D43" s="24" t="s">
        <v>40</v>
      </c>
      <c r="E43" s="79"/>
      <c r="F43" s="79"/>
      <c r="G43" s="79"/>
      <c r="H43" s="79"/>
      <c r="I43" s="79"/>
      <c r="J43" s="79"/>
      <c r="K43" s="79"/>
      <c r="L43" s="79"/>
      <c r="M43" s="79"/>
      <c r="N43" s="79"/>
      <c r="O43" s="79"/>
      <c r="P43" s="79"/>
      <c r="Q43" s="79"/>
      <c r="R43" s="79"/>
      <c r="S43" s="79"/>
      <c r="T43" s="79"/>
      <c r="U43" s="79"/>
      <c r="V43" s="79"/>
      <c r="W43" s="79"/>
      <c r="X43" s="79"/>
      <c r="Y43" s="79"/>
      <c r="Z43" s="79"/>
      <c r="AA43" s="79"/>
      <c r="AB43" s="79"/>
      <c r="AC43" s="57">
        <f t="shared" si="11"/>
        <v>0</v>
      </c>
      <c r="AD43" s="151">
        <f t="shared" si="12"/>
        <v>0</v>
      </c>
      <c r="AE43" s="166">
        <f>'Таб. 1._Общ_гр_ '!AQ43</f>
        <v>88.894999999999996</v>
      </c>
      <c r="AF43" s="166">
        <v>1.04</v>
      </c>
      <c r="AG43" s="167">
        <v>1.2</v>
      </c>
      <c r="AH43" s="167">
        <v>1.05</v>
      </c>
      <c r="AI43" s="167">
        <v>2.2000000000000002</v>
      </c>
      <c r="AJ43" s="167">
        <v>1.2</v>
      </c>
      <c r="AK43" s="167">
        <v>1.8</v>
      </c>
      <c r="AL43" s="168">
        <f t="shared" si="13"/>
        <v>0</v>
      </c>
      <c r="AM43" s="168">
        <f t="shared" si="14"/>
        <v>0</v>
      </c>
      <c r="AN43" s="168">
        <f t="shared" si="15"/>
        <v>0</v>
      </c>
      <c r="AO43" s="169">
        <f t="shared" si="16"/>
        <v>0</v>
      </c>
      <c r="AP43" s="169">
        <f t="shared" si="17"/>
        <v>0</v>
      </c>
      <c r="AQ43" s="169">
        <f t="shared" si="18"/>
        <v>0</v>
      </c>
    </row>
    <row r="44" spans="1:43" ht="11.25" hidden="1" customHeight="1">
      <c r="A44" s="21" t="s">
        <v>76</v>
      </c>
      <c r="B44" s="22" t="s">
        <v>59</v>
      </c>
      <c r="C44" s="71">
        <f>'Таб. 1._Общ_гр_ '!C44</f>
        <v>1</v>
      </c>
      <c r="D44" s="24" t="s">
        <v>40</v>
      </c>
      <c r="E44" s="79"/>
      <c r="F44" s="79"/>
      <c r="G44" s="79"/>
      <c r="H44" s="79"/>
      <c r="I44" s="79"/>
      <c r="J44" s="79"/>
      <c r="K44" s="79"/>
      <c r="L44" s="79"/>
      <c r="M44" s="79"/>
      <c r="N44" s="79"/>
      <c r="O44" s="79"/>
      <c r="P44" s="79"/>
      <c r="Q44" s="79"/>
      <c r="R44" s="79"/>
      <c r="S44" s="79"/>
      <c r="T44" s="79"/>
      <c r="U44" s="79"/>
      <c r="V44" s="79"/>
      <c r="W44" s="79"/>
      <c r="X44" s="79"/>
      <c r="Y44" s="79"/>
      <c r="Z44" s="79"/>
      <c r="AA44" s="79"/>
      <c r="AB44" s="79"/>
      <c r="AC44" s="57">
        <f t="shared" si="11"/>
        <v>0</v>
      </c>
      <c r="AD44" s="151">
        <f t="shared" si="12"/>
        <v>0</v>
      </c>
      <c r="AE44" s="166">
        <f>'Таб. 1._Общ_гр_ '!AQ44</f>
        <v>88.894999999999996</v>
      </c>
      <c r="AF44" s="166">
        <v>1.04</v>
      </c>
      <c r="AG44" s="167">
        <v>1.2</v>
      </c>
      <c r="AH44" s="167">
        <v>1.05</v>
      </c>
      <c r="AI44" s="167">
        <v>2.2000000000000002</v>
      </c>
      <c r="AJ44" s="167">
        <v>1.2</v>
      </c>
      <c r="AK44" s="167">
        <v>1.8</v>
      </c>
      <c r="AL44" s="168">
        <f t="shared" si="13"/>
        <v>0</v>
      </c>
      <c r="AM44" s="168">
        <f t="shared" si="14"/>
        <v>0</v>
      </c>
      <c r="AN44" s="168">
        <f t="shared" si="15"/>
        <v>0</v>
      </c>
      <c r="AO44" s="169">
        <f t="shared" si="16"/>
        <v>0</v>
      </c>
      <c r="AP44" s="169">
        <f t="shared" si="17"/>
        <v>0</v>
      </c>
      <c r="AQ44" s="169">
        <f t="shared" si="18"/>
        <v>0</v>
      </c>
    </row>
    <row r="45" spans="1:43" ht="11.25" hidden="1" customHeight="1">
      <c r="A45" s="21" t="s">
        <v>77</v>
      </c>
      <c r="B45" s="22" t="s">
        <v>59</v>
      </c>
      <c r="C45" s="71">
        <f>'Таб. 1._Общ_гр_ '!C45</f>
        <v>1</v>
      </c>
      <c r="D45" s="24" t="s">
        <v>40</v>
      </c>
      <c r="E45" s="79"/>
      <c r="F45" s="79"/>
      <c r="G45" s="79"/>
      <c r="H45" s="79"/>
      <c r="I45" s="79"/>
      <c r="J45" s="79"/>
      <c r="K45" s="79"/>
      <c r="L45" s="79"/>
      <c r="M45" s="79"/>
      <c r="N45" s="79"/>
      <c r="O45" s="79"/>
      <c r="P45" s="79"/>
      <c r="Q45" s="79"/>
      <c r="R45" s="79"/>
      <c r="S45" s="79"/>
      <c r="T45" s="79"/>
      <c r="U45" s="79"/>
      <c r="V45" s="79"/>
      <c r="W45" s="79"/>
      <c r="X45" s="79"/>
      <c r="Y45" s="79"/>
      <c r="Z45" s="79"/>
      <c r="AA45" s="79"/>
      <c r="AB45" s="79"/>
      <c r="AC45" s="57">
        <f t="shared" si="11"/>
        <v>0</v>
      </c>
      <c r="AD45" s="151">
        <f t="shared" si="12"/>
        <v>0</v>
      </c>
      <c r="AE45" s="166">
        <f>'Таб. 1._Общ_гр_ '!AQ45</f>
        <v>88.894999999999996</v>
      </c>
      <c r="AF45" s="166">
        <v>1.04</v>
      </c>
      <c r="AG45" s="167">
        <v>1.2</v>
      </c>
      <c r="AH45" s="167">
        <v>1.05</v>
      </c>
      <c r="AI45" s="167">
        <v>2.2000000000000002</v>
      </c>
      <c r="AJ45" s="167">
        <v>1.2</v>
      </c>
      <c r="AK45" s="167">
        <v>1.8</v>
      </c>
      <c r="AL45" s="168">
        <f t="shared" si="13"/>
        <v>0</v>
      </c>
      <c r="AM45" s="168">
        <f t="shared" si="14"/>
        <v>0</v>
      </c>
      <c r="AN45" s="168">
        <f t="shared" si="15"/>
        <v>0</v>
      </c>
      <c r="AO45" s="169">
        <f t="shared" si="16"/>
        <v>0</v>
      </c>
      <c r="AP45" s="169">
        <f t="shared" si="17"/>
        <v>0</v>
      </c>
      <c r="AQ45" s="169">
        <f t="shared" si="18"/>
        <v>0</v>
      </c>
    </row>
    <row r="46" spans="1:43" ht="11.25" hidden="1" customHeight="1">
      <c r="A46" s="60" t="s">
        <v>78</v>
      </c>
      <c r="B46" s="22" t="s">
        <v>59</v>
      </c>
      <c r="C46" s="71">
        <f>'Таб. 1._Общ_гр_ '!C46</f>
        <v>0</v>
      </c>
      <c r="D46" s="170" t="s">
        <v>40</v>
      </c>
      <c r="E46" s="79"/>
      <c r="F46" s="79"/>
      <c r="G46" s="79"/>
      <c r="H46" s="79"/>
      <c r="I46" s="79"/>
      <c r="J46" s="79"/>
      <c r="K46" s="79"/>
      <c r="L46" s="79"/>
      <c r="M46" s="79"/>
      <c r="N46" s="79"/>
      <c r="O46" s="79"/>
      <c r="P46" s="79"/>
      <c r="Q46" s="79"/>
      <c r="R46" s="79"/>
      <c r="S46" s="79"/>
      <c r="T46" s="79"/>
      <c r="U46" s="172"/>
      <c r="V46" s="172"/>
      <c r="W46" s="79"/>
      <c r="X46" s="79"/>
      <c r="Y46" s="79"/>
      <c r="Z46" s="79"/>
      <c r="AA46" s="79"/>
      <c r="AB46" s="79"/>
      <c r="AC46" s="57">
        <f t="shared" si="11"/>
        <v>0</v>
      </c>
      <c r="AD46" s="151">
        <f t="shared" si="12"/>
        <v>0</v>
      </c>
      <c r="AE46" s="166">
        <f>'Таб. 1._Общ_гр_ '!AQ46</f>
        <v>88.894999999999996</v>
      </c>
      <c r="AF46" s="166">
        <v>1.04</v>
      </c>
      <c r="AG46" s="167">
        <v>1.2</v>
      </c>
      <c r="AH46" s="167">
        <v>1.05</v>
      </c>
      <c r="AI46" s="167">
        <v>2.2000000000000002</v>
      </c>
      <c r="AJ46" s="167">
        <v>1.2</v>
      </c>
      <c r="AK46" s="167">
        <v>1.8</v>
      </c>
      <c r="AL46" s="168">
        <f t="shared" si="13"/>
        <v>0</v>
      </c>
      <c r="AM46" s="168">
        <f t="shared" si="14"/>
        <v>0</v>
      </c>
      <c r="AN46" s="168">
        <f t="shared" si="15"/>
        <v>0</v>
      </c>
      <c r="AO46" s="169">
        <f t="shared" si="16"/>
        <v>0</v>
      </c>
      <c r="AP46" s="169">
        <f t="shared" si="17"/>
        <v>0</v>
      </c>
      <c r="AQ46" s="169">
        <f t="shared" si="18"/>
        <v>0</v>
      </c>
    </row>
    <row r="47" spans="1:43" ht="11.25" hidden="1" customHeight="1">
      <c r="A47" s="21" t="s">
        <v>79</v>
      </c>
      <c r="B47" s="22" t="s">
        <v>59</v>
      </c>
      <c r="C47" s="71">
        <f>'Таб. 1._Общ_гр_ '!C47</f>
        <v>0</v>
      </c>
      <c r="D47" s="24" t="s">
        <v>40</v>
      </c>
      <c r="E47" s="79"/>
      <c r="F47" s="79"/>
      <c r="G47" s="79"/>
      <c r="H47" s="79"/>
      <c r="I47" s="79"/>
      <c r="J47" s="79"/>
      <c r="K47" s="79"/>
      <c r="L47" s="79"/>
      <c r="M47" s="79"/>
      <c r="N47" s="79"/>
      <c r="O47" s="79"/>
      <c r="P47" s="79"/>
      <c r="Q47" s="79"/>
      <c r="R47" s="79"/>
      <c r="S47" s="79"/>
      <c r="T47" s="79"/>
      <c r="U47" s="79"/>
      <c r="V47" s="79"/>
      <c r="W47" s="79"/>
      <c r="X47" s="79"/>
      <c r="Y47" s="79"/>
      <c r="Z47" s="79"/>
      <c r="AA47" s="79"/>
      <c r="AB47" s="79"/>
      <c r="AC47" s="57">
        <f t="shared" si="11"/>
        <v>0</v>
      </c>
      <c r="AD47" s="151">
        <f t="shared" si="12"/>
        <v>0</v>
      </c>
      <c r="AE47" s="166">
        <f>'Таб. 1._Общ_гр_ '!AQ47</f>
        <v>88.894999999999996</v>
      </c>
      <c r="AF47" s="166">
        <v>1.04</v>
      </c>
      <c r="AG47" s="167">
        <v>1.2</v>
      </c>
      <c r="AH47" s="167">
        <v>1.05</v>
      </c>
      <c r="AI47" s="167">
        <v>2.2000000000000002</v>
      </c>
      <c r="AJ47" s="167">
        <v>1.2</v>
      </c>
      <c r="AK47" s="167">
        <v>1.8</v>
      </c>
      <c r="AL47" s="168">
        <f t="shared" si="13"/>
        <v>0</v>
      </c>
      <c r="AM47" s="168">
        <f t="shared" si="14"/>
        <v>0</v>
      </c>
      <c r="AN47" s="168">
        <f t="shared" si="15"/>
        <v>0</v>
      </c>
      <c r="AO47" s="169">
        <f t="shared" si="16"/>
        <v>0</v>
      </c>
      <c r="AP47" s="169">
        <f t="shared" si="17"/>
        <v>0</v>
      </c>
      <c r="AQ47" s="169">
        <f t="shared" si="18"/>
        <v>0</v>
      </c>
    </row>
    <row r="48" spans="1:43" ht="11.25" hidden="1" customHeight="1">
      <c r="A48" s="21" t="s">
        <v>80</v>
      </c>
      <c r="B48" s="22" t="s">
        <v>59</v>
      </c>
      <c r="C48" s="71">
        <f>'Таб. 1._Общ_гр_ '!C48</f>
        <v>0</v>
      </c>
      <c r="D48" s="24" t="s">
        <v>40</v>
      </c>
      <c r="E48" s="79"/>
      <c r="F48" s="79"/>
      <c r="G48" s="79"/>
      <c r="H48" s="79"/>
      <c r="I48" s="79"/>
      <c r="J48" s="79"/>
      <c r="K48" s="79"/>
      <c r="L48" s="79"/>
      <c r="M48" s="79"/>
      <c r="N48" s="79"/>
      <c r="O48" s="79"/>
      <c r="P48" s="79"/>
      <c r="Q48" s="79"/>
      <c r="R48" s="79"/>
      <c r="S48" s="79"/>
      <c r="T48" s="79"/>
      <c r="U48" s="79"/>
      <c r="V48" s="79"/>
      <c r="W48" s="79"/>
      <c r="X48" s="79"/>
      <c r="Y48" s="79"/>
      <c r="Z48" s="79"/>
      <c r="AA48" s="79"/>
      <c r="AB48" s="79"/>
      <c r="AC48" s="57">
        <f t="shared" si="11"/>
        <v>0</v>
      </c>
      <c r="AD48" s="151">
        <f t="shared" si="12"/>
        <v>0</v>
      </c>
      <c r="AE48" s="166">
        <f>'Таб. 1._Общ_гр_ '!AQ48</f>
        <v>88.894999999999996</v>
      </c>
      <c r="AF48" s="166">
        <v>1.04</v>
      </c>
      <c r="AG48" s="167">
        <v>1.2</v>
      </c>
      <c r="AH48" s="167">
        <v>1.05</v>
      </c>
      <c r="AI48" s="167">
        <v>2.2000000000000002</v>
      </c>
      <c r="AJ48" s="167">
        <v>1.2</v>
      </c>
      <c r="AK48" s="167">
        <v>1.8</v>
      </c>
      <c r="AL48" s="168">
        <f t="shared" si="13"/>
        <v>0</v>
      </c>
      <c r="AM48" s="168">
        <f t="shared" si="14"/>
        <v>0</v>
      </c>
      <c r="AN48" s="168">
        <f t="shared" si="15"/>
        <v>0</v>
      </c>
      <c r="AO48" s="169">
        <f t="shared" si="16"/>
        <v>0</v>
      </c>
      <c r="AP48" s="169">
        <f t="shared" si="17"/>
        <v>0</v>
      </c>
      <c r="AQ48" s="169">
        <f t="shared" si="18"/>
        <v>0</v>
      </c>
    </row>
    <row r="49" spans="1:43" ht="11.25" hidden="1" customHeight="1">
      <c r="A49" s="21" t="s">
        <v>81</v>
      </c>
      <c r="B49" s="22" t="s">
        <v>59</v>
      </c>
      <c r="C49" s="71">
        <f>'Таб. 1._Общ_гр_ '!C49</f>
        <v>0</v>
      </c>
      <c r="D49" s="24" t="s">
        <v>40</v>
      </c>
      <c r="E49" s="79"/>
      <c r="F49" s="79"/>
      <c r="G49" s="79"/>
      <c r="H49" s="79"/>
      <c r="I49" s="79"/>
      <c r="J49" s="79"/>
      <c r="K49" s="79"/>
      <c r="L49" s="79"/>
      <c r="M49" s="79"/>
      <c r="N49" s="79"/>
      <c r="O49" s="79"/>
      <c r="P49" s="79"/>
      <c r="Q49" s="79"/>
      <c r="R49" s="79"/>
      <c r="S49" s="79"/>
      <c r="T49" s="79"/>
      <c r="U49" s="79"/>
      <c r="V49" s="79"/>
      <c r="W49" s="79"/>
      <c r="X49" s="79"/>
      <c r="Y49" s="79"/>
      <c r="Z49" s="79"/>
      <c r="AA49" s="79"/>
      <c r="AB49" s="79"/>
      <c r="AC49" s="57">
        <f t="shared" si="11"/>
        <v>0</v>
      </c>
      <c r="AD49" s="151">
        <f t="shared" si="12"/>
        <v>0</v>
      </c>
      <c r="AE49" s="166">
        <f>'Таб. 1._Общ_гр_ '!AQ49</f>
        <v>88.894999999999996</v>
      </c>
      <c r="AF49" s="166">
        <v>1.04</v>
      </c>
      <c r="AG49" s="167">
        <v>1.2</v>
      </c>
      <c r="AH49" s="167">
        <v>1.05</v>
      </c>
      <c r="AI49" s="167">
        <v>2.2000000000000002</v>
      </c>
      <c r="AJ49" s="167">
        <v>1.2</v>
      </c>
      <c r="AK49" s="167">
        <v>1.8</v>
      </c>
      <c r="AL49" s="168">
        <f t="shared" si="13"/>
        <v>0</v>
      </c>
      <c r="AM49" s="168">
        <f t="shared" si="14"/>
        <v>0</v>
      </c>
      <c r="AN49" s="168">
        <f t="shared" si="15"/>
        <v>0</v>
      </c>
      <c r="AO49" s="169">
        <f t="shared" si="16"/>
        <v>0</v>
      </c>
      <c r="AP49" s="169">
        <f t="shared" si="17"/>
        <v>0</v>
      </c>
      <c r="AQ49" s="169">
        <f t="shared" si="18"/>
        <v>0</v>
      </c>
    </row>
    <row r="50" spans="1:43" ht="11.25" hidden="1" customHeight="1">
      <c r="A50" s="21" t="s">
        <v>82</v>
      </c>
      <c r="B50" s="22" t="s">
        <v>59</v>
      </c>
      <c r="C50" s="71">
        <f>'Таб. 1._Общ_гр_ '!C50</f>
        <v>0</v>
      </c>
      <c r="D50" s="24" t="s">
        <v>40</v>
      </c>
      <c r="E50" s="79"/>
      <c r="F50" s="79"/>
      <c r="G50" s="79"/>
      <c r="H50" s="79"/>
      <c r="I50" s="79"/>
      <c r="J50" s="79"/>
      <c r="K50" s="79"/>
      <c r="L50" s="79"/>
      <c r="M50" s="79"/>
      <c r="N50" s="79"/>
      <c r="O50" s="79"/>
      <c r="P50" s="79"/>
      <c r="Q50" s="79"/>
      <c r="R50" s="79"/>
      <c r="S50" s="79"/>
      <c r="T50" s="79"/>
      <c r="U50" s="79"/>
      <c r="V50" s="79"/>
      <c r="W50" s="79"/>
      <c r="X50" s="79"/>
      <c r="Y50" s="79"/>
      <c r="Z50" s="79"/>
      <c r="AA50" s="79"/>
      <c r="AB50" s="79"/>
      <c r="AC50" s="57">
        <f t="shared" si="11"/>
        <v>0</v>
      </c>
      <c r="AD50" s="151">
        <f t="shared" si="12"/>
        <v>0</v>
      </c>
      <c r="AE50" s="166">
        <f>'Таб. 1._Общ_гр_ '!AQ50</f>
        <v>88.894999999999996</v>
      </c>
      <c r="AF50" s="166">
        <v>1.04</v>
      </c>
      <c r="AG50" s="167">
        <v>1.2</v>
      </c>
      <c r="AH50" s="167">
        <v>1.05</v>
      </c>
      <c r="AI50" s="167">
        <v>2.2000000000000002</v>
      </c>
      <c r="AJ50" s="167">
        <v>1.2</v>
      </c>
      <c r="AK50" s="167">
        <v>1.8</v>
      </c>
      <c r="AL50" s="168">
        <f t="shared" si="13"/>
        <v>0</v>
      </c>
      <c r="AM50" s="168">
        <f t="shared" si="14"/>
        <v>0</v>
      </c>
      <c r="AN50" s="168">
        <f t="shared" si="15"/>
        <v>0</v>
      </c>
      <c r="AO50" s="169">
        <f t="shared" si="16"/>
        <v>0</v>
      </c>
      <c r="AP50" s="169">
        <f t="shared" si="17"/>
        <v>0</v>
      </c>
      <c r="AQ50" s="169">
        <f t="shared" si="18"/>
        <v>0</v>
      </c>
    </row>
    <row r="51" spans="1:43" ht="11.25" hidden="1" customHeight="1">
      <c r="A51" s="21" t="s">
        <v>83</v>
      </c>
      <c r="B51" s="22" t="s">
        <v>59</v>
      </c>
      <c r="C51" s="71">
        <f>'Таб. 1._Общ_гр_ '!C51</f>
        <v>0</v>
      </c>
      <c r="D51" s="24" t="s">
        <v>40</v>
      </c>
      <c r="E51" s="79"/>
      <c r="F51" s="79"/>
      <c r="G51" s="79"/>
      <c r="H51" s="79"/>
      <c r="I51" s="79"/>
      <c r="J51" s="79"/>
      <c r="K51" s="79"/>
      <c r="L51" s="79"/>
      <c r="M51" s="79"/>
      <c r="N51" s="79"/>
      <c r="O51" s="79"/>
      <c r="P51" s="79"/>
      <c r="Q51" s="79"/>
      <c r="R51" s="79"/>
      <c r="S51" s="79"/>
      <c r="T51" s="79"/>
      <c r="U51" s="79"/>
      <c r="V51" s="79"/>
      <c r="W51" s="79"/>
      <c r="X51" s="79"/>
      <c r="Y51" s="79"/>
      <c r="Z51" s="79"/>
      <c r="AA51" s="79"/>
      <c r="AB51" s="79"/>
      <c r="AC51" s="57">
        <f t="shared" si="11"/>
        <v>0</v>
      </c>
      <c r="AD51" s="151">
        <f t="shared" si="12"/>
        <v>0</v>
      </c>
      <c r="AE51" s="166">
        <f>'Таб. 1._Общ_гр_ '!AQ51</f>
        <v>88.894999999999996</v>
      </c>
      <c r="AF51" s="166">
        <v>1.04</v>
      </c>
      <c r="AG51" s="167">
        <v>1.2</v>
      </c>
      <c r="AH51" s="167">
        <v>1.05</v>
      </c>
      <c r="AI51" s="167">
        <v>2.2000000000000002</v>
      </c>
      <c r="AJ51" s="167">
        <v>1.2</v>
      </c>
      <c r="AK51" s="167">
        <v>1.8</v>
      </c>
      <c r="AL51" s="168">
        <f t="shared" si="13"/>
        <v>0</v>
      </c>
      <c r="AM51" s="168">
        <f t="shared" si="14"/>
        <v>0</v>
      </c>
      <c r="AN51" s="168">
        <f t="shared" si="15"/>
        <v>0</v>
      </c>
      <c r="AO51" s="169">
        <f t="shared" si="16"/>
        <v>0</v>
      </c>
      <c r="AP51" s="169">
        <f t="shared" si="17"/>
        <v>0</v>
      </c>
      <c r="AQ51" s="169">
        <f t="shared" si="18"/>
        <v>0</v>
      </c>
    </row>
    <row r="52" spans="1:43" ht="11.25" hidden="1" customHeight="1">
      <c r="A52" s="60" t="s">
        <v>84</v>
      </c>
      <c r="B52" s="22" t="s">
        <v>59</v>
      </c>
      <c r="C52" s="71">
        <f>'Таб. 1._Общ_гр_ '!C52</f>
        <v>0</v>
      </c>
      <c r="D52" s="170" t="s">
        <v>40</v>
      </c>
      <c r="E52" s="79"/>
      <c r="F52" s="79"/>
      <c r="G52" s="79"/>
      <c r="H52" s="79"/>
      <c r="I52" s="79"/>
      <c r="J52" s="79"/>
      <c r="K52" s="79"/>
      <c r="L52" s="79"/>
      <c r="M52" s="79"/>
      <c r="N52" s="79"/>
      <c r="O52" s="79"/>
      <c r="P52" s="79"/>
      <c r="Q52" s="79"/>
      <c r="R52" s="79"/>
      <c r="S52" s="79"/>
      <c r="T52" s="79"/>
      <c r="U52" s="79"/>
      <c r="V52" s="79"/>
      <c r="W52" s="79"/>
      <c r="X52" s="79"/>
      <c r="Y52" s="79"/>
      <c r="Z52" s="79"/>
      <c r="AA52" s="79"/>
      <c r="AB52" s="79"/>
      <c r="AC52" s="57">
        <f t="shared" si="11"/>
        <v>0</v>
      </c>
      <c r="AD52" s="151">
        <f t="shared" si="12"/>
        <v>0</v>
      </c>
      <c r="AE52" s="166">
        <f>'Таб. 1._Общ_гр_ '!AQ52</f>
        <v>88.894999999999996</v>
      </c>
      <c r="AF52" s="166">
        <v>1.04</v>
      </c>
      <c r="AG52" s="167">
        <v>1.2</v>
      </c>
      <c r="AH52" s="167">
        <v>1.05</v>
      </c>
      <c r="AI52" s="167">
        <v>2.2000000000000002</v>
      </c>
      <c r="AJ52" s="167">
        <v>1.2</v>
      </c>
      <c r="AK52" s="167">
        <v>1.8</v>
      </c>
      <c r="AL52" s="168">
        <f t="shared" si="13"/>
        <v>0</v>
      </c>
      <c r="AM52" s="168">
        <f t="shared" si="14"/>
        <v>0</v>
      </c>
      <c r="AN52" s="168">
        <f t="shared" si="15"/>
        <v>0</v>
      </c>
      <c r="AO52" s="169">
        <f t="shared" si="16"/>
        <v>0</v>
      </c>
      <c r="AP52" s="169">
        <f t="shared" si="17"/>
        <v>0</v>
      </c>
      <c r="AQ52" s="169">
        <f t="shared" si="18"/>
        <v>0</v>
      </c>
    </row>
    <row r="53" spans="1:43" ht="11.25" hidden="1" customHeight="1">
      <c r="A53" s="21" t="s">
        <v>85</v>
      </c>
      <c r="B53" s="22" t="s">
        <v>59</v>
      </c>
      <c r="C53" s="71">
        <f>'Таб. 1._Общ_гр_ '!C53</f>
        <v>0</v>
      </c>
      <c r="D53" s="24" t="s">
        <v>40</v>
      </c>
      <c r="E53" s="79"/>
      <c r="F53" s="79"/>
      <c r="G53" s="79"/>
      <c r="H53" s="79"/>
      <c r="I53" s="79"/>
      <c r="J53" s="79"/>
      <c r="K53" s="79"/>
      <c r="L53" s="79"/>
      <c r="M53" s="79"/>
      <c r="N53" s="79"/>
      <c r="O53" s="79"/>
      <c r="P53" s="79"/>
      <c r="Q53" s="79"/>
      <c r="R53" s="79"/>
      <c r="S53" s="79"/>
      <c r="T53" s="79"/>
      <c r="U53" s="79"/>
      <c r="V53" s="79"/>
      <c r="W53" s="79"/>
      <c r="X53" s="79"/>
      <c r="Y53" s="79"/>
      <c r="Z53" s="79"/>
      <c r="AA53" s="79"/>
      <c r="AB53" s="79"/>
      <c r="AC53" s="57">
        <f t="shared" si="11"/>
        <v>0</v>
      </c>
      <c r="AD53" s="151">
        <f t="shared" si="12"/>
        <v>0</v>
      </c>
      <c r="AE53" s="166">
        <f>'Таб. 1._Общ_гр_ '!AQ53</f>
        <v>88.894999999999996</v>
      </c>
      <c r="AF53" s="166">
        <v>1.04</v>
      </c>
      <c r="AG53" s="167">
        <v>1.2</v>
      </c>
      <c r="AH53" s="167">
        <v>1.05</v>
      </c>
      <c r="AI53" s="167">
        <v>2.2000000000000002</v>
      </c>
      <c r="AJ53" s="167">
        <v>1.2</v>
      </c>
      <c r="AK53" s="167">
        <v>1.8</v>
      </c>
      <c r="AL53" s="168">
        <f t="shared" si="13"/>
        <v>0</v>
      </c>
      <c r="AM53" s="168">
        <f t="shared" si="14"/>
        <v>0</v>
      </c>
      <c r="AN53" s="168">
        <f t="shared" si="15"/>
        <v>0</v>
      </c>
      <c r="AO53" s="169">
        <f t="shared" si="16"/>
        <v>0</v>
      </c>
      <c r="AP53" s="169">
        <f t="shared" si="17"/>
        <v>0</v>
      </c>
      <c r="AQ53" s="169">
        <f t="shared" si="18"/>
        <v>0</v>
      </c>
    </row>
    <row r="54" spans="1:43" ht="11.25" hidden="1" customHeight="1">
      <c r="A54" s="60" t="s">
        <v>86</v>
      </c>
      <c r="B54" s="22" t="s">
        <v>59</v>
      </c>
      <c r="C54" s="71">
        <f>'Таб. 1._Общ_гр_ '!C54</f>
        <v>0</v>
      </c>
      <c r="D54" s="170" t="s">
        <v>40</v>
      </c>
      <c r="E54" s="79"/>
      <c r="F54" s="79"/>
      <c r="G54" s="79"/>
      <c r="H54" s="79"/>
      <c r="I54" s="79"/>
      <c r="J54" s="79"/>
      <c r="K54" s="79"/>
      <c r="L54" s="79"/>
      <c r="M54" s="79"/>
      <c r="N54" s="79"/>
      <c r="O54" s="79"/>
      <c r="P54" s="79"/>
      <c r="Q54" s="79"/>
      <c r="R54" s="79"/>
      <c r="S54" s="79"/>
      <c r="T54" s="79"/>
      <c r="U54" s="79"/>
      <c r="V54" s="79"/>
      <c r="W54" s="79"/>
      <c r="X54" s="79"/>
      <c r="Y54" s="79"/>
      <c r="Z54" s="79"/>
      <c r="AA54" s="79"/>
      <c r="AB54" s="79"/>
      <c r="AC54" s="57">
        <f t="shared" si="11"/>
        <v>0</v>
      </c>
      <c r="AD54" s="151">
        <f t="shared" si="12"/>
        <v>0</v>
      </c>
      <c r="AE54" s="166">
        <f>'Таб. 1._Общ_гр_ '!AQ54</f>
        <v>88.894999999999996</v>
      </c>
      <c r="AF54" s="166">
        <v>1.04</v>
      </c>
      <c r="AG54" s="167">
        <v>1.2</v>
      </c>
      <c r="AH54" s="167">
        <v>1.05</v>
      </c>
      <c r="AI54" s="167">
        <v>2.2000000000000002</v>
      </c>
      <c r="AJ54" s="167">
        <v>1.2</v>
      </c>
      <c r="AK54" s="167">
        <v>1.8</v>
      </c>
      <c r="AL54" s="168">
        <f t="shared" si="13"/>
        <v>0</v>
      </c>
      <c r="AM54" s="168">
        <f t="shared" si="14"/>
        <v>0</v>
      </c>
      <c r="AN54" s="168">
        <f t="shared" si="15"/>
        <v>0</v>
      </c>
      <c r="AO54" s="169">
        <f t="shared" si="16"/>
        <v>0</v>
      </c>
      <c r="AP54" s="169">
        <f t="shared" si="17"/>
        <v>0</v>
      </c>
      <c r="AQ54" s="169">
        <f t="shared" si="18"/>
        <v>0</v>
      </c>
    </row>
    <row r="55" spans="1:43" ht="11.25" hidden="1" customHeight="1">
      <c r="A55" s="60" t="s">
        <v>87</v>
      </c>
      <c r="B55" s="22" t="s">
        <v>59</v>
      </c>
      <c r="C55" s="71">
        <f>'Таб. 1._Общ_гр_ '!C55</f>
        <v>0</v>
      </c>
      <c r="D55" s="170" t="s">
        <v>40</v>
      </c>
      <c r="E55" s="79"/>
      <c r="F55" s="79"/>
      <c r="G55" s="79"/>
      <c r="H55" s="79"/>
      <c r="I55" s="79"/>
      <c r="J55" s="79"/>
      <c r="K55" s="79"/>
      <c r="L55" s="79"/>
      <c r="M55" s="79"/>
      <c r="N55" s="79"/>
      <c r="O55" s="79"/>
      <c r="P55" s="79"/>
      <c r="Q55" s="79"/>
      <c r="R55" s="79"/>
      <c r="S55" s="79"/>
      <c r="T55" s="79"/>
      <c r="U55" s="79"/>
      <c r="V55" s="79"/>
      <c r="W55" s="79"/>
      <c r="X55" s="79"/>
      <c r="Y55" s="79"/>
      <c r="Z55" s="79"/>
      <c r="AA55" s="79"/>
      <c r="AB55" s="79"/>
      <c r="AC55" s="57">
        <f t="shared" si="11"/>
        <v>0</v>
      </c>
      <c r="AD55" s="151">
        <f t="shared" si="12"/>
        <v>0</v>
      </c>
      <c r="AE55" s="166">
        <f>'Таб. 1._Общ_гр_ '!AQ55</f>
        <v>88.894999999999996</v>
      </c>
      <c r="AF55" s="166">
        <v>1.04</v>
      </c>
      <c r="AG55" s="167">
        <v>1.2</v>
      </c>
      <c r="AH55" s="167">
        <v>1.05</v>
      </c>
      <c r="AI55" s="167">
        <v>2.2000000000000002</v>
      </c>
      <c r="AJ55" s="167">
        <v>1.2</v>
      </c>
      <c r="AK55" s="167">
        <v>1.8</v>
      </c>
      <c r="AL55" s="168">
        <f t="shared" si="13"/>
        <v>0</v>
      </c>
      <c r="AM55" s="168">
        <f t="shared" si="14"/>
        <v>0</v>
      </c>
      <c r="AN55" s="168">
        <f t="shared" si="15"/>
        <v>0</v>
      </c>
      <c r="AO55" s="169">
        <f t="shared" si="16"/>
        <v>0</v>
      </c>
      <c r="AP55" s="169">
        <f t="shared" si="17"/>
        <v>0</v>
      </c>
      <c r="AQ55" s="169">
        <f t="shared" si="18"/>
        <v>0</v>
      </c>
    </row>
    <row r="56" spans="1:43" ht="11.25" hidden="1" customHeight="1">
      <c r="A56" s="60" t="s">
        <v>88</v>
      </c>
      <c r="B56" s="22" t="s">
        <v>59</v>
      </c>
      <c r="C56" s="71">
        <f>'Таб. 1._Общ_гр_ '!C56</f>
        <v>0</v>
      </c>
      <c r="D56" s="170" t="s">
        <v>40</v>
      </c>
      <c r="E56" s="79"/>
      <c r="F56" s="79"/>
      <c r="G56" s="79"/>
      <c r="H56" s="79"/>
      <c r="I56" s="79"/>
      <c r="J56" s="79"/>
      <c r="K56" s="79"/>
      <c r="L56" s="79"/>
      <c r="M56" s="79"/>
      <c r="N56" s="79"/>
      <c r="O56" s="79"/>
      <c r="P56" s="79"/>
      <c r="Q56" s="79"/>
      <c r="R56" s="79"/>
      <c r="S56" s="79"/>
      <c r="T56" s="79"/>
      <c r="U56" s="79"/>
      <c r="V56" s="79"/>
      <c r="W56" s="79"/>
      <c r="X56" s="79"/>
      <c r="Y56" s="79"/>
      <c r="Z56" s="79"/>
      <c r="AA56" s="79"/>
      <c r="AB56" s="79"/>
      <c r="AC56" s="57">
        <f t="shared" si="11"/>
        <v>0</v>
      </c>
      <c r="AD56" s="151">
        <f t="shared" si="12"/>
        <v>0</v>
      </c>
      <c r="AE56" s="166">
        <f>'Таб. 1._Общ_гр_ '!AQ56</f>
        <v>88.894999999999996</v>
      </c>
      <c r="AF56" s="166">
        <v>1.04</v>
      </c>
      <c r="AG56" s="167">
        <v>1.2</v>
      </c>
      <c r="AH56" s="167">
        <v>1.05</v>
      </c>
      <c r="AI56" s="167">
        <v>2.2000000000000002</v>
      </c>
      <c r="AJ56" s="167">
        <v>1.2</v>
      </c>
      <c r="AK56" s="167">
        <v>1.8</v>
      </c>
      <c r="AL56" s="168">
        <f t="shared" si="13"/>
        <v>0</v>
      </c>
      <c r="AM56" s="168">
        <f t="shared" si="14"/>
        <v>0</v>
      </c>
      <c r="AN56" s="168">
        <f t="shared" si="15"/>
        <v>0</v>
      </c>
      <c r="AO56" s="169">
        <f t="shared" si="16"/>
        <v>0</v>
      </c>
      <c r="AP56" s="169">
        <f t="shared" si="17"/>
        <v>0</v>
      </c>
      <c r="AQ56" s="169">
        <f t="shared" si="18"/>
        <v>0</v>
      </c>
    </row>
    <row r="57" spans="1:43" ht="11.25" hidden="1" customHeight="1">
      <c r="A57" s="21" t="s">
        <v>89</v>
      </c>
      <c r="B57" s="22" t="s">
        <v>59</v>
      </c>
      <c r="C57" s="71">
        <f>'Таб. 1._Общ_гр_ '!C57</f>
        <v>0</v>
      </c>
      <c r="D57" s="24" t="s">
        <v>40</v>
      </c>
      <c r="E57" s="79"/>
      <c r="F57" s="79"/>
      <c r="G57" s="79"/>
      <c r="H57" s="79"/>
      <c r="I57" s="79"/>
      <c r="J57" s="79"/>
      <c r="K57" s="79"/>
      <c r="L57" s="79"/>
      <c r="M57" s="79"/>
      <c r="N57" s="79"/>
      <c r="O57" s="79"/>
      <c r="P57" s="79"/>
      <c r="Q57" s="79"/>
      <c r="R57" s="79"/>
      <c r="S57" s="79"/>
      <c r="T57" s="79"/>
      <c r="U57" s="79"/>
      <c r="V57" s="79"/>
      <c r="W57" s="79"/>
      <c r="X57" s="79"/>
      <c r="Y57" s="79"/>
      <c r="Z57" s="79"/>
      <c r="AA57" s="79"/>
      <c r="AB57" s="79"/>
      <c r="AC57" s="57">
        <f t="shared" si="11"/>
        <v>0</v>
      </c>
      <c r="AD57" s="151">
        <f t="shared" si="12"/>
        <v>0</v>
      </c>
      <c r="AE57" s="166">
        <f>'Таб. 1._Общ_гр_ '!AQ57</f>
        <v>88.894999999999996</v>
      </c>
      <c r="AF57" s="166">
        <v>1.04</v>
      </c>
      <c r="AG57" s="167">
        <v>1.2</v>
      </c>
      <c r="AH57" s="167">
        <v>1.05</v>
      </c>
      <c r="AI57" s="167">
        <v>2.2000000000000002</v>
      </c>
      <c r="AJ57" s="167">
        <v>1.2</v>
      </c>
      <c r="AK57" s="167">
        <v>1.8</v>
      </c>
      <c r="AL57" s="168">
        <f t="shared" si="13"/>
        <v>0</v>
      </c>
      <c r="AM57" s="168">
        <f t="shared" si="14"/>
        <v>0</v>
      </c>
      <c r="AN57" s="168">
        <f t="shared" si="15"/>
        <v>0</v>
      </c>
      <c r="AO57" s="169">
        <f t="shared" si="16"/>
        <v>0</v>
      </c>
      <c r="AP57" s="169">
        <f t="shared" si="17"/>
        <v>0</v>
      </c>
      <c r="AQ57" s="169">
        <f t="shared" si="18"/>
        <v>0</v>
      </c>
    </row>
    <row r="58" spans="1:43" ht="11.25" customHeight="1">
      <c r="A58" s="35" t="s">
        <v>58</v>
      </c>
      <c r="B58" s="36" t="str">
        <f>A28</f>
        <v>Барабинский район</v>
      </c>
      <c r="C58" s="45">
        <f>SUM(C29:C57)</f>
        <v>16</v>
      </c>
      <c r="D58" s="45"/>
      <c r="E58" s="45">
        <f t="shared" ref="E58:AD58" si="19">SUM(E29:E57)</f>
        <v>114</v>
      </c>
      <c r="F58" s="45">
        <f t="shared" si="19"/>
        <v>9</v>
      </c>
      <c r="G58" s="45">
        <f t="shared" si="19"/>
        <v>0</v>
      </c>
      <c r="H58" s="45">
        <f t="shared" si="19"/>
        <v>0</v>
      </c>
      <c r="I58" s="45">
        <f t="shared" si="19"/>
        <v>0</v>
      </c>
      <c r="J58" s="45">
        <f t="shared" si="19"/>
        <v>0</v>
      </c>
      <c r="K58" s="45">
        <f t="shared" si="19"/>
        <v>0</v>
      </c>
      <c r="L58" s="45">
        <f t="shared" si="19"/>
        <v>0</v>
      </c>
      <c r="M58" s="45">
        <f t="shared" si="19"/>
        <v>15</v>
      </c>
      <c r="N58" s="45">
        <f t="shared" si="19"/>
        <v>1</v>
      </c>
      <c r="O58" s="45">
        <f t="shared" si="19"/>
        <v>0</v>
      </c>
      <c r="P58" s="45">
        <f t="shared" si="19"/>
        <v>0</v>
      </c>
      <c r="Q58" s="45">
        <f t="shared" si="19"/>
        <v>0</v>
      </c>
      <c r="R58" s="45">
        <f t="shared" si="19"/>
        <v>0</v>
      </c>
      <c r="S58" s="45">
        <f t="shared" si="19"/>
        <v>0</v>
      </c>
      <c r="T58" s="45">
        <f t="shared" si="19"/>
        <v>0</v>
      </c>
      <c r="U58" s="45">
        <f t="shared" si="19"/>
        <v>127</v>
      </c>
      <c r="V58" s="45">
        <f t="shared" si="19"/>
        <v>6</v>
      </c>
      <c r="W58" s="45">
        <f t="shared" si="19"/>
        <v>0</v>
      </c>
      <c r="X58" s="45">
        <f t="shared" si="19"/>
        <v>0</v>
      </c>
      <c r="Y58" s="45">
        <f t="shared" si="19"/>
        <v>0</v>
      </c>
      <c r="Z58" s="45">
        <f t="shared" si="19"/>
        <v>0</v>
      </c>
      <c r="AA58" s="45">
        <f t="shared" si="19"/>
        <v>0</v>
      </c>
      <c r="AB58" s="45">
        <f t="shared" si="19"/>
        <v>0</v>
      </c>
      <c r="AC58" s="45">
        <f t="shared" si="19"/>
        <v>256</v>
      </c>
      <c r="AD58" s="45">
        <f t="shared" si="19"/>
        <v>16</v>
      </c>
      <c r="AE58" s="45"/>
      <c r="AF58" s="45"/>
      <c r="AG58" s="45"/>
      <c r="AH58" s="45"/>
      <c r="AI58" s="45"/>
      <c r="AJ58" s="45"/>
      <c r="AK58" s="45"/>
      <c r="AL58" s="46">
        <f t="shared" ref="AL58:AQ58" si="20">SUM(AL29:AL57)</f>
        <v>17835.7</v>
      </c>
      <c r="AM58" s="46">
        <f t="shared" si="20"/>
        <v>1280.0999999999999</v>
      </c>
      <c r="AN58" s="46">
        <f t="shared" si="20"/>
        <v>16256.9</v>
      </c>
      <c r="AO58" s="46">
        <f t="shared" si="20"/>
        <v>35372.699999999997</v>
      </c>
      <c r="AP58" s="46">
        <f t="shared" si="20"/>
        <v>266.29999999999995</v>
      </c>
      <c r="AQ58" s="46">
        <f t="shared" si="20"/>
        <v>35639</v>
      </c>
    </row>
    <row r="59" spans="1:43" ht="11.25" hidden="1" customHeight="1">
      <c r="A59" s="14" t="s">
        <v>90</v>
      </c>
      <c r="B59" s="164"/>
      <c r="C59" s="15"/>
      <c r="D59" s="17"/>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row>
    <row r="60" spans="1:43" ht="11.25" hidden="1" customHeight="1">
      <c r="A60" s="21" t="s">
        <v>91</v>
      </c>
      <c r="B60" s="22" t="s">
        <v>92</v>
      </c>
      <c r="C60" s="71">
        <f>'Таб. 1._Общ_гр_ '!C60</f>
        <v>1</v>
      </c>
      <c r="D60" s="24" t="s">
        <v>61</v>
      </c>
      <c r="E60" s="79">
        <v>10</v>
      </c>
      <c r="F60" s="79">
        <v>1</v>
      </c>
      <c r="G60" s="79"/>
      <c r="H60" s="79"/>
      <c r="I60" s="79"/>
      <c r="J60" s="79"/>
      <c r="K60" s="79"/>
      <c r="L60" s="79"/>
      <c r="M60" s="79"/>
      <c r="N60" s="79"/>
      <c r="O60" s="79"/>
      <c r="P60" s="79"/>
      <c r="Q60" s="79"/>
      <c r="R60" s="79"/>
      <c r="S60" s="79"/>
      <c r="T60" s="79"/>
      <c r="U60" s="79">
        <v>19</v>
      </c>
      <c r="V60" s="79">
        <v>1</v>
      </c>
      <c r="W60" s="79"/>
      <c r="X60" s="79"/>
      <c r="Y60" s="79"/>
      <c r="Z60" s="79"/>
      <c r="AA60" s="79"/>
      <c r="AB60" s="79"/>
      <c r="AC60" s="45">
        <f t="shared" ref="AC60:AC79" si="21">E60+G60+I60+K60+M60+O60+Q60+S60+U60+W60+Y60+AA60</f>
        <v>29</v>
      </c>
      <c r="AD60" s="45">
        <f t="shared" ref="AD60:AD79" si="22">F60+H60+J60+L60+N60+P60+R60+T60+V60+X60+Z60+AB60</f>
        <v>2</v>
      </c>
      <c r="AE60" s="166">
        <f>'Таб. 1._Общ_гр_ '!AQ60</f>
        <v>71.114999999999995</v>
      </c>
      <c r="AF60" s="166">
        <v>1.04</v>
      </c>
      <c r="AG60" s="167">
        <v>1.2</v>
      </c>
      <c r="AH60" s="167">
        <v>1.05</v>
      </c>
      <c r="AI60" s="167">
        <v>2.2000000000000002</v>
      </c>
      <c r="AJ60" s="167">
        <v>1.2</v>
      </c>
      <c r="AK60" s="167">
        <v>1.8</v>
      </c>
      <c r="AL60" s="168">
        <f t="shared" ref="AL60:AL79" si="23">ROUND((E60*AE60*AI60+G60*AE60*AI60*AH60+I60*AE60*AI60*AG60+K60*AE60*AI60*AG60*AH60),1)</f>
        <v>1564.5</v>
      </c>
      <c r="AM60" s="168">
        <f t="shared" ref="AM60:AM79" si="24">ROUND((M60*AE60*AJ60+O60*AE60*AJ60*AH60+Q60*AE60*AJ60*AG60+S60*AE60*AJ60*AH60*AG60),1)</f>
        <v>0</v>
      </c>
      <c r="AN60" s="168">
        <f t="shared" ref="AN60:AN79" si="25">ROUND((U60*AE60*AK60+W60*AE60*AK60*AH60+Y60*AE60*AK60*AG60+AA60*AK60*AG60*AH60),1)</f>
        <v>2432.1</v>
      </c>
      <c r="AO60" s="169">
        <f t="shared" ref="AO60:AO79" si="26">AL60+AM60+AN60</f>
        <v>3996.6</v>
      </c>
      <c r="AP60" s="169">
        <f>ROUND(AC60*AF60,1)</f>
        <v>30.2</v>
      </c>
      <c r="AQ60" s="169">
        <f t="shared" ref="AQ60:AQ79" si="27">AO60+AP60</f>
        <v>4026.7999999999997</v>
      </c>
    </row>
    <row r="61" spans="1:43" ht="11.25" hidden="1" customHeight="1">
      <c r="A61" s="21" t="s">
        <v>93</v>
      </c>
      <c r="B61" s="22" t="s">
        <v>92</v>
      </c>
      <c r="C61" s="71">
        <f>'Таб. 1._Общ_гр_ '!C61</f>
        <v>1</v>
      </c>
      <c r="D61" s="24" t="s">
        <v>61</v>
      </c>
      <c r="E61" s="79">
        <v>15</v>
      </c>
      <c r="F61" s="79">
        <v>1</v>
      </c>
      <c r="G61" s="79"/>
      <c r="H61" s="79"/>
      <c r="I61" s="79"/>
      <c r="J61" s="79"/>
      <c r="K61" s="79"/>
      <c r="L61" s="79"/>
      <c r="M61" s="79"/>
      <c r="N61" s="79"/>
      <c r="O61" s="79"/>
      <c r="P61" s="79"/>
      <c r="Q61" s="79"/>
      <c r="R61" s="79"/>
      <c r="S61" s="79"/>
      <c r="T61" s="79"/>
      <c r="U61" s="79">
        <v>0</v>
      </c>
      <c r="V61" s="79">
        <v>0</v>
      </c>
      <c r="W61" s="79"/>
      <c r="X61" s="79"/>
      <c r="Y61" s="79"/>
      <c r="Z61" s="79"/>
      <c r="AA61" s="79"/>
      <c r="AB61" s="79"/>
      <c r="AC61" s="45">
        <f t="shared" si="21"/>
        <v>15</v>
      </c>
      <c r="AD61" s="45">
        <f t="shared" si="22"/>
        <v>1</v>
      </c>
      <c r="AE61" s="166">
        <f>'Таб. 1._Общ_гр_ '!AQ61</f>
        <v>71.114999999999995</v>
      </c>
      <c r="AF61" s="166">
        <v>1.04</v>
      </c>
      <c r="AG61" s="167">
        <v>1.2</v>
      </c>
      <c r="AH61" s="167">
        <v>1.05</v>
      </c>
      <c r="AI61" s="167">
        <v>2.2000000000000002</v>
      </c>
      <c r="AJ61" s="167">
        <v>1.2</v>
      </c>
      <c r="AK61" s="167">
        <v>1.8</v>
      </c>
      <c r="AL61" s="168">
        <f t="shared" si="23"/>
        <v>2346.8000000000002</v>
      </c>
      <c r="AM61" s="168">
        <f t="shared" si="24"/>
        <v>0</v>
      </c>
      <c r="AN61" s="168">
        <f t="shared" si="25"/>
        <v>0</v>
      </c>
      <c r="AO61" s="169">
        <f t="shared" si="26"/>
        <v>2346.8000000000002</v>
      </c>
      <c r="AP61" s="169">
        <f>ROUND(AC61*AF61,1)</f>
        <v>15.6</v>
      </c>
      <c r="AQ61" s="169">
        <f t="shared" si="27"/>
        <v>2362.4</v>
      </c>
    </row>
    <row r="62" spans="1:43" ht="11.25" hidden="1" customHeight="1">
      <c r="A62" s="21" t="s">
        <v>94</v>
      </c>
      <c r="B62" s="22" t="s">
        <v>92</v>
      </c>
      <c r="C62" s="71">
        <f>'Таб. 1._Общ_гр_ '!C62</f>
        <v>1</v>
      </c>
      <c r="D62" s="24" t="s">
        <v>61</v>
      </c>
      <c r="E62" s="79">
        <v>16</v>
      </c>
      <c r="F62" s="79">
        <v>1</v>
      </c>
      <c r="G62" s="79"/>
      <c r="H62" s="79"/>
      <c r="I62" s="79"/>
      <c r="J62" s="79"/>
      <c r="K62" s="79"/>
      <c r="L62" s="79"/>
      <c r="M62" s="79"/>
      <c r="N62" s="79"/>
      <c r="O62" s="79"/>
      <c r="P62" s="79"/>
      <c r="Q62" s="79"/>
      <c r="R62" s="79"/>
      <c r="S62" s="79"/>
      <c r="T62" s="79"/>
      <c r="U62" s="79">
        <v>0</v>
      </c>
      <c r="V62" s="79">
        <v>0</v>
      </c>
      <c r="W62" s="79"/>
      <c r="X62" s="79"/>
      <c r="Y62" s="79"/>
      <c r="Z62" s="79"/>
      <c r="AA62" s="79"/>
      <c r="AB62" s="79"/>
      <c r="AC62" s="45">
        <f t="shared" si="21"/>
        <v>16</v>
      </c>
      <c r="AD62" s="45">
        <f t="shared" si="22"/>
        <v>1</v>
      </c>
      <c r="AE62" s="166">
        <f>'Таб. 1._Общ_гр_ '!AQ62</f>
        <v>71.114999999999995</v>
      </c>
      <c r="AF62" s="166">
        <v>1.04</v>
      </c>
      <c r="AG62" s="167">
        <v>1.2</v>
      </c>
      <c r="AH62" s="167">
        <v>1.05</v>
      </c>
      <c r="AI62" s="167">
        <v>2.2000000000000002</v>
      </c>
      <c r="AJ62" s="167">
        <v>1.2</v>
      </c>
      <c r="AK62" s="167">
        <v>1.8</v>
      </c>
      <c r="AL62" s="168">
        <f t="shared" si="23"/>
        <v>2503.1999999999998</v>
      </c>
      <c r="AM62" s="168">
        <f t="shared" si="24"/>
        <v>0</v>
      </c>
      <c r="AN62" s="168">
        <f t="shared" si="25"/>
        <v>0</v>
      </c>
      <c r="AO62" s="169">
        <f t="shared" si="26"/>
        <v>2503.1999999999998</v>
      </c>
      <c r="AP62" s="169">
        <f>ROUND(AC62*AF62,1)</f>
        <v>16.600000000000001</v>
      </c>
      <c r="AQ62" s="169">
        <f t="shared" si="27"/>
        <v>2519.7999999999997</v>
      </c>
    </row>
    <row r="63" spans="1:43" ht="11.25" hidden="1" customHeight="1">
      <c r="A63" s="21" t="s">
        <v>95</v>
      </c>
      <c r="B63" s="22" t="s">
        <v>92</v>
      </c>
      <c r="C63" s="71">
        <f>'Таб. 1._Общ_гр_ '!C63</f>
        <v>1</v>
      </c>
      <c r="D63" s="24" t="s">
        <v>61</v>
      </c>
      <c r="E63" s="79">
        <v>12</v>
      </c>
      <c r="F63" s="79">
        <v>1</v>
      </c>
      <c r="G63" s="79"/>
      <c r="H63" s="79"/>
      <c r="I63" s="79"/>
      <c r="J63" s="79"/>
      <c r="K63" s="79"/>
      <c r="L63" s="79"/>
      <c r="M63" s="79">
        <v>0</v>
      </c>
      <c r="N63" s="79">
        <v>0</v>
      </c>
      <c r="O63" s="79"/>
      <c r="P63" s="79"/>
      <c r="Q63" s="79"/>
      <c r="R63" s="79"/>
      <c r="S63" s="79"/>
      <c r="T63" s="79"/>
      <c r="U63" s="79">
        <v>12</v>
      </c>
      <c r="V63" s="79">
        <v>1</v>
      </c>
      <c r="W63" s="79"/>
      <c r="X63" s="79"/>
      <c r="Y63" s="79"/>
      <c r="Z63" s="79"/>
      <c r="AA63" s="79"/>
      <c r="AB63" s="79"/>
      <c r="AC63" s="45">
        <f t="shared" si="21"/>
        <v>24</v>
      </c>
      <c r="AD63" s="45">
        <f t="shared" si="22"/>
        <v>2</v>
      </c>
      <c r="AE63" s="166">
        <f>'Таб. 1._Общ_гр_ '!AQ63</f>
        <v>71.114999999999995</v>
      </c>
      <c r="AF63" s="166">
        <v>1.04</v>
      </c>
      <c r="AG63" s="167">
        <v>1.2</v>
      </c>
      <c r="AH63" s="167">
        <v>1.05</v>
      </c>
      <c r="AI63" s="167">
        <v>2.2000000000000002</v>
      </c>
      <c r="AJ63" s="167">
        <v>1.2</v>
      </c>
      <c r="AK63" s="167">
        <v>1.8</v>
      </c>
      <c r="AL63" s="168">
        <f t="shared" si="23"/>
        <v>1877.4</v>
      </c>
      <c r="AM63" s="168">
        <f t="shared" si="24"/>
        <v>0</v>
      </c>
      <c r="AN63" s="168">
        <f t="shared" si="25"/>
        <v>1536.1</v>
      </c>
      <c r="AO63" s="169">
        <f t="shared" si="26"/>
        <v>3413.5</v>
      </c>
      <c r="AP63" s="169">
        <f>ROUND(AC63*AF63,1)+0.1</f>
        <v>25.1</v>
      </c>
      <c r="AQ63" s="169">
        <f t="shared" si="27"/>
        <v>3438.6</v>
      </c>
    </row>
    <row r="64" spans="1:43" ht="11.25" hidden="1" customHeight="1">
      <c r="A64" s="21" t="s">
        <v>96</v>
      </c>
      <c r="B64" s="22" t="s">
        <v>92</v>
      </c>
      <c r="C64" s="71">
        <f>'Таб. 1._Общ_гр_ '!C64</f>
        <v>0</v>
      </c>
      <c r="D64" s="24" t="s">
        <v>40</v>
      </c>
      <c r="E64" s="79"/>
      <c r="F64" s="79"/>
      <c r="G64" s="79"/>
      <c r="H64" s="79"/>
      <c r="I64" s="79"/>
      <c r="J64" s="79"/>
      <c r="K64" s="79"/>
      <c r="L64" s="79"/>
      <c r="M64" s="79"/>
      <c r="N64" s="79"/>
      <c r="O64" s="79"/>
      <c r="P64" s="79"/>
      <c r="Q64" s="79"/>
      <c r="R64" s="79"/>
      <c r="S64" s="79"/>
      <c r="T64" s="79"/>
      <c r="U64" s="79"/>
      <c r="V64" s="79"/>
      <c r="W64" s="79"/>
      <c r="X64" s="79"/>
      <c r="Y64" s="79"/>
      <c r="Z64" s="79"/>
      <c r="AA64" s="79"/>
      <c r="AB64" s="79"/>
      <c r="AC64" s="45">
        <f t="shared" si="21"/>
        <v>0</v>
      </c>
      <c r="AD64" s="45">
        <f t="shared" si="22"/>
        <v>0</v>
      </c>
      <c r="AE64" s="166">
        <f>'Таб. 1._Общ_гр_ '!AQ64</f>
        <v>88.894999999999996</v>
      </c>
      <c r="AF64" s="166">
        <v>1.04</v>
      </c>
      <c r="AG64" s="167">
        <v>1.2</v>
      </c>
      <c r="AH64" s="167">
        <v>1.05</v>
      </c>
      <c r="AI64" s="167">
        <v>2.2000000000000002</v>
      </c>
      <c r="AJ64" s="167">
        <v>1.2</v>
      </c>
      <c r="AK64" s="167">
        <v>1.8</v>
      </c>
      <c r="AL64" s="168">
        <f t="shared" si="23"/>
        <v>0</v>
      </c>
      <c r="AM64" s="168">
        <f t="shared" si="24"/>
        <v>0</v>
      </c>
      <c r="AN64" s="168">
        <f t="shared" si="25"/>
        <v>0</v>
      </c>
      <c r="AO64" s="169">
        <f t="shared" si="26"/>
        <v>0</v>
      </c>
      <c r="AP64" s="169">
        <f t="shared" ref="AP64:AP79" si="28">ROUND(AC64*AF64,1)</f>
        <v>0</v>
      </c>
      <c r="AQ64" s="169">
        <f t="shared" si="27"/>
        <v>0</v>
      </c>
    </row>
    <row r="65" spans="1:43" ht="11.25" hidden="1" customHeight="1">
      <c r="A65" s="21" t="s">
        <v>97</v>
      </c>
      <c r="B65" s="22" t="s">
        <v>92</v>
      </c>
      <c r="C65" s="71">
        <f>'Таб. 1._Общ_гр_ '!C65</f>
        <v>0</v>
      </c>
      <c r="D65" s="24" t="s">
        <v>40</v>
      </c>
      <c r="E65" s="79"/>
      <c r="F65" s="79"/>
      <c r="G65" s="79"/>
      <c r="H65" s="79"/>
      <c r="I65" s="79"/>
      <c r="J65" s="79"/>
      <c r="K65" s="79"/>
      <c r="L65" s="79"/>
      <c r="M65" s="79"/>
      <c r="N65" s="79"/>
      <c r="O65" s="79"/>
      <c r="P65" s="79"/>
      <c r="Q65" s="79"/>
      <c r="R65" s="79"/>
      <c r="S65" s="79"/>
      <c r="T65" s="79"/>
      <c r="U65" s="79"/>
      <c r="V65" s="79"/>
      <c r="W65" s="79"/>
      <c r="X65" s="79"/>
      <c r="Y65" s="79"/>
      <c r="Z65" s="79"/>
      <c r="AA65" s="79"/>
      <c r="AB65" s="79"/>
      <c r="AC65" s="45">
        <f t="shared" si="21"/>
        <v>0</v>
      </c>
      <c r="AD65" s="45">
        <f t="shared" si="22"/>
        <v>0</v>
      </c>
      <c r="AE65" s="166">
        <f>'Таб. 1._Общ_гр_ '!AQ65</f>
        <v>88.894999999999996</v>
      </c>
      <c r="AF65" s="166">
        <v>1.04</v>
      </c>
      <c r="AG65" s="167">
        <v>1.2</v>
      </c>
      <c r="AH65" s="167">
        <v>1.05</v>
      </c>
      <c r="AI65" s="167">
        <v>2.2000000000000002</v>
      </c>
      <c r="AJ65" s="167">
        <v>1.2</v>
      </c>
      <c r="AK65" s="167">
        <v>1.8</v>
      </c>
      <c r="AL65" s="168">
        <f t="shared" si="23"/>
        <v>0</v>
      </c>
      <c r="AM65" s="168">
        <f t="shared" si="24"/>
        <v>0</v>
      </c>
      <c r="AN65" s="168">
        <f t="shared" si="25"/>
        <v>0</v>
      </c>
      <c r="AO65" s="169">
        <f t="shared" si="26"/>
        <v>0</v>
      </c>
      <c r="AP65" s="169">
        <f t="shared" si="28"/>
        <v>0</v>
      </c>
      <c r="AQ65" s="169">
        <f t="shared" si="27"/>
        <v>0</v>
      </c>
    </row>
    <row r="66" spans="1:43" ht="11.25" hidden="1" customHeight="1">
      <c r="A66" s="21" t="s">
        <v>98</v>
      </c>
      <c r="B66" s="22" t="s">
        <v>92</v>
      </c>
      <c r="C66" s="71">
        <f>'Таб. 1._Общ_гр_ '!C66</f>
        <v>0</v>
      </c>
      <c r="D66" s="24" t="s">
        <v>40</v>
      </c>
      <c r="E66" s="79"/>
      <c r="F66" s="79"/>
      <c r="G66" s="79"/>
      <c r="H66" s="79"/>
      <c r="I66" s="79"/>
      <c r="J66" s="79"/>
      <c r="K66" s="79"/>
      <c r="L66" s="79"/>
      <c r="M66" s="79"/>
      <c r="N66" s="79"/>
      <c r="O66" s="79"/>
      <c r="P66" s="79"/>
      <c r="Q66" s="79"/>
      <c r="R66" s="79"/>
      <c r="S66" s="79"/>
      <c r="T66" s="79"/>
      <c r="U66" s="79"/>
      <c r="V66" s="79"/>
      <c r="W66" s="79"/>
      <c r="X66" s="79"/>
      <c r="Y66" s="79"/>
      <c r="Z66" s="79"/>
      <c r="AA66" s="79"/>
      <c r="AB66" s="79"/>
      <c r="AC66" s="45">
        <f t="shared" si="21"/>
        <v>0</v>
      </c>
      <c r="AD66" s="45">
        <f t="shared" si="22"/>
        <v>0</v>
      </c>
      <c r="AE66" s="166">
        <f>'Таб. 1._Общ_гр_ '!AQ66</f>
        <v>88.894999999999996</v>
      </c>
      <c r="AF66" s="166">
        <v>1.04</v>
      </c>
      <c r="AG66" s="167">
        <v>1.2</v>
      </c>
      <c r="AH66" s="167">
        <v>1.05</v>
      </c>
      <c r="AI66" s="167">
        <v>2.2000000000000002</v>
      </c>
      <c r="AJ66" s="167">
        <v>1.2</v>
      </c>
      <c r="AK66" s="167">
        <v>1.8</v>
      </c>
      <c r="AL66" s="168">
        <f t="shared" si="23"/>
        <v>0</v>
      </c>
      <c r="AM66" s="168">
        <f t="shared" si="24"/>
        <v>0</v>
      </c>
      <c r="AN66" s="168">
        <f t="shared" si="25"/>
        <v>0</v>
      </c>
      <c r="AO66" s="169">
        <f t="shared" si="26"/>
        <v>0</v>
      </c>
      <c r="AP66" s="169">
        <f t="shared" si="28"/>
        <v>0</v>
      </c>
      <c r="AQ66" s="169">
        <f t="shared" si="27"/>
        <v>0</v>
      </c>
    </row>
    <row r="67" spans="1:43" ht="11.25" hidden="1" customHeight="1">
      <c r="A67" s="21" t="s">
        <v>99</v>
      </c>
      <c r="B67" s="22" t="s">
        <v>92</v>
      </c>
      <c r="C67" s="71">
        <f>'Таб. 1._Общ_гр_ '!C67</f>
        <v>0</v>
      </c>
      <c r="D67" s="24" t="s">
        <v>40</v>
      </c>
      <c r="E67" s="79"/>
      <c r="F67" s="79"/>
      <c r="G67" s="79"/>
      <c r="H67" s="79"/>
      <c r="I67" s="79"/>
      <c r="J67" s="79"/>
      <c r="K67" s="79"/>
      <c r="L67" s="79"/>
      <c r="M67" s="79"/>
      <c r="N67" s="79"/>
      <c r="O67" s="79"/>
      <c r="P67" s="79"/>
      <c r="Q67" s="79"/>
      <c r="R67" s="79"/>
      <c r="S67" s="79"/>
      <c r="T67" s="79"/>
      <c r="U67" s="79"/>
      <c r="V67" s="79"/>
      <c r="W67" s="79"/>
      <c r="X67" s="79"/>
      <c r="Y67" s="79"/>
      <c r="Z67" s="79"/>
      <c r="AA67" s="79"/>
      <c r="AB67" s="79"/>
      <c r="AC67" s="45">
        <f t="shared" si="21"/>
        <v>0</v>
      </c>
      <c r="AD67" s="45">
        <f t="shared" si="22"/>
        <v>0</v>
      </c>
      <c r="AE67" s="166">
        <f>'Таб. 1._Общ_гр_ '!AQ67</f>
        <v>88.894999999999996</v>
      </c>
      <c r="AF67" s="166">
        <v>1.04</v>
      </c>
      <c r="AG67" s="167">
        <v>1.2</v>
      </c>
      <c r="AH67" s="167">
        <v>1.05</v>
      </c>
      <c r="AI67" s="167">
        <v>2.2000000000000002</v>
      </c>
      <c r="AJ67" s="167">
        <v>1.2</v>
      </c>
      <c r="AK67" s="167">
        <v>1.8</v>
      </c>
      <c r="AL67" s="168">
        <f t="shared" si="23"/>
        <v>0</v>
      </c>
      <c r="AM67" s="168">
        <f t="shared" si="24"/>
        <v>0</v>
      </c>
      <c r="AN67" s="168">
        <f t="shared" si="25"/>
        <v>0</v>
      </c>
      <c r="AO67" s="169">
        <f t="shared" si="26"/>
        <v>0</v>
      </c>
      <c r="AP67" s="169">
        <f t="shared" si="28"/>
        <v>0</v>
      </c>
      <c r="AQ67" s="169">
        <f t="shared" si="27"/>
        <v>0</v>
      </c>
    </row>
    <row r="68" spans="1:43" ht="11.25" hidden="1" customHeight="1">
      <c r="A68" s="21" t="s">
        <v>100</v>
      </c>
      <c r="B68" s="22" t="s">
        <v>92</v>
      </c>
      <c r="C68" s="71">
        <f>'Таб. 1._Общ_гр_ '!C68</f>
        <v>0</v>
      </c>
      <c r="D68" s="24" t="s">
        <v>40</v>
      </c>
      <c r="E68" s="79"/>
      <c r="F68" s="79"/>
      <c r="G68" s="79"/>
      <c r="H68" s="79"/>
      <c r="I68" s="79"/>
      <c r="J68" s="79"/>
      <c r="K68" s="79"/>
      <c r="L68" s="79"/>
      <c r="M68" s="79"/>
      <c r="N68" s="79"/>
      <c r="O68" s="79"/>
      <c r="P68" s="79"/>
      <c r="Q68" s="79"/>
      <c r="R68" s="79"/>
      <c r="S68" s="79"/>
      <c r="T68" s="79"/>
      <c r="U68" s="79"/>
      <c r="V68" s="79"/>
      <c r="W68" s="79"/>
      <c r="X68" s="79"/>
      <c r="Y68" s="79"/>
      <c r="Z68" s="79"/>
      <c r="AA68" s="79"/>
      <c r="AB68" s="79"/>
      <c r="AC68" s="45">
        <f t="shared" si="21"/>
        <v>0</v>
      </c>
      <c r="AD68" s="45">
        <f t="shared" si="22"/>
        <v>0</v>
      </c>
      <c r="AE68" s="166">
        <f>'Таб. 1._Общ_гр_ '!AQ68</f>
        <v>88.894999999999996</v>
      </c>
      <c r="AF68" s="166">
        <v>1.04</v>
      </c>
      <c r="AG68" s="167">
        <v>1.2</v>
      </c>
      <c r="AH68" s="167">
        <v>1.05</v>
      </c>
      <c r="AI68" s="167">
        <v>2.2000000000000002</v>
      </c>
      <c r="AJ68" s="167">
        <v>1.2</v>
      </c>
      <c r="AK68" s="167">
        <v>1.8</v>
      </c>
      <c r="AL68" s="168">
        <f t="shared" si="23"/>
        <v>0</v>
      </c>
      <c r="AM68" s="168">
        <f t="shared" si="24"/>
        <v>0</v>
      </c>
      <c r="AN68" s="168">
        <f t="shared" si="25"/>
        <v>0</v>
      </c>
      <c r="AO68" s="169">
        <f t="shared" si="26"/>
        <v>0</v>
      </c>
      <c r="AP68" s="169">
        <f t="shared" si="28"/>
        <v>0</v>
      </c>
      <c r="AQ68" s="169">
        <f t="shared" si="27"/>
        <v>0</v>
      </c>
    </row>
    <row r="69" spans="1:43" ht="11.25" hidden="1" customHeight="1">
      <c r="A69" s="21" t="s">
        <v>101</v>
      </c>
      <c r="B69" s="22" t="s">
        <v>92</v>
      </c>
      <c r="C69" s="71">
        <f>'Таб. 1._Общ_гр_ '!C69</f>
        <v>0</v>
      </c>
      <c r="D69" s="24" t="s">
        <v>40</v>
      </c>
      <c r="E69" s="79"/>
      <c r="F69" s="79"/>
      <c r="G69" s="79"/>
      <c r="H69" s="79"/>
      <c r="I69" s="79"/>
      <c r="J69" s="79"/>
      <c r="K69" s="79"/>
      <c r="L69" s="79"/>
      <c r="M69" s="79"/>
      <c r="N69" s="79"/>
      <c r="O69" s="79"/>
      <c r="P69" s="79"/>
      <c r="Q69" s="79"/>
      <c r="R69" s="79"/>
      <c r="S69" s="79"/>
      <c r="T69" s="79"/>
      <c r="U69" s="79"/>
      <c r="V69" s="79"/>
      <c r="W69" s="79"/>
      <c r="X69" s="79"/>
      <c r="Y69" s="79"/>
      <c r="Z69" s="79"/>
      <c r="AA69" s="79"/>
      <c r="AB69" s="79"/>
      <c r="AC69" s="45">
        <f t="shared" si="21"/>
        <v>0</v>
      </c>
      <c r="AD69" s="45">
        <f t="shared" si="22"/>
        <v>0</v>
      </c>
      <c r="AE69" s="166">
        <f>'Таб. 1._Общ_гр_ '!AQ69</f>
        <v>88.894999999999996</v>
      </c>
      <c r="AF69" s="166">
        <v>1.04</v>
      </c>
      <c r="AG69" s="167">
        <v>1.2</v>
      </c>
      <c r="AH69" s="167">
        <v>1.05</v>
      </c>
      <c r="AI69" s="167">
        <v>2.2000000000000002</v>
      </c>
      <c r="AJ69" s="167">
        <v>1.2</v>
      </c>
      <c r="AK69" s="167">
        <v>1.8</v>
      </c>
      <c r="AL69" s="168">
        <f t="shared" si="23"/>
        <v>0</v>
      </c>
      <c r="AM69" s="168">
        <f t="shared" si="24"/>
        <v>0</v>
      </c>
      <c r="AN69" s="168">
        <f t="shared" si="25"/>
        <v>0</v>
      </c>
      <c r="AO69" s="169">
        <f t="shared" si="26"/>
        <v>0</v>
      </c>
      <c r="AP69" s="169">
        <f t="shared" si="28"/>
        <v>0</v>
      </c>
      <c r="AQ69" s="169">
        <f t="shared" si="27"/>
        <v>0</v>
      </c>
    </row>
    <row r="70" spans="1:43" ht="11.25" hidden="1" customHeight="1">
      <c r="A70" s="21" t="s">
        <v>102</v>
      </c>
      <c r="B70" s="22" t="s">
        <v>92</v>
      </c>
      <c r="C70" s="71">
        <f>'Таб. 1._Общ_гр_ '!C70</f>
        <v>0</v>
      </c>
      <c r="D70" s="24" t="s">
        <v>40</v>
      </c>
      <c r="E70" s="79"/>
      <c r="F70" s="79"/>
      <c r="G70" s="79"/>
      <c r="H70" s="79"/>
      <c r="I70" s="79"/>
      <c r="J70" s="79"/>
      <c r="K70" s="79"/>
      <c r="L70" s="79"/>
      <c r="M70" s="79"/>
      <c r="N70" s="79"/>
      <c r="O70" s="79"/>
      <c r="P70" s="79"/>
      <c r="Q70" s="79"/>
      <c r="R70" s="79"/>
      <c r="S70" s="79"/>
      <c r="T70" s="79"/>
      <c r="U70" s="79"/>
      <c r="V70" s="79"/>
      <c r="W70" s="79"/>
      <c r="X70" s="79"/>
      <c r="Y70" s="79"/>
      <c r="Z70" s="79"/>
      <c r="AA70" s="79"/>
      <c r="AB70" s="79"/>
      <c r="AC70" s="45">
        <f t="shared" si="21"/>
        <v>0</v>
      </c>
      <c r="AD70" s="45">
        <f t="shared" si="22"/>
        <v>0</v>
      </c>
      <c r="AE70" s="166">
        <f>'Таб. 1._Общ_гр_ '!AQ70</f>
        <v>88.894999999999996</v>
      </c>
      <c r="AF70" s="166">
        <v>1.04</v>
      </c>
      <c r="AG70" s="167">
        <v>1.2</v>
      </c>
      <c r="AH70" s="167">
        <v>1.05</v>
      </c>
      <c r="AI70" s="167">
        <v>2.2000000000000002</v>
      </c>
      <c r="AJ70" s="167">
        <v>1.2</v>
      </c>
      <c r="AK70" s="167">
        <v>1.8</v>
      </c>
      <c r="AL70" s="168">
        <f t="shared" si="23"/>
        <v>0</v>
      </c>
      <c r="AM70" s="168">
        <f t="shared" si="24"/>
        <v>0</v>
      </c>
      <c r="AN70" s="168">
        <f t="shared" si="25"/>
        <v>0</v>
      </c>
      <c r="AO70" s="169">
        <f t="shared" si="26"/>
        <v>0</v>
      </c>
      <c r="AP70" s="169">
        <f t="shared" si="28"/>
        <v>0</v>
      </c>
      <c r="AQ70" s="169">
        <f t="shared" si="27"/>
        <v>0</v>
      </c>
    </row>
    <row r="71" spans="1:43" ht="11.25" hidden="1" customHeight="1">
      <c r="A71" s="21" t="s">
        <v>103</v>
      </c>
      <c r="B71" s="22" t="s">
        <v>92</v>
      </c>
      <c r="C71" s="71">
        <f>'Таб. 1._Общ_гр_ '!C71</f>
        <v>0</v>
      </c>
      <c r="D71" s="24" t="s">
        <v>40</v>
      </c>
      <c r="E71" s="79"/>
      <c r="F71" s="79"/>
      <c r="G71" s="79"/>
      <c r="H71" s="79"/>
      <c r="I71" s="79"/>
      <c r="J71" s="79"/>
      <c r="K71" s="79"/>
      <c r="L71" s="79"/>
      <c r="M71" s="79"/>
      <c r="N71" s="79"/>
      <c r="O71" s="79"/>
      <c r="P71" s="79"/>
      <c r="Q71" s="79"/>
      <c r="R71" s="79"/>
      <c r="S71" s="79"/>
      <c r="T71" s="79"/>
      <c r="U71" s="79"/>
      <c r="V71" s="79"/>
      <c r="W71" s="79"/>
      <c r="X71" s="79"/>
      <c r="Y71" s="79"/>
      <c r="Z71" s="79"/>
      <c r="AA71" s="79"/>
      <c r="AB71" s="79"/>
      <c r="AC71" s="45">
        <f t="shared" si="21"/>
        <v>0</v>
      </c>
      <c r="AD71" s="45">
        <f t="shared" si="22"/>
        <v>0</v>
      </c>
      <c r="AE71" s="166">
        <f>'Таб. 1._Общ_гр_ '!AQ71</f>
        <v>88.894999999999996</v>
      </c>
      <c r="AF71" s="166">
        <v>1.04</v>
      </c>
      <c r="AG71" s="167">
        <v>1.2</v>
      </c>
      <c r="AH71" s="167">
        <v>1.05</v>
      </c>
      <c r="AI71" s="167">
        <v>2.2000000000000002</v>
      </c>
      <c r="AJ71" s="167">
        <v>1.2</v>
      </c>
      <c r="AK71" s="167">
        <v>1.8</v>
      </c>
      <c r="AL71" s="168">
        <f t="shared" si="23"/>
        <v>0</v>
      </c>
      <c r="AM71" s="168">
        <f t="shared" si="24"/>
        <v>0</v>
      </c>
      <c r="AN71" s="168">
        <f t="shared" si="25"/>
        <v>0</v>
      </c>
      <c r="AO71" s="169">
        <f t="shared" si="26"/>
        <v>0</v>
      </c>
      <c r="AP71" s="169">
        <f t="shared" si="28"/>
        <v>0</v>
      </c>
      <c r="AQ71" s="169">
        <f t="shared" si="27"/>
        <v>0</v>
      </c>
    </row>
    <row r="72" spans="1:43" ht="11.25" hidden="1" customHeight="1">
      <c r="A72" s="21" t="s">
        <v>104</v>
      </c>
      <c r="B72" s="22" t="s">
        <v>92</v>
      </c>
      <c r="C72" s="71">
        <f>'Таб. 1._Общ_гр_ '!C72</f>
        <v>0</v>
      </c>
      <c r="D72" s="24" t="s">
        <v>40</v>
      </c>
      <c r="E72" s="79"/>
      <c r="F72" s="79"/>
      <c r="G72" s="79"/>
      <c r="H72" s="79"/>
      <c r="I72" s="79"/>
      <c r="J72" s="79"/>
      <c r="K72" s="79"/>
      <c r="L72" s="79"/>
      <c r="M72" s="79"/>
      <c r="N72" s="79"/>
      <c r="O72" s="79"/>
      <c r="P72" s="79"/>
      <c r="Q72" s="79"/>
      <c r="R72" s="79"/>
      <c r="S72" s="79"/>
      <c r="T72" s="79"/>
      <c r="U72" s="79"/>
      <c r="V72" s="79"/>
      <c r="W72" s="79"/>
      <c r="X72" s="79"/>
      <c r="Y72" s="79"/>
      <c r="Z72" s="79"/>
      <c r="AA72" s="79"/>
      <c r="AB72" s="79"/>
      <c r="AC72" s="45">
        <f t="shared" si="21"/>
        <v>0</v>
      </c>
      <c r="AD72" s="45">
        <f t="shared" si="22"/>
        <v>0</v>
      </c>
      <c r="AE72" s="166">
        <f>'Таб. 1._Общ_гр_ '!AQ72</f>
        <v>88.894999999999996</v>
      </c>
      <c r="AF72" s="166">
        <v>1.04</v>
      </c>
      <c r="AG72" s="167">
        <v>1.2</v>
      </c>
      <c r="AH72" s="167">
        <v>1.05</v>
      </c>
      <c r="AI72" s="167">
        <v>2.2000000000000002</v>
      </c>
      <c r="AJ72" s="167">
        <v>1.2</v>
      </c>
      <c r="AK72" s="167">
        <v>1.8</v>
      </c>
      <c r="AL72" s="168">
        <f t="shared" si="23"/>
        <v>0</v>
      </c>
      <c r="AM72" s="168">
        <f t="shared" si="24"/>
        <v>0</v>
      </c>
      <c r="AN72" s="168">
        <f t="shared" si="25"/>
        <v>0</v>
      </c>
      <c r="AO72" s="169">
        <f t="shared" si="26"/>
        <v>0</v>
      </c>
      <c r="AP72" s="169">
        <f t="shared" si="28"/>
        <v>0</v>
      </c>
      <c r="AQ72" s="169">
        <f t="shared" si="27"/>
        <v>0</v>
      </c>
    </row>
    <row r="73" spans="1:43" ht="11.25" hidden="1" customHeight="1">
      <c r="A73" s="21" t="s">
        <v>105</v>
      </c>
      <c r="B73" s="22" t="s">
        <v>92</v>
      </c>
      <c r="C73" s="71">
        <f>'Таб. 1._Общ_гр_ '!C73</f>
        <v>0</v>
      </c>
      <c r="D73" s="24" t="s">
        <v>40</v>
      </c>
      <c r="E73" s="79"/>
      <c r="F73" s="79"/>
      <c r="G73" s="79"/>
      <c r="H73" s="79"/>
      <c r="I73" s="79"/>
      <c r="J73" s="79"/>
      <c r="K73" s="79"/>
      <c r="L73" s="79"/>
      <c r="M73" s="79"/>
      <c r="N73" s="79"/>
      <c r="O73" s="79"/>
      <c r="P73" s="79"/>
      <c r="Q73" s="79"/>
      <c r="R73" s="79"/>
      <c r="S73" s="79"/>
      <c r="T73" s="79"/>
      <c r="U73" s="79"/>
      <c r="V73" s="79"/>
      <c r="W73" s="79"/>
      <c r="X73" s="79"/>
      <c r="Y73" s="79"/>
      <c r="Z73" s="79"/>
      <c r="AA73" s="79"/>
      <c r="AB73" s="79"/>
      <c r="AC73" s="45">
        <f t="shared" si="21"/>
        <v>0</v>
      </c>
      <c r="AD73" s="45">
        <f t="shared" si="22"/>
        <v>0</v>
      </c>
      <c r="AE73" s="166">
        <f>'Таб. 1._Общ_гр_ '!AQ73</f>
        <v>88.894999999999996</v>
      </c>
      <c r="AF73" s="166">
        <v>1.04</v>
      </c>
      <c r="AG73" s="167">
        <v>1.2</v>
      </c>
      <c r="AH73" s="167">
        <v>1.05</v>
      </c>
      <c r="AI73" s="167">
        <v>2.2000000000000002</v>
      </c>
      <c r="AJ73" s="167">
        <v>1.2</v>
      </c>
      <c r="AK73" s="167">
        <v>1.8</v>
      </c>
      <c r="AL73" s="168">
        <f t="shared" si="23"/>
        <v>0</v>
      </c>
      <c r="AM73" s="168">
        <f t="shared" si="24"/>
        <v>0</v>
      </c>
      <c r="AN73" s="168">
        <f t="shared" si="25"/>
        <v>0</v>
      </c>
      <c r="AO73" s="169">
        <f t="shared" si="26"/>
        <v>0</v>
      </c>
      <c r="AP73" s="169">
        <f t="shared" si="28"/>
        <v>0</v>
      </c>
      <c r="AQ73" s="169">
        <f t="shared" si="27"/>
        <v>0</v>
      </c>
    </row>
    <row r="74" spans="1:43" ht="11.25" hidden="1" customHeight="1">
      <c r="A74" s="21" t="s">
        <v>106</v>
      </c>
      <c r="B74" s="22" t="s">
        <v>92</v>
      </c>
      <c r="C74" s="71">
        <f>'Таб. 1._Общ_гр_ '!C74</f>
        <v>0</v>
      </c>
      <c r="D74" s="24" t="s">
        <v>40</v>
      </c>
      <c r="E74" s="79"/>
      <c r="F74" s="79"/>
      <c r="G74" s="79"/>
      <c r="H74" s="79"/>
      <c r="I74" s="79"/>
      <c r="J74" s="79"/>
      <c r="K74" s="79"/>
      <c r="L74" s="79"/>
      <c r="M74" s="79"/>
      <c r="N74" s="79"/>
      <c r="O74" s="79"/>
      <c r="P74" s="79"/>
      <c r="Q74" s="79"/>
      <c r="R74" s="79"/>
      <c r="S74" s="79"/>
      <c r="T74" s="79"/>
      <c r="U74" s="79"/>
      <c r="V74" s="79"/>
      <c r="W74" s="79"/>
      <c r="X74" s="79"/>
      <c r="Y74" s="79"/>
      <c r="Z74" s="79"/>
      <c r="AA74" s="79"/>
      <c r="AB74" s="79"/>
      <c r="AC74" s="45">
        <f t="shared" si="21"/>
        <v>0</v>
      </c>
      <c r="AD74" s="45">
        <f t="shared" si="22"/>
        <v>0</v>
      </c>
      <c r="AE74" s="166">
        <f>'Таб. 1._Общ_гр_ '!AQ74</f>
        <v>88.894999999999996</v>
      </c>
      <c r="AF74" s="166">
        <v>1.04</v>
      </c>
      <c r="AG74" s="167">
        <v>1.2</v>
      </c>
      <c r="AH74" s="167">
        <v>1.05</v>
      </c>
      <c r="AI74" s="167">
        <v>2.2000000000000002</v>
      </c>
      <c r="AJ74" s="167">
        <v>1.2</v>
      </c>
      <c r="AK74" s="167">
        <v>1.8</v>
      </c>
      <c r="AL74" s="168">
        <f t="shared" si="23"/>
        <v>0</v>
      </c>
      <c r="AM74" s="168">
        <f t="shared" si="24"/>
        <v>0</v>
      </c>
      <c r="AN74" s="168">
        <f t="shared" si="25"/>
        <v>0</v>
      </c>
      <c r="AO74" s="169">
        <f t="shared" si="26"/>
        <v>0</v>
      </c>
      <c r="AP74" s="169">
        <f t="shared" si="28"/>
        <v>0</v>
      </c>
      <c r="AQ74" s="169">
        <f t="shared" si="27"/>
        <v>0</v>
      </c>
    </row>
    <row r="75" spans="1:43" ht="11.25" hidden="1" customHeight="1">
      <c r="A75" s="21" t="s">
        <v>107</v>
      </c>
      <c r="B75" s="22" t="s">
        <v>92</v>
      </c>
      <c r="C75" s="71">
        <f>'Таб. 1._Общ_гр_ '!C75</f>
        <v>0</v>
      </c>
      <c r="D75" s="24" t="s">
        <v>40</v>
      </c>
      <c r="E75" s="79"/>
      <c r="F75" s="79"/>
      <c r="G75" s="79"/>
      <c r="H75" s="79"/>
      <c r="I75" s="79"/>
      <c r="J75" s="79"/>
      <c r="K75" s="79"/>
      <c r="L75" s="79"/>
      <c r="M75" s="79"/>
      <c r="N75" s="79"/>
      <c r="O75" s="79"/>
      <c r="P75" s="79"/>
      <c r="Q75" s="79"/>
      <c r="R75" s="79"/>
      <c r="S75" s="79"/>
      <c r="T75" s="79"/>
      <c r="U75" s="79"/>
      <c r="V75" s="79"/>
      <c r="W75" s="79"/>
      <c r="X75" s="79"/>
      <c r="Y75" s="79"/>
      <c r="Z75" s="79"/>
      <c r="AA75" s="79"/>
      <c r="AB75" s="79"/>
      <c r="AC75" s="45">
        <f t="shared" si="21"/>
        <v>0</v>
      </c>
      <c r="AD75" s="45">
        <f t="shared" si="22"/>
        <v>0</v>
      </c>
      <c r="AE75" s="166">
        <f>'Таб. 1._Общ_гр_ '!AQ75</f>
        <v>88.894999999999996</v>
      </c>
      <c r="AF75" s="166">
        <v>1.04</v>
      </c>
      <c r="AG75" s="167">
        <v>1.2</v>
      </c>
      <c r="AH75" s="167">
        <v>1.05</v>
      </c>
      <c r="AI75" s="167">
        <v>2.2000000000000002</v>
      </c>
      <c r="AJ75" s="167">
        <v>1.2</v>
      </c>
      <c r="AK75" s="167">
        <v>1.8</v>
      </c>
      <c r="AL75" s="168">
        <f t="shared" si="23"/>
        <v>0</v>
      </c>
      <c r="AM75" s="168">
        <f t="shared" si="24"/>
        <v>0</v>
      </c>
      <c r="AN75" s="168">
        <f t="shared" si="25"/>
        <v>0</v>
      </c>
      <c r="AO75" s="169">
        <f t="shared" si="26"/>
        <v>0</v>
      </c>
      <c r="AP75" s="169">
        <f t="shared" si="28"/>
        <v>0</v>
      </c>
      <c r="AQ75" s="169">
        <f t="shared" si="27"/>
        <v>0</v>
      </c>
    </row>
    <row r="76" spans="1:43" ht="11.25" hidden="1" customHeight="1">
      <c r="A76" s="21" t="s">
        <v>108</v>
      </c>
      <c r="B76" s="22" t="s">
        <v>92</v>
      </c>
      <c r="C76" s="71">
        <f>'Таб. 1._Общ_гр_ '!C76</f>
        <v>0</v>
      </c>
      <c r="D76" s="24" t="s">
        <v>40</v>
      </c>
      <c r="E76" s="79"/>
      <c r="F76" s="79"/>
      <c r="G76" s="79"/>
      <c r="H76" s="79"/>
      <c r="I76" s="79"/>
      <c r="J76" s="79"/>
      <c r="K76" s="79"/>
      <c r="L76" s="79"/>
      <c r="M76" s="79"/>
      <c r="N76" s="79"/>
      <c r="O76" s="79"/>
      <c r="P76" s="79"/>
      <c r="Q76" s="79"/>
      <c r="R76" s="79"/>
      <c r="S76" s="79"/>
      <c r="T76" s="79"/>
      <c r="U76" s="79"/>
      <c r="V76" s="79"/>
      <c r="W76" s="79"/>
      <c r="X76" s="79"/>
      <c r="Y76" s="79"/>
      <c r="Z76" s="79"/>
      <c r="AA76" s="79"/>
      <c r="AB76" s="79"/>
      <c r="AC76" s="45">
        <f t="shared" si="21"/>
        <v>0</v>
      </c>
      <c r="AD76" s="45">
        <f t="shared" si="22"/>
        <v>0</v>
      </c>
      <c r="AE76" s="166">
        <f>'Таб. 1._Общ_гр_ '!AQ76</f>
        <v>88.894999999999996</v>
      </c>
      <c r="AF76" s="166">
        <v>1.04</v>
      </c>
      <c r="AG76" s="167">
        <v>1.2</v>
      </c>
      <c r="AH76" s="167">
        <v>1.05</v>
      </c>
      <c r="AI76" s="167">
        <v>2.2000000000000002</v>
      </c>
      <c r="AJ76" s="167">
        <v>1.2</v>
      </c>
      <c r="AK76" s="167">
        <v>1.8</v>
      </c>
      <c r="AL76" s="168">
        <f t="shared" si="23"/>
        <v>0</v>
      </c>
      <c r="AM76" s="168">
        <f t="shared" si="24"/>
        <v>0</v>
      </c>
      <c r="AN76" s="168">
        <f t="shared" si="25"/>
        <v>0</v>
      </c>
      <c r="AO76" s="169">
        <f t="shared" si="26"/>
        <v>0</v>
      </c>
      <c r="AP76" s="169">
        <f t="shared" si="28"/>
        <v>0</v>
      </c>
      <c r="AQ76" s="169">
        <f t="shared" si="27"/>
        <v>0</v>
      </c>
    </row>
    <row r="77" spans="1:43" ht="11.25" hidden="1" customHeight="1">
      <c r="A77" s="21" t="s">
        <v>109</v>
      </c>
      <c r="B77" s="22" t="s">
        <v>92</v>
      </c>
      <c r="C77" s="71">
        <f>'Таб. 1._Общ_гр_ '!C77</f>
        <v>0</v>
      </c>
      <c r="D77" s="24" t="s">
        <v>40</v>
      </c>
      <c r="E77" s="79"/>
      <c r="F77" s="79"/>
      <c r="G77" s="79"/>
      <c r="H77" s="79"/>
      <c r="I77" s="79"/>
      <c r="J77" s="79"/>
      <c r="K77" s="79"/>
      <c r="L77" s="79"/>
      <c r="M77" s="79"/>
      <c r="N77" s="79"/>
      <c r="O77" s="79"/>
      <c r="P77" s="79"/>
      <c r="Q77" s="79"/>
      <c r="R77" s="79"/>
      <c r="S77" s="79"/>
      <c r="T77" s="79"/>
      <c r="U77" s="79"/>
      <c r="V77" s="79"/>
      <c r="W77" s="79"/>
      <c r="X77" s="79"/>
      <c r="Y77" s="79"/>
      <c r="Z77" s="79"/>
      <c r="AA77" s="79"/>
      <c r="AB77" s="79"/>
      <c r="AC77" s="45">
        <f t="shared" si="21"/>
        <v>0</v>
      </c>
      <c r="AD77" s="45">
        <f t="shared" si="22"/>
        <v>0</v>
      </c>
      <c r="AE77" s="166">
        <f>'Таб. 1._Общ_гр_ '!AQ77</f>
        <v>88.894999999999996</v>
      </c>
      <c r="AF77" s="166">
        <v>1.04</v>
      </c>
      <c r="AG77" s="167">
        <v>1.2</v>
      </c>
      <c r="AH77" s="167">
        <v>1.05</v>
      </c>
      <c r="AI77" s="167">
        <v>2.2000000000000002</v>
      </c>
      <c r="AJ77" s="167">
        <v>1.2</v>
      </c>
      <c r="AK77" s="167">
        <v>1.8</v>
      </c>
      <c r="AL77" s="168">
        <f t="shared" si="23"/>
        <v>0</v>
      </c>
      <c r="AM77" s="168">
        <f t="shared" si="24"/>
        <v>0</v>
      </c>
      <c r="AN77" s="168">
        <f t="shared" si="25"/>
        <v>0</v>
      </c>
      <c r="AO77" s="169">
        <f t="shared" si="26"/>
        <v>0</v>
      </c>
      <c r="AP77" s="169">
        <f t="shared" si="28"/>
        <v>0</v>
      </c>
      <c r="AQ77" s="169">
        <f t="shared" si="27"/>
        <v>0</v>
      </c>
    </row>
    <row r="78" spans="1:43" ht="11.25" hidden="1" customHeight="1">
      <c r="A78" s="21" t="s">
        <v>110</v>
      </c>
      <c r="B78" s="22" t="s">
        <v>92</v>
      </c>
      <c r="C78" s="71">
        <f>'Таб. 1._Общ_гр_ '!C78</f>
        <v>0</v>
      </c>
      <c r="D78" s="24" t="s">
        <v>40</v>
      </c>
      <c r="E78" s="79"/>
      <c r="F78" s="79"/>
      <c r="G78" s="79"/>
      <c r="H78" s="79"/>
      <c r="I78" s="79"/>
      <c r="J78" s="79"/>
      <c r="K78" s="79"/>
      <c r="L78" s="79"/>
      <c r="M78" s="79"/>
      <c r="N78" s="79"/>
      <c r="O78" s="79"/>
      <c r="P78" s="79"/>
      <c r="Q78" s="79"/>
      <c r="R78" s="79"/>
      <c r="S78" s="79"/>
      <c r="T78" s="79"/>
      <c r="U78" s="79"/>
      <c r="V78" s="79"/>
      <c r="W78" s="79"/>
      <c r="X78" s="79"/>
      <c r="Y78" s="79"/>
      <c r="Z78" s="79"/>
      <c r="AA78" s="79"/>
      <c r="AB78" s="79"/>
      <c r="AC78" s="45">
        <f t="shared" si="21"/>
        <v>0</v>
      </c>
      <c r="AD78" s="45">
        <f t="shared" si="22"/>
        <v>0</v>
      </c>
      <c r="AE78" s="166">
        <f>'Таб. 1._Общ_гр_ '!AQ78</f>
        <v>88.894999999999996</v>
      </c>
      <c r="AF78" s="166">
        <v>1.04</v>
      </c>
      <c r="AG78" s="167">
        <v>1.2</v>
      </c>
      <c r="AH78" s="167">
        <v>1.05</v>
      </c>
      <c r="AI78" s="167">
        <v>2.2000000000000002</v>
      </c>
      <c r="AJ78" s="167">
        <v>1.2</v>
      </c>
      <c r="AK78" s="167">
        <v>1.8</v>
      </c>
      <c r="AL78" s="168">
        <f t="shared" si="23"/>
        <v>0</v>
      </c>
      <c r="AM78" s="168">
        <f t="shared" si="24"/>
        <v>0</v>
      </c>
      <c r="AN78" s="168">
        <f t="shared" si="25"/>
        <v>0</v>
      </c>
      <c r="AO78" s="169">
        <f t="shared" si="26"/>
        <v>0</v>
      </c>
      <c r="AP78" s="169">
        <f t="shared" si="28"/>
        <v>0</v>
      </c>
      <c r="AQ78" s="169">
        <f t="shared" si="27"/>
        <v>0</v>
      </c>
    </row>
    <row r="79" spans="1:43" ht="11.25" hidden="1" customHeight="1">
      <c r="A79" s="21" t="s">
        <v>111</v>
      </c>
      <c r="B79" s="22" t="s">
        <v>92</v>
      </c>
      <c r="C79" s="71">
        <f>'Таб. 1._Общ_гр_ '!C79</f>
        <v>0</v>
      </c>
      <c r="D79" s="24" t="s">
        <v>61</v>
      </c>
      <c r="E79" s="79"/>
      <c r="F79" s="79"/>
      <c r="G79" s="79"/>
      <c r="H79" s="79"/>
      <c r="I79" s="79"/>
      <c r="J79" s="79"/>
      <c r="K79" s="79"/>
      <c r="L79" s="79"/>
      <c r="M79" s="79"/>
      <c r="N79" s="79"/>
      <c r="O79" s="79"/>
      <c r="P79" s="79"/>
      <c r="Q79" s="79"/>
      <c r="R79" s="79"/>
      <c r="S79" s="79"/>
      <c r="T79" s="79"/>
      <c r="U79" s="79"/>
      <c r="V79" s="79"/>
      <c r="W79" s="79"/>
      <c r="X79" s="79"/>
      <c r="Y79" s="79"/>
      <c r="Z79" s="79"/>
      <c r="AA79" s="79"/>
      <c r="AB79" s="79"/>
      <c r="AC79" s="45">
        <f t="shared" si="21"/>
        <v>0</v>
      </c>
      <c r="AD79" s="45">
        <f t="shared" si="22"/>
        <v>0</v>
      </c>
      <c r="AE79" s="166">
        <f>'Таб. 1._Общ_гр_ '!AQ79</f>
        <v>71.114999999999995</v>
      </c>
      <c r="AF79" s="166">
        <v>1.04</v>
      </c>
      <c r="AG79" s="167">
        <v>1.2</v>
      </c>
      <c r="AH79" s="167">
        <v>1.05</v>
      </c>
      <c r="AI79" s="167">
        <v>2.2000000000000002</v>
      </c>
      <c r="AJ79" s="167">
        <v>1.2</v>
      </c>
      <c r="AK79" s="167">
        <v>1.8</v>
      </c>
      <c r="AL79" s="168">
        <f t="shared" si="23"/>
        <v>0</v>
      </c>
      <c r="AM79" s="168">
        <f t="shared" si="24"/>
        <v>0</v>
      </c>
      <c r="AN79" s="168">
        <f t="shared" si="25"/>
        <v>0</v>
      </c>
      <c r="AO79" s="169">
        <f t="shared" si="26"/>
        <v>0</v>
      </c>
      <c r="AP79" s="169">
        <f t="shared" si="28"/>
        <v>0</v>
      </c>
      <c r="AQ79" s="169">
        <f t="shared" si="27"/>
        <v>0</v>
      </c>
    </row>
    <row r="80" spans="1:43" ht="11.25" customHeight="1">
      <c r="A80" s="35" t="s">
        <v>58</v>
      </c>
      <c r="B80" s="36" t="str">
        <f>A59</f>
        <v>Болотнинский район</v>
      </c>
      <c r="C80" s="45">
        <f>SUM(C60:C79)</f>
        <v>4</v>
      </c>
      <c r="D80" s="45"/>
      <c r="E80" s="45">
        <f t="shared" ref="E80:AD80" si="29">SUM(E60:E79)</f>
        <v>53</v>
      </c>
      <c r="F80" s="45">
        <f t="shared" si="29"/>
        <v>4</v>
      </c>
      <c r="G80" s="45">
        <f t="shared" si="29"/>
        <v>0</v>
      </c>
      <c r="H80" s="45">
        <f t="shared" si="29"/>
        <v>0</v>
      </c>
      <c r="I80" s="45">
        <f t="shared" si="29"/>
        <v>0</v>
      </c>
      <c r="J80" s="45">
        <f t="shared" si="29"/>
        <v>0</v>
      </c>
      <c r="K80" s="45">
        <f t="shared" si="29"/>
        <v>0</v>
      </c>
      <c r="L80" s="45">
        <f t="shared" si="29"/>
        <v>0</v>
      </c>
      <c r="M80" s="45">
        <f t="shared" si="29"/>
        <v>0</v>
      </c>
      <c r="N80" s="45">
        <f t="shared" si="29"/>
        <v>0</v>
      </c>
      <c r="O80" s="45">
        <f t="shared" si="29"/>
        <v>0</v>
      </c>
      <c r="P80" s="45">
        <f t="shared" si="29"/>
        <v>0</v>
      </c>
      <c r="Q80" s="45">
        <f t="shared" si="29"/>
        <v>0</v>
      </c>
      <c r="R80" s="45">
        <f t="shared" si="29"/>
        <v>0</v>
      </c>
      <c r="S80" s="45">
        <f t="shared" si="29"/>
        <v>0</v>
      </c>
      <c r="T80" s="45">
        <f t="shared" si="29"/>
        <v>0</v>
      </c>
      <c r="U80" s="45">
        <f t="shared" si="29"/>
        <v>31</v>
      </c>
      <c r="V80" s="45">
        <f t="shared" si="29"/>
        <v>2</v>
      </c>
      <c r="W80" s="45">
        <f t="shared" si="29"/>
        <v>0</v>
      </c>
      <c r="X80" s="45">
        <f t="shared" si="29"/>
        <v>0</v>
      </c>
      <c r="Y80" s="45">
        <f t="shared" si="29"/>
        <v>0</v>
      </c>
      <c r="Z80" s="45">
        <f t="shared" si="29"/>
        <v>0</v>
      </c>
      <c r="AA80" s="45">
        <f t="shared" si="29"/>
        <v>0</v>
      </c>
      <c r="AB80" s="45">
        <f t="shared" si="29"/>
        <v>0</v>
      </c>
      <c r="AC80" s="45">
        <f t="shared" si="29"/>
        <v>84</v>
      </c>
      <c r="AD80" s="45">
        <f t="shared" si="29"/>
        <v>6</v>
      </c>
      <c r="AE80" s="45"/>
      <c r="AF80" s="45"/>
      <c r="AG80" s="45"/>
      <c r="AH80" s="45"/>
      <c r="AI80" s="45"/>
      <c r="AJ80" s="45"/>
      <c r="AK80" s="45"/>
      <c r="AL80" s="46">
        <f t="shared" ref="AL80:AQ80" si="30">SUM(AL60:AL79)</f>
        <v>8291.9</v>
      </c>
      <c r="AM80" s="46">
        <f t="shared" si="30"/>
        <v>0</v>
      </c>
      <c r="AN80" s="46">
        <f t="shared" si="30"/>
        <v>3968.2</v>
      </c>
      <c r="AO80" s="46">
        <f t="shared" si="30"/>
        <v>12260.099999999999</v>
      </c>
      <c r="AP80" s="46">
        <f t="shared" si="30"/>
        <v>87.5</v>
      </c>
      <c r="AQ80" s="46">
        <f t="shared" si="30"/>
        <v>12347.6</v>
      </c>
    </row>
    <row r="81" spans="1:43" ht="11.25" hidden="1" customHeight="1">
      <c r="A81" s="14" t="s">
        <v>112</v>
      </c>
      <c r="B81" s="164"/>
      <c r="C81" s="15"/>
      <c r="D81" s="17"/>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row>
    <row r="82" spans="1:43" ht="11.25" hidden="1" customHeight="1">
      <c r="A82" s="21" t="s">
        <v>113</v>
      </c>
      <c r="B82" s="22" t="s">
        <v>112</v>
      </c>
      <c r="C82" s="71">
        <f>'Таб. 1._Общ_гр_ '!C82</f>
        <v>1</v>
      </c>
      <c r="D82" s="24" t="s">
        <v>40</v>
      </c>
      <c r="E82" s="79"/>
      <c r="F82" s="79"/>
      <c r="G82" s="79"/>
      <c r="H82" s="79"/>
      <c r="I82" s="79"/>
      <c r="J82" s="79"/>
      <c r="K82" s="79"/>
      <c r="L82" s="79"/>
      <c r="M82" s="79"/>
      <c r="N82" s="79"/>
      <c r="O82" s="79"/>
      <c r="P82" s="79"/>
      <c r="Q82" s="79"/>
      <c r="R82" s="79"/>
      <c r="S82" s="79"/>
      <c r="T82" s="79"/>
      <c r="U82" s="79"/>
      <c r="V82" s="79"/>
      <c r="W82" s="79"/>
      <c r="X82" s="79"/>
      <c r="Y82" s="79"/>
      <c r="Z82" s="79"/>
      <c r="AA82" s="79"/>
      <c r="AB82" s="79"/>
      <c r="AC82" s="45">
        <f t="shared" ref="AC82:AC95" si="31">E82+G82+I82+K82+M82+O82+Q82+S82+U82+W82+Y82+AA82</f>
        <v>0</v>
      </c>
      <c r="AD82" s="45">
        <f t="shared" ref="AD82:AD95" si="32">F82+H82+J82+L82+N82+P82+R82+T82+V82+X82+Z82+AB82</f>
        <v>0</v>
      </c>
      <c r="AE82" s="166">
        <f>'Таб. 1._Общ_гр_ '!AQ82</f>
        <v>88.894999999999996</v>
      </c>
      <c r="AF82" s="166">
        <v>1.04</v>
      </c>
      <c r="AG82" s="167">
        <v>1.2</v>
      </c>
      <c r="AH82" s="167">
        <v>1.05</v>
      </c>
      <c r="AI82" s="167">
        <v>2.2000000000000002</v>
      </c>
      <c r="AJ82" s="167">
        <v>1.2</v>
      </c>
      <c r="AK82" s="167">
        <v>1.8</v>
      </c>
      <c r="AL82" s="168">
        <f t="shared" ref="AL82:AL95" si="33">ROUND((E82*AE82*AI82+G82*AE82*AI82*AH82+I82*AE82*AI82*AG82+K82*AE82*AI82*AG82*AH82),1)</f>
        <v>0</v>
      </c>
      <c r="AM82" s="168">
        <f t="shared" ref="AM82:AM95" si="34">ROUND((M82*AE82*AJ82+O82*AE82*AJ82*AH82+Q82*AE82*AJ82*AG82+S82*AE82*AJ82*AH82*AG82),1)</f>
        <v>0</v>
      </c>
      <c r="AN82" s="168">
        <f t="shared" ref="AN82:AN95" si="35">ROUND((U82*AE82*AK82+W82*AE82*AK82*AH82+Y82*AE82*AK82*AG82+AA82*AK82*AG82*AH82),1)</f>
        <v>0</v>
      </c>
      <c r="AO82" s="169">
        <f t="shared" ref="AO82:AO95" si="36">AL82+AM82+AN82</f>
        <v>0</v>
      </c>
      <c r="AP82" s="169">
        <f t="shared" ref="AP82:AP95" si="37">ROUND(AC82*AF82,1)</f>
        <v>0</v>
      </c>
      <c r="AQ82" s="169">
        <f t="shared" ref="AQ82:AQ95" si="38">AO82+AP82</f>
        <v>0</v>
      </c>
    </row>
    <row r="83" spans="1:43" ht="11.25" hidden="1" customHeight="1">
      <c r="A83" s="21" t="s">
        <v>115</v>
      </c>
      <c r="B83" s="22" t="s">
        <v>112</v>
      </c>
      <c r="C83" s="71">
        <f>'Таб. 1._Общ_гр_ '!C83</f>
        <v>1</v>
      </c>
      <c r="D83" s="24" t="s">
        <v>40</v>
      </c>
      <c r="E83" s="79"/>
      <c r="F83" s="79"/>
      <c r="G83" s="79"/>
      <c r="H83" s="79"/>
      <c r="I83" s="79"/>
      <c r="J83" s="79"/>
      <c r="K83" s="79"/>
      <c r="L83" s="79"/>
      <c r="M83" s="79"/>
      <c r="N83" s="79"/>
      <c r="O83" s="79"/>
      <c r="P83" s="79"/>
      <c r="Q83" s="79"/>
      <c r="R83" s="79"/>
      <c r="S83" s="79"/>
      <c r="T83" s="79"/>
      <c r="U83" s="79"/>
      <c r="V83" s="79"/>
      <c r="W83" s="79"/>
      <c r="X83" s="79"/>
      <c r="Y83" s="79"/>
      <c r="Z83" s="79"/>
      <c r="AA83" s="79"/>
      <c r="AB83" s="79"/>
      <c r="AC83" s="45">
        <f t="shared" si="31"/>
        <v>0</v>
      </c>
      <c r="AD83" s="45">
        <f t="shared" si="32"/>
        <v>0</v>
      </c>
      <c r="AE83" s="166">
        <f>'Таб. 1._Общ_гр_ '!AQ83</f>
        <v>88.894999999999996</v>
      </c>
      <c r="AF83" s="166">
        <v>1.04</v>
      </c>
      <c r="AG83" s="167">
        <v>1.2</v>
      </c>
      <c r="AH83" s="167">
        <v>1.05</v>
      </c>
      <c r="AI83" s="167">
        <v>2.2000000000000002</v>
      </c>
      <c r="AJ83" s="167">
        <v>1.2</v>
      </c>
      <c r="AK83" s="167">
        <v>1.8</v>
      </c>
      <c r="AL83" s="168">
        <f t="shared" si="33"/>
        <v>0</v>
      </c>
      <c r="AM83" s="168">
        <f t="shared" si="34"/>
        <v>0</v>
      </c>
      <c r="AN83" s="168">
        <f t="shared" si="35"/>
        <v>0</v>
      </c>
      <c r="AO83" s="169">
        <f t="shared" si="36"/>
        <v>0</v>
      </c>
      <c r="AP83" s="169">
        <f t="shared" si="37"/>
        <v>0</v>
      </c>
      <c r="AQ83" s="169">
        <f t="shared" si="38"/>
        <v>0</v>
      </c>
    </row>
    <row r="84" spans="1:43" ht="11.25" hidden="1" customHeight="1">
      <c r="A84" s="21" t="s">
        <v>116</v>
      </c>
      <c r="B84" s="22" t="s">
        <v>112</v>
      </c>
      <c r="C84" s="71">
        <f>'Таб. 1._Общ_гр_ '!C84</f>
        <v>1</v>
      </c>
      <c r="D84" s="24" t="s">
        <v>40</v>
      </c>
      <c r="E84" s="79"/>
      <c r="F84" s="79"/>
      <c r="G84" s="79"/>
      <c r="H84" s="79"/>
      <c r="I84" s="79"/>
      <c r="J84" s="79"/>
      <c r="K84" s="79"/>
      <c r="L84" s="79"/>
      <c r="M84" s="79"/>
      <c r="N84" s="79"/>
      <c r="O84" s="79"/>
      <c r="P84" s="79"/>
      <c r="Q84" s="79"/>
      <c r="R84" s="79"/>
      <c r="S84" s="79"/>
      <c r="T84" s="79"/>
      <c r="U84" s="79"/>
      <c r="V84" s="79"/>
      <c r="W84" s="79"/>
      <c r="X84" s="79"/>
      <c r="Y84" s="79"/>
      <c r="Z84" s="79"/>
      <c r="AA84" s="79"/>
      <c r="AB84" s="79"/>
      <c r="AC84" s="45">
        <f t="shared" si="31"/>
        <v>0</v>
      </c>
      <c r="AD84" s="45">
        <f t="shared" si="32"/>
        <v>0</v>
      </c>
      <c r="AE84" s="166">
        <f>'Таб. 1._Общ_гр_ '!AQ84</f>
        <v>88.894999999999996</v>
      </c>
      <c r="AF84" s="166">
        <v>1.04</v>
      </c>
      <c r="AG84" s="167">
        <v>1.2</v>
      </c>
      <c r="AH84" s="167">
        <v>1.05</v>
      </c>
      <c r="AI84" s="167">
        <v>2.2000000000000002</v>
      </c>
      <c r="AJ84" s="167">
        <v>1.2</v>
      </c>
      <c r="AK84" s="167">
        <v>1.8</v>
      </c>
      <c r="AL84" s="168">
        <f t="shared" si="33"/>
        <v>0</v>
      </c>
      <c r="AM84" s="168">
        <f t="shared" si="34"/>
        <v>0</v>
      </c>
      <c r="AN84" s="168">
        <f t="shared" si="35"/>
        <v>0</v>
      </c>
      <c r="AO84" s="169">
        <f t="shared" si="36"/>
        <v>0</v>
      </c>
      <c r="AP84" s="169">
        <f t="shared" si="37"/>
        <v>0</v>
      </c>
      <c r="AQ84" s="169">
        <f t="shared" si="38"/>
        <v>0</v>
      </c>
    </row>
    <row r="85" spans="1:43" ht="11.25" hidden="1" customHeight="1">
      <c r="A85" s="21" t="s">
        <v>117</v>
      </c>
      <c r="B85" s="22" t="s">
        <v>112</v>
      </c>
      <c r="C85" s="71">
        <f>'Таб. 1._Общ_гр_ '!C85</f>
        <v>1</v>
      </c>
      <c r="D85" s="24" t="s">
        <v>40</v>
      </c>
      <c r="E85" s="79"/>
      <c r="F85" s="79"/>
      <c r="G85" s="79"/>
      <c r="H85" s="79"/>
      <c r="I85" s="79"/>
      <c r="J85" s="79"/>
      <c r="K85" s="79"/>
      <c r="L85" s="79"/>
      <c r="M85" s="79"/>
      <c r="N85" s="79"/>
      <c r="O85" s="79"/>
      <c r="P85" s="79"/>
      <c r="Q85" s="79"/>
      <c r="R85" s="79"/>
      <c r="S85" s="79"/>
      <c r="T85" s="79"/>
      <c r="U85" s="79"/>
      <c r="V85" s="79"/>
      <c r="W85" s="79"/>
      <c r="X85" s="79"/>
      <c r="Y85" s="79"/>
      <c r="Z85" s="79"/>
      <c r="AA85" s="79"/>
      <c r="AB85" s="79"/>
      <c r="AC85" s="45">
        <f t="shared" si="31"/>
        <v>0</v>
      </c>
      <c r="AD85" s="45">
        <f t="shared" si="32"/>
        <v>0</v>
      </c>
      <c r="AE85" s="166">
        <f>'Таб. 1._Общ_гр_ '!AQ85</f>
        <v>88.894999999999996</v>
      </c>
      <c r="AF85" s="166">
        <v>1.04</v>
      </c>
      <c r="AG85" s="167">
        <v>1.2</v>
      </c>
      <c r="AH85" s="167">
        <v>1.05</v>
      </c>
      <c r="AI85" s="167">
        <v>2.2000000000000002</v>
      </c>
      <c r="AJ85" s="167">
        <v>1.2</v>
      </c>
      <c r="AK85" s="167">
        <v>1.8</v>
      </c>
      <c r="AL85" s="168">
        <f t="shared" si="33"/>
        <v>0</v>
      </c>
      <c r="AM85" s="168">
        <f t="shared" si="34"/>
        <v>0</v>
      </c>
      <c r="AN85" s="168">
        <f t="shared" si="35"/>
        <v>0</v>
      </c>
      <c r="AO85" s="169">
        <f t="shared" si="36"/>
        <v>0</v>
      </c>
      <c r="AP85" s="169">
        <f t="shared" si="37"/>
        <v>0</v>
      </c>
      <c r="AQ85" s="169">
        <f t="shared" si="38"/>
        <v>0</v>
      </c>
    </row>
    <row r="86" spans="1:43" ht="11.25" hidden="1" customHeight="1">
      <c r="A86" s="21" t="s">
        <v>118</v>
      </c>
      <c r="B86" s="22" t="s">
        <v>112</v>
      </c>
      <c r="C86" s="71">
        <f>'Таб. 1._Общ_гр_ '!C86</f>
        <v>1</v>
      </c>
      <c r="D86" s="24" t="s">
        <v>40</v>
      </c>
      <c r="E86" s="79"/>
      <c r="F86" s="79"/>
      <c r="G86" s="79"/>
      <c r="H86" s="79"/>
      <c r="I86" s="79"/>
      <c r="J86" s="79"/>
      <c r="K86" s="79"/>
      <c r="L86" s="79"/>
      <c r="M86" s="79"/>
      <c r="N86" s="79"/>
      <c r="O86" s="79"/>
      <c r="P86" s="79"/>
      <c r="Q86" s="79"/>
      <c r="R86" s="79"/>
      <c r="S86" s="79"/>
      <c r="T86" s="79"/>
      <c r="U86" s="79"/>
      <c r="V86" s="79"/>
      <c r="W86" s="79"/>
      <c r="X86" s="79"/>
      <c r="Y86" s="79"/>
      <c r="Z86" s="79"/>
      <c r="AA86" s="79"/>
      <c r="AB86" s="79"/>
      <c r="AC86" s="45">
        <f t="shared" si="31"/>
        <v>0</v>
      </c>
      <c r="AD86" s="45">
        <f t="shared" si="32"/>
        <v>0</v>
      </c>
      <c r="AE86" s="166">
        <f>'Таб. 1._Общ_гр_ '!AQ86</f>
        <v>88.894999999999996</v>
      </c>
      <c r="AF86" s="166">
        <v>1.04</v>
      </c>
      <c r="AG86" s="167">
        <v>1.2</v>
      </c>
      <c r="AH86" s="167">
        <v>1.05</v>
      </c>
      <c r="AI86" s="167">
        <v>2.2000000000000002</v>
      </c>
      <c r="AJ86" s="167">
        <v>1.2</v>
      </c>
      <c r="AK86" s="167">
        <v>1.8</v>
      </c>
      <c r="AL86" s="168">
        <f t="shared" si="33"/>
        <v>0</v>
      </c>
      <c r="AM86" s="168">
        <f t="shared" si="34"/>
        <v>0</v>
      </c>
      <c r="AN86" s="168">
        <f t="shared" si="35"/>
        <v>0</v>
      </c>
      <c r="AO86" s="169">
        <f t="shared" si="36"/>
        <v>0</v>
      </c>
      <c r="AP86" s="169">
        <f t="shared" si="37"/>
        <v>0</v>
      </c>
      <c r="AQ86" s="169">
        <f t="shared" si="38"/>
        <v>0</v>
      </c>
    </row>
    <row r="87" spans="1:43" ht="11.25" hidden="1" customHeight="1">
      <c r="A87" s="21" t="s">
        <v>119</v>
      </c>
      <c r="B87" s="22" t="s">
        <v>112</v>
      </c>
      <c r="C87" s="71">
        <f>'Таб. 1._Общ_гр_ '!C87</f>
        <v>1</v>
      </c>
      <c r="D87" s="24" t="s">
        <v>40</v>
      </c>
      <c r="E87" s="79"/>
      <c r="F87" s="79"/>
      <c r="G87" s="79"/>
      <c r="H87" s="79"/>
      <c r="I87" s="79"/>
      <c r="J87" s="79"/>
      <c r="K87" s="79"/>
      <c r="L87" s="79"/>
      <c r="M87" s="79"/>
      <c r="N87" s="79"/>
      <c r="O87" s="79"/>
      <c r="P87" s="79"/>
      <c r="Q87" s="79"/>
      <c r="R87" s="79"/>
      <c r="S87" s="79"/>
      <c r="T87" s="79"/>
      <c r="U87" s="79"/>
      <c r="V87" s="79"/>
      <c r="W87" s="79"/>
      <c r="X87" s="79"/>
      <c r="Y87" s="79"/>
      <c r="Z87" s="79"/>
      <c r="AA87" s="79"/>
      <c r="AB87" s="79"/>
      <c r="AC87" s="45">
        <f t="shared" si="31"/>
        <v>0</v>
      </c>
      <c r="AD87" s="45">
        <f t="shared" si="32"/>
        <v>0</v>
      </c>
      <c r="AE87" s="166">
        <f>'Таб. 1._Общ_гр_ '!AQ87</f>
        <v>88.894999999999996</v>
      </c>
      <c r="AF87" s="166">
        <v>1.04</v>
      </c>
      <c r="AG87" s="167">
        <v>1.2</v>
      </c>
      <c r="AH87" s="167">
        <v>1.05</v>
      </c>
      <c r="AI87" s="167">
        <v>2.2000000000000002</v>
      </c>
      <c r="AJ87" s="167">
        <v>1.2</v>
      </c>
      <c r="AK87" s="167">
        <v>1.8</v>
      </c>
      <c r="AL87" s="168">
        <f t="shared" si="33"/>
        <v>0</v>
      </c>
      <c r="AM87" s="168">
        <f t="shared" si="34"/>
        <v>0</v>
      </c>
      <c r="AN87" s="168">
        <f t="shared" si="35"/>
        <v>0</v>
      </c>
      <c r="AO87" s="169">
        <f t="shared" si="36"/>
        <v>0</v>
      </c>
      <c r="AP87" s="169">
        <f t="shared" si="37"/>
        <v>0</v>
      </c>
      <c r="AQ87" s="169">
        <f t="shared" si="38"/>
        <v>0</v>
      </c>
    </row>
    <row r="88" spans="1:43" ht="11.25" hidden="1" customHeight="1">
      <c r="A88" s="21" t="s">
        <v>120</v>
      </c>
      <c r="B88" s="22" t="s">
        <v>112</v>
      </c>
      <c r="C88" s="71">
        <f>'Таб. 1._Общ_гр_ '!C88</f>
        <v>1</v>
      </c>
      <c r="D88" s="24" t="s">
        <v>40</v>
      </c>
      <c r="E88" s="79"/>
      <c r="F88" s="79"/>
      <c r="G88" s="79"/>
      <c r="H88" s="79"/>
      <c r="I88" s="79"/>
      <c r="J88" s="79"/>
      <c r="K88" s="79"/>
      <c r="L88" s="79"/>
      <c r="M88" s="79"/>
      <c r="N88" s="79"/>
      <c r="O88" s="79"/>
      <c r="P88" s="79"/>
      <c r="Q88" s="79"/>
      <c r="R88" s="79"/>
      <c r="S88" s="79"/>
      <c r="T88" s="79"/>
      <c r="U88" s="79"/>
      <c r="V88" s="79"/>
      <c r="W88" s="79"/>
      <c r="X88" s="79"/>
      <c r="Y88" s="79"/>
      <c r="Z88" s="79"/>
      <c r="AA88" s="79"/>
      <c r="AB88" s="79"/>
      <c r="AC88" s="45">
        <f t="shared" si="31"/>
        <v>0</v>
      </c>
      <c r="AD88" s="45">
        <f t="shared" si="32"/>
        <v>0</v>
      </c>
      <c r="AE88" s="166">
        <f>'Таб. 1._Общ_гр_ '!AQ88</f>
        <v>88.894999999999996</v>
      </c>
      <c r="AF88" s="166">
        <v>1.04</v>
      </c>
      <c r="AG88" s="167">
        <v>1.2</v>
      </c>
      <c r="AH88" s="167">
        <v>1.05</v>
      </c>
      <c r="AI88" s="167">
        <v>2.2000000000000002</v>
      </c>
      <c r="AJ88" s="167">
        <v>1.2</v>
      </c>
      <c r="AK88" s="167">
        <v>1.8</v>
      </c>
      <c r="AL88" s="168">
        <f t="shared" si="33"/>
        <v>0</v>
      </c>
      <c r="AM88" s="168">
        <f t="shared" si="34"/>
        <v>0</v>
      </c>
      <c r="AN88" s="168">
        <f t="shared" si="35"/>
        <v>0</v>
      </c>
      <c r="AO88" s="169">
        <f t="shared" si="36"/>
        <v>0</v>
      </c>
      <c r="AP88" s="169">
        <f t="shared" si="37"/>
        <v>0</v>
      </c>
      <c r="AQ88" s="169">
        <f t="shared" si="38"/>
        <v>0</v>
      </c>
    </row>
    <row r="89" spans="1:43" ht="11.25" hidden="1" customHeight="1">
      <c r="A89" s="21" t="s">
        <v>121</v>
      </c>
      <c r="B89" s="22" t="s">
        <v>112</v>
      </c>
      <c r="C89" s="71">
        <f>'Таб. 1._Общ_гр_ '!C89</f>
        <v>1</v>
      </c>
      <c r="D89" s="24" t="s">
        <v>40</v>
      </c>
      <c r="E89" s="79"/>
      <c r="F89" s="79"/>
      <c r="G89" s="79"/>
      <c r="H89" s="79"/>
      <c r="I89" s="79"/>
      <c r="J89" s="79"/>
      <c r="K89" s="79"/>
      <c r="L89" s="79"/>
      <c r="M89" s="79"/>
      <c r="N89" s="79"/>
      <c r="O89" s="79"/>
      <c r="P89" s="79"/>
      <c r="Q89" s="79"/>
      <c r="R89" s="79"/>
      <c r="S89" s="79"/>
      <c r="T89" s="79"/>
      <c r="U89" s="79"/>
      <c r="V89" s="79"/>
      <c r="W89" s="79"/>
      <c r="X89" s="79"/>
      <c r="Y89" s="79"/>
      <c r="Z89" s="79"/>
      <c r="AA89" s="79"/>
      <c r="AB89" s="79"/>
      <c r="AC89" s="45">
        <f t="shared" si="31"/>
        <v>0</v>
      </c>
      <c r="AD89" s="45">
        <f t="shared" si="32"/>
        <v>0</v>
      </c>
      <c r="AE89" s="166">
        <f>'Таб. 1._Общ_гр_ '!AQ89</f>
        <v>88.894999999999996</v>
      </c>
      <c r="AF89" s="166">
        <v>1.04</v>
      </c>
      <c r="AG89" s="167">
        <v>1.2</v>
      </c>
      <c r="AH89" s="167">
        <v>1.05</v>
      </c>
      <c r="AI89" s="167">
        <v>2.2000000000000002</v>
      </c>
      <c r="AJ89" s="167">
        <v>1.2</v>
      </c>
      <c r="AK89" s="167">
        <v>1.8</v>
      </c>
      <c r="AL89" s="168">
        <f t="shared" si="33"/>
        <v>0</v>
      </c>
      <c r="AM89" s="168">
        <f t="shared" si="34"/>
        <v>0</v>
      </c>
      <c r="AN89" s="168">
        <f t="shared" si="35"/>
        <v>0</v>
      </c>
      <c r="AO89" s="169">
        <f t="shared" si="36"/>
        <v>0</v>
      </c>
      <c r="AP89" s="169">
        <f t="shared" si="37"/>
        <v>0</v>
      </c>
      <c r="AQ89" s="169">
        <f t="shared" si="38"/>
        <v>0</v>
      </c>
    </row>
    <row r="90" spans="1:43" ht="11.25" hidden="1" customHeight="1">
      <c r="A90" s="21" t="s">
        <v>122</v>
      </c>
      <c r="B90" s="22" t="s">
        <v>112</v>
      </c>
      <c r="C90" s="71">
        <f>'Таб. 1._Общ_гр_ '!C90</f>
        <v>0</v>
      </c>
      <c r="D90" s="24" t="s">
        <v>40</v>
      </c>
      <c r="E90" s="79"/>
      <c r="F90" s="79"/>
      <c r="G90" s="79"/>
      <c r="H90" s="79"/>
      <c r="I90" s="79"/>
      <c r="J90" s="79"/>
      <c r="K90" s="79"/>
      <c r="L90" s="79"/>
      <c r="M90" s="79"/>
      <c r="N90" s="79"/>
      <c r="O90" s="79"/>
      <c r="P90" s="79"/>
      <c r="Q90" s="79"/>
      <c r="R90" s="79"/>
      <c r="S90" s="79"/>
      <c r="T90" s="79"/>
      <c r="U90" s="79"/>
      <c r="V90" s="79"/>
      <c r="W90" s="79"/>
      <c r="X90" s="79"/>
      <c r="Y90" s="79"/>
      <c r="Z90" s="79"/>
      <c r="AA90" s="79"/>
      <c r="AB90" s="79"/>
      <c r="AC90" s="45">
        <f t="shared" si="31"/>
        <v>0</v>
      </c>
      <c r="AD90" s="45">
        <f t="shared" si="32"/>
        <v>0</v>
      </c>
      <c r="AE90" s="166">
        <f>'Таб. 1._Общ_гр_ '!AQ90</f>
        <v>88.894999999999996</v>
      </c>
      <c r="AF90" s="166">
        <v>1.04</v>
      </c>
      <c r="AG90" s="167">
        <v>1.2</v>
      </c>
      <c r="AH90" s="167">
        <v>1.05</v>
      </c>
      <c r="AI90" s="167">
        <v>2.2000000000000002</v>
      </c>
      <c r="AJ90" s="167">
        <v>1.2</v>
      </c>
      <c r="AK90" s="167">
        <v>1.8</v>
      </c>
      <c r="AL90" s="168">
        <f t="shared" si="33"/>
        <v>0</v>
      </c>
      <c r="AM90" s="168">
        <f t="shared" si="34"/>
        <v>0</v>
      </c>
      <c r="AN90" s="168">
        <f t="shared" si="35"/>
        <v>0</v>
      </c>
      <c r="AO90" s="169">
        <f t="shared" si="36"/>
        <v>0</v>
      </c>
      <c r="AP90" s="169">
        <f t="shared" si="37"/>
        <v>0</v>
      </c>
      <c r="AQ90" s="169">
        <f t="shared" si="38"/>
        <v>0</v>
      </c>
    </row>
    <row r="91" spans="1:43" ht="11.25" hidden="1" customHeight="1">
      <c r="A91" s="21" t="s">
        <v>123</v>
      </c>
      <c r="B91" s="22" t="s">
        <v>112</v>
      </c>
      <c r="C91" s="71">
        <f>'Таб. 1._Общ_гр_ '!C91</f>
        <v>0</v>
      </c>
      <c r="D91" s="24" t="s">
        <v>40</v>
      </c>
      <c r="E91" s="79"/>
      <c r="F91" s="79"/>
      <c r="G91" s="79"/>
      <c r="H91" s="79"/>
      <c r="I91" s="79"/>
      <c r="J91" s="79"/>
      <c r="K91" s="79"/>
      <c r="L91" s="79"/>
      <c r="M91" s="79"/>
      <c r="N91" s="79"/>
      <c r="O91" s="79"/>
      <c r="P91" s="79"/>
      <c r="Q91" s="79"/>
      <c r="R91" s="79"/>
      <c r="S91" s="79"/>
      <c r="T91" s="79"/>
      <c r="U91" s="79"/>
      <c r="V91" s="79"/>
      <c r="W91" s="79"/>
      <c r="X91" s="79"/>
      <c r="Y91" s="79"/>
      <c r="Z91" s="79"/>
      <c r="AA91" s="79"/>
      <c r="AB91" s="79"/>
      <c r="AC91" s="45">
        <f t="shared" si="31"/>
        <v>0</v>
      </c>
      <c r="AD91" s="45">
        <f t="shared" si="32"/>
        <v>0</v>
      </c>
      <c r="AE91" s="166">
        <f>'Таб. 1._Общ_гр_ '!AQ91</f>
        <v>88.894999999999996</v>
      </c>
      <c r="AF91" s="166">
        <v>1.04</v>
      </c>
      <c r="AG91" s="167">
        <v>1.2</v>
      </c>
      <c r="AH91" s="167">
        <v>1.05</v>
      </c>
      <c r="AI91" s="167">
        <v>2.2000000000000002</v>
      </c>
      <c r="AJ91" s="167">
        <v>1.2</v>
      </c>
      <c r="AK91" s="167">
        <v>1.8</v>
      </c>
      <c r="AL91" s="168">
        <f t="shared" si="33"/>
        <v>0</v>
      </c>
      <c r="AM91" s="168">
        <f t="shared" si="34"/>
        <v>0</v>
      </c>
      <c r="AN91" s="168">
        <f t="shared" si="35"/>
        <v>0</v>
      </c>
      <c r="AO91" s="169">
        <f t="shared" si="36"/>
        <v>0</v>
      </c>
      <c r="AP91" s="169">
        <f t="shared" si="37"/>
        <v>0</v>
      </c>
      <c r="AQ91" s="169">
        <f t="shared" si="38"/>
        <v>0</v>
      </c>
    </row>
    <row r="92" spans="1:43" ht="11.25" hidden="1" customHeight="1">
      <c r="A92" s="21" t="s">
        <v>124</v>
      </c>
      <c r="B92" s="22" t="s">
        <v>112</v>
      </c>
      <c r="C92" s="71">
        <f>'Таб. 1._Общ_гр_ '!C92</f>
        <v>0</v>
      </c>
      <c r="D92" s="24" t="s">
        <v>40</v>
      </c>
      <c r="E92" s="79"/>
      <c r="F92" s="79"/>
      <c r="G92" s="79"/>
      <c r="H92" s="79"/>
      <c r="I92" s="79"/>
      <c r="J92" s="79"/>
      <c r="K92" s="79"/>
      <c r="L92" s="79"/>
      <c r="M92" s="79"/>
      <c r="N92" s="79"/>
      <c r="O92" s="79"/>
      <c r="P92" s="79"/>
      <c r="Q92" s="79"/>
      <c r="R92" s="79"/>
      <c r="S92" s="79"/>
      <c r="T92" s="79"/>
      <c r="U92" s="79"/>
      <c r="V92" s="79"/>
      <c r="W92" s="79"/>
      <c r="X92" s="79"/>
      <c r="Y92" s="79"/>
      <c r="Z92" s="79"/>
      <c r="AA92" s="79"/>
      <c r="AB92" s="79"/>
      <c r="AC92" s="45">
        <f t="shared" si="31"/>
        <v>0</v>
      </c>
      <c r="AD92" s="45">
        <f t="shared" si="32"/>
        <v>0</v>
      </c>
      <c r="AE92" s="166">
        <f>'Таб. 1._Общ_гр_ '!AQ92</f>
        <v>88.894999999999996</v>
      </c>
      <c r="AF92" s="166">
        <v>1.04</v>
      </c>
      <c r="AG92" s="167">
        <v>1.2</v>
      </c>
      <c r="AH92" s="167">
        <v>1.05</v>
      </c>
      <c r="AI92" s="167">
        <v>2.2000000000000002</v>
      </c>
      <c r="AJ92" s="167">
        <v>1.2</v>
      </c>
      <c r="AK92" s="167">
        <v>1.8</v>
      </c>
      <c r="AL92" s="168">
        <f t="shared" si="33"/>
        <v>0</v>
      </c>
      <c r="AM92" s="168">
        <f t="shared" si="34"/>
        <v>0</v>
      </c>
      <c r="AN92" s="168">
        <f t="shared" si="35"/>
        <v>0</v>
      </c>
      <c r="AO92" s="169">
        <f t="shared" si="36"/>
        <v>0</v>
      </c>
      <c r="AP92" s="169">
        <f t="shared" si="37"/>
        <v>0</v>
      </c>
      <c r="AQ92" s="169">
        <f t="shared" si="38"/>
        <v>0</v>
      </c>
    </row>
    <row r="93" spans="1:43" ht="11.25" hidden="1" customHeight="1">
      <c r="A93" s="21" t="s">
        <v>125</v>
      </c>
      <c r="B93" s="22" t="s">
        <v>112</v>
      </c>
      <c r="C93" s="71">
        <f>'Таб. 1._Общ_гр_ '!C93</f>
        <v>0</v>
      </c>
      <c r="D93" s="24" t="s">
        <v>40</v>
      </c>
      <c r="E93" s="79"/>
      <c r="F93" s="79"/>
      <c r="G93" s="79"/>
      <c r="H93" s="79"/>
      <c r="I93" s="79"/>
      <c r="J93" s="79"/>
      <c r="K93" s="79"/>
      <c r="L93" s="79"/>
      <c r="M93" s="79"/>
      <c r="N93" s="79"/>
      <c r="O93" s="79"/>
      <c r="P93" s="79"/>
      <c r="Q93" s="79"/>
      <c r="R93" s="79"/>
      <c r="S93" s="79"/>
      <c r="T93" s="79"/>
      <c r="U93" s="79"/>
      <c r="V93" s="79"/>
      <c r="W93" s="79"/>
      <c r="X93" s="79"/>
      <c r="Y93" s="79"/>
      <c r="Z93" s="79"/>
      <c r="AA93" s="79"/>
      <c r="AB93" s="79"/>
      <c r="AC93" s="45">
        <f t="shared" si="31"/>
        <v>0</v>
      </c>
      <c r="AD93" s="45">
        <f t="shared" si="32"/>
        <v>0</v>
      </c>
      <c r="AE93" s="166">
        <f>'Таб. 1._Общ_гр_ '!AQ93</f>
        <v>88.894999999999996</v>
      </c>
      <c r="AF93" s="166">
        <v>1.04</v>
      </c>
      <c r="AG93" s="167">
        <v>1.2</v>
      </c>
      <c r="AH93" s="167">
        <v>1.05</v>
      </c>
      <c r="AI93" s="167">
        <v>2.2000000000000002</v>
      </c>
      <c r="AJ93" s="167">
        <v>1.2</v>
      </c>
      <c r="AK93" s="167">
        <v>1.8</v>
      </c>
      <c r="AL93" s="168">
        <f t="shared" si="33"/>
        <v>0</v>
      </c>
      <c r="AM93" s="168">
        <f t="shared" si="34"/>
        <v>0</v>
      </c>
      <c r="AN93" s="168">
        <f t="shared" si="35"/>
        <v>0</v>
      </c>
      <c r="AO93" s="169">
        <f t="shared" si="36"/>
        <v>0</v>
      </c>
      <c r="AP93" s="169">
        <f t="shared" si="37"/>
        <v>0</v>
      </c>
      <c r="AQ93" s="169">
        <f t="shared" si="38"/>
        <v>0</v>
      </c>
    </row>
    <row r="94" spans="1:43" ht="11.25" hidden="1" customHeight="1">
      <c r="A94" s="60" t="s">
        <v>126</v>
      </c>
      <c r="B94" s="22" t="s">
        <v>112</v>
      </c>
      <c r="C94" s="71">
        <f>'Таб. 1._Общ_гр_ '!C94</f>
        <v>0</v>
      </c>
      <c r="D94" s="170" t="s">
        <v>40</v>
      </c>
      <c r="E94" s="79"/>
      <c r="F94" s="79"/>
      <c r="G94" s="79"/>
      <c r="H94" s="79"/>
      <c r="I94" s="79"/>
      <c r="J94" s="79"/>
      <c r="K94" s="79"/>
      <c r="L94" s="79"/>
      <c r="M94" s="79"/>
      <c r="N94" s="79"/>
      <c r="O94" s="79"/>
      <c r="P94" s="79"/>
      <c r="Q94" s="79"/>
      <c r="R94" s="79"/>
      <c r="S94" s="79"/>
      <c r="T94" s="79"/>
      <c r="U94" s="79"/>
      <c r="V94" s="79"/>
      <c r="W94" s="79"/>
      <c r="X94" s="79"/>
      <c r="Y94" s="79"/>
      <c r="Z94" s="79"/>
      <c r="AA94" s="79"/>
      <c r="AB94" s="79"/>
      <c r="AC94" s="45">
        <f t="shared" si="31"/>
        <v>0</v>
      </c>
      <c r="AD94" s="45">
        <f t="shared" si="32"/>
        <v>0</v>
      </c>
      <c r="AE94" s="166">
        <f>'Таб. 1._Общ_гр_ '!AQ94</f>
        <v>88.894999999999996</v>
      </c>
      <c r="AF94" s="166">
        <v>1.04</v>
      </c>
      <c r="AG94" s="167">
        <v>1.2</v>
      </c>
      <c r="AH94" s="167">
        <v>1.05</v>
      </c>
      <c r="AI94" s="167">
        <v>2.2000000000000002</v>
      </c>
      <c r="AJ94" s="167">
        <v>1.2</v>
      </c>
      <c r="AK94" s="167">
        <v>1.8</v>
      </c>
      <c r="AL94" s="168">
        <f t="shared" si="33"/>
        <v>0</v>
      </c>
      <c r="AM94" s="168">
        <f t="shared" si="34"/>
        <v>0</v>
      </c>
      <c r="AN94" s="168">
        <f t="shared" si="35"/>
        <v>0</v>
      </c>
      <c r="AO94" s="169">
        <f t="shared" si="36"/>
        <v>0</v>
      </c>
      <c r="AP94" s="169">
        <f t="shared" si="37"/>
        <v>0</v>
      </c>
      <c r="AQ94" s="169">
        <f t="shared" si="38"/>
        <v>0</v>
      </c>
    </row>
    <row r="95" spans="1:43" ht="11.25" hidden="1" customHeight="1">
      <c r="A95" s="60" t="s">
        <v>127</v>
      </c>
      <c r="B95" s="22" t="s">
        <v>112</v>
      </c>
      <c r="C95" s="71">
        <f>'Таб. 1._Общ_гр_ '!C95</f>
        <v>0</v>
      </c>
      <c r="D95" s="170" t="s">
        <v>40</v>
      </c>
      <c r="E95" s="79"/>
      <c r="F95" s="79"/>
      <c r="G95" s="79"/>
      <c r="H95" s="79"/>
      <c r="I95" s="79"/>
      <c r="J95" s="79"/>
      <c r="K95" s="79"/>
      <c r="L95" s="79"/>
      <c r="M95" s="79"/>
      <c r="N95" s="79"/>
      <c r="O95" s="79"/>
      <c r="P95" s="79"/>
      <c r="Q95" s="79"/>
      <c r="R95" s="79"/>
      <c r="S95" s="79"/>
      <c r="T95" s="79"/>
      <c r="U95" s="79"/>
      <c r="V95" s="79"/>
      <c r="W95" s="79"/>
      <c r="X95" s="79"/>
      <c r="Y95" s="79"/>
      <c r="Z95" s="79"/>
      <c r="AA95" s="79"/>
      <c r="AB95" s="79"/>
      <c r="AC95" s="45">
        <f t="shared" si="31"/>
        <v>0</v>
      </c>
      <c r="AD95" s="45">
        <f t="shared" si="32"/>
        <v>0</v>
      </c>
      <c r="AE95" s="166">
        <f>'Таб. 1._Общ_гр_ '!AQ95</f>
        <v>88.894999999999996</v>
      </c>
      <c r="AF95" s="166">
        <v>1.04</v>
      </c>
      <c r="AG95" s="167">
        <v>1.2</v>
      </c>
      <c r="AH95" s="167">
        <v>1.05</v>
      </c>
      <c r="AI95" s="167">
        <v>2.2000000000000002</v>
      </c>
      <c r="AJ95" s="167">
        <v>1.2</v>
      </c>
      <c r="AK95" s="167">
        <v>1.8</v>
      </c>
      <c r="AL95" s="168">
        <f t="shared" si="33"/>
        <v>0</v>
      </c>
      <c r="AM95" s="168">
        <f t="shared" si="34"/>
        <v>0</v>
      </c>
      <c r="AN95" s="168">
        <f t="shared" si="35"/>
        <v>0</v>
      </c>
      <c r="AO95" s="169">
        <f t="shared" si="36"/>
        <v>0</v>
      </c>
      <c r="AP95" s="169">
        <f t="shared" si="37"/>
        <v>0</v>
      </c>
      <c r="AQ95" s="169">
        <f t="shared" si="38"/>
        <v>0</v>
      </c>
    </row>
    <row r="96" spans="1:43" ht="11.25" customHeight="1">
      <c r="A96" s="35" t="s">
        <v>58</v>
      </c>
      <c r="B96" s="36" t="str">
        <f>A81</f>
        <v>Венгеровский район</v>
      </c>
      <c r="C96" s="45">
        <f>SUM(C82:C95)</f>
        <v>8</v>
      </c>
      <c r="D96" s="45"/>
      <c r="E96" s="45">
        <f t="shared" ref="E96:AD96" si="39">SUM(E82:E95)</f>
        <v>0</v>
      </c>
      <c r="F96" s="45">
        <f t="shared" si="39"/>
        <v>0</v>
      </c>
      <c r="G96" s="45">
        <f t="shared" si="39"/>
        <v>0</v>
      </c>
      <c r="H96" s="45">
        <f t="shared" si="39"/>
        <v>0</v>
      </c>
      <c r="I96" s="45">
        <f t="shared" si="39"/>
        <v>0</v>
      </c>
      <c r="J96" s="45">
        <f t="shared" si="39"/>
        <v>0</v>
      </c>
      <c r="K96" s="45">
        <f t="shared" si="39"/>
        <v>0</v>
      </c>
      <c r="L96" s="45">
        <f t="shared" si="39"/>
        <v>0</v>
      </c>
      <c r="M96" s="45">
        <f t="shared" si="39"/>
        <v>0</v>
      </c>
      <c r="N96" s="45">
        <f t="shared" si="39"/>
        <v>0</v>
      </c>
      <c r="O96" s="45">
        <f t="shared" si="39"/>
        <v>0</v>
      </c>
      <c r="P96" s="45">
        <f t="shared" si="39"/>
        <v>0</v>
      </c>
      <c r="Q96" s="45">
        <f t="shared" si="39"/>
        <v>0</v>
      </c>
      <c r="R96" s="45">
        <f t="shared" si="39"/>
        <v>0</v>
      </c>
      <c r="S96" s="45">
        <f t="shared" si="39"/>
        <v>0</v>
      </c>
      <c r="T96" s="45">
        <f t="shared" si="39"/>
        <v>0</v>
      </c>
      <c r="U96" s="45">
        <f t="shared" si="39"/>
        <v>0</v>
      </c>
      <c r="V96" s="45">
        <f t="shared" si="39"/>
        <v>0</v>
      </c>
      <c r="W96" s="45">
        <f t="shared" si="39"/>
        <v>0</v>
      </c>
      <c r="X96" s="45">
        <f t="shared" si="39"/>
        <v>0</v>
      </c>
      <c r="Y96" s="45">
        <f t="shared" si="39"/>
        <v>0</v>
      </c>
      <c r="Z96" s="45">
        <f t="shared" si="39"/>
        <v>0</v>
      </c>
      <c r="AA96" s="45">
        <f t="shared" si="39"/>
        <v>0</v>
      </c>
      <c r="AB96" s="45">
        <f t="shared" si="39"/>
        <v>0</v>
      </c>
      <c r="AC96" s="45">
        <f t="shared" si="39"/>
        <v>0</v>
      </c>
      <c r="AD96" s="45">
        <f t="shared" si="39"/>
        <v>0</v>
      </c>
      <c r="AE96" s="45"/>
      <c r="AF96" s="45"/>
      <c r="AG96" s="45"/>
      <c r="AH96" s="45"/>
      <c r="AI96" s="45"/>
      <c r="AJ96" s="45"/>
      <c r="AK96" s="45"/>
      <c r="AL96" s="46">
        <f t="shared" ref="AL96:AQ96" si="40">SUM(AL82:AL95)</f>
        <v>0</v>
      </c>
      <c r="AM96" s="46">
        <f t="shared" si="40"/>
        <v>0</v>
      </c>
      <c r="AN96" s="46">
        <f t="shared" si="40"/>
        <v>0</v>
      </c>
      <c r="AO96" s="46">
        <f t="shared" si="40"/>
        <v>0</v>
      </c>
      <c r="AP96" s="46">
        <f t="shared" si="40"/>
        <v>0</v>
      </c>
      <c r="AQ96" s="46">
        <f t="shared" si="40"/>
        <v>0</v>
      </c>
    </row>
    <row r="97" spans="1:43" ht="11.25" hidden="1" customHeight="1">
      <c r="A97" s="14" t="s">
        <v>128</v>
      </c>
      <c r="B97" s="164"/>
      <c r="C97" s="15"/>
      <c r="D97" s="17"/>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row>
    <row r="98" spans="1:43" ht="11.25" hidden="1" customHeight="1">
      <c r="A98" s="60" t="s">
        <v>129</v>
      </c>
      <c r="B98" s="22" t="s">
        <v>128</v>
      </c>
      <c r="C98" s="71">
        <f>'Таб. 1._Общ_гр_ '!C98</f>
        <v>1</v>
      </c>
      <c r="D98" s="170" t="s">
        <v>40</v>
      </c>
      <c r="E98" s="79"/>
      <c r="F98" s="79"/>
      <c r="G98" s="79"/>
      <c r="H98" s="79"/>
      <c r="I98" s="79"/>
      <c r="J98" s="79"/>
      <c r="K98" s="79"/>
      <c r="L98" s="79"/>
      <c r="M98" s="79"/>
      <c r="N98" s="79"/>
      <c r="O98" s="79"/>
      <c r="P98" s="79"/>
      <c r="Q98" s="79"/>
      <c r="R98" s="79"/>
      <c r="S98" s="79"/>
      <c r="T98" s="79"/>
      <c r="U98" s="79"/>
      <c r="V98" s="79"/>
      <c r="W98" s="79"/>
      <c r="X98" s="79"/>
      <c r="Y98" s="79"/>
      <c r="Z98" s="79"/>
      <c r="AA98" s="79"/>
      <c r="AB98" s="79"/>
      <c r="AC98" s="45">
        <f t="shared" ref="AC98:AC113" si="41">E98+G98+I98+K98+M98+O98+Q98+S98+U98+W98+Y98+AA98</f>
        <v>0</v>
      </c>
      <c r="AD98" s="45">
        <f t="shared" ref="AD98:AD113" si="42">F98+H98+J98+L98+N98+P98+R98+T98+V98+X98+Z98+AB98</f>
        <v>0</v>
      </c>
      <c r="AE98" s="166">
        <f>'Таб. 1._Общ_гр_ '!AQ98</f>
        <v>88.894999999999996</v>
      </c>
      <c r="AF98" s="166">
        <v>1.04</v>
      </c>
      <c r="AG98" s="167">
        <v>1.2</v>
      </c>
      <c r="AH98" s="167">
        <v>1.05</v>
      </c>
      <c r="AI98" s="167">
        <v>2.2000000000000002</v>
      </c>
      <c r="AJ98" s="167">
        <v>1.2</v>
      </c>
      <c r="AK98" s="167">
        <v>1.8</v>
      </c>
      <c r="AL98" s="168">
        <f t="shared" ref="AL98:AL113" si="43">ROUND((E98*AE98*AI98+G98*AE98*AI98*AH98+I98*AE98*AI98*AG98+K98*AE98*AI98*AG98*AH98),1)</f>
        <v>0</v>
      </c>
      <c r="AM98" s="168">
        <f t="shared" ref="AM98:AM113" si="44">ROUND((M98*AE98*AJ98+O98*AE98*AJ98*AH98+Q98*AE98*AJ98*AG98+S98*AE98*AJ98*AH98*AG98),1)</f>
        <v>0</v>
      </c>
      <c r="AN98" s="168">
        <f t="shared" ref="AN98:AN113" si="45">ROUND((U98*AE98*AK98+W98*AE98*AK98*AH98+Y98*AE98*AK98*AG98+AA98*AK98*AG98*AH98),1)</f>
        <v>0</v>
      </c>
      <c r="AO98" s="169">
        <f t="shared" ref="AO98:AO113" si="46">AL98+AM98+AN98</f>
        <v>0</v>
      </c>
      <c r="AP98" s="169">
        <f t="shared" ref="AP98:AP113" si="47">ROUND(AC98*AF98,1)</f>
        <v>0</v>
      </c>
      <c r="AQ98" s="169">
        <f t="shared" ref="AQ98:AQ113" si="48">AO98+AP98</f>
        <v>0</v>
      </c>
    </row>
    <row r="99" spans="1:43" ht="11.25" hidden="1" customHeight="1">
      <c r="A99" s="21" t="s">
        <v>130</v>
      </c>
      <c r="B99" s="22" t="s">
        <v>128</v>
      </c>
      <c r="C99" s="71">
        <f>'Таб. 1._Общ_гр_ '!C99</f>
        <v>1</v>
      </c>
      <c r="D99" s="170" t="s">
        <v>40</v>
      </c>
      <c r="E99" s="79"/>
      <c r="F99" s="79"/>
      <c r="G99" s="79"/>
      <c r="H99" s="79"/>
      <c r="I99" s="79"/>
      <c r="J99" s="79"/>
      <c r="K99" s="79"/>
      <c r="L99" s="79"/>
      <c r="M99" s="79"/>
      <c r="N99" s="79"/>
      <c r="O99" s="79"/>
      <c r="P99" s="79"/>
      <c r="Q99" s="79"/>
      <c r="R99" s="79"/>
      <c r="S99" s="79"/>
      <c r="T99" s="79"/>
      <c r="U99" s="79"/>
      <c r="V99" s="79"/>
      <c r="W99" s="79"/>
      <c r="X99" s="79"/>
      <c r="Y99" s="79"/>
      <c r="Z99" s="79"/>
      <c r="AA99" s="79"/>
      <c r="AB99" s="79"/>
      <c r="AC99" s="45">
        <f t="shared" si="41"/>
        <v>0</v>
      </c>
      <c r="AD99" s="45">
        <f t="shared" si="42"/>
        <v>0</v>
      </c>
      <c r="AE99" s="166">
        <f>'Таб. 1._Общ_гр_ '!AQ99</f>
        <v>88.894999999999996</v>
      </c>
      <c r="AF99" s="166">
        <v>1.04</v>
      </c>
      <c r="AG99" s="167">
        <v>1.2</v>
      </c>
      <c r="AH99" s="167">
        <v>1.05</v>
      </c>
      <c r="AI99" s="167">
        <v>2.2000000000000002</v>
      </c>
      <c r="AJ99" s="167">
        <v>1.2</v>
      </c>
      <c r="AK99" s="167">
        <v>1.8</v>
      </c>
      <c r="AL99" s="168">
        <f t="shared" si="43"/>
        <v>0</v>
      </c>
      <c r="AM99" s="168">
        <f t="shared" si="44"/>
        <v>0</v>
      </c>
      <c r="AN99" s="168">
        <f t="shared" si="45"/>
        <v>0</v>
      </c>
      <c r="AO99" s="169">
        <f t="shared" si="46"/>
        <v>0</v>
      </c>
      <c r="AP99" s="169">
        <f t="shared" si="47"/>
        <v>0</v>
      </c>
      <c r="AQ99" s="169">
        <f t="shared" si="48"/>
        <v>0</v>
      </c>
    </row>
    <row r="100" spans="1:43" ht="11.25" hidden="1" customHeight="1">
      <c r="A100" s="21" t="s">
        <v>131</v>
      </c>
      <c r="B100" s="22" t="s">
        <v>128</v>
      </c>
      <c r="C100" s="71">
        <f>'Таб. 1._Общ_гр_ '!C100</f>
        <v>1</v>
      </c>
      <c r="D100" s="170" t="s">
        <v>40</v>
      </c>
      <c r="E100" s="79"/>
      <c r="F100" s="79"/>
      <c r="G100" s="79"/>
      <c r="H100" s="79"/>
      <c r="I100" s="79"/>
      <c r="J100" s="79"/>
      <c r="K100" s="79"/>
      <c r="L100" s="79"/>
      <c r="M100" s="79"/>
      <c r="N100" s="79"/>
      <c r="O100" s="79"/>
      <c r="P100" s="79"/>
      <c r="Q100" s="79"/>
      <c r="R100" s="79"/>
      <c r="S100" s="79"/>
      <c r="T100" s="79"/>
      <c r="U100" s="79"/>
      <c r="V100" s="79"/>
      <c r="W100" s="79"/>
      <c r="X100" s="79"/>
      <c r="Y100" s="79"/>
      <c r="Z100" s="79"/>
      <c r="AA100" s="79"/>
      <c r="AB100" s="79"/>
      <c r="AC100" s="45">
        <f t="shared" si="41"/>
        <v>0</v>
      </c>
      <c r="AD100" s="45">
        <f t="shared" si="42"/>
        <v>0</v>
      </c>
      <c r="AE100" s="166">
        <f>'Таб. 1._Общ_гр_ '!AQ100</f>
        <v>88.894999999999996</v>
      </c>
      <c r="AF100" s="166">
        <v>1.04</v>
      </c>
      <c r="AG100" s="167">
        <v>1.2</v>
      </c>
      <c r="AH100" s="167">
        <v>1.05</v>
      </c>
      <c r="AI100" s="167">
        <v>2.2000000000000002</v>
      </c>
      <c r="AJ100" s="167">
        <v>1.2</v>
      </c>
      <c r="AK100" s="167">
        <v>1.8</v>
      </c>
      <c r="AL100" s="168">
        <f t="shared" si="43"/>
        <v>0</v>
      </c>
      <c r="AM100" s="168">
        <f t="shared" si="44"/>
        <v>0</v>
      </c>
      <c r="AN100" s="168">
        <f t="shared" si="45"/>
        <v>0</v>
      </c>
      <c r="AO100" s="169">
        <f t="shared" si="46"/>
        <v>0</v>
      </c>
      <c r="AP100" s="169">
        <f t="shared" si="47"/>
        <v>0</v>
      </c>
      <c r="AQ100" s="169">
        <f t="shared" si="48"/>
        <v>0</v>
      </c>
    </row>
    <row r="101" spans="1:43" ht="11.25" hidden="1" customHeight="1">
      <c r="A101" s="21" t="s">
        <v>132</v>
      </c>
      <c r="B101" s="22" t="s">
        <v>128</v>
      </c>
      <c r="C101" s="71">
        <f>'Таб. 1._Общ_гр_ '!C101</f>
        <v>1</v>
      </c>
      <c r="D101" s="170" t="s">
        <v>40</v>
      </c>
      <c r="E101" s="79"/>
      <c r="F101" s="79"/>
      <c r="G101" s="79"/>
      <c r="H101" s="79"/>
      <c r="I101" s="79"/>
      <c r="J101" s="79"/>
      <c r="K101" s="79"/>
      <c r="L101" s="79"/>
      <c r="M101" s="79"/>
      <c r="N101" s="79"/>
      <c r="O101" s="79"/>
      <c r="P101" s="79"/>
      <c r="Q101" s="79"/>
      <c r="R101" s="79"/>
      <c r="S101" s="79"/>
      <c r="T101" s="79"/>
      <c r="U101" s="79"/>
      <c r="V101" s="79"/>
      <c r="W101" s="79"/>
      <c r="X101" s="79"/>
      <c r="Y101" s="79"/>
      <c r="Z101" s="79"/>
      <c r="AA101" s="79"/>
      <c r="AB101" s="79"/>
      <c r="AC101" s="45">
        <f t="shared" si="41"/>
        <v>0</v>
      </c>
      <c r="AD101" s="45">
        <f t="shared" si="42"/>
        <v>0</v>
      </c>
      <c r="AE101" s="166">
        <f>'Таб. 1._Общ_гр_ '!AQ101</f>
        <v>88.894999999999996</v>
      </c>
      <c r="AF101" s="166">
        <v>1.04</v>
      </c>
      <c r="AG101" s="167">
        <v>1.2</v>
      </c>
      <c r="AH101" s="167">
        <v>1.05</v>
      </c>
      <c r="AI101" s="167">
        <v>2.2000000000000002</v>
      </c>
      <c r="AJ101" s="167">
        <v>1.2</v>
      </c>
      <c r="AK101" s="167">
        <v>1.8</v>
      </c>
      <c r="AL101" s="168">
        <f t="shared" si="43"/>
        <v>0</v>
      </c>
      <c r="AM101" s="168">
        <f t="shared" si="44"/>
        <v>0</v>
      </c>
      <c r="AN101" s="168">
        <f t="shared" si="45"/>
        <v>0</v>
      </c>
      <c r="AO101" s="169">
        <f t="shared" si="46"/>
        <v>0</v>
      </c>
      <c r="AP101" s="169">
        <f t="shared" si="47"/>
        <v>0</v>
      </c>
      <c r="AQ101" s="169">
        <f t="shared" si="48"/>
        <v>0</v>
      </c>
    </row>
    <row r="102" spans="1:43" ht="11.25" hidden="1" customHeight="1">
      <c r="A102" s="21" t="s">
        <v>133</v>
      </c>
      <c r="B102" s="22" t="s">
        <v>128</v>
      </c>
      <c r="C102" s="71">
        <f>'Таб. 1._Общ_гр_ '!C102</f>
        <v>1</v>
      </c>
      <c r="D102" s="170" t="s">
        <v>40</v>
      </c>
      <c r="E102" s="79"/>
      <c r="F102" s="79"/>
      <c r="G102" s="79"/>
      <c r="H102" s="79"/>
      <c r="I102" s="79"/>
      <c r="J102" s="79"/>
      <c r="K102" s="79"/>
      <c r="L102" s="79"/>
      <c r="M102" s="79"/>
      <c r="N102" s="79"/>
      <c r="O102" s="79"/>
      <c r="P102" s="79"/>
      <c r="Q102" s="79"/>
      <c r="R102" s="79"/>
      <c r="S102" s="79"/>
      <c r="T102" s="79"/>
      <c r="U102" s="79"/>
      <c r="V102" s="79"/>
      <c r="W102" s="79"/>
      <c r="X102" s="79"/>
      <c r="Y102" s="79"/>
      <c r="Z102" s="79"/>
      <c r="AA102" s="79"/>
      <c r="AB102" s="79"/>
      <c r="AC102" s="45">
        <f t="shared" si="41"/>
        <v>0</v>
      </c>
      <c r="AD102" s="45">
        <f t="shared" si="42"/>
        <v>0</v>
      </c>
      <c r="AE102" s="166">
        <f>'Таб. 1._Общ_гр_ '!AQ102</f>
        <v>88.894999999999996</v>
      </c>
      <c r="AF102" s="166">
        <v>1.04</v>
      </c>
      <c r="AG102" s="167">
        <v>1.2</v>
      </c>
      <c r="AH102" s="167">
        <v>1.05</v>
      </c>
      <c r="AI102" s="167">
        <v>2.2000000000000002</v>
      </c>
      <c r="AJ102" s="167">
        <v>1.2</v>
      </c>
      <c r="AK102" s="167">
        <v>1.8</v>
      </c>
      <c r="AL102" s="168">
        <f t="shared" si="43"/>
        <v>0</v>
      </c>
      <c r="AM102" s="168">
        <f t="shared" si="44"/>
        <v>0</v>
      </c>
      <c r="AN102" s="168">
        <f t="shared" si="45"/>
        <v>0</v>
      </c>
      <c r="AO102" s="169">
        <f t="shared" si="46"/>
        <v>0</v>
      </c>
      <c r="AP102" s="169">
        <f t="shared" si="47"/>
        <v>0</v>
      </c>
      <c r="AQ102" s="169">
        <f t="shared" si="48"/>
        <v>0</v>
      </c>
    </row>
    <row r="103" spans="1:43" ht="11.25" hidden="1" customHeight="1">
      <c r="A103" s="21" t="s">
        <v>134</v>
      </c>
      <c r="B103" s="22" t="s">
        <v>128</v>
      </c>
      <c r="C103" s="71">
        <f>'Таб. 1._Общ_гр_ '!C103</f>
        <v>1</v>
      </c>
      <c r="D103" s="170" t="s">
        <v>40</v>
      </c>
      <c r="E103" s="79"/>
      <c r="F103" s="79"/>
      <c r="G103" s="79"/>
      <c r="H103" s="79"/>
      <c r="I103" s="79"/>
      <c r="J103" s="79"/>
      <c r="K103" s="79"/>
      <c r="L103" s="79"/>
      <c r="M103" s="79"/>
      <c r="N103" s="79"/>
      <c r="O103" s="79"/>
      <c r="P103" s="79"/>
      <c r="Q103" s="79"/>
      <c r="R103" s="79"/>
      <c r="S103" s="79"/>
      <c r="T103" s="79"/>
      <c r="U103" s="79"/>
      <c r="V103" s="79"/>
      <c r="W103" s="79"/>
      <c r="X103" s="79"/>
      <c r="Y103" s="79"/>
      <c r="Z103" s="79"/>
      <c r="AA103" s="79"/>
      <c r="AB103" s="79"/>
      <c r="AC103" s="45">
        <f t="shared" si="41"/>
        <v>0</v>
      </c>
      <c r="AD103" s="45">
        <f t="shared" si="42"/>
        <v>0</v>
      </c>
      <c r="AE103" s="166">
        <f>'Таб. 1._Общ_гр_ '!AQ103</f>
        <v>88.894999999999996</v>
      </c>
      <c r="AF103" s="166">
        <v>1.04</v>
      </c>
      <c r="AG103" s="167">
        <v>1.2</v>
      </c>
      <c r="AH103" s="167">
        <v>1.05</v>
      </c>
      <c r="AI103" s="167">
        <v>2.2000000000000002</v>
      </c>
      <c r="AJ103" s="167">
        <v>1.2</v>
      </c>
      <c r="AK103" s="167">
        <v>1.8</v>
      </c>
      <c r="AL103" s="168">
        <f t="shared" si="43"/>
        <v>0</v>
      </c>
      <c r="AM103" s="168">
        <f t="shared" si="44"/>
        <v>0</v>
      </c>
      <c r="AN103" s="168">
        <f t="shared" si="45"/>
        <v>0</v>
      </c>
      <c r="AO103" s="169">
        <f t="shared" si="46"/>
        <v>0</v>
      </c>
      <c r="AP103" s="169">
        <f t="shared" si="47"/>
        <v>0</v>
      </c>
      <c r="AQ103" s="169">
        <f t="shared" si="48"/>
        <v>0</v>
      </c>
    </row>
    <row r="104" spans="1:43" ht="11.25" hidden="1" customHeight="1">
      <c r="A104" s="60" t="s">
        <v>135</v>
      </c>
      <c r="B104" s="22" t="s">
        <v>128</v>
      </c>
      <c r="C104" s="71">
        <f>'Таб. 1._Общ_гр_ '!C104</f>
        <v>1</v>
      </c>
      <c r="D104" s="170" t="s">
        <v>40</v>
      </c>
      <c r="E104" s="79"/>
      <c r="F104" s="79"/>
      <c r="G104" s="79"/>
      <c r="H104" s="79"/>
      <c r="I104" s="79"/>
      <c r="J104" s="79"/>
      <c r="K104" s="79"/>
      <c r="L104" s="79"/>
      <c r="M104" s="79"/>
      <c r="N104" s="79"/>
      <c r="O104" s="79"/>
      <c r="P104" s="79"/>
      <c r="Q104" s="79"/>
      <c r="R104" s="79"/>
      <c r="S104" s="79"/>
      <c r="T104" s="79"/>
      <c r="U104" s="79"/>
      <c r="V104" s="79"/>
      <c r="W104" s="79"/>
      <c r="X104" s="79"/>
      <c r="Y104" s="79"/>
      <c r="Z104" s="79"/>
      <c r="AA104" s="79"/>
      <c r="AB104" s="79"/>
      <c r="AC104" s="45">
        <f t="shared" si="41"/>
        <v>0</v>
      </c>
      <c r="AD104" s="45">
        <f t="shared" si="42"/>
        <v>0</v>
      </c>
      <c r="AE104" s="166">
        <f>'Таб. 1._Общ_гр_ '!AQ104</f>
        <v>88.894999999999996</v>
      </c>
      <c r="AF104" s="166">
        <v>1.04</v>
      </c>
      <c r="AG104" s="167">
        <v>1.2</v>
      </c>
      <c r="AH104" s="167">
        <v>1.05</v>
      </c>
      <c r="AI104" s="167">
        <v>2.2000000000000002</v>
      </c>
      <c r="AJ104" s="167">
        <v>1.2</v>
      </c>
      <c r="AK104" s="167">
        <v>1.8</v>
      </c>
      <c r="AL104" s="168">
        <f t="shared" si="43"/>
        <v>0</v>
      </c>
      <c r="AM104" s="168">
        <f t="shared" si="44"/>
        <v>0</v>
      </c>
      <c r="AN104" s="168">
        <f t="shared" si="45"/>
        <v>0</v>
      </c>
      <c r="AO104" s="169">
        <f t="shared" si="46"/>
        <v>0</v>
      </c>
      <c r="AP104" s="169">
        <f t="shared" si="47"/>
        <v>0</v>
      </c>
      <c r="AQ104" s="169">
        <f t="shared" si="48"/>
        <v>0</v>
      </c>
    </row>
    <row r="105" spans="1:43" ht="11.25" hidden="1" customHeight="1">
      <c r="A105" s="21" t="s">
        <v>136</v>
      </c>
      <c r="B105" s="22" t="s">
        <v>128</v>
      </c>
      <c r="C105" s="71">
        <f>'Таб. 1._Общ_гр_ '!C105</f>
        <v>1</v>
      </c>
      <c r="D105" s="170" t="s">
        <v>40</v>
      </c>
      <c r="E105" s="79"/>
      <c r="F105" s="79"/>
      <c r="G105" s="79"/>
      <c r="H105" s="79"/>
      <c r="I105" s="79"/>
      <c r="J105" s="79"/>
      <c r="K105" s="79"/>
      <c r="L105" s="79"/>
      <c r="M105" s="79"/>
      <c r="N105" s="79"/>
      <c r="O105" s="79"/>
      <c r="P105" s="79"/>
      <c r="Q105" s="79"/>
      <c r="R105" s="79"/>
      <c r="S105" s="79"/>
      <c r="T105" s="79"/>
      <c r="U105" s="79"/>
      <c r="V105" s="79"/>
      <c r="W105" s="79"/>
      <c r="X105" s="79"/>
      <c r="Y105" s="79"/>
      <c r="Z105" s="79"/>
      <c r="AA105" s="79"/>
      <c r="AB105" s="79"/>
      <c r="AC105" s="45">
        <f t="shared" si="41"/>
        <v>0</v>
      </c>
      <c r="AD105" s="45">
        <f t="shared" si="42"/>
        <v>0</v>
      </c>
      <c r="AE105" s="166">
        <f>'Таб. 1._Общ_гр_ '!AQ105</f>
        <v>88.894999999999996</v>
      </c>
      <c r="AF105" s="166">
        <v>1.04</v>
      </c>
      <c r="AG105" s="167">
        <v>1.2</v>
      </c>
      <c r="AH105" s="167">
        <v>1.05</v>
      </c>
      <c r="AI105" s="167">
        <v>2.2000000000000002</v>
      </c>
      <c r="AJ105" s="167">
        <v>1.2</v>
      </c>
      <c r="AK105" s="167">
        <v>1.8</v>
      </c>
      <c r="AL105" s="168">
        <f t="shared" si="43"/>
        <v>0</v>
      </c>
      <c r="AM105" s="168">
        <f t="shared" si="44"/>
        <v>0</v>
      </c>
      <c r="AN105" s="168">
        <f t="shared" si="45"/>
        <v>0</v>
      </c>
      <c r="AO105" s="169">
        <f t="shared" si="46"/>
        <v>0</v>
      </c>
      <c r="AP105" s="169">
        <f t="shared" si="47"/>
        <v>0</v>
      </c>
      <c r="AQ105" s="169">
        <f t="shared" si="48"/>
        <v>0</v>
      </c>
    </row>
    <row r="106" spans="1:43" ht="11.25" hidden="1" customHeight="1">
      <c r="A106" s="60" t="s">
        <v>137</v>
      </c>
      <c r="B106" s="22" t="s">
        <v>128</v>
      </c>
      <c r="C106" s="71">
        <f>'Таб. 1._Общ_гр_ '!C106</f>
        <v>0</v>
      </c>
      <c r="D106" s="170" t="s">
        <v>40</v>
      </c>
      <c r="E106" s="79"/>
      <c r="F106" s="79"/>
      <c r="G106" s="79"/>
      <c r="H106" s="79"/>
      <c r="I106" s="79"/>
      <c r="J106" s="79"/>
      <c r="K106" s="79"/>
      <c r="L106" s="79"/>
      <c r="M106" s="79"/>
      <c r="N106" s="79"/>
      <c r="O106" s="79"/>
      <c r="P106" s="79"/>
      <c r="Q106" s="79"/>
      <c r="R106" s="79"/>
      <c r="S106" s="79"/>
      <c r="T106" s="79"/>
      <c r="U106" s="79"/>
      <c r="V106" s="79"/>
      <c r="W106" s="79"/>
      <c r="X106" s="79"/>
      <c r="Y106" s="79"/>
      <c r="Z106" s="79"/>
      <c r="AA106" s="79"/>
      <c r="AB106" s="79"/>
      <c r="AC106" s="45">
        <f t="shared" si="41"/>
        <v>0</v>
      </c>
      <c r="AD106" s="45">
        <f t="shared" si="42"/>
        <v>0</v>
      </c>
      <c r="AE106" s="166">
        <f>'Таб. 1._Общ_гр_ '!AQ106</f>
        <v>88.894999999999996</v>
      </c>
      <c r="AF106" s="166">
        <v>1.04</v>
      </c>
      <c r="AG106" s="167">
        <v>1.2</v>
      </c>
      <c r="AH106" s="167">
        <v>1.05</v>
      </c>
      <c r="AI106" s="167">
        <v>2.2000000000000002</v>
      </c>
      <c r="AJ106" s="167">
        <v>1.2</v>
      </c>
      <c r="AK106" s="167">
        <v>1.8</v>
      </c>
      <c r="AL106" s="168">
        <f t="shared" si="43"/>
        <v>0</v>
      </c>
      <c r="AM106" s="168">
        <f t="shared" si="44"/>
        <v>0</v>
      </c>
      <c r="AN106" s="168">
        <f t="shared" si="45"/>
        <v>0</v>
      </c>
      <c r="AO106" s="169">
        <f t="shared" si="46"/>
        <v>0</v>
      </c>
      <c r="AP106" s="169">
        <f t="shared" si="47"/>
        <v>0</v>
      </c>
      <c r="AQ106" s="169">
        <f t="shared" si="48"/>
        <v>0</v>
      </c>
    </row>
    <row r="107" spans="1:43" ht="11.25" hidden="1" customHeight="1">
      <c r="A107" s="21" t="s">
        <v>138</v>
      </c>
      <c r="B107" s="22" t="s">
        <v>128</v>
      </c>
      <c r="C107" s="71">
        <f>'Таб. 1._Общ_гр_ '!C107</f>
        <v>1</v>
      </c>
      <c r="D107" s="170" t="s">
        <v>40</v>
      </c>
      <c r="E107" s="79"/>
      <c r="F107" s="79"/>
      <c r="G107" s="79"/>
      <c r="H107" s="79"/>
      <c r="I107" s="79"/>
      <c r="J107" s="79"/>
      <c r="K107" s="79"/>
      <c r="L107" s="79"/>
      <c r="M107" s="79"/>
      <c r="N107" s="79"/>
      <c r="O107" s="79"/>
      <c r="P107" s="79"/>
      <c r="Q107" s="79"/>
      <c r="R107" s="79"/>
      <c r="S107" s="79"/>
      <c r="T107" s="79"/>
      <c r="U107" s="79"/>
      <c r="V107" s="79"/>
      <c r="W107" s="79"/>
      <c r="X107" s="79"/>
      <c r="Y107" s="79"/>
      <c r="Z107" s="79"/>
      <c r="AA107" s="79"/>
      <c r="AB107" s="79"/>
      <c r="AC107" s="45">
        <f t="shared" si="41"/>
        <v>0</v>
      </c>
      <c r="AD107" s="45">
        <f t="shared" si="42"/>
        <v>0</v>
      </c>
      <c r="AE107" s="166">
        <f>'Таб. 1._Общ_гр_ '!AQ107</f>
        <v>88.894999999999996</v>
      </c>
      <c r="AF107" s="166">
        <v>1.04</v>
      </c>
      <c r="AG107" s="167">
        <v>1.2</v>
      </c>
      <c r="AH107" s="167">
        <v>1.05</v>
      </c>
      <c r="AI107" s="167">
        <v>2.2000000000000002</v>
      </c>
      <c r="AJ107" s="167">
        <v>1.2</v>
      </c>
      <c r="AK107" s="167">
        <v>1.8</v>
      </c>
      <c r="AL107" s="168">
        <f t="shared" si="43"/>
        <v>0</v>
      </c>
      <c r="AM107" s="168">
        <f t="shared" si="44"/>
        <v>0</v>
      </c>
      <c r="AN107" s="168">
        <f t="shared" si="45"/>
        <v>0</v>
      </c>
      <c r="AO107" s="169">
        <f t="shared" si="46"/>
        <v>0</v>
      </c>
      <c r="AP107" s="169">
        <f t="shared" si="47"/>
        <v>0</v>
      </c>
      <c r="AQ107" s="169">
        <f t="shared" si="48"/>
        <v>0</v>
      </c>
    </row>
    <row r="108" spans="1:43" ht="11.25" hidden="1" customHeight="1">
      <c r="A108" s="21" t="s">
        <v>139</v>
      </c>
      <c r="B108" s="22" t="s">
        <v>128</v>
      </c>
      <c r="C108" s="71">
        <f>'Таб. 1._Общ_гр_ '!C108</f>
        <v>0</v>
      </c>
      <c r="D108" s="170" t="s">
        <v>40</v>
      </c>
      <c r="E108" s="79"/>
      <c r="F108" s="79"/>
      <c r="G108" s="79"/>
      <c r="H108" s="79"/>
      <c r="I108" s="79"/>
      <c r="J108" s="79"/>
      <c r="K108" s="79"/>
      <c r="L108" s="79"/>
      <c r="M108" s="79"/>
      <c r="N108" s="79"/>
      <c r="O108" s="79"/>
      <c r="P108" s="79"/>
      <c r="Q108" s="79"/>
      <c r="R108" s="79"/>
      <c r="S108" s="79"/>
      <c r="T108" s="79"/>
      <c r="U108" s="79"/>
      <c r="V108" s="79"/>
      <c r="W108" s="79"/>
      <c r="X108" s="79"/>
      <c r="Y108" s="79"/>
      <c r="Z108" s="79"/>
      <c r="AA108" s="79"/>
      <c r="AB108" s="79"/>
      <c r="AC108" s="45">
        <f t="shared" si="41"/>
        <v>0</v>
      </c>
      <c r="AD108" s="45">
        <f t="shared" si="42"/>
        <v>0</v>
      </c>
      <c r="AE108" s="166">
        <f>'Таб. 1._Общ_гр_ '!AQ108</f>
        <v>88.894999999999996</v>
      </c>
      <c r="AF108" s="166">
        <v>1.04</v>
      </c>
      <c r="AG108" s="167">
        <v>1.2</v>
      </c>
      <c r="AH108" s="167">
        <v>1.05</v>
      </c>
      <c r="AI108" s="167">
        <v>2.2000000000000002</v>
      </c>
      <c r="AJ108" s="167">
        <v>1.2</v>
      </c>
      <c r="AK108" s="167">
        <v>1.8</v>
      </c>
      <c r="AL108" s="168">
        <f t="shared" si="43"/>
        <v>0</v>
      </c>
      <c r="AM108" s="168">
        <f t="shared" si="44"/>
        <v>0</v>
      </c>
      <c r="AN108" s="168">
        <f t="shared" si="45"/>
        <v>0</v>
      </c>
      <c r="AO108" s="169">
        <f t="shared" si="46"/>
        <v>0</v>
      </c>
      <c r="AP108" s="169">
        <f t="shared" si="47"/>
        <v>0</v>
      </c>
      <c r="AQ108" s="169">
        <f t="shared" si="48"/>
        <v>0</v>
      </c>
    </row>
    <row r="109" spans="1:43" ht="11.25" hidden="1" customHeight="1">
      <c r="A109" s="60" t="s">
        <v>140</v>
      </c>
      <c r="B109" s="22" t="s">
        <v>128</v>
      </c>
      <c r="C109" s="71">
        <f>'Таб. 1._Общ_гр_ '!C109</f>
        <v>0</v>
      </c>
      <c r="D109" s="170" t="s">
        <v>40</v>
      </c>
      <c r="E109" s="79"/>
      <c r="F109" s="79"/>
      <c r="G109" s="79"/>
      <c r="H109" s="79"/>
      <c r="I109" s="79"/>
      <c r="J109" s="79"/>
      <c r="K109" s="79"/>
      <c r="L109" s="79"/>
      <c r="M109" s="79"/>
      <c r="N109" s="79"/>
      <c r="O109" s="79"/>
      <c r="P109" s="79"/>
      <c r="Q109" s="79"/>
      <c r="R109" s="79"/>
      <c r="S109" s="79"/>
      <c r="T109" s="79"/>
      <c r="U109" s="79"/>
      <c r="V109" s="79"/>
      <c r="W109" s="79"/>
      <c r="X109" s="79"/>
      <c r="Y109" s="79"/>
      <c r="Z109" s="79"/>
      <c r="AA109" s="79"/>
      <c r="AB109" s="79"/>
      <c r="AC109" s="45">
        <f t="shared" si="41"/>
        <v>0</v>
      </c>
      <c r="AD109" s="45">
        <f t="shared" si="42"/>
        <v>0</v>
      </c>
      <c r="AE109" s="166">
        <f>'Таб. 1._Общ_гр_ '!AQ109</f>
        <v>88.894999999999996</v>
      </c>
      <c r="AF109" s="166">
        <v>1.04</v>
      </c>
      <c r="AG109" s="167">
        <v>1.2</v>
      </c>
      <c r="AH109" s="167">
        <v>1.05</v>
      </c>
      <c r="AI109" s="167">
        <v>2.2000000000000002</v>
      </c>
      <c r="AJ109" s="167">
        <v>1.2</v>
      </c>
      <c r="AK109" s="167">
        <v>1.8</v>
      </c>
      <c r="AL109" s="168">
        <f t="shared" si="43"/>
        <v>0</v>
      </c>
      <c r="AM109" s="168">
        <f t="shared" si="44"/>
        <v>0</v>
      </c>
      <c r="AN109" s="168">
        <f t="shared" si="45"/>
        <v>0</v>
      </c>
      <c r="AO109" s="169">
        <f t="shared" si="46"/>
        <v>0</v>
      </c>
      <c r="AP109" s="169">
        <f t="shared" si="47"/>
        <v>0</v>
      </c>
      <c r="AQ109" s="169">
        <f t="shared" si="48"/>
        <v>0</v>
      </c>
    </row>
    <row r="110" spans="1:43" ht="11.25" hidden="1" customHeight="1">
      <c r="A110" s="60" t="s">
        <v>141</v>
      </c>
      <c r="B110" s="22" t="s">
        <v>128</v>
      </c>
      <c r="C110" s="71">
        <f>'Таб. 1._Общ_гр_ '!C110</f>
        <v>0</v>
      </c>
      <c r="D110" s="170" t="s">
        <v>40</v>
      </c>
      <c r="E110" s="79"/>
      <c r="F110" s="79"/>
      <c r="G110" s="79"/>
      <c r="H110" s="79"/>
      <c r="I110" s="79"/>
      <c r="J110" s="79"/>
      <c r="K110" s="79"/>
      <c r="L110" s="79"/>
      <c r="M110" s="79"/>
      <c r="N110" s="79"/>
      <c r="O110" s="79"/>
      <c r="P110" s="79"/>
      <c r="Q110" s="79"/>
      <c r="R110" s="79"/>
      <c r="S110" s="79"/>
      <c r="T110" s="79"/>
      <c r="U110" s="79"/>
      <c r="V110" s="79"/>
      <c r="W110" s="79"/>
      <c r="X110" s="79"/>
      <c r="Y110" s="79"/>
      <c r="Z110" s="79"/>
      <c r="AA110" s="79"/>
      <c r="AB110" s="79"/>
      <c r="AC110" s="45">
        <f t="shared" si="41"/>
        <v>0</v>
      </c>
      <c r="AD110" s="45">
        <f t="shared" si="42"/>
        <v>0</v>
      </c>
      <c r="AE110" s="166">
        <f>'Таб. 1._Общ_гр_ '!AQ110</f>
        <v>88.894999999999996</v>
      </c>
      <c r="AF110" s="166">
        <v>1.04</v>
      </c>
      <c r="AG110" s="167">
        <v>1.2</v>
      </c>
      <c r="AH110" s="167">
        <v>1.05</v>
      </c>
      <c r="AI110" s="167">
        <v>2.2000000000000002</v>
      </c>
      <c r="AJ110" s="167">
        <v>1.2</v>
      </c>
      <c r="AK110" s="167">
        <v>1.8</v>
      </c>
      <c r="AL110" s="168">
        <f t="shared" si="43"/>
        <v>0</v>
      </c>
      <c r="AM110" s="168">
        <f t="shared" si="44"/>
        <v>0</v>
      </c>
      <c r="AN110" s="168">
        <f t="shared" si="45"/>
        <v>0</v>
      </c>
      <c r="AO110" s="169">
        <f t="shared" si="46"/>
        <v>0</v>
      </c>
      <c r="AP110" s="169">
        <f t="shared" si="47"/>
        <v>0</v>
      </c>
      <c r="AQ110" s="169">
        <f t="shared" si="48"/>
        <v>0</v>
      </c>
    </row>
    <row r="111" spans="1:43" ht="11.25" hidden="1" customHeight="1">
      <c r="A111" s="21" t="s">
        <v>142</v>
      </c>
      <c r="B111" s="22" t="s">
        <v>128</v>
      </c>
      <c r="C111" s="71">
        <f>'Таб. 1._Общ_гр_ '!C111</f>
        <v>0</v>
      </c>
      <c r="D111" s="170" t="s">
        <v>40</v>
      </c>
      <c r="E111" s="79"/>
      <c r="F111" s="79"/>
      <c r="G111" s="79"/>
      <c r="H111" s="79"/>
      <c r="I111" s="79"/>
      <c r="J111" s="79"/>
      <c r="K111" s="79"/>
      <c r="L111" s="79"/>
      <c r="M111" s="79"/>
      <c r="N111" s="79"/>
      <c r="O111" s="79"/>
      <c r="P111" s="79"/>
      <c r="Q111" s="79"/>
      <c r="R111" s="79"/>
      <c r="S111" s="79"/>
      <c r="T111" s="79"/>
      <c r="U111" s="79"/>
      <c r="V111" s="79"/>
      <c r="W111" s="79"/>
      <c r="X111" s="79"/>
      <c r="Y111" s="79"/>
      <c r="Z111" s="79"/>
      <c r="AA111" s="79"/>
      <c r="AB111" s="79"/>
      <c r="AC111" s="45">
        <f t="shared" si="41"/>
        <v>0</v>
      </c>
      <c r="AD111" s="45">
        <f t="shared" si="42"/>
        <v>0</v>
      </c>
      <c r="AE111" s="166">
        <f>'Таб. 1._Общ_гр_ '!AQ111</f>
        <v>88.894999999999996</v>
      </c>
      <c r="AF111" s="166">
        <v>1.04</v>
      </c>
      <c r="AG111" s="167">
        <v>1.2</v>
      </c>
      <c r="AH111" s="167">
        <v>1.05</v>
      </c>
      <c r="AI111" s="167">
        <v>2.2000000000000002</v>
      </c>
      <c r="AJ111" s="167">
        <v>1.2</v>
      </c>
      <c r="AK111" s="167">
        <v>1.8</v>
      </c>
      <c r="AL111" s="168">
        <f t="shared" si="43"/>
        <v>0</v>
      </c>
      <c r="AM111" s="168">
        <f t="shared" si="44"/>
        <v>0</v>
      </c>
      <c r="AN111" s="168">
        <f t="shared" si="45"/>
        <v>0</v>
      </c>
      <c r="AO111" s="169">
        <f t="shared" si="46"/>
        <v>0</v>
      </c>
      <c r="AP111" s="169">
        <f t="shared" si="47"/>
        <v>0</v>
      </c>
      <c r="AQ111" s="169">
        <f t="shared" si="48"/>
        <v>0</v>
      </c>
    </row>
    <row r="112" spans="1:43" ht="11.25" hidden="1" customHeight="1">
      <c r="A112" s="60" t="s">
        <v>143</v>
      </c>
      <c r="B112" s="22" t="s">
        <v>128</v>
      </c>
      <c r="C112" s="71">
        <f>'Таб. 1._Общ_гр_ '!C112</f>
        <v>0</v>
      </c>
      <c r="D112" s="170" t="s">
        <v>40</v>
      </c>
      <c r="E112" s="79"/>
      <c r="F112" s="79"/>
      <c r="G112" s="79"/>
      <c r="H112" s="79"/>
      <c r="I112" s="79"/>
      <c r="J112" s="79"/>
      <c r="K112" s="79"/>
      <c r="L112" s="79"/>
      <c r="M112" s="79"/>
      <c r="N112" s="79"/>
      <c r="O112" s="79"/>
      <c r="P112" s="79"/>
      <c r="Q112" s="79"/>
      <c r="R112" s="79"/>
      <c r="S112" s="79"/>
      <c r="T112" s="79"/>
      <c r="U112" s="79"/>
      <c r="V112" s="79"/>
      <c r="W112" s="79"/>
      <c r="X112" s="79"/>
      <c r="Y112" s="79"/>
      <c r="Z112" s="79"/>
      <c r="AA112" s="79"/>
      <c r="AB112" s="79"/>
      <c r="AC112" s="45">
        <f t="shared" si="41"/>
        <v>0</v>
      </c>
      <c r="AD112" s="45">
        <f t="shared" si="42"/>
        <v>0</v>
      </c>
      <c r="AE112" s="166">
        <f>'Таб. 1._Общ_гр_ '!AQ112</f>
        <v>88.894999999999996</v>
      </c>
      <c r="AF112" s="166">
        <v>1.04</v>
      </c>
      <c r="AG112" s="167">
        <v>1.2</v>
      </c>
      <c r="AH112" s="167">
        <v>1.05</v>
      </c>
      <c r="AI112" s="167">
        <v>2.2000000000000002</v>
      </c>
      <c r="AJ112" s="167">
        <v>1.2</v>
      </c>
      <c r="AK112" s="167">
        <v>1.8</v>
      </c>
      <c r="AL112" s="168">
        <f t="shared" si="43"/>
        <v>0</v>
      </c>
      <c r="AM112" s="168">
        <f t="shared" si="44"/>
        <v>0</v>
      </c>
      <c r="AN112" s="168">
        <f t="shared" si="45"/>
        <v>0</v>
      </c>
      <c r="AO112" s="169">
        <f t="shared" si="46"/>
        <v>0</v>
      </c>
      <c r="AP112" s="169">
        <f t="shared" si="47"/>
        <v>0</v>
      </c>
      <c r="AQ112" s="169">
        <f t="shared" si="48"/>
        <v>0</v>
      </c>
    </row>
    <row r="113" spans="1:43" ht="11.25" hidden="1" customHeight="1">
      <c r="A113" s="60" t="s">
        <v>144</v>
      </c>
      <c r="B113" s="22" t="s">
        <v>128</v>
      </c>
      <c r="C113" s="71">
        <f>'Таб. 1._Общ_гр_ '!C113</f>
        <v>0</v>
      </c>
      <c r="D113" s="170" t="s">
        <v>40</v>
      </c>
      <c r="E113" s="79"/>
      <c r="F113" s="79"/>
      <c r="G113" s="79"/>
      <c r="H113" s="79"/>
      <c r="I113" s="79"/>
      <c r="J113" s="79"/>
      <c r="K113" s="79"/>
      <c r="L113" s="79"/>
      <c r="M113" s="79"/>
      <c r="N113" s="79"/>
      <c r="O113" s="79"/>
      <c r="P113" s="79"/>
      <c r="Q113" s="79"/>
      <c r="R113" s="79"/>
      <c r="S113" s="79"/>
      <c r="T113" s="79"/>
      <c r="U113" s="79"/>
      <c r="V113" s="79"/>
      <c r="W113" s="79"/>
      <c r="X113" s="79"/>
      <c r="Y113" s="79"/>
      <c r="Z113" s="79"/>
      <c r="AA113" s="79"/>
      <c r="AB113" s="79"/>
      <c r="AC113" s="45">
        <f t="shared" si="41"/>
        <v>0</v>
      </c>
      <c r="AD113" s="45">
        <f t="shared" si="42"/>
        <v>0</v>
      </c>
      <c r="AE113" s="166">
        <f>'Таб. 1._Общ_гр_ '!AQ113</f>
        <v>88.894999999999996</v>
      </c>
      <c r="AF113" s="166">
        <v>1.04</v>
      </c>
      <c r="AG113" s="167">
        <v>1.2</v>
      </c>
      <c r="AH113" s="167">
        <v>1.05</v>
      </c>
      <c r="AI113" s="167">
        <v>2.2000000000000002</v>
      </c>
      <c r="AJ113" s="167">
        <v>1.2</v>
      </c>
      <c r="AK113" s="167">
        <v>1.8</v>
      </c>
      <c r="AL113" s="168">
        <f t="shared" si="43"/>
        <v>0</v>
      </c>
      <c r="AM113" s="168">
        <f t="shared" si="44"/>
        <v>0</v>
      </c>
      <c r="AN113" s="168">
        <f t="shared" si="45"/>
        <v>0</v>
      </c>
      <c r="AO113" s="169">
        <f t="shared" si="46"/>
        <v>0</v>
      </c>
      <c r="AP113" s="169">
        <f t="shared" si="47"/>
        <v>0</v>
      </c>
      <c r="AQ113" s="169">
        <f t="shared" si="48"/>
        <v>0</v>
      </c>
    </row>
    <row r="114" spans="1:43" ht="11.25" customHeight="1">
      <c r="A114" s="35" t="s">
        <v>58</v>
      </c>
      <c r="B114" s="36" t="str">
        <f>A97</f>
        <v>Доволенский район</v>
      </c>
      <c r="C114" s="45">
        <f>SUM(C98:C113)</f>
        <v>9</v>
      </c>
      <c r="D114" s="45"/>
      <c r="E114" s="45">
        <f t="shared" ref="E114:AD114" si="49">SUM(E98:E113)</f>
        <v>0</v>
      </c>
      <c r="F114" s="45">
        <f t="shared" si="49"/>
        <v>0</v>
      </c>
      <c r="G114" s="45">
        <f t="shared" si="49"/>
        <v>0</v>
      </c>
      <c r="H114" s="45">
        <f t="shared" si="49"/>
        <v>0</v>
      </c>
      <c r="I114" s="45">
        <f t="shared" si="49"/>
        <v>0</v>
      </c>
      <c r="J114" s="45">
        <f t="shared" si="49"/>
        <v>0</v>
      </c>
      <c r="K114" s="45">
        <f t="shared" si="49"/>
        <v>0</v>
      </c>
      <c r="L114" s="45">
        <f t="shared" si="49"/>
        <v>0</v>
      </c>
      <c r="M114" s="45">
        <f t="shared" si="49"/>
        <v>0</v>
      </c>
      <c r="N114" s="45">
        <f t="shared" si="49"/>
        <v>0</v>
      </c>
      <c r="O114" s="45">
        <f t="shared" si="49"/>
        <v>0</v>
      </c>
      <c r="P114" s="45">
        <f t="shared" si="49"/>
        <v>0</v>
      </c>
      <c r="Q114" s="45">
        <f t="shared" si="49"/>
        <v>0</v>
      </c>
      <c r="R114" s="45">
        <f t="shared" si="49"/>
        <v>0</v>
      </c>
      <c r="S114" s="45">
        <f t="shared" si="49"/>
        <v>0</v>
      </c>
      <c r="T114" s="45">
        <f t="shared" si="49"/>
        <v>0</v>
      </c>
      <c r="U114" s="45">
        <f t="shared" si="49"/>
        <v>0</v>
      </c>
      <c r="V114" s="45">
        <f t="shared" si="49"/>
        <v>0</v>
      </c>
      <c r="W114" s="45">
        <f t="shared" si="49"/>
        <v>0</v>
      </c>
      <c r="X114" s="45">
        <f t="shared" si="49"/>
        <v>0</v>
      </c>
      <c r="Y114" s="45">
        <f t="shared" si="49"/>
        <v>0</v>
      </c>
      <c r="Z114" s="45">
        <f t="shared" si="49"/>
        <v>0</v>
      </c>
      <c r="AA114" s="45">
        <f t="shared" si="49"/>
        <v>0</v>
      </c>
      <c r="AB114" s="45">
        <f t="shared" si="49"/>
        <v>0</v>
      </c>
      <c r="AC114" s="45">
        <f t="shared" si="49"/>
        <v>0</v>
      </c>
      <c r="AD114" s="45">
        <f t="shared" si="49"/>
        <v>0</v>
      </c>
      <c r="AE114" s="45"/>
      <c r="AF114" s="45"/>
      <c r="AG114" s="45"/>
      <c r="AH114" s="45"/>
      <c r="AI114" s="45"/>
      <c r="AJ114" s="45"/>
      <c r="AK114" s="45"/>
      <c r="AL114" s="46">
        <f t="shared" ref="AL114:AQ114" si="50">SUM(AL98:AL113)</f>
        <v>0</v>
      </c>
      <c r="AM114" s="46">
        <f t="shared" si="50"/>
        <v>0</v>
      </c>
      <c r="AN114" s="46">
        <f t="shared" si="50"/>
        <v>0</v>
      </c>
      <c r="AO114" s="46">
        <f t="shared" si="50"/>
        <v>0</v>
      </c>
      <c r="AP114" s="46">
        <f t="shared" si="50"/>
        <v>0</v>
      </c>
      <c r="AQ114" s="46">
        <f t="shared" si="50"/>
        <v>0</v>
      </c>
    </row>
    <row r="115" spans="1:43" ht="11.25" hidden="1" customHeight="1">
      <c r="A115" s="14" t="s">
        <v>145</v>
      </c>
      <c r="B115" s="164"/>
      <c r="C115" s="15"/>
      <c r="D115" s="17"/>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row>
    <row r="116" spans="1:43" ht="11.25" hidden="1" customHeight="1">
      <c r="A116" s="21" t="s">
        <v>146</v>
      </c>
      <c r="B116" s="22" t="s">
        <v>145</v>
      </c>
      <c r="C116" s="71">
        <f>'Таб. 1._Общ_гр_ '!C116</f>
        <v>1</v>
      </c>
      <c r="D116" s="24" t="s">
        <v>40</v>
      </c>
      <c r="E116" s="79"/>
      <c r="F116" s="79"/>
      <c r="G116" s="79"/>
      <c r="H116" s="79"/>
      <c r="I116" s="79"/>
      <c r="J116" s="79"/>
      <c r="K116" s="79"/>
      <c r="L116" s="79"/>
      <c r="M116" s="79"/>
      <c r="N116" s="79"/>
      <c r="O116" s="79"/>
      <c r="P116" s="79"/>
      <c r="Q116" s="79"/>
      <c r="R116" s="79"/>
      <c r="S116" s="79"/>
      <c r="T116" s="79"/>
      <c r="U116" s="79"/>
      <c r="V116" s="79"/>
      <c r="W116" s="79"/>
      <c r="X116" s="79"/>
      <c r="Y116" s="79"/>
      <c r="Z116" s="79"/>
      <c r="AA116" s="79"/>
      <c r="AB116" s="79"/>
      <c r="AC116" s="45">
        <f t="shared" ref="AC116:AC127" si="51">E116+G116+I116+K116+M116+O116+Q116+S116+U116+W116+Y116+AA116</f>
        <v>0</v>
      </c>
      <c r="AD116" s="45">
        <f t="shared" ref="AD116:AD127" si="52">F116+H116+J116+L116+N116+P116+R116+T116+V116+X116+Z116+AB116</f>
        <v>0</v>
      </c>
      <c r="AE116" s="166">
        <f>'Таб. 1._Общ_гр_ '!AQ116</f>
        <v>88.894999999999996</v>
      </c>
      <c r="AF116" s="166">
        <v>1.04</v>
      </c>
      <c r="AG116" s="167">
        <v>1.2</v>
      </c>
      <c r="AH116" s="167">
        <v>1.05</v>
      </c>
      <c r="AI116" s="167">
        <v>2.2000000000000002</v>
      </c>
      <c r="AJ116" s="167">
        <v>1.2</v>
      </c>
      <c r="AK116" s="167">
        <v>1.8</v>
      </c>
      <c r="AL116" s="168">
        <f t="shared" ref="AL116:AL127" si="53">ROUND((E116*AE116*AI116+G116*AE116*AI116*AH116+I116*AE116*AI116*AG116+K116*AE116*AI116*AG116*AH116),1)</f>
        <v>0</v>
      </c>
      <c r="AM116" s="168">
        <f t="shared" ref="AM116:AM127" si="54">ROUND((M116*AE116*AJ116+O116*AE116*AJ116*AH116+Q116*AE116*AJ116*AG116+S116*AE116*AJ116*AH116*AG116),1)</f>
        <v>0</v>
      </c>
      <c r="AN116" s="168">
        <f t="shared" ref="AN116:AN127" si="55">ROUND((U116*AE116*AK116+W116*AE116*AK116*AH116+Y116*AE116*AK116*AG116+AA116*AK116*AG116*AH116),1)</f>
        <v>0</v>
      </c>
      <c r="AO116" s="169">
        <f t="shared" ref="AO116:AO127" si="56">AL116+AM116+AN116</f>
        <v>0</v>
      </c>
      <c r="AP116" s="169">
        <f t="shared" ref="AP116:AP127" si="57">ROUND(AC116*AF116,1)</f>
        <v>0</v>
      </c>
      <c r="AQ116" s="169">
        <f t="shared" ref="AQ116:AQ127" si="58">AO116+AP116</f>
        <v>0</v>
      </c>
    </row>
    <row r="117" spans="1:43" ht="11.25" hidden="1" customHeight="1">
      <c r="A117" s="21" t="s">
        <v>147</v>
      </c>
      <c r="B117" s="22" t="s">
        <v>145</v>
      </c>
      <c r="C117" s="71">
        <f>'Таб. 1._Общ_гр_ '!C117</f>
        <v>1</v>
      </c>
      <c r="D117" s="24" t="s">
        <v>40</v>
      </c>
      <c r="E117" s="79"/>
      <c r="F117" s="79"/>
      <c r="G117" s="79"/>
      <c r="H117" s="79"/>
      <c r="I117" s="79"/>
      <c r="J117" s="79"/>
      <c r="K117" s="79"/>
      <c r="L117" s="79"/>
      <c r="M117" s="79"/>
      <c r="N117" s="79"/>
      <c r="O117" s="79"/>
      <c r="P117" s="79"/>
      <c r="Q117" s="79"/>
      <c r="R117" s="79"/>
      <c r="S117" s="79"/>
      <c r="T117" s="79"/>
      <c r="U117" s="79"/>
      <c r="V117" s="79"/>
      <c r="W117" s="79"/>
      <c r="X117" s="79"/>
      <c r="Y117" s="79"/>
      <c r="Z117" s="79"/>
      <c r="AA117" s="79"/>
      <c r="AB117" s="79"/>
      <c r="AC117" s="45">
        <f t="shared" si="51"/>
        <v>0</v>
      </c>
      <c r="AD117" s="45">
        <f t="shared" si="52"/>
        <v>0</v>
      </c>
      <c r="AE117" s="166">
        <f>'Таб. 1._Общ_гр_ '!AQ117</f>
        <v>88.894999999999996</v>
      </c>
      <c r="AF117" s="166">
        <v>1.04</v>
      </c>
      <c r="AG117" s="167">
        <v>1.2</v>
      </c>
      <c r="AH117" s="167">
        <v>1.05</v>
      </c>
      <c r="AI117" s="167">
        <v>2.2000000000000002</v>
      </c>
      <c r="AJ117" s="167">
        <v>1.2</v>
      </c>
      <c r="AK117" s="167">
        <v>1.8</v>
      </c>
      <c r="AL117" s="168">
        <f t="shared" si="53"/>
        <v>0</v>
      </c>
      <c r="AM117" s="168">
        <f t="shared" si="54"/>
        <v>0</v>
      </c>
      <c r="AN117" s="168">
        <f t="shared" si="55"/>
        <v>0</v>
      </c>
      <c r="AO117" s="169">
        <f t="shared" si="56"/>
        <v>0</v>
      </c>
      <c r="AP117" s="169">
        <f t="shared" si="57"/>
        <v>0</v>
      </c>
      <c r="AQ117" s="169">
        <f t="shared" si="58"/>
        <v>0</v>
      </c>
    </row>
    <row r="118" spans="1:43" ht="11.25" hidden="1" customHeight="1">
      <c r="A118" s="21" t="s">
        <v>148</v>
      </c>
      <c r="B118" s="22" t="s">
        <v>145</v>
      </c>
      <c r="C118" s="71">
        <f>'Таб. 1._Общ_гр_ '!C118</f>
        <v>1</v>
      </c>
      <c r="D118" s="24" t="s">
        <v>40</v>
      </c>
      <c r="E118" s="79">
        <v>18</v>
      </c>
      <c r="F118" s="79">
        <v>1</v>
      </c>
      <c r="G118" s="79"/>
      <c r="H118" s="79"/>
      <c r="I118" s="79"/>
      <c r="J118" s="79"/>
      <c r="K118" s="79"/>
      <c r="L118" s="79"/>
      <c r="M118" s="79"/>
      <c r="N118" s="79"/>
      <c r="O118" s="79"/>
      <c r="P118" s="79"/>
      <c r="Q118" s="79"/>
      <c r="R118" s="79"/>
      <c r="S118" s="79"/>
      <c r="T118" s="79"/>
      <c r="U118" s="79"/>
      <c r="V118" s="79"/>
      <c r="W118" s="79"/>
      <c r="X118" s="79"/>
      <c r="Y118" s="79"/>
      <c r="Z118" s="79"/>
      <c r="AA118" s="79"/>
      <c r="AB118" s="79"/>
      <c r="AC118" s="45">
        <f t="shared" si="51"/>
        <v>18</v>
      </c>
      <c r="AD118" s="45">
        <f t="shared" si="52"/>
        <v>1</v>
      </c>
      <c r="AE118" s="166">
        <f>'Таб. 1._Общ_гр_ '!AQ118</f>
        <v>88.894999999999996</v>
      </c>
      <c r="AF118" s="166">
        <v>1.04</v>
      </c>
      <c r="AG118" s="167">
        <v>1.2</v>
      </c>
      <c r="AH118" s="167">
        <v>1.05</v>
      </c>
      <c r="AI118" s="167">
        <v>2.2000000000000002</v>
      </c>
      <c r="AJ118" s="167">
        <v>1.2</v>
      </c>
      <c r="AK118" s="167">
        <v>1.8</v>
      </c>
      <c r="AL118" s="168">
        <f t="shared" si="53"/>
        <v>3520.2</v>
      </c>
      <c r="AM118" s="168">
        <f t="shared" si="54"/>
        <v>0</v>
      </c>
      <c r="AN118" s="168">
        <f t="shared" si="55"/>
        <v>0</v>
      </c>
      <c r="AO118" s="169">
        <f t="shared" si="56"/>
        <v>3520.2</v>
      </c>
      <c r="AP118" s="169">
        <f t="shared" si="57"/>
        <v>18.7</v>
      </c>
      <c r="AQ118" s="169">
        <f t="shared" si="58"/>
        <v>3538.8999999999996</v>
      </c>
    </row>
    <row r="119" spans="1:43" ht="11.25" hidden="1" customHeight="1">
      <c r="A119" s="21" t="s">
        <v>149</v>
      </c>
      <c r="B119" s="22" t="s">
        <v>145</v>
      </c>
      <c r="C119" s="71">
        <f>'Таб. 1._Общ_гр_ '!C119</f>
        <v>1</v>
      </c>
      <c r="D119" s="24" t="s">
        <v>40</v>
      </c>
      <c r="E119" s="79">
        <v>13</v>
      </c>
      <c r="F119" s="79">
        <v>1</v>
      </c>
      <c r="G119" s="79"/>
      <c r="H119" s="79"/>
      <c r="I119" s="79"/>
      <c r="J119" s="79"/>
      <c r="K119" s="79"/>
      <c r="L119" s="79"/>
      <c r="M119" s="79"/>
      <c r="N119" s="79"/>
      <c r="O119" s="79"/>
      <c r="P119" s="79"/>
      <c r="Q119" s="79"/>
      <c r="R119" s="79"/>
      <c r="S119" s="79"/>
      <c r="T119" s="79"/>
      <c r="U119" s="79">
        <v>9</v>
      </c>
      <c r="V119" s="79">
        <v>1</v>
      </c>
      <c r="W119" s="79"/>
      <c r="X119" s="79"/>
      <c r="Y119" s="79"/>
      <c r="Z119" s="79"/>
      <c r="AA119" s="79"/>
      <c r="AB119" s="79"/>
      <c r="AC119" s="45">
        <f t="shared" si="51"/>
        <v>22</v>
      </c>
      <c r="AD119" s="45">
        <f t="shared" si="52"/>
        <v>2</v>
      </c>
      <c r="AE119" s="166">
        <f>'Таб. 1._Общ_гр_ '!AQ119</f>
        <v>88.894999999999996</v>
      </c>
      <c r="AF119" s="166">
        <v>1.04</v>
      </c>
      <c r="AG119" s="167">
        <v>1.2</v>
      </c>
      <c r="AH119" s="167">
        <v>1.05</v>
      </c>
      <c r="AI119" s="167">
        <v>2.2000000000000002</v>
      </c>
      <c r="AJ119" s="167">
        <v>1.2</v>
      </c>
      <c r="AK119" s="167">
        <v>1.8</v>
      </c>
      <c r="AL119" s="168">
        <f t="shared" si="53"/>
        <v>2542.4</v>
      </c>
      <c r="AM119" s="168">
        <f t="shared" si="54"/>
        <v>0</v>
      </c>
      <c r="AN119" s="168">
        <f t="shared" si="55"/>
        <v>1440.1</v>
      </c>
      <c r="AO119" s="169">
        <f t="shared" si="56"/>
        <v>3982.5</v>
      </c>
      <c r="AP119" s="169">
        <f t="shared" si="57"/>
        <v>22.9</v>
      </c>
      <c r="AQ119" s="169">
        <f t="shared" si="58"/>
        <v>4005.4</v>
      </c>
    </row>
    <row r="120" spans="1:43" ht="11.25" hidden="1" customHeight="1">
      <c r="A120" s="21" t="s">
        <v>150</v>
      </c>
      <c r="B120" s="22" t="s">
        <v>145</v>
      </c>
      <c r="C120" s="71">
        <f>'Таб. 1._Общ_гр_ '!C120</f>
        <v>1</v>
      </c>
      <c r="D120" s="24" t="s">
        <v>40</v>
      </c>
      <c r="E120" s="79"/>
      <c r="F120" s="79"/>
      <c r="G120" s="79"/>
      <c r="H120" s="79"/>
      <c r="I120" s="79"/>
      <c r="J120" s="79"/>
      <c r="K120" s="79"/>
      <c r="L120" s="79"/>
      <c r="M120" s="79"/>
      <c r="N120" s="79"/>
      <c r="O120" s="79"/>
      <c r="P120" s="79"/>
      <c r="Q120" s="79"/>
      <c r="R120" s="79"/>
      <c r="S120" s="79"/>
      <c r="T120" s="79"/>
      <c r="U120" s="79"/>
      <c r="V120" s="79"/>
      <c r="W120" s="79"/>
      <c r="X120" s="79"/>
      <c r="Y120" s="79"/>
      <c r="Z120" s="79"/>
      <c r="AA120" s="79"/>
      <c r="AB120" s="79"/>
      <c r="AC120" s="45">
        <f t="shared" si="51"/>
        <v>0</v>
      </c>
      <c r="AD120" s="45">
        <f t="shared" si="52"/>
        <v>0</v>
      </c>
      <c r="AE120" s="166">
        <f>'Таб. 1._Общ_гр_ '!AQ120</f>
        <v>88.894999999999996</v>
      </c>
      <c r="AF120" s="166">
        <v>1.04</v>
      </c>
      <c r="AG120" s="167">
        <v>1.2</v>
      </c>
      <c r="AH120" s="167">
        <v>1.05</v>
      </c>
      <c r="AI120" s="167">
        <v>2.2000000000000002</v>
      </c>
      <c r="AJ120" s="167">
        <v>1.2</v>
      </c>
      <c r="AK120" s="167">
        <v>1.8</v>
      </c>
      <c r="AL120" s="168">
        <f t="shared" si="53"/>
        <v>0</v>
      </c>
      <c r="AM120" s="168">
        <f t="shared" si="54"/>
        <v>0</v>
      </c>
      <c r="AN120" s="168">
        <f t="shared" si="55"/>
        <v>0</v>
      </c>
      <c r="AO120" s="169">
        <f t="shared" si="56"/>
        <v>0</v>
      </c>
      <c r="AP120" s="169">
        <f t="shared" si="57"/>
        <v>0</v>
      </c>
      <c r="AQ120" s="169">
        <f t="shared" si="58"/>
        <v>0</v>
      </c>
    </row>
    <row r="121" spans="1:43" ht="11.25" hidden="1" customHeight="1">
      <c r="A121" s="21" t="s">
        <v>151</v>
      </c>
      <c r="B121" s="22" t="s">
        <v>145</v>
      </c>
      <c r="C121" s="71">
        <f>'Таб. 1._Общ_гр_ '!C121</f>
        <v>1</v>
      </c>
      <c r="D121" s="24" t="s">
        <v>40</v>
      </c>
      <c r="E121" s="79"/>
      <c r="F121" s="79"/>
      <c r="G121" s="79"/>
      <c r="H121" s="79"/>
      <c r="I121" s="79"/>
      <c r="J121" s="79"/>
      <c r="K121" s="79"/>
      <c r="L121" s="79"/>
      <c r="M121" s="79"/>
      <c r="N121" s="79"/>
      <c r="O121" s="79"/>
      <c r="P121" s="79"/>
      <c r="Q121" s="79"/>
      <c r="R121" s="79"/>
      <c r="S121" s="79"/>
      <c r="T121" s="79"/>
      <c r="U121" s="79"/>
      <c r="V121" s="79"/>
      <c r="W121" s="79"/>
      <c r="X121" s="79"/>
      <c r="Y121" s="79"/>
      <c r="Z121" s="79"/>
      <c r="AA121" s="79"/>
      <c r="AB121" s="79"/>
      <c r="AC121" s="45">
        <f t="shared" si="51"/>
        <v>0</v>
      </c>
      <c r="AD121" s="45">
        <f t="shared" si="52"/>
        <v>0</v>
      </c>
      <c r="AE121" s="166">
        <f>'Таб. 1._Общ_гр_ '!AQ121</f>
        <v>88.894999999999996</v>
      </c>
      <c r="AF121" s="166">
        <v>1.04</v>
      </c>
      <c r="AG121" s="167">
        <v>1.2</v>
      </c>
      <c r="AH121" s="167">
        <v>1.05</v>
      </c>
      <c r="AI121" s="167">
        <v>2.2000000000000002</v>
      </c>
      <c r="AJ121" s="167">
        <v>1.2</v>
      </c>
      <c r="AK121" s="167">
        <v>1.8</v>
      </c>
      <c r="AL121" s="168">
        <f t="shared" si="53"/>
        <v>0</v>
      </c>
      <c r="AM121" s="168">
        <f t="shared" si="54"/>
        <v>0</v>
      </c>
      <c r="AN121" s="168">
        <f t="shared" si="55"/>
        <v>0</v>
      </c>
      <c r="AO121" s="169">
        <f t="shared" si="56"/>
        <v>0</v>
      </c>
      <c r="AP121" s="169">
        <f t="shared" si="57"/>
        <v>0</v>
      </c>
      <c r="AQ121" s="169">
        <f t="shared" si="58"/>
        <v>0</v>
      </c>
    </row>
    <row r="122" spans="1:43" ht="11.25" hidden="1" customHeight="1">
      <c r="A122" s="21" t="s">
        <v>152</v>
      </c>
      <c r="B122" s="22" t="s">
        <v>145</v>
      </c>
      <c r="C122" s="71">
        <f>'Таб. 1._Общ_гр_ '!C122</f>
        <v>1</v>
      </c>
      <c r="D122" s="24" t="s">
        <v>40</v>
      </c>
      <c r="E122" s="79"/>
      <c r="F122" s="79"/>
      <c r="G122" s="79"/>
      <c r="H122" s="79"/>
      <c r="I122" s="79"/>
      <c r="J122" s="79"/>
      <c r="K122" s="79"/>
      <c r="L122" s="79"/>
      <c r="M122" s="79"/>
      <c r="N122" s="79"/>
      <c r="O122" s="79"/>
      <c r="P122" s="79"/>
      <c r="Q122" s="79"/>
      <c r="R122" s="79"/>
      <c r="S122" s="79"/>
      <c r="T122" s="79"/>
      <c r="U122" s="79"/>
      <c r="V122" s="79"/>
      <c r="W122" s="79"/>
      <c r="X122" s="79"/>
      <c r="Y122" s="79"/>
      <c r="Z122" s="79"/>
      <c r="AA122" s="79"/>
      <c r="AB122" s="79"/>
      <c r="AC122" s="45">
        <f t="shared" si="51"/>
        <v>0</v>
      </c>
      <c r="AD122" s="45">
        <f t="shared" si="52"/>
        <v>0</v>
      </c>
      <c r="AE122" s="166">
        <f>'Таб. 1._Общ_гр_ '!AQ122</f>
        <v>88.894999999999996</v>
      </c>
      <c r="AF122" s="166">
        <v>1.04</v>
      </c>
      <c r="AG122" s="167">
        <v>1.2</v>
      </c>
      <c r="AH122" s="167">
        <v>1.05</v>
      </c>
      <c r="AI122" s="167">
        <v>2.2000000000000002</v>
      </c>
      <c r="AJ122" s="167">
        <v>1.2</v>
      </c>
      <c r="AK122" s="167">
        <v>1.8</v>
      </c>
      <c r="AL122" s="168">
        <f t="shared" si="53"/>
        <v>0</v>
      </c>
      <c r="AM122" s="168">
        <f t="shared" si="54"/>
        <v>0</v>
      </c>
      <c r="AN122" s="168">
        <f t="shared" si="55"/>
        <v>0</v>
      </c>
      <c r="AO122" s="169">
        <f t="shared" si="56"/>
        <v>0</v>
      </c>
      <c r="AP122" s="169">
        <f t="shared" si="57"/>
        <v>0</v>
      </c>
      <c r="AQ122" s="169">
        <f t="shared" si="58"/>
        <v>0</v>
      </c>
    </row>
    <row r="123" spans="1:43" ht="11.25" hidden="1" customHeight="1">
      <c r="A123" s="21" t="s">
        <v>153</v>
      </c>
      <c r="B123" s="22" t="s">
        <v>145</v>
      </c>
      <c r="C123" s="71">
        <f>'Таб. 1._Общ_гр_ '!C123</f>
        <v>1</v>
      </c>
      <c r="D123" s="24" t="s">
        <v>40</v>
      </c>
      <c r="E123" s="79"/>
      <c r="F123" s="79"/>
      <c r="G123" s="79"/>
      <c r="H123" s="79"/>
      <c r="I123" s="79"/>
      <c r="J123" s="79"/>
      <c r="K123" s="79"/>
      <c r="L123" s="79"/>
      <c r="M123" s="79"/>
      <c r="N123" s="79"/>
      <c r="O123" s="79"/>
      <c r="P123" s="79"/>
      <c r="Q123" s="79"/>
      <c r="R123" s="79"/>
      <c r="S123" s="79"/>
      <c r="T123" s="79"/>
      <c r="U123" s="79"/>
      <c r="V123" s="79"/>
      <c r="W123" s="79"/>
      <c r="X123" s="79"/>
      <c r="Y123" s="79"/>
      <c r="Z123" s="79"/>
      <c r="AA123" s="79"/>
      <c r="AB123" s="79"/>
      <c r="AC123" s="45">
        <f t="shared" si="51"/>
        <v>0</v>
      </c>
      <c r="AD123" s="45">
        <f t="shared" si="52"/>
        <v>0</v>
      </c>
      <c r="AE123" s="166">
        <f>'Таб. 1._Общ_гр_ '!AQ123</f>
        <v>88.894999999999996</v>
      </c>
      <c r="AF123" s="166">
        <v>1.04</v>
      </c>
      <c r="AG123" s="167">
        <v>1.2</v>
      </c>
      <c r="AH123" s="167">
        <v>1.05</v>
      </c>
      <c r="AI123" s="167">
        <v>2.2000000000000002</v>
      </c>
      <c r="AJ123" s="167">
        <v>1.2</v>
      </c>
      <c r="AK123" s="167">
        <v>1.8</v>
      </c>
      <c r="AL123" s="168">
        <f t="shared" si="53"/>
        <v>0</v>
      </c>
      <c r="AM123" s="168">
        <f t="shared" si="54"/>
        <v>0</v>
      </c>
      <c r="AN123" s="168">
        <f t="shared" si="55"/>
        <v>0</v>
      </c>
      <c r="AO123" s="169">
        <f t="shared" si="56"/>
        <v>0</v>
      </c>
      <c r="AP123" s="169">
        <f t="shared" si="57"/>
        <v>0</v>
      </c>
      <c r="AQ123" s="169">
        <f t="shared" si="58"/>
        <v>0</v>
      </c>
    </row>
    <row r="124" spans="1:43" ht="11.25" hidden="1" customHeight="1">
      <c r="A124" s="21" t="s">
        <v>154</v>
      </c>
      <c r="B124" s="22" t="s">
        <v>145</v>
      </c>
      <c r="C124" s="71">
        <f>'Таб. 1._Общ_гр_ '!C124</f>
        <v>1</v>
      </c>
      <c r="D124" s="24" t="s">
        <v>40</v>
      </c>
      <c r="E124" s="79"/>
      <c r="F124" s="79"/>
      <c r="G124" s="79"/>
      <c r="H124" s="79"/>
      <c r="I124" s="79"/>
      <c r="J124" s="79"/>
      <c r="K124" s="79"/>
      <c r="L124" s="79"/>
      <c r="M124" s="79"/>
      <c r="N124" s="79"/>
      <c r="O124" s="79"/>
      <c r="P124" s="79"/>
      <c r="Q124" s="79"/>
      <c r="R124" s="79"/>
      <c r="S124" s="79"/>
      <c r="T124" s="79"/>
      <c r="U124" s="79"/>
      <c r="V124" s="79"/>
      <c r="W124" s="79"/>
      <c r="X124" s="79"/>
      <c r="Y124" s="79"/>
      <c r="Z124" s="79"/>
      <c r="AA124" s="79"/>
      <c r="AB124" s="79"/>
      <c r="AC124" s="45">
        <f t="shared" si="51"/>
        <v>0</v>
      </c>
      <c r="AD124" s="45">
        <f t="shared" si="52"/>
        <v>0</v>
      </c>
      <c r="AE124" s="166">
        <f>'Таб. 1._Общ_гр_ '!AQ124</f>
        <v>88.894999999999996</v>
      </c>
      <c r="AF124" s="166">
        <v>1.04</v>
      </c>
      <c r="AG124" s="167">
        <v>1.2</v>
      </c>
      <c r="AH124" s="167">
        <v>1.05</v>
      </c>
      <c r="AI124" s="167">
        <v>2.2000000000000002</v>
      </c>
      <c r="AJ124" s="167">
        <v>1.2</v>
      </c>
      <c r="AK124" s="167">
        <v>1.8</v>
      </c>
      <c r="AL124" s="168">
        <f t="shared" si="53"/>
        <v>0</v>
      </c>
      <c r="AM124" s="168">
        <f t="shared" si="54"/>
        <v>0</v>
      </c>
      <c r="AN124" s="168">
        <f t="shared" si="55"/>
        <v>0</v>
      </c>
      <c r="AO124" s="169">
        <f t="shared" si="56"/>
        <v>0</v>
      </c>
      <c r="AP124" s="169">
        <f t="shared" si="57"/>
        <v>0</v>
      </c>
      <c r="AQ124" s="169">
        <f t="shared" si="58"/>
        <v>0</v>
      </c>
    </row>
    <row r="125" spans="1:43" ht="11.25" hidden="1" customHeight="1">
      <c r="A125" s="21" t="s">
        <v>155</v>
      </c>
      <c r="B125" s="22" t="s">
        <v>145</v>
      </c>
      <c r="C125" s="71">
        <f>'Таб. 1._Общ_гр_ '!C125</f>
        <v>0</v>
      </c>
      <c r="D125" s="24" t="s">
        <v>40</v>
      </c>
      <c r="E125" s="79"/>
      <c r="F125" s="79"/>
      <c r="G125" s="79"/>
      <c r="H125" s="79"/>
      <c r="I125" s="79"/>
      <c r="J125" s="79"/>
      <c r="K125" s="79"/>
      <c r="L125" s="79"/>
      <c r="M125" s="79"/>
      <c r="N125" s="79"/>
      <c r="O125" s="79"/>
      <c r="P125" s="79"/>
      <c r="Q125" s="79"/>
      <c r="R125" s="79"/>
      <c r="S125" s="79"/>
      <c r="T125" s="79"/>
      <c r="U125" s="79"/>
      <c r="V125" s="79"/>
      <c r="W125" s="79"/>
      <c r="X125" s="79"/>
      <c r="Y125" s="79"/>
      <c r="Z125" s="79"/>
      <c r="AA125" s="79"/>
      <c r="AB125" s="79"/>
      <c r="AC125" s="45">
        <f t="shared" si="51"/>
        <v>0</v>
      </c>
      <c r="AD125" s="45">
        <f t="shared" si="52"/>
        <v>0</v>
      </c>
      <c r="AE125" s="166">
        <f>'Таб. 1._Общ_гр_ '!AQ125</f>
        <v>88.894999999999996</v>
      </c>
      <c r="AF125" s="166">
        <v>1.04</v>
      </c>
      <c r="AG125" s="167">
        <v>1.2</v>
      </c>
      <c r="AH125" s="167">
        <v>1.05</v>
      </c>
      <c r="AI125" s="167">
        <v>2.2000000000000002</v>
      </c>
      <c r="AJ125" s="167">
        <v>1.2</v>
      </c>
      <c r="AK125" s="167">
        <v>1.8</v>
      </c>
      <c r="AL125" s="168">
        <f t="shared" si="53"/>
        <v>0</v>
      </c>
      <c r="AM125" s="168">
        <f t="shared" si="54"/>
        <v>0</v>
      </c>
      <c r="AN125" s="168">
        <f t="shared" si="55"/>
        <v>0</v>
      </c>
      <c r="AO125" s="169">
        <f t="shared" si="56"/>
        <v>0</v>
      </c>
      <c r="AP125" s="169">
        <f t="shared" si="57"/>
        <v>0</v>
      </c>
      <c r="AQ125" s="169">
        <f t="shared" si="58"/>
        <v>0</v>
      </c>
    </row>
    <row r="126" spans="1:43" ht="11.25" hidden="1" customHeight="1">
      <c r="A126" s="21" t="s">
        <v>156</v>
      </c>
      <c r="B126" s="22" t="s">
        <v>145</v>
      </c>
      <c r="C126" s="71">
        <f>'Таб. 1._Общ_гр_ '!C126</f>
        <v>0</v>
      </c>
      <c r="D126" s="24" t="s">
        <v>40</v>
      </c>
      <c r="E126" s="79"/>
      <c r="F126" s="79"/>
      <c r="G126" s="79"/>
      <c r="H126" s="79"/>
      <c r="I126" s="79"/>
      <c r="J126" s="79"/>
      <c r="K126" s="79"/>
      <c r="L126" s="79"/>
      <c r="M126" s="79"/>
      <c r="N126" s="79"/>
      <c r="O126" s="79"/>
      <c r="P126" s="79"/>
      <c r="Q126" s="79"/>
      <c r="R126" s="79"/>
      <c r="S126" s="79"/>
      <c r="T126" s="79"/>
      <c r="U126" s="79"/>
      <c r="V126" s="79"/>
      <c r="W126" s="79"/>
      <c r="X126" s="79"/>
      <c r="Y126" s="79"/>
      <c r="Z126" s="79"/>
      <c r="AA126" s="79"/>
      <c r="AB126" s="79"/>
      <c r="AC126" s="45">
        <f t="shared" si="51"/>
        <v>0</v>
      </c>
      <c r="AD126" s="45">
        <f t="shared" si="52"/>
        <v>0</v>
      </c>
      <c r="AE126" s="166">
        <f>'Таб. 1._Общ_гр_ '!AQ126</f>
        <v>88.894999999999996</v>
      </c>
      <c r="AF126" s="166">
        <v>1.04</v>
      </c>
      <c r="AG126" s="167">
        <v>1.2</v>
      </c>
      <c r="AH126" s="167">
        <v>1.05</v>
      </c>
      <c r="AI126" s="167">
        <v>2.2000000000000002</v>
      </c>
      <c r="AJ126" s="167">
        <v>1.2</v>
      </c>
      <c r="AK126" s="167">
        <v>1.8</v>
      </c>
      <c r="AL126" s="168">
        <f t="shared" si="53"/>
        <v>0</v>
      </c>
      <c r="AM126" s="168">
        <f t="shared" si="54"/>
        <v>0</v>
      </c>
      <c r="AN126" s="168">
        <f t="shared" si="55"/>
        <v>0</v>
      </c>
      <c r="AO126" s="169">
        <f t="shared" si="56"/>
        <v>0</v>
      </c>
      <c r="AP126" s="169">
        <f t="shared" si="57"/>
        <v>0</v>
      </c>
      <c r="AQ126" s="169">
        <f t="shared" si="58"/>
        <v>0</v>
      </c>
    </row>
    <row r="127" spans="1:43" ht="11.25" hidden="1" customHeight="1">
      <c r="A127" s="21" t="s">
        <v>157</v>
      </c>
      <c r="B127" s="22" t="s">
        <v>145</v>
      </c>
      <c r="C127" s="71">
        <f>'Таб. 1._Общ_гр_ '!C127</f>
        <v>0</v>
      </c>
      <c r="D127" s="24" t="s">
        <v>40</v>
      </c>
      <c r="E127" s="79"/>
      <c r="F127" s="79"/>
      <c r="G127" s="79"/>
      <c r="H127" s="79"/>
      <c r="I127" s="79"/>
      <c r="J127" s="79"/>
      <c r="K127" s="79"/>
      <c r="L127" s="79"/>
      <c r="M127" s="79"/>
      <c r="N127" s="79"/>
      <c r="O127" s="79"/>
      <c r="P127" s="79"/>
      <c r="Q127" s="79"/>
      <c r="R127" s="79"/>
      <c r="S127" s="79"/>
      <c r="T127" s="79"/>
      <c r="U127" s="79"/>
      <c r="V127" s="79"/>
      <c r="W127" s="79"/>
      <c r="X127" s="79"/>
      <c r="Y127" s="79"/>
      <c r="Z127" s="79"/>
      <c r="AA127" s="79"/>
      <c r="AB127" s="79"/>
      <c r="AC127" s="45">
        <f t="shared" si="51"/>
        <v>0</v>
      </c>
      <c r="AD127" s="45">
        <f t="shared" si="52"/>
        <v>0</v>
      </c>
      <c r="AE127" s="166">
        <f>'Таб. 1._Общ_гр_ '!AQ127</f>
        <v>88.894999999999996</v>
      </c>
      <c r="AF127" s="166">
        <v>1.04</v>
      </c>
      <c r="AG127" s="167">
        <v>1.2</v>
      </c>
      <c r="AH127" s="167">
        <v>1.05</v>
      </c>
      <c r="AI127" s="167">
        <v>2.2000000000000002</v>
      </c>
      <c r="AJ127" s="167">
        <v>1.2</v>
      </c>
      <c r="AK127" s="167">
        <v>1.8</v>
      </c>
      <c r="AL127" s="168">
        <f t="shared" si="53"/>
        <v>0</v>
      </c>
      <c r="AM127" s="168">
        <f t="shared" si="54"/>
        <v>0</v>
      </c>
      <c r="AN127" s="168">
        <f t="shared" si="55"/>
        <v>0</v>
      </c>
      <c r="AO127" s="169">
        <f t="shared" si="56"/>
        <v>0</v>
      </c>
      <c r="AP127" s="169">
        <f t="shared" si="57"/>
        <v>0</v>
      </c>
      <c r="AQ127" s="169">
        <f t="shared" si="58"/>
        <v>0</v>
      </c>
    </row>
    <row r="128" spans="1:43" ht="11.25" customHeight="1">
      <c r="A128" s="35" t="s">
        <v>58</v>
      </c>
      <c r="B128" s="36" t="str">
        <f>A115</f>
        <v>Здвинский район</v>
      </c>
      <c r="C128" s="45">
        <f>SUM(C116:C127)</f>
        <v>9</v>
      </c>
      <c r="D128" s="45"/>
      <c r="E128" s="45">
        <f t="shared" ref="E128:AD128" si="59">SUM(E116:E127)</f>
        <v>31</v>
      </c>
      <c r="F128" s="45">
        <f t="shared" si="59"/>
        <v>2</v>
      </c>
      <c r="G128" s="45">
        <f t="shared" si="59"/>
        <v>0</v>
      </c>
      <c r="H128" s="45">
        <f t="shared" si="59"/>
        <v>0</v>
      </c>
      <c r="I128" s="45">
        <f t="shared" si="59"/>
        <v>0</v>
      </c>
      <c r="J128" s="45">
        <f t="shared" si="59"/>
        <v>0</v>
      </c>
      <c r="K128" s="45">
        <f t="shared" si="59"/>
        <v>0</v>
      </c>
      <c r="L128" s="45">
        <f t="shared" si="59"/>
        <v>0</v>
      </c>
      <c r="M128" s="45">
        <f t="shared" si="59"/>
        <v>0</v>
      </c>
      <c r="N128" s="45">
        <f t="shared" si="59"/>
        <v>0</v>
      </c>
      <c r="O128" s="45">
        <f t="shared" si="59"/>
        <v>0</v>
      </c>
      <c r="P128" s="45">
        <f t="shared" si="59"/>
        <v>0</v>
      </c>
      <c r="Q128" s="45">
        <f t="shared" si="59"/>
        <v>0</v>
      </c>
      <c r="R128" s="45">
        <f t="shared" si="59"/>
        <v>0</v>
      </c>
      <c r="S128" s="45">
        <f t="shared" si="59"/>
        <v>0</v>
      </c>
      <c r="T128" s="45">
        <f t="shared" si="59"/>
        <v>0</v>
      </c>
      <c r="U128" s="45">
        <f t="shared" si="59"/>
        <v>9</v>
      </c>
      <c r="V128" s="45">
        <f t="shared" si="59"/>
        <v>1</v>
      </c>
      <c r="W128" s="45">
        <f t="shared" si="59"/>
        <v>0</v>
      </c>
      <c r="X128" s="45">
        <f t="shared" si="59"/>
        <v>0</v>
      </c>
      <c r="Y128" s="45">
        <f t="shared" si="59"/>
        <v>0</v>
      </c>
      <c r="Z128" s="45">
        <f t="shared" si="59"/>
        <v>0</v>
      </c>
      <c r="AA128" s="45">
        <f t="shared" si="59"/>
        <v>0</v>
      </c>
      <c r="AB128" s="45">
        <f t="shared" si="59"/>
        <v>0</v>
      </c>
      <c r="AC128" s="45">
        <f t="shared" si="59"/>
        <v>40</v>
      </c>
      <c r="AD128" s="45">
        <f t="shared" si="59"/>
        <v>3</v>
      </c>
      <c r="AE128" s="45"/>
      <c r="AF128" s="45"/>
      <c r="AG128" s="45"/>
      <c r="AH128" s="45"/>
      <c r="AI128" s="45"/>
      <c r="AJ128" s="45"/>
      <c r="AK128" s="45"/>
      <c r="AL128" s="46">
        <f t="shared" ref="AL128:AQ128" si="60">SUM(AL116:AL127)</f>
        <v>6062.6</v>
      </c>
      <c r="AM128" s="46">
        <f t="shared" si="60"/>
        <v>0</v>
      </c>
      <c r="AN128" s="46">
        <f t="shared" si="60"/>
        <v>1440.1</v>
      </c>
      <c r="AO128" s="46">
        <f t="shared" si="60"/>
        <v>7502.7</v>
      </c>
      <c r="AP128" s="46">
        <f t="shared" si="60"/>
        <v>41.599999999999994</v>
      </c>
      <c r="AQ128" s="46">
        <f t="shared" si="60"/>
        <v>7544.2999999999993</v>
      </c>
    </row>
    <row r="129" spans="1:43" ht="11.25" hidden="1" customHeight="1">
      <c r="A129" s="14" t="s">
        <v>158</v>
      </c>
      <c r="B129" s="164"/>
      <c r="C129" s="15"/>
      <c r="D129" s="17"/>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row>
    <row r="130" spans="1:43" ht="11.25" hidden="1" customHeight="1">
      <c r="A130" s="49" t="s">
        <v>159</v>
      </c>
      <c r="B130" s="22" t="str">
        <f>A129</f>
        <v>Искитимский район</v>
      </c>
      <c r="C130" s="71">
        <f>'Таб. 1._Общ_гр_ '!C130</f>
        <v>1</v>
      </c>
      <c r="D130" s="174" t="s">
        <v>40</v>
      </c>
      <c r="E130" s="175"/>
      <c r="F130" s="175"/>
      <c r="G130" s="175"/>
      <c r="H130" s="175"/>
      <c r="I130" s="175"/>
      <c r="J130" s="175"/>
      <c r="K130" s="175"/>
      <c r="L130" s="175"/>
      <c r="M130" s="175"/>
      <c r="N130" s="175"/>
      <c r="O130" s="175"/>
      <c r="P130" s="175"/>
      <c r="Q130" s="175"/>
      <c r="R130" s="175"/>
      <c r="S130" s="175"/>
      <c r="T130" s="175"/>
      <c r="U130" s="175">
        <v>55</v>
      </c>
      <c r="V130" s="175">
        <v>3</v>
      </c>
      <c r="W130" s="175"/>
      <c r="X130" s="175"/>
      <c r="Y130" s="175"/>
      <c r="Z130" s="175"/>
      <c r="AA130" s="175"/>
      <c r="AB130" s="175"/>
      <c r="AC130" s="45">
        <f t="shared" ref="AC130:AC152" si="61">E130+G130+I130+K130+M130+O130+Q130+S130+U130+W130+Y130+AA130</f>
        <v>55</v>
      </c>
      <c r="AD130" s="45">
        <f t="shared" ref="AD130:AD152" si="62">F130+H130+J130+L130+N130+P130+R130+T130+V130+X130+Z130+AB130</f>
        <v>3</v>
      </c>
      <c r="AE130" s="166">
        <f>'Таб. 1._Общ_гр_ '!AQ130</f>
        <v>88.894999999999996</v>
      </c>
      <c r="AF130" s="166">
        <v>1.04</v>
      </c>
      <c r="AG130" s="167">
        <v>1.2</v>
      </c>
      <c r="AH130" s="167">
        <v>1.05</v>
      </c>
      <c r="AI130" s="167">
        <v>2.2000000000000002</v>
      </c>
      <c r="AJ130" s="167">
        <v>1.2</v>
      </c>
      <c r="AK130" s="167">
        <v>1.8</v>
      </c>
      <c r="AL130" s="168">
        <f t="shared" ref="AL130:AL152" si="63">ROUND((E130*AE130*AI130+G130*AE130*AI130*AH130+I130*AE130*AI130*AG130+K130*AE130*AI130*AG130*AH130),1)</f>
        <v>0</v>
      </c>
      <c r="AM130" s="168">
        <f t="shared" ref="AM130:AM152" si="64">ROUND((M130*AE130*AJ130+O130*AE130*AJ130*AH130+Q130*AE130*AJ130*AG130+S130*AE130*AJ130*AH130*AG130),1)</f>
        <v>0</v>
      </c>
      <c r="AN130" s="168">
        <f t="shared" ref="AN130:AN152" si="65">ROUND((U130*AE130*AK130+W130*AE130*AK130*AH130+Y130*AE130*AK130*AG130+AA130*AK130*AG130*AH130),1)</f>
        <v>8800.6</v>
      </c>
      <c r="AO130" s="169">
        <f t="shared" ref="AO130:AO152" si="66">AL130+AM130+AN130</f>
        <v>8800.6</v>
      </c>
      <c r="AP130" s="169">
        <f t="shared" ref="AP130:AP145" si="67">ROUND(AC130*AF130,1)</f>
        <v>57.2</v>
      </c>
      <c r="AQ130" s="169">
        <f t="shared" ref="AQ130:AQ152" si="68">AO130+AP130</f>
        <v>8857.8000000000011</v>
      </c>
    </row>
    <row r="131" spans="1:43" ht="11.25" hidden="1" customHeight="1">
      <c r="A131" s="49" t="s">
        <v>160</v>
      </c>
      <c r="B131" s="22" t="s">
        <v>158</v>
      </c>
      <c r="C131" s="71">
        <f>'Таб. 1._Общ_гр_ '!C131</f>
        <v>1</v>
      </c>
      <c r="D131" s="174" t="s">
        <v>40</v>
      </c>
      <c r="E131" s="175"/>
      <c r="F131" s="175"/>
      <c r="G131" s="175"/>
      <c r="H131" s="175"/>
      <c r="I131" s="175"/>
      <c r="J131" s="175"/>
      <c r="K131" s="175"/>
      <c r="L131" s="175"/>
      <c r="M131" s="175"/>
      <c r="N131" s="175"/>
      <c r="O131" s="175"/>
      <c r="P131" s="175"/>
      <c r="Q131" s="175"/>
      <c r="R131" s="175"/>
      <c r="S131" s="175"/>
      <c r="T131" s="175"/>
      <c r="U131" s="175"/>
      <c r="V131" s="175"/>
      <c r="W131" s="175"/>
      <c r="X131" s="175"/>
      <c r="Y131" s="175"/>
      <c r="Z131" s="175"/>
      <c r="AA131" s="175"/>
      <c r="AB131" s="175"/>
      <c r="AC131" s="45">
        <f t="shared" si="61"/>
        <v>0</v>
      </c>
      <c r="AD131" s="45">
        <f t="shared" si="62"/>
        <v>0</v>
      </c>
      <c r="AE131" s="166">
        <f>'Таб. 1._Общ_гр_ '!AQ131</f>
        <v>88.894999999999996</v>
      </c>
      <c r="AF131" s="166">
        <v>1.04</v>
      </c>
      <c r="AG131" s="167">
        <v>1.2</v>
      </c>
      <c r="AH131" s="167">
        <v>1.05</v>
      </c>
      <c r="AI131" s="167">
        <v>2.2000000000000002</v>
      </c>
      <c r="AJ131" s="167">
        <v>1.2</v>
      </c>
      <c r="AK131" s="167">
        <v>1.8</v>
      </c>
      <c r="AL131" s="168">
        <f t="shared" si="63"/>
        <v>0</v>
      </c>
      <c r="AM131" s="168">
        <f t="shared" si="64"/>
        <v>0</v>
      </c>
      <c r="AN131" s="168">
        <f t="shared" si="65"/>
        <v>0</v>
      </c>
      <c r="AO131" s="169">
        <f t="shared" si="66"/>
        <v>0</v>
      </c>
      <c r="AP131" s="169">
        <f t="shared" si="67"/>
        <v>0</v>
      </c>
      <c r="AQ131" s="169">
        <f t="shared" si="68"/>
        <v>0</v>
      </c>
    </row>
    <row r="132" spans="1:43" ht="11.25" hidden="1" customHeight="1">
      <c r="A132" s="49" t="s">
        <v>161</v>
      </c>
      <c r="B132" s="22" t="s">
        <v>158</v>
      </c>
      <c r="C132" s="71">
        <f>'Таб. 1._Общ_гр_ '!C132</f>
        <v>1</v>
      </c>
      <c r="D132" s="174" t="s">
        <v>40</v>
      </c>
      <c r="E132" s="175"/>
      <c r="F132" s="175"/>
      <c r="G132" s="175"/>
      <c r="H132" s="175"/>
      <c r="I132" s="175"/>
      <c r="J132" s="175"/>
      <c r="K132" s="175"/>
      <c r="L132" s="175"/>
      <c r="M132" s="175"/>
      <c r="N132" s="175"/>
      <c r="O132" s="175"/>
      <c r="P132" s="175"/>
      <c r="Q132" s="175"/>
      <c r="R132" s="175"/>
      <c r="S132" s="175"/>
      <c r="T132" s="175"/>
      <c r="U132" s="175"/>
      <c r="V132" s="175"/>
      <c r="W132" s="175"/>
      <c r="X132" s="175"/>
      <c r="Y132" s="175"/>
      <c r="Z132" s="175"/>
      <c r="AA132" s="175"/>
      <c r="AB132" s="175"/>
      <c r="AC132" s="45">
        <f t="shared" si="61"/>
        <v>0</v>
      </c>
      <c r="AD132" s="45">
        <f t="shared" si="62"/>
        <v>0</v>
      </c>
      <c r="AE132" s="166">
        <f>'Таб. 1._Общ_гр_ '!AQ132</f>
        <v>88.894999999999996</v>
      </c>
      <c r="AF132" s="166">
        <v>1.04</v>
      </c>
      <c r="AG132" s="167">
        <v>1.2</v>
      </c>
      <c r="AH132" s="167">
        <v>1.05</v>
      </c>
      <c r="AI132" s="167">
        <v>2.2000000000000002</v>
      </c>
      <c r="AJ132" s="167">
        <v>1.2</v>
      </c>
      <c r="AK132" s="167">
        <v>1.8</v>
      </c>
      <c r="AL132" s="168">
        <f t="shared" si="63"/>
        <v>0</v>
      </c>
      <c r="AM132" s="168">
        <f t="shared" si="64"/>
        <v>0</v>
      </c>
      <c r="AN132" s="168">
        <f t="shared" si="65"/>
        <v>0</v>
      </c>
      <c r="AO132" s="169">
        <f t="shared" si="66"/>
        <v>0</v>
      </c>
      <c r="AP132" s="169">
        <f t="shared" si="67"/>
        <v>0</v>
      </c>
      <c r="AQ132" s="169">
        <f t="shared" si="68"/>
        <v>0</v>
      </c>
    </row>
    <row r="133" spans="1:43" ht="11.25" hidden="1" customHeight="1">
      <c r="A133" s="49" t="s">
        <v>162</v>
      </c>
      <c r="B133" s="22" t="s">
        <v>158</v>
      </c>
      <c r="C133" s="71">
        <f>'Таб. 1._Общ_гр_ '!C133</f>
        <v>1</v>
      </c>
      <c r="D133" s="174" t="s">
        <v>40</v>
      </c>
      <c r="E133" s="175"/>
      <c r="F133" s="175"/>
      <c r="G133" s="175"/>
      <c r="H133" s="175"/>
      <c r="I133" s="175"/>
      <c r="J133" s="175"/>
      <c r="K133" s="175"/>
      <c r="L133" s="175"/>
      <c r="M133" s="175"/>
      <c r="N133" s="175"/>
      <c r="O133" s="175"/>
      <c r="P133" s="175"/>
      <c r="Q133" s="175"/>
      <c r="R133" s="175"/>
      <c r="S133" s="175"/>
      <c r="T133" s="175"/>
      <c r="U133" s="175"/>
      <c r="V133" s="175"/>
      <c r="W133" s="175"/>
      <c r="X133" s="175"/>
      <c r="Y133" s="175"/>
      <c r="Z133" s="175"/>
      <c r="AA133" s="175"/>
      <c r="AB133" s="175"/>
      <c r="AC133" s="45">
        <f t="shared" si="61"/>
        <v>0</v>
      </c>
      <c r="AD133" s="45">
        <f t="shared" si="62"/>
        <v>0</v>
      </c>
      <c r="AE133" s="166">
        <f>'Таб. 1._Общ_гр_ '!AQ133</f>
        <v>88.894999999999996</v>
      </c>
      <c r="AF133" s="166">
        <v>1.04</v>
      </c>
      <c r="AG133" s="167">
        <v>1.2</v>
      </c>
      <c r="AH133" s="167">
        <v>1.05</v>
      </c>
      <c r="AI133" s="167">
        <v>2.2000000000000002</v>
      </c>
      <c r="AJ133" s="167">
        <v>1.2</v>
      </c>
      <c r="AK133" s="167">
        <v>1.8</v>
      </c>
      <c r="AL133" s="168">
        <f t="shared" si="63"/>
        <v>0</v>
      </c>
      <c r="AM133" s="168">
        <f t="shared" si="64"/>
        <v>0</v>
      </c>
      <c r="AN133" s="168">
        <f t="shared" si="65"/>
        <v>0</v>
      </c>
      <c r="AO133" s="169">
        <f t="shared" si="66"/>
        <v>0</v>
      </c>
      <c r="AP133" s="169">
        <f t="shared" si="67"/>
        <v>0</v>
      </c>
      <c r="AQ133" s="169">
        <f t="shared" si="68"/>
        <v>0</v>
      </c>
    </row>
    <row r="134" spans="1:43" ht="11.25" hidden="1" customHeight="1">
      <c r="A134" s="49" t="s">
        <v>163</v>
      </c>
      <c r="B134" s="22" t="s">
        <v>158</v>
      </c>
      <c r="C134" s="71">
        <f>'Таб. 1._Общ_гр_ '!C134</f>
        <v>1</v>
      </c>
      <c r="D134" s="174" t="s">
        <v>61</v>
      </c>
      <c r="E134" s="175"/>
      <c r="F134" s="175"/>
      <c r="G134" s="175"/>
      <c r="H134" s="175"/>
      <c r="I134" s="175"/>
      <c r="J134" s="175"/>
      <c r="K134" s="175"/>
      <c r="L134" s="175"/>
      <c r="M134" s="175"/>
      <c r="N134" s="175"/>
      <c r="O134" s="175"/>
      <c r="P134" s="175"/>
      <c r="Q134" s="175"/>
      <c r="R134" s="175"/>
      <c r="S134" s="175"/>
      <c r="T134" s="175"/>
      <c r="U134" s="175">
        <v>25</v>
      </c>
      <c r="V134" s="175">
        <v>2</v>
      </c>
      <c r="W134" s="175"/>
      <c r="X134" s="175"/>
      <c r="Y134" s="175"/>
      <c r="Z134" s="175"/>
      <c r="AA134" s="175"/>
      <c r="AB134" s="175"/>
      <c r="AC134" s="45">
        <f t="shared" si="61"/>
        <v>25</v>
      </c>
      <c r="AD134" s="45">
        <f t="shared" si="62"/>
        <v>2</v>
      </c>
      <c r="AE134" s="166">
        <f>'Таб. 1._Общ_гр_ '!AQ134</f>
        <v>71.114999999999995</v>
      </c>
      <c r="AF134" s="166">
        <v>1.04</v>
      </c>
      <c r="AG134" s="167">
        <v>1.2</v>
      </c>
      <c r="AH134" s="167">
        <v>1.05</v>
      </c>
      <c r="AI134" s="167">
        <v>2.2000000000000002</v>
      </c>
      <c r="AJ134" s="167">
        <v>1.2</v>
      </c>
      <c r="AK134" s="167">
        <v>1.8</v>
      </c>
      <c r="AL134" s="168">
        <f t="shared" si="63"/>
        <v>0</v>
      </c>
      <c r="AM134" s="168">
        <f t="shared" si="64"/>
        <v>0</v>
      </c>
      <c r="AN134" s="168">
        <f t="shared" si="65"/>
        <v>3200.2</v>
      </c>
      <c r="AO134" s="169">
        <f t="shared" si="66"/>
        <v>3200.2</v>
      </c>
      <c r="AP134" s="169">
        <f t="shared" si="67"/>
        <v>26</v>
      </c>
      <c r="AQ134" s="169">
        <f t="shared" si="68"/>
        <v>3226.2</v>
      </c>
    </row>
    <row r="135" spans="1:43" ht="11.25" hidden="1" customHeight="1">
      <c r="A135" s="49" t="s">
        <v>164</v>
      </c>
      <c r="B135" s="22" t="s">
        <v>158</v>
      </c>
      <c r="C135" s="71">
        <f>'Таб. 1._Общ_гр_ '!C135</f>
        <v>1</v>
      </c>
      <c r="D135" s="174" t="s">
        <v>40</v>
      </c>
      <c r="E135" s="175"/>
      <c r="F135" s="175"/>
      <c r="G135" s="175"/>
      <c r="H135" s="175"/>
      <c r="I135" s="175"/>
      <c r="J135" s="175"/>
      <c r="K135" s="175"/>
      <c r="L135" s="175"/>
      <c r="M135" s="175"/>
      <c r="N135" s="175"/>
      <c r="O135" s="175"/>
      <c r="P135" s="175"/>
      <c r="Q135" s="175"/>
      <c r="R135" s="175"/>
      <c r="S135" s="175"/>
      <c r="T135" s="175"/>
      <c r="U135" s="175"/>
      <c r="V135" s="175"/>
      <c r="W135" s="175"/>
      <c r="X135" s="175"/>
      <c r="Y135" s="175"/>
      <c r="Z135" s="175"/>
      <c r="AA135" s="175"/>
      <c r="AB135" s="175"/>
      <c r="AC135" s="45">
        <f t="shared" si="61"/>
        <v>0</v>
      </c>
      <c r="AD135" s="45">
        <f t="shared" si="62"/>
        <v>0</v>
      </c>
      <c r="AE135" s="166">
        <f>'Таб. 1._Общ_гр_ '!AQ135</f>
        <v>88.894999999999996</v>
      </c>
      <c r="AF135" s="166">
        <v>1.04</v>
      </c>
      <c r="AG135" s="167">
        <v>1.2</v>
      </c>
      <c r="AH135" s="167">
        <v>1.05</v>
      </c>
      <c r="AI135" s="167">
        <v>2.2000000000000002</v>
      </c>
      <c r="AJ135" s="167">
        <v>1.2</v>
      </c>
      <c r="AK135" s="167">
        <v>1.8</v>
      </c>
      <c r="AL135" s="168">
        <f t="shared" si="63"/>
        <v>0</v>
      </c>
      <c r="AM135" s="168">
        <f t="shared" si="64"/>
        <v>0</v>
      </c>
      <c r="AN135" s="168">
        <f t="shared" si="65"/>
        <v>0</v>
      </c>
      <c r="AO135" s="169">
        <f t="shared" si="66"/>
        <v>0</v>
      </c>
      <c r="AP135" s="169">
        <f t="shared" si="67"/>
        <v>0</v>
      </c>
      <c r="AQ135" s="169">
        <f t="shared" si="68"/>
        <v>0</v>
      </c>
    </row>
    <row r="136" spans="1:43" ht="11.25" hidden="1" customHeight="1">
      <c r="A136" s="49" t="s">
        <v>165</v>
      </c>
      <c r="B136" s="22" t="s">
        <v>158</v>
      </c>
      <c r="C136" s="71">
        <f>'Таб. 1._Общ_гр_ '!C136</f>
        <v>1</v>
      </c>
      <c r="D136" s="174" t="s">
        <v>40</v>
      </c>
      <c r="E136" s="175"/>
      <c r="F136" s="175"/>
      <c r="G136" s="175"/>
      <c r="H136" s="175"/>
      <c r="I136" s="175"/>
      <c r="J136" s="175"/>
      <c r="K136" s="175"/>
      <c r="L136" s="175"/>
      <c r="M136" s="175"/>
      <c r="N136" s="175"/>
      <c r="O136" s="175"/>
      <c r="P136" s="175"/>
      <c r="Q136" s="175"/>
      <c r="R136" s="175"/>
      <c r="S136" s="175"/>
      <c r="T136" s="175"/>
      <c r="U136" s="175"/>
      <c r="V136" s="175"/>
      <c r="W136" s="175"/>
      <c r="X136" s="175"/>
      <c r="Y136" s="175"/>
      <c r="Z136" s="175"/>
      <c r="AA136" s="175"/>
      <c r="AB136" s="175"/>
      <c r="AC136" s="45">
        <f t="shared" si="61"/>
        <v>0</v>
      </c>
      <c r="AD136" s="45">
        <f t="shared" si="62"/>
        <v>0</v>
      </c>
      <c r="AE136" s="166">
        <f>'Таб. 1._Общ_гр_ '!AQ136</f>
        <v>88.894999999999996</v>
      </c>
      <c r="AF136" s="166">
        <v>1.04</v>
      </c>
      <c r="AG136" s="167">
        <v>1.2</v>
      </c>
      <c r="AH136" s="167">
        <v>1.05</v>
      </c>
      <c r="AI136" s="167">
        <v>2.2000000000000002</v>
      </c>
      <c r="AJ136" s="167">
        <v>1.2</v>
      </c>
      <c r="AK136" s="167">
        <v>1.8</v>
      </c>
      <c r="AL136" s="168">
        <f t="shared" si="63"/>
        <v>0</v>
      </c>
      <c r="AM136" s="168">
        <f t="shared" si="64"/>
        <v>0</v>
      </c>
      <c r="AN136" s="168">
        <f t="shared" si="65"/>
        <v>0</v>
      </c>
      <c r="AO136" s="169">
        <f t="shared" si="66"/>
        <v>0</v>
      </c>
      <c r="AP136" s="169">
        <f t="shared" si="67"/>
        <v>0</v>
      </c>
      <c r="AQ136" s="169">
        <f t="shared" si="68"/>
        <v>0</v>
      </c>
    </row>
    <row r="137" spans="1:43" ht="11.25" hidden="1" customHeight="1">
      <c r="A137" s="49" t="s">
        <v>166</v>
      </c>
      <c r="B137" s="22" t="s">
        <v>158</v>
      </c>
      <c r="C137" s="71">
        <f>'Таб. 1._Общ_гр_ '!C137</f>
        <v>1</v>
      </c>
      <c r="D137" s="174" t="s">
        <v>61</v>
      </c>
      <c r="E137" s="175"/>
      <c r="F137" s="175"/>
      <c r="G137" s="175"/>
      <c r="H137" s="175"/>
      <c r="I137" s="175"/>
      <c r="J137" s="175"/>
      <c r="K137" s="175"/>
      <c r="L137" s="175"/>
      <c r="M137" s="175">
        <v>20</v>
      </c>
      <c r="N137" s="175">
        <v>1</v>
      </c>
      <c r="O137" s="175"/>
      <c r="P137" s="175"/>
      <c r="Q137" s="175"/>
      <c r="R137" s="175"/>
      <c r="S137" s="175"/>
      <c r="T137" s="175"/>
      <c r="U137" s="175">
        <v>20</v>
      </c>
      <c r="V137" s="175">
        <v>1</v>
      </c>
      <c r="W137" s="175"/>
      <c r="X137" s="175"/>
      <c r="Y137" s="175"/>
      <c r="Z137" s="175"/>
      <c r="AA137" s="175"/>
      <c r="AB137" s="175"/>
      <c r="AC137" s="45">
        <f t="shared" si="61"/>
        <v>40</v>
      </c>
      <c r="AD137" s="45">
        <f t="shared" si="62"/>
        <v>2</v>
      </c>
      <c r="AE137" s="166">
        <f>'Таб. 1._Общ_гр_ '!AQ137</f>
        <v>71.114999999999995</v>
      </c>
      <c r="AF137" s="166">
        <v>1.04</v>
      </c>
      <c r="AG137" s="167">
        <v>1.2</v>
      </c>
      <c r="AH137" s="167">
        <v>1.05</v>
      </c>
      <c r="AI137" s="167">
        <v>2.2000000000000002</v>
      </c>
      <c r="AJ137" s="167">
        <v>1.2</v>
      </c>
      <c r="AK137" s="167">
        <v>1.8</v>
      </c>
      <c r="AL137" s="168">
        <f t="shared" si="63"/>
        <v>0</v>
      </c>
      <c r="AM137" s="168">
        <f t="shared" si="64"/>
        <v>1706.8</v>
      </c>
      <c r="AN137" s="168">
        <f t="shared" si="65"/>
        <v>2560.1</v>
      </c>
      <c r="AO137" s="169">
        <f t="shared" si="66"/>
        <v>4266.8999999999996</v>
      </c>
      <c r="AP137" s="169">
        <f t="shared" si="67"/>
        <v>41.6</v>
      </c>
      <c r="AQ137" s="169">
        <f t="shared" si="68"/>
        <v>4308.5</v>
      </c>
    </row>
    <row r="138" spans="1:43" ht="11.25" hidden="1" customHeight="1">
      <c r="A138" s="49" t="s">
        <v>167</v>
      </c>
      <c r="B138" s="22" t="s">
        <v>158</v>
      </c>
      <c r="C138" s="71">
        <f>'Таб. 1._Общ_гр_ '!C138</f>
        <v>1</v>
      </c>
      <c r="D138" s="174" t="s">
        <v>40</v>
      </c>
      <c r="E138" s="175">
        <v>17</v>
      </c>
      <c r="F138" s="175">
        <v>1</v>
      </c>
      <c r="G138" s="175"/>
      <c r="H138" s="175"/>
      <c r="I138" s="175"/>
      <c r="J138" s="175"/>
      <c r="K138" s="175"/>
      <c r="L138" s="175"/>
      <c r="M138" s="175"/>
      <c r="N138" s="175"/>
      <c r="O138" s="175"/>
      <c r="P138" s="175"/>
      <c r="Q138" s="175"/>
      <c r="R138" s="175"/>
      <c r="S138" s="175"/>
      <c r="T138" s="175"/>
      <c r="U138" s="175">
        <v>13</v>
      </c>
      <c r="V138" s="175">
        <v>1</v>
      </c>
      <c r="W138" s="175"/>
      <c r="X138" s="175"/>
      <c r="Y138" s="175"/>
      <c r="Z138" s="175"/>
      <c r="AA138" s="175"/>
      <c r="AB138" s="175"/>
      <c r="AC138" s="45">
        <f t="shared" si="61"/>
        <v>30</v>
      </c>
      <c r="AD138" s="45">
        <f t="shared" si="62"/>
        <v>2</v>
      </c>
      <c r="AE138" s="166">
        <f>'Таб. 1._Общ_гр_ '!AQ138</f>
        <v>88.894999999999996</v>
      </c>
      <c r="AF138" s="166">
        <v>1.04</v>
      </c>
      <c r="AG138" s="167">
        <v>1.2</v>
      </c>
      <c r="AH138" s="167">
        <v>1.05</v>
      </c>
      <c r="AI138" s="167">
        <v>2.2000000000000002</v>
      </c>
      <c r="AJ138" s="167">
        <v>1.2</v>
      </c>
      <c r="AK138" s="167">
        <v>1.8</v>
      </c>
      <c r="AL138" s="168">
        <f t="shared" si="63"/>
        <v>3324.7</v>
      </c>
      <c r="AM138" s="168">
        <f t="shared" si="64"/>
        <v>0</v>
      </c>
      <c r="AN138" s="168">
        <f t="shared" si="65"/>
        <v>2080.1</v>
      </c>
      <c r="AO138" s="169">
        <f t="shared" si="66"/>
        <v>5404.7999999999993</v>
      </c>
      <c r="AP138" s="169">
        <f t="shared" si="67"/>
        <v>31.2</v>
      </c>
      <c r="AQ138" s="169">
        <f t="shared" si="68"/>
        <v>5435.9999999999991</v>
      </c>
    </row>
    <row r="139" spans="1:43" ht="11.25" hidden="1" customHeight="1">
      <c r="A139" s="49" t="s">
        <v>168</v>
      </c>
      <c r="B139" s="22" t="s">
        <v>158</v>
      </c>
      <c r="C139" s="71">
        <f>'Таб. 1._Общ_гр_ '!C139</f>
        <v>1</v>
      </c>
      <c r="D139" s="174" t="s">
        <v>40</v>
      </c>
      <c r="E139" s="175"/>
      <c r="F139" s="175"/>
      <c r="G139" s="175"/>
      <c r="H139" s="175"/>
      <c r="I139" s="175"/>
      <c r="J139" s="175"/>
      <c r="K139" s="175"/>
      <c r="L139" s="175"/>
      <c r="M139" s="175"/>
      <c r="N139" s="175"/>
      <c r="O139" s="175"/>
      <c r="P139" s="175"/>
      <c r="Q139" s="175"/>
      <c r="R139" s="175"/>
      <c r="S139" s="175"/>
      <c r="T139" s="175"/>
      <c r="U139" s="175"/>
      <c r="V139" s="175"/>
      <c r="W139" s="175"/>
      <c r="X139" s="175"/>
      <c r="Y139" s="175"/>
      <c r="Z139" s="175"/>
      <c r="AA139" s="175"/>
      <c r="AB139" s="175"/>
      <c r="AC139" s="45">
        <f t="shared" si="61"/>
        <v>0</v>
      </c>
      <c r="AD139" s="45">
        <f t="shared" si="62"/>
        <v>0</v>
      </c>
      <c r="AE139" s="166">
        <f>'Таб. 1._Общ_гр_ '!AQ139</f>
        <v>88.894999999999996</v>
      </c>
      <c r="AF139" s="166">
        <v>1.04</v>
      </c>
      <c r="AG139" s="167">
        <v>1.2</v>
      </c>
      <c r="AH139" s="167">
        <v>1.05</v>
      </c>
      <c r="AI139" s="167">
        <v>2.2000000000000002</v>
      </c>
      <c r="AJ139" s="167">
        <v>1.2</v>
      </c>
      <c r="AK139" s="167">
        <v>1.8</v>
      </c>
      <c r="AL139" s="168">
        <f t="shared" si="63"/>
        <v>0</v>
      </c>
      <c r="AM139" s="168">
        <f t="shared" si="64"/>
        <v>0</v>
      </c>
      <c r="AN139" s="168">
        <f t="shared" si="65"/>
        <v>0</v>
      </c>
      <c r="AO139" s="169">
        <f t="shared" si="66"/>
        <v>0</v>
      </c>
      <c r="AP139" s="169">
        <f t="shared" si="67"/>
        <v>0</v>
      </c>
      <c r="AQ139" s="169">
        <f t="shared" si="68"/>
        <v>0</v>
      </c>
    </row>
    <row r="140" spans="1:43" ht="11.25" hidden="1" customHeight="1">
      <c r="A140" s="49" t="s">
        <v>169</v>
      </c>
      <c r="B140" s="22" t="s">
        <v>158</v>
      </c>
      <c r="C140" s="71">
        <f>'Таб. 1._Общ_гр_ '!C140</f>
        <v>0</v>
      </c>
      <c r="D140" s="174" t="s">
        <v>40</v>
      </c>
      <c r="E140" s="175"/>
      <c r="F140" s="175"/>
      <c r="G140" s="175"/>
      <c r="H140" s="175"/>
      <c r="I140" s="175"/>
      <c r="J140" s="175"/>
      <c r="K140" s="175"/>
      <c r="L140" s="175"/>
      <c r="M140" s="175"/>
      <c r="N140" s="175"/>
      <c r="O140" s="175"/>
      <c r="P140" s="175"/>
      <c r="Q140" s="175"/>
      <c r="R140" s="175"/>
      <c r="S140" s="175"/>
      <c r="T140" s="175"/>
      <c r="U140" s="175"/>
      <c r="V140" s="175"/>
      <c r="W140" s="175"/>
      <c r="X140" s="175"/>
      <c r="Y140" s="175"/>
      <c r="Z140" s="175"/>
      <c r="AA140" s="175"/>
      <c r="AB140" s="175"/>
      <c r="AC140" s="45">
        <f t="shared" si="61"/>
        <v>0</v>
      </c>
      <c r="AD140" s="45">
        <f t="shared" si="62"/>
        <v>0</v>
      </c>
      <c r="AE140" s="166">
        <f>'Таб. 1._Общ_гр_ '!AQ140</f>
        <v>88.894999999999996</v>
      </c>
      <c r="AF140" s="166">
        <v>1.04</v>
      </c>
      <c r="AG140" s="167">
        <v>1.2</v>
      </c>
      <c r="AH140" s="167">
        <v>1.05</v>
      </c>
      <c r="AI140" s="167">
        <v>2.2000000000000002</v>
      </c>
      <c r="AJ140" s="167">
        <v>1.2</v>
      </c>
      <c r="AK140" s="167">
        <v>1.8</v>
      </c>
      <c r="AL140" s="168">
        <f t="shared" si="63"/>
        <v>0</v>
      </c>
      <c r="AM140" s="168">
        <f t="shared" si="64"/>
        <v>0</v>
      </c>
      <c r="AN140" s="168">
        <f t="shared" si="65"/>
        <v>0</v>
      </c>
      <c r="AO140" s="169">
        <f t="shared" si="66"/>
        <v>0</v>
      </c>
      <c r="AP140" s="169">
        <f t="shared" si="67"/>
        <v>0</v>
      </c>
      <c r="AQ140" s="169">
        <f t="shared" si="68"/>
        <v>0</v>
      </c>
    </row>
    <row r="141" spans="1:43" ht="11.25" hidden="1" customHeight="1">
      <c r="A141" s="49" t="s">
        <v>170</v>
      </c>
      <c r="B141" s="22" t="s">
        <v>158</v>
      </c>
      <c r="C141" s="71">
        <f>'Таб. 1._Общ_гр_ '!C141</f>
        <v>0</v>
      </c>
      <c r="D141" s="174" t="s">
        <v>40</v>
      </c>
      <c r="E141" s="175"/>
      <c r="F141" s="175"/>
      <c r="G141" s="175"/>
      <c r="H141" s="175"/>
      <c r="I141" s="175"/>
      <c r="J141" s="175"/>
      <c r="K141" s="175"/>
      <c r="L141" s="175"/>
      <c r="M141" s="175"/>
      <c r="N141" s="175"/>
      <c r="O141" s="175"/>
      <c r="P141" s="175"/>
      <c r="Q141" s="175"/>
      <c r="R141" s="175"/>
      <c r="S141" s="175"/>
      <c r="T141" s="175"/>
      <c r="U141" s="175"/>
      <c r="V141" s="175"/>
      <c r="W141" s="175"/>
      <c r="X141" s="175"/>
      <c r="Y141" s="175"/>
      <c r="Z141" s="175"/>
      <c r="AA141" s="175"/>
      <c r="AB141" s="175"/>
      <c r="AC141" s="45">
        <f t="shared" si="61"/>
        <v>0</v>
      </c>
      <c r="AD141" s="45">
        <f t="shared" si="62"/>
        <v>0</v>
      </c>
      <c r="AE141" s="166">
        <f>'Таб. 1._Общ_гр_ '!AQ141</f>
        <v>88.894999999999996</v>
      </c>
      <c r="AF141" s="166">
        <v>1.04</v>
      </c>
      <c r="AG141" s="167">
        <v>1.2</v>
      </c>
      <c r="AH141" s="167">
        <v>1.05</v>
      </c>
      <c r="AI141" s="167">
        <v>2.2000000000000002</v>
      </c>
      <c r="AJ141" s="167">
        <v>1.2</v>
      </c>
      <c r="AK141" s="167">
        <v>1.8</v>
      </c>
      <c r="AL141" s="168">
        <f t="shared" si="63"/>
        <v>0</v>
      </c>
      <c r="AM141" s="168">
        <f t="shared" si="64"/>
        <v>0</v>
      </c>
      <c r="AN141" s="168">
        <f t="shared" si="65"/>
        <v>0</v>
      </c>
      <c r="AO141" s="169">
        <f t="shared" si="66"/>
        <v>0</v>
      </c>
      <c r="AP141" s="169">
        <f t="shared" si="67"/>
        <v>0</v>
      </c>
      <c r="AQ141" s="169">
        <f t="shared" si="68"/>
        <v>0</v>
      </c>
    </row>
    <row r="142" spans="1:43" ht="11.25" hidden="1" customHeight="1">
      <c r="A142" s="49" t="s">
        <v>171</v>
      </c>
      <c r="B142" s="22" t="s">
        <v>158</v>
      </c>
      <c r="C142" s="71">
        <f>'Таб. 1._Общ_гр_ '!C142</f>
        <v>1</v>
      </c>
      <c r="D142" s="174" t="s">
        <v>40</v>
      </c>
      <c r="E142" s="175"/>
      <c r="F142" s="175"/>
      <c r="G142" s="175"/>
      <c r="H142" s="175"/>
      <c r="I142" s="175"/>
      <c r="J142" s="175"/>
      <c r="K142" s="175"/>
      <c r="L142" s="175"/>
      <c r="M142" s="175"/>
      <c r="N142" s="175"/>
      <c r="O142" s="175"/>
      <c r="P142" s="175"/>
      <c r="Q142" s="175"/>
      <c r="R142" s="175"/>
      <c r="S142" s="175"/>
      <c r="T142" s="175"/>
      <c r="U142" s="175">
        <v>20</v>
      </c>
      <c r="V142" s="175">
        <v>1</v>
      </c>
      <c r="W142" s="175"/>
      <c r="X142" s="175"/>
      <c r="Y142" s="175"/>
      <c r="Z142" s="175"/>
      <c r="AA142" s="175"/>
      <c r="AB142" s="175"/>
      <c r="AC142" s="45">
        <f t="shared" si="61"/>
        <v>20</v>
      </c>
      <c r="AD142" s="45">
        <f t="shared" si="62"/>
        <v>1</v>
      </c>
      <c r="AE142" s="166">
        <f>'Таб. 1._Общ_гр_ '!AQ142</f>
        <v>88.894999999999996</v>
      </c>
      <c r="AF142" s="166">
        <v>1.04</v>
      </c>
      <c r="AG142" s="167">
        <v>1.2</v>
      </c>
      <c r="AH142" s="167">
        <v>1.05</v>
      </c>
      <c r="AI142" s="167">
        <v>2.2000000000000002</v>
      </c>
      <c r="AJ142" s="167">
        <v>1.2</v>
      </c>
      <c r="AK142" s="167">
        <v>1.8</v>
      </c>
      <c r="AL142" s="168">
        <f t="shared" si="63"/>
        <v>0</v>
      </c>
      <c r="AM142" s="168">
        <f t="shared" si="64"/>
        <v>0</v>
      </c>
      <c r="AN142" s="168">
        <f t="shared" si="65"/>
        <v>3200.2</v>
      </c>
      <c r="AO142" s="169">
        <f t="shared" si="66"/>
        <v>3200.2</v>
      </c>
      <c r="AP142" s="169">
        <f t="shared" si="67"/>
        <v>20.8</v>
      </c>
      <c r="AQ142" s="169">
        <f t="shared" si="68"/>
        <v>3221</v>
      </c>
    </row>
    <row r="143" spans="1:43" ht="11.25" hidden="1" customHeight="1">
      <c r="A143" s="49" t="s">
        <v>172</v>
      </c>
      <c r="B143" s="22" t="s">
        <v>158</v>
      </c>
      <c r="C143" s="71">
        <f>'Таб. 1._Общ_гр_ '!C143</f>
        <v>0</v>
      </c>
      <c r="D143" s="174" t="s">
        <v>40</v>
      </c>
      <c r="E143" s="175"/>
      <c r="F143" s="175"/>
      <c r="G143" s="175"/>
      <c r="H143" s="175"/>
      <c r="I143" s="175"/>
      <c r="J143" s="175"/>
      <c r="K143" s="175"/>
      <c r="L143" s="175"/>
      <c r="M143" s="175"/>
      <c r="N143" s="175"/>
      <c r="O143" s="175"/>
      <c r="P143" s="175"/>
      <c r="Q143" s="175"/>
      <c r="R143" s="175"/>
      <c r="S143" s="175"/>
      <c r="T143" s="175"/>
      <c r="U143" s="175"/>
      <c r="V143" s="175"/>
      <c r="W143" s="175"/>
      <c r="X143" s="175"/>
      <c r="Y143" s="175"/>
      <c r="Z143" s="175"/>
      <c r="AA143" s="175"/>
      <c r="AB143" s="175"/>
      <c r="AC143" s="45">
        <f t="shared" si="61"/>
        <v>0</v>
      </c>
      <c r="AD143" s="45">
        <f t="shared" si="62"/>
        <v>0</v>
      </c>
      <c r="AE143" s="166">
        <f>'Таб. 1._Общ_гр_ '!AQ143</f>
        <v>88.894999999999996</v>
      </c>
      <c r="AF143" s="166">
        <v>1.04</v>
      </c>
      <c r="AG143" s="167">
        <v>1.2</v>
      </c>
      <c r="AH143" s="167">
        <v>1.05</v>
      </c>
      <c r="AI143" s="167">
        <v>2.2000000000000002</v>
      </c>
      <c r="AJ143" s="167">
        <v>1.2</v>
      </c>
      <c r="AK143" s="167">
        <v>1.8</v>
      </c>
      <c r="AL143" s="168">
        <f t="shared" si="63"/>
        <v>0</v>
      </c>
      <c r="AM143" s="168">
        <f t="shared" si="64"/>
        <v>0</v>
      </c>
      <c r="AN143" s="168">
        <f t="shared" si="65"/>
        <v>0</v>
      </c>
      <c r="AO143" s="169">
        <f t="shared" si="66"/>
        <v>0</v>
      </c>
      <c r="AP143" s="169">
        <f t="shared" si="67"/>
        <v>0</v>
      </c>
      <c r="AQ143" s="169">
        <f t="shared" si="68"/>
        <v>0</v>
      </c>
    </row>
    <row r="144" spans="1:43" ht="11.25" hidden="1" customHeight="1">
      <c r="A144" s="49" t="s">
        <v>173</v>
      </c>
      <c r="B144" s="22" t="s">
        <v>158</v>
      </c>
      <c r="C144" s="71">
        <f>'Таб. 1._Общ_гр_ '!C144</f>
        <v>0</v>
      </c>
      <c r="D144" s="174" t="s">
        <v>40</v>
      </c>
      <c r="E144" s="175"/>
      <c r="F144" s="175"/>
      <c r="G144" s="175"/>
      <c r="H144" s="175"/>
      <c r="I144" s="175"/>
      <c r="J144" s="175"/>
      <c r="K144" s="175"/>
      <c r="L144" s="175"/>
      <c r="M144" s="175"/>
      <c r="N144" s="175"/>
      <c r="O144" s="175"/>
      <c r="P144" s="175"/>
      <c r="Q144" s="175"/>
      <c r="R144" s="175"/>
      <c r="S144" s="175"/>
      <c r="T144" s="175"/>
      <c r="U144" s="175">
        <v>20</v>
      </c>
      <c r="V144" s="175">
        <v>1</v>
      </c>
      <c r="W144" s="175"/>
      <c r="X144" s="175"/>
      <c r="Y144" s="175"/>
      <c r="Z144" s="175"/>
      <c r="AA144" s="175"/>
      <c r="AB144" s="175"/>
      <c r="AC144" s="45">
        <f t="shared" si="61"/>
        <v>20</v>
      </c>
      <c r="AD144" s="45">
        <f t="shared" si="62"/>
        <v>1</v>
      </c>
      <c r="AE144" s="166">
        <f>'Таб. 1._Общ_гр_ '!AQ144</f>
        <v>88.894999999999996</v>
      </c>
      <c r="AF144" s="166">
        <v>1.04</v>
      </c>
      <c r="AG144" s="167">
        <v>1.2</v>
      </c>
      <c r="AH144" s="167">
        <v>1.05</v>
      </c>
      <c r="AI144" s="167">
        <v>2.2000000000000002</v>
      </c>
      <c r="AJ144" s="167">
        <v>1.2</v>
      </c>
      <c r="AK144" s="167">
        <v>1.8</v>
      </c>
      <c r="AL144" s="168">
        <f t="shared" si="63"/>
        <v>0</v>
      </c>
      <c r="AM144" s="168">
        <f t="shared" si="64"/>
        <v>0</v>
      </c>
      <c r="AN144" s="168">
        <f t="shared" si="65"/>
        <v>3200.2</v>
      </c>
      <c r="AO144" s="169">
        <f t="shared" si="66"/>
        <v>3200.2</v>
      </c>
      <c r="AP144" s="169">
        <f t="shared" si="67"/>
        <v>20.8</v>
      </c>
      <c r="AQ144" s="169">
        <f t="shared" si="68"/>
        <v>3221</v>
      </c>
    </row>
    <row r="145" spans="1:43" ht="11.25" hidden="1" customHeight="1">
      <c r="A145" s="49" t="s">
        <v>174</v>
      </c>
      <c r="B145" s="22" t="s">
        <v>158</v>
      </c>
      <c r="C145" s="71">
        <f>'Таб. 1._Общ_гр_ '!C145</f>
        <v>1</v>
      </c>
      <c r="D145" s="174" t="s">
        <v>61</v>
      </c>
      <c r="E145" s="175">
        <v>25</v>
      </c>
      <c r="F145" s="175">
        <v>1</v>
      </c>
      <c r="G145" s="175"/>
      <c r="H145" s="175"/>
      <c r="I145" s="175"/>
      <c r="J145" s="175"/>
      <c r="K145" s="175"/>
      <c r="L145" s="175"/>
      <c r="M145" s="175"/>
      <c r="N145" s="175"/>
      <c r="O145" s="175"/>
      <c r="P145" s="175"/>
      <c r="Q145" s="175"/>
      <c r="R145" s="175"/>
      <c r="S145" s="175"/>
      <c r="T145" s="175"/>
      <c r="U145" s="175">
        <v>51</v>
      </c>
      <c r="V145" s="175">
        <v>2</v>
      </c>
      <c r="W145" s="175"/>
      <c r="X145" s="175"/>
      <c r="Y145" s="175"/>
      <c r="Z145" s="175"/>
      <c r="AA145" s="175"/>
      <c r="AB145" s="175"/>
      <c r="AC145" s="45">
        <f t="shared" si="61"/>
        <v>76</v>
      </c>
      <c r="AD145" s="45">
        <f t="shared" si="62"/>
        <v>3</v>
      </c>
      <c r="AE145" s="166">
        <f>'Таб. 1._Общ_гр_ '!AQ145</f>
        <v>71.114999999999995</v>
      </c>
      <c r="AF145" s="166">
        <v>1.04</v>
      </c>
      <c r="AG145" s="167">
        <v>1.2</v>
      </c>
      <c r="AH145" s="167">
        <v>1.05</v>
      </c>
      <c r="AI145" s="167">
        <v>2.2000000000000002</v>
      </c>
      <c r="AJ145" s="167">
        <v>1.2</v>
      </c>
      <c r="AK145" s="167">
        <v>1.8</v>
      </c>
      <c r="AL145" s="168">
        <f t="shared" si="63"/>
        <v>3911.3</v>
      </c>
      <c r="AM145" s="168">
        <f t="shared" si="64"/>
        <v>0</v>
      </c>
      <c r="AN145" s="168">
        <f t="shared" si="65"/>
        <v>6528.4</v>
      </c>
      <c r="AO145" s="169">
        <f t="shared" si="66"/>
        <v>10439.700000000001</v>
      </c>
      <c r="AP145" s="169">
        <f t="shared" si="67"/>
        <v>79</v>
      </c>
      <c r="AQ145" s="169">
        <f t="shared" si="68"/>
        <v>10518.7</v>
      </c>
    </row>
    <row r="146" spans="1:43" ht="11.25" hidden="1" customHeight="1">
      <c r="A146" s="49" t="s">
        <v>175</v>
      </c>
      <c r="B146" s="22" t="s">
        <v>158</v>
      </c>
      <c r="C146" s="71">
        <f>'Таб. 1._Общ_гр_ '!C146</f>
        <v>1</v>
      </c>
      <c r="D146" s="174" t="s">
        <v>61</v>
      </c>
      <c r="E146" s="175"/>
      <c r="F146" s="175"/>
      <c r="G146" s="175"/>
      <c r="H146" s="175"/>
      <c r="I146" s="175"/>
      <c r="J146" s="175"/>
      <c r="K146" s="175"/>
      <c r="L146" s="175"/>
      <c r="M146" s="175"/>
      <c r="N146" s="175"/>
      <c r="O146" s="175"/>
      <c r="P146" s="175"/>
      <c r="Q146" s="175"/>
      <c r="R146" s="175"/>
      <c r="S146" s="175"/>
      <c r="T146" s="175"/>
      <c r="U146" s="175">
        <v>51</v>
      </c>
      <c r="V146" s="175">
        <v>2</v>
      </c>
      <c r="W146" s="175"/>
      <c r="X146" s="175"/>
      <c r="Y146" s="175"/>
      <c r="Z146" s="175"/>
      <c r="AA146" s="175"/>
      <c r="AB146" s="175"/>
      <c r="AC146" s="45">
        <f t="shared" si="61"/>
        <v>51</v>
      </c>
      <c r="AD146" s="45">
        <f t="shared" si="62"/>
        <v>2</v>
      </c>
      <c r="AE146" s="166">
        <f>'Таб. 1._Общ_гр_ '!AQ146</f>
        <v>71.114999999999995</v>
      </c>
      <c r="AF146" s="166">
        <v>1.04</v>
      </c>
      <c r="AG146" s="167">
        <v>1.2</v>
      </c>
      <c r="AH146" s="167">
        <v>1.05</v>
      </c>
      <c r="AI146" s="167">
        <v>2.2000000000000002</v>
      </c>
      <c r="AJ146" s="167">
        <v>1.2</v>
      </c>
      <c r="AK146" s="167">
        <v>1.8</v>
      </c>
      <c r="AL146" s="168">
        <f t="shared" si="63"/>
        <v>0</v>
      </c>
      <c r="AM146" s="168">
        <f t="shared" si="64"/>
        <v>0</v>
      </c>
      <c r="AN146" s="168">
        <f t="shared" si="65"/>
        <v>6528.4</v>
      </c>
      <c r="AO146" s="169">
        <f t="shared" si="66"/>
        <v>6528.4</v>
      </c>
      <c r="AP146" s="169">
        <f>ROUND(AC146*AF146,0)</f>
        <v>53</v>
      </c>
      <c r="AQ146" s="169">
        <f t="shared" si="68"/>
        <v>6581.4</v>
      </c>
    </row>
    <row r="147" spans="1:43" ht="11.25" hidden="1" customHeight="1">
      <c r="A147" s="49" t="s">
        <v>176</v>
      </c>
      <c r="B147" s="22" t="s">
        <v>158</v>
      </c>
      <c r="C147" s="71">
        <f>'Таб. 1._Общ_гр_ '!C147</f>
        <v>1</v>
      </c>
      <c r="D147" s="174" t="s">
        <v>61</v>
      </c>
      <c r="E147" s="175">
        <v>20</v>
      </c>
      <c r="F147" s="175">
        <v>2</v>
      </c>
      <c r="G147" s="175"/>
      <c r="H147" s="175"/>
      <c r="I147" s="175"/>
      <c r="J147" s="175"/>
      <c r="K147" s="175"/>
      <c r="L147" s="175"/>
      <c r="M147" s="175"/>
      <c r="N147" s="175"/>
      <c r="O147" s="175"/>
      <c r="P147" s="175"/>
      <c r="Q147" s="175"/>
      <c r="R147" s="175"/>
      <c r="S147" s="175"/>
      <c r="T147" s="175"/>
      <c r="U147" s="175">
        <v>10</v>
      </c>
      <c r="V147" s="175">
        <v>2</v>
      </c>
      <c r="W147" s="175"/>
      <c r="X147" s="175"/>
      <c r="Y147" s="175"/>
      <c r="Z147" s="175"/>
      <c r="AA147" s="175"/>
      <c r="AB147" s="175"/>
      <c r="AC147" s="45">
        <f t="shared" si="61"/>
        <v>30</v>
      </c>
      <c r="AD147" s="45">
        <f t="shared" si="62"/>
        <v>4</v>
      </c>
      <c r="AE147" s="166">
        <f>'Таб. 1._Общ_гр_ '!AQ147</f>
        <v>71.114999999999995</v>
      </c>
      <c r="AF147" s="166">
        <v>1.04</v>
      </c>
      <c r="AG147" s="167">
        <v>1.2</v>
      </c>
      <c r="AH147" s="167">
        <v>1.05</v>
      </c>
      <c r="AI147" s="167">
        <v>2.2000000000000002</v>
      </c>
      <c r="AJ147" s="167">
        <v>1.2</v>
      </c>
      <c r="AK147" s="167">
        <v>1.8</v>
      </c>
      <c r="AL147" s="168">
        <f t="shared" si="63"/>
        <v>3129.1</v>
      </c>
      <c r="AM147" s="168">
        <f t="shared" si="64"/>
        <v>0</v>
      </c>
      <c r="AN147" s="168">
        <f t="shared" si="65"/>
        <v>1280.0999999999999</v>
      </c>
      <c r="AO147" s="169">
        <f t="shared" si="66"/>
        <v>4409.2</v>
      </c>
      <c r="AP147" s="169">
        <f t="shared" ref="AP147:AP152" si="69">ROUND(AC147*AF147,1)</f>
        <v>31.2</v>
      </c>
      <c r="AQ147" s="169">
        <f t="shared" si="68"/>
        <v>4440.3999999999996</v>
      </c>
    </row>
    <row r="148" spans="1:43" ht="11.25" hidden="1" customHeight="1">
      <c r="A148" s="49" t="s">
        <v>177</v>
      </c>
      <c r="B148" s="22" t="s">
        <v>158</v>
      </c>
      <c r="C148" s="71">
        <f>'Таб. 1._Общ_гр_ '!C148</f>
        <v>0</v>
      </c>
      <c r="D148" s="174" t="s">
        <v>40</v>
      </c>
      <c r="E148" s="175"/>
      <c r="F148" s="175"/>
      <c r="G148" s="175"/>
      <c r="H148" s="175"/>
      <c r="I148" s="175"/>
      <c r="J148" s="175"/>
      <c r="K148" s="175"/>
      <c r="L148" s="175"/>
      <c r="M148" s="175"/>
      <c r="N148" s="175"/>
      <c r="O148" s="175"/>
      <c r="P148" s="175"/>
      <c r="Q148" s="175"/>
      <c r="R148" s="175"/>
      <c r="S148" s="175"/>
      <c r="T148" s="175"/>
      <c r="U148" s="175">
        <v>20</v>
      </c>
      <c r="V148" s="175">
        <v>1</v>
      </c>
      <c r="W148" s="175"/>
      <c r="X148" s="175"/>
      <c r="Y148" s="175"/>
      <c r="Z148" s="175"/>
      <c r="AA148" s="175"/>
      <c r="AB148" s="175"/>
      <c r="AC148" s="45">
        <f t="shared" si="61"/>
        <v>20</v>
      </c>
      <c r="AD148" s="45">
        <f t="shared" si="62"/>
        <v>1</v>
      </c>
      <c r="AE148" s="166">
        <f>'Таб. 1._Общ_гр_ '!AQ148</f>
        <v>88.894999999999996</v>
      </c>
      <c r="AF148" s="166">
        <v>1.04</v>
      </c>
      <c r="AG148" s="167">
        <v>1.2</v>
      </c>
      <c r="AH148" s="167">
        <v>1.05</v>
      </c>
      <c r="AI148" s="167">
        <v>2.2000000000000002</v>
      </c>
      <c r="AJ148" s="167">
        <v>1.2</v>
      </c>
      <c r="AK148" s="167">
        <v>1.8</v>
      </c>
      <c r="AL148" s="168">
        <f t="shared" si="63"/>
        <v>0</v>
      </c>
      <c r="AM148" s="168">
        <f t="shared" si="64"/>
        <v>0</v>
      </c>
      <c r="AN148" s="168">
        <f t="shared" si="65"/>
        <v>3200.2</v>
      </c>
      <c r="AO148" s="169">
        <f t="shared" si="66"/>
        <v>3200.2</v>
      </c>
      <c r="AP148" s="169">
        <f t="shared" si="69"/>
        <v>20.8</v>
      </c>
      <c r="AQ148" s="169">
        <f t="shared" si="68"/>
        <v>3221</v>
      </c>
    </row>
    <row r="149" spans="1:43" ht="11.25" hidden="1" customHeight="1">
      <c r="A149" s="49" t="s">
        <v>178</v>
      </c>
      <c r="B149" s="22" t="s">
        <v>158</v>
      </c>
      <c r="C149" s="71">
        <f>'Таб. 1._Общ_гр_ '!C149</f>
        <v>0</v>
      </c>
      <c r="D149" s="174" t="s">
        <v>40</v>
      </c>
      <c r="E149" s="175"/>
      <c r="F149" s="175"/>
      <c r="G149" s="175"/>
      <c r="H149" s="175"/>
      <c r="I149" s="175"/>
      <c r="J149" s="175"/>
      <c r="K149" s="175"/>
      <c r="L149" s="175"/>
      <c r="M149" s="175"/>
      <c r="N149" s="175"/>
      <c r="O149" s="175"/>
      <c r="P149" s="175"/>
      <c r="Q149" s="175"/>
      <c r="R149" s="175"/>
      <c r="S149" s="175"/>
      <c r="T149" s="175"/>
      <c r="U149" s="175"/>
      <c r="V149" s="175"/>
      <c r="W149" s="175"/>
      <c r="X149" s="175"/>
      <c r="Y149" s="175"/>
      <c r="Z149" s="175"/>
      <c r="AA149" s="175"/>
      <c r="AB149" s="175"/>
      <c r="AC149" s="45">
        <f t="shared" si="61"/>
        <v>0</v>
      </c>
      <c r="AD149" s="45">
        <f t="shared" si="62"/>
        <v>0</v>
      </c>
      <c r="AE149" s="166">
        <f>'Таб. 1._Общ_гр_ '!AQ149</f>
        <v>88.894999999999996</v>
      </c>
      <c r="AF149" s="166">
        <v>1.04</v>
      </c>
      <c r="AG149" s="167">
        <v>1.2</v>
      </c>
      <c r="AH149" s="167">
        <v>1.05</v>
      </c>
      <c r="AI149" s="167">
        <v>2.2000000000000002</v>
      </c>
      <c r="AJ149" s="167">
        <v>1.2</v>
      </c>
      <c r="AK149" s="167">
        <v>1.8</v>
      </c>
      <c r="AL149" s="168">
        <f t="shared" si="63"/>
        <v>0</v>
      </c>
      <c r="AM149" s="168">
        <f t="shared" si="64"/>
        <v>0</v>
      </c>
      <c r="AN149" s="168">
        <f t="shared" si="65"/>
        <v>0</v>
      </c>
      <c r="AO149" s="169">
        <f t="shared" si="66"/>
        <v>0</v>
      </c>
      <c r="AP149" s="169">
        <f t="shared" si="69"/>
        <v>0</v>
      </c>
      <c r="AQ149" s="169">
        <f t="shared" si="68"/>
        <v>0</v>
      </c>
    </row>
    <row r="150" spans="1:43" ht="11.25" hidden="1" customHeight="1">
      <c r="A150" s="49" t="s">
        <v>179</v>
      </c>
      <c r="B150" s="22" t="s">
        <v>158</v>
      </c>
      <c r="C150" s="71">
        <f>'Таб. 1._Общ_гр_ '!C150</f>
        <v>1</v>
      </c>
      <c r="D150" s="174" t="s">
        <v>40</v>
      </c>
      <c r="E150" s="175"/>
      <c r="F150" s="175"/>
      <c r="G150" s="175"/>
      <c r="H150" s="175"/>
      <c r="I150" s="175"/>
      <c r="J150" s="175"/>
      <c r="K150" s="175"/>
      <c r="L150" s="175"/>
      <c r="M150" s="175"/>
      <c r="N150" s="175"/>
      <c r="O150" s="175"/>
      <c r="P150" s="175"/>
      <c r="Q150" s="175"/>
      <c r="R150" s="175"/>
      <c r="S150" s="175"/>
      <c r="T150" s="175"/>
      <c r="U150" s="175"/>
      <c r="V150" s="175"/>
      <c r="W150" s="175"/>
      <c r="X150" s="175"/>
      <c r="Y150" s="175"/>
      <c r="Z150" s="175"/>
      <c r="AA150" s="175"/>
      <c r="AB150" s="175"/>
      <c r="AC150" s="45">
        <f t="shared" si="61"/>
        <v>0</v>
      </c>
      <c r="AD150" s="45">
        <f t="shared" si="62"/>
        <v>0</v>
      </c>
      <c r="AE150" s="166">
        <f>'Таб. 1._Общ_гр_ '!AQ150</f>
        <v>88.894999999999996</v>
      </c>
      <c r="AF150" s="166">
        <v>1.04</v>
      </c>
      <c r="AG150" s="167">
        <v>1.2</v>
      </c>
      <c r="AH150" s="167">
        <v>1.05</v>
      </c>
      <c r="AI150" s="167">
        <v>2.2000000000000002</v>
      </c>
      <c r="AJ150" s="167">
        <v>1.2</v>
      </c>
      <c r="AK150" s="167">
        <v>1.8</v>
      </c>
      <c r="AL150" s="168">
        <f t="shared" si="63"/>
        <v>0</v>
      </c>
      <c r="AM150" s="168">
        <f t="shared" si="64"/>
        <v>0</v>
      </c>
      <c r="AN150" s="168">
        <f t="shared" si="65"/>
        <v>0</v>
      </c>
      <c r="AO150" s="169">
        <f t="shared" si="66"/>
        <v>0</v>
      </c>
      <c r="AP150" s="169">
        <f t="shared" si="69"/>
        <v>0</v>
      </c>
      <c r="AQ150" s="169">
        <f t="shared" si="68"/>
        <v>0</v>
      </c>
    </row>
    <row r="151" spans="1:43" ht="11.25" hidden="1" customHeight="1">
      <c r="A151" s="49" t="s">
        <v>180</v>
      </c>
      <c r="B151" s="22" t="s">
        <v>158</v>
      </c>
      <c r="C151" s="71">
        <f>'Таб. 1._Общ_гр_ '!C151</f>
        <v>1</v>
      </c>
      <c r="D151" s="176" t="s">
        <v>40</v>
      </c>
      <c r="E151" s="175"/>
      <c r="F151" s="175"/>
      <c r="G151" s="175"/>
      <c r="H151" s="175"/>
      <c r="I151" s="175"/>
      <c r="J151" s="175"/>
      <c r="K151" s="175"/>
      <c r="L151" s="175"/>
      <c r="M151" s="175"/>
      <c r="N151" s="175"/>
      <c r="O151" s="175"/>
      <c r="P151" s="175"/>
      <c r="Q151" s="175"/>
      <c r="R151" s="175"/>
      <c r="S151" s="175"/>
      <c r="T151" s="175"/>
      <c r="U151" s="175">
        <v>20</v>
      </c>
      <c r="V151" s="175">
        <v>1</v>
      </c>
      <c r="W151" s="175"/>
      <c r="X151" s="175"/>
      <c r="Y151" s="175"/>
      <c r="Z151" s="175"/>
      <c r="AA151" s="175"/>
      <c r="AB151" s="175"/>
      <c r="AC151" s="45">
        <f t="shared" si="61"/>
        <v>20</v>
      </c>
      <c r="AD151" s="45">
        <f t="shared" si="62"/>
        <v>1</v>
      </c>
      <c r="AE151" s="166">
        <f>'Таб. 1._Общ_гр_ '!AQ151</f>
        <v>88.894999999999996</v>
      </c>
      <c r="AF151" s="166">
        <v>1.04</v>
      </c>
      <c r="AG151" s="167">
        <v>1.2</v>
      </c>
      <c r="AH151" s="167">
        <v>1.05</v>
      </c>
      <c r="AI151" s="167">
        <v>2.2000000000000002</v>
      </c>
      <c r="AJ151" s="167">
        <v>1.2</v>
      </c>
      <c r="AK151" s="167">
        <v>1.8</v>
      </c>
      <c r="AL151" s="168">
        <f t="shared" si="63"/>
        <v>0</v>
      </c>
      <c r="AM151" s="168">
        <f t="shared" si="64"/>
        <v>0</v>
      </c>
      <c r="AN151" s="168">
        <f t="shared" si="65"/>
        <v>3200.2</v>
      </c>
      <c r="AO151" s="169">
        <f t="shared" si="66"/>
        <v>3200.2</v>
      </c>
      <c r="AP151" s="169">
        <f t="shared" si="69"/>
        <v>20.8</v>
      </c>
      <c r="AQ151" s="169">
        <f t="shared" si="68"/>
        <v>3221</v>
      </c>
    </row>
    <row r="152" spans="1:43" ht="11.25" hidden="1" customHeight="1">
      <c r="A152" s="21" t="s">
        <v>181</v>
      </c>
      <c r="B152" s="22" t="s">
        <v>158</v>
      </c>
      <c r="C152" s="71">
        <f>'Таб. 1._Общ_гр_ '!C152</f>
        <v>0</v>
      </c>
      <c r="D152" s="174" t="s">
        <v>40</v>
      </c>
      <c r="E152" s="175"/>
      <c r="F152" s="175"/>
      <c r="G152" s="175"/>
      <c r="H152" s="175"/>
      <c r="I152" s="175"/>
      <c r="J152" s="175"/>
      <c r="K152" s="175"/>
      <c r="L152" s="175"/>
      <c r="M152" s="175"/>
      <c r="N152" s="175"/>
      <c r="O152" s="175"/>
      <c r="P152" s="175"/>
      <c r="Q152" s="175"/>
      <c r="R152" s="175"/>
      <c r="S152" s="175"/>
      <c r="T152" s="175"/>
      <c r="U152" s="175"/>
      <c r="V152" s="175"/>
      <c r="W152" s="175"/>
      <c r="X152" s="175"/>
      <c r="Y152" s="175"/>
      <c r="Z152" s="175"/>
      <c r="AA152" s="175"/>
      <c r="AB152" s="175"/>
      <c r="AC152" s="45">
        <f t="shared" si="61"/>
        <v>0</v>
      </c>
      <c r="AD152" s="45">
        <f t="shared" si="62"/>
        <v>0</v>
      </c>
      <c r="AE152" s="166">
        <f>'Таб. 1._Общ_гр_ '!AQ152</f>
        <v>88.894999999999996</v>
      </c>
      <c r="AF152" s="166">
        <v>1.04</v>
      </c>
      <c r="AG152" s="167">
        <v>1.2</v>
      </c>
      <c r="AH152" s="167">
        <v>1.05</v>
      </c>
      <c r="AI152" s="167">
        <v>2.2000000000000002</v>
      </c>
      <c r="AJ152" s="167">
        <v>1.2</v>
      </c>
      <c r="AK152" s="167">
        <v>1.8</v>
      </c>
      <c r="AL152" s="168">
        <f t="shared" si="63"/>
        <v>0</v>
      </c>
      <c r="AM152" s="168">
        <f t="shared" si="64"/>
        <v>0</v>
      </c>
      <c r="AN152" s="168">
        <f t="shared" si="65"/>
        <v>0</v>
      </c>
      <c r="AO152" s="169">
        <f t="shared" si="66"/>
        <v>0</v>
      </c>
      <c r="AP152" s="169">
        <f t="shared" si="69"/>
        <v>0</v>
      </c>
      <c r="AQ152" s="169">
        <f t="shared" si="68"/>
        <v>0</v>
      </c>
    </row>
    <row r="153" spans="1:43" ht="11.25" customHeight="1">
      <c r="A153" s="35" t="s">
        <v>58</v>
      </c>
      <c r="B153" s="36" t="str">
        <f>A129</f>
        <v>Искитимский район</v>
      </c>
      <c r="C153" s="45">
        <f>SUM(C130:C152)</f>
        <v>16</v>
      </c>
      <c r="D153" s="45"/>
      <c r="E153" s="45">
        <f t="shared" ref="E153:AD153" si="70">SUM(E130:E152)</f>
        <v>62</v>
      </c>
      <c r="F153" s="45">
        <f t="shared" si="70"/>
        <v>4</v>
      </c>
      <c r="G153" s="45">
        <f t="shared" si="70"/>
        <v>0</v>
      </c>
      <c r="H153" s="45">
        <f t="shared" si="70"/>
        <v>0</v>
      </c>
      <c r="I153" s="45">
        <f t="shared" si="70"/>
        <v>0</v>
      </c>
      <c r="J153" s="45">
        <f t="shared" si="70"/>
        <v>0</v>
      </c>
      <c r="K153" s="45">
        <f t="shared" si="70"/>
        <v>0</v>
      </c>
      <c r="L153" s="45">
        <f t="shared" si="70"/>
        <v>0</v>
      </c>
      <c r="M153" s="45">
        <f t="shared" si="70"/>
        <v>20</v>
      </c>
      <c r="N153" s="45">
        <f t="shared" si="70"/>
        <v>1</v>
      </c>
      <c r="O153" s="45">
        <f t="shared" si="70"/>
        <v>0</v>
      </c>
      <c r="P153" s="45">
        <f t="shared" si="70"/>
        <v>0</v>
      </c>
      <c r="Q153" s="45">
        <f t="shared" si="70"/>
        <v>0</v>
      </c>
      <c r="R153" s="45">
        <f t="shared" si="70"/>
        <v>0</v>
      </c>
      <c r="S153" s="45">
        <f t="shared" si="70"/>
        <v>0</v>
      </c>
      <c r="T153" s="45">
        <f t="shared" si="70"/>
        <v>0</v>
      </c>
      <c r="U153" s="45">
        <f t="shared" si="70"/>
        <v>305</v>
      </c>
      <c r="V153" s="45">
        <f t="shared" si="70"/>
        <v>17</v>
      </c>
      <c r="W153" s="45">
        <f t="shared" si="70"/>
        <v>0</v>
      </c>
      <c r="X153" s="45">
        <f t="shared" si="70"/>
        <v>0</v>
      </c>
      <c r="Y153" s="45">
        <f t="shared" si="70"/>
        <v>0</v>
      </c>
      <c r="Z153" s="45">
        <f t="shared" si="70"/>
        <v>0</v>
      </c>
      <c r="AA153" s="45">
        <f t="shared" si="70"/>
        <v>0</v>
      </c>
      <c r="AB153" s="45">
        <f t="shared" si="70"/>
        <v>0</v>
      </c>
      <c r="AC153" s="45">
        <f t="shared" si="70"/>
        <v>387</v>
      </c>
      <c r="AD153" s="45">
        <f t="shared" si="70"/>
        <v>22</v>
      </c>
      <c r="AE153" s="45"/>
      <c r="AF153" s="45"/>
      <c r="AG153" s="45"/>
      <c r="AH153" s="45"/>
      <c r="AI153" s="45"/>
      <c r="AJ153" s="45"/>
      <c r="AK153" s="45"/>
      <c r="AL153" s="46">
        <f t="shared" ref="AL153:AQ153" si="71">SUM(AL130:AL152)</f>
        <v>10365.1</v>
      </c>
      <c r="AM153" s="46">
        <f t="shared" si="71"/>
        <v>1706.8</v>
      </c>
      <c r="AN153" s="46">
        <f t="shared" si="71"/>
        <v>43778.7</v>
      </c>
      <c r="AO153" s="46">
        <f t="shared" si="71"/>
        <v>55850.6</v>
      </c>
      <c r="AP153" s="46">
        <f t="shared" si="71"/>
        <v>402.40000000000003</v>
      </c>
      <c r="AQ153" s="46">
        <f t="shared" si="71"/>
        <v>56253</v>
      </c>
    </row>
    <row r="154" spans="1:43" ht="11.25" hidden="1" customHeight="1">
      <c r="A154" s="14" t="s">
        <v>182</v>
      </c>
      <c r="B154" s="164"/>
      <c r="C154" s="15"/>
      <c r="D154" s="17"/>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row>
    <row r="155" spans="1:43" ht="11.25" hidden="1" customHeight="1">
      <c r="A155" s="21" t="s">
        <v>183</v>
      </c>
      <c r="B155" s="22" t="s">
        <v>182</v>
      </c>
      <c r="C155" s="71">
        <f>'Таб. 1._Общ_гр_ '!C155</f>
        <v>1</v>
      </c>
      <c r="D155" s="24" t="s">
        <v>61</v>
      </c>
      <c r="E155" s="79"/>
      <c r="F155" s="79"/>
      <c r="G155" s="79"/>
      <c r="H155" s="79"/>
      <c r="I155" s="79"/>
      <c r="J155" s="79"/>
      <c r="K155" s="79"/>
      <c r="L155" s="79"/>
      <c r="M155" s="79"/>
      <c r="N155" s="79"/>
      <c r="O155" s="79"/>
      <c r="P155" s="79"/>
      <c r="Q155" s="79"/>
      <c r="R155" s="79"/>
      <c r="S155" s="79"/>
      <c r="T155" s="79"/>
      <c r="U155" s="42">
        <v>22</v>
      </c>
      <c r="V155" s="26">
        <v>1</v>
      </c>
      <c r="W155" s="79"/>
      <c r="X155" s="173"/>
      <c r="Y155" s="177"/>
      <c r="Z155" s="79"/>
      <c r="AA155" s="79"/>
      <c r="AB155" s="79"/>
      <c r="AC155" s="45">
        <f t="shared" ref="AC155:AC182" si="72">E155+G155+I155+K155+M155+O155+Q155+S155+U155+W155+Y155+AA155</f>
        <v>22</v>
      </c>
      <c r="AD155" s="45">
        <f t="shared" ref="AD155:AD182" si="73">F155+H155+J155+L155+N155+P155+R155+T155+V155+X155+Z155+AB155</f>
        <v>1</v>
      </c>
      <c r="AE155" s="166">
        <f>'Таб. 1._Общ_гр_ '!AQ155</f>
        <v>71.114999999999995</v>
      </c>
      <c r="AF155" s="166">
        <v>1.04</v>
      </c>
      <c r="AG155" s="167">
        <v>1.2</v>
      </c>
      <c r="AH155" s="167">
        <v>1.05</v>
      </c>
      <c r="AI155" s="167">
        <v>2.2000000000000002</v>
      </c>
      <c r="AJ155" s="167">
        <v>1.2</v>
      </c>
      <c r="AK155" s="167">
        <v>1.8</v>
      </c>
      <c r="AL155" s="168">
        <f t="shared" ref="AL155:AL182" si="74">ROUND((E155*AE155*AI155+G155*AE155*AI155*AH155+I155*AE155*AI155*AG155+K155*AE155*AI155*AG155*AH155),1)</f>
        <v>0</v>
      </c>
      <c r="AM155" s="168">
        <f t="shared" ref="AM155:AM182" si="75">ROUND((M155*AE155*AJ155+O155*AE155*AJ155*AH155+Q155*AE155*AJ155*AG155+S155*AE155*AJ155*AH155*AG155),1)</f>
        <v>0</v>
      </c>
      <c r="AN155" s="168">
        <f t="shared" ref="AN155:AN182" si="76">ROUND((U155*AE155*AK155+W155*AE155*AK155*AH155+Y155*AE155*AK155*AG155+AA155*AK155*AG155*AH155),1)</f>
        <v>2816.2</v>
      </c>
      <c r="AO155" s="169">
        <f t="shared" ref="AO155:AO182" si="77">AL155+AM155+AN155</f>
        <v>2816.2</v>
      </c>
      <c r="AP155" s="169">
        <f t="shared" ref="AP155:AP182" si="78">ROUND(AC155*AF155,1)</f>
        <v>22.9</v>
      </c>
      <c r="AQ155" s="169">
        <f t="shared" ref="AQ155:AQ182" si="79">AO155+AP155</f>
        <v>2839.1</v>
      </c>
    </row>
    <row r="156" spans="1:43" ht="11.25" hidden="1" customHeight="1">
      <c r="A156" s="21" t="s">
        <v>184</v>
      </c>
      <c r="B156" s="22" t="s">
        <v>182</v>
      </c>
      <c r="C156" s="71">
        <f>'Таб. 1._Общ_гр_ '!C156</f>
        <v>1</v>
      </c>
      <c r="D156" s="24" t="s">
        <v>61</v>
      </c>
      <c r="E156" s="79"/>
      <c r="F156" s="79"/>
      <c r="G156" s="79"/>
      <c r="H156" s="79"/>
      <c r="I156" s="79"/>
      <c r="J156" s="79"/>
      <c r="K156" s="79"/>
      <c r="L156" s="79"/>
      <c r="M156" s="79"/>
      <c r="N156" s="79"/>
      <c r="O156" s="79"/>
      <c r="P156" s="79"/>
      <c r="Q156" s="79"/>
      <c r="R156" s="79"/>
      <c r="S156" s="79"/>
      <c r="T156" s="171"/>
      <c r="U156" s="32">
        <v>17</v>
      </c>
      <c r="V156" s="33">
        <v>1</v>
      </c>
      <c r="W156" s="171"/>
      <c r="X156" s="172"/>
      <c r="Y156" s="95"/>
      <c r="Z156" s="171"/>
      <c r="AA156" s="79"/>
      <c r="AB156" s="79"/>
      <c r="AC156" s="45">
        <f t="shared" si="72"/>
        <v>17</v>
      </c>
      <c r="AD156" s="45">
        <f t="shared" si="73"/>
        <v>1</v>
      </c>
      <c r="AE156" s="166">
        <f>'Таб. 1._Общ_гр_ '!AQ156</f>
        <v>71.114999999999995</v>
      </c>
      <c r="AF156" s="166">
        <v>1.04</v>
      </c>
      <c r="AG156" s="167">
        <v>1.2</v>
      </c>
      <c r="AH156" s="167">
        <v>1.05</v>
      </c>
      <c r="AI156" s="167">
        <v>2.2000000000000002</v>
      </c>
      <c r="AJ156" s="167">
        <v>1.2</v>
      </c>
      <c r="AK156" s="167">
        <v>1.8</v>
      </c>
      <c r="AL156" s="168">
        <f t="shared" si="74"/>
        <v>0</v>
      </c>
      <c r="AM156" s="168">
        <f t="shared" si="75"/>
        <v>0</v>
      </c>
      <c r="AN156" s="168">
        <f t="shared" si="76"/>
        <v>2176.1</v>
      </c>
      <c r="AO156" s="169">
        <f t="shared" si="77"/>
        <v>2176.1</v>
      </c>
      <c r="AP156" s="169">
        <f t="shared" si="78"/>
        <v>17.7</v>
      </c>
      <c r="AQ156" s="169">
        <f t="shared" si="79"/>
        <v>2193.7999999999997</v>
      </c>
    </row>
    <row r="157" spans="1:43" ht="11.25" hidden="1" customHeight="1">
      <c r="A157" s="21" t="s">
        <v>185</v>
      </c>
      <c r="B157" s="22" t="s">
        <v>182</v>
      </c>
      <c r="C157" s="71">
        <f>'Таб. 1._Общ_гр_ '!C157</f>
        <v>1</v>
      </c>
      <c r="D157" s="24" t="s">
        <v>61</v>
      </c>
      <c r="E157" s="79"/>
      <c r="F157" s="79"/>
      <c r="G157" s="79"/>
      <c r="H157" s="79"/>
      <c r="I157" s="79"/>
      <c r="J157" s="79"/>
      <c r="K157" s="79"/>
      <c r="L157" s="79"/>
      <c r="M157" s="79"/>
      <c r="N157" s="79"/>
      <c r="O157" s="79"/>
      <c r="P157" s="79"/>
      <c r="Q157" s="79"/>
      <c r="R157" s="79"/>
      <c r="S157" s="79"/>
      <c r="T157" s="171"/>
      <c r="U157" s="32">
        <v>76</v>
      </c>
      <c r="V157" s="33">
        <v>3</v>
      </c>
      <c r="W157" s="171"/>
      <c r="X157" s="172"/>
      <c r="Y157" s="95"/>
      <c r="Z157" s="171"/>
      <c r="AA157" s="79"/>
      <c r="AB157" s="79"/>
      <c r="AC157" s="45">
        <f t="shared" si="72"/>
        <v>76</v>
      </c>
      <c r="AD157" s="45">
        <f t="shared" si="73"/>
        <v>3</v>
      </c>
      <c r="AE157" s="166">
        <f>'Таб. 1._Общ_гр_ '!AQ157</f>
        <v>71.114999999999995</v>
      </c>
      <c r="AF157" s="166">
        <v>1.04</v>
      </c>
      <c r="AG157" s="167">
        <v>1.2</v>
      </c>
      <c r="AH157" s="167">
        <v>1.05</v>
      </c>
      <c r="AI157" s="167">
        <v>2.2000000000000002</v>
      </c>
      <c r="AJ157" s="167">
        <v>1.2</v>
      </c>
      <c r="AK157" s="167">
        <v>1.8</v>
      </c>
      <c r="AL157" s="168">
        <f t="shared" si="74"/>
        <v>0</v>
      </c>
      <c r="AM157" s="168">
        <f t="shared" si="75"/>
        <v>0</v>
      </c>
      <c r="AN157" s="168">
        <f t="shared" si="76"/>
        <v>9728.5</v>
      </c>
      <c r="AO157" s="169">
        <f t="shared" si="77"/>
        <v>9728.5</v>
      </c>
      <c r="AP157" s="169">
        <f t="shared" si="78"/>
        <v>79</v>
      </c>
      <c r="AQ157" s="169">
        <f t="shared" si="79"/>
        <v>9807.5</v>
      </c>
    </row>
    <row r="158" spans="1:43" ht="11.25" hidden="1" customHeight="1">
      <c r="A158" s="21" t="s">
        <v>186</v>
      </c>
      <c r="B158" s="22" t="s">
        <v>182</v>
      </c>
      <c r="C158" s="71">
        <f>'Таб. 1._Общ_гр_ '!C158</f>
        <v>1</v>
      </c>
      <c r="D158" s="24" t="s">
        <v>61</v>
      </c>
      <c r="E158" s="79"/>
      <c r="F158" s="79"/>
      <c r="G158" s="79"/>
      <c r="H158" s="79"/>
      <c r="I158" s="79"/>
      <c r="J158" s="79"/>
      <c r="K158" s="79"/>
      <c r="L158" s="79"/>
      <c r="M158" s="79"/>
      <c r="N158" s="79"/>
      <c r="O158" s="79"/>
      <c r="P158" s="79"/>
      <c r="Q158" s="79"/>
      <c r="R158" s="79"/>
      <c r="S158" s="79"/>
      <c r="T158" s="171"/>
      <c r="U158" s="32">
        <v>31</v>
      </c>
      <c r="V158" s="33">
        <v>2</v>
      </c>
      <c r="W158" s="171"/>
      <c r="X158" s="172"/>
      <c r="Y158" s="95"/>
      <c r="Z158" s="171"/>
      <c r="AA158" s="79"/>
      <c r="AB158" s="79"/>
      <c r="AC158" s="45">
        <f t="shared" si="72"/>
        <v>31</v>
      </c>
      <c r="AD158" s="45">
        <f t="shared" si="73"/>
        <v>2</v>
      </c>
      <c r="AE158" s="166">
        <f>'Таб. 1._Общ_гр_ '!AQ158</f>
        <v>71.114999999999995</v>
      </c>
      <c r="AF158" s="166">
        <v>1.04</v>
      </c>
      <c r="AG158" s="167">
        <v>1.2</v>
      </c>
      <c r="AH158" s="167">
        <v>1.05</v>
      </c>
      <c r="AI158" s="167">
        <v>2.2000000000000002</v>
      </c>
      <c r="AJ158" s="167">
        <v>1.2</v>
      </c>
      <c r="AK158" s="167">
        <v>1.8</v>
      </c>
      <c r="AL158" s="168">
        <f t="shared" si="74"/>
        <v>0</v>
      </c>
      <c r="AM158" s="168">
        <f t="shared" si="75"/>
        <v>0</v>
      </c>
      <c r="AN158" s="168">
        <f t="shared" si="76"/>
        <v>3968.2</v>
      </c>
      <c r="AO158" s="169">
        <f t="shared" si="77"/>
        <v>3968.2</v>
      </c>
      <c r="AP158" s="169">
        <f t="shared" si="78"/>
        <v>32.200000000000003</v>
      </c>
      <c r="AQ158" s="169">
        <f t="shared" si="79"/>
        <v>4000.3999999999996</v>
      </c>
    </row>
    <row r="159" spans="1:43" ht="11.25" hidden="1" customHeight="1">
      <c r="A159" s="21" t="s">
        <v>187</v>
      </c>
      <c r="B159" s="22" t="s">
        <v>182</v>
      </c>
      <c r="C159" s="71">
        <f>'Таб. 1._Общ_гр_ '!C159</f>
        <v>1</v>
      </c>
      <c r="D159" s="24" t="s">
        <v>61</v>
      </c>
      <c r="E159" s="79"/>
      <c r="F159" s="79"/>
      <c r="G159" s="79"/>
      <c r="H159" s="79"/>
      <c r="I159" s="79"/>
      <c r="J159" s="79"/>
      <c r="K159" s="79"/>
      <c r="L159" s="79"/>
      <c r="M159" s="79"/>
      <c r="N159" s="79"/>
      <c r="O159" s="79"/>
      <c r="P159" s="79"/>
      <c r="Q159" s="79"/>
      <c r="R159" s="79"/>
      <c r="S159" s="79"/>
      <c r="T159" s="171"/>
      <c r="U159" s="32">
        <v>35</v>
      </c>
      <c r="V159" s="33">
        <v>2</v>
      </c>
      <c r="W159" s="171"/>
      <c r="X159" s="172"/>
      <c r="Y159" s="95"/>
      <c r="Z159" s="171"/>
      <c r="AA159" s="79"/>
      <c r="AB159" s="79"/>
      <c r="AC159" s="45">
        <f t="shared" si="72"/>
        <v>35</v>
      </c>
      <c r="AD159" s="45">
        <f t="shared" si="73"/>
        <v>2</v>
      </c>
      <c r="AE159" s="166">
        <f>'Таб. 1._Общ_гр_ '!AQ159</f>
        <v>71.114999999999995</v>
      </c>
      <c r="AF159" s="166">
        <v>1.04</v>
      </c>
      <c r="AG159" s="167">
        <v>1.2</v>
      </c>
      <c r="AH159" s="167">
        <v>1.05</v>
      </c>
      <c r="AI159" s="167">
        <v>2.2000000000000002</v>
      </c>
      <c r="AJ159" s="167">
        <v>1.2</v>
      </c>
      <c r="AK159" s="167">
        <v>1.8</v>
      </c>
      <c r="AL159" s="168">
        <f t="shared" si="74"/>
        <v>0</v>
      </c>
      <c r="AM159" s="168">
        <f t="shared" si="75"/>
        <v>0</v>
      </c>
      <c r="AN159" s="168">
        <f t="shared" si="76"/>
        <v>4480.2</v>
      </c>
      <c r="AO159" s="169">
        <f t="shared" si="77"/>
        <v>4480.2</v>
      </c>
      <c r="AP159" s="169">
        <f t="shared" si="78"/>
        <v>36.4</v>
      </c>
      <c r="AQ159" s="169">
        <f t="shared" si="79"/>
        <v>4516.5999999999995</v>
      </c>
    </row>
    <row r="160" spans="1:43" ht="11.25" hidden="1" customHeight="1">
      <c r="A160" s="21" t="s">
        <v>188</v>
      </c>
      <c r="B160" s="22" t="s">
        <v>182</v>
      </c>
      <c r="C160" s="71">
        <f>'Таб. 1._Общ_гр_ '!C160</f>
        <v>1</v>
      </c>
      <c r="D160" s="24" t="s">
        <v>61</v>
      </c>
      <c r="E160" s="79"/>
      <c r="F160" s="79"/>
      <c r="G160" s="79"/>
      <c r="H160" s="79"/>
      <c r="I160" s="79"/>
      <c r="J160" s="79"/>
      <c r="K160" s="79"/>
      <c r="L160" s="79"/>
      <c r="M160" s="79"/>
      <c r="N160" s="79"/>
      <c r="O160" s="79"/>
      <c r="P160" s="79"/>
      <c r="Q160" s="79"/>
      <c r="R160" s="79"/>
      <c r="S160" s="79"/>
      <c r="T160" s="171"/>
      <c r="U160" s="32">
        <v>40</v>
      </c>
      <c r="V160" s="33">
        <v>3</v>
      </c>
      <c r="W160" s="171"/>
      <c r="X160" s="172"/>
      <c r="Y160" s="95"/>
      <c r="Z160" s="171"/>
      <c r="AA160" s="79"/>
      <c r="AB160" s="79"/>
      <c r="AC160" s="45">
        <f t="shared" si="72"/>
        <v>40</v>
      </c>
      <c r="AD160" s="45">
        <f t="shared" si="73"/>
        <v>3</v>
      </c>
      <c r="AE160" s="166">
        <f>'Таб. 1._Общ_гр_ '!AQ160</f>
        <v>71.114999999999995</v>
      </c>
      <c r="AF160" s="166">
        <v>1.04</v>
      </c>
      <c r="AG160" s="167">
        <v>1.2</v>
      </c>
      <c r="AH160" s="167">
        <v>1.05</v>
      </c>
      <c r="AI160" s="167">
        <v>2.2000000000000002</v>
      </c>
      <c r="AJ160" s="167">
        <v>1.2</v>
      </c>
      <c r="AK160" s="167">
        <v>1.8</v>
      </c>
      <c r="AL160" s="168">
        <f t="shared" si="74"/>
        <v>0</v>
      </c>
      <c r="AM160" s="168">
        <f t="shared" si="75"/>
        <v>0</v>
      </c>
      <c r="AN160" s="168">
        <f t="shared" si="76"/>
        <v>5120.3</v>
      </c>
      <c r="AO160" s="169">
        <f t="shared" si="77"/>
        <v>5120.3</v>
      </c>
      <c r="AP160" s="169">
        <f t="shared" si="78"/>
        <v>41.6</v>
      </c>
      <c r="AQ160" s="169">
        <f t="shared" si="79"/>
        <v>5161.9000000000005</v>
      </c>
    </row>
    <row r="161" spans="1:43" ht="11.25" hidden="1" customHeight="1">
      <c r="A161" s="21" t="s">
        <v>189</v>
      </c>
      <c r="B161" s="22" t="s">
        <v>182</v>
      </c>
      <c r="C161" s="71">
        <f>'Таб. 1._Общ_гр_ '!C161</f>
        <v>1</v>
      </c>
      <c r="D161" s="24" t="s">
        <v>61</v>
      </c>
      <c r="E161" s="79"/>
      <c r="F161" s="79"/>
      <c r="G161" s="79"/>
      <c r="H161" s="79"/>
      <c r="I161" s="79"/>
      <c r="J161" s="79"/>
      <c r="K161" s="79"/>
      <c r="L161" s="79"/>
      <c r="M161" s="79"/>
      <c r="N161" s="79"/>
      <c r="O161" s="79"/>
      <c r="P161" s="79"/>
      <c r="Q161" s="79"/>
      <c r="R161" s="79"/>
      <c r="S161" s="79"/>
      <c r="T161" s="171"/>
      <c r="U161" s="32">
        <v>48</v>
      </c>
      <c r="V161" s="33">
        <v>3</v>
      </c>
      <c r="W161" s="171"/>
      <c r="X161" s="172"/>
      <c r="Y161" s="95"/>
      <c r="Z161" s="171"/>
      <c r="AA161" s="79"/>
      <c r="AB161" s="79"/>
      <c r="AC161" s="45">
        <f t="shared" si="72"/>
        <v>48</v>
      </c>
      <c r="AD161" s="45">
        <f t="shared" si="73"/>
        <v>3</v>
      </c>
      <c r="AE161" s="166">
        <f>'Таб. 1._Общ_гр_ '!AQ161</f>
        <v>71.114999999999995</v>
      </c>
      <c r="AF161" s="166">
        <v>1.04</v>
      </c>
      <c r="AG161" s="167">
        <v>1.2</v>
      </c>
      <c r="AH161" s="167">
        <v>1.05</v>
      </c>
      <c r="AI161" s="167">
        <v>2.2000000000000002</v>
      </c>
      <c r="AJ161" s="167">
        <v>1.2</v>
      </c>
      <c r="AK161" s="167">
        <v>1.8</v>
      </c>
      <c r="AL161" s="168">
        <f t="shared" si="74"/>
        <v>0</v>
      </c>
      <c r="AM161" s="168">
        <f t="shared" si="75"/>
        <v>0</v>
      </c>
      <c r="AN161" s="168">
        <f t="shared" si="76"/>
        <v>6144.3</v>
      </c>
      <c r="AO161" s="169">
        <f t="shared" si="77"/>
        <v>6144.3</v>
      </c>
      <c r="AP161" s="169">
        <f t="shared" si="78"/>
        <v>49.9</v>
      </c>
      <c r="AQ161" s="169">
        <f t="shared" si="79"/>
        <v>6194.2</v>
      </c>
    </row>
    <row r="162" spans="1:43" ht="11.25" hidden="1" customHeight="1">
      <c r="A162" s="21" t="s">
        <v>190</v>
      </c>
      <c r="B162" s="22" t="s">
        <v>182</v>
      </c>
      <c r="C162" s="71">
        <f>'Таб. 1._Общ_гр_ '!C162</f>
        <v>0</v>
      </c>
      <c r="D162" s="24" t="s">
        <v>40</v>
      </c>
      <c r="E162" s="79"/>
      <c r="F162" s="79"/>
      <c r="G162" s="79"/>
      <c r="H162" s="79"/>
      <c r="I162" s="79"/>
      <c r="J162" s="79"/>
      <c r="K162" s="79"/>
      <c r="L162" s="79"/>
      <c r="M162" s="79"/>
      <c r="N162" s="79"/>
      <c r="O162" s="79"/>
      <c r="P162" s="79"/>
      <c r="Q162" s="79"/>
      <c r="R162" s="79"/>
      <c r="S162" s="79"/>
      <c r="T162" s="171"/>
      <c r="U162" s="32"/>
      <c r="V162" s="33"/>
      <c r="W162" s="171"/>
      <c r="X162" s="172"/>
      <c r="Y162" s="95"/>
      <c r="Z162" s="171"/>
      <c r="AA162" s="79"/>
      <c r="AB162" s="79"/>
      <c r="AC162" s="45">
        <f t="shared" si="72"/>
        <v>0</v>
      </c>
      <c r="AD162" s="45">
        <f t="shared" si="73"/>
        <v>0</v>
      </c>
      <c r="AE162" s="166">
        <f>'Таб. 1._Общ_гр_ '!AQ162</f>
        <v>88.894999999999996</v>
      </c>
      <c r="AF162" s="166">
        <v>1.04</v>
      </c>
      <c r="AG162" s="167">
        <v>1.2</v>
      </c>
      <c r="AH162" s="167">
        <v>1.05</v>
      </c>
      <c r="AI162" s="167">
        <v>2.2000000000000002</v>
      </c>
      <c r="AJ162" s="167">
        <v>1.2</v>
      </c>
      <c r="AK162" s="167">
        <v>1.8</v>
      </c>
      <c r="AL162" s="168">
        <f t="shared" si="74"/>
        <v>0</v>
      </c>
      <c r="AM162" s="168">
        <f t="shared" si="75"/>
        <v>0</v>
      </c>
      <c r="AN162" s="168">
        <f t="shared" si="76"/>
        <v>0</v>
      </c>
      <c r="AO162" s="169">
        <f t="shared" si="77"/>
        <v>0</v>
      </c>
      <c r="AP162" s="169">
        <f t="shared" si="78"/>
        <v>0</v>
      </c>
      <c r="AQ162" s="169">
        <f t="shared" si="79"/>
        <v>0</v>
      </c>
    </row>
    <row r="163" spans="1:43" ht="11.25" hidden="1" customHeight="1">
      <c r="A163" s="21" t="s">
        <v>191</v>
      </c>
      <c r="B163" s="22" t="s">
        <v>182</v>
      </c>
      <c r="C163" s="71">
        <f>'Таб. 1._Общ_гр_ '!C163</f>
        <v>1</v>
      </c>
      <c r="D163" s="24" t="s">
        <v>40</v>
      </c>
      <c r="E163" s="79"/>
      <c r="F163" s="79"/>
      <c r="G163" s="79"/>
      <c r="H163" s="79"/>
      <c r="I163" s="79"/>
      <c r="J163" s="79"/>
      <c r="K163" s="79"/>
      <c r="L163" s="79"/>
      <c r="M163" s="79"/>
      <c r="N163" s="79"/>
      <c r="O163" s="79"/>
      <c r="P163" s="79"/>
      <c r="Q163" s="79"/>
      <c r="R163" s="79"/>
      <c r="S163" s="79"/>
      <c r="T163" s="171"/>
      <c r="U163" s="32"/>
      <c r="V163" s="33"/>
      <c r="W163" s="171"/>
      <c r="X163" s="172"/>
      <c r="Y163" s="95"/>
      <c r="Z163" s="171"/>
      <c r="AA163" s="79"/>
      <c r="AB163" s="79"/>
      <c r="AC163" s="45">
        <f t="shared" si="72"/>
        <v>0</v>
      </c>
      <c r="AD163" s="45">
        <f t="shared" si="73"/>
        <v>0</v>
      </c>
      <c r="AE163" s="166">
        <f>'Таб. 1._Общ_гр_ '!AQ163</f>
        <v>88.894999999999996</v>
      </c>
      <c r="AF163" s="166">
        <v>1.04</v>
      </c>
      <c r="AG163" s="167">
        <v>1.2</v>
      </c>
      <c r="AH163" s="167">
        <v>1.05</v>
      </c>
      <c r="AI163" s="167">
        <v>2.2000000000000002</v>
      </c>
      <c r="AJ163" s="167">
        <v>1.2</v>
      </c>
      <c r="AK163" s="167">
        <v>1.8</v>
      </c>
      <c r="AL163" s="168">
        <f t="shared" si="74"/>
        <v>0</v>
      </c>
      <c r="AM163" s="168">
        <f t="shared" si="75"/>
        <v>0</v>
      </c>
      <c r="AN163" s="168">
        <f t="shared" si="76"/>
        <v>0</v>
      </c>
      <c r="AO163" s="169">
        <f t="shared" si="77"/>
        <v>0</v>
      </c>
      <c r="AP163" s="169">
        <f t="shared" si="78"/>
        <v>0</v>
      </c>
      <c r="AQ163" s="169">
        <f t="shared" si="79"/>
        <v>0</v>
      </c>
    </row>
    <row r="164" spans="1:43" ht="11.25" hidden="1" customHeight="1">
      <c r="A164" s="21" t="s">
        <v>192</v>
      </c>
      <c r="B164" s="22" t="s">
        <v>182</v>
      </c>
      <c r="C164" s="71">
        <f>'Таб. 1._Общ_гр_ '!C164</f>
        <v>1</v>
      </c>
      <c r="D164" s="24" t="s">
        <v>40</v>
      </c>
      <c r="E164" s="79"/>
      <c r="F164" s="79"/>
      <c r="G164" s="79"/>
      <c r="H164" s="79"/>
      <c r="I164" s="79"/>
      <c r="J164" s="79"/>
      <c r="K164" s="79"/>
      <c r="L164" s="79"/>
      <c r="M164" s="79"/>
      <c r="N164" s="79"/>
      <c r="O164" s="79"/>
      <c r="P164" s="79"/>
      <c r="Q164" s="79"/>
      <c r="R164" s="79"/>
      <c r="S164" s="79"/>
      <c r="T164" s="171"/>
      <c r="U164" s="32"/>
      <c r="V164" s="33"/>
      <c r="W164" s="171"/>
      <c r="X164" s="172"/>
      <c r="Y164" s="95"/>
      <c r="Z164" s="171"/>
      <c r="AA164" s="79"/>
      <c r="AB164" s="79"/>
      <c r="AC164" s="45">
        <f t="shared" si="72"/>
        <v>0</v>
      </c>
      <c r="AD164" s="45">
        <f t="shared" si="73"/>
        <v>0</v>
      </c>
      <c r="AE164" s="166">
        <f>'Таб. 1._Общ_гр_ '!AQ164</f>
        <v>88.894999999999996</v>
      </c>
      <c r="AF164" s="166">
        <v>1.04</v>
      </c>
      <c r="AG164" s="167">
        <v>1.2</v>
      </c>
      <c r="AH164" s="167">
        <v>1.05</v>
      </c>
      <c r="AI164" s="167">
        <v>2.2000000000000002</v>
      </c>
      <c r="AJ164" s="167">
        <v>1.2</v>
      </c>
      <c r="AK164" s="167">
        <v>1.8</v>
      </c>
      <c r="AL164" s="168">
        <f t="shared" si="74"/>
        <v>0</v>
      </c>
      <c r="AM164" s="168">
        <f t="shared" si="75"/>
        <v>0</v>
      </c>
      <c r="AN164" s="168">
        <f t="shared" si="76"/>
        <v>0</v>
      </c>
      <c r="AO164" s="169">
        <f t="shared" si="77"/>
        <v>0</v>
      </c>
      <c r="AP164" s="169">
        <f t="shared" si="78"/>
        <v>0</v>
      </c>
      <c r="AQ164" s="169">
        <f t="shared" si="79"/>
        <v>0</v>
      </c>
    </row>
    <row r="165" spans="1:43" ht="11.25" hidden="1" customHeight="1">
      <c r="A165" s="21" t="s">
        <v>1069</v>
      </c>
      <c r="B165" s="22" t="s">
        <v>182</v>
      </c>
      <c r="C165" s="71">
        <f>'Таб. 1._Общ_гр_ '!C165</f>
        <v>0</v>
      </c>
      <c r="D165" s="24" t="s">
        <v>40</v>
      </c>
      <c r="E165" s="79"/>
      <c r="F165" s="79"/>
      <c r="G165" s="79"/>
      <c r="H165" s="79"/>
      <c r="I165" s="79"/>
      <c r="J165" s="79"/>
      <c r="K165" s="79"/>
      <c r="L165" s="79"/>
      <c r="M165" s="79"/>
      <c r="N165" s="79"/>
      <c r="O165" s="79"/>
      <c r="P165" s="79"/>
      <c r="Q165" s="79"/>
      <c r="R165" s="79"/>
      <c r="S165" s="79"/>
      <c r="T165" s="171"/>
      <c r="U165" s="32"/>
      <c r="V165" s="33"/>
      <c r="W165" s="171"/>
      <c r="X165" s="172"/>
      <c r="Y165" s="95"/>
      <c r="Z165" s="171"/>
      <c r="AA165" s="79"/>
      <c r="AB165" s="79"/>
      <c r="AC165" s="45">
        <f t="shared" si="72"/>
        <v>0</v>
      </c>
      <c r="AD165" s="45">
        <f t="shared" si="73"/>
        <v>0</v>
      </c>
      <c r="AE165" s="166">
        <f>'Таб. 1._Общ_гр_ '!AQ165</f>
        <v>88.894999999999996</v>
      </c>
      <c r="AF165" s="166">
        <v>1.04</v>
      </c>
      <c r="AG165" s="167">
        <v>1.2</v>
      </c>
      <c r="AH165" s="167">
        <v>1.05</v>
      </c>
      <c r="AI165" s="167">
        <v>2.2000000000000002</v>
      </c>
      <c r="AJ165" s="167">
        <v>1.2</v>
      </c>
      <c r="AK165" s="167">
        <v>1.8</v>
      </c>
      <c r="AL165" s="168">
        <f t="shared" si="74"/>
        <v>0</v>
      </c>
      <c r="AM165" s="168">
        <f t="shared" si="75"/>
        <v>0</v>
      </c>
      <c r="AN165" s="168">
        <f t="shared" si="76"/>
        <v>0</v>
      </c>
      <c r="AO165" s="169">
        <f t="shared" si="77"/>
        <v>0</v>
      </c>
      <c r="AP165" s="169">
        <f t="shared" si="78"/>
        <v>0</v>
      </c>
      <c r="AQ165" s="169">
        <f t="shared" si="79"/>
        <v>0</v>
      </c>
    </row>
    <row r="166" spans="1:43" ht="11.25" hidden="1" customHeight="1">
      <c r="A166" s="21" t="s">
        <v>194</v>
      </c>
      <c r="B166" s="22" t="s">
        <v>182</v>
      </c>
      <c r="C166" s="71">
        <f>'Таб. 1._Общ_гр_ '!C166</f>
        <v>1</v>
      </c>
      <c r="D166" s="24" t="s">
        <v>40</v>
      </c>
      <c r="E166" s="79"/>
      <c r="F166" s="79"/>
      <c r="G166" s="79"/>
      <c r="H166" s="79"/>
      <c r="I166" s="79"/>
      <c r="J166" s="79"/>
      <c r="K166" s="79"/>
      <c r="L166" s="79"/>
      <c r="M166" s="79"/>
      <c r="N166" s="79"/>
      <c r="O166" s="79"/>
      <c r="P166" s="79"/>
      <c r="Q166" s="79"/>
      <c r="R166" s="79"/>
      <c r="S166" s="79"/>
      <c r="T166" s="171"/>
      <c r="U166" s="32"/>
      <c r="V166" s="33"/>
      <c r="W166" s="171"/>
      <c r="X166" s="172"/>
      <c r="Y166" s="95"/>
      <c r="Z166" s="171"/>
      <c r="AA166" s="79"/>
      <c r="AB166" s="79"/>
      <c r="AC166" s="45">
        <f t="shared" si="72"/>
        <v>0</v>
      </c>
      <c r="AD166" s="45">
        <f t="shared" si="73"/>
        <v>0</v>
      </c>
      <c r="AE166" s="166">
        <f>'Таб. 1._Общ_гр_ '!AQ166</f>
        <v>88.894999999999996</v>
      </c>
      <c r="AF166" s="166">
        <v>1.04</v>
      </c>
      <c r="AG166" s="167">
        <v>1.2</v>
      </c>
      <c r="AH166" s="167">
        <v>1.05</v>
      </c>
      <c r="AI166" s="167">
        <v>2.2000000000000002</v>
      </c>
      <c r="AJ166" s="167">
        <v>1.2</v>
      </c>
      <c r="AK166" s="167">
        <v>1.8</v>
      </c>
      <c r="AL166" s="168">
        <f t="shared" si="74"/>
        <v>0</v>
      </c>
      <c r="AM166" s="168">
        <f t="shared" si="75"/>
        <v>0</v>
      </c>
      <c r="AN166" s="168">
        <f t="shared" si="76"/>
        <v>0</v>
      </c>
      <c r="AO166" s="169">
        <f t="shared" si="77"/>
        <v>0</v>
      </c>
      <c r="AP166" s="169">
        <f t="shared" si="78"/>
        <v>0</v>
      </c>
      <c r="AQ166" s="169">
        <f t="shared" si="79"/>
        <v>0</v>
      </c>
    </row>
    <row r="167" spans="1:43" ht="11.25" hidden="1" customHeight="1">
      <c r="A167" s="21" t="s">
        <v>195</v>
      </c>
      <c r="B167" s="22" t="s">
        <v>182</v>
      </c>
      <c r="C167" s="71">
        <f>'Таб. 1._Общ_гр_ '!C167</f>
        <v>0</v>
      </c>
      <c r="D167" s="24" t="s">
        <v>40</v>
      </c>
      <c r="E167" s="79"/>
      <c r="F167" s="79"/>
      <c r="G167" s="79"/>
      <c r="H167" s="79"/>
      <c r="I167" s="79"/>
      <c r="J167" s="79"/>
      <c r="K167" s="79"/>
      <c r="L167" s="79"/>
      <c r="M167" s="79"/>
      <c r="N167" s="79"/>
      <c r="O167" s="79"/>
      <c r="P167" s="79"/>
      <c r="Q167" s="79"/>
      <c r="R167" s="79"/>
      <c r="S167" s="79"/>
      <c r="T167" s="171"/>
      <c r="U167" s="32"/>
      <c r="V167" s="33"/>
      <c r="W167" s="171"/>
      <c r="X167" s="172"/>
      <c r="Y167" s="95"/>
      <c r="Z167" s="171"/>
      <c r="AA167" s="79"/>
      <c r="AB167" s="79"/>
      <c r="AC167" s="45">
        <f t="shared" si="72"/>
        <v>0</v>
      </c>
      <c r="AD167" s="45">
        <f t="shared" si="73"/>
        <v>0</v>
      </c>
      <c r="AE167" s="166">
        <f>'Таб. 1._Общ_гр_ '!AQ167</f>
        <v>88.894999999999996</v>
      </c>
      <c r="AF167" s="166">
        <v>1.04</v>
      </c>
      <c r="AG167" s="167">
        <v>1.2</v>
      </c>
      <c r="AH167" s="167">
        <v>1.05</v>
      </c>
      <c r="AI167" s="167">
        <v>2.2000000000000002</v>
      </c>
      <c r="AJ167" s="167">
        <v>1.2</v>
      </c>
      <c r="AK167" s="167">
        <v>1.8</v>
      </c>
      <c r="AL167" s="168">
        <f t="shared" si="74"/>
        <v>0</v>
      </c>
      <c r="AM167" s="168">
        <f t="shared" si="75"/>
        <v>0</v>
      </c>
      <c r="AN167" s="168">
        <f t="shared" si="76"/>
        <v>0</v>
      </c>
      <c r="AO167" s="169">
        <f t="shared" si="77"/>
        <v>0</v>
      </c>
      <c r="AP167" s="169">
        <f t="shared" si="78"/>
        <v>0</v>
      </c>
      <c r="AQ167" s="169">
        <f t="shared" si="79"/>
        <v>0</v>
      </c>
    </row>
    <row r="168" spans="1:43" ht="11.25" hidden="1" customHeight="1">
      <c r="A168" s="21" t="s">
        <v>196</v>
      </c>
      <c r="B168" s="22" t="s">
        <v>182</v>
      </c>
      <c r="C168" s="71">
        <f>'Таб. 1._Общ_гр_ '!C168</f>
        <v>1</v>
      </c>
      <c r="D168" s="24" t="s">
        <v>40</v>
      </c>
      <c r="E168" s="79"/>
      <c r="F168" s="79"/>
      <c r="G168" s="79"/>
      <c r="H168" s="79"/>
      <c r="I168" s="79"/>
      <c r="J168" s="79"/>
      <c r="K168" s="79"/>
      <c r="L168" s="79"/>
      <c r="M168" s="79"/>
      <c r="N168" s="79"/>
      <c r="O168" s="79"/>
      <c r="P168" s="79"/>
      <c r="Q168" s="79"/>
      <c r="R168" s="79"/>
      <c r="S168" s="79"/>
      <c r="T168" s="171"/>
      <c r="U168" s="32"/>
      <c r="V168" s="33"/>
      <c r="W168" s="171"/>
      <c r="X168" s="172"/>
      <c r="Y168" s="95"/>
      <c r="Z168" s="171"/>
      <c r="AA168" s="79"/>
      <c r="AB168" s="79"/>
      <c r="AC168" s="45">
        <f t="shared" si="72"/>
        <v>0</v>
      </c>
      <c r="AD168" s="45">
        <f t="shared" si="73"/>
        <v>0</v>
      </c>
      <c r="AE168" s="166">
        <f>'Таб. 1._Общ_гр_ '!AQ168</f>
        <v>88.894999999999996</v>
      </c>
      <c r="AF168" s="166">
        <v>1.04</v>
      </c>
      <c r="AG168" s="167">
        <v>1.2</v>
      </c>
      <c r="AH168" s="167">
        <v>1.05</v>
      </c>
      <c r="AI168" s="167">
        <v>2.2000000000000002</v>
      </c>
      <c r="AJ168" s="167">
        <v>1.2</v>
      </c>
      <c r="AK168" s="167">
        <v>1.8</v>
      </c>
      <c r="AL168" s="168">
        <f t="shared" si="74"/>
        <v>0</v>
      </c>
      <c r="AM168" s="168">
        <f t="shared" si="75"/>
        <v>0</v>
      </c>
      <c r="AN168" s="168">
        <f t="shared" si="76"/>
        <v>0</v>
      </c>
      <c r="AO168" s="169">
        <f t="shared" si="77"/>
        <v>0</v>
      </c>
      <c r="AP168" s="169">
        <f t="shared" si="78"/>
        <v>0</v>
      </c>
      <c r="AQ168" s="169">
        <f t="shared" si="79"/>
        <v>0</v>
      </c>
    </row>
    <row r="169" spans="1:43" ht="11.25" hidden="1" customHeight="1">
      <c r="A169" s="21" t="s">
        <v>197</v>
      </c>
      <c r="B169" s="22" t="s">
        <v>182</v>
      </c>
      <c r="C169" s="71">
        <f>'Таб. 1._Общ_гр_ '!C169</f>
        <v>1</v>
      </c>
      <c r="D169" s="24" t="s">
        <v>40</v>
      </c>
      <c r="E169" s="79"/>
      <c r="F169" s="79"/>
      <c r="G169" s="79"/>
      <c r="H169" s="79"/>
      <c r="I169" s="79"/>
      <c r="J169" s="79"/>
      <c r="K169" s="79"/>
      <c r="L169" s="79"/>
      <c r="M169" s="79"/>
      <c r="N169" s="79"/>
      <c r="O169" s="79"/>
      <c r="P169" s="79"/>
      <c r="Q169" s="79"/>
      <c r="R169" s="79"/>
      <c r="S169" s="79"/>
      <c r="T169" s="171"/>
      <c r="U169" s="32"/>
      <c r="V169" s="33"/>
      <c r="W169" s="171"/>
      <c r="X169" s="172"/>
      <c r="Y169" s="95"/>
      <c r="Z169" s="171"/>
      <c r="AA169" s="79"/>
      <c r="AB169" s="79"/>
      <c r="AC169" s="45">
        <f t="shared" si="72"/>
        <v>0</v>
      </c>
      <c r="AD169" s="45">
        <f t="shared" si="73"/>
        <v>0</v>
      </c>
      <c r="AE169" s="166">
        <f>'Таб. 1._Общ_гр_ '!AQ169</f>
        <v>88.894999999999996</v>
      </c>
      <c r="AF169" s="166">
        <v>1.04</v>
      </c>
      <c r="AG169" s="167">
        <v>1.2</v>
      </c>
      <c r="AH169" s="167">
        <v>1.05</v>
      </c>
      <c r="AI169" s="167">
        <v>2.2000000000000002</v>
      </c>
      <c r="AJ169" s="167">
        <v>1.2</v>
      </c>
      <c r="AK169" s="167">
        <v>1.8</v>
      </c>
      <c r="AL169" s="168">
        <f t="shared" si="74"/>
        <v>0</v>
      </c>
      <c r="AM169" s="168">
        <f t="shared" si="75"/>
        <v>0</v>
      </c>
      <c r="AN169" s="168">
        <f t="shared" si="76"/>
        <v>0</v>
      </c>
      <c r="AO169" s="169">
        <f t="shared" si="77"/>
        <v>0</v>
      </c>
      <c r="AP169" s="169">
        <f t="shared" si="78"/>
        <v>0</v>
      </c>
      <c r="AQ169" s="169">
        <f t="shared" si="79"/>
        <v>0</v>
      </c>
    </row>
    <row r="170" spans="1:43" ht="11.25" hidden="1" customHeight="1">
      <c r="A170" s="21" t="s">
        <v>198</v>
      </c>
      <c r="B170" s="22" t="s">
        <v>182</v>
      </c>
      <c r="C170" s="71">
        <f>'Таб. 1._Общ_гр_ '!C170</f>
        <v>1</v>
      </c>
      <c r="D170" s="24" t="s">
        <v>40</v>
      </c>
      <c r="E170" s="79"/>
      <c r="F170" s="79"/>
      <c r="G170" s="79"/>
      <c r="H170" s="79"/>
      <c r="I170" s="79"/>
      <c r="J170" s="79"/>
      <c r="K170" s="79"/>
      <c r="L170" s="79"/>
      <c r="M170" s="79"/>
      <c r="N170" s="79"/>
      <c r="O170" s="79"/>
      <c r="P170" s="79"/>
      <c r="Q170" s="79"/>
      <c r="R170" s="79"/>
      <c r="S170" s="79"/>
      <c r="T170" s="171"/>
      <c r="U170" s="32"/>
      <c r="V170" s="33"/>
      <c r="W170" s="171"/>
      <c r="X170" s="172"/>
      <c r="Y170" s="95"/>
      <c r="Z170" s="171"/>
      <c r="AA170" s="79"/>
      <c r="AB170" s="79"/>
      <c r="AC170" s="45">
        <f t="shared" si="72"/>
        <v>0</v>
      </c>
      <c r="AD170" s="45">
        <f t="shared" si="73"/>
        <v>0</v>
      </c>
      <c r="AE170" s="166">
        <f>'Таб. 1._Общ_гр_ '!AQ170</f>
        <v>88.894999999999996</v>
      </c>
      <c r="AF170" s="166">
        <v>1.04</v>
      </c>
      <c r="AG170" s="167">
        <v>1.2</v>
      </c>
      <c r="AH170" s="167">
        <v>1.05</v>
      </c>
      <c r="AI170" s="167">
        <v>2.2000000000000002</v>
      </c>
      <c r="AJ170" s="167">
        <v>1.2</v>
      </c>
      <c r="AK170" s="167">
        <v>1.8</v>
      </c>
      <c r="AL170" s="168">
        <f t="shared" si="74"/>
        <v>0</v>
      </c>
      <c r="AM170" s="168">
        <f t="shared" si="75"/>
        <v>0</v>
      </c>
      <c r="AN170" s="168">
        <f t="shared" si="76"/>
        <v>0</v>
      </c>
      <c r="AO170" s="169">
        <f t="shared" si="77"/>
        <v>0</v>
      </c>
      <c r="AP170" s="169">
        <f t="shared" si="78"/>
        <v>0</v>
      </c>
      <c r="AQ170" s="169">
        <f t="shared" si="79"/>
        <v>0</v>
      </c>
    </row>
    <row r="171" spans="1:43" ht="11.25" hidden="1" customHeight="1">
      <c r="A171" s="21" t="s">
        <v>199</v>
      </c>
      <c r="B171" s="22" t="s">
        <v>182</v>
      </c>
      <c r="C171" s="71">
        <f>'Таб. 1._Общ_гр_ '!C171</f>
        <v>1</v>
      </c>
      <c r="D171" s="24" t="s">
        <v>40</v>
      </c>
      <c r="E171" s="79"/>
      <c r="F171" s="79"/>
      <c r="G171" s="79"/>
      <c r="H171" s="79"/>
      <c r="I171" s="79"/>
      <c r="J171" s="79"/>
      <c r="K171" s="79"/>
      <c r="L171" s="79"/>
      <c r="M171" s="79"/>
      <c r="N171" s="79"/>
      <c r="O171" s="79"/>
      <c r="P171" s="79"/>
      <c r="Q171" s="79"/>
      <c r="R171" s="79"/>
      <c r="S171" s="79"/>
      <c r="T171" s="171"/>
      <c r="U171" s="32"/>
      <c r="V171" s="33"/>
      <c r="W171" s="171"/>
      <c r="X171" s="172"/>
      <c r="Y171" s="95"/>
      <c r="Z171" s="171"/>
      <c r="AA171" s="79"/>
      <c r="AB171" s="79"/>
      <c r="AC171" s="45">
        <f t="shared" si="72"/>
        <v>0</v>
      </c>
      <c r="AD171" s="45">
        <f t="shared" si="73"/>
        <v>0</v>
      </c>
      <c r="AE171" s="166">
        <f>'Таб. 1._Общ_гр_ '!AQ171</f>
        <v>88.894999999999996</v>
      </c>
      <c r="AF171" s="166">
        <v>1.04</v>
      </c>
      <c r="AG171" s="167">
        <v>1.2</v>
      </c>
      <c r="AH171" s="167">
        <v>1.05</v>
      </c>
      <c r="AI171" s="167">
        <v>2.2000000000000002</v>
      </c>
      <c r="AJ171" s="167">
        <v>1.2</v>
      </c>
      <c r="AK171" s="167">
        <v>1.8</v>
      </c>
      <c r="AL171" s="168">
        <f t="shared" si="74"/>
        <v>0</v>
      </c>
      <c r="AM171" s="168">
        <f t="shared" si="75"/>
        <v>0</v>
      </c>
      <c r="AN171" s="168">
        <f t="shared" si="76"/>
        <v>0</v>
      </c>
      <c r="AO171" s="169">
        <f t="shared" si="77"/>
        <v>0</v>
      </c>
      <c r="AP171" s="169">
        <f t="shared" si="78"/>
        <v>0</v>
      </c>
      <c r="AQ171" s="169">
        <f t="shared" si="79"/>
        <v>0</v>
      </c>
    </row>
    <row r="172" spans="1:43" ht="11.25" hidden="1" customHeight="1">
      <c r="A172" s="21" t="s">
        <v>1070</v>
      </c>
      <c r="B172" s="22" t="s">
        <v>182</v>
      </c>
      <c r="C172" s="71">
        <f>'Таб. 1._Общ_гр_ '!C172</f>
        <v>0</v>
      </c>
      <c r="D172" s="24" t="s">
        <v>40</v>
      </c>
      <c r="E172" s="79"/>
      <c r="F172" s="79"/>
      <c r="G172" s="79"/>
      <c r="H172" s="79"/>
      <c r="I172" s="79"/>
      <c r="J172" s="79"/>
      <c r="K172" s="79"/>
      <c r="L172" s="79"/>
      <c r="M172" s="79"/>
      <c r="N172" s="79"/>
      <c r="O172" s="79"/>
      <c r="P172" s="79"/>
      <c r="Q172" s="79"/>
      <c r="R172" s="79"/>
      <c r="S172" s="79"/>
      <c r="T172" s="171"/>
      <c r="U172" s="32"/>
      <c r="V172" s="33"/>
      <c r="W172" s="171"/>
      <c r="X172" s="172"/>
      <c r="Y172" s="95"/>
      <c r="Z172" s="171"/>
      <c r="AA172" s="79"/>
      <c r="AB172" s="79"/>
      <c r="AC172" s="45">
        <f t="shared" si="72"/>
        <v>0</v>
      </c>
      <c r="AD172" s="45">
        <f t="shared" si="73"/>
        <v>0</v>
      </c>
      <c r="AE172" s="166">
        <f>'Таб. 1._Общ_гр_ '!AQ172</f>
        <v>88.894999999999996</v>
      </c>
      <c r="AF172" s="166">
        <v>1.04</v>
      </c>
      <c r="AG172" s="167">
        <v>1.2</v>
      </c>
      <c r="AH172" s="167">
        <v>1.05</v>
      </c>
      <c r="AI172" s="167">
        <v>2.2000000000000002</v>
      </c>
      <c r="AJ172" s="167">
        <v>1.2</v>
      </c>
      <c r="AK172" s="167">
        <v>1.8</v>
      </c>
      <c r="AL172" s="168">
        <f t="shared" si="74"/>
        <v>0</v>
      </c>
      <c r="AM172" s="168">
        <f t="shared" si="75"/>
        <v>0</v>
      </c>
      <c r="AN172" s="168">
        <f t="shared" si="76"/>
        <v>0</v>
      </c>
      <c r="AO172" s="169">
        <f t="shared" si="77"/>
        <v>0</v>
      </c>
      <c r="AP172" s="169">
        <f t="shared" si="78"/>
        <v>0</v>
      </c>
      <c r="AQ172" s="169">
        <f t="shared" si="79"/>
        <v>0</v>
      </c>
    </row>
    <row r="173" spans="1:43" ht="11.25" hidden="1" customHeight="1">
      <c r="A173" s="21" t="s">
        <v>201</v>
      </c>
      <c r="B173" s="22" t="s">
        <v>182</v>
      </c>
      <c r="C173" s="71">
        <f>'Таб. 1._Общ_гр_ '!C173</f>
        <v>1</v>
      </c>
      <c r="D173" s="24" t="s">
        <v>40</v>
      </c>
      <c r="E173" s="79"/>
      <c r="F173" s="79"/>
      <c r="G173" s="79"/>
      <c r="H173" s="79"/>
      <c r="I173" s="79"/>
      <c r="J173" s="79"/>
      <c r="K173" s="79"/>
      <c r="L173" s="79"/>
      <c r="M173" s="79"/>
      <c r="N173" s="79"/>
      <c r="O173" s="79"/>
      <c r="P173" s="79"/>
      <c r="Q173" s="79"/>
      <c r="R173" s="79"/>
      <c r="S173" s="79"/>
      <c r="T173" s="171"/>
      <c r="U173" s="32"/>
      <c r="V173" s="33"/>
      <c r="W173" s="171"/>
      <c r="X173" s="172"/>
      <c r="Y173" s="95"/>
      <c r="Z173" s="171"/>
      <c r="AA173" s="79"/>
      <c r="AB173" s="79"/>
      <c r="AC173" s="45">
        <f t="shared" si="72"/>
        <v>0</v>
      </c>
      <c r="AD173" s="45">
        <f t="shared" si="73"/>
        <v>0</v>
      </c>
      <c r="AE173" s="166">
        <f>'Таб. 1._Общ_гр_ '!AQ173</f>
        <v>88.894999999999996</v>
      </c>
      <c r="AF173" s="166">
        <v>1.04</v>
      </c>
      <c r="AG173" s="167">
        <v>1.2</v>
      </c>
      <c r="AH173" s="167">
        <v>1.05</v>
      </c>
      <c r="AI173" s="167">
        <v>2.2000000000000002</v>
      </c>
      <c r="AJ173" s="167">
        <v>1.2</v>
      </c>
      <c r="AK173" s="167">
        <v>1.8</v>
      </c>
      <c r="AL173" s="168">
        <f t="shared" si="74"/>
        <v>0</v>
      </c>
      <c r="AM173" s="168">
        <f t="shared" si="75"/>
        <v>0</v>
      </c>
      <c r="AN173" s="168">
        <f t="shared" si="76"/>
        <v>0</v>
      </c>
      <c r="AO173" s="169">
        <f t="shared" si="77"/>
        <v>0</v>
      </c>
      <c r="AP173" s="169">
        <f t="shared" si="78"/>
        <v>0</v>
      </c>
      <c r="AQ173" s="169">
        <f t="shared" si="79"/>
        <v>0</v>
      </c>
    </row>
    <row r="174" spans="1:43" ht="11.25" hidden="1" customHeight="1">
      <c r="A174" s="21" t="s">
        <v>202</v>
      </c>
      <c r="B174" s="22" t="s">
        <v>182</v>
      </c>
      <c r="C174" s="71">
        <f>'Таб. 1._Общ_гр_ '!C174</f>
        <v>0</v>
      </c>
      <c r="D174" s="24" t="s">
        <v>40</v>
      </c>
      <c r="E174" s="79"/>
      <c r="F174" s="79"/>
      <c r="G174" s="79"/>
      <c r="H174" s="79"/>
      <c r="I174" s="79"/>
      <c r="J174" s="79"/>
      <c r="K174" s="79"/>
      <c r="L174" s="79"/>
      <c r="M174" s="79"/>
      <c r="N174" s="79"/>
      <c r="O174" s="79"/>
      <c r="P174" s="79"/>
      <c r="Q174" s="79"/>
      <c r="R174" s="79"/>
      <c r="S174" s="79"/>
      <c r="T174" s="171"/>
      <c r="U174" s="32"/>
      <c r="V174" s="33"/>
      <c r="W174" s="171"/>
      <c r="X174" s="172"/>
      <c r="Y174" s="95"/>
      <c r="Z174" s="171"/>
      <c r="AA174" s="79"/>
      <c r="AB174" s="79"/>
      <c r="AC174" s="45">
        <f t="shared" si="72"/>
        <v>0</v>
      </c>
      <c r="AD174" s="45">
        <f t="shared" si="73"/>
        <v>0</v>
      </c>
      <c r="AE174" s="166">
        <f>'Таб. 1._Общ_гр_ '!AQ174</f>
        <v>88.894999999999996</v>
      </c>
      <c r="AF174" s="166">
        <v>1.04</v>
      </c>
      <c r="AG174" s="167">
        <v>1.2</v>
      </c>
      <c r="AH174" s="167">
        <v>1.05</v>
      </c>
      <c r="AI174" s="167">
        <v>2.2000000000000002</v>
      </c>
      <c r="AJ174" s="167">
        <v>1.2</v>
      </c>
      <c r="AK174" s="167">
        <v>1.8</v>
      </c>
      <c r="AL174" s="168">
        <f t="shared" si="74"/>
        <v>0</v>
      </c>
      <c r="AM174" s="168">
        <f t="shared" si="75"/>
        <v>0</v>
      </c>
      <c r="AN174" s="168">
        <f t="shared" si="76"/>
        <v>0</v>
      </c>
      <c r="AO174" s="169">
        <f t="shared" si="77"/>
        <v>0</v>
      </c>
      <c r="AP174" s="169">
        <f t="shared" si="78"/>
        <v>0</v>
      </c>
      <c r="AQ174" s="169">
        <f t="shared" si="79"/>
        <v>0</v>
      </c>
    </row>
    <row r="175" spans="1:43" ht="11.25" hidden="1" customHeight="1">
      <c r="A175" s="60" t="s">
        <v>203</v>
      </c>
      <c r="B175" s="22" t="s">
        <v>182</v>
      </c>
      <c r="C175" s="71">
        <f>'Таб. 1._Общ_гр_ '!C175</f>
        <v>0</v>
      </c>
      <c r="D175" s="170" t="s">
        <v>40</v>
      </c>
      <c r="E175" s="79"/>
      <c r="F175" s="79"/>
      <c r="G175" s="79"/>
      <c r="H175" s="79"/>
      <c r="I175" s="79"/>
      <c r="J175" s="79"/>
      <c r="K175" s="79"/>
      <c r="L175" s="79"/>
      <c r="M175" s="79"/>
      <c r="N175" s="79"/>
      <c r="O175" s="79"/>
      <c r="P175" s="79"/>
      <c r="Q175" s="79"/>
      <c r="R175" s="79"/>
      <c r="S175" s="79"/>
      <c r="T175" s="171"/>
      <c r="U175" s="32"/>
      <c r="V175" s="33"/>
      <c r="W175" s="171"/>
      <c r="X175" s="172"/>
      <c r="Y175" s="95"/>
      <c r="Z175" s="171"/>
      <c r="AA175" s="79"/>
      <c r="AB175" s="79"/>
      <c r="AC175" s="45">
        <f t="shared" si="72"/>
        <v>0</v>
      </c>
      <c r="AD175" s="45">
        <f t="shared" si="73"/>
        <v>0</v>
      </c>
      <c r="AE175" s="166">
        <f>'Таб. 1._Общ_гр_ '!AQ175</f>
        <v>88.894999999999996</v>
      </c>
      <c r="AF175" s="166">
        <v>1.04</v>
      </c>
      <c r="AG175" s="167">
        <v>1.2</v>
      </c>
      <c r="AH175" s="167">
        <v>1.05</v>
      </c>
      <c r="AI175" s="167">
        <v>2.2000000000000002</v>
      </c>
      <c r="AJ175" s="167">
        <v>1.2</v>
      </c>
      <c r="AK175" s="167">
        <v>1.8</v>
      </c>
      <c r="AL175" s="168">
        <f t="shared" si="74"/>
        <v>0</v>
      </c>
      <c r="AM175" s="168">
        <f t="shared" si="75"/>
        <v>0</v>
      </c>
      <c r="AN175" s="168">
        <f t="shared" si="76"/>
        <v>0</v>
      </c>
      <c r="AO175" s="169">
        <f t="shared" si="77"/>
        <v>0</v>
      </c>
      <c r="AP175" s="169">
        <f t="shared" si="78"/>
        <v>0</v>
      </c>
      <c r="AQ175" s="169">
        <f t="shared" si="79"/>
        <v>0</v>
      </c>
    </row>
    <row r="176" spans="1:43" ht="11.25" hidden="1" customHeight="1">
      <c r="A176" s="21" t="s">
        <v>204</v>
      </c>
      <c r="B176" s="22" t="s">
        <v>182</v>
      </c>
      <c r="C176" s="71">
        <f>'Таб. 1._Общ_гр_ '!C176</f>
        <v>0</v>
      </c>
      <c r="D176" s="24" t="s">
        <v>40</v>
      </c>
      <c r="E176" s="79"/>
      <c r="F176" s="79"/>
      <c r="G176" s="79"/>
      <c r="H176" s="79"/>
      <c r="I176" s="79"/>
      <c r="J176" s="79"/>
      <c r="K176" s="79"/>
      <c r="L176" s="79"/>
      <c r="M176" s="79"/>
      <c r="N176" s="79"/>
      <c r="O176" s="79"/>
      <c r="P176" s="79"/>
      <c r="Q176" s="79"/>
      <c r="R176" s="79"/>
      <c r="S176" s="79"/>
      <c r="T176" s="171"/>
      <c r="U176" s="32"/>
      <c r="V176" s="33"/>
      <c r="W176" s="171"/>
      <c r="X176" s="172"/>
      <c r="Y176" s="95"/>
      <c r="Z176" s="171"/>
      <c r="AA176" s="79"/>
      <c r="AB176" s="79"/>
      <c r="AC176" s="45">
        <f t="shared" si="72"/>
        <v>0</v>
      </c>
      <c r="AD176" s="45">
        <f t="shared" si="73"/>
        <v>0</v>
      </c>
      <c r="AE176" s="166">
        <f>'Таб. 1._Общ_гр_ '!AQ176</f>
        <v>88.894999999999996</v>
      </c>
      <c r="AF176" s="166">
        <v>1.04</v>
      </c>
      <c r="AG176" s="167">
        <v>1.2</v>
      </c>
      <c r="AH176" s="167">
        <v>1.05</v>
      </c>
      <c r="AI176" s="167">
        <v>2.2000000000000002</v>
      </c>
      <c r="AJ176" s="167">
        <v>1.2</v>
      </c>
      <c r="AK176" s="167">
        <v>1.8</v>
      </c>
      <c r="AL176" s="168">
        <f t="shared" si="74"/>
        <v>0</v>
      </c>
      <c r="AM176" s="168">
        <f t="shared" si="75"/>
        <v>0</v>
      </c>
      <c r="AN176" s="168">
        <f t="shared" si="76"/>
        <v>0</v>
      </c>
      <c r="AO176" s="169">
        <f t="shared" si="77"/>
        <v>0</v>
      </c>
      <c r="AP176" s="169">
        <f t="shared" si="78"/>
        <v>0</v>
      </c>
      <c r="AQ176" s="169">
        <f t="shared" si="79"/>
        <v>0</v>
      </c>
    </row>
    <row r="177" spans="1:43" ht="11.25" hidden="1" customHeight="1">
      <c r="A177" s="21" t="s">
        <v>205</v>
      </c>
      <c r="B177" s="22" t="s">
        <v>182</v>
      </c>
      <c r="C177" s="71">
        <f>'Таб. 1._Общ_гр_ '!C177</f>
        <v>0</v>
      </c>
      <c r="D177" s="24" t="s">
        <v>40</v>
      </c>
      <c r="E177" s="79"/>
      <c r="F177" s="79"/>
      <c r="G177" s="79"/>
      <c r="H177" s="79"/>
      <c r="I177" s="79"/>
      <c r="J177" s="79"/>
      <c r="K177" s="79"/>
      <c r="L177" s="79"/>
      <c r="M177" s="79"/>
      <c r="N177" s="79"/>
      <c r="O177" s="79"/>
      <c r="P177" s="79"/>
      <c r="Q177" s="79"/>
      <c r="R177" s="79"/>
      <c r="S177" s="79"/>
      <c r="T177" s="171"/>
      <c r="U177" s="32"/>
      <c r="V177" s="33"/>
      <c r="W177" s="171"/>
      <c r="X177" s="172"/>
      <c r="Y177" s="95"/>
      <c r="Z177" s="171"/>
      <c r="AA177" s="79"/>
      <c r="AB177" s="79"/>
      <c r="AC177" s="45">
        <f t="shared" si="72"/>
        <v>0</v>
      </c>
      <c r="AD177" s="45">
        <f t="shared" si="73"/>
        <v>0</v>
      </c>
      <c r="AE177" s="166">
        <f>'Таб. 1._Общ_гр_ '!AQ177</f>
        <v>88.894999999999996</v>
      </c>
      <c r="AF177" s="166">
        <v>1.04</v>
      </c>
      <c r="AG177" s="167">
        <v>1.2</v>
      </c>
      <c r="AH177" s="167">
        <v>1.05</v>
      </c>
      <c r="AI177" s="167">
        <v>2.2000000000000002</v>
      </c>
      <c r="AJ177" s="167">
        <v>1.2</v>
      </c>
      <c r="AK177" s="167">
        <v>1.8</v>
      </c>
      <c r="AL177" s="168">
        <f t="shared" si="74"/>
        <v>0</v>
      </c>
      <c r="AM177" s="168">
        <f t="shared" si="75"/>
        <v>0</v>
      </c>
      <c r="AN177" s="168">
        <f t="shared" si="76"/>
        <v>0</v>
      </c>
      <c r="AO177" s="169">
        <f t="shared" si="77"/>
        <v>0</v>
      </c>
      <c r="AP177" s="169">
        <f t="shared" si="78"/>
        <v>0</v>
      </c>
      <c r="AQ177" s="169">
        <f t="shared" si="79"/>
        <v>0</v>
      </c>
    </row>
    <row r="178" spans="1:43" ht="11.25" hidden="1" customHeight="1">
      <c r="A178" s="60" t="s">
        <v>206</v>
      </c>
      <c r="B178" s="22" t="s">
        <v>182</v>
      </c>
      <c r="C178" s="71">
        <f>'Таб. 1._Общ_гр_ '!C178</f>
        <v>0</v>
      </c>
      <c r="D178" s="170" t="s">
        <v>40</v>
      </c>
      <c r="E178" s="79"/>
      <c r="F178" s="79"/>
      <c r="G178" s="79"/>
      <c r="H178" s="79"/>
      <c r="I178" s="79"/>
      <c r="J178" s="79"/>
      <c r="K178" s="79"/>
      <c r="L178" s="79"/>
      <c r="M178" s="79"/>
      <c r="N178" s="79"/>
      <c r="O178" s="79"/>
      <c r="P178" s="79"/>
      <c r="Q178" s="79"/>
      <c r="R178" s="79"/>
      <c r="S178" s="79"/>
      <c r="T178" s="171"/>
      <c r="U178" s="32"/>
      <c r="V178" s="33"/>
      <c r="W178" s="171"/>
      <c r="X178" s="172"/>
      <c r="Y178" s="95"/>
      <c r="Z178" s="171"/>
      <c r="AA178" s="79"/>
      <c r="AB178" s="79"/>
      <c r="AC178" s="45">
        <f t="shared" si="72"/>
        <v>0</v>
      </c>
      <c r="AD178" s="45">
        <f t="shared" si="73"/>
        <v>0</v>
      </c>
      <c r="AE178" s="166">
        <f>'Таб. 1._Общ_гр_ '!AQ178</f>
        <v>88.894999999999996</v>
      </c>
      <c r="AF178" s="166">
        <v>1.04</v>
      </c>
      <c r="AG178" s="167">
        <v>1.2</v>
      </c>
      <c r="AH178" s="167">
        <v>1.05</v>
      </c>
      <c r="AI178" s="167">
        <v>2.2000000000000002</v>
      </c>
      <c r="AJ178" s="167">
        <v>1.2</v>
      </c>
      <c r="AK178" s="167">
        <v>1.8</v>
      </c>
      <c r="AL178" s="168">
        <f t="shared" si="74"/>
        <v>0</v>
      </c>
      <c r="AM178" s="168">
        <f t="shared" si="75"/>
        <v>0</v>
      </c>
      <c r="AN178" s="168">
        <f t="shared" si="76"/>
        <v>0</v>
      </c>
      <c r="AO178" s="169">
        <f t="shared" si="77"/>
        <v>0</v>
      </c>
      <c r="AP178" s="169">
        <f t="shared" si="78"/>
        <v>0</v>
      </c>
      <c r="AQ178" s="169">
        <f t="shared" si="79"/>
        <v>0</v>
      </c>
    </row>
    <row r="179" spans="1:43" ht="11.25" hidden="1" customHeight="1">
      <c r="A179" s="60" t="s">
        <v>207</v>
      </c>
      <c r="B179" s="22" t="s">
        <v>182</v>
      </c>
      <c r="C179" s="71">
        <f>'Таб. 1._Общ_гр_ '!C179</f>
        <v>0</v>
      </c>
      <c r="D179" s="170" t="s">
        <v>40</v>
      </c>
      <c r="E179" s="79"/>
      <c r="F179" s="79"/>
      <c r="G179" s="79"/>
      <c r="H179" s="79"/>
      <c r="I179" s="79"/>
      <c r="J179" s="79"/>
      <c r="K179" s="79"/>
      <c r="L179" s="79"/>
      <c r="M179" s="79"/>
      <c r="N179" s="79"/>
      <c r="O179" s="79"/>
      <c r="P179" s="79"/>
      <c r="Q179" s="79"/>
      <c r="R179" s="79"/>
      <c r="S179" s="79"/>
      <c r="T179" s="171"/>
      <c r="U179" s="32"/>
      <c r="V179" s="33"/>
      <c r="W179" s="171"/>
      <c r="X179" s="172"/>
      <c r="Y179" s="95"/>
      <c r="Z179" s="171"/>
      <c r="AA179" s="79"/>
      <c r="AB179" s="79"/>
      <c r="AC179" s="45">
        <f t="shared" si="72"/>
        <v>0</v>
      </c>
      <c r="AD179" s="45">
        <f t="shared" si="73"/>
        <v>0</v>
      </c>
      <c r="AE179" s="166">
        <f>'Таб. 1._Общ_гр_ '!AQ179</f>
        <v>88.894999999999996</v>
      </c>
      <c r="AF179" s="166">
        <v>1.04</v>
      </c>
      <c r="AG179" s="167">
        <v>1.2</v>
      </c>
      <c r="AH179" s="167">
        <v>1.05</v>
      </c>
      <c r="AI179" s="167">
        <v>2.2000000000000002</v>
      </c>
      <c r="AJ179" s="167">
        <v>1.2</v>
      </c>
      <c r="AK179" s="167">
        <v>1.8</v>
      </c>
      <c r="AL179" s="168">
        <f t="shared" si="74"/>
        <v>0</v>
      </c>
      <c r="AM179" s="168">
        <f t="shared" si="75"/>
        <v>0</v>
      </c>
      <c r="AN179" s="168">
        <f t="shared" si="76"/>
        <v>0</v>
      </c>
      <c r="AO179" s="169">
        <f t="shared" si="77"/>
        <v>0</v>
      </c>
      <c r="AP179" s="169">
        <f t="shared" si="78"/>
        <v>0</v>
      </c>
      <c r="AQ179" s="169">
        <f t="shared" si="79"/>
        <v>0</v>
      </c>
    </row>
    <row r="180" spans="1:43" ht="11.25" hidden="1" customHeight="1">
      <c r="A180" s="21" t="s">
        <v>208</v>
      </c>
      <c r="B180" s="22" t="s">
        <v>182</v>
      </c>
      <c r="C180" s="71">
        <f>'Таб. 1._Общ_гр_ '!C180</f>
        <v>0</v>
      </c>
      <c r="D180" s="24" t="s">
        <v>40</v>
      </c>
      <c r="E180" s="79"/>
      <c r="F180" s="79"/>
      <c r="G180" s="79"/>
      <c r="H180" s="79"/>
      <c r="I180" s="79"/>
      <c r="J180" s="79"/>
      <c r="K180" s="79"/>
      <c r="L180" s="79"/>
      <c r="M180" s="79"/>
      <c r="N180" s="79"/>
      <c r="O180" s="79"/>
      <c r="P180" s="79"/>
      <c r="Q180" s="79"/>
      <c r="R180" s="79"/>
      <c r="S180" s="79"/>
      <c r="T180" s="171"/>
      <c r="U180" s="32"/>
      <c r="V180" s="33"/>
      <c r="W180" s="171"/>
      <c r="X180" s="172"/>
      <c r="Y180" s="95"/>
      <c r="Z180" s="171"/>
      <c r="AA180" s="79"/>
      <c r="AB180" s="79"/>
      <c r="AC180" s="45">
        <f t="shared" si="72"/>
        <v>0</v>
      </c>
      <c r="AD180" s="45">
        <f t="shared" si="73"/>
        <v>0</v>
      </c>
      <c r="AE180" s="166">
        <f>'Таб. 1._Общ_гр_ '!AQ180</f>
        <v>88.894999999999996</v>
      </c>
      <c r="AF180" s="166">
        <v>1.04</v>
      </c>
      <c r="AG180" s="167">
        <v>1.2</v>
      </c>
      <c r="AH180" s="167">
        <v>1.05</v>
      </c>
      <c r="AI180" s="167">
        <v>2.2000000000000002</v>
      </c>
      <c r="AJ180" s="167">
        <v>1.2</v>
      </c>
      <c r="AK180" s="167">
        <v>1.8</v>
      </c>
      <c r="AL180" s="168">
        <f t="shared" si="74"/>
        <v>0</v>
      </c>
      <c r="AM180" s="168">
        <f t="shared" si="75"/>
        <v>0</v>
      </c>
      <c r="AN180" s="168">
        <f t="shared" si="76"/>
        <v>0</v>
      </c>
      <c r="AO180" s="169">
        <f t="shared" si="77"/>
        <v>0</v>
      </c>
      <c r="AP180" s="169">
        <f t="shared" si="78"/>
        <v>0</v>
      </c>
      <c r="AQ180" s="169">
        <f t="shared" si="79"/>
        <v>0</v>
      </c>
    </row>
    <row r="181" spans="1:43" ht="11.25" hidden="1" customHeight="1">
      <c r="A181" s="21" t="s">
        <v>209</v>
      </c>
      <c r="B181" s="22" t="s">
        <v>182</v>
      </c>
      <c r="C181" s="71">
        <f>'Таб. 1._Общ_гр_ '!C181</f>
        <v>0</v>
      </c>
      <c r="D181" s="24" t="s">
        <v>40</v>
      </c>
      <c r="E181" s="79"/>
      <c r="F181" s="79"/>
      <c r="G181" s="79"/>
      <c r="H181" s="79"/>
      <c r="I181" s="79"/>
      <c r="J181" s="79"/>
      <c r="K181" s="79"/>
      <c r="L181" s="79"/>
      <c r="M181" s="79"/>
      <c r="N181" s="79"/>
      <c r="O181" s="79"/>
      <c r="P181" s="79"/>
      <c r="Q181" s="79"/>
      <c r="R181" s="79"/>
      <c r="S181" s="79"/>
      <c r="T181" s="171"/>
      <c r="U181" s="32"/>
      <c r="V181" s="33"/>
      <c r="W181" s="173"/>
      <c r="X181" s="173"/>
      <c r="Y181" s="95"/>
      <c r="Z181" s="173"/>
      <c r="AA181" s="79"/>
      <c r="AB181" s="79"/>
      <c r="AC181" s="45">
        <f t="shared" si="72"/>
        <v>0</v>
      </c>
      <c r="AD181" s="45">
        <f t="shared" si="73"/>
        <v>0</v>
      </c>
      <c r="AE181" s="166">
        <f>'Таб. 1._Общ_гр_ '!AQ181</f>
        <v>88.894999999999996</v>
      </c>
      <c r="AF181" s="166">
        <v>1.04</v>
      </c>
      <c r="AG181" s="167">
        <v>1.2</v>
      </c>
      <c r="AH181" s="167">
        <v>1.05</v>
      </c>
      <c r="AI181" s="167">
        <v>2.2000000000000002</v>
      </c>
      <c r="AJ181" s="167">
        <v>1.2</v>
      </c>
      <c r="AK181" s="167">
        <v>1.8</v>
      </c>
      <c r="AL181" s="168">
        <f t="shared" si="74"/>
        <v>0</v>
      </c>
      <c r="AM181" s="168">
        <f t="shared" si="75"/>
        <v>0</v>
      </c>
      <c r="AN181" s="168">
        <f t="shared" si="76"/>
        <v>0</v>
      </c>
      <c r="AO181" s="169">
        <f t="shared" si="77"/>
        <v>0</v>
      </c>
      <c r="AP181" s="169">
        <f t="shared" si="78"/>
        <v>0</v>
      </c>
      <c r="AQ181" s="169">
        <f t="shared" si="79"/>
        <v>0</v>
      </c>
    </row>
    <row r="182" spans="1:43" ht="11.25" hidden="1" customHeight="1">
      <c r="A182" s="21" t="s">
        <v>210</v>
      </c>
      <c r="B182" s="22" t="s">
        <v>182</v>
      </c>
      <c r="C182" s="71">
        <f>'Таб. 1._Общ_гр_ '!C182</f>
        <v>1</v>
      </c>
      <c r="D182" s="24" t="s">
        <v>61</v>
      </c>
      <c r="E182" s="79"/>
      <c r="F182" s="79"/>
      <c r="G182" s="79"/>
      <c r="H182" s="79"/>
      <c r="I182" s="79"/>
      <c r="J182" s="79"/>
      <c r="K182" s="79"/>
      <c r="L182" s="79"/>
      <c r="M182" s="79"/>
      <c r="N182" s="79"/>
      <c r="O182" s="79"/>
      <c r="P182" s="79"/>
      <c r="Q182" s="79"/>
      <c r="R182" s="79"/>
      <c r="S182" s="79"/>
      <c r="T182" s="171"/>
      <c r="U182" s="32">
        <v>25</v>
      </c>
      <c r="V182" s="33">
        <v>2</v>
      </c>
      <c r="W182" s="79"/>
      <c r="X182" s="173"/>
      <c r="Y182" s="95"/>
      <c r="Z182" s="79"/>
      <c r="AA182" s="79"/>
      <c r="AB182" s="79"/>
      <c r="AC182" s="45">
        <f t="shared" si="72"/>
        <v>25</v>
      </c>
      <c r="AD182" s="45">
        <f t="shared" si="73"/>
        <v>2</v>
      </c>
      <c r="AE182" s="166">
        <f>'Таб. 1._Общ_гр_ '!AQ182</f>
        <v>71.114999999999995</v>
      </c>
      <c r="AF182" s="166">
        <v>1.04</v>
      </c>
      <c r="AG182" s="167">
        <v>1.2</v>
      </c>
      <c r="AH182" s="167">
        <v>1.05</v>
      </c>
      <c r="AI182" s="167">
        <v>2.2000000000000002</v>
      </c>
      <c r="AJ182" s="167">
        <v>1.2</v>
      </c>
      <c r="AK182" s="167">
        <v>1.8</v>
      </c>
      <c r="AL182" s="168">
        <f t="shared" si="74"/>
        <v>0</v>
      </c>
      <c r="AM182" s="168">
        <f t="shared" si="75"/>
        <v>0</v>
      </c>
      <c r="AN182" s="168">
        <f t="shared" si="76"/>
        <v>3200.2</v>
      </c>
      <c r="AO182" s="169">
        <f t="shared" si="77"/>
        <v>3200.2</v>
      </c>
      <c r="AP182" s="169">
        <f t="shared" si="78"/>
        <v>26</v>
      </c>
      <c r="AQ182" s="169">
        <f t="shared" si="79"/>
        <v>3226.2</v>
      </c>
    </row>
    <row r="183" spans="1:43" ht="11.25" customHeight="1">
      <c r="A183" s="35" t="s">
        <v>58</v>
      </c>
      <c r="B183" s="36" t="str">
        <f>A154</f>
        <v>Карасукский округ</v>
      </c>
      <c r="C183" s="45">
        <f>SUM(C155:C182)</f>
        <v>16</v>
      </c>
      <c r="D183" s="45"/>
      <c r="E183" s="45">
        <f t="shared" ref="E183:AD183" si="80">SUM(E155:E182)</f>
        <v>0</v>
      </c>
      <c r="F183" s="45">
        <f t="shared" si="80"/>
        <v>0</v>
      </c>
      <c r="G183" s="45">
        <f t="shared" si="80"/>
        <v>0</v>
      </c>
      <c r="H183" s="45">
        <f t="shared" si="80"/>
        <v>0</v>
      </c>
      <c r="I183" s="45">
        <f t="shared" si="80"/>
        <v>0</v>
      </c>
      <c r="J183" s="45">
        <f t="shared" si="80"/>
        <v>0</v>
      </c>
      <c r="K183" s="45">
        <f t="shared" si="80"/>
        <v>0</v>
      </c>
      <c r="L183" s="45">
        <f t="shared" si="80"/>
        <v>0</v>
      </c>
      <c r="M183" s="45">
        <f t="shared" si="80"/>
        <v>0</v>
      </c>
      <c r="N183" s="45">
        <f t="shared" si="80"/>
        <v>0</v>
      </c>
      <c r="O183" s="45">
        <f t="shared" si="80"/>
        <v>0</v>
      </c>
      <c r="P183" s="45">
        <f t="shared" si="80"/>
        <v>0</v>
      </c>
      <c r="Q183" s="45">
        <f t="shared" si="80"/>
        <v>0</v>
      </c>
      <c r="R183" s="45">
        <f t="shared" si="80"/>
        <v>0</v>
      </c>
      <c r="S183" s="45">
        <f t="shared" si="80"/>
        <v>0</v>
      </c>
      <c r="T183" s="45">
        <f t="shared" si="80"/>
        <v>0</v>
      </c>
      <c r="U183" s="45">
        <f t="shared" si="80"/>
        <v>294</v>
      </c>
      <c r="V183" s="45">
        <f t="shared" si="80"/>
        <v>17</v>
      </c>
      <c r="W183" s="45">
        <f t="shared" si="80"/>
        <v>0</v>
      </c>
      <c r="X183" s="45">
        <f t="shared" si="80"/>
        <v>0</v>
      </c>
      <c r="Y183" s="45">
        <f t="shared" si="80"/>
        <v>0</v>
      </c>
      <c r="Z183" s="45">
        <f t="shared" si="80"/>
        <v>0</v>
      </c>
      <c r="AA183" s="45">
        <f t="shared" si="80"/>
        <v>0</v>
      </c>
      <c r="AB183" s="45">
        <f t="shared" si="80"/>
        <v>0</v>
      </c>
      <c r="AC183" s="45">
        <f t="shared" si="80"/>
        <v>294</v>
      </c>
      <c r="AD183" s="45">
        <f t="shared" si="80"/>
        <v>17</v>
      </c>
      <c r="AE183" s="45"/>
      <c r="AF183" s="45"/>
      <c r="AG183" s="45"/>
      <c r="AH183" s="45"/>
      <c r="AI183" s="45"/>
      <c r="AJ183" s="45"/>
      <c r="AK183" s="45"/>
      <c r="AL183" s="46">
        <f t="shared" ref="AL183:AQ183" si="81">SUM(AL155:AL182)</f>
        <v>0</v>
      </c>
      <c r="AM183" s="46">
        <f t="shared" si="81"/>
        <v>0</v>
      </c>
      <c r="AN183" s="46">
        <f t="shared" si="81"/>
        <v>37634</v>
      </c>
      <c r="AO183" s="46">
        <f t="shared" si="81"/>
        <v>37634</v>
      </c>
      <c r="AP183" s="46">
        <f t="shared" si="81"/>
        <v>305.7</v>
      </c>
      <c r="AQ183" s="46">
        <f t="shared" si="81"/>
        <v>37939.699999999997</v>
      </c>
    </row>
    <row r="184" spans="1:43" ht="11.25" hidden="1" customHeight="1">
      <c r="A184" s="14" t="s">
        <v>211</v>
      </c>
      <c r="B184" s="164"/>
      <c r="C184" s="15"/>
      <c r="D184" s="17"/>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row>
    <row r="185" spans="1:43" ht="11.25" hidden="1" customHeight="1">
      <c r="A185" s="21" t="s">
        <v>212</v>
      </c>
      <c r="B185" s="53" t="s">
        <v>211</v>
      </c>
      <c r="C185" s="71">
        <f>'Таб. 1._Общ_гр_ '!C185</f>
        <v>1</v>
      </c>
      <c r="D185" s="174" t="s">
        <v>61</v>
      </c>
      <c r="E185" s="79"/>
      <c r="F185" s="79"/>
      <c r="G185" s="79"/>
      <c r="H185" s="79"/>
      <c r="I185" s="79"/>
      <c r="J185" s="79"/>
      <c r="K185" s="79"/>
      <c r="L185" s="79"/>
      <c r="M185" s="79"/>
      <c r="N185" s="79"/>
      <c r="O185" s="79"/>
      <c r="P185" s="79"/>
      <c r="Q185" s="79"/>
      <c r="R185" s="79"/>
      <c r="S185" s="79"/>
      <c r="T185" s="79"/>
      <c r="U185" s="79"/>
      <c r="V185" s="79"/>
      <c r="W185" s="79"/>
      <c r="X185" s="79"/>
      <c r="Y185" s="79"/>
      <c r="Z185" s="79"/>
      <c r="AA185" s="79"/>
      <c r="AB185" s="79"/>
      <c r="AC185" s="45">
        <f t="shared" ref="AC185:AC199" si="82">E185+G185+I185+K185+M185+O185+Q185+S185+U185+W185+Y185+AA185</f>
        <v>0</v>
      </c>
      <c r="AD185" s="45">
        <f t="shared" ref="AD185:AD199" si="83">F185+H185+J185+L185+N185+P185+R185+T185+V185+X185+Z185+AB185</f>
        <v>0</v>
      </c>
      <c r="AE185" s="166">
        <f>'Таб. 1._Общ_гр_ '!AQ185</f>
        <v>71.114999999999995</v>
      </c>
      <c r="AF185" s="166">
        <v>1.04</v>
      </c>
      <c r="AG185" s="167">
        <v>1.2</v>
      </c>
      <c r="AH185" s="167">
        <v>1.05</v>
      </c>
      <c r="AI185" s="167">
        <v>2.2000000000000002</v>
      </c>
      <c r="AJ185" s="167">
        <v>1.2</v>
      </c>
      <c r="AK185" s="167">
        <v>1.8</v>
      </c>
      <c r="AL185" s="168">
        <f t="shared" ref="AL185:AL199" si="84">ROUND((E185*AE185*AI185+G185*AE185*AI185*AH185+I185*AE185*AI185*AG185+K185*AE185*AI185*AG185*AH185),1)</f>
        <v>0</v>
      </c>
      <c r="AM185" s="168">
        <f t="shared" ref="AM185:AM199" si="85">ROUND((M185*AE185*AJ185+O185*AE185*AJ185*AH185+Q185*AE185*AJ185*AG185+S185*AE185*AJ185*AH185*AG185),1)</f>
        <v>0</v>
      </c>
      <c r="AN185" s="168">
        <f t="shared" ref="AN185:AN199" si="86">ROUND((U185*AE185*AK185+W185*AE185*AK185*AH185+Y185*AE185*AK185*AG185+AA185*AK185*AG185*AH185),1)</f>
        <v>0</v>
      </c>
      <c r="AO185" s="169">
        <f t="shared" ref="AO185:AO199" si="87">AL185+AM185+AN185</f>
        <v>0</v>
      </c>
      <c r="AP185" s="169">
        <f t="shared" ref="AP185:AP199" si="88">ROUND(AC185*AF185,1)</f>
        <v>0</v>
      </c>
      <c r="AQ185" s="169">
        <f t="shared" ref="AQ185:AQ199" si="89">AO185+AP185</f>
        <v>0</v>
      </c>
    </row>
    <row r="186" spans="1:43" ht="11.25" hidden="1" customHeight="1">
      <c r="A186" s="21" t="s">
        <v>213</v>
      </c>
      <c r="B186" s="53" t="s">
        <v>211</v>
      </c>
      <c r="C186" s="71">
        <f>'Таб. 1._Общ_гр_ '!C186</f>
        <v>1</v>
      </c>
      <c r="D186" s="174" t="s">
        <v>61</v>
      </c>
      <c r="E186" s="79"/>
      <c r="F186" s="79"/>
      <c r="G186" s="79"/>
      <c r="H186" s="79"/>
      <c r="I186" s="79"/>
      <c r="J186" s="79"/>
      <c r="K186" s="79"/>
      <c r="L186" s="79"/>
      <c r="M186" s="79"/>
      <c r="N186" s="79"/>
      <c r="O186" s="79"/>
      <c r="P186" s="79"/>
      <c r="Q186" s="79"/>
      <c r="R186" s="79"/>
      <c r="S186" s="79"/>
      <c r="T186" s="79"/>
      <c r="U186" s="79"/>
      <c r="V186" s="79"/>
      <c r="W186" s="79"/>
      <c r="X186" s="79"/>
      <c r="Y186" s="79"/>
      <c r="Z186" s="79"/>
      <c r="AA186" s="79"/>
      <c r="AB186" s="79"/>
      <c r="AC186" s="45">
        <f t="shared" si="82"/>
        <v>0</v>
      </c>
      <c r="AD186" s="45">
        <f t="shared" si="83"/>
        <v>0</v>
      </c>
      <c r="AE186" s="166">
        <f>'Таб. 1._Общ_гр_ '!AQ186</f>
        <v>71.114999999999995</v>
      </c>
      <c r="AF186" s="166">
        <v>1.04</v>
      </c>
      <c r="AG186" s="167">
        <v>1.2</v>
      </c>
      <c r="AH186" s="167">
        <v>1.05</v>
      </c>
      <c r="AI186" s="167">
        <v>2.2000000000000002</v>
      </c>
      <c r="AJ186" s="167">
        <v>1.2</v>
      </c>
      <c r="AK186" s="167">
        <v>1.8</v>
      </c>
      <c r="AL186" s="168">
        <f t="shared" si="84"/>
        <v>0</v>
      </c>
      <c r="AM186" s="168">
        <f t="shared" si="85"/>
        <v>0</v>
      </c>
      <c r="AN186" s="168">
        <f t="shared" si="86"/>
        <v>0</v>
      </c>
      <c r="AO186" s="169">
        <f t="shared" si="87"/>
        <v>0</v>
      </c>
      <c r="AP186" s="169">
        <f t="shared" si="88"/>
        <v>0</v>
      </c>
      <c r="AQ186" s="169">
        <f t="shared" si="89"/>
        <v>0</v>
      </c>
    </row>
    <row r="187" spans="1:43" ht="11.25" hidden="1" customHeight="1">
      <c r="A187" s="21" t="s">
        <v>214</v>
      </c>
      <c r="B187" s="53" t="s">
        <v>211</v>
      </c>
      <c r="C187" s="71">
        <f>'Таб. 1._Общ_гр_ '!C187</f>
        <v>1</v>
      </c>
      <c r="D187" s="174" t="s">
        <v>61</v>
      </c>
      <c r="E187" s="79"/>
      <c r="F187" s="79"/>
      <c r="G187" s="79"/>
      <c r="H187" s="79"/>
      <c r="I187" s="79"/>
      <c r="J187" s="79"/>
      <c r="K187" s="79"/>
      <c r="L187" s="79"/>
      <c r="M187" s="79"/>
      <c r="N187" s="79"/>
      <c r="O187" s="79"/>
      <c r="P187" s="79"/>
      <c r="Q187" s="79"/>
      <c r="R187" s="79"/>
      <c r="S187" s="79"/>
      <c r="T187" s="79"/>
      <c r="U187" s="79"/>
      <c r="V187" s="79"/>
      <c r="W187" s="79"/>
      <c r="X187" s="79"/>
      <c r="Y187" s="79"/>
      <c r="Z187" s="79"/>
      <c r="AA187" s="79"/>
      <c r="AB187" s="79"/>
      <c r="AC187" s="45">
        <f t="shared" si="82"/>
        <v>0</v>
      </c>
      <c r="AD187" s="45">
        <f t="shared" si="83"/>
        <v>0</v>
      </c>
      <c r="AE187" s="166">
        <f>'Таб. 1._Общ_гр_ '!AQ187</f>
        <v>71.114999999999995</v>
      </c>
      <c r="AF187" s="166">
        <v>1.04</v>
      </c>
      <c r="AG187" s="167">
        <v>1.2</v>
      </c>
      <c r="AH187" s="167">
        <v>1.05</v>
      </c>
      <c r="AI187" s="167">
        <v>2.2000000000000002</v>
      </c>
      <c r="AJ187" s="167">
        <v>1.2</v>
      </c>
      <c r="AK187" s="167">
        <v>1.8</v>
      </c>
      <c r="AL187" s="168">
        <f t="shared" si="84"/>
        <v>0</v>
      </c>
      <c r="AM187" s="168">
        <f t="shared" si="85"/>
        <v>0</v>
      </c>
      <c r="AN187" s="168">
        <f t="shared" si="86"/>
        <v>0</v>
      </c>
      <c r="AO187" s="169">
        <f t="shared" si="87"/>
        <v>0</v>
      </c>
      <c r="AP187" s="169">
        <f t="shared" si="88"/>
        <v>0</v>
      </c>
      <c r="AQ187" s="169">
        <f t="shared" si="89"/>
        <v>0</v>
      </c>
    </row>
    <row r="188" spans="1:43" ht="11.25" hidden="1" customHeight="1">
      <c r="A188" s="21" t="s">
        <v>215</v>
      </c>
      <c r="B188" s="53" t="s">
        <v>211</v>
      </c>
      <c r="C188" s="71">
        <f>'Таб. 1._Общ_гр_ '!C188</f>
        <v>1</v>
      </c>
      <c r="D188" s="174" t="s">
        <v>61</v>
      </c>
      <c r="E188" s="79"/>
      <c r="F188" s="79"/>
      <c r="G188" s="79"/>
      <c r="H188" s="79"/>
      <c r="I188" s="79"/>
      <c r="J188" s="79"/>
      <c r="K188" s="79"/>
      <c r="L188" s="79"/>
      <c r="M188" s="79"/>
      <c r="N188" s="79"/>
      <c r="O188" s="79"/>
      <c r="P188" s="79"/>
      <c r="Q188" s="79"/>
      <c r="R188" s="79"/>
      <c r="S188" s="79"/>
      <c r="T188" s="79"/>
      <c r="U188" s="79"/>
      <c r="V188" s="79"/>
      <c r="W188" s="79"/>
      <c r="X188" s="79"/>
      <c r="Y188" s="79"/>
      <c r="Z188" s="79"/>
      <c r="AA188" s="79"/>
      <c r="AB188" s="79"/>
      <c r="AC188" s="45">
        <f t="shared" si="82"/>
        <v>0</v>
      </c>
      <c r="AD188" s="45">
        <f t="shared" si="83"/>
        <v>0</v>
      </c>
      <c r="AE188" s="166">
        <f>'Таб. 1._Общ_гр_ '!AQ188</f>
        <v>71.114999999999995</v>
      </c>
      <c r="AF188" s="166">
        <v>1.04</v>
      </c>
      <c r="AG188" s="167">
        <v>1.2</v>
      </c>
      <c r="AH188" s="167">
        <v>1.05</v>
      </c>
      <c r="AI188" s="167">
        <v>2.2000000000000002</v>
      </c>
      <c r="AJ188" s="167">
        <v>1.2</v>
      </c>
      <c r="AK188" s="167">
        <v>1.8</v>
      </c>
      <c r="AL188" s="168">
        <f t="shared" si="84"/>
        <v>0</v>
      </c>
      <c r="AM188" s="168">
        <f t="shared" si="85"/>
        <v>0</v>
      </c>
      <c r="AN188" s="168">
        <f t="shared" si="86"/>
        <v>0</v>
      </c>
      <c r="AO188" s="169">
        <f t="shared" si="87"/>
        <v>0</v>
      </c>
      <c r="AP188" s="169">
        <f t="shared" si="88"/>
        <v>0</v>
      </c>
      <c r="AQ188" s="169">
        <f t="shared" si="89"/>
        <v>0</v>
      </c>
    </row>
    <row r="189" spans="1:43" ht="11.25" hidden="1" customHeight="1">
      <c r="A189" s="21" t="s">
        <v>216</v>
      </c>
      <c r="B189" s="53" t="s">
        <v>211</v>
      </c>
      <c r="C189" s="71">
        <f>'Таб. 1._Общ_гр_ '!C189</f>
        <v>1</v>
      </c>
      <c r="D189" s="174" t="s">
        <v>1071</v>
      </c>
      <c r="E189" s="79"/>
      <c r="F189" s="79"/>
      <c r="G189" s="79"/>
      <c r="H189" s="79"/>
      <c r="I189" s="79"/>
      <c r="J189" s="79"/>
      <c r="K189" s="79"/>
      <c r="L189" s="79"/>
      <c r="M189" s="79"/>
      <c r="N189" s="79"/>
      <c r="O189" s="79"/>
      <c r="P189" s="79"/>
      <c r="Q189" s="79"/>
      <c r="R189" s="79"/>
      <c r="S189" s="79"/>
      <c r="T189" s="79"/>
      <c r="U189" s="79"/>
      <c r="V189" s="79"/>
      <c r="W189" s="79"/>
      <c r="X189" s="79"/>
      <c r="Y189" s="79"/>
      <c r="Z189" s="79"/>
      <c r="AA189" s="79"/>
      <c r="AB189" s="79"/>
      <c r="AC189" s="45">
        <f t="shared" si="82"/>
        <v>0</v>
      </c>
      <c r="AD189" s="45">
        <f t="shared" si="83"/>
        <v>0</v>
      </c>
      <c r="AE189" s="166">
        <f>'Таб. 1._Общ_гр_ '!AQ189</f>
        <v>88.894999999999996</v>
      </c>
      <c r="AF189" s="166">
        <v>1.04</v>
      </c>
      <c r="AG189" s="167">
        <v>1.2</v>
      </c>
      <c r="AH189" s="167">
        <v>1.05</v>
      </c>
      <c r="AI189" s="167">
        <v>2.2000000000000002</v>
      </c>
      <c r="AJ189" s="167">
        <v>1.2</v>
      </c>
      <c r="AK189" s="167">
        <v>1.8</v>
      </c>
      <c r="AL189" s="168">
        <f t="shared" si="84"/>
        <v>0</v>
      </c>
      <c r="AM189" s="168">
        <f t="shared" si="85"/>
        <v>0</v>
      </c>
      <c r="AN189" s="168">
        <f t="shared" si="86"/>
        <v>0</v>
      </c>
      <c r="AO189" s="169">
        <f t="shared" si="87"/>
        <v>0</v>
      </c>
      <c r="AP189" s="169">
        <f t="shared" si="88"/>
        <v>0</v>
      </c>
      <c r="AQ189" s="169">
        <f t="shared" si="89"/>
        <v>0</v>
      </c>
    </row>
    <row r="190" spans="1:43" ht="11.25" hidden="1" customHeight="1">
      <c r="A190" s="21" t="s">
        <v>217</v>
      </c>
      <c r="B190" s="53" t="s">
        <v>211</v>
      </c>
      <c r="C190" s="71">
        <f>'Таб. 1._Общ_гр_ '!C190</f>
        <v>1</v>
      </c>
      <c r="D190" s="174" t="s">
        <v>1071</v>
      </c>
      <c r="E190" s="79"/>
      <c r="F190" s="79"/>
      <c r="G190" s="79"/>
      <c r="H190" s="79"/>
      <c r="I190" s="79"/>
      <c r="J190" s="79"/>
      <c r="K190" s="79"/>
      <c r="L190" s="79"/>
      <c r="M190" s="79"/>
      <c r="N190" s="79"/>
      <c r="O190" s="79"/>
      <c r="P190" s="79"/>
      <c r="Q190" s="79"/>
      <c r="R190" s="79"/>
      <c r="S190" s="79"/>
      <c r="T190" s="79"/>
      <c r="U190" s="79"/>
      <c r="V190" s="79"/>
      <c r="W190" s="79"/>
      <c r="X190" s="79"/>
      <c r="Y190" s="79"/>
      <c r="Z190" s="79"/>
      <c r="AA190" s="79"/>
      <c r="AB190" s="79"/>
      <c r="AC190" s="45">
        <f t="shared" si="82"/>
        <v>0</v>
      </c>
      <c r="AD190" s="45">
        <f t="shared" si="83"/>
        <v>0</v>
      </c>
      <c r="AE190" s="166">
        <f>'Таб. 1._Общ_гр_ '!AQ190</f>
        <v>88.894999999999996</v>
      </c>
      <c r="AF190" s="166">
        <v>1.04</v>
      </c>
      <c r="AG190" s="167">
        <v>1.2</v>
      </c>
      <c r="AH190" s="167">
        <v>1.05</v>
      </c>
      <c r="AI190" s="167">
        <v>2.2000000000000002</v>
      </c>
      <c r="AJ190" s="167">
        <v>1.2</v>
      </c>
      <c r="AK190" s="167">
        <v>1.8</v>
      </c>
      <c r="AL190" s="168">
        <f t="shared" si="84"/>
        <v>0</v>
      </c>
      <c r="AM190" s="168">
        <f t="shared" si="85"/>
        <v>0</v>
      </c>
      <c r="AN190" s="168">
        <f t="shared" si="86"/>
        <v>0</v>
      </c>
      <c r="AO190" s="169">
        <f t="shared" si="87"/>
        <v>0</v>
      </c>
      <c r="AP190" s="169">
        <f t="shared" si="88"/>
        <v>0</v>
      </c>
      <c r="AQ190" s="169">
        <f t="shared" si="89"/>
        <v>0</v>
      </c>
    </row>
    <row r="191" spans="1:43" ht="11.25" hidden="1" customHeight="1">
      <c r="A191" s="21" t="s">
        <v>218</v>
      </c>
      <c r="B191" s="53" t="s">
        <v>211</v>
      </c>
      <c r="C191" s="71">
        <f>'Таб. 1._Общ_гр_ '!C191</f>
        <v>1</v>
      </c>
      <c r="D191" s="174" t="s">
        <v>1071</v>
      </c>
      <c r="E191" s="79"/>
      <c r="F191" s="79"/>
      <c r="G191" s="79"/>
      <c r="H191" s="79"/>
      <c r="I191" s="79"/>
      <c r="J191" s="79"/>
      <c r="K191" s="79"/>
      <c r="L191" s="79"/>
      <c r="M191" s="79"/>
      <c r="N191" s="79"/>
      <c r="O191" s="79"/>
      <c r="P191" s="79"/>
      <c r="Q191" s="79"/>
      <c r="R191" s="79"/>
      <c r="S191" s="79"/>
      <c r="T191" s="79"/>
      <c r="U191" s="79"/>
      <c r="V191" s="79"/>
      <c r="W191" s="79"/>
      <c r="X191" s="79"/>
      <c r="Y191" s="79"/>
      <c r="Z191" s="79"/>
      <c r="AA191" s="79"/>
      <c r="AB191" s="79"/>
      <c r="AC191" s="45">
        <f t="shared" si="82"/>
        <v>0</v>
      </c>
      <c r="AD191" s="45">
        <f t="shared" si="83"/>
        <v>0</v>
      </c>
      <c r="AE191" s="166">
        <f>'Таб. 1._Общ_гр_ '!AQ191</f>
        <v>88.894999999999996</v>
      </c>
      <c r="AF191" s="166">
        <v>1.04</v>
      </c>
      <c r="AG191" s="167">
        <v>1.2</v>
      </c>
      <c r="AH191" s="167">
        <v>1.05</v>
      </c>
      <c r="AI191" s="167">
        <v>2.2000000000000002</v>
      </c>
      <c r="AJ191" s="167">
        <v>1.2</v>
      </c>
      <c r="AK191" s="167">
        <v>1.8</v>
      </c>
      <c r="AL191" s="168">
        <f t="shared" si="84"/>
        <v>0</v>
      </c>
      <c r="AM191" s="168">
        <f t="shared" si="85"/>
        <v>0</v>
      </c>
      <c r="AN191" s="168">
        <f t="shared" si="86"/>
        <v>0</v>
      </c>
      <c r="AO191" s="169">
        <f t="shared" si="87"/>
        <v>0</v>
      </c>
      <c r="AP191" s="169">
        <f t="shared" si="88"/>
        <v>0</v>
      </c>
      <c r="AQ191" s="169">
        <f t="shared" si="89"/>
        <v>0</v>
      </c>
    </row>
    <row r="192" spans="1:43" ht="11.25" hidden="1" customHeight="1">
      <c r="A192" s="21" t="s">
        <v>219</v>
      </c>
      <c r="B192" s="53" t="s">
        <v>211</v>
      </c>
      <c r="C192" s="71">
        <f>'Таб. 1._Общ_гр_ '!C192</f>
        <v>0</v>
      </c>
      <c r="D192" s="174" t="s">
        <v>1071</v>
      </c>
      <c r="E192" s="79"/>
      <c r="F192" s="79"/>
      <c r="G192" s="79"/>
      <c r="H192" s="79"/>
      <c r="I192" s="79"/>
      <c r="J192" s="79"/>
      <c r="K192" s="79"/>
      <c r="L192" s="79"/>
      <c r="M192" s="79"/>
      <c r="N192" s="79"/>
      <c r="O192" s="79"/>
      <c r="P192" s="79"/>
      <c r="Q192" s="79"/>
      <c r="R192" s="79"/>
      <c r="S192" s="79"/>
      <c r="T192" s="79"/>
      <c r="U192" s="79"/>
      <c r="V192" s="79"/>
      <c r="W192" s="79"/>
      <c r="X192" s="79"/>
      <c r="Y192" s="79"/>
      <c r="Z192" s="79"/>
      <c r="AA192" s="79"/>
      <c r="AB192" s="79"/>
      <c r="AC192" s="45">
        <f t="shared" si="82"/>
        <v>0</v>
      </c>
      <c r="AD192" s="45">
        <f t="shared" si="83"/>
        <v>0</v>
      </c>
      <c r="AE192" s="166">
        <f>'Таб. 1._Общ_гр_ '!AQ192</f>
        <v>88.894999999999996</v>
      </c>
      <c r="AF192" s="166">
        <v>1.04</v>
      </c>
      <c r="AG192" s="167">
        <v>1.2</v>
      </c>
      <c r="AH192" s="167">
        <v>1.05</v>
      </c>
      <c r="AI192" s="167">
        <v>2.2000000000000002</v>
      </c>
      <c r="AJ192" s="167">
        <v>1.2</v>
      </c>
      <c r="AK192" s="167">
        <v>1.8</v>
      </c>
      <c r="AL192" s="168">
        <f t="shared" si="84"/>
        <v>0</v>
      </c>
      <c r="AM192" s="168">
        <f t="shared" si="85"/>
        <v>0</v>
      </c>
      <c r="AN192" s="168">
        <f t="shared" si="86"/>
        <v>0</v>
      </c>
      <c r="AO192" s="169">
        <f t="shared" si="87"/>
        <v>0</v>
      </c>
      <c r="AP192" s="169">
        <f t="shared" si="88"/>
        <v>0</v>
      </c>
      <c r="AQ192" s="169">
        <f t="shared" si="89"/>
        <v>0</v>
      </c>
    </row>
    <row r="193" spans="1:43" ht="11.25" hidden="1" customHeight="1">
      <c r="A193" s="21" t="s">
        <v>220</v>
      </c>
      <c r="B193" s="53" t="s">
        <v>211</v>
      </c>
      <c r="C193" s="71">
        <f>'Таб. 1._Общ_гр_ '!C193</f>
        <v>1</v>
      </c>
      <c r="D193" s="174" t="s">
        <v>1071</v>
      </c>
      <c r="E193" s="79"/>
      <c r="F193" s="79"/>
      <c r="G193" s="79"/>
      <c r="H193" s="79"/>
      <c r="I193" s="79"/>
      <c r="J193" s="79"/>
      <c r="K193" s="79"/>
      <c r="L193" s="79"/>
      <c r="M193" s="79"/>
      <c r="N193" s="79"/>
      <c r="O193" s="79"/>
      <c r="P193" s="79"/>
      <c r="Q193" s="79"/>
      <c r="R193" s="79"/>
      <c r="S193" s="79"/>
      <c r="T193" s="79"/>
      <c r="U193" s="79"/>
      <c r="V193" s="79"/>
      <c r="W193" s="79"/>
      <c r="X193" s="79"/>
      <c r="Y193" s="79"/>
      <c r="Z193" s="79"/>
      <c r="AA193" s="79"/>
      <c r="AB193" s="79"/>
      <c r="AC193" s="45">
        <f t="shared" si="82"/>
        <v>0</v>
      </c>
      <c r="AD193" s="45">
        <f t="shared" si="83"/>
        <v>0</v>
      </c>
      <c r="AE193" s="166">
        <f>'Таб. 1._Общ_гр_ '!AQ193</f>
        <v>88.894999999999996</v>
      </c>
      <c r="AF193" s="166">
        <v>1.04</v>
      </c>
      <c r="AG193" s="167">
        <v>1.2</v>
      </c>
      <c r="AH193" s="167">
        <v>1.05</v>
      </c>
      <c r="AI193" s="167">
        <v>2.2000000000000002</v>
      </c>
      <c r="AJ193" s="167">
        <v>1.2</v>
      </c>
      <c r="AK193" s="167">
        <v>1.8</v>
      </c>
      <c r="AL193" s="168">
        <f t="shared" si="84"/>
        <v>0</v>
      </c>
      <c r="AM193" s="168">
        <f t="shared" si="85"/>
        <v>0</v>
      </c>
      <c r="AN193" s="168">
        <f t="shared" si="86"/>
        <v>0</v>
      </c>
      <c r="AO193" s="169">
        <f t="shared" si="87"/>
        <v>0</v>
      </c>
      <c r="AP193" s="169">
        <f t="shared" si="88"/>
        <v>0</v>
      </c>
      <c r="AQ193" s="169">
        <f t="shared" si="89"/>
        <v>0</v>
      </c>
    </row>
    <row r="194" spans="1:43" ht="11.25" hidden="1" customHeight="1">
      <c r="A194" s="60" t="s">
        <v>221</v>
      </c>
      <c r="B194" s="22" t="s">
        <v>211</v>
      </c>
      <c r="C194" s="71">
        <f>'Таб. 1._Общ_гр_ '!C194</f>
        <v>0</v>
      </c>
      <c r="D194" s="178" t="s">
        <v>1071</v>
      </c>
      <c r="E194" s="79"/>
      <c r="F194" s="79"/>
      <c r="G194" s="79"/>
      <c r="H194" s="79"/>
      <c r="I194" s="79"/>
      <c r="J194" s="79"/>
      <c r="K194" s="79"/>
      <c r="L194" s="79"/>
      <c r="M194" s="79"/>
      <c r="N194" s="79"/>
      <c r="O194" s="79"/>
      <c r="P194" s="79"/>
      <c r="Q194" s="79"/>
      <c r="R194" s="79"/>
      <c r="S194" s="79"/>
      <c r="T194" s="79"/>
      <c r="U194" s="79"/>
      <c r="V194" s="79"/>
      <c r="W194" s="79"/>
      <c r="X194" s="79"/>
      <c r="Y194" s="79"/>
      <c r="Z194" s="79"/>
      <c r="AA194" s="79"/>
      <c r="AB194" s="79"/>
      <c r="AC194" s="45">
        <f t="shared" si="82"/>
        <v>0</v>
      </c>
      <c r="AD194" s="45">
        <f t="shared" si="83"/>
        <v>0</v>
      </c>
      <c r="AE194" s="166">
        <f>'Таб. 1._Общ_гр_ '!AQ194</f>
        <v>88.894999999999996</v>
      </c>
      <c r="AF194" s="166">
        <v>1.04</v>
      </c>
      <c r="AG194" s="167">
        <v>1.2</v>
      </c>
      <c r="AH194" s="167">
        <v>1.05</v>
      </c>
      <c r="AI194" s="167">
        <v>2.2000000000000002</v>
      </c>
      <c r="AJ194" s="167">
        <v>1.2</v>
      </c>
      <c r="AK194" s="167">
        <v>1.8</v>
      </c>
      <c r="AL194" s="168">
        <f t="shared" si="84"/>
        <v>0</v>
      </c>
      <c r="AM194" s="168">
        <f t="shared" si="85"/>
        <v>0</v>
      </c>
      <c r="AN194" s="168">
        <f t="shared" si="86"/>
        <v>0</v>
      </c>
      <c r="AO194" s="169">
        <f t="shared" si="87"/>
        <v>0</v>
      </c>
      <c r="AP194" s="169">
        <f t="shared" si="88"/>
        <v>0</v>
      </c>
      <c r="AQ194" s="169">
        <f t="shared" si="89"/>
        <v>0</v>
      </c>
    </row>
    <row r="195" spans="1:43" ht="11.25" hidden="1" customHeight="1">
      <c r="A195" s="60" t="s">
        <v>222</v>
      </c>
      <c r="B195" s="22" t="s">
        <v>211</v>
      </c>
      <c r="C195" s="71">
        <f>'Таб. 1._Общ_гр_ '!C195</f>
        <v>0</v>
      </c>
      <c r="D195" s="178" t="s">
        <v>1071</v>
      </c>
      <c r="E195" s="79"/>
      <c r="F195" s="79"/>
      <c r="G195" s="79"/>
      <c r="H195" s="79"/>
      <c r="I195" s="79"/>
      <c r="J195" s="79"/>
      <c r="K195" s="79"/>
      <c r="L195" s="79"/>
      <c r="M195" s="79"/>
      <c r="N195" s="79"/>
      <c r="O195" s="79"/>
      <c r="P195" s="79"/>
      <c r="Q195" s="79"/>
      <c r="R195" s="79"/>
      <c r="S195" s="79"/>
      <c r="T195" s="79"/>
      <c r="U195" s="79"/>
      <c r="V195" s="79"/>
      <c r="W195" s="79"/>
      <c r="X195" s="79"/>
      <c r="Y195" s="79"/>
      <c r="Z195" s="79"/>
      <c r="AA195" s="79"/>
      <c r="AB195" s="79"/>
      <c r="AC195" s="45">
        <f t="shared" si="82"/>
        <v>0</v>
      </c>
      <c r="AD195" s="45">
        <f t="shared" si="83"/>
        <v>0</v>
      </c>
      <c r="AE195" s="166">
        <f>'Таб. 1._Общ_гр_ '!AQ195</f>
        <v>88.894999999999996</v>
      </c>
      <c r="AF195" s="166">
        <v>1.04</v>
      </c>
      <c r="AG195" s="167">
        <v>1.2</v>
      </c>
      <c r="AH195" s="167">
        <v>1.05</v>
      </c>
      <c r="AI195" s="167">
        <v>2.2000000000000002</v>
      </c>
      <c r="AJ195" s="167">
        <v>1.2</v>
      </c>
      <c r="AK195" s="167">
        <v>1.8</v>
      </c>
      <c r="AL195" s="168">
        <f t="shared" si="84"/>
        <v>0</v>
      </c>
      <c r="AM195" s="168">
        <f t="shared" si="85"/>
        <v>0</v>
      </c>
      <c r="AN195" s="168">
        <f t="shared" si="86"/>
        <v>0</v>
      </c>
      <c r="AO195" s="169">
        <f t="shared" si="87"/>
        <v>0</v>
      </c>
      <c r="AP195" s="169">
        <f t="shared" si="88"/>
        <v>0</v>
      </c>
      <c r="AQ195" s="169">
        <f t="shared" si="89"/>
        <v>0</v>
      </c>
    </row>
    <row r="196" spans="1:43" ht="11.25" hidden="1" customHeight="1">
      <c r="A196" s="60" t="s">
        <v>223</v>
      </c>
      <c r="B196" s="22" t="s">
        <v>211</v>
      </c>
      <c r="C196" s="71">
        <f>'Таб. 1._Общ_гр_ '!C196</f>
        <v>0</v>
      </c>
      <c r="D196" s="178" t="s">
        <v>1071</v>
      </c>
      <c r="E196" s="79"/>
      <c r="F196" s="79"/>
      <c r="G196" s="79"/>
      <c r="H196" s="79"/>
      <c r="I196" s="79"/>
      <c r="J196" s="79"/>
      <c r="K196" s="79"/>
      <c r="L196" s="79"/>
      <c r="M196" s="79"/>
      <c r="N196" s="79"/>
      <c r="O196" s="79"/>
      <c r="P196" s="79"/>
      <c r="Q196" s="79"/>
      <c r="R196" s="79"/>
      <c r="S196" s="79"/>
      <c r="T196" s="79"/>
      <c r="U196" s="79"/>
      <c r="V196" s="79"/>
      <c r="W196" s="79"/>
      <c r="X196" s="79"/>
      <c r="Y196" s="79"/>
      <c r="Z196" s="79"/>
      <c r="AA196" s="79"/>
      <c r="AB196" s="79"/>
      <c r="AC196" s="45">
        <f t="shared" si="82"/>
        <v>0</v>
      </c>
      <c r="AD196" s="45">
        <f t="shared" si="83"/>
        <v>0</v>
      </c>
      <c r="AE196" s="166">
        <f>'Таб. 1._Общ_гр_ '!AQ196</f>
        <v>88.894999999999996</v>
      </c>
      <c r="AF196" s="166">
        <v>1.04</v>
      </c>
      <c r="AG196" s="167">
        <v>1.2</v>
      </c>
      <c r="AH196" s="167">
        <v>1.05</v>
      </c>
      <c r="AI196" s="167">
        <v>2.2000000000000002</v>
      </c>
      <c r="AJ196" s="167">
        <v>1.2</v>
      </c>
      <c r="AK196" s="167">
        <v>1.8</v>
      </c>
      <c r="AL196" s="168">
        <f t="shared" si="84"/>
        <v>0</v>
      </c>
      <c r="AM196" s="168">
        <f t="shared" si="85"/>
        <v>0</v>
      </c>
      <c r="AN196" s="168">
        <f t="shared" si="86"/>
        <v>0</v>
      </c>
      <c r="AO196" s="169">
        <f t="shared" si="87"/>
        <v>0</v>
      </c>
      <c r="AP196" s="169">
        <f t="shared" si="88"/>
        <v>0</v>
      </c>
      <c r="AQ196" s="169">
        <f t="shared" si="89"/>
        <v>0</v>
      </c>
    </row>
    <row r="197" spans="1:43" ht="11.25" hidden="1" customHeight="1">
      <c r="A197" s="21" t="s">
        <v>224</v>
      </c>
      <c r="B197" s="53" t="s">
        <v>211</v>
      </c>
      <c r="C197" s="71">
        <f>'Таб. 1._Общ_гр_ '!C197</f>
        <v>0</v>
      </c>
      <c r="D197" s="174" t="s">
        <v>1071</v>
      </c>
      <c r="E197" s="79"/>
      <c r="F197" s="79"/>
      <c r="G197" s="79"/>
      <c r="H197" s="79"/>
      <c r="I197" s="79"/>
      <c r="J197" s="79"/>
      <c r="K197" s="79"/>
      <c r="L197" s="79"/>
      <c r="M197" s="79"/>
      <c r="N197" s="79"/>
      <c r="O197" s="79"/>
      <c r="P197" s="79"/>
      <c r="Q197" s="79"/>
      <c r="R197" s="79"/>
      <c r="S197" s="79"/>
      <c r="T197" s="79"/>
      <c r="U197" s="79"/>
      <c r="V197" s="79"/>
      <c r="W197" s="79"/>
      <c r="X197" s="79"/>
      <c r="Y197" s="79"/>
      <c r="Z197" s="79"/>
      <c r="AA197" s="79"/>
      <c r="AB197" s="79"/>
      <c r="AC197" s="45">
        <f t="shared" si="82"/>
        <v>0</v>
      </c>
      <c r="AD197" s="45">
        <f t="shared" si="83"/>
        <v>0</v>
      </c>
      <c r="AE197" s="166">
        <f>'Таб. 1._Общ_гр_ '!AQ197</f>
        <v>88.894999999999996</v>
      </c>
      <c r="AF197" s="166">
        <v>1.04</v>
      </c>
      <c r="AG197" s="167">
        <v>1.2</v>
      </c>
      <c r="AH197" s="167">
        <v>1.05</v>
      </c>
      <c r="AI197" s="167">
        <v>2.2000000000000002</v>
      </c>
      <c r="AJ197" s="167">
        <v>1.2</v>
      </c>
      <c r="AK197" s="167">
        <v>1.8</v>
      </c>
      <c r="AL197" s="168">
        <f t="shared" si="84"/>
        <v>0</v>
      </c>
      <c r="AM197" s="168">
        <f t="shared" si="85"/>
        <v>0</v>
      </c>
      <c r="AN197" s="168">
        <f t="shared" si="86"/>
        <v>0</v>
      </c>
      <c r="AO197" s="169">
        <f t="shared" si="87"/>
        <v>0</v>
      </c>
      <c r="AP197" s="169">
        <f t="shared" si="88"/>
        <v>0</v>
      </c>
      <c r="AQ197" s="169">
        <f t="shared" si="89"/>
        <v>0</v>
      </c>
    </row>
    <row r="198" spans="1:43" ht="11.25" hidden="1" customHeight="1">
      <c r="A198" s="21" t="s">
        <v>225</v>
      </c>
      <c r="B198" s="53" t="s">
        <v>211</v>
      </c>
      <c r="C198" s="71">
        <f>'Таб. 1._Общ_гр_ '!C198</f>
        <v>0</v>
      </c>
      <c r="D198" s="174" t="s">
        <v>1071</v>
      </c>
      <c r="E198" s="79"/>
      <c r="F198" s="79"/>
      <c r="G198" s="79"/>
      <c r="H198" s="79"/>
      <c r="I198" s="79"/>
      <c r="J198" s="79"/>
      <c r="K198" s="79"/>
      <c r="L198" s="79"/>
      <c r="M198" s="79"/>
      <c r="N198" s="79"/>
      <c r="O198" s="79"/>
      <c r="P198" s="79"/>
      <c r="Q198" s="79"/>
      <c r="R198" s="79"/>
      <c r="S198" s="79"/>
      <c r="T198" s="79"/>
      <c r="U198" s="79"/>
      <c r="V198" s="79"/>
      <c r="W198" s="79"/>
      <c r="X198" s="79"/>
      <c r="Y198" s="79"/>
      <c r="Z198" s="79"/>
      <c r="AA198" s="79"/>
      <c r="AB198" s="79"/>
      <c r="AC198" s="45">
        <f t="shared" si="82"/>
        <v>0</v>
      </c>
      <c r="AD198" s="45">
        <f t="shared" si="83"/>
        <v>0</v>
      </c>
      <c r="AE198" s="166">
        <f>'Таб. 1._Общ_гр_ '!AQ198</f>
        <v>88.894999999999996</v>
      </c>
      <c r="AF198" s="166">
        <v>1.04</v>
      </c>
      <c r="AG198" s="167">
        <v>1.2</v>
      </c>
      <c r="AH198" s="167">
        <v>1.05</v>
      </c>
      <c r="AI198" s="167">
        <v>2.2000000000000002</v>
      </c>
      <c r="AJ198" s="167">
        <v>1.2</v>
      </c>
      <c r="AK198" s="167">
        <v>1.8</v>
      </c>
      <c r="AL198" s="168">
        <f t="shared" si="84"/>
        <v>0</v>
      </c>
      <c r="AM198" s="168">
        <f t="shared" si="85"/>
        <v>0</v>
      </c>
      <c r="AN198" s="168">
        <f t="shared" si="86"/>
        <v>0</v>
      </c>
      <c r="AO198" s="169">
        <f t="shared" si="87"/>
        <v>0</v>
      </c>
      <c r="AP198" s="169">
        <f t="shared" si="88"/>
        <v>0</v>
      </c>
      <c r="AQ198" s="169">
        <f t="shared" si="89"/>
        <v>0</v>
      </c>
    </row>
    <row r="199" spans="1:43" ht="11.25" hidden="1" customHeight="1">
      <c r="A199" s="60" t="s">
        <v>226</v>
      </c>
      <c r="B199" s="22" t="s">
        <v>211</v>
      </c>
      <c r="C199" s="71">
        <f>'Таб. 1._Общ_гр_ '!C199</f>
        <v>0</v>
      </c>
      <c r="D199" s="178" t="s">
        <v>1071</v>
      </c>
      <c r="E199" s="79"/>
      <c r="F199" s="79"/>
      <c r="G199" s="79"/>
      <c r="H199" s="79"/>
      <c r="I199" s="79"/>
      <c r="J199" s="79"/>
      <c r="K199" s="79"/>
      <c r="L199" s="79"/>
      <c r="M199" s="79"/>
      <c r="N199" s="79"/>
      <c r="O199" s="79"/>
      <c r="P199" s="79"/>
      <c r="Q199" s="79"/>
      <c r="R199" s="79"/>
      <c r="S199" s="79"/>
      <c r="T199" s="79"/>
      <c r="U199" s="79"/>
      <c r="V199" s="79"/>
      <c r="W199" s="79"/>
      <c r="X199" s="79"/>
      <c r="Y199" s="79"/>
      <c r="Z199" s="79"/>
      <c r="AA199" s="79"/>
      <c r="AB199" s="79"/>
      <c r="AC199" s="45">
        <f t="shared" si="82"/>
        <v>0</v>
      </c>
      <c r="AD199" s="45">
        <f t="shared" si="83"/>
        <v>0</v>
      </c>
      <c r="AE199" s="166">
        <f>'Таб. 1._Общ_гр_ '!AQ199</f>
        <v>88.894999999999996</v>
      </c>
      <c r="AF199" s="166">
        <v>1.04</v>
      </c>
      <c r="AG199" s="167">
        <v>1.2</v>
      </c>
      <c r="AH199" s="167">
        <v>1.05</v>
      </c>
      <c r="AI199" s="167">
        <v>2.2000000000000002</v>
      </c>
      <c r="AJ199" s="167">
        <v>1.2</v>
      </c>
      <c r="AK199" s="167">
        <v>1.8</v>
      </c>
      <c r="AL199" s="168">
        <f t="shared" si="84"/>
        <v>0</v>
      </c>
      <c r="AM199" s="168">
        <f t="shared" si="85"/>
        <v>0</v>
      </c>
      <c r="AN199" s="168">
        <f t="shared" si="86"/>
        <v>0</v>
      </c>
      <c r="AO199" s="169">
        <f t="shared" si="87"/>
        <v>0</v>
      </c>
      <c r="AP199" s="169">
        <f t="shared" si="88"/>
        <v>0</v>
      </c>
      <c r="AQ199" s="169">
        <f t="shared" si="89"/>
        <v>0</v>
      </c>
    </row>
    <row r="200" spans="1:43" ht="11.25" customHeight="1">
      <c r="A200" s="35" t="s">
        <v>58</v>
      </c>
      <c r="B200" s="36" t="str">
        <f>A184</f>
        <v>Каргатский район</v>
      </c>
      <c r="C200" s="45">
        <f>SUM(C185:C199)</f>
        <v>8</v>
      </c>
      <c r="D200" s="45"/>
      <c r="E200" s="45">
        <f t="shared" ref="E200:AD200" si="90">SUM(E185:E199)</f>
        <v>0</v>
      </c>
      <c r="F200" s="45">
        <f t="shared" si="90"/>
        <v>0</v>
      </c>
      <c r="G200" s="45">
        <f t="shared" si="90"/>
        <v>0</v>
      </c>
      <c r="H200" s="45">
        <f t="shared" si="90"/>
        <v>0</v>
      </c>
      <c r="I200" s="45">
        <f t="shared" si="90"/>
        <v>0</v>
      </c>
      <c r="J200" s="45">
        <f t="shared" si="90"/>
        <v>0</v>
      </c>
      <c r="K200" s="45">
        <f t="shared" si="90"/>
        <v>0</v>
      </c>
      <c r="L200" s="45">
        <f t="shared" si="90"/>
        <v>0</v>
      </c>
      <c r="M200" s="45">
        <f t="shared" si="90"/>
        <v>0</v>
      </c>
      <c r="N200" s="45">
        <f t="shared" si="90"/>
        <v>0</v>
      </c>
      <c r="O200" s="45">
        <f t="shared" si="90"/>
        <v>0</v>
      </c>
      <c r="P200" s="45">
        <f t="shared" si="90"/>
        <v>0</v>
      </c>
      <c r="Q200" s="45">
        <f t="shared" si="90"/>
        <v>0</v>
      </c>
      <c r="R200" s="45">
        <f t="shared" si="90"/>
        <v>0</v>
      </c>
      <c r="S200" s="45">
        <f t="shared" si="90"/>
        <v>0</v>
      </c>
      <c r="T200" s="45">
        <f t="shared" si="90"/>
        <v>0</v>
      </c>
      <c r="U200" s="45">
        <f t="shared" si="90"/>
        <v>0</v>
      </c>
      <c r="V200" s="45">
        <f t="shared" si="90"/>
        <v>0</v>
      </c>
      <c r="W200" s="45">
        <f t="shared" si="90"/>
        <v>0</v>
      </c>
      <c r="X200" s="45">
        <f t="shared" si="90"/>
        <v>0</v>
      </c>
      <c r="Y200" s="45">
        <f t="shared" si="90"/>
        <v>0</v>
      </c>
      <c r="Z200" s="45">
        <f t="shared" si="90"/>
        <v>0</v>
      </c>
      <c r="AA200" s="45">
        <f t="shared" si="90"/>
        <v>0</v>
      </c>
      <c r="AB200" s="45">
        <f t="shared" si="90"/>
        <v>0</v>
      </c>
      <c r="AC200" s="45">
        <f t="shared" si="90"/>
        <v>0</v>
      </c>
      <c r="AD200" s="45">
        <f t="shared" si="90"/>
        <v>0</v>
      </c>
      <c r="AE200" s="45"/>
      <c r="AF200" s="45"/>
      <c r="AG200" s="45"/>
      <c r="AH200" s="45"/>
      <c r="AI200" s="45"/>
      <c r="AJ200" s="45"/>
      <c r="AK200" s="45"/>
      <c r="AL200" s="46">
        <f t="shared" ref="AL200:AQ200" si="91">SUM(AL185:AL199)</f>
        <v>0</v>
      </c>
      <c r="AM200" s="46">
        <f t="shared" si="91"/>
        <v>0</v>
      </c>
      <c r="AN200" s="46">
        <f t="shared" si="91"/>
        <v>0</v>
      </c>
      <c r="AO200" s="46">
        <f t="shared" si="91"/>
        <v>0</v>
      </c>
      <c r="AP200" s="46">
        <f t="shared" si="91"/>
        <v>0</v>
      </c>
      <c r="AQ200" s="46">
        <f t="shared" si="91"/>
        <v>0</v>
      </c>
    </row>
    <row r="201" spans="1:43" ht="11.25" hidden="1" customHeight="1">
      <c r="A201" s="14" t="s">
        <v>227</v>
      </c>
      <c r="B201" s="164"/>
      <c r="C201" s="15"/>
      <c r="D201" s="17"/>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row>
    <row r="202" spans="1:43" ht="11.25" hidden="1" customHeight="1">
      <c r="A202" s="21" t="s">
        <v>228</v>
      </c>
      <c r="B202" s="22" t="str">
        <f>A201</f>
        <v>Колыванский район</v>
      </c>
      <c r="C202" s="71">
        <f>'Таб. 1._Общ_гр_ '!C202</f>
        <v>1</v>
      </c>
      <c r="D202" s="24" t="s">
        <v>61</v>
      </c>
      <c r="E202" s="79"/>
      <c r="F202" s="79"/>
      <c r="G202" s="79"/>
      <c r="H202" s="79"/>
      <c r="I202" s="79"/>
      <c r="J202" s="79"/>
      <c r="K202" s="79"/>
      <c r="L202" s="79"/>
      <c r="M202" s="79"/>
      <c r="N202" s="79"/>
      <c r="O202" s="79"/>
      <c r="P202" s="79"/>
      <c r="Q202" s="79"/>
      <c r="R202" s="79"/>
      <c r="S202" s="79"/>
      <c r="T202" s="79"/>
      <c r="U202" s="79"/>
      <c r="V202" s="79"/>
      <c r="W202" s="79"/>
      <c r="X202" s="79"/>
      <c r="Y202" s="79"/>
      <c r="Z202" s="79"/>
      <c r="AA202" s="79"/>
      <c r="AB202" s="79"/>
      <c r="AC202" s="45">
        <f t="shared" ref="AC202:AC212" si="92">E202+G202+I202+K202+M202+O202+Q202+S202+U202+W202+Y202+AA202</f>
        <v>0</v>
      </c>
      <c r="AD202" s="45">
        <f t="shared" ref="AD202:AD212" si="93">F202+H202+J202+L202+N202+P202+R202+T202+V202+X202+Z202+AB202</f>
        <v>0</v>
      </c>
      <c r="AE202" s="166">
        <f>'Таб. 1._Общ_гр_ '!AQ202</f>
        <v>71.114999999999995</v>
      </c>
      <c r="AF202" s="166">
        <v>1.04</v>
      </c>
      <c r="AG202" s="167">
        <v>1.2</v>
      </c>
      <c r="AH202" s="167">
        <v>1.05</v>
      </c>
      <c r="AI202" s="167">
        <v>2.2000000000000002</v>
      </c>
      <c r="AJ202" s="167">
        <v>1.2</v>
      </c>
      <c r="AK202" s="167">
        <v>1.8</v>
      </c>
      <c r="AL202" s="168">
        <f t="shared" ref="AL202:AL212" si="94">ROUND((E202*AE202*AI202+G202*AE202*AI202*AH202+I202*AE202*AI202*AG202+K202*AE202*AI202*AG202*AH202),1)</f>
        <v>0</v>
      </c>
      <c r="AM202" s="168">
        <f t="shared" ref="AM202:AM212" si="95">ROUND((M202*AE202*AJ202+O202*AE202*AJ202*AH202+Q202*AE202*AJ202*AG202+S202*AE202*AJ202*AH202*AG202),1)</f>
        <v>0</v>
      </c>
      <c r="AN202" s="168">
        <f t="shared" ref="AN202:AN212" si="96">ROUND((U202*AE202*AK202+W202*AE202*AK202*AH202+Y202*AE202*AK202*AG202+AA202*AK202*AG202*AH202),1)</f>
        <v>0</v>
      </c>
      <c r="AO202" s="169">
        <f t="shared" ref="AO202:AO212" si="97">AL202+AM202+AN202</f>
        <v>0</v>
      </c>
      <c r="AP202" s="169">
        <f t="shared" ref="AP202:AP212" si="98">ROUND(AC202*AF202,1)</f>
        <v>0</v>
      </c>
      <c r="AQ202" s="169">
        <f t="shared" ref="AQ202:AQ212" si="99">AO202+AP202</f>
        <v>0</v>
      </c>
    </row>
    <row r="203" spans="1:43" ht="11.25" hidden="1" customHeight="1">
      <c r="A203" s="21" t="s">
        <v>229</v>
      </c>
      <c r="B203" s="22" t="s">
        <v>227</v>
      </c>
      <c r="C203" s="71">
        <f>'Таб. 1._Общ_гр_ '!C203</f>
        <v>1</v>
      </c>
      <c r="D203" s="24" t="s">
        <v>61</v>
      </c>
      <c r="E203" s="79"/>
      <c r="F203" s="79"/>
      <c r="G203" s="79"/>
      <c r="H203" s="79"/>
      <c r="I203" s="79"/>
      <c r="J203" s="79"/>
      <c r="K203" s="79"/>
      <c r="L203" s="79"/>
      <c r="M203" s="79"/>
      <c r="N203" s="79"/>
      <c r="O203" s="79"/>
      <c r="P203" s="79"/>
      <c r="Q203" s="79"/>
      <c r="R203" s="79"/>
      <c r="S203" s="79"/>
      <c r="T203" s="79"/>
      <c r="U203" s="79"/>
      <c r="V203" s="79"/>
      <c r="W203" s="79"/>
      <c r="X203" s="79"/>
      <c r="Y203" s="79"/>
      <c r="Z203" s="79"/>
      <c r="AA203" s="79"/>
      <c r="AB203" s="79"/>
      <c r="AC203" s="45">
        <f t="shared" si="92"/>
        <v>0</v>
      </c>
      <c r="AD203" s="45">
        <f t="shared" si="93"/>
        <v>0</v>
      </c>
      <c r="AE203" s="166">
        <f>'Таб. 1._Общ_гр_ '!AQ203</f>
        <v>71.114999999999995</v>
      </c>
      <c r="AF203" s="166">
        <v>1.04</v>
      </c>
      <c r="AG203" s="167">
        <v>1.2</v>
      </c>
      <c r="AH203" s="167">
        <v>1.05</v>
      </c>
      <c r="AI203" s="167">
        <v>2.2000000000000002</v>
      </c>
      <c r="AJ203" s="167">
        <v>1.2</v>
      </c>
      <c r="AK203" s="167">
        <v>1.8</v>
      </c>
      <c r="AL203" s="168">
        <f t="shared" si="94"/>
        <v>0</v>
      </c>
      <c r="AM203" s="168">
        <f t="shared" si="95"/>
        <v>0</v>
      </c>
      <c r="AN203" s="168">
        <f t="shared" si="96"/>
        <v>0</v>
      </c>
      <c r="AO203" s="169">
        <f t="shared" si="97"/>
        <v>0</v>
      </c>
      <c r="AP203" s="169">
        <f t="shared" si="98"/>
        <v>0</v>
      </c>
      <c r="AQ203" s="169">
        <f t="shared" si="99"/>
        <v>0</v>
      </c>
    </row>
    <row r="204" spans="1:43" ht="11.25" hidden="1" customHeight="1">
      <c r="A204" s="21" t="s">
        <v>230</v>
      </c>
      <c r="B204" s="22" t="s">
        <v>227</v>
      </c>
      <c r="C204" s="71">
        <f>'Таб. 1._Общ_гр_ '!C204</f>
        <v>1</v>
      </c>
      <c r="D204" s="24" t="s">
        <v>61</v>
      </c>
      <c r="E204" s="79"/>
      <c r="F204" s="79"/>
      <c r="G204" s="79"/>
      <c r="H204" s="79"/>
      <c r="I204" s="79"/>
      <c r="J204" s="79"/>
      <c r="K204" s="79"/>
      <c r="L204" s="79"/>
      <c r="M204" s="79"/>
      <c r="N204" s="79"/>
      <c r="O204" s="79"/>
      <c r="P204" s="79"/>
      <c r="Q204" s="79"/>
      <c r="R204" s="79"/>
      <c r="S204" s="79"/>
      <c r="T204" s="79"/>
      <c r="U204" s="79"/>
      <c r="V204" s="79"/>
      <c r="W204" s="79"/>
      <c r="X204" s="79"/>
      <c r="Y204" s="79"/>
      <c r="Z204" s="79"/>
      <c r="AA204" s="79"/>
      <c r="AB204" s="79"/>
      <c r="AC204" s="45">
        <f t="shared" si="92"/>
        <v>0</v>
      </c>
      <c r="AD204" s="45">
        <f t="shared" si="93"/>
        <v>0</v>
      </c>
      <c r="AE204" s="166">
        <f>'Таб. 1._Общ_гр_ '!AQ204</f>
        <v>71.114999999999995</v>
      </c>
      <c r="AF204" s="166">
        <v>1.04</v>
      </c>
      <c r="AG204" s="167">
        <v>1.2</v>
      </c>
      <c r="AH204" s="167">
        <v>1.05</v>
      </c>
      <c r="AI204" s="167">
        <v>2.2000000000000002</v>
      </c>
      <c r="AJ204" s="167">
        <v>1.2</v>
      </c>
      <c r="AK204" s="167">
        <v>1.8</v>
      </c>
      <c r="AL204" s="168">
        <f t="shared" si="94"/>
        <v>0</v>
      </c>
      <c r="AM204" s="168">
        <f t="shared" si="95"/>
        <v>0</v>
      </c>
      <c r="AN204" s="168">
        <f t="shared" si="96"/>
        <v>0</v>
      </c>
      <c r="AO204" s="169">
        <f t="shared" si="97"/>
        <v>0</v>
      </c>
      <c r="AP204" s="169">
        <f t="shared" si="98"/>
        <v>0</v>
      </c>
      <c r="AQ204" s="169">
        <f t="shared" si="99"/>
        <v>0</v>
      </c>
    </row>
    <row r="205" spans="1:43" ht="11.25" hidden="1" customHeight="1">
      <c r="A205" s="21" t="s">
        <v>231</v>
      </c>
      <c r="B205" s="22" t="s">
        <v>227</v>
      </c>
      <c r="C205" s="71">
        <f>'Таб. 1._Общ_гр_ '!C205</f>
        <v>1</v>
      </c>
      <c r="D205" s="24" t="s">
        <v>61</v>
      </c>
      <c r="E205" s="79"/>
      <c r="F205" s="79"/>
      <c r="G205" s="79"/>
      <c r="H205" s="79"/>
      <c r="I205" s="79"/>
      <c r="J205" s="79"/>
      <c r="K205" s="79"/>
      <c r="L205" s="79"/>
      <c r="M205" s="79"/>
      <c r="N205" s="79"/>
      <c r="O205" s="79"/>
      <c r="P205" s="79"/>
      <c r="Q205" s="79"/>
      <c r="R205" s="79"/>
      <c r="S205" s="79"/>
      <c r="T205" s="79"/>
      <c r="U205" s="79">
        <v>7</v>
      </c>
      <c r="V205" s="79">
        <v>1</v>
      </c>
      <c r="W205" s="79">
        <v>0</v>
      </c>
      <c r="X205" s="79">
        <v>0</v>
      </c>
      <c r="Y205" s="79">
        <v>0</v>
      </c>
      <c r="Z205" s="79">
        <v>0</v>
      </c>
      <c r="AA205" s="79">
        <v>0</v>
      </c>
      <c r="AB205" s="79">
        <v>0</v>
      </c>
      <c r="AC205" s="45">
        <f t="shared" si="92"/>
        <v>7</v>
      </c>
      <c r="AD205" s="45">
        <f t="shared" si="93"/>
        <v>1</v>
      </c>
      <c r="AE205" s="166">
        <f>'Таб. 1._Общ_гр_ '!AQ205</f>
        <v>71.114999999999995</v>
      </c>
      <c r="AF205" s="166">
        <v>1.04</v>
      </c>
      <c r="AG205" s="167">
        <v>1.2</v>
      </c>
      <c r="AH205" s="167">
        <v>1.05</v>
      </c>
      <c r="AI205" s="167">
        <v>2.2000000000000002</v>
      </c>
      <c r="AJ205" s="167">
        <v>1.2</v>
      </c>
      <c r="AK205" s="167">
        <v>1.8</v>
      </c>
      <c r="AL205" s="168">
        <f t="shared" si="94"/>
        <v>0</v>
      </c>
      <c r="AM205" s="168">
        <f t="shared" si="95"/>
        <v>0</v>
      </c>
      <c r="AN205" s="168">
        <f t="shared" si="96"/>
        <v>896</v>
      </c>
      <c r="AO205" s="169">
        <f t="shared" si="97"/>
        <v>896</v>
      </c>
      <c r="AP205" s="169">
        <f t="shared" si="98"/>
        <v>7.3</v>
      </c>
      <c r="AQ205" s="169">
        <f t="shared" si="99"/>
        <v>903.3</v>
      </c>
    </row>
    <row r="206" spans="1:43" ht="11.25" hidden="1" customHeight="1">
      <c r="A206" s="21" t="s">
        <v>232</v>
      </c>
      <c r="B206" s="22" t="s">
        <v>227</v>
      </c>
      <c r="C206" s="71">
        <f>'Таб. 1._Общ_гр_ '!C206</f>
        <v>1</v>
      </c>
      <c r="D206" s="24" t="s">
        <v>40</v>
      </c>
      <c r="E206" s="79"/>
      <c r="F206" s="79"/>
      <c r="G206" s="79"/>
      <c r="H206" s="79"/>
      <c r="I206" s="79"/>
      <c r="J206" s="79"/>
      <c r="K206" s="79"/>
      <c r="L206" s="79"/>
      <c r="M206" s="79"/>
      <c r="N206" s="79"/>
      <c r="O206" s="79"/>
      <c r="P206" s="79"/>
      <c r="Q206" s="79"/>
      <c r="R206" s="79"/>
      <c r="S206" s="79"/>
      <c r="T206" s="79"/>
      <c r="U206" s="79"/>
      <c r="V206" s="79"/>
      <c r="W206" s="79"/>
      <c r="X206" s="79"/>
      <c r="Y206" s="79"/>
      <c r="Z206" s="79"/>
      <c r="AA206" s="79"/>
      <c r="AB206" s="79"/>
      <c r="AC206" s="45">
        <f t="shared" si="92"/>
        <v>0</v>
      </c>
      <c r="AD206" s="45">
        <f t="shared" si="93"/>
        <v>0</v>
      </c>
      <c r="AE206" s="166">
        <f>'Таб. 1._Общ_гр_ '!AQ206</f>
        <v>88.894999999999996</v>
      </c>
      <c r="AF206" s="166">
        <v>1.04</v>
      </c>
      <c r="AG206" s="167">
        <v>1.2</v>
      </c>
      <c r="AH206" s="167">
        <v>1.05</v>
      </c>
      <c r="AI206" s="167">
        <v>2.2000000000000002</v>
      </c>
      <c r="AJ206" s="167">
        <v>1.2</v>
      </c>
      <c r="AK206" s="167">
        <v>1.8</v>
      </c>
      <c r="AL206" s="168">
        <f t="shared" si="94"/>
        <v>0</v>
      </c>
      <c r="AM206" s="168">
        <f t="shared" si="95"/>
        <v>0</v>
      </c>
      <c r="AN206" s="168">
        <f t="shared" si="96"/>
        <v>0</v>
      </c>
      <c r="AO206" s="169">
        <f t="shared" si="97"/>
        <v>0</v>
      </c>
      <c r="AP206" s="169">
        <f t="shared" si="98"/>
        <v>0</v>
      </c>
      <c r="AQ206" s="169">
        <f t="shared" si="99"/>
        <v>0</v>
      </c>
    </row>
    <row r="207" spans="1:43" ht="11.25" hidden="1" customHeight="1">
      <c r="A207" s="21" t="s">
        <v>233</v>
      </c>
      <c r="B207" s="22" t="s">
        <v>227</v>
      </c>
      <c r="C207" s="71">
        <f>'Таб. 1._Общ_гр_ '!C207</f>
        <v>1</v>
      </c>
      <c r="D207" s="24" t="s">
        <v>40</v>
      </c>
      <c r="E207" s="79"/>
      <c r="F207" s="79"/>
      <c r="G207" s="79"/>
      <c r="H207" s="79"/>
      <c r="I207" s="79"/>
      <c r="J207" s="79"/>
      <c r="K207" s="79"/>
      <c r="L207" s="79"/>
      <c r="M207" s="79"/>
      <c r="N207" s="79"/>
      <c r="O207" s="79"/>
      <c r="P207" s="79"/>
      <c r="Q207" s="79"/>
      <c r="R207" s="79"/>
      <c r="S207" s="79"/>
      <c r="T207" s="79"/>
      <c r="U207" s="79"/>
      <c r="V207" s="79"/>
      <c r="W207" s="79"/>
      <c r="X207" s="79"/>
      <c r="Y207" s="79"/>
      <c r="Z207" s="79"/>
      <c r="AA207" s="79"/>
      <c r="AB207" s="79"/>
      <c r="AC207" s="45">
        <f t="shared" si="92"/>
        <v>0</v>
      </c>
      <c r="AD207" s="45">
        <f t="shared" si="93"/>
        <v>0</v>
      </c>
      <c r="AE207" s="166">
        <f>'Таб. 1._Общ_гр_ '!AQ207</f>
        <v>88.894999999999996</v>
      </c>
      <c r="AF207" s="166">
        <v>1.04</v>
      </c>
      <c r="AG207" s="167">
        <v>1.2</v>
      </c>
      <c r="AH207" s="167">
        <v>1.05</v>
      </c>
      <c r="AI207" s="167">
        <v>2.2000000000000002</v>
      </c>
      <c r="AJ207" s="167">
        <v>1.2</v>
      </c>
      <c r="AK207" s="167">
        <v>1.8</v>
      </c>
      <c r="AL207" s="168">
        <f t="shared" si="94"/>
        <v>0</v>
      </c>
      <c r="AM207" s="168">
        <f t="shared" si="95"/>
        <v>0</v>
      </c>
      <c r="AN207" s="168">
        <f t="shared" si="96"/>
        <v>0</v>
      </c>
      <c r="AO207" s="169">
        <f t="shared" si="97"/>
        <v>0</v>
      </c>
      <c r="AP207" s="169">
        <f t="shared" si="98"/>
        <v>0</v>
      </c>
      <c r="AQ207" s="169">
        <f t="shared" si="99"/>
        <v>0</v>
      </c>
    </row>
    <row r="208" spans="1:43" ht="11.25" hidden="1" customHeight="1">
      <c r="A208" s="21" t="s">
        <v>234</v>
      </c>
      <c r="B208" s="22" t="s">
        <v>227</v>
      </c>
      <c r="C208" s="71">
        <f>'Таб. 1._Общ_гр_ '!C208</f>
        <v>1</v>
      </c>
      <c r="D208" s="24" t="s">
        <v>40</v>
      </c>
      <c r="E208" s="79"/>
      <c r="F208" s="79"/>
      <c r="G208" s="79"/>
      <c r="H208" s="79"/>
      <c r="I208" s="79"/>
      <c r="J208" s="79"/>
      <c r="K208" s="79"/>
      <c r="L208" s="79"/>
      <c r="M208" s="79"/>
      <c r="N208" s="79"/>
      <c r="O208" s="79"/>
      <c r="P208" s="79"/>
      <c r="Q208" s="79"/>
      <c r="R208" s="79"/>
      <c r="S208" s="79"/>
      <c r="T208" s="79"/>
      <c r="U208" s="79"/>
      <c r="V208" s="79"/>
      <c r="W208" s="79"/>
      <c r="X208" s="79"/>
      <c r="Y208" s="79"/>
      <c r="Z208" s="79"/>
      <c r="AA208" s="79"/>
      <c r="AB208" s="79"/>
      <c r="AC208" s="45">
        <f t="shared" si="92"/>
        <v>0</v>
      </c>
      <c r="AD208" s="45">
        <f t="shared" si="93"/>
        <v>0</v>
      </c>
      <c r="AE208" s="166">
        <f>'Таб. 1._Общ_гр_ '!AQ208</f>
        <v>88.894999999999996</v>
      </c>
      <c r="AF208" s="166">
        <v>1.04</v>
      </c>
      <c r="AG208" s="167">
        <v>1.2</v>
      </c>
      <c r="AH208" s="167">
        <v>1.05</v>
      </c>
      <c r="AI208" s="167">
        <v>2.2000000000000002</v>
      </c>
      <c r="AJ208" s="167">
        <v>1.2</v>
      </c>
      <c r="AK208" s="167">
        <v>1.8</v>
      </c>
      <c r="AL208" s="168">
        <f t="shared" si="94"/>
        <v>0</v>
      </c>
      <c r="AM208" s="168">
        <f t="shared" si="95"/>
        <v>0</v>
      </c>
      <c r="AN208" s="168">
        <f t="shared" si="96"/>
        <v>0</v>
      </c>
      <c r="AO208" s="169">
        <f t="shared" si="97"/>
        <v>0</v>
      </c>
      <c r="AP208" s="169">
        <f t="shared" si="98"/>
        <v>0</v>
      </c>
      <c r="AQ208" s="169">
        <f t="shared" si="99"/>
        <v>0</v>
      </c>
    </row>
    <row r="209" spans="1:43" ht="11.25" hidden="1" customHeight="1">
      <c r="A209" s="21" t="s">
        <v>235</v>
      </c>
      <c r="B209" s="22" t="s">
        <v>227</v>
      </c>
      <c r="C209" s="71">
        <f>'Таб. 1._Общ_гр_ '!C209</f>
        <v>1</v>
      </c>
      <c r="D209" s="24" t="s">
        <v>40</v>
      </c>
      <c r="E209" s="79"/>
      <c r="F209" s="79"/>
      <c r="G209" s="79"/>
      <c r="H209" s="79"/>
      <c r="I209" s="79"/>
      <c r="J209" s="79"/>
      <c r="K209" s="79"/>
      <c r="L209" s="79"/>
      <c r="M209" s="79"/>
      <c r="N209" s="79"/>
      <c r="O209" s="79"/>
      <c r="P209" s="79"/>
      <c r="Q209" s="79"/>
      <c r="R209" s="79"/>
      <c r="S209" s="79"/>
      <c r="T209" s="79"/>
      <c r="U209" s="79"/>
      <c r="V209" s="79"/>
      <c r="W209" s="79"/>
      <c r="X209" s="79"/>
      <c r="Y209" s="79"/>
      <c r="Z209" s="79"/>
      <c r="AA209" s="79"/>
      <c r="AB209" s="79"/>
      <c r="AC209" s="45">
        <f t="shared" si="92"/>
        <v>0</v>
      </c>
      <c r="AD209" s="45">
        <f t="shared" si="93"/>
        <v>0</v>
      </c>
      <c r="AE209" s="166">
        <f>'Таб. 1._Общ_гр_ '!AQ209</f>
        <v>88.894999999999996</v>
      </c>
      <c r="AF209" s="166">
        <v>1.04</v>
      </c>
      <c r="AG209" s="167">
        <v>1.2</v>
      </c>
      <c r="AH209" s="167">
        <v>1.05</v>
      </c>
      <c r="AI209" s="167">
        <v>2.2000000000000002</v>
      </c>
      <c r="AJ209" s="167">
        <v>1.2</v>
      </c>
      <c r="AK209" s="167">
        <v>1.8</v>
      </c>
      <c r="AL209" s="168">
        <f t="shared" si="94"/>
        <v>0</v>
      </c>
      <c r="AM209" s="168">
        <f t="shared" si="95"/>
        <v>0</v>
      </c>
      <c r="AN209" s="168">
        <f t="shared" si="96"/>
        <v>0</v>
      </c>
      <c r="AO209" s="169">
        <f t="shared" si="97"/>
        <v>0</v>
      </c>
      <c r="AP209" s="169">
        <f t="shared" si="98"/>
        <v>0</v>
      </c>
      <c r="AQ209" s="169">
        <f t="shared" si="99"/>
        <v>0</v>
      </c>
    </row>
    <row r="210" spans="1:43" ht="11.25" hidden="1" customHeight="1">
      <c r="A210" s="21" t="s">
        <v>236</v>
      </c>
      <c r="B210" s="22" t="s">
        <v>227</v>
      </c>
      <c r="C210" s="71">
        <f>'Таб. 1._Общ_гр_ '!C210</f>
        <v>1</v>
      </c>
      <c r="D210" s="24" t="s">
        <v>40</v>
      </c>
      <c r="E210" s="79"/>
      <c r="F210" s="79"/>
      <c r="G210" s="79"/>
      <c r="H210" s="79"/>
      <c r="I210" s="79"/>
      <c r="J210" s="79"/>
      <c r="K210" s="79"/>
      <c r="L210" s="79"/>
      <c r="M210" s="79"/>
      <c r="N210" s="79"/>
      <c r="O210" s="79"/>
      <c r="P210" s="79"/>
      <c r="Q210" s="79"/>
      <c r="R210" s="79"/>
      <c r="S210" s="79"/>
      <c r="T210" s="79"/>
      <c r="U210" s="79"/>
      <c r="V210" s="79"/>
      <c r="W210" s="79"/>
      <c r="X210" s="79"/>
      <c r="Y210" s="79"/>
      <c r="Z210" s="79"/>
      <c r="AA210" s="79"/>
      <c r="AB210" s="79"/>
      <c r="AC210" s="45">
        <f t="shared" si="92"/>
        <v>0</v>
      </c>
      <c r="AD210" s="45">
        <f t="shared" si="93"/>
        <v>0</v>
      </c>
      <c r="AE210" s="166">
        <f>'Таб. 1._Общ_гр_ '!AQ210</f>
        <v>88.894999999999996</v>
      </c>
      <c r="AF210" s="166">
        <v>1.04</v>
      </c>
      <c r="AG210" s="167">
        <v>1.2</v>
      </c>
      <c r="AH210" s="167">
        <v>1.05</v>
      </c>
      <c r="AI210" s="167">
        <v>2.2000000000000002</v>
      </c>
      <c r="AJ210" s="167">
        <v>1.2</v>
      </c>
      <c r="AK210" s="167">
        <v>1.8</v>
      </c>
      <c r="AL210" s="168">
        <f t="shared" si="94"/>
        <v>0</v>
      </c>
      <c r="AM210" s="168">
        <f t="shared" si="95"/>
        <v>0</v>
      </c>
      <c r="AN210" s="168">
        <f t="shared" si="96"/>
        <v>0</v>
      </c>
      <c r="AO210" s="169">
        <f t="shared" si="97"/>
        <v>0</v>
      </c>
      <c r="AP210" s="169">
        <f t="shared" si="98"/>
        <v>0</v>
      </c>
      <c r="AQ210" s="169">
        <f t="shared" si="99"/>
        <v>0</v>
      </c>
    </row>
    <row r="211" spans="1:43" ht="11.25" hidden="1" customHeight="1">
      <c r="A211" s="21" t="s">
        <v>237</v>
      </c>
      <c r="B211" s="22" t="s">
        <v>227</v>
      </c>
      <c r="C211" s="71">
        <f>'Таб. 1._Общ_гр_ '!C211</f>
        <v>0</v>
      </c>
      <c r="D211" s="24" t="s">
        <v>40</v>
      </c>
      <c r="E211" s="79"/>
      <c r="F211" s="79"/>
      <c r="G211" s="79"/>
      <c r="H211" s="79"/>
      <c r="I211" s="79"/>
      <c r="J211" s="79"/>
      <c r="K211" s="79"/>
      <c r="L211" s="79"/>
      <c r="M211" s="79"/>
      <c r="N211" s="79"/>
      <c r="O211" s="79"/>
      <c r="P211" s="79"/>
      <c r="Q211" s="79"/>
      <c r="R211" s="79"/>
      <c r="S211" s="79"/>
      <c r="T211" s="79"/>
      <c r="U211" s="79"/>
      <c r="V211" s="79"/>
      <c r="W211" s="79"/>
      <c r="X211" s="79"/>
      <c r="Y211" s="79"/>
      <c r="Z211" s="79"/>
      <c r="AA211" s="79"/>
      <c r="AB211" s="79"/>
      <c r="AC211" s="45">
        <f t="shared" si="92"/>
        <v>0</v>
      </c>
      <c r="AD211" s="45">
        <f t="shared" si="93"/>
        <v>0</v>
      </c>
      <c r="AE211" s="166">
        <f>'Таб. 1._Общ_гр_ '!AQ211</f>
        <v>88.894999999999996</v>
      </c>
      <c r="AF211" s="166">
        <v>1.04</v>
      </c>
      <c r="AG211" s="167">
        <v>1.2</v>
      </c>
      <c r="AH211" s="167">
        <v>1.05</v>
      </c>
      <c r="AI211" s="167">
        <v>2.2000000000000002</v>
      </c>
      <c r="AJ211" s="167">
        <v>1.2</v>
      </c>
      <c r="AK211" s="167">
        <v>1.8</v>
      </c>
      <c r="AL211" s="168">
        <f t="shared" si="94"/>
        <v>0</v>
      </c>
      <c r="AM211" s="168">
        <f t="shared" si="95"/>
        <v>0</v>
      </c>
      <c r="AN211" s="168">
        <f t="shared" si="96"/>
        <v>0</v>
      </c>
      <c r="AO211" s="169">
        <f t="shared" si="97"/>
        <v>0</v>
      </c>
      <c r="AP211" s="169">
        <f t="shared" si="98"/>
        <v>0</v>
      </c>
      <c r="AQ211" s="169">
        <f t="shared" si="99"/>
        <v>0</v>
      </c>
    </row>
    <row r="212" spans="1:43" ht="11.25" hidden="1" customHeight="1">
      <c r="A212" s="21" t="s">
        <v>238</v>
      </c>
      <c r="B212" s="22" t="s">
        <v>227</v>
      </c>
      <c r="C212" s="71">
        <f>'Таб. 1._Общ_гр_ '!C212</f>
        <v>0</v>
      </c>
      <c r="D212" s="24" t="s">
        <v>40</v>
      </c>
      <c r="E212" s="79"/>
      <c r="F212" s="79"/>
      <c r="G212" s="79"/>
      <c r="H212" s="79"/>
      <c r="I212" s="79"/>
      <c r="J212" s="79"/>
      <c r="K212" s="79"/>
      <c r="L212" s="79"/>
      <c r="M212" s="79"/>
      <c r="N212" s="79"/>
      <c r="O212" s="79"/>
      <c r="P212" s="79"/>
      <c r="Q212" s="79"/>
      <c r="R212" s="79"/>
      <c r="S212" s="79"/>
      <c r="T212" s="79"/>
      <c r="U212" s="79"/>
      <c r="V212" s="79"/>
      <c r="W212" s="79"/>
      <c r="X212" s="79"/>
      <c r="Y212" s="79"/>
      <c r="Z212" s="79"/>
      <c r="AA212" s="79"/>
      <c r="AB212" s="79"/>
      <c r="AC212" s="45">
        <f t="shared" si="92"/>
        <v>0</v>
      </c>
      <c r="AD212" s="45">
        <f t="shared" si="93"/>
        <v>0</v>
      </c>
      <c r="AE212" s="166">
        <f>'Таб. 1._Общ_гр_ '!AQ212</f>
        <v>88.894999999999996</v>
      </c>
      <c r="AF212" s="166">
        <v>1.04</v>
      </c>
      <c r="AG212" s="167">
        <v>1.2</v>
      </c>
      <c r="AH212" s="167">
        <v>1.05</v>
      </c>
      <c r="AI212" s="167">
        <v>2.2000000000000002</v>
      </c>
      <c r="AJ212" s="167">
        <v>1.2</v>
      </c>
      <c r="AK212" s="167">
        <v>1.8</v>
      </c>
      <c r="AL212" s="168">
        <f t="shared" si="94"/>
        <v>0</v>
      </c>
      <c r="AM212" s="168">
        <f t="shared" si="95"/>
        <v>0</v>
      </c>
      <c r="AN212" s="168">
        <f t="shared" si="96"/>
        <v>0</v>
      </c>
      <c r="AO212" s="169">
        <f t="shared" si="97"/>
        <v>0</v>
      </c>
      <c r="AP212" s="169">
        <f t="shared" si="98"/>
        <v>0</v>
      </c>
      <c r="AQ212" s="169">
        <f t="shared" si="99"/>
        <v>0</v>
      </c>
    </row>
    <row r="213" spans="1:43" ht="11.25" customHeight="1">
      <c r="A213" s="35" t="s">
        <v>58</v>
      </c>
      <c r="B213" s="36" t="str">
        <f>A201</f>
        <v>Колыванский район</v>
      </c>
      <c r="C213" s="45">
        <f>SUM(C202:C212)</f>
        <v>9</v>
      </c>
      <c r="D213" s="45"/>
      <c r="E213" s="45">
        <f t="shared" ref="E213:AD213" si="100">SUM(E202:E212)</f>
        <v>0</v>
      </c>
      <c r="F213" s="45">
        <f t="shared" si="100"/>
        <v>0</v>
      </c>
      <c r="G213" s="45">
        <f t="shared" si="100"/>
        <v>0</v>
      </c>
      <c r="H213" s="45">
        <f t="shared" si="100"/>
        <v>0</v>
      </c>
      <c r="I213" s="45">
        <f t="shared" si="100"/>
        <v>0</v>
      </c>
      <c r="J213" s="45">
        <f t="shared" si="100"/>
        <v>0</v>
      </c>
      <c r="K213" s="45">
        <f t="shared" si="100"/>
        <v>0</v>
      </c>
      <c r="L213" s="45">
        <f t="shared" si="100"/>
        <v>0</v>
      </c>
      <c r="M213" s="45">
        <f t="shared" si="100"/>
        <v>0</v>
      </c>
      <c r="N213" s="45">
        <f t="shared" si="100"/>
        <v>0</v>
      </c>
      <c r="O213" s="45">
        <f t="shared" si="100"/>
        <v>0</v>
      </c>
      <c r="P213" s="45">
        <f t="shared" si="100"/>
        <v>0</v>
      </c>
      <c r="Q213" s="45">
        <f t="shared" si="100"/>
        <v>0</v>
      </c>
      <c r="R213" s="45">
        <f t="shared" si="100"/>
        <v>0</v>
      </c>
      <c r="S213" s="45">
        <f t="shared" si="100"/>
        <v>0</v>
      </c>
      <c r="T213" s="45">
        <f t="shared" si="100"/>
        <v>0</v>
      </c>
      <c r="U213" s="45">
        <f t="shared" si="100"/>
        <v>7</v>
      </c>
      <c r="V213" s="45">
        <f t="shared" si="100"/>
        <v>1</v>
      </c>
      <c r="W213" s="45">
        <f t="shared" si="100"/>
        <v>0</v>
      </c>
      <c r="X213" s="45">
        <f t="shared" si="100"/>
        <v>0</v>
      </c>
      <c r="Y213" s="45">
        <f t="shared" si="100"/>
        <v>0</v>
      </c>
      <c r="Z213" s="45">
        <f t="shared" si="100"/>
        <v>0</v>
      </c>
      <c r="AA213" s="45">
        <f t="shared" si="100"/>
        <v>0</v>
      </c>
      <c r="AB213" s="45">
        <f t="shared" si="100"/>
        <v>0</v>
      </c>
      <c r="AC213" s="45">
        <f t="shared" si="100"/>
        <v>7</v>
      </c>
      <c r="AD213" s="45">
        <f t="shared" si="100"/>
        <v>1</v>
      </c>
      <c r="AE213" s="45"/>
      <c r="AF213" s="45"/>
      <c r="AG213" s="45"/>
      <c r="AH213" s="45"/>
      <c r="AI213" s="45"/>
      <c r="AJ213" s="45"/>
      <c r="AK213" s="45"/>
      <c r="AL213" s="46">
        <f t="shared" ref="AL213:AQ213" si="101">SUM(AL202:AL212)</f>
        <v>0</v>
      </c>
      <c r="AM213" s="46">
        <f t="shared" si="101"/>
        <v>0</v>
      </c>
      <c r="AN213" s="46">
        <f t="shared" si="101"/>
        <v>896</v>
      </c>
      <c r="AO213" s="46">
        <f t="shared" si="101"/>
        <v>896</v>
      </c>
      <c r="AP213" s="46">
        <f t="shared" si="101"/>
        <v>7.3</v>
      </c>
      <c r="AQ213" s="46">
        <f t="shared" si="101"/>
        <v>903.3</v>
      </c>
    </row>
    <row r="214" spans="1:43" ht="11.25" hidden="1" customHeight="1">
      <c r="A214" s="14" t="s">
        <v>239</v>
      </c>
      <c r="B214" s="164"/>
      <c r="C214" s="15"/>
      <c r="D214" s="17"/>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row>
    <row r="215" spans="1:43" ht="11.25" hidden="1" customHeight="1">
      <c r="A215" s="21" t="s">
        <v>240</v>
      </c>
      <c r="B215" s="22" t="s">
        <v>241</v>
      </c>
      <c r="C215" s="71">
        <f>'Таб. 1._Общ_гр_ '!C215</f>
        <v>1</v>
      </c>
      <c r="D215" s="24" t="s">
        <v>61</v>
      </c>
      <c r="E215" s="79"/>
      <c r="F215" s="79"/>
      <c r="G215" s="79"/>
      <c r="H215" s="79"/>
      <c r="I215" s="79"/>
      <c r="J215" s="79"/>
      <c r="K215" s="79"/>
      <c r="L215" s="79"/>
      <c r="M215" s="79"/>
      <c r="N215" s="79"/>
      <c r="O215" s="79"/>
      <c r="P215" s="79"/>
      <c r="Q215" s="79"/>
      <c r="R215" s="79"/>
      <c r="S215" s="79"/>
      <c r="T215" s="79"/>
      <c r="U215" s="79"/>
      <c r="V215" s="79"/>
      <c r="W215" s="79"/>
      <c r="X215" s="79"/>
      <c r="Y215" s="79"/>
      <c r="Z215" s="79"/>
      <c r="AA215" s="79"/>
      <c r="AB215" s="79"/>
      <c r="AC215" s="45">
        <f t="shared" ref="AC215:AC235" si="102">E215+G215+I215+K215+M215+O215+Q215+S215+U215+W215+Y215+AA215</f>
        <v>0</v>
      </c>
      <c r="AD215" s="45">
        <f t="shared" ref="AD215:AD235" si="103">F215+H215+J215+L215+N215+P215+R215+T215+V215+X215+Z215+AB215</f>
        <v>0</v>
      </c>
      <c r="AE215" s="166">
        <f>'Таб. 1._Общ_гр_ '!AQ215</f>
        <v>71.114999999999995</v>
      </c>
      <c r="AF215" s="166">
        <v>1.04</v>
      </c>
      <c r="AG215" s="167">
        <v>1.2</v>
      </c>
      <c r="AH215" s="167">
        <v>1.05</v>
      </c>
      <c r="AI215" s="167">
        <v>2.2000000000000002</v>
      </c>
      <c r="AJ215" s="167">
        <v>1.2</v>
      </c>
      <c r="AK215" s="167">
        <v>1.8</v>
      </c>
      <c r="AL215" s="168">
        <f t="shared" ref="AL215:AL235" si="104">ROUND((E215*AE215*AI215+G215*AE215*AI215*AH215+I215*AE215*AI215*AG215+K215*AE215*AI215*AG215*AH215),1)</f>
        <v>0</v>
      </c>
      <c r="AM215" s="168">
        <f t="shared" ref="AM215:AM235" si="105">ROUND((M215*AE215*AJ215+O215*AE215*AJ215*AH215+Q215*AE215*AJ215*AG215+S215*AE215*AJ215*AH215*AG215),1)</f>
        <v>0</v>
      </c>
      <c r="AN215" s="168">
        <f t="shared" ref="AN215:AN235" si="106">ROUND((U215*AE215*AK215+W215*AE215*AK215*AH215+Y215*AE215*AK215*AG215+AA215*AK215*AG215*AH215),1)</f>
        <v>0</v>
      </c>
      <c r="AO215" s="169">
        <f t="shared" ref="AO215:AO235" si="107">AL215+AM215+AN215</f>
        <v>0</v>
      </c>
      <c r="AP215" s="169">
        <f t="shared" ref="AP215:AP235" si="108">ROUND(AC215*AF215,1)</f>
        <v>0</v>
      </c>
      <c r="AQ215" s="169">
        <f t="shared" ref="AQ215:AQ235" si="109">AO215+AP215</f>
        <v>0</v>
      </c>
    </row>
    <row r="216" spans="1:43" ht="11.25" hidden="1" customHeight="1">
      <c r="A216" s="21" t="s">
        <v>242</v>
      </c>
      <c r="B216" s="22" t="s">
        <v>241</v>
      </c>
      <c r="C216" s="71">
        <f>'Таб. 1._Общ_гр_ '!C216</f>
        <v>1</v>
      </c>
      <c r="D216" s="24" t="s">
        <v>61</v>
      </c>
      <c r="E216" s="79"/>
      <c r="F216" s="79"/>
      <c r="G216" s="79"/>
      <c r="H216" s="79"/>
      <c r="I216" s="79"/>
      <c r="J216" s="79"/>
      <c r="K216" s="79"/>
      <c r="L216" s="79"/>
      <c r="M216" s="79"/>
      <c r="N216" s="79"/>
      <c r="O216" s="79"/>
      <c r="P216" s="79"/>
      <c r="Q216" s="79"/>
      <c r="R216" s="79"/>
      <c r="S216" s="79"/>
      <c r="T216" s="79"/>
      <c r="U216" s="79"/>
      <c r="V216" s="79"/>
      <c r="W216" s="79"/>
      <c r="X216" s="79"/>
      <c r="Y216" s="79"/>
      <c r="Z216" s="79"/>
      <c r="AA216" s="79"/>
      <c r="AB216" s="79"/>
      <c r="AC216" s="45">
        <f t="shared" si="102"/>
        <v>0</v>
      </c>
      <c r="AD216" s="45">
        <f t="shared" si="103"/>
        <v>0</v>
      </c>
      <c r="AE216" s="166">
        <f>'Таб. 1._Общ_гр_ '!AQ216</f>
        <v>71.114999999999995</v>
      </c>
      <c r="AF216" s="166">
        <v>1.04</v>
      </c>
      <c r="AG216" s="167">
        <v>1.2</v>
      </c>
      <c r="AH216" s="167">
        <v>1.05</v>
      </c>
      <c r="AI216" s="167">
        <v>2.2000000000000002</v>
      </c>
      <c r="AJ216" s="167">
        <v>1.2</v>
      </c>
      <c r="AK216" s="167">
        <v>1.8</v>
      </c>
      <c r="AL216" s="168">
        <f t="shared" si="104"/>
        <v>0</v>
      </c>
      <c r="AM216" s="168">
        <f t="shared" si="105"/>
        <v>0</v>
      </c>
      <c r="AN216" s="168">
        <f t="shared" si="106"/>
        <v>0</v>
      </c>
      <c r="AO216" s="169">
        <f t="shared" si="107"/>
        <v>0</v>
      </c>
      <c r="AP216" s="169">
        <f t="shared" si="108"/>
        <v>0</v>
      </c>
      <c r="AQ216" s="169">
        <f t="shared" si="109"/>
        <v>0</v>
      </c>
    </row>
    <row r="217" spans="1:43" ht="11.25" hidden="1" customHeight="1">
      <c r="A217" s="21" t="s">
        <v>243</v>
      </c>
      <c r="B217" s="22" t="s">
        <v>241</v>
      </c>
      <c r="C217" s="71">
        <f>'Таб. 1._Общ_гр_ '!C217</f>
        <v>1</v>
      </c>
      <c r="D217" s="24" t="s">
        <v>61</v>
      </c>
      <c r="E217" s="79"/>
      <c r="F217" s="79"/>
      <c r="G217" s="79"/>
      <c r="H217" s="79"/>
      <c r="I217" s="79"/>
      <c r="J217" s="79"/>
      <c r="K217" s="79"/>
      <c r="L217" s="79"/>
      <c r="M217" s="79"/>
      <c r="N217" s="79"/>
      <c r="O217" s="79"/>
      <c r="P217" s="79"/>
      <c r="Q217" s="79"/>
      <c r="R217" s="79"/>
      <c r="S217" s="79"/>
      <c r="T217" s="79"/>
      <c r="U217" s="79"/>
      <c r="V217" s="79"/>
      <c r="W217" s="79"/>
      <c r="X217" s="79"/>
      <c r="Y217" s="79"/>
      <c r="Z217" s="79"/>
      <c r="AA217" s="79"/>
      <c r="AB217" s="79"/>
      <c r="AC217" s="45">
        <f t="shared" si="102"/>
        <v>0</v>
      </c>
      <c r="AD217" s="45">
        <f t="shared" si="103"/>
        <v>0</v>
      </c>
      <c r="AE217" s="166">
        <f>'Таб. 1._Общ_гр_ '!AQ217</f>
        <v>71.114999999999995</v>
      </c>
      <c r="AF217" s="166">
        <v>1.04</v>
      </c>
      <c r="AG217" s="167">
        <v>1.2</v>
      </c>
      <c r="AH217" s="167">
        <v>1.05</v>
      </c>
      <c r="AI217" s="167">
        <v>2.2000000000000002</v>
      </c>
      <c r="AJ217" s="167">
        <v>1.2</v>
      </c>
      <c r="AK217" s="167">
        <v>1.8</v>
      </c>
      <c r="AL217" s="168">
        <f t="shared" si="104"/>
        <v>0</v>
      </c>
      <c r="AM217" s="168">
        <f t="shared" si="105"/>
        <v>0</v>
      </c>
      <c r="AN217" s="168">
        <f t="shared" si="106"/>
        <v>0</v>
      </c>
      <c r="AO217" s="169">
        <f t="shared" si="107"/>
        <v>0</v>
      </c>
      <c r="AP217" s="169">
        <f t="shared" si="108"/>
        <v>0</v>
      </c>
      <c r="AQ217" s="169">
        <f t="shared" si="109"/>
        <v>0</v>
      </c>
    </row>
    <row r="218" spans="1:43" ht="11.25" hidden="1" customHeight="1">
      <c r="A218" s="21" t="s">
        <v>244</v>
      </c>
      <c r="B218" s="22" t="s">
        <v>241</v>
      </c>
      <c r="C218" s="71">
        <f>'Таб. 1._Общ_гр_ '!C218</f>
        <v>1</v>
      </c>
      <c r="D218" s="24" t="s">
        <v>61</v>
      </c>
      <c r="E218" s="79"/>
      <c r="F218" s="79"/>
      <c r="G218" s="79"/>
      <c r="H218" s="79"/>
      <c r="I218" s="79"/>
      <c r="J218" s="79"/>
      <c r="K218" s="79"/>
      <c r="L218" s="79"/>
      <c r="M218" s="79"/>
      <c r="N218" s="79"/>
      <c r="O218" s="79"/>
      <c r="P218" s="79"/>
      <c r="Q218" s="79"/>
      <c r="R218" s="79"/>
      <c r="S218" s="79"/>
      <c r="T218" s="79"/>
      <c r="U218" s="79"/>
      <c r="V218" s="79"/>
      <c r="W218" s="79"/>
      <c r="X218" s="79"/>
      <c r="Y218" s="79"/>
      <c r="Z218" s="79"/>
      <c r="AA218" s="79"/>
      <c r="AB218" s="79"/>
      <c r="AC218" s="45">
        <f t="shared" si="102"/>
        <v>0</v>
      </c>
      <c r="AD218" s="45">
        <f t="shared" si="103"/>
        <v>0</v>
      </c>
      <c r="AE218" s="166">
        <f>'Таб. 1._Общ_гр_ '!AQ218</f>
        <v>71.114999999999995</v>
      </c>
      <c r="AF218" s="166">
        <v>1.04</v>
      </c>
      <c r="AG218" s="167">
        <v>1.2</v>
      </c>
      <c r="AH218" s="167">
        <v>1.05</v>
      </c>
      <c r="AI218" s="167">
        <v>2.2000000000000002</v>
      </c>
      <c r="AJ218" s="167">
        <v>1.2</v>
      </c>
      <c r="AK218" s="167">
        <v>1.8</v>
      </c>
      <c r="AL218" s="168">
        <f t="shared" si="104"/>
        <v>0</v>
      </c>
      <c r="AM218" s="168">
        <f t="shared" si="105"/>
        <v>0</v>
      </c>
      <c r="AN218" s="168">
        <f t="shared" si="106"/>
        <v>0</v>
      </c>
      <c r="AO218" s="169">
        <f t="shared" si="107"/>
        <v>0</v>
      </c>
      <c r="AP218" s="169">
        <f t="shared" si="108"/>
        <v>0</v>
      </c>
      <c r="AQ218" s="169">
        <f t="shared" si="109"/>
        <v>0</v>
      </c>
    </row>
    <row r="219" spans="1:43" ht="11.25" hidden="1" customHeight="1">
      <c r="A219" s="21" t="s">
        <v>245</v>
      </c>
      <c r="B219" s="22" t="s">
        <v>241</v>
      </c>
      <c r="C219" s="71">
        <f>'Таб. 1._Общ_гр_ '!C219</f>
        <v>1</v>
      </c>
      <c r="D219" s="24" t="s">
        <v>61</v>
      </c>
      <c r="E219" s="79"/>
      <c r="F219" s="79"/>
      <c r="G219" s="79"/>
      <c r="H219" s="79"/>
      <c r="I219" s="79"/>
      <c r="J219" s="79"/>
      <c r="K219" s="79"/>
      <c r="L219" s="79"/>
      <c r="M219" s="79"/>
      <c r="N219" s="79"/>
      <c r="O219" s="79"/>
      <c r="P219" s="79"/>
      <c r="Q219" s="79"/>
      <c r="R219" s="79"/>
      <c r="S219" s="79"/>
      <c r="T219" s="79"/>
      <c r="U219" s="79"/>
      <c r="V219" s="79"/>
      <c r="W219" s="79"/>
      <c r="X219" s="79"/>
      <c r="Y219" s="79"/>
      <c r="Z219" s="79"/>
      <c r="AA219" s="79"/>
      <c r="AB219" s="79"/>
      <c r="AC219" s="45">
        <f t="shared" si="102"/>
        <v>0</v>
      </c>
      <c r="AD219" s="45">
        <f t="shared" si="103"/>
        <v>0</v>
      </c>
      <c r="AE219" s="166">
        <f>'Таб. 1._Общ_гр_ '!AQ219</f>
        <v>71.114999999999995</v>
      </c>
      <c r="AF219" s="166">
        <v>1.04</v>
      </c>
      <c r="AG219" s="167">
        <v>1.2</v>
      </c>
      <c r="AH219" s="167">
        <v>1.05</v>
      </c>
      <c r="AI219" s="167">
        <v>2.2000000000000002</v>
      </c>
      <c r="AJ219" s="167">
        <v>1.2</v>
      </c>
      <c r="AK219" s="167">
        <v>1.8</v>
      </c>
      <c r="AL219" s="168">
        <f t="shared" si="104"/>
        <v>0</v>
      </c>
      <c r="AM219" s="168">
        <f t="shared" si="105"/>
        <v>0</v>
      </c>
      <c r="AN219" s="168">
        <f t="shared" si="106"/>
        <v>0</v>
      </c>
      <c r="AO219" s="169">
        <f t="shared" si="107"/>
        <v>0</v>
      </c>
      <c r="AP219" s="169">
        <f t="shared" si="108"/>
        <v>0</v>
      </c>
      <c r="AQ219" s="169">
        <f t="shared" si="109"/>
        <v>0</v>
      </c>
    </row>
    <row r="220" spans="1:43" ht="11.25" hidden="1" customHeight="1">
      <c r="A220" s="21" t="s">
        <v>246</v>
      </c>
      <c r="B220" s="22" t="s">
        <v>241</v>
      </c>
      <c r="C220" s="71">
        <f>'Таб. 1._Общ_гр_ '!C220</f>
        <v>1</v>
      </c>
      <c r="D220" s="24" t="s">
        <v>61</v>
      </c>
      <c r="E220" s="79"/>
      <c r="F220" s="79"/>
      <c r="G220" s="79"/>
      <c r="H220" s="79"/>
      <c r="I220" s="79"/>
      <c r="J220" s="79"/>
      <c r="K220" s="79"/>
      <c r="L220" s="79"/>
      <c r="M220" s="79"/>
      <c r="N220" s="79"/>
      <c r="O220" s="79"/>
      <c r="P220" s="79"/>
      <c r="Q220" s="79"/>
      <c r="R220" s="79"/>
      <c r="S220" s="79"/>
      <c r="T220" s="79"/>
      <c r="U220" s="79"/>
      <c r="V220" s="79"/>
      <c r="W220" s="79"/>
      <c r="X220" s="79"/>
      <c r="Y220" s="79"/>
      <c r="Z220" s="79"/>
      <c r="AA220" s="79"/>
      <c r="AB220" s="79"/>
      <c r="AC220" s="45">
        <f t="shared" si="102"/>
        <v>0</v>
      </c>
      <c r="AD220" s="45">
        <f t="shared" si="103"/>
        <v>0</v>
      </c>
      <c r="AE220" s="166">
        <f>'Таб. 1._Общ_гр_ '!AQ220</f>
        <v>71.114999999999995</v>
      </c>
      <c r="AF220" s="166">
        <v>1.04</v>
      </c>
      <c r="AG220" s="167">
        <v>1.2</v>
      </c>
      <c r="AH220" s="167">
        <v>1.05</v>
      </c>
      <c r="AI220" s="167">
        <v>2.2000000000000002</v>
      </c>
      <c r="AJ220" s="167">
        <v>1.2</v>
      </c>
      <c r="AK220" s="167">
        <v>1.8</v>
      </c>
      <c r="AL220" s="168">
        <f t="shared" si="104"/>
        <v>0</v>
      </c>
      <c r="AM220" s="168">
        <f t="shared" si="105"/>
        <v>0</v>
      </c>
      <c r="AN220" s="168">
        <f t="shared" si="106"/>
        <v>0</v>
      </c>
      <c r="AO220" s="169">
        <f t="shared" si="107"/>
        <v>0</v>
      </c>
      <c r="AP220" s="169">
        <f t="shared" si="108"/>
        <v>0</v>
      </c>
      <c r="AQ220" s="169">
        <f t="shared" si="109"/>
        <v>0</v>
      </c>
    </row>
    <row r="221" spans="1:43" ht="11.25" hidden="1" customHeight="1">
      <c r="A221" s="21" t="s">
        <v>247</v>
      </c>
      <c r="B221" s="22" t="s">
        <v>241</v>
      </c>
      <c r="C221" s="71">
        <f>'Таб. 1._Общ_гр_ '!C221</f>
        <v>1</v>
      </c>
      <c r="D221" s="24" t="s">
        <v>40</v>
      </c>
      <c r="E221" s="79"/>
      <c r="F221" s="79"/>
      <c r="G221" s="79"/>
      <c r="H221" s="79"/>
      <c r="I221" s="79"/>
      <c r="J221" s="79"/>
      <c r="K221" s="79"/>
      <c r="L221" s="79"/>
      <c r="M221" s="79"/>
      <c r="N221" s="79"/>
      <c r="O221" s="79"/>
      <c r="P221" s="79"/>
      <c r="Q221" s="79"/>
      <c r="R221" s="79"/>
      <c r="S221" s="79"/>
      <c r="T221" s="79"/>
      <c r="U221" s="79"/>
      <c r="V221" s="79"/>
      <c r="W221" s="79"/>
      <c r="X221" s="79"/>
      <c r="Y221" s="79"/>
      <c r="Z221" s="79"/>
      <c r="AA221" s="79"/>
      <c r="AB221" s="79"/>
      <c r="AC221" s="45">
        <f t="shared" si="102"/>
        <v>0</v>
      </c>
      <c r="AD221" s="45">
        <f t="shared" si="103"/>
        <v>0</v>
      </c>
      <c r="AE221" s="166">
        <f>'Таб. 1._Общ_гр_ '!AQ221</f>
        <v>88.894999999999996</v>
      </c>
      <c r="AF221" s="166">
        <v>1.04</v>
      </c>
      <c r="AG221" s="167">
        <v>1.2</v>
      </c>
      <c r="AH221" s="167">
        <v>1.05</v>
      </c>
      <c r="AI221" s="167">
        <v>2.2000000000000002</v>
      </c>
      <c r="AJ221" s="167">
        <v>1.2</v>
      </c>
      <c r="AK221" s="167">
        <v>1.8</v>
      </c>
      <c r="AL221" s="168">
        <f t="shared" si="104"/>
        <v>0</v>
      </c>
      <c r="AM221" s="168">
        <f t="shared" si="105"/>
        <v>0</v>
      </c>
      <c r="AN221" s="168">
        <f t="shared" si="106"/>
        <v>0</v>
      </c>
      <c r="AO221" s="169">
        <f t="shared" si="107"/>
        <v>0</v>
      </c>
      <c r="AP221" s="169">
        <f t="shared" si="108"/>
        <v>0</v>
      </c>
      <c r="AQ221" s="169">
        <f t="shared" si="109"/>
        <v>0</v>
      </c>
    </row>
    <row r="222" spans="1:43" ht="11.25" hidden="1" customHeight="1">
      <c r="A222" s="21" t="s">
        <v>248</v>
      </c>
      <c r="B222" s="22" t="s">
        <v>241</v>
      </c>
      <c r="C222" s="71">
        <f>'Таб. 1._Общ_гр_ '!C222</f>
        <v>0</v>
      </c>
      <c r="D222" s="24" t="s">
        <v>40</v>
      </c>
      <c r="E222" s="79"/>
      <c r="F222" s="79"/>
      <c r="G222" s="79"/>
      <c r="H222" s="79"/>
      <c r="I222" s="79"/>
      <c r="J222" s="79"/>
      <c r="K222" s="79"/>
      <c r="L222" s="79"/>
      <c r="M222" s="79"/>
      <c r="N222" s="79"/>
      <c r="O222" s="79"/>
      <c r="P222" s="79"/>
      <c r="Q222" s="79"/>
      <c r="R222" s="79"/>
      <c r="S222" s="79"/>
      <c r="T222" s="79"/>
      <c r="U222" s="79"/>
      <c r="V222" s="79"/>
      <c r="W222" s="79"/>
      <c r="X222" s="79"/>
      <c r="Y222" s="79"/>
      <c r="Z222" s="79"/>
      <c r="AA222" s="79"/>
      <c r="AB222" s="79"/>
      <c r="AC222" s="45">
        <f t="shared" si="102"/>
        <v>0</v>
      </c>
      <c r="AD222" s="45">
        <f t="shared" si="103"/>
        <v>0</v>
      </c>
      <c r="AE222" s="166">
        <f>'Таб. 1._Общ_гр_ '!AQ222</f>
        <v>88.894999999999996</v>
      </c>
      <c r="AF222" s="166">
        <v>1.04</v>
      </c>
      <c r="AG222" s="167">
        <v>1.2</v>
      </c>
      <c r="AH222" s="167">
        <v>1.05</v>
      </c>
      <c r="AI222" s="167">
        <v>2.2000000000000002</v>
      </c>
      <c r="AJ222" s="167">
        <v>1.2</v>
      </c>
      <c r="AK222" s="167">
        <v>1.8</v>
      </c>
      <c r="AL222" s="168">
        <f t="shared" si="104"/>
        <v>0</v>
      </c>
      <c r="AM222" s="168">
        <f t="shared" si="105"/>
        <v>0</v>
      </c>
      <c r="AN222" s="168">
        <f t="shared" si="106"/>
        <v>0</v>
      </c>
      <c r="AO222" s="169">
        <f t="shared" si="107"/>
        <v>0</v>
      </c>
      <c r="AP222" s="169">
        <f t="shared" si="108"/>
        <v>0</v>
      </c>
      <c r="AQ222" s="169">
        <f t="shared" si="109"/>
        <v>0</v>
      </c>
    </row>
    <row r="223" spans="1:43" ht="11.25" hidden="1" customHeight="1">
      <c r="A223" s="21" t="s">
        <v>249</v>
      </c>
      <c r="B223" s="22" t="s">
        <v>241</v>
      </c>
      <c r="C223" s="71">
        <f>'Таб. 1._Общ_гр_ '!C223</f>
        <v>0</v>
      </c>
      <c r="D223" s="24" t="s">
        <v>40</v>
      </c>
      <c r="E223" s="79"/>
      <c r="F223" s="79"/>
      <c r="G223" s="79"/>
      <c r="H223" s="79"/>
      <c r="I223" s="79"/>
      <c r="J223" s="79"/>
      <c r="K223" s="79"/>
      <c r="L223" s="79"/>
      <c r="M223" s="79"/>
      <c r="N223" s="79"/>
      <c r="O223" s="79"/>
      <c r="P223" s="79"/>
      <c r="Q223" s="79"/>
      <c r="R223" s="79"/>
      <c r="S223" s="79"/>
      <c r="T223" s="79"/>
      <c r="U223" s="79"/>
      <c r="V223" s="79"/>
      <c r="W223" s="79"/>
      <c r="X223" s="79"/>
      <c r="Y223" s="79"/>
      <c r="Z223" s="79"/>
      <c r="AA223" s="79"/>
      <c r="AB223" s="79"/>
      <c r="AC223" s="45">
        <f t="shared" si="102"/>
        <v>0</v>
      </c>
      <c r="AD223" s="45">
        <f t="shared" si="103"/>
        <v>0</v>
      </c>
      <c r="AE223" s="166">
        <f>'Таб. 1._Общ_гр_ '!AQ223</f>
        <v>88.894999999999996</v>
      </c>
      <c r="AF223" s="166">
        <v>1.04</v>
      </c>
      <c r="AG223" s="167">
        <v>1.2</v>
      </c>
      <c r="AH223" s="167">
        <v>1.05</v>
      </c>
      <c r="AI223" s="167">
        <v>2.2000000000000002</v>
      </c>
      <c r="AJ223" s="167">
        <v>1.2</v>
      </c>
      <c r="AK223" s="167">
        <v>1.8</v>
      </c>
      <c r="AL223" s="168">
        <f t="shared" si="104"/>
        <v>0</v>
      </c>
      <c r="AM223" s="168">
        <f t="shared" si="105"/>
        <v>0</v>
      </c>
      <c r="AN223" s="168">
        <f t="shared" si="106"/>
        <v>0</v>
      </c>
      <c r="AO223" s="169">
        <f t="shared" si="107"/>
        <v>0</v>
      </c>
      <c r="AP223" s="169">
        <f t="shared" si="108"/>
        <v>0</v>
      </c>
      <c r="AQ223" s="169">
        <f t="shared" si="109"/>
        <v>0</v>
      </c>
    </row>
    <row r="224" spans="1:43" ht="11.25" hidden="1" customHeight="1">
      <c r="A224" s="21" t="s">
        <v>250</v>
      </c>
      <c r="B224" s="22" t="s">
        <v>241</v>
      </c>
      <c r="C224" s="71">
        <f>'Таб. 1._Общ_гр_ '!C224</f>
        <v>0</v>
      </c>
      <c r="D224" s="24" t="s">
        <v>61</v>
      </c>
      <c r="E224" s="79"/>
      <c r="F224" s="79"/>
      <c r="G224" s="79"/>
      <c r="H224" s="79"/>
      <c r="I224" s="79"/>
      <c r="J224" s="79"/>
      <c r="K224" s="79"/>
      <c r="L224" s="79"/>
      <c r="M224" s="79"/>
      <c r="N224" s="79"/>
      <c r="O224" s="79"/>
      <c r="P224" s="79"/>
      <c r="Q224" s="79"/>
      <c r="R224" s="79"/>
      <c r="S224" s="79"/>
      <c r="T224" s="79"/>
      <c r="U224" s="79"/>
      <c r="V224" s="79"/>
      <c r="W224" s="79"/>
      <c r="X224" s="79"/>
      <c r="Y224" s="79"/>
      <c r="Z224" s="79"/>
      <c r="AA224" s="79"/>
      <c r="AB224" s="79"/>
      <c r="AC224" s="45">
        <f t="shared" si="102"/>
        <v>0</v>
      </c>
      <c r="AD224" s="45">
        <f t="shared" si="103"/>
        <v>0</v>
      </c>
      <c r="AE224" s="166">
        <f>'Таб. 1._Общ_гр_ '!AQ224</f>
        <v>71.114999999999995</v>
      </c>
      <c r="AF224" s="166">
        <v>1.04</v>
      </c>
      <c r="AG224" s="167">
        <v>1.2</v>
      </c>
      <c r="AH224" s="167">
        <v>1.05</v>
      </c>
      <c r="AI224" s="167">
        <v>2.2000000000000002</v>
      </c>
      <c r="AJ224" s="167">
        <v>1.2</v>
      </c>
      <c r="AK224" s="167">
        <v>1.8</v>
      </c>
      <c r="AL224" s="168">
        <f t="shared" si="104"/>
        <v>0</v>
      </c>
      <c r="AM224" s="168">
        <f t="shared" si="105"/>
        <v>0</v>
      </c>
      <c r="AN224" s="168">
        <f t="shared" si="106"/>
        <v>0</v>
      </c>
      <c r="AO224" s="169">
        <f t="shared" si="107"/>
        <v>0</v>
      </c>
      <c r="AP224" s="169">
        <f t="shared" si="108"/>
        <v>0</v>
      </c>
      <c r="AQ224" s="169">
        <f t="shared" si="109"/>
        <v>0</v>
      </c>
    </row>
    <row r="225" spans="1:43" ht="11.25" hidden="1" customHeight="1">
      <c r="A225" s="21" t="s">
        <v>251</v>
      </c>
      <c r="B225" s="22" t="s">
        <v>241</v>
      </c>
      <c r="C225" s="71">
        <f>'Таб. 1._Общ_гр_ '!C225</f>
        <v>0</v>
      </c>
      <c r="D225" s="24" t="s">
        <v>40</v>
      </c>
      <c r="E225" s="79"/>
      <c r="F225" s="79"/>
      <c r="G225" s="79"/>
      <c r="H225" s="79"/>
      <c r="I225" s="79"/>
      <c r="J225" s="79"/>
      <c r="K225" s="79"/>
      <c r="L225" s="79"/>
      <c r="M225" s="79"/>
      <c r="N225" s="79"/>
      <c r="O225" s="79"/>
      <c r="P225" s="79"/>
      <c r="Q225" s="79"/>
      <c r="R225" s="79"/>
      <c r="S225" s="79"/>
      <c r="T225" s="79"/>
      <c r="U225" s="79"/>
      <c r="V225" s="79"/>
      <c r="W225" s="79"/>
      <c r="X225" s="79"/>
      <c r="Y225" s="79"/>
      <c r="Z225" s="79"/>
      <c r="AA225" s="79"/>
      <c r="AB225" s="79"/>
      <c r="AC225" s="45">
        <f t="shared" si="102"/>
        <v>0</v>
      </c>
      <c r="AD225" s="45">
        <f t="shared" si="103"/>
        <v>0</v>
      </c>
      <c r="AE225" s="166">
        <f>'Таб. 1._Общ_гр_ '!AQ225</f>
        <v>88.894999999999996</v>
      </c>
      <c r="AF225" s="166">
        <v>1.04</v>
      </c>
      <c r="AG225" s="167">
        <v>1.2</v>
      </c>
      <c r="AH225" s="167">
        <v>1.05</v>
      </c>
      <c r="AI225" s="167">
        <v>2.2000000000000002</v>
      </c>
      <c r="AJ225" s="167">
        <v>1.2</v>
      </c>
      <c r="AK225" s="167">
        <v>1.8</v>
      </c>
      <c r="AL225" s="168">
        <f t="shared" si="104"/>
        <v>0</v>
      </c>
      <c r="AM225" s="168">
        <f t="shared" si="105"/>
        <v>0</v>
      </c>
      <c r="AN225" s="168">
        <f t="shared" si="106"/>
        <v>0</v>
      </c>
      <c r="AO225" s="169">
        <f t="shared" si="107"/>
        <v>0</v>
      </c>
      <c r="AP225" s="169">
        <f t="shared" si="108"/>
        <v>0</v>
      </c>
      <c r="AQ225" s="169">
        <f t="shared" si="109"/>
        <v>0</v>
      </c>
    </row>
    <row r="226" spans="1:43" ht="11.25" hidden="1" customHeight="1">
      <c r="A226" s="21" t="s">
        <v>252</v>
      </c>
      <c r="B226" s="22" t="s">
        <v>241</v>
      </c>
      <c r="C226" s="71">
        <f>'Таб. 1._Общ_гр_ '!C226</f>
        <v>0</v>
      </c>
      <c r="D226" s="24" t="s">
        <v>40</v>
      </c>
      <c r="E226" s="79"/>
      <c r="F226" s="79"/>
      <c r="G226" s="79"/>
      <c r="H226" s="79"/>
      <c r="I226" s="79"/>
      <c r="J226" s="79"/>
      <c r="K226" s="79"/>
      <c r="L226" s="79"/>
      <c r="M226" s="79"/>
      <c r="N226" s="79"/>
      <c r="O226" s="79"/>
      <c r="P226" s="79"/>
      <c r="Q226" s="79"/>
      <c r="R226" s="79"/>
      <c r="S226" s="79"/>
      <c r="T226" s="79"/>
      <c r="U226" s="79"/>
      <c r="V226" s="79"/>
      <c r="W226" s="79"/>
      <c r="X226" s="79"/>
      <c r="Y226" s="79"/>
      <c r="Z226" s="79"/>
      <c r="AA226" s="79"/>
      <c r="AB226" s="79"/>
      <c r="AC226" s="45">
        <f t="shared" si="102"/>
        <v>0</v>
      </c>
      <c r="AD226" s="45">
        <f t="shared" si="103"/>
        <v>0</v>
      </c>
      <c r="AE226" s="166">
        <f>'Таб. 1._Общ_гр_ '!AQ226</f>
        <v>88.894999999999996</v>
      </c>
      <c r="AF226" s="166">
        <v>1.04</v>
      </c>
      <c r="AG226" s="167">
        <v>1.2</v>
      </c>
      <c r="AH226" s="167">
        <v>1.05</v>
      </c>
      <c r="AI226" s="167">
        <v>2.2000000000000002</v>
      </c>
      <c r="AJ226" s="167">
        <v>1.2</v>
      </c>
      <c r="AK226" s="167">
        <v>1.8</v>
      </c>
      <c r="AL226" s="168">
        <f t="shared" si="104"/>
        <v>0</v>
      </c>
      <c r="AM226" s="168">
        <f t="shared" si="105"/>
        <v>0</v>
      </c>
      <c r="AN226" s="168">
        <f t="shared" si="106"/>
        <v>0</v>
      </c>
      <c r="AO226" s="169">
        <f t="shared" si="107"/>
        <v>0</v>
      </c>
      <c r="AP226" s="169">
        <f t="shared" si="108"/>
        <v>0</v>
      </c>
      <c r="AQ226" s="169">
        <f t="shared" si="109"/>
        <v>0</v>
      </c>
    </row>
    <row r="227" spans="1:43" ht="11.25" hidden="1" customHeight="1">
      <c r="A227" s="21" t="s">
        <v>253</v>
      </c>
      <c r="B227" s="22" t="s">
        <v>241</v>
      </c>
      <c r="C227" s="71">
        <f>'Таб. 1._Общ_гр_ '!C227</f>
        <v>0</v>
      </c>
      <c r="D227" s="24" t="s">
        <v>40</v>
      </c>
      <c r="E227" s="79"/>
      <c r="F227" s="79"/>
      <c r="G227" s="79"/>
      <c r="H227" s="79"/>
      <c r="I227" s="79"/>
      <c r="J227" s="79"/>
      <c r="K227" s="79"/>
      <c r="L227" s="79"/>
      <c r="M227" s="79"/>
      <c r="N227" s="79"/>
      <c r="O227" s="79"/>
      <c r="P227" s="79"/>
      <c r="Q227" s="79"/>
      <c r="R227" s="79"/>
      <c r="S227" s="79"/>
      <c r="T227" s="79"/>
      <c r="U227" s="79"/>
      <c r="V227" s="79"/>
      <c r="W227" s="79"/>
      <c r="X227" s="79"/>
      <c r="Y227" s="79"/>
      <c r="Z227" s="79"/>
      <c r="AA227" s="79"/>
      <c r="AB227" s="79"/>
      <c r="AC227" s="45">
        <f t="shared" si="102"/>
        <v>0</v>
      </c>
      <c r="AD227" s="45">
        <f t="shared" si="103"/>
        <v>0</v>
      </c>
      <c r="AE227" s="166">
        <f>'Таб. 1._Общ_гр_ '!AQ227</f>
        <v>88.894999999999996</v>
      </c>
      <c r="AF227" s="166">
        <v>1.04</v>
      </c>
      <c r="AG227" s="167">
        <v>1.2</v>
      </c>
      <c r="AH227" s="167">
        <v>1.05</v>
      </c>
      <c r="AI227" s="167">
        <v>2.2000000000000002</v>
      </c>
      <c r="AJ227" s="167">
        <v>1.2</v>
      </c>
      <c r="AK227" s="167">
        <v>1.8</v>
      </c>
      <c r="AL227" s="168">
        <f t="shared" si="104"/>
        <v>0</v>
      </c>
      <c r="AM227" s="168">
        <f t="shared" si="105"/>
        <v>0</v>
      </c>
      <c r="AN227" s="168">
        <f t="shared" si="106"/>
        <v>0</v>
      </c>
      <c r="AO227" s="169">
        <f t="shared" si="107"/>
        <v>0</v>
      </c>
      <c r="AP227" s="169">
        <f t="shared" si="108"/>
        <v>0</v>
      </c>
      <c r="AQ227" s="169">
        <f t="shared" si="109"/>
        <v>0</v>
      </c>
    </row>
    <row r="228" spans="1:43" ht="11.25" hidden="1" customHeight="1">
      <c r="A228" s="21" t="s">
        <v>254</v>
      </c>
      <c r="B228" s="22" t="s">
        <v>241</v>
      </c>
      <c r="C228" s="71">
        <f>'Таб. 1._Общ_гр_ '!C228</f>
        <v>0</v>
      </c>
      <c r="D228" s="24" t="s">
        <v>40</v>
      </c>
      <c r="E228" s="79"/>
      <c r="F228" s="79"/>
      <c r="G228" s="79"/>
      <c r="H228" s="79"/>
      <c r="I228" s="79"/>
      <c r="J228" s="79"/>
      <c r="K228" s="79"/>
      <c r="L228" s="79"/>
      <c r="M228" s="79"/>
      <c r="N228" s="79"/>
      <c r="O228" s="79"/>
      <c r="P228" s="79"/>
      <c r="Q228" s="79"/>
      <c r="R228" s="79"/>
      <c r="S228" s="79"/>
      <c r="T228" s="79"/>
      <c r="U228" s="79"/>
      <c r="V228" s="79"/>
      <c r="W228" s="79"/>
      <c r="X228" s="79"/>
      <c r="Y228" s="79"/>
      <c r="Z228" s="79"/>
      <c r="AA228" s="79"/>
      <c r="AB228" s="79"/>
      <c r="AC228" s="45">
        <f t="shared" si="102"/>
        <v>0</v>
      </c>
      <c r="AD228" s="45">
        <f t="shared" si="103"/>
        <v>0</v>
      </c>
      <c r="AE228" s="166">
        <f>'Таб. 1._Общ_гр_ '!AQ228</f>
        <v>88.894999999999996</v>
      </c>
      <c r="AF228" s="166">
        <v>1.04</v>
      </c>
      <c r="AG228" s="167">
        <v>1.2</v>
      </c>
      <c r="AH228" s="167">
        <v>1.05</v>
      </c>
      <c r="AI228" s="167">
        <v>2.2000000000000002</v>
      </c>
      <c r="AJ228" s="167">
        <v>1.2</v>
      </c>
      <c r="AK228" s="167">
        <v>1.8</v>
      </c>
      <c r="AL228" s="168">
        <f t="shared" si="104"/>
        <v>0</v>
      </c>
      <c r="AM228" s="168">
        <f t="shared" si="105"/>
        <v>0</v>
      </c>
      <c r="AN228" s="168">
        <f t="shared" si="106"/>
        <v>0</v>
      </c>
      <c r="AO228" s="169">
        <f t="shared" si="107"/>
        <v>0</v>
      </c>
      <c r="AP228" s="169">
        <f t="shared" si="108"/>
        <v>0</v>
      </c>
      <c r="AQ228" s="169">
        <f t="shared" si="109"/>
        <v>0</v>
      </c>
    </row>
    <row r="229" spans="1:43" ht="11.25" hidden="1" customHeight="1">
      <c r="A229" s="21" t="s">
        <v>255</v>
      </c>
      <c r="B229" s="22" t="s">
        <v>241</v>
      </c>
      <c r="C229" s="71">
        <f>'Таб. 1._Общ_гр_ '!C229</f>
        <v>0</v>
      </c>
      <c r="D229" s="24" t="s">
        <v>40</v>
      </c>
      <c r="E229" s="79"/>
      <c r="F229" s="79"/>
      <c r="G229" s="79"/>
      <c r="H229" s="79"/>
      <c r="I229" s="79"/>
      <c r="J229" s="79"/>
      <c r="K229" s="79"/>
      <c r="L229" s="79"/>
      <c r="M229" s="79"/>
      <c r="N229" s="79"/>
      <c r="O229" s="79"/>
      <c r="P229" s="79"/>
      <c r="Q229" s="79"/>
      <c r="R229" s="79"/>
      <c r="S229" s="79"/>
      <c r="T229" s="79"/>
      <c r="U229" s="79"/>
      <c r="V229" s="79"/>
      <c r="W229" s="79"/>
      <c r="X229" s="79"/>
      <c r="Y229" s="79"/>
      <c r="Z229" s="79"/>
      <c r="AA229" s="79"/>
      <c r="AB229" s="79"/>
      <c r="AC229" s="45">
        <f t="shared" si="102"/>
        <v>0</v>
      </c>
      <c r="AD229" s="45">
        <f t="shared" si="103"/>
        <v>0</v>
      </c>
      <c r="AE229" s="166">
        <f>'Таб. 1._Общ_гр_ '!AQ229</f>
        <v>88.894999999999996</v>
      </c>
      <c r="AF229" s="166">
        <v>1.04</v>
      </c>
      <c r="AG229" s="167">
        <v>1.2</v>
      </c>
      <c r="AH229" s="167">
        <v>1.05</v>
      </c>
      <c r="AI229" s="167">
        <v>2.2000000000000002</v>
      </c>
      <c r="AJ229" s="167">
        <v>1.2</v>
      </c>
      <c r="AK229" s="167">
        <v>1.8</v>
      </c>
      <c r="AL229" s="168">
        <f t="shared" si="104"/>
        <v>0</v>
      </c>
      <c r="AM229" s="168">
        <f t="shared" si="105"/>
        <v>0</v>
      </c>
      <c r="AN229" s="168">
        <f t="shared" si="106"/>
        <v>0</v>
      </c>
      <c r="AO229" s="169">
        <f t="shared" si="107"/>
        <v>0</v>
      </c>
      <c r="AP229" s="169">
        <f t="shared" si="108"/>
        <v>0</v>
      </c>
      <c r="AQ229" s="169">
        <f t="shared" si="109"/>
        <v>0</v>
      </c>
    </row>
    <row r="230" spans="1:43" ht="11.25" hidden="1" customHeight="1">
      <c r="A230" s="21" t="s">
        <v>256</v>
      </c>
      <c r="B230" s="22" t="s">
        <v>241</v>
      </c>
      <c r="C230" s="71">
        <f>'Таб. 1._Общ_гр_ '!C230</f>
        <v>0</v>
      </c>
      <c r="D230" s="24" t="s">
        <v>40</v>
      </c>
      <c r="E230" s="79"/>
      <c r="F230" s="79"/>
      <c r="G230" s="79"/>
      <c r="H230" s="79"/>
      <c r="I230" s="79"/>
      <c r="J230" s="79"/>
      <c r="K230" s="79"/>
      <c r="L230" s="79"/>
      <c r="M230" s="79"/>
      <c r="N230" s="79"/>
      <c r="O230" s="79"/>
      <c r="P230" s="79"/>
      <c r="Q230" s="79"/>
      <c r="R230" s="79"/>
      <c r="S230" s="79"/>
      <c r="T230" s="79"/>
      <c r="U230" s="79"/>
      <c r="V230" s="79"/>
      <c r="W230" s="79"/>
      <c r="X230" s="79"/>
      <c r="Y230" s="79"/>
      <c r="Z230" s="79"/>
      <c r="AA230" s="79"/>
      <c r="AB230" s="79"/>
      <c r="AC230" s="45">
        <f t="shared" si="102"/>
        <v>0</v>
      </c>
      <c r="AD230" s="45">
        <f t="shared" si="103"/>
        <v>0</v>
      </c>
      <c r="AE230" s="166">
        <f>'Таб. 1._Общ_гр_ '!AQ230</f>
        <v>88.894999999999996</v>
      </c>
      <c r="AF230" s="166">
        <v>1.04</v>
      </c>
      <c r="AG230" s="167">
        <v>1.2</v>
      </c>
      <c r="AH230" s="167">
        <v>1.05</v>
      </c>
      <c r="AI230" s="167">
        <v>2.2000000000000002</v>
      </c>
      <c r="AJ230" s="167">
        <v>1.2</v>
      </c>
      <c r="AK230" s="167">
        <v>1.8</v>
      </c>
      <c r="AL230" s="168">
        <f t="shared" si="104"/>
        <v>0</v>
      </c>
      <c r="AM230" s="168">
        <f t="shared" si="105"/>
        <v>0</v>
      </c>
      <c r="AN230" s="168">
        <f t="shared" si="106"/>
        <v>0</v>
      </c>
      <c r="AO230" s="169">
        <f t="shared" si="107"/>
        <v>0</v>
      </c>
      <c r="AP230" s="169">
        <f t="shared" si="108"/>
        <v>0</v>
      </c>
      <c r="AQ230" s="169">
        <f t="shared" si="109"/>
        <v>0</v>
      </c>
    </row>
    <row r="231" spans="1:43" ht="11.25" hidden="1" customHeight="1">
      <c r="A231" s="21" t="s">
        <v>257</v>
      </c>
      <c r="B231" s="22" t="s">
        <v>241</v>
      </c>
      <c r="C231" s="71">
        <f>'Таб. 1._Общ_гр_ '!C231</f>
        <v>0</v>
      </c>
      <c r="D231" s="24" t="s">
        <v>40</v>
      </c>
      <c r="E231" s="79"/>
      <c r="F231" s="79"/>
      <c r="G231" s="79"/>
      <c r="H231" s="79"/>
      <c r="I231" s="79"/>
      <c r="J231" s="79"/>
      <c r="K231" s="79"/>
      <c r="L231" s="79"/>
      <c r="M231" s="79"/>
      <c r="N231" s="79"/>
      <c r="O231" s="79"/>
      <c r="P231" s="79"/>
      <c r="Q231" s="79"/>
      <c r="R231" s="79"/>
      <c r="S231" s="79"/>
      <c r="T231" s="79"/>
      <c r="U231" s="79"/>
      <c r="V231" s="79"/>
      <c r="W231" s="79"/>
      <c r="X231" s="79"/>
      <c r="Y231" s="79"/>
      <c r="Z231" s="79"/>
      <c r="AA231" s="79"/>
      <c r="AB231" s="79"/>
      <c r="AC231" s="45">
        <f t="shared" si="102"/>
        <v>0</v>
      </c>
      <c r="AD231" s="45">
        <f t="shared" si="103"/>
        <v>0</v>
      </c>
      <c r="AE231" s="166">
        <f>'Таб. 1._Общ_гр_ '!AQ231</f>
        <v>88.894999999999996</v>
      </c>
      <c r="AF231" s="166">
        <v>1.04</v>
      </c>
      <c r="AG231" s="167">
        <v>1.2</v>
      </c>
      <c r="AH231" s="167">
        <v>1.05</v>
      </c>
      <c r="AI231" s="167">
        <v>2.2000000000000002</v>
      </c>
      <c r="AJ231" s="167">
        <v>1.2</v>
      </c>
      <c r="AK231" s="167">
        <v>1.8</v>
      </c>
      <c r="AL231" s="168">
        <f t="shared" si="104"/>
        <v>0</v>
      </c>
      <c r="AM231" s="168">
        <f t="shared" si="105"/>
        <v>0</v>
      </c>
      <c r="AN231" s="168">
        <f t="shared" si="106"/>
        <v>0</v>
      </c>
      <c r="AO231" s="169">
        <f t="shared" si="107"/>
        <v>0</v>
      </c>
      <c r="AP231" s="169">
        <f t="shared" si="108"/>
        <v>0</v>
      </c>
      <c r="AQ231" s="169">
        <f t="shared" si="109"/>
        <v>0</v>
      </c>
    </row>
    <row r="232" spans="1:43" ht="11.25" hidden="1" customHeight="1">
      <c r="A232" s="21" t="s">
        <v>258</v>
      </c>
      <c r="B232" s="22" t="s">
        <v>241</v>
      </c>
      <c r="C232" s="71">
        <f>'Таб. 1._Общ_гр_ '!C232</f>
        <v>0</v>
      </c>
      <c r="D232" s="24" t="s">
        <v>40</v>
      </c>
      <c r="E232" s="79"/>
      <c r="F232" s="79"/>
      <c r="G232" s="79"/>
      <c r="H232" s="79"/>
      <c r="I232" s="79"/>
      <c r="J232" s="79"/>
      <c r="K232" s="79"/>
      <c r="L232" s="79"/>
      <c r="M232" s="79"/>
      <c r="N232" s="79"/>
      <c r="O232" s="79"/>
      <c r="P232" s="79"/>
      <c r="Q232" s="79"/>
      <c r="R232" s="79"/>
      <c r="S232" s="79"/>
      <c r="T232" s="79"/>
      <c r="U232" s="79"/>
      <c r="V232" s="79"/>
      <c r="W232" s="79"/>
      <c r="X232" s="79"/>
      <c r="Y232" s="79"/>
      <c r="Z232" s="79"/>
      <c r="AA232" s="79"/>
      <c r="AB232" s="79"/>
      <c r="AC232" s="45">
        <f t="shared" si="102"/>
        <v>0</v>
      </c>
      <c r="AD232" s="45">
        <f t="shared" si="103"/>
        <v>0</v>
      </c>
      <c r="AE232" s="166">
        <f>'Таб. 1._Общ_гр_ '!AQ232</f>
        <v>88.894999999999996</v>
      </c>
      <c r="AF232" s="166">
        <v>1.04</v>
      </c>
      <c r="AG232" s="167">
        <v>1.2</v>
      </c>
      <c r="AH232" s="167">
        <v>1.05</v>
      </c>
      <c r="AI232" s="167">
        <v>2.2000000000000002</v>
      </c>
      <c r="AJ232" s="167">
        <v>1.2</v>
      </c>
      <c r="AK232" s="167">
        <v>1.8</v>
      </c>
      <c r="AL232" s="168">
        <f t="shared" si="104"/>
        <v>0</v>
      </c>
      <c r="AM232" s="168">
        <f t="shared" si="105"/>
        <v>0</v>
      </c>
      <c r="AN232" s="168">
        <f t="shared" si="106"/>
        <v>0</v>
      </c>
      <c r="AO232" s="169">
        <f t="shared" si="107"/>
        <v>0</v>
      </c>
      <c r="AP232" s="169">
        <f t="shared" si="108"/>
        <v>0</v>
      </c>
      <c r="AQ232" s="169">
        <f t="shared" si="109"/>
        <v>0</v>
      </c>
    </row>
    <row r="233" spans="1:43" ht="11.25" hidden="1" customHeight="1">
      <c r="A233" s="21" t="s">
        <v>259</v>
      </c>
      <c r="B233" s="22" t="s">
        <v>241</v>
      </c>
      <c r="C233" s="71">
        <f>'Таб. 1._Общ_гр_ '!C233</f>
        <v>0</v>
      </c>
      <c r="D233" s="24" t="s">
        <v>40</v>
      </c>
      <c r="E233" s="79"/>
      <c r="F233" s="79"/>
      <c r="G233" s="79"/>
      <c r="H233" s="79"/>
      <c r="I233" s="79"/>
      <c r="J233" s="79"/>
      <c r="K233" s="79"/>
      <c r="L233" s="79"/>
      <c r="M233" s="79"/>
      <c r="N233" s="79"/>
      <c r="O233" s="79"/>
      <c r="P233" s="79"/>
      <c r="Q233" s="79"/>
      <c r="R233" s="79"/>
      <c r="S233" s="79"/>
      <c r="T233" s="79"/>
      <c r="U233" s="79"/>
      <c r="V233" s="79"/>
      <c r="W233" s="79"/>
      <c r="X233" s="79"/>
      <c r="Y233" s="79"/>
      <c r="Z233" s="79"/>
      <c r="AA233" s="79"/>
      <c r="AB233" s="79"/>
      <c r="AC233" s="45">
        <f t="shared" si="102"/>
        <v>0</v>
      </c>
      <c r="AD233" s="45">
        <f t="shared" si="103"/>
        <v>0</v>
      </c>
      <c r="AE233" s="166">
        <f>'Таб. 1._Общ_гр_ '!AQ233</f>
        <v>88.894999999999996</v>
      </c>
      <c r="AF233" s="166">
        <v>1.04</v>
      </c>
      <c r="AG233" s="167">
        <v>1.2</v>
      </c>
      <c r="AH233" s="167">
        <v>1.05</v>
      </c>
      <c r="AI233" s="167">
        <v>2.2000000000000002</v>
      </c>
      <c r="AJ233" s="167">
        <v>1.2</v>
      </c>
      <c r="AK233" s="167">
        <v>1.8</v>
      </c>
      <c r="AL233" s="168">
        <f t="shared" si="104"/>
        <v>0</v>
      </c>
      <c r="AM233" s="168">
        <f t="shared" si="105"/>
        <v>0</v>
      </c>
      <c r="AN233" s="168">
        <f t="shared" si="106"/>
        <v>0</v>
      </c>
      <c r="AO233" s="169">
        <f t="shared" si="107"/>
        <v>0</v>
      </c>
      <c r="AP233" s="169">
        <f t="shared" si="108"/>
        <v>0</v>
      </c>
      <c r="AQ233" s="169">
        <f t="shared" si="109"/>
        <v>0</v>
      </c>
    </row>
    <row r="234" spans="1:43" ht="11.25" hidden="1" customHeight="1">
      <c r="A234" s="21" t="s">
        <v>260</v>
      </c>
      <c r="B234" s="22" t="s">
        <v>241</v>
      </c>
      <c r="C234" s="71">
        <f>'Таб. 1._Общ_гр_ '!C234</f>
        <v>0</v>
      </c>
      <c r="D234" s="24" t="s">
        <v>40</v>
      </c>
      <c r="E234" s="79"/>
      <c r="F234" s="79"/>
      <c r="G234" s="79"/>
      <c r="H234" s="79"/>
      <c r="I234" s="79"/>
      <c r="J234" s="79"/>
      <c r="K234" s="79"/>
      <c r="L234" s="79"/>
      <c r="M234" s="79"/>
      <c r="N234" s="79"/>
      <c r="O234" s="79"/>
      <c r="P234" s="79"/>
      <c r="Q234" s="79"/>
      <c r="R234" s="79"/>
      <c r="S234" s="79"/>
      <c r="T234" s="79"/>
      <c r="U234" s="79"/>
      <c r="V234" s="79"/>
      <c r="W234" s="79"/>
      <c r="X234" s="79"/>
      <c r="Y234" s="79"/>
      <c r="Z234" s="79"/>
      <c r="AA234" s="79"/>
      <c r="AB234" s="79"/>
      <c r="AC234" s="45">
        <f t="shared" si="102"/>
        <v>0</v>
      </c>
      <c r="AD234" s="45">
        <f t="shared" si="103"/>
        <v>0</v>
      </c>
      <c r="AE234" s="166">
        <f>'Таб. 1._Общ_гр_ '!AQ234</f>
        <v>88.894999999999996</v>
      </c>
      <c r="AF234" s="166">
        <v>1.04</v>
      </c>
      <c r="AG234" s="167">
        <v>1.2</v>
      </c>
      <c r="AH234" s="167">
        <v>1.05</v>
      </c>
      <c r="AI234" s="167">
        <v>2.2000000000000002</v>
      </c>
      <c r="AJ234" s="167">
        <v>1.2</v>
      </c>
      <c r="AK234" s="167">
        <v>1.8</v>
      </c>
      <c r="AL234" s="168">
        <f t="shared" si="104"/>
        <v>0</v>
      </c>
      <c r="AM234" s="168">
        <f t="shared" si="105"/>
        <v>0</v>
      </c>
      <c r="AN234" s="168">
        <f t="shared" si="106"/>
        <v>0</v>
      </c>
      <c r="AO234" s="169">
        <f t="shared" si="107"/>
        <v>0</v>
      </c>
      <c r="AP234" s="169">
        <f t="shared" si="108"/>
        <v>0</v>
      </c>
      <c r="AQ234" s="169">
        <f t="shared" si="109"/>
        <v>0</v>
      </c>
    </row>
    <row r="235" spans="1:43" ht="11.25" hidden="1" customHeight="1">
      <c r="A235" s="21" t="s">
        <v>261</v>
      </c>
      <c r="B235" s="22" t="s">
        <v>241</v>
      </c>
      <c r="C235" s="71">
        <f>'Таб. 1._Общ_гр_ '!C235</f>
        <v>0</v>
      </c>
      <c r="D235" s="24" t="s">
        <v>40</v>
      </c>
      <c r="E235" s="79"/>
      <c r="F235" s="79"/>
      <c r="G235" s="79"/>
      <c r="H235" s="79"/>
      <c r="I235" s="79"/>
      <c r="J235" s="79"/>
      <c r="K235" s="79"/>
      <c r="L235" s="79"/>
      <c r="M235" s="79"/>
      <c r="N235" s="79"/>
      <c r="O235" s="79"/>
      <c r="P235" s="79"/>
      <c r="Q235" s="79"/>
      <c r="R235" s="79"/>
      <c r="S235" s="79"/>
      <c r="T235" s="79"/>
      <c r="U235" s="79"/>
      <c r="V235" s="79"/>
      <c r="W235" s="79"/>
      <c r="X235" s="79"/>
      <c r="Y235" s="79"/>
      <c r="Z235" s="79"/>
      <c r="AA235" s="79"/>
      <c r="AB235" s="79"/>
      <c r="AC235" s="45">
        <f t="shared" si="102"/>
        <v>0</v>
      </c>
      <c r="AD235" s="45">
        <f t="shared" si="103"/>
        <v>0</v>
      </c>
      <c r="AE235" s="166">
        <f>'Таб. 1._Общ_гр_ '!AQ235</f>
        <v>88.894999999999996</v>
      </c>
      <c r="AF235" s="166">
        <v>1.04</v>
      </c>
      <c r="AG235" s="167">
        <v>1.2</v>
      </c>
      <c r="AH235" s="167">
        <v>1.05</v>
      </c>
      <c r="AI235" s="167">
        <v>2.2000000000000002</v>
      </c>
      <c r="AJ235" s="167">
        <v>1.2</v>
      </c>
      <c r="AK235" s="167">
        <v>1.8</v>
      </c>
      <c r="AL235" s="168">
        <f t="shared" si="104"/>
        <v>0</v>
      </c>
      <c r="AM235" s="168">
        <f t="shared" si="105"/>
        <v>0</v>
      </c>
      <c r="AN235" s="168">
        <f t="shared" si="106"/>
        <v>0</v>
      </c>
      <c r="AO235" s="169">
        <f t="shared" si="107"/>
        <v>0</v>
      </c>
      <c r="AP235" s="169">
        <f t="shared" si="108"/>
        <v>0</v>
      </c>
      <c r="AQ235" s="169">
        <f t="shared" si="109"/>
        <v>0</v>
      </c>
    </row>
    <row r="236" spans="1:43" ht="11.25" customHeight="1">
      <c r="A236" s="35" t="s">
        <v>58</v>
      </c>
      <c r="B236" s="36" t="str">
        <f>A214</f>
        <v>Коченёвский район</v>
      </c>
      <c r="C236" s="45">
        <f>SUM(C215:C235)</f>
        <v>7</v>
      </c>
      <c r="D236" s="45"/>
      <c r="E236" s="45">
        <f t="shared" ref="E236:AD236" si="110">SUM(E215:E235)</f>
        <v>0</v>
      </c>
      <c r="F236" s="45">
        <f t="shared" si="110"/>
        <v>0</v>
      </c>
      <c r="G236" s="45">
        <f t="shared" si="110"/>
        <v>0</v>
      </c>
      <c r="H236" s="45">
        <f t="shared" si="110"/>
        <v>0</v>
      </c>
      <c r="I236" s="45">
        <f t="shared" si="110"/>
        <v>0</v>
      </c>
      <c r="J236" s="45">
        <f t="shared" si="110"/>
        <v>0</v>
      </c>
      <c r="K236" s="45">
        <f t="shared" si="110"/>
        <v>0</v>
      </c>
      <c r="L236" s="45">
        <f t="shared" si="110"/>
        <v>0</v>
      </c>
      <c r="M236" s="45">
        <f t="shared" si="110"/>
        <v>0</v>
      </c>
      <c r="N236" s="45">
        <f t="shared" si="110"/>
        <v>0</v>
      </c>
      <c r="O236" s="45">
        <f t="shared" si="110"/>
        <v>0</v>
      </c>
      <c r="P236" s="45">
        <f t="shared" si="110"/>
        <v>0</v>
      </c>
      <c r="Q236" s="45">
        <f t="shared" si="110"/>
        <v>0</v>
      </c>
      <c r="R236" s="45">
        <f t="shared" si="110"/>
        <v>0</v>
      </c>
      <c r="S236" s="45">
        <f t="shared" si="110"/>
        <v>0</v>
      </c>
      <c r="T236" s="45">
        <f t="shared" si="110"/>
        <v>0</v>
      </c>
      <c r="U236" s="45">
        <f t="shared" si="110"/>
        <v>0</v>
      </c>
      <c r="V236" s="45">
        <f t="shared" si="110"/>
        <v>0</v>
      </c>
      <c r="W236" s="45">
        <f t="shared" si="110"/>
        <v>0</v>
      </c>
      <c r="X236" s="45">
        <f t="shared" si="110"/>
        <v>0</v>
      </c>
      <c r="Y236" s="45">
        <f t="shared" si="110"/>
        <v>0</v>
      </c>
      <c r="Z236" s="45">
        <f t="shared" si="110"/>
        <v>0</v>
      </c>
      <c r="AA236" s="45">
        <f t="shared" si="110"/>
        <v>0</v>
      </c>
      <c r="AB236" s="45">
        <f t="shared" si="110"/>
        <v>0</v>
      </c>
      <c r="AC236" s="45">
        <f t="shared" si="110"/>
        <v>0</v>
      </c>
      <c r="AD236" s="45">
        <f t="shared" si="110"/>
        <v>0</v>
      </c>
      <c r="AE236" s="45"/>
      <c r="AF236" s="45"/>
      <c r="AG236" s="45"/>
      <c r="AH236" s="45"/>
      <c r="AI236" s="45"/>
      <c r="AJ236" s="45"/>
      <c r="AK236" s="45"/>
      <c r="AL236" s="46">
        <f t="shared" ref="AL236:AQ236" si="111">SUM(AL215:AL235)</f>
        <v>0</v>
      </c>
      <c r="AM236" s="46">
        <f t="shared" si="111"/>
        <v>0</v>
      </c>
      <c r="AN236" s="46">
        <f t="shared" si="111"/>
        <v>0</v>
      </c>
      <c r="AO236" s="46">
        <f t="shared" si="111"/>
        <v>0</v>
      </c>
      <c r="AP236" s="46">
        <f t="shared" si="111"/>
        <v>0</v>
      </c>
      <c r="AQ236" s="46">
        <f t="shared" si="111"/>
        <v>0</v>
      </c>
    </row>
    <row r="237" spans="1:43" ht="11.25" hidden="1" customHeight="1">
      <c r="A237" s="14" t="s">
        <v>262</v>
      </c>
      <c r="B237" s="164"/>
      <c r="C237" s="15"/>
      <c r="D237" s="17"/>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row>
    <row r="238" spans="1:43" ht="11.25" hidden="1" customHeight="1">
      <c r="A238" s="49" t="s">
        <v>263</v>
      </c>
      <c r="B238" s="22" t="s">
        <v>262</v>
      </c>
      <c r="C238" s="71">
        <f>'Таб. 1._Общ_гр_ '!C238</f>
        <v>1</v>
      </c>
      <c r="D238" s="24" t="s">
        <v>40</v>
      </c>
      <c r="E238" s="79"/>
      <c r="F238" s="79"/>
      <c r="G238" s="79"/>
      <c r="H238" s="79"/>
      <c r="I238" s="79"/>
      <c r="J238" s="79"/>
      <c r="K238" s="79"/>
      <c r="L238" s="79"/>
      <c r="M238" s="79"/>
      <c r="N238" s="79"/>
      <c r="O238" s="79"/>
      <c r="P238" s="79"/>
      <c r="Q238" s="79"/>
      <c r="R238" s="79"/>
      <c r="S238" s="79"/>
      <c r="T238" s="79"/>
      <c r="U238" s="79"/>
      <c r="V238" s="79"/>
      <c r="W238" s="79"/>
      <c r="X238" s="79"/>
      <c r="Y238" s="79"/>
      <c r="Z238" s="79"/>
      <c r="AA238" s="79"/>
      <c r="AB238" s="79"/>
      <c r="AC238" s="45">
        <f t="shared" ref="AC238:AC248" si="112">E238+G238+I238+K238+M238+O238+Q238+S238+U238+W238+Y238+AA238</f>
        <v>0</v>
      </c>
      <c r="AD238" s="45">
        <f t="shared" ref="AD238:AD248" si="113">F238+H238+J238+L238+N238+P238+R238+T238+V238+X238+Z238+AB238</f>
        <v>0</v>
      </c>
      <c r="AE238" s="166">
        <f>'Таб. 1._Общ_гр_ '!AQ238</f>
        <v>88.894999999999996</v>
      </c>
      <c r="AF238" s="166">
        <v>1.04</v>
      </c>
      <c r="AG238" s="167">
        <v>1.2</v>
      </c>
      <c r="AH238" s="167">
        <v>1.05</v>
      </c>
      <c r="AI238" s="167">
        <v>2.2000000000000002</v>
      </c>
      <c r="AJ238" s="167">
        <v>1.2</v>
      </c>
      <c r="AK238" s="167">
        <v>1.8</v>
      </c>
      <c r="AL238" s="168">
        <f t="shared" ref="AL238:AL248" si="114">ROUND((E238*AE238*AI238+G238*AE238*AI238*AH238+I238*AE238*AI238*AG238+K238*AE238*AI238*AG238*AH238),1)</f>
        <v>0</v>
      </c>
      <c r="AM238" s="168">
        <f t="shared" ref="AM238:AM248" si="115">ROUND((M238*AE238*AJ238+O238*AE238*AJ238*AH238+Q238*AE238*AJ238*AG238+S238*AE238*AJ238*AH238*AG238),1)</f>
        <v>0</v>
      </c>
      <c r="AN238" s="168">
        <f t="shared" ref="AN238:AN248" si="116">ROUND((U238*AE238*AK238+W238*AE238*AK238*AH238+Y238*AE238*AK238*AG238+AA238*AK238*AG238*AH238),1)</f>
        <v>0</v>
      </c>
      <c r="AO238" s="169">
        <f t="shared" ref="AO238:AO248" si="117">AL238+AM238+AN238</f>
        <v>0</v>
      </c>
      <c r="AP238" s="169">
        <f t="shared" ref="AP238:AP248" si="118">ROUND(AC238*AF238,1)</f>
        <v>0</v>
      </c>
      <c r="AQ238" s="169">
        <f t="shared" ref="AQ238:AQ248" si="119">AO238+AP238</f>
        <v>0</v>
      </c>
    </row>
    <row r="239" spans="1:43" ht="11.25" hidden="1" customHeight="1">
      <c r="A239" s="93" t="s">
        <v>264</v>
      </c>
      <c r="B239" s="22" t="s">
        <v>262</v>
      </c>
      <c r="C239" s="71">
        <f>'Таб. 1._Общ_гр_ '!C239</f>
        <v>0</v>
      </c>
      <c r="D239" s="170" t="s">
        <v>40</v>
      </c>
      <c r="E239" s="79"/>
      <c r="F239" s="79"/>
      <c r="G239" s="79"/>
      <c r="H239" s="79"/>
      <c r="I239" s="79"/>
      <c r="J239" s="79"/>
      <c r="K239" s="79"/>
      <c r="L239" s="79"/>
      <c r="M239" s="79"/>
      <c r="N239" s="79"/>
      <c r="O239" s="79"/>
      <c r="P239" s="79"/>
      <c r="Q239" s="79"/>
      <c r="R239" s="79"/>
      <c r="S239" s="79"/>
      <c r="T239" s="79"/>
      <c r="U239" s="79"/>
      <c r="V239" s="79"/>
      <c r="W239" s="79"/>
      <c r="X239" s="79"/>
      <c r="Y239" s="79"/>
      <c r="Z239" s="79"/>
      <c r="AA239" s="79"/>
      <c r="AB239" s="79"/>
      <c r="AC239" s="45">
        <f t="shared" si="112"/>
        <v>0</v>
      </c>
      <c r="AD239" s="45">
        <f t="shared" si="113"/>
        <v>0</v>
      </c>
      <c r="AE239" s="166">
        <f>'Таб. 1._Общ_гр_ '!AQ239</f>
        <v>88.894999999999996</v>
      </c>
      <c r="AF239" s="166">
        <v>1.04</v>
      </c>
      <c r="AG239" s="167">
        <v>1.2</v>
      </c>
      <c r="AH239" s="167">
        <v>1.05</v>
      </c>
      <c r="AI239" s="167">
        <v>2.2000000000000002</v>
      </c>
      <c r="AJ239" s="167">
        <v>1.2</v>
      </c>
      <c r="AK239" s="167">
        <v>1.8</v>
      </c>
      <c r="AL239" s="168">
        <f t="shared" si="114"/>
        <v>0</v>
      </c>
      <c r="AM239" s="168">
        <f t="shared" si="115"/>
        <v>0</v>
      </c>
      <c r="AN239" s="168">
        <f t="shared" si="116"/>
        <v>0</v>
      </c>
      <c r="AO239" s="169">
        <f t="shared" si="117"/>
        <v>0</v>
      </c>
      <c r="AP239" s="169">
        <f t="shared" si="118"/>
        <v>0</v>
      </c>
      <c r="AQ239" s="169">
        <f t="shared" si="119"/>
        <v>0</v>
      </c>
    </row>
    <row r="240" spans="1:43" ht="11.25" hidden="1" customHeight="1">
      <c r="A240" s="49" t="s">
        <v>265</v>
      </c>
      <c r="B240" s="22" t="s">
        <v>262</v>
      </c>
      <c r="C240" s="71">
        <f>'Таб. 1._Общ_гр_ '!C240</f>
        <v>1</v>
      </c>
      <c r="D240" s="24" t="s">
        <v>40</v>
      </c>
      <c r="E240" s="79"/>
      <c r="F240" s="79"/>
      <c r="G240" s="79"/>
      <c r="H240" s="79"/>
      <c r="I240" s="79"/>
      <c r="J240" s="79"/>
      <c r="K240" s="79"/>
      <c r="L240" s="79"/>
      <c r="M240" s="79"/>
      <c r="N240" s="79"/>
      <c r="O240" s="79"/>
      <c r="P240" s="79"/>
      <c r="Q240" s="79"/>
      <c r="R240" s="79"/>
      <c r="S240" s="79"/>
      <c r="T240" s="79"/>
      <c r="U240" s="79"/>
      <c r="V240" s="79"/>
      <c r="W240" s="79"/>
      <c r="X240" s="79"/>
      <c r="Y240" s="79"/>
      <c r="Z240" s="79"/>
      <c r="AA240" s="79"/>
      <c r="AB240" s="79"/>
      <c r="AC240" s="45">
        <f t="shared" si="112"/>
        <v>0</v>
      </c>
      <c r="AD240" s="45">
        <f t="shared" si="113"/>
        <v>0</v>
      </c>
      <c r="AE240" s="166">
        <f>'Таб. 1._Общ_гр_ '!AQ240</f>
        <v>88.894999999999996</v>
      </c>
      <c r="AF240" s="166">
        <v>1.04</v>
      </c>
      <c r="AG240" s="167">
        <v>1.2</v>
      </c>
      <c r="AH240" s="167">
        <v>1.05</v>
      </c>
      <c r="AI240" s="167">
        <v>2.2000000000000002</v>
      </c>
      <c r="AJ240" s="167">
        <v>1.2</v>
      </c>
      <c r="AK240" s="167">
        <v>1.8</v>
      </c>
      <c r="AL240" s="168">
        <f t="shared" si="114"/>
        <v>0</v>
      </c>
      <c r="AM240" s="168">
        <f t="shared" si="115"/>
        <v>0</v>
      </c>
      <c r="AN240" s="168">
        <f t="shared" si="116"/>
        <v>0</v>
      </c>
      <c r="AO240" s="169">
        <f t="shared" si="117"/>
        <v>0</v>
      </c>
      <c r="AP240" s="169">
        <f t="shared" si="118"/>
        <v>0</v>
      </c>
      <c r="AQ240" s="169">
        <f t="shared" si="119"/>
        <v>0</v>
      </c>
    </row>
    <row r="241" spans="1:43" ht="11.25" hidden="1" customHeight="1">
      <c r="A241" s="49" t="s">
        <v>266</v>
      </c>
      <c r="B241" s="22" t="s">
        <v>262</v>
      </c>
      <c r="C241" s="71">
        <f>'Таб. 1._Общ_гр_ '!C241</f>
        <v>1</v>
      </c>
      <c r="D241" s="24" t="s">
        <v>40</v>
      </c>
      <c r="E241" s="79"/>
      <c r="F241" s="79"/>
      <c r="G241" s="79"/>
      <c r="H241" s="79"/>
      <c r="I241" s="79"/>
      <c r="J241" s="79"/>
      <c r="K241" s="79"/>
      <c r="L241" s="79"/>
      <c r="M241" s="79"/>
      <c r="N241" s="79"/>
      <c r="O241" s="79"/>
      <c r="P241" s="79"/>
      <c r="Q241" s="79"/>
      <c r="R241" s="79"/>
      <c r="S241" s="79"/>
      <c r="T241" s="79"/>
      <c r="U241" s="79">
        <v>22</v>
      </c>
      <c r="V241" s="79">
        <v>1</v>
      </c>
      <c r="W241" s="79"/>
      <c r="X241" s="79"/>
      <c r="Y241" s="79"/>
      <c r="Z241" s="79"/>
      <c r="AA241" s="79"/>
      <c r="AB241" s="79"/>
      <c r="AC241" s="45">
        <f t="shared" si="112"/>
        <v>22</v>
      </c>
      <c r="AD241" s="45">
        <f t="shared" si="113"/>
        <v>1</v>
      </c>
      <c r="AE241" s="166">
        <f>'Таб. 1._Общ_гр_ '!AQ241</f>
        <v>88.894999999999996</v>
      </c>
      <c r="AF241" s="166">
        <v>1.04</v>
      </c>
      <c r="AG241" s="167">
        <v>1.2</v>
      </c>
      <c r="AH241" s="167">
        <v>1.05</v>
      </c>
      <c r="AI241" s="167">
        <v>2.2000000000000002</v>
      </c>
      <c r="AJ241" s="167">
        <v>1.2</v>
      </c>
      <c r="AK241" s="167">
        <v>1.8</v>
      </c>
      <c r="AL241" s="168">
        <f t="shared" si="114"/>
        <v>0</v>
      </c>
      <c r="AM241" s="168">
        <f t="shared" si="115"/>
        <v>0</v>
      </c>
      <c r="AN241" s="168">
        <f t="shared" si="116"/>
        <v>3520.2</v>
      </c>
      <c r="AO241" s="169">
        <f t="shared" si="117"/>
        <v>3520.2</v>
      </c>
      <c r="AP241" s="169">
        <f t="shared" si="118"/>
        <v>22.9</v>
      </c>
      <c r="AQ241" s="169">
        <f t="shared" si="119"/>
        <v>3543.1</v>
      </c>
    </row>
    <row r="242" spans="1:43" ht="11.25" hidden="1" customHeight="1">
      <c r="A242" s="49" t="s">
        <v>267</v>
      </c>
      <c r="B242" s="22" t="s">
        <v>262</v>
      </c>
      <c r="C242" s="71">
        <f>'Таб. 1._Общ_гр_ '!C242</f>
        <v>1</v>
      </c>
      <c r="D242" s="24" t="s">
        <v>40</v>
      </c>
      <c r="E242" s="79"/>
      <c r="F242" s="79"/>
      <c r="G242" s="79"/>
      <c r="H242" s="79"/>
      <c r="I242" s="79"/>
      <c r="J242" s="79"/>
      <c r="K242" s="79"/>
      <c r="L242" s="79"/>
      <c r="M242" s="79"/>
      <c r="N242" s="79"/>
      <c r="O242" s="79"/>
      <c r="P242" s="79"/>
      <c r="Q242" s="79"/>
      <c r="R242" s="79"/>
      <c r="S242" s="79"/>
      <c r="T242" s="79"/>
      <c r="U242" s="79"/>
      <c r="V242" s="79"/>
      <c r="W242" s="79"/>
      <c r="X242" s="79"/>
      <c r="Y242" s="79"/>
      <c r="Z242" s="79"/>
      <c r="AA242" s="79"/>
      <c r="AB242" s="79"/>
      <c r="AC242" s="45">
        <f t="shared" si="112"/>
        <v>0</v>
      </c>
      <c r="AD242" s="45">
        <f t="shared" si="113"/>
        <v>0</v>
      </c>
      <c r="AE242" s="166">
        <f>'Таб. 1._Общ_гр_ '!AQ242</f>
        <v>88.894999999999996</v>
      </c>
      <c r="AF242" s="166">
        <v>1.04</v>
      </c>
      <c r="AG242" s="167">
        <v>1.2</v>
      </c>
      <c r="AH242" s="167">
        <v>1.05</v>
      </c>
      <c r="AI242" s="167">
        <v>2.2000000000000002</v>
      </c>
      <c r="AJ242" s="167">
        <v>1.2</v>
      </c>
      <c r="AK242" s="167">
        <v>1.8</v>
      </c>
      <c r="AL242" s="168">
        <f t="shared" si="114"/>
        <v>0</v>
      </c>
      <c r="AM242" s="168">
        <f t="shared" si="115"/>
        <v>0</v>
      </c>
      <c r="AN242" s="168">
        <f t="shared" si="116"/>
        <v>0</v>
      </c>
      <c r="AO242" s="169">
        <f t="shared" si="117"/>
        <v>0</v>
      </c>
      <c r="AP242" s="169">
        <f t="shared" si="118"/>
        <v>0</v>
      </c>
      <c r="AQ242" s="169">
        <f t="shared" si="119"/>
        <v>0</v>
      </c>
    </row>
    <row r="243" spans="1:43" ht="11.25" hidden="1" customHeight="1">
      <c r="A243" s="93" t="s">
        <v>268</v>
      </c>
      <c r="B243" s="22" t="s">
        <v>262</v>
      </c>
      <c r="C243" s="71">
        <f>'Таб. 1._Общ_гр_ '!C243</f>
        <v>1</v>
      </c>
      <c r="D243" s="170" t="s">
        <v>40</v>
      </c>
      <c r="E243" s="79"/>
      <c r="F243" s="79"/>
      <c r="G243" s="79"/>
      <c r="H243" s="79"/>
      <c r="I243" s="79"/>
      <c r="J243" s="79"/>
      <c r="K243" s="79"/>
      <c r="L243" s="79"/>
      <c r="M243" s="79"/>
      <c r="N243" s="79"/>
      <c r="O243" s="79"/>
      <c r="P243" s="79"/>
      <c r="Q243" s="79"/>
      <c r="R243" s="79"/>
      <c r="S243" s="79"/>
      <c r="T243" s="79"/>
      <c r="U243" s="79"/>
      <c r="V243" s="79"/>
      <c r="W243" s="79"/>
      <c r="X243" s="79"/>
      <c r="Y243" s="79"/>
      <c r="Z243" s="79"/>
      <c r="AA243" s="79"/>
      <c r="AB243" s="79"/>
      <c r="AC243" s="45">
        <f t="shared" si="112"/>
        <v>0</v>
      </c>
      <c r="AD243" s="45">
        <f t="shared" si="113"/>
        <v>0</v>
      </c>
      <c r="AE243" s="166">
        <f>'Таб. 1._Общ_гр_ '!AQ243</f>
        <v>88.894999999999996</v>
      </c>
      <c r="AF243" s="166">
        <v>1.04</v>
      </c>
      <c r="AG243" s="167">
        <v>1.2</v>
      </c>
      <c r="AH243" s="167">
        <v>1.05</v>
      </c>
      <c r="AI243" s="167">
        <v>2.2000000000000002</v>
      </c>
      <c r="AJ243" s="167">
        <v>1.2</v>
      </c>
      <c r="AK243" s="167">
        <v>1.8</v>
      </c>
      <c r="AL243" s="168">
        <f t="shared" si="114"/>
        <v>0</v>
      </c>
      <c r="AM243" s="168">
        <f t="shared" si="115"/>
        <v>0</v>
      </c>
      <c r="AN243" s="168">
        <f t="shared" si="116"/>
        <v>0</v>
      </c>
      <c r="AO243" s="169">
        <f t="shared" si="117"/>
        <v>0</v>
      </c>
      <c r="AP243" s="169">
        <f t="shared" si="118"/>
        <v>0</v>
      </c>
      <c r="AQ243" s="169">
        <f t="shared" si="119"/>
        <v>0</v>
      </c>
    </row>
    <row r="244" spans="1:43" ht="11.25" hidden="1" customHeight="1">
      <c r="A244" s="49" t="s">
        <v>269</v>
      </c>
      <c r="B244" s="22" t="s">
        <v>262</v>
      </c>
      <c r="C244" s="71">
        <f>'Таб. 1._Общ_гр_ '!C244</f>
        <v>1</v>
      </c>
      <c r="D244" s="24" t="s">
        <v>40</v>
      </c>
      <c r="E244" s="79"/>
      <c r="F244" s="79"/>
      <c r="G244" s="79"/>
      <c r="H244" s="79"/>
      <c r="I244" s="79"/>
      <c r="J244" s="79"/>
      <c r="K244" s="79"/>
      <c r="L244" s="79"/>
      <c r="M244" s="79"/>
      <c r="N244" s="79"/>
      <c r="O244" s="79"/>
      <c r="P244" s="79"/>
      <c r="Q244" s="79"/>
      <c r="R244" s="79"/>
      <c r="S244" s="79"/>
      <c r="T244" s="79"/>
      <c r="U244" s="79"/>
      <c r="V244" s="79"/>
      <c r="W244" s="79"/>
      <c r="X244" s="79"/>
      <c r="Y244" s="79"/>
      <c r="Z244" s="79"/>
      <c r="AA244" s="79"/>
      <c r="AB244" s="79"/>
      <c r="AC244" s="45">
        <f t="shared" si="112"/>
        <v>0</v>
      </c>
      <c r="AD244" s="45">
        <f t="shared" si="113"/>
        <v>0</v>
      </c>
      <c r="AE244" s="166">
        <f>'Таб. 1._Общ_гр_ '!AQ244</f>
        <v>88.894999999999996</v>
      </c>
      <c r="AF244" s="166">
        <v>1.04</v>
      </c>
      <c r="AG244" s="167">
        <v>1.2</v>
      </c>
      <c r="AH244" s="167">
        <v>1.05</v>
      </c>
      <c r="AI244" s="167">
        <v>2.2000000000000002</v>
      </c>
      <c r="AJ244" s="167">
        <v>1.2</v>
      </c>
      <c r="AK244" s="167">
        <v>1.8</v>
      </c>
      <c r="AL244" s="168">
        <f t="shared" si="114"/>
        <v>0</v>
      </c>
      <c r="AM244" s="168">
        <f t="shared" si="115"/>
        <v>0</v>
      </c>
      <c r="AN244" s="168">
        <f t="shared" si="116"/>
        <v>0</v>
      </c>
      <c r="AO244" s="169">
        <f t="shared" si="117"/>
        <v>0</v>
      </c>
      <c r="AP244" s="169">
        <f t="shared" si="118"/>
        <v>0</v>
      </c>
      <c r="AQ244" s="169">
        <f t="shared" si="119"/>
        <v>0</v>
      </c>
    </row>
    <row r="245" spans="1:43" ht="11.25" hidden="1" customHeight="1">
      <c r="A245" s="49" t="s">
        <v>270</v>
      </c>
      <c r="B245" s="22" t="s">
        <v>262</v>
      </c>
      <c r="C245" s="71">
        <f>'Таб. 1._Общ_гр_ '!C245</f>
        <v>0</v>
      </c>
      <c r="D245" s="24" t="s">
        <v>40</v>
      </c>
      <c r="E245" s="79"/>
      <c r="F245" s="79"/>
      <c r="G245" s="79"/>
      <c r="H245" s="79"/>
      <c r="I245" s="79"/>
      <c r="J245" s="79"/>
      <c r="K245" s="79"/>
      <c r="L245" s="79"/>
      <c r="M245" s="79"/>
      <c r="N245" s="79"/>
      <c r="O245" s="79"/>
      <c r="P245" s="79"/>
      <c r="Q245" s="79"/>
      <c r="R245" s="79"/>
      <c r="S245" s="79"/>
      <c r="T245" s="79"/>
      <c r="U245" s="79"/>
      <c r="V245" s="79"/>
      <c r="W245" s="79"/>
      <c r="X245" s="79"/>
      <c r="Y245" s="79"/>
      <c r="Z245" s="79"/>
      <c r="AA245" s="79"/>
      <c r="AB245" s="79"/>
      <c r="AC245" s="45">
        <f t="shared" si="112"/>
        <v>0</v>
      </c>
      <c r="AD245" s="45">
        <f t="shared" si="113"/>
        <v>0</v>
      </c>
      <c r="AE245" s="166">
        <f>'Таб. 1._Общ_гр_ '!AQ245</f>
        <v>88.894999999999996</v>
      </c>
      <c r="AF245" s="166">
        <v>1.04</v>
      </c>
      <c r="AG245" s="167">
        <v>1.2</v>
      </c>
      <c r="AH245" s="167">
        <v>1.05</v>
      </c>
      <c r="AI245" s="167">
        <v>2.2000000000000002</v>
      </c>
      <c r="AJ245" s="167">
        <v>1.2</v>
      </c>
      <c r="AK245" s="167">
        <v>1.8</v>
      </c>
      <c r="AL245" s="168">
        <f t="shared" si="114"/>
        <v>0</v>
      </c>
      <c r="AM245" s="168">
        <f t="shared" si="115"/>
        <v>0</v>
      </c>
      <c r="AN245" s="168">
        <f t="shared" si="116"/>
        <v>0</v>
      </c>
      <c r="AO245" s="169">
        <f t="shared" si="117"/>
        <v>0</v>
      </c>
      <c r="AP245" s="169">
        <f t="shared" si="118"/>
        <v>0</v>
      </c>
      <c r="AQ245" s="169">
        <f t="shared" si="119"/>
        <v>0</v>
      </c>
    </row>
    <row r="246" spans="1:43" ht="11.25" hidden="1" customHeight="1">
      <c r="A246" s="49" t="s">
        <v>271</v>
      </c>
      <c r="B246" s="22" t="s">
        <v>262</v>
      </c>
      <c r="C246" s="71">
        <f>'Таб. 1._Общ_гр_ '!C246</f>
        <v>1</v>
      </c>
      <c r="D246" s="24" t="s">
        <v>40</v>
      </c>
      <c r="E246" s="79"/>
      <c r="F246" s="79"/>
      <c r="G246" s="79"/>
      <c r="H246" s="79"/>
      <c r="I246" s="79"/>
      <c r="J246" s="79"/>
      <c r="K246" s="79"/>
      <c r="L246" s="79"/>
      <c r="M246" s="79"/>
      <c r="N246" s="79"/>
      <c r="O246" s="79"/>
      <c r="P246" s="79"/>
      <c r="Q246" s="79"/>
      <c r="R246" s="79"/>
      <c r="S246" s="79"/>
      <c r="T246" s="79"/>
      <c r="U246" s="79"/>
      <c r="V246" s="79"/>
      <c r="W246" s="79"/>
      <c r="X246" s="79"/>
      <c r="Y246" s="79"/>
      <c r="Z246" s="79"/>
      <c r="AA246" s="79"/>
      <c r="AB246" s="79"/>
      <c r="AC246" s="45">
        <f t="shared" si="112"/>
        <v>0</v>
      </c>
      <c r="AD246" s="45">
        <f t="shared" si="113"/>
        <v>0</v>
      </c>
      <c r="AE246" s="166">
        <f>'Таб. 1._Общ_гр_ '!AQ246</f>
        <v>88.894999999999996</v>
      </c>
      <c r="AF246" s="166">
        <v>1.04</v>
      </c>
      <c r="AG246" s="167">
        <v>1.2</v>
      </c>
      <c r="AH246" s="167">
        <v>1.05</v>
      </c>
      <c r="AI246" s="167">
        <v>2.2000000000000002</v>
      </c>
      <c r="AJ246" s="167">
        <v>1.2</v>
      </c>
      <c r="AK246" s="167">
        <v>1.8</v>
      </c>
      <c r="AL246" s="168">
        <f t="shared" si="114"/>
        <v>0</v>
      </c>
      <c r="AM246" s="168">
        <f t="shared" si="115"/>
        <v>0</v>
      </c>
      <c r="AN246" s="168">
        <f t="shared" si="116"/>
        <v>0</v>
      </c>
      <c r="AO246" s="169">
        <f t="shared" si="117"/>
        <v>0</v>
      </c>
      <c r="AP246" s="169">
        <f t="shared" si="118"/>
        <v>0</v>
      </c>
      <c r="AQ246" s="169">
        <f t="shared" si="119"/>
        <v>0</v>
      </c>
    </row>
    <row r="247" spans="1:43" ht="11.25" hidden="1" customHeight="1">
      <c r="A247" s="93" t="s">
        <v>272</v>
      </c>
      <c r="B247" s="22" t="s">
        <v>262</v>
      </c>
      <c r="C247" s="71">
        <f>'Таб. 1._Общ_гр_ '!C247</f>
        <v>0</v>
      </c>
      <c r="D247" s="170" t="s">
        <v>40</v>
      </c>
      <c r="E247" s="79"/>
      <c r="F247" s="79"/>
      <c r="G247" s="79"/>
      <c r="H247" s="79"/>
      <c r="I247" s="79"/>
      <c r="J247" s="79"/>
      <c r="K247" s="79"/>
      <c r="L247" s="79"/>
      <c r="M247" s="79"/>
      <c r="N247" s="79"/>
      <c r="O247" s="79"/>
      <c r="P247" s="79"/>
      <c r="Q247" s="79"/>
      <c r="R247" s="79"/>
      <c r="S247" s="79"/>
      <c r="T247" s="79"/>
      <c r="U247" s="79"/>
      <c r="V247" s="79"/>
      <c r="W247" s="79"/>
      <c r="X247" s="79"/>
      <c r="Y247" s="79"/>
      <c r="Z247" s="79"/>
      <c r="AA247" s="79"/>
      <c r="AB247" s="79"/>
      <c r="AC247" s="45">
        <f t="shared" si="112"/>
        <v>0</v>
      </c>
      <c r="AD247" s="45">
        <f t="shared" si="113"/>
        <v>0</v>
      </c>
      <c r="AE247" s="166">
        <f>'Таб. 1._Общ_гр_ '!AQ247</f>
        <v>88.894999999999996</v>
      </c>
      <c r="AF247" s="166">
        <v>1.04</v>
      </c>
      <c r="AG247" s="167">
        <v>1.2</v>
      </c>
      <c r="AH247" s="167">
        <v>1.05</v>
      </c>
      <c r="AI247" s="167">
        <v>2.2000000000000002</v>
      </c>
      <c r="AJ247" s="167">
        <v>1.2</v>
      </c>
      <c r="AK247" s="167">
        <v>1.8</v>
      </c>
      <c r="AL247" s="168">
        <f t="shared" si="114"/>
        <v>0</v>
      </c>
      <c r="AM247" s="168">
        <f t="shared" si="115"/>
        <v>0</v>
      </c>
      <c r="AN247" s="168">
        <f t="shared" si="116"/>
        <v>0</v>
      </c>
      <c r="AO247" s="169">
        <f t="shared" si="117"/>
        <v>0</v>
      </c>
      <c r="AP247" s="169">
        <f t="shared" si="118"/>
        <v>0</v>
      </c>
      <c r="AQ247" s="169">
        <f t="shared" si="119"/>
        <v>0</v>
      </c>
    </row>
    <row r="248" spans="1:43" ht="11.25" hidden="1" customHeight="1">
      <c r="A248" s="49" t="s">
        <v>273</v>
      </c>
      <c r="B248" s="22" t="s">
        <v>262</v>
      </c>
      <c r="C248" s="71">
        <f>'Таб. 1._Общ_гр_ '!C248</f>
        <v>1</v>
      </c>
      <c r="D248" s="24" t="s">
        <v>40</v>
      </c>
      <c r="E248" s="79"/>
      <c r="F248" s="79"/>
      <c r="G248" s="79"/>
      <c r="H248" s="79"/>
      <c r="I248" s="79"/>
      <c r="J248" s="79"/>
      <c r="K248" s="79"/>
      <c r="L248" s="79"/>
      <c r="M248" s="79"/>
      <c r="N248" s="79"/>
      <c r="O248" s="79"/>
      <c r="P248" s="79"/>
      <c r="Q248" s="79"/>
      <c r="R248" s="79"/>
      <c r="S248" s="79"/>
      <c r="T248" s="79"/>
      <c r="U248" s="79"/>
      <c r="V248" s="79"/>
      <c r="W248" s="79"/>
      <c r="X248" s="79"/>
      <c r="Y248" s="79"/>
      <c r="Z248" s="79"/>
      <c r="AA248" s="79"/>
      <c r="AB248" s="79"/>
      <c r="AC248" s="45">
        <f t="shared" si="112"/>
        <v>0</v>
      </c>
      <c r="AD248" s="45">
        <f t="shared" si="113"/>
        <v>0</v>
      </c>
      <c r="AE248" s="166">
        <f>'Таб. 1._Общ_гр_ '!AQ248</f>
        <v>88.894999999999996</v>
      </c>
      <c r="AF248" s="166">
        <v>1.04</v>
      </c>
      <c r="AG248" s="167">
        <v>1.2</v>
      </c>
      <c r="AH248" s="167">
        <v>1.05</v>
      </c>
      <c r="AI248" s="167">
        <v>2.2000000000000002</v>
      </c>
      <c r="AJ248" s="167">
        <v>1.2</v>
      </c>
      <c r="AK248" s="167">
        <v>1.8</v>
      </c>
      <c r="AL248" s="168">
        <f t="shared" si="114"/>
        <v>0</v>
      </c>
      <c r="AM248" s="168">
        <f t="shared" si="115"/>
        <v>0</v>
      </c>
      <c r="AN248" s="168">
        <f t="shared" si="116"/>
        <v>0</v>
      </c>
      <c r="AO248" s="169">
        <f t="shared" si="117"/>
        <v>0</v>
      </c>
      <c r="AP248" s="169">
        <f t="shared" si="118"/>
        <v>0</v>
      </c>
      <c r="AQ248" s="169">
        <f t="shared" si="119"/>
        <v>0</v>
      </c>
    </row>
    <row r="249" spans="1:43" ht="11.25" customHeight="1">
      <c r="A249" s="35" t="s">
        <v>58</v>
      </c>
      <c r="B249" s="36" t="str">
        <f>A237</f>
        <v>Кочковский район</v>
      </c>
      <c r="C249" s="45">
        <f>SUM(C238:C248)</f>
        <v>8</v>
      </c>
      <c r="D249" s="45"/>
      <c r="E249" s="45">
        <f t="shared" ref="E249:AD249" si="120">SUM(E238:E248)</f>
        <v>0</v>
      </c>
      <c r="F249" s="45">
        <f t="shared" si="120"/>
        <v>0</v>
      </c>
      <c r="G249" s="45">
        <f t="shared" si="120"/>
        <v>0</v>
      </c>
      <c r="H249" s="45">
        <f t="shared" si="120"/>
        <v>0</v>
      </c>
      <c r="I249" s="45">
        <f t="shared" si="120"/>
        <v>0</v>
      </c>
      <c r="J249" s="45">
        <f t="shared" si="120"/>
        <v>0</v>
      </c>
      <c r="K249" s="45">
        <f t="shared" si="120"/>
        <v>0</v>
      </c>
      <c r="L249" s="45">
        <f t="shared" si="120"/>
        <v>0</v>
      </c>
      <c r="M249" s="45">
        <f t="shared" si="120"/>
        <v>0</v>
      </c>
      <c r="N249" s="45">
        <f t="shared" si="120"/>
        <v>0</v>
      </c>
      <c r="O249" s="45">
        <f t="shared" si="120"/>
        <v>0</v>
      </c>
      <c r="P249" s="45">
        <f t="shared" si="120"/>
        <v>0</v>
      </c>
      <c r="Q249" s="45">
        <f t="shared" si="120"/>
        <v>0</v>
      </c>
      <c r="R249" s="45">
        <f t="shared" si="120"/>
        <v>0</v>
      </c>
      <c r="S249" s="45">
        <f t="shared" si="120"/>
        <v>0</v>
      </c>
      <c r="T249" s="45">
        <f t="shared" si="120"/>
        <v>0</v>
      </c>
      <c r="U249" s="45">
        <f t="shared" si="120"/>
        <v>22</v>
      </c>
      <c r="V249" s="45">
        <f t="shared" si="120"/>
        <v>1</v>
      </c>
      <c r="W249" s="45">
        <f t="shared" si="120"/>
        <v>0</v>
      </c>
      <c r="X249" s="45">
        <f t="shared" si="120"/>
        <v>0</v>
      </c>
      <c r="Y249" s="45">
        <f t="shared" si="120"/>
        <v>0</v>
      </c>
      <c r="Z249" s="45">
        <f t="shared" si="120"/>
        <v>0</v>
      </c>
      <c r="AA249" s="45">
        <f t="shared" si="120"/>
        <v>0</v>
      </c>
      <c r="AB249" s="45">
        <f t="shared" si="120"/>
        <v>0</v>
      </c>
      <c r="AC249" s="45">
        <f t="shared" si="120"/>
        <v>22</v>
      </c>
      <c r="AD249" s="45">
        <f t="shared" si="120"/>
        <v>1</v>
      </c>
      <c r="AE249" s="45"/>
      <c r="AF249" s="45"/>
      <c r="AG249" s="45"/>
      <c r="AH249" s="45"/>
      <c r="AI249" s="45"/>
      <c r="AJ249" s="45"/>
      <c r="AK249" s="45"/>
      <c r="AL249" s="46">
        <f t="shared" ref="AL249:AQ249" si="121">SUM(AL238:AL248)</f>
        <v>0</v>
      </c>
      <c r="AM249" s="46">
        <f t="shared" si="121"/>
        <v>0</v>
      </c>
      <c r="AN249" s="46">
        <f t="shared" si="121"/>
        <v>3520.2</v>
      </c>
      <c r="AO249" s="46">
        <f t="shared" si="121"/>
        <v>3520.2</v>
      </c>
      <c r="AP249" s="46">
        <f t="shared" si="121"/>
        <v>22.9</v>
      </c>
      <c r="AQ249" s="46">
        <f t="shared" si="121"/>
        <v>3543.1</v>
      </c>
    </row>
    <row r="250" spans="1:43" ht="11.25" hidden="1" customHeight="1">
      <c r="A250" s="14" t="s">
        <v>274</v>
      </c>
      <c r="B250" s="164"/>
      <c r="C250" s="15"/>
      <c r="D250" s="17"/>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row>
    <row r="251" spans="1:43" ht="11.25" hidden="1" customHeight="1">
      <c r="A251" s="21" t="s">
        <v>275</v>
      </c>
      <c r="B251" s="22" t="str">
        <f>A250</f>
        <v>Краснозерский район</v>
      </c>
      <c r="C251" s="71">
        <f>'Таб. 1._Общ_гр_ '!C251</f>
        <v>1</v>
      </c>
      <c r="D251" s="24" t="s">
        <v>40</v>
      </c>
      <c r="E251" s="79"/>
      <c r="F251" s="79"/>
      <c r="G251" s="79"/>
      <c r="H251" s="79"/>
      <c r="I251" s="79"/>
      <c r="J251" s="79"/>
      <c r="K251" s="79"/>
      <c r="L251" s="79"/>
      <c r="M251" s="79"/>
      <c r="N251" s="79"/>
      <c r="O251" s="79"/>
      <c r="P251" s="79"/>
      <c r="Q251" s="79"/>
      <c r="R251" s="79"/>
      <c r="S251" s="79"/>
      <c r="T251" s="79"/>
      <c r="U251" s="79"/>
      <c r="V251" s="79"/>
      <c r="W251" s="79"/>
      <c r="X251" s="79"/>
      <c r="Y251" s="79"/>
      <c r="Z251" s="79"/>
      <c r="AA251" s="79"/>
      <c r="AB251" s="79"/>
      <c r="AC251" s="45">
        <f t="shared" ref="AC251:AC280" si="122">E251+G251+I251+K251+M251+O251+Q251+S251+U251+W251+Y251+AA251</f>
        <v>0</v>
      </c>
      <c r="AD251" s="45">
        <f t="shared" ref="AD251:AD280" si="123">F251+H251+J251+L251+N251+P251+R251+T251+V251+X251+Z251+AB251</f>
        <v>0</v>
      </c>
      <c r="AE251" s="166">
        <f>'Таб. 1._Общ_гр_ '!AQ251</f>
        <v>88.894999999999996</v>
      </c>
      <c r="AF251" s="166">
        <v>1.04</v>
      </c>
      <c r="AG251" s="167">
        <v>1.2</v>
      </c>
      <c r="AH251" s="167">
        <v>1.05</v>
      </c>
      <c r="AI251" s="167">
        <v>2.2000000000000002</v>
      </c>
      <c r="AJ251" s="167">
        <v>1.2</v>
      </c>
      <c r="AK251" s="167">
        <v>1.8</v>
      </c>
      <c r="AL251" s="168">
        <f t="shared" ref="AL251:AL280" si="124">ROUND((E251*AE251*AI251+G251*AE251*AI251*AH251+I251*AE251*AI251*AG251+K251*AE251*AI251*AG251*AH251),1)</f>
        <v>0</v>
      </c>
      <c r="AM251" s="168">
        <f t="shared" ref="AM251:AM280" si="125">ROUND((M251*AE251*AJ251+O251*AE251*AJ251*AH251+Q251*AE251*AJ251*AG251+S251*AE251*AJ251*AH251*AG251),1)</f>
        <v>0</v>
      </c>
      <c r="AN251" s="168">
        <f t="shared" ref="AN251:AN280" si="126">ROUND((U251*AE251*AK251+W251*AE251*AK251*AH251+Y251*AE251*AK251*AG251+AA251*AK251*AG251*AH251),1)</f>
        <v>0</v>
      </c>
      <c r="AO251" s="169">
        <f t="shared" ref="AO251:AO280" si="127">AL251+AM251+AN251</f>
        <v>0</v>
      </c>
      <c r="AP251" s="169">
        <f t="shared" ref="AP251:AP280" si="128">ROUND(AC251*AF251,1)</f>
        <v>0</v>
      </c>
      <c r="AQ251" s="169">
        <f t="shared" ref="AQ251:AQ280" si="129">AO251+AP251</f>
        <v>0</v>
      </c>
    </row>
    <row r="252" spans="1:43" ht="11.25" hidden="1" customHeight="1">
      <c r="A252" s="21" t="s">
        <v>276</v>
      </c>
      <c r="B252" s="22" t="s">
        <v>274</v>
      </c>
      <c r="C252" s="71">
        <f>'Таб. 1._Общ_гр_ '!C252</f>
        <v>1</v>
      </c>
      <c r="D252" s="24" t="s">
        <v>40</v>
      </c>
      <c r="E252" s="79"/>
      <c r="F252" s="79"/>
      <c r="G252" s="79"/>
      <c r="H252" s="79"/>
      <c r="I252" s="79"/>
      <c r="J252" s="79"/>
      <c r="K252" s="79"/>
      <c r="L252" s="79"/>
      <c r="M252" s="79"/>
      <c r="N252" s="79"/>
      <c r="O252" s="79"/>
      <c r="P252" s="79"/>
      <c r="Q252" s="79"/>
      <c r="R252" s="79"/>
      <c r="S252" s="79"/>
      <c r="T252" s="79"/>
      <c r="U252" s="79"/>
      <c r="V252" s="79"/>
      <c r="W252" s="79"/>
      <c r="X252" s="79"/>
      <c r="Y252" s="79"/>
      <c r="Z252" s="79"/>
      <c r="AA252" s="79"/>
      <c r="AB252" s="79"/>
      <c r="AC252" s="45">
        <f t="shared" si="122"/>
        <v>0</v>
      </c>
      <c r="AD252" s="45">
        <f t="shared" si="123"/>
        <v>0</v>
      </c>
      <c r="AE252" s="166">
        <f>'Таб. 1._Общ_гр_ '!AQ252</f>
        <v>88.894999999999996</v>
      </c>
      <c r="AF252" s="166">
        <v>1.04</v>
      </c>
      <c r="AG252" s="167">
        <v>1.2</v>
      </c>
      <c r="AH252" s="167">
        <v>1.05</v>
      </c>
      <c r="AI252" s="167">
        <v>2.2000000000000002</v>
      </c>
      <c r="AJ252" s="167">
        <v>1.2</v>
      </c>
      <c r="AK252" s="167">
        <v>1.8</v>
      </c>
      <c r="AL252" s="168">
        <f t="shared" si="124"/>
        <v>0</v>
      </c>
      <c r="AM252" s="168">
        <f t="shared" si="125"/>
        <v>0</v>
      </c>
      <c r="AN252" s="168">
        <f t="shared" si="126"/>
        <v>0</v>
      </c>
      <c r="AO252" s="169">
        <f t="shared" si="127"/>
        <v>0</v>
      </c>
      <c r="AP252" s="169">
        <f t="shared" si="128"/>
        <v>0</v>
      </c>
      <c r="AQ252" s="169">
        <f t="shared" si="129"/>
        <v>0</v>
      </c>
    </row>
    <row r="253" spans="1:43" ht="11.25" hidden="1" customHeight="1">
      <c r="A253" s="60" t="s">
        <v>277</v>
      </c>
      <c r="B253" s="22" t="s">
        <v>274</v>
      </c>
      <c r="C253" s="71">
        <f>'Таб. 1._Общ_гр_ '!C253</f>
        <v>0</v>
      </c>
      <c r="D253" s="170" t="s">
        <v>40</v>
      </c>
      <c r="E253" s="79"/>
      <c r="F253" s="79"/>
      <c r="G253" s="79"/>
      <c r="H253" s="79"/>
      <c r="I253" s="79"/>
      <c r="J253" s="79"/>
      <c r="K253" s="79"/>
      <c r="L253" s="79"/>
      <c r="M253" s="79"/>
      <c r="N253" s="79"/>
      <c r="O253" s="79"/>
      <c r="P253" s="79"/>
      <c r="Q253" s="79"/>
      <c r="R253" s="79"/>
      <c r="S253" s="79"/>
      <c r="T253" s="79"/>
      <c r="U253" s="79"/>
      <c r="V253" s="79"/>
      <c r="W253" s="79"/>
      <c r="X253" s="79"/>
      <c r="Y253" s="79"/>
      <c r="Z253" s="79"/>
      <c r="AA253" s="79"/>
      <c r="AB253" s="79"/>
      <c r="AC253" s="45">
        <f t="shared" si="122"/>
        <v>0</v>
      </c>
      <c r="AD253" s="45">
        <f t="shared" si="123"/>
        <v>0</v>
      </c>
      <c r="AE253" s="166">
        <f>'Таб. 1._Общ_гр_ '!AQ253</f>
        <v>88.894999999999996</v>
      </c>
      <c r="AF253" s="166">
        <v>1.04</v>
      </c>
      <c r="AG253" s="167">
        <v>1.2</v>
      </c>
      <c r="AH253" s="167">
        <v>1.05</v>
      </c>
      <c r="AI253" s="167">
        <v>2.2000000000000002</v>
      </c>
      <c r="AJ253" s="167">
        <v>1.2</v>
      </c>
      <c r="AK253" s="167">
        <v>1.8</v>
      </c>
      <c r="AL253" s="168">
        <f t="shared" si="124"/>
        <v>0</v>
      </c>
      <c r="AM253" s="168">
        <f t="shared" si="125"/>
        <v>0</v>
      </c>
      <c r="AN253" s="168">
        <f t="shared" si="126"/>
        <v>0</v>
      </c>
      <c r="AO253" s="169">
        <f t="shared" si="127"/>
        <v>0</v>
      </c>
      <c r="AP253" s="169">
        <f t="shared" si="128"/>
        <v>0</v>
      </c>
      <c r="AQ253" s="169">
        <f t="shared" si="129"/>
        <v>0</v>
      </c>
    </row>
    <row r="254" spans="1:43" ht="11.25" hidden="1" customHeight="1">
      <c r="A254" s="21" t="s">
        <v>278</v>
      </c>
      <c r="B254" s="22" t="s">
        <v>274</v>
      </c>
      <c r="C254" s="71">
        <f>'Таб. 1._Общ_гр_ '!C254</f>
        <v>1</v>
      </c>
      <c r="D254" s="24" t="s">
        <v>40</v>
      </c>
      <c r="E254" s="79"/>
      <c r="F254" s="79"/>
      <c r="G254" s="79"/>
      <c r="H254" s="79"/>
      <c r="I254" s="79"/>
      <c r="J254" s="79"/>
      <c r="K254" s="79"/>
      <c r="L254" s="79"/>
      <c r="M254" s="79"/>
      <c r="N254" s="79"/>
      <c r="O254" s="79"/>
      <c r="P254" s="79"/>
      <c r="Q254" s="79"/>
      <c r="R254" s="79"/>
      <c r="S254" s="79"/>
      <c r="T254" s="79"/>
      <c r="U254" s="79"/>
      <c r="V254" s="79"/>
      <c r="W254" s="79"/>
      <c r="X254" s="79"/>
      <c r="Y254" s="79"/>
      <c r="Z254" s="79"/>
      <c r="AA254" s="79"/>
      <c r="AB254" s="79"/>
      <c r="AC254" s="45">
        <f t="shared" si="122"/>
        <v>0</v>
      </c>
      <c r="AD254" s="45">
        <f t="shared" si="123"/>
        <v>0</v>
      </c>
      <c r="AE254" s="166">
        <f>'Таб. 1._Общ_гр_ '!AQ254</f>
        <v>88.894999999999996</v>
      </c>
      <c r="AF254" s="166">
        <v>1.04</v>
      </c>
      <c r="AG254" s="167">
        <v>1.2</v>
      </c>
      <c r="AH254" s="167">
        <v>1.05</v>
      </c>
      <c r="AI254" s="167">
        <v>2.2000000000000002</v>
      </c>
      <c r="AJ254" s="167">
        <v>1.2</v>
      </c>
      <c r="AK254" s="167">
        <v>1.8</v>
      </c>
      <c r="AL254" s="168">
        <f t="shared" si="124"/>
        <v>0</v>
      </c>
      <c r="AM254" s="168">
        <f t="shared" si="125"/>
        <v>0</v>
      </c>
      <c r="AN254" s="168">
        <f t="shared" si="126"/>
        <v>0</v>
      </c>
      <c r="AO254" s="169">
        <f t="shared" si="127"/>
        <v>0</v>
      </c>
      <c r="AP254" s="169">
        <f t="shared" si="128"/>
        <v>0</v>
      </c>
      <c r="AQ254" s="169">
        <f t="shared" si="129"/>
        <v>0</v>
      </c>
    </row>
    <row r="255" spans="1:43" ht="11.25" hidden="1" customHeight="1">
      <c r="A255" s="21" t="s">
        <v>279</v>
      </c>
      <c r="B255" s="22" t="s">
        <v>274</v>
      </c>
      <c r="C255" s="71">
        <f>'Таб. 1._Общ_гр_ '!C255</f>
        <v>1</v>
      </c>
      <c r="D255" s="24" t="s">
        <v>40</v>
      </c>
      <c r="E255" s="79"/>
      <c r="F255" s="79"/>
      <c r="G255" s="79"/>
      <c r="H255" s="79"/>
      <c r="I255" s="79"/>
      <c r="J255" s="79"/>
      <c r="K255" s="79"/>
      <c r="L255" s="79"/>
      <c r="M255" s="79"/>
      <c r="N255" s="79"/>
      <c r="O255" s="79"/>
      <c r="P255" s="79"/>
      <c r="Q255" s="79"/>
      <c r="R255" s="79"/>
      <c r="S255" s="79"/>
      <c r="T255" s="79"/>
      <c r="U255" s="79"/>
      <c r="V255" s="79"/>
      <c r="W255" s="79"/>
      <c r="X255" s="79"/>
      <c r="Y255" s="79"/>
      <c r="Z255" s="79"/>
      <c r="AA255" s="79"/>
      <c r="AB255" s="79"/>
      <c r="AC255" s="45">
        <f t="shared" si="122"/>
        <v>0</v>
      </c>
      <c r="AD255" s="45">
        <f t="shared" si="123"/>
        <v>0</v>
      </c>
      <c r="AE255" s="166">
        <f>'Таб. 1._Общ_гр_ '!AQ255</f>
        <v>88.894999999999996</v>
      </c>
      <c r="AF255" s="166">
        <v>1.04</v>
      </c>
      <c r="AG255" s="167">
        <v>1.2</v>
      </c>
      <c r="AH255" s="167">
        <v>1.05</v>
      </c>
      <c r="AI255" s="167">
        <v>2.2000000000000002</v>
      </c>
      <c r="AJ255" s="167">
        <v>1.2</v>
      </c>
      <c r="AK255" s="167">
        <v>1.8</v>
      </c>
      <c r="AL255" s="168">
        <f t="shared" si="124"/>
        <v>0</v>
      </c>
      <c r="AM255" s="168">
        <f t="shared" si="125"/>
        <v>0</v>
      </c>
      <c r="AN255" s="168">
        <f t="shared" si="126"/>
        <v>0</v>
      </c>
      <c r="AO255" s="169">
        <f t="shared" si="127"/>
        <v>0</v>
      </c>
      <c r="AP255" s="169">
        <f t="shared" si="128"/>
        <v>0</v>
      </c>
      <c r="AQ255" s="169">
        <f t="shared" si="129"/>
        <v>0</v>
      </c>
    </row>
    <row r="256" spans="1:43" ht="11.25" hidden="1" customHeight="1">
      <c r="A256" s="21" t="s">
        <v>280</v>
      </c>
      <c r="B256" s="22" t="s">
        <v>274</v>
      </c>
      <c r="C256" s="71">
        <f>'Таб. 1._Общ_гр_ '!C256</f>
        <v>1</v>
      </c>
      <c r="D256" s="24" t="s">
        <v>61</v>
      </c>
      <c r="E256" s="79"/>
      <c r="F256" s="79"/>
      <c r="G256" s="79"/>
      <c r="H256" s="79"/>
      <c r="I256" s="79"/>
      <c r="J256" s="79"/>
      <c r="K256" s="79"/>
      <c r="L256" s="79"/>
      <c r="M256" s="79"/>
      <c r="N256" s="79"/>
      <c r="O256" s="79"/>
      <c r="P256" s="79"/>
      <c r="Q256" s="79"/>
      <c r="R256" s="79"/>
      <c r="S256" s="79"/>
      <c r="T256" s="79"/>
      <c r="U256" s="79"/>
      <c r="V256" s="79"/>
      <c r="W256" s="79"/>
      <c r="X256" s="79"/>
      <c r="Y256" s="79"/>
      <c r="Z256" s="79"/>
      <c r="AA256" s="79"/>
      <c r="AB256" s="79"/>
      <c r="AC256" s="45">
        <f t="shared" si="122"/>
        <v>0</v>
      </c>
      <c r="AD256" s="45">
        <f t="shared" si="123"/>
        <v>0</v>
      </c>
      <c r="AE256" s="166">
        <f>'Таб. 1._Общ_гр_ '!AQ256</f>
        <v>71.114999999999995</v>
      </c>
      <c r="AF256" s="166">
        <v>1.04</v>
      </c>
      <c r="AG256" s="167">
        <v>1.2</v>
      </c>
      <c r="AH256" s="167">
        <v>1.05</v>
      </c>
      <c r="AI256" s="167">
        <v>2.2000000000000002</v>
      </c>
      <c r="AJ256" s="167">
        <v>1.2</v>
      </c>
      <c r="AK256" s="167">
        <v>1.8</v>
      </c>
      <c r="AL256" s="168">
        <f t="shared" si="124"/>
        <v>0</v>
      </c>
      <c r="AM256" s="168">
        <f t="shared" si="125"/>
        <v>0</v>
      </c>
      <c r="AN256" s="168">
        <f t="shared" si="126"/>
        <v>0</v>
      </c>
      <c r="AO256" s="169">
        <f t="shared" si="127"/>
        <v>0</v>
      </c>
      <c r="AP256" s="169">
        <f t="shared" si="128"/>
        <v>0</v>
      </c>
      <c r="AQ256" s="169">
        <f t="shared" si="129"/>
        <v>0</v>
      </c>
    </row>
    <row r="257" spans="1:43" ht="11.25" hidden="1" customHeight="1">
      <c r="A257" s="21" t="s">
        <v>281</v>
      </c>
      <c r="B257" s="22" t="s">
        <v>274</v>
      </c>
      <c r="C257" s="71">
        <f>'Таб. 1._Общ_гр_ '!C257</f>
        <v>1</v>
      </c>
      <c r="D257" s="24" t="s">
        <v>61</v>
      </c>
      <c r="E257" s="79"/>
      <c r="F257" s="79"/>
      <c r="G257" s="79"/>
      <c r="H257" s="79"/>
      <c r="I257" s="79"/>
      <c r="J257" s="79"/>
      <c r="K257" s="79"/>
      <c r="L257" s="79"/>
      <c r="M257" s="79"/>
      <c r="N257" s="79"/>
      <c r="O257" s="79"/>
      <c r="P257" s="79"/>
      <c r="Q257" s="79"/>
      <c r="R257" s="79"/>
      <c r="S257" s="79"/>
      <c r="T257" s="79"/>
      <c r="U257" s="79"/>
      <c r="V257" s="79"/>
      <c r="W257" s="79"/>
      <c r="X257" s="79"/>
      <c r="Y257" s="79"/>
      <c r="Z257" s="79"/>
      <c r="AA257" s="79"/>
      <c r="AB257" s="79"/>
      <c r="AC257" s="45">
        <f t="shared" si="122"/>
        <v>0</v>
      </c>
      <c r="AD257" s="45">
        <f t="shared" si="123"/>
        <v>0</v>
      </c>
      <c r="AE257" s="166">
        <f>'Таб. 1._Общ_гр_ '!AQ257</f>
        <v>71.114999999999995</v>
      </c>
      <c r="AF257" s="166">
        <v>1.04</v>
      </c>
      <c r="AG257" s="167">
        <v>1.2</v>
      </c>
      <c r="AH257" s="167">
        <v>1.05</v>
      </c>
      <c r="AI257" s="167">
        <v>2.2000000000000002</v>
      </c>
      <c r="AJ257" s="167">
        <v>1.2</v>
      </c>
      <c r="AK257" s="167">
        <v>1.8</v>
      </c>
      <c r="AL257" s="168">
        <f t="shared" si="124"/>
        <v>0</v>
      </c>
      <c r="AM257" s="168">
        <f t="shared" si="125"/>
        <v>0</v>
      </c>
      <c r="AN257" s="168">
        <f t="shared" si="126"/>
        <v>0</v>
      </c>
      <c r="AO257" s="169">
        <f t="shared" si="127"/>
        <v>0</v>
      </c>
      <c r="AP257" s="169">
        <f t="shared" si="128"/>
        <v>0</v>
      </c>
      <c r="AQ257" s="169">
        <f t="shared" si="129"/>
        <v>0</v>
      </c>
    </row>
    <row r="258" spans="1:43" ht="11.25" hidden="1" customHeight="1">
      <c r="A258" s="21" t="s">
        <v>1072</v>
      </c>
      <c r="B258" s="22" t="s">
        <v>274</v>
      </c>
      <c r="C258" s="71">
        <f>'Таб. 1._Общ_гр_ '!C258</f>
        <v>1</v>
      </c>
      <c r="D258" s="24" t="s">
        <v>61</v>
      </c>
      <c r="E258" s="79"/>
      <c r="F258" s="79"/>
      <c r="G258" s="79"/>
      <c r="H258" s="79"/>
      <c r="I258" s="79"/>
      <c r="J258" s="79"/>
      <c r="K258" s="79"/>
      <c r="L258" s="79"/>
      <c r="M258" s="79"/>
      <c r="N258" s="79"/>
      <c r="O258" s="79"/>
      <c r="P258" s="79"/>
      <c r="Q258" s="79"/>
      <c r="R258" s="79"/>
      <c r="S258" s="79"/>
      <c r="T258" s="79"/>
      <c r="U258" s="79"/>
      <c r="V258" s="79"/>
      <c r="W258" s="79"/>
      <c r="X258" s="79"/>
      <c r="Y258" s="79"/>
      <c r="Z258" s="79"/>
      <c r="AA258" s="79"/>
      <c r="AB258" s="79"/>
      <c r="AC258" s="45">
        <f t="shared" si="122"/>
        <v>0</v>
      </c>
      <c r="AD258" s="45">
        <f t="shared" si="123"/>
        <v>0</v>
      </c>
      <c r="AE258" s="166">
        <f>'Таб. 1._Общ_гр_ '!AQ258</f>
        <v>71.114999999999995</v>
      </c>
      <c r="AF258" s="166">
        <v>1.04</v>
      </c>
      <c r="AG258" s="167">
        <v>1.2</v>
      </c>
      <c r="AH258" s="167">
        <v>1.05</v>
      </c>
      <c r="AI258" s="167">
        <v>2.2000000000000002</v>
      </c>
      <c r="AJ258" s="167">
        <v>1.2</v>
      </c>
      <c r="AK258" s="167">
        <v>1.8</v>
      </c>
      <c r="AL258" s="168">
        <f t="shared" si="124"/>
        <v>0</v>
      </c>
      <c r="AM258" s="168">
        <f t="shared" si="125"/>
        <v>0</v>
      </c>
      <c r="AN258" s="168">
        <f t="shared" si="126"/>
        <v>0</v>
      </c>
      <c r="AO258" s="169">
        <f t="shared" si="127"/>
        <v>0</v>
      </c>
      <c r="AP258" s="169">
        <f t="shared" si="128"/>
        <v>0</v>
      </c>
      <c r="AQ258" s="169">
        <f t="shared" si="129"/>
        <v>0</v>
      </c>
    </row>
    <row r="259" spans="1:43" ht="11.25" hidden="1" customHeight="1">
      <c r="A259" s="21" t="s">
        <v>283</v>
      </c>
      <c r="B259" s="22" t="s">
        <v>274</v>
      </c>
      <c r="C259" s="71">
        <f>'Таб. 1._Общ_гр_ '!C259</f>
        <v>1</v>
      </c>
      <c r="D259" s="24" t="s">
        <v>61</v>
      </c>
      <c r="E259" s="79"/>
      <c r="F259" s="79"/>
      <c r="G259" s="79"/>
      <c r="H259" s="79"/>
      <c r="I259" s="79"/>
      <c r="J259" s="79"/>
      <c r="K259" s="79"/>
      <c r="L259" s="79"/>
      <c r="M259" s="79"/>
      <c r="N259" s="79"/>
      <c r="O259" s="79"/>
      <c r="P259" s="79"/>
      <c r="Q259" s="79"/>
      <c r="R259" s="79"/>
      <c r="S259" s="79"/>
      <c r="T259" s="79"/>
      <c r="U259" s="79"/>
      <c r="V259" s="79"/>
      <c r="W259" s="79"/>
      <c r="X259" s="79"/>
      <c r="Y259" s="79"/>
      <c r="Z259" s="79"/>
      <c r="AA259" s="79"/>
      <c r="AB259" s="79"/>
      <c r="AC259" s="45">
        <f t="shared" si="122"/>
        <v>0</v>
      </c>
      <c r="AD259" s="45">
        <f t="shared" si="123"/>
        <v>0</v>
      </c>
      <c r="AE259" s="166">
        <f>'Таб. 1._Общ_гр_ '!AQ259</f>
        <v>71.114999999999995</v>
      </c>
      <c r="AF259" s="166">
        <v>1.04</v>
      </c>
      <c r="AG259" s="167">
        <v>1.2</v>
      </c>
      <c r="AH259" s="167">
        <v>1.05</v>
      </c>
      <c r="AI259" s="167">
        <v>2.2000000000000002</v>
      </c>
      <c r="AJ259" s="167">
        <v>1.2</v>
      </c>
      <c r="AK259" s="167">
        <v>1.8</v>
      </c>
      <c r="AL259" s="168">
        <f t="shared" si="124"/>
        <v>0</v>
      </c>
      <c r="AM259" s="168">
        <f t="shared" si="125"/>
        <v>0</v>
      </c>
      <c r="AN259" s="168">
        <f t="shared" si="126"/>
        <v>0</v>
      </c>
      <c r="AO259" s="169">
        <f t="shared" si="127"/>
        <v>0</v>
      </c>
      <c r="AP259" s="169">
        <f t="shared" si="128"/>
        <v>0</v>
      </c>
      <c r="AQ259" s="169">
        <f t="shared" si="129"/>
        <v>0</v>
      </c>
    </row>
    <row r="260" spans="1:43" ht="11.25" hidden="1" customHeight="1">
      <c r="A260" s="21" t="s">
        <v>284</v>
      </c>
      <c r="B260" s="22" t="s">
        <v>274</v>
      </c>
      <c r="C260" s="71">
        <f>'Таб. 1._Общ_гр_ '!C260</f>
        <v>1</v>
      </c>
      <c r="D260" s="24" t="s">
        <v>61</v>
      </c>
      <c r="E260" s="79"/>
      <c r="F260" s="79"/>
      <c r="G260" s="79"/>
      <c r="H260" s="79"/>
      <c r="I260" s="79"/>
      <c r="J260" s="79"/>
      <c r="K260" s="79"/>
      <c r="L260" s="79"/>
      <c r="M260" s="79"/>
      <c r="N260" s="79"/>
      <c r="O260" s="79"/>
      <c r="P260" s="79"/>
      <c r="Q260" s="79"/>
      <c r="R260" s="79"/>
      <c r="S260" s="79"/>
      <c r="T260" s="79"/>
      <c r="U260" s="79"/>
      <c r="V260" s="79"/>
      <c r="W260" s="79"/>
      <c r="X260" s="79"/>
      <c r="Y260" s="79"/>
      <c r="Z260" s="79"/>
      <c r="AA260" s="79"/>
      <c r="AB260" s="79"/>
      <c r="AC260" s="45">
        <f t="shared" si="122"/>
        <v>0</v>
      </c>
      <c r="AD260" s="45">
        <f t="shared" si="123"/>
        <v>0</v>
      </c>
      <c r="AE260" s="166">
        <f>'Таб. 1._Общ_гр_ '!AQ260</f>
        <v>71.114999999999995</v>
      </c>
      <c r="AF260" s="166">
        <v>1.04</v>
      </c>
      <c r="AG260" s="167">
        <v>1.2</v>
      </c>
      <c r="AH260" s="167">
        <v>1.05</v>
      </c>
      <c r="AI260" s="167">
        <v>2.2000000000000002</v>
      </c>
      <c r="AJ260" s="167">
        <v>1.2</v>
      </c>
      <c r="AK260" s="167">
        <v>1.8</v>
      </c>
      <c r="AL260" s="168">
        <f t="shared" si="124"/>
        <v>0</v>
      </c>
      <c r="AM260" s="168">
        <f t="shared" si="125"/>
        <v>0</v>
      </c>
      <c r="AN260" s="168">
        <f t="shared" si="126"/>
        <v>0</v>
      </c>
      <c r="AO260" s="169">
        <f t="shared" si="127"/>
        <v>0</v>
      </c>
      <c r="AP260" s="169">
        <f t="shared" si="128"/>
        <v>0</v>
      </c>
      <c r="AQ260" s="169">
        <f t="shared" si="129"/>
        <v>0</v>
      </c>
    </row>
    <row r="261" spans="1:43" ht="11.25" hidden="1" customHeight="1">
      <c r="A261" s="60" t="s">
        <v>1073</v>
      </c>
      <c r="B261" s="22" t="s">
        <v>274</v>
      </c>
      <c r="C261" s="71">
        <f>'Таб. 1._Общ_гр_ '!C261</f>
        <v>0</v>
      </c>
      <c r="D261" s="170" t="s">
        <v>40</v>
      </c>
      <c r="E261" s="79"/>
      <c r="F261" s="79"/>
      <c r="G261" s="79"/>
      <c r="H261" s="79"/>
      <c r="I261" s="79"/>
      <c r="J261" s="79"/>
      <c r="K261" s="79"/>
      <c r="L261" s="79"/>
      <c r="M261" s="79"/>
      <c r="N261" s="79"/>
      <c r="O261" s="79"/>
      <c r="P261" s="79"/>
      <c r="Q261" s="79"/>
      <c r="R261" s="79"/>
      <c r="S261" s="79"/>
      <c r="T261" s="79"/>
      <c r="U261" s="79"/>
      <c r="V261" s="79"/>
      <c r="W261" s="79"/>
      <c r="X261" s="79"/>
      <c r="Y261" s="79"/>
      <c r="Z261" s="79"/>
      <c r="AA261" s="79"/>
      <c r="AB261" s="79"/>
      <c r="AC261" s="45">
        <f t="shared" si="122"/>
        <v>0</v>
      </c>
      <c r="AD261" s="45">
        <f t="shared" si="123"/>
        <v>0</v>
      </c>
      <c r="AE261" s="166">
        <f>'Таб. 1._Общ_гр_ '!AQ261</f>
        <v>88.894999999999996</v>
      </c>
      <c r="AF261" s="166">
        <v>1.04</v>
      </c>
      <c r="AG261" s="167">
        <v>1.2</v>
      </c>
      <c r="AH261" s="167">
        <v>1.05</v>
      </c>
      <c r="AI261" s="167">
        <v>2.2000000000000002</v>
      </c>
      <c r="AJ261" s="167">
        <v>1.2</v>
      </c>
      <c r="AK261" s="167">
        <v>1.8</v>
      </c>
      <c r="AL261" s="168">
        <f t="shared" si="124"/>
        <v>0</v>
      </c>
      <c r="AM261" s="168">
        <f t="shared" si="125"/>
        <v>0</v>
      </c>
      <c r="AN261" s="168">
        <f t="shared" si="126"/>
        <v>0</v>
      </c>
      <c r="AO261" s="169">
        <f t="shared" si="127"/>
        <v>0</v>
      </c>
      <c r="AP261" s="169">
        <f t="shared" si="128"/>
        <v>0</v>
      </c>
      <c r="AQ261" s="169">
        <f t="shared" si="129"/>
        <v>0</v>
      </c>
    </row>
    <row r="262" spans="1:43" ht="11.25" hidden="1" customHeight="1">
      <c r="A262" s="21" t="s">
        <v>1074</v>
      </c>
      <c r="B262" s="22" t="s">
        <v>274</v>
      </c>
      <c r="C262" s="71">
        <f>'Таб. 1._Общ_гр_ '!C262</f>
        <v>0</v>
      </c>
      <c r="D262" s="24" t="s">
        <v>40</v>
      </c>
      <c r="E262" s="79"/>
      <c r="F262" s="79"/>
      <c r="G262" s="79"/>
      <c r="H262" s="79"/>
      <c r="I262" s="79"/>
      <c r="J262" s="79"/>
      <c r="K262" s="79"/>
      <c r="L262" s="79"/>
      <c r="M262" s="79"/>
      <c r="N262" s="79"/>
      <c r="O262" s="79"/>
      <c r="P262" s="79"/>
      <c r="Q262" s="79"/>
      <c r="R262" s="79"/>
      <c r="S262" s="79"/>
      <c r="T262" s="79"/>
      <c r="U262" s="79"/>
      <c r="V262" s="79"/>
      <c r="W262" s="79"/>
      <c r="X262" s="79"/>
      <c r="Y262" s="79"/>
      <c r="Z262" s="79"/>
      <c r="AA262" s="79"/>
      <c r="AB262" s="79"/>
      <c r="AC262" s="45">
        <f t="shared" si="122"/>
        <v>0</v>
      </c>
      <c r="AD262" s="45">
        <f t="shared" si="123"/>
        <v>0</v>
      </c>
      <c r="AE262" s="166">
        <f>'Таб. 1._Общ_гр_ '!AQ262</f>
        <v>88.894999999999996</v>
      </c>
      <c r="AF262" s="166">
        <v>1.04</v>
      </c>
      <c r="AG262" s="167">
        <v>1.2</v>
      </c>
      <c r="AH262" s="167">
        <v>1.05</v>
      </c>
      <c r="AI262" s="167">
        <v>2.2000000000000002</v>
      </c>
      <c r="AJ262" s="167">
        <v>1.2</v>
      </c>
      <c r="AK262" s="167">
        <v>1.8</v>
      </c>
      <c r="AL262" s="168">
        <f t="shared" si="124"/>
        <v>0</v>
      </c>
      <c r="AM262" s="168">
        <f t="shared" si="125"/>
        <v>0</v>
      </c>
      <c r="AN262" s="168">
        <f t="shared" si="126"/>
        <v>0</v>
      </c>
      <c r="AO262" s="169">
        <f t="shared" si="127"/>
        <v>0</v>
      </c>
      <c r="AP262" s="169">
        <f t="shared" si="128"/>
        <v>0</v>
      </c>
      <c r="AQ262" s="169">
        <f t="shared" si="129"/>
        <v>0</v>
      </c>
    </row>
    <row r="263" spans="1:43" ht="11.25" hidden="1" customHeight="1">
      <c r="A263" s="21" t="s">
        <v>287</v>
      </c>
      <c r="B263" s="22" t="s">
        <v>274</v>
      </c>
      <c r="C263" s="71">
        <f>'Таб. 1._Общ_гр_ '!C263</f>
        <v>1</v>
      </c>
      <c r="D263" s="24" t="s">
        <v>40</v>
      </c>
      <c r="E263" s="79"/>
      <c r="F263" s="79"/>
      <c r="G263" s="79"/>
      <c r="H263" s="79"/>
      <c r="I263" s="79"/>
      <c r="J263" s="79"/>
      <c r="K263" s="79"/>
      <c r="L263" s="79"/>
      <c r="M263" s="79"/>
      <c r="N263" s="79"/>
      <c r="O263" s="79"/>
      <c r="P263" s="79"/>
      <c r="Q263" s="79"/>
      <c r="R263" s="79"/>
      <c r="S263" s="79"/>
      <c r="T263" s="79"/>
      <c r="U263" s="79"/>
      <c r="V263" s="79"/>
      <c r="W263" s="79"/>
      <c r="X263" s="79"/>
      <c r="Y263" s="79"/>
      <c r="Z263" s="79"/>
      <c r="AA263" s="79"/>
      <c r="AB263" s="79"/>
      <c r="AC263" s="45">
        <f t="shared" si="122"/>
        <v>0</v>
      </c>
      <c r="AD263" s="45">
        <f t="shared" si="123"/>
        <v>0</v>
      </c>
      <c r="AE263" s="166">
        <f>'Таб. 1._Общ_гр_ '!AQ263</f>
        <v>88.894999999999996</v>
      </c>
      <c r="AF263" s="166">
        <v>1.04</v>
      </c>
      <c r="AG263" s="167">
        <v>1.2</v>
      </c>
      <c r="AH263" s="167">
        <v>1.05</v>
      </c>
      <c r="AI263" s="167">
        <v>2.2000000000000002</v>
      </c>
      <c r="AJ263" s="167">
        <v>1.2</v>
      </c>
      <c r="AK263" s="167">
        <v>1.8</v>
      </c>
      <c r="AL263" s="168">
        <f t="shared" si="124"/>
        <v>0</v>
      </c>
      <c r="AM263" s="168">
        <f t="shared" si="125"/>
        <v>0</v>
      </c>
      <c r="AN263" s="168">
        <f t="shared" si="126"/>
        <v>0</v>
      </c>
      <c r="AO263" s="169">
        <f t="shared" si="127"/>
        <v>0</v>
      </c>
      <c r="AP263" s="169">
        <f t="shared" si="128"/>
        <v>0</v>
      </c>
      <c r="AQ263" s="169">
        <f t="shared" si="129"/>
        <v>0</v>
      </c>
    </row>
    <row r="264" spans="1:43" ht="11.25" hidden="1" customHeight="1">
      <c r="A264" s="21" t="s">
        <v>1075</v>
      </c>
      <c r="B264" s="22" t="s">
        <v>274</v>
      </c>
      <c r="C264" s="71">
        <f>'Таб. 1._Общ_гр_ '!C264</f>
        <v>0</v>
      </c>
      <c r="D264" s="24" t="s">
        <v>40</v>
      </c>
      <c r="E264" s="79"/>
      <c r="F264" s="79"/>
      <c r="G264" s="79"/>
      <c r="H264" s="79"/>
      <c r="I264" s="79"/>
      <c r="J264" s="79"/>
      <c r="K264" s="79"/>
      <c r="L264" s="79"/>
      <c r="M264" s="79"/>
      <c r="N264" s="79"/>
      <c r="O264" s="79"/>
      <c r="P264" s="79"/>
      <c r="Q264" s="79"/>
      <c r="R264" s="79"/>
      <c r="S264" s="79"/>
      <c r="T264" s="79"/>
      <c r="U264" s="79"/>
      <c r="V264" s="79"/>
      <c r="W264" s="79"/>
      <c r="X264" s="79"/>
      <c r="Y264" s="79"/>
      <c r="Z264" s="79"/>
      <c r="AA264" s="79"/>
      <c r="AB264" s="79"/>
      <c r="AC264" s="45">
        <f t="shared" si="122"/>
        <v>0</v>
      </c>
      <c r="AD264" s="45">
        <f t="shared" si="123"/>
        <v>0</v>
      </c>
      <c r="AE264" s="166">
        <f>'Таб. 1._Общ_гр_ '!AQ264</f>
        <v>88.894999999999996</v>
      </c>
      <c r="AF264" s="166">
        <v>1.04</v>
      </c>
      <c r="AG264" s="167">
        <v>1.2</v>
      </c>
      <c r="AH264" s="167">
        <v>1.05</v>
      </c>
      <c r="AI264" s="167">
        <v>2.2000000000000002</v>
      </c>
      <c r="AJ264" s="167">
        <v>1.2</v>
      </c>
      <c r="AK264" s="167">
        <v>1.8</v>
      </c>
      <c r="AL264" s="168">
        <f t="shared" si="124"/>
        <v>0</v>
      </c>
      <c r="AM264" s="168">
        <f t="shared" si="125"/>
        <v>0</v>
      </c>
      <c r="AN264" s="168">
        <f t="shared" si="126"/>
        <v>0</v>
      </c>
      <c r="AO264" s="169">
        <f t="shared" si="127"/>
        <v>0</v>
      </c>
      <c r="AP264" s="169">
        <f t="shared" si="128"/>
        <v>0</v>
      </c>
      <c r="AQ264" s="169">
        <f t="shared" si="129"/>
        <v>0</v>
      </c>
    </row>
    <row r="265" spans="1:43" ht="11.25" hidden="1" customHeight="1">
      <c r="A265" s="21" t="s">
        <v>289</v>
      </c>
      <c r="B265" s="22" t="s">
        <v>274</v>
      </c>
      <c r="C265" s="71">
        <f>'Таб. 1._Общ_гр_ '!C265</f>
        <v>1</v>
      </c>
      <c r="D265" s="24" t="s">
        <v>40</v>
      </c>
      <c r="E265" s="79"/>
      <c r="F265" s="79"/>
      <c r="G265" s="79"/>
      <c r="H265" s="79"/>
      <c r="I265" s="79"/>
      <c r="J265" s="79"/>
      <c r="K265" s="79"/>
      <c r="L265" s="79"/>
      <c r="M265" s="79"/>
      <c r="N265" s="79"/>
      <c r="O265" s="79"/>
      <c r="P265" s="79"/>
      <c r="Q265" s="79"/>
      <c r="R265" s="79"/>
      <c r="S265" s="79"/>
      <c r="T265" s="79"/>
      <c r="U265" s="79"/>
      <c r="V265" s="79"/>
      <c r="W265" s="79"/>
      <c r="X265" s="79"/>
      <c r="Y265" s="79"/>
      <c r="Z265" s="79"/>
      <c r="AA265" s="79"/>
      <c r="AB265" s="79"/>
      <c r="AC265" s="45">
        <f t="shared" si="122"/>
        <v>0</v>
      </c>
      <c r="AD265" s="45">
        <f t="shared" si="123"/>
        <v>0</v>
      </c>
      <c r="AE265" s="166">
        <f>'Таб. 1._Общ_гр_ '!AQ265</f>
        <v>88.894999999999996</v>
      </c>
      <c r="AF265" s="166">
        <v>1.04</v>
      </c>
      <c r="AG265" s="167">
        <v>1.2</v>
      </c>
      <c r="AH265" s="167">
        <v>1.05</v>
      </c>
      <c r="AI265" s="167">
        <v>2.2000000000000002</v>
      </c>
      <c r="AJ265" s="167">
        <v>1.2</v>
      </c>
      <c r="AK265" s="167">
        <v>1.8</v>
      </c>
      <c r="AL265" s="168">
        <f t="shared" si="124"/>
        <v>0</v>
      </c>
      <c r="AM265" s="168">
        <f t="shared" si="125"/>
        <v>0</v>
      </c>
      <c r="AN265" s="168">
        <f t="shared" si="126"/>
        <v>0</v>
      </c>
      <c r="AO265" s="169">
        <f t="shared" si="127"/>
        <v>0</v>
      </c>
      <c r="AP265" s="169">
        <f t="shared" si="128"/>
        <v>0</v>
      </c>
      <c r="AQ265" s="169">
        <f t="shared" si="129"/>
        <v>0</v>
      </c>
    </row>
    <row r="266" spans="1:43" ht="11.25" hidden="1" customHeight="1">
      <c r="A266" s="21" t="s">
        <v>290</v>
      </c>
      <c r="B266" s="22" t="s">
        <v>274</v>
      </c>
      <c r="C266" s="71">
        <f>'Таб. 1._Общ_гр_ '!C266</f>
        <v>1</v>
      </c>
      <c r="D266" s="24" t="s">
        <v>40</v>
      </c>
      <c r="E266" s="79"/>
      <c r="F266" s="79"/>
      <c r="G266" s="79"/>
      <c r="H266" s="79"/>
      <c r="I266" s="79"/>
      <c r="J266" s="79"/>
      <c r="K266" s="79"/>
      <c r="L266" s="79"/>
      <c r="M266" s="79"/>
      <c r="N266" s="79"/>
      <c r="O266" s="79"/>
      <c r="P266" s="79"/>
      <c r="Q266" s="79"/>
      <c r="R266" s="79"/>
      <c r="S266" s="79"/>
      <c r="T266" s="79"/>
      <c r="U266" s="79"/>
      <c r="V266" s="79"/>
      <c r="W266" s="79"/>
      <c r="X266" s="79"/>
      <c r="Y266" s="79"/>
      <c r="Z266" s="79"/>
      <c r="AA266" s="79"/>
      <c r="AB266" s="79"/>
      <c r="AC266" s="45">
        <f t="shared" si="122"/>
        <v>0</v>
      </c>
      <c r="AD266" s="45">
        <f t="shared" si="123"/>
        <v>0</v>
      </c>
      <c r="AE266" s="166">
        <f>'Таб. 1._Общ_гр_ '!AQ266</f>
        <v>88.894999999999996</v>
      </c>
      <c r="AF266" s="166">
        <v>1.04</v>
      </c>
      <c r="AG266" s="167">
        <v>1.2</v>
      </c>
      <c r="AH266" s="167">
        <v>1.05</v>
      </c>
      <c r="AI266" s="167">
        <v>2.2000000000000002</v>
      </c>
      <c r="AJ266" s="167">
        <v>1.2</v>
      </c>
      <c r="AK266" s="167">
        <v>1.8</v>
      </c>
      <c r="AL266" s="168">
        <f t="shared" si="124"/>
        <v>0</v>
      </c>
      <c r="AM266" s="168">
        <f t="shared" si="125"/>
        <v>0</v>
      </c>
      <c r="AN266" s="168">
        <f t="shared" si="126"/>
        <v>0</v>
      </c>
      <c r="AO266" s="169">
        <f t="shared" si="127"/>
        <v>0</v>
      </c>
      <c r="AP266" s="169">
        <f t="shared" si="128"/>
        <v>0</v>
      </c>
      <c r="AQ266" s="169">
        <f t="shared" si="129"/>
        <v>0</v>
      </c>
    </row>
    <row r="267" spans="1:43" ht="11.25" hidden="1" customHeight="1">
      <c r="A267" s="21" t="s">
        <v>291</v>
      </c>
      <c r="B267" s="22" t="s">
        <v>274</v>
      </c>
      <c r="C267" s="71">
        <f>'Таб. 1._Общ_гр_ '!C267</f>
        <v>0</v>
      </c>
      <c r="D267" s="24" t="s">
        <v>40</v>
      </c>
      <c r="E267" s="79"/>
      <c r="F267" s="79"/>
      <c r="G267" s="79"/>
      <c r="H267" s="79"/>
      <c r="I267" s="79"/>
      <c r="J267" s="79"/>
      <c r="K267" s="79"/>
      <c r="L267" s="79"/>
      <c r="M267" s="79"/>
      <c r="N267" s="79"/>
      <c r="O267" s="79"/>
      <c r="P267" s="79"/>
      <c r="Q267" s="79"/>
      <c r="R267" s="79"/>
      <c r="S267" s="79"/>
      <c r="T267" s="79"/>
      <c r="U267" s="79"/>
      <c r="V267" s="79"/>
      <c r="W267" s="79"/>
      <c r="X267" s="79"/>
      <c r="Y267" s="79"/>
      <c r="Z267" s="79"/>
      <c r="AA267" s="79"/>
      <c r="AB267" s="79"/>
      <c r="AC267" s="45">
        <f t="shared" si="122"/>
        <v>0</v>
      </c>
      <c r="AD267" s="45">
        <f t="shared" si="123"/>
        <v>0</v>
      </c>
      <c r="AE267" s="166">
        <f>'Таб. 1._Общ_гр_ '!AQ267</f>
        <v>88.894999999999996</v>
      </c>
      <c r="AF267" s="166">
        <v>1.04</v>
      </c>
      <c r="AG267" s="167">
        <v>1.2</v>
      </c>
      <c r="AH267" s="167">
        <v>1.05</v>
      </c>
      <c r="AI267" s="167">
        <v>2.2000000000000002</v>
      </c>
      <c r="AJ267" s="167">
        <v>1.2</v>
      </c>
      <c r="AK267" s="167">
        <v>1.8</v>
      </c>
      <c r="AL267" s="168">
        <f t="shared" si="124"/>
        <v>0</v>
      </c>
      <c r="AM267" s="168">
        <f t="shared" si="125"/>
        <v>0</v>
      </c>
      <c r="AN267" s="168">
        <f t="shared" si="126"/>
        <v>0</v>
      </c>
      <c r="AO267" s="169">
        <f t="shared" si="127"/>
        <v>0</v>
      </c>
      <c r="AP267" s="169">
        <f t="shared" si="128"/>
        <v>0</v>
      </c>
      <c r="AQ267" s="169">
        <f t="shared" si="129"/>
        <v>0</v>
      </c>
    </row>
    <row r="268" spans="1:43" ht="11.25" hidden="1" customHeight="1">
      <c r="A268" s="21" t="s">
        <v>292</v>
      </c>
      <c r="B268" s="22" t="s">
        <v>274</v>
      </c>
      <c r="C268" s="71">
        <f>'Таб. 1._Общ_гр_ '!C268</f>
        <v>1</v>
      </c>
      <c r="D268" s="24" t="s">
        <v>40</v>
      </c>
      <c r="E268" s="79"/>
      <c r="F268" s="79"/>
      <c r="G268" s="79"/>
      <c r="H268" s="79"/>
      <c r="I268" s="79"/>
      <c r="J268" s="79"/>
      <c r="K268" s="79"/>
      <c r="L268" s="79"/>
      <c r="M268" s="79"/>
      <c r="N268" s="79"/>
      <c r="O268" s="79"/>
      <c r="P268" s="79"/>
      <c r="Q268" s="79"/>
      <c r="R268" s="79"/>
      <c r="S268" s="79"/>
      <c r="T268" s="79"/>
      <c r="U268" s="79"/>
      <c r="V268" s="79"/>
      <c r="W268" s="79"/>
      <c r="X268" s="79"/>
      <c r="Y268" s="79"/>
      <c r="Z268" s="79"/>
      <c r="AA268" s="79"/>
      <c r="AB268" s="79"/>
      <c r="AC268" s="45">
        <f t="shared" si="122"/>
        <v>0</v>
      </c>
      <c r="AD268" s="45">
        <f t="shared" si="123"/>
        <v>0</v>
      </c>
      <c r="AE268" s="166">
        <f>'Таб. 1._Общ_гр_ '!AQ268</f>
        <v>88.894999999999996</v>
      </c>
      <c r="AF268" s="166">
        <v>1.04</v>
      </c>
      <c r="AG268" s="167">
        <v>1.2</v>
      </c>
      <c r="AH268" s="167">
        <v>1.05</v>
      </c>
      <c r="AI268" s="167">
        <v>2.2000000000000002</v>
      </c>
      <c r="AJ268" s="167">
        <v>1.2</v>
      </c>
      <c r="AK268" s="167">
        <v>1.8</v>
      </c>
      <c r="AL268" s="168">
        <f t="shared" si="124"/>
        <v>0</v>
      </c>
      <c r="AM268" s="168">
        <f t="shared" si="125"/>
        <v>0</v>
      </c>
      <c r="AN268" s="168">
        <f t="shared" si="126"/>
        <v>0</v>
      </c>
      <c r="AO268" s="169">
        <f t="shared" si="127"/>
        <v>0</v>
      </c>
      <c r="AP268" s="169">
        <f t="shared" si="128"/>
        <v>0</v>
      </c>
      <c r="AQ268" s="169">
        <f t="shared" si="129"/>
        <v>0</v>
      </c>
    </row>
    <row r="269" spans="1:43" ht="11.25" hidden="1" customHeight="1">
      <c r="A269" s="21" t="s">
        <v>293</v>
      </c>
      <c r="B269" s="22" t="s">
        <v>274</v>
      </c>
      <c r="C269" s="71">
        <f>'Таб. 1._Общ_гр_ '!C269</f>
        <v>0</v>
      </c>
      <c r="D269" s="24" t="s">
        <v>40</v>
      </c>
      <c r="E269" s="79"/>
      <c r="F269" s="79"/>
      <c r="G269" s="79"/>
      <c r="H269" s="79"/>
      <c r="I269" s="79"/>
      <c r="J269" s="79"/>
      <c r="K269" s="79"/>
      <c r="L269" s="79"/>
      <c r="M269" s="79"/>
      <c r="N269" s="79"/>
      <c r="O269" s="79"/>
      <c r="P269" s="79"/>
      <c r="Q269" s="79"/>
      <c r="R269" s="79"/>
      <c r="S269" s="79"/>
      <c r="T269" s="79"/>
      <c r="U269" s="79"/>
      <c r="V269" s="79"/>
      <c r="W269" s="79"/>
      <c r="X269" s="79"/>
      <c r="Y269" s="79"/>
      <c r="Z269" s="79"/>
      <c r="AA269" s="79"/>
      <c r="AB269" s="79"/>
      <c r="AC269" s="45">
        <f t="shared" si="122"/>
        <v>0</v>
      </c>
      <c r="AD269" s="45">
        <f t="shared" si="123"/>
        <v>0</v>
      </c>
      <c r="AE269" s="166">
        <f>'Таб. 1._Общ_гр_ '!AQ269</f>
        <v>88.894999999999996</v>
      </c>
      <c r="AF269" s="166">
        <v>1.04</v>
      </c>
      <c r="AG269" s="167">
        <v>1.2</v>
      </c>
      <c r="AH269" s="167">
        <v>1.05</v>
      </c>
      <c r="AI269" s="167">
        <v>2.2000000000000002</v>
      </c>
      <c r="AJ269" s="167">
        <v>1.2</v>
      </c>
      <c r="AK269" s="167">
        <v>1.8</v>
      </c>
      <c r="AL269" s="168">
        <f t="shared" si="124"/>
        <v>0</v>
      </c>
      <c r="AM269" s="168">
        <f t="shared" si="125"/>
        <v>0</v>
      </c>
      <c r="AN269" s="168">
        <f t="shared" si="126"/>
        <v>0</v>
      </c>
      <c r="AO269" s="169">
        <f t="shared" si="127"/>
        <v>0</v>
      </c>
      <c r="AP269" s="169">
        <f t="shared" si="128"/>
        <v>0</v>
      </c>
      <c r="AQ269" s="169">
        <f t="shared" si="129"/>
        <v>0</v>
      </c>
    </row>
    <row r="270" spans="1:43" ht="11.25" hidden="1" customHeight="1">
      <c r="A270" s="21" t="s">
        <v>294</v>
      </c>
      <c r="B270" s="22" t="s">
        <v>274</v>
      </c>
      <c r="C270" s="71">
        <f>'Таб. 1._Общ_гр_ '!C270</f>
        <v>0</v>
      </c>
      <c r="D270" s="24" t="s">
        <v>40</v>
      </c>
      <c r="E270" s="79"/>
      <c r="F270" s="79"/>
      <c r="G270" s="79"/>
      <c r="H270" s="79"/>
      <c r="I270" s="79"/>
      <c r="J270" s="79"/>
      <c r="K270" s="79"/>
      <c r="L270" s="79"/>
      <c r="M270" s="79"/>
      <c r="N270" s="79"/>
      <c r="O270" s="79"/>
      <c r="P270" s="79"/>
      <c r="Q270" s="79"/>
      <c r="R270" s="79"/>
      <c r="S270" s="79"/>
      <c r="T270" s="79"/>
      <c r="U270" s="79"/>
      <c r="V270" s="79"/>
      <c r="W270" s="79"/>
      <c r="X270" s="79"/>
      <c r="Y270" s="79"/>
      <c r="Z270" s="79"/>
      <c r="AA270" s="79"/>
      <c r="AB270" s="79"/>
      <c r="AC270" s="45">
        <f t="shared" si="122"/>
        <v>0</v>
      </c>
      <c r="AD270" s="45">
        <f t="shared" si="123"/>
        <v>0</v>
      </c>
      <c r="AE270" s="166">
        <f>'Таб. 1._Общ_гр_ '!AQ270</f>
        <v>88.894999999999996</v>
      </c>
      <c r="AF270" s="166">
        <v>1.04</v>
      </c>
      <c r="AG270" s="167">
        <v>1.2</v>
      </c>
      <c r="AH270" s="167">
        <v>1.05</v>
      </c>
      <c r="AI270" s="167">
        <v>2.2000000000000002</v>
      </c>
      <c r="AJ270" s="167">
        <v>1.2</v>
      </c>
      <c r="AK270" s="167">
        <v>1.8</v>
      </c>
      <c r="AL270" s="168">
        <f t="shared" si="124"/>
        <v>0</v>
      </c>
      <c r="AM270" s="168">
        <f t="shared" si="125"/>
        <v>0</v>
      </c>
      <c r="AN270" s="168">
        <f t="shared" si="126"/>
        <v>0</v>
      </c>
      <c r="AO270" s="169">
        <f t="shared" si="127"/>
        <v>0</v>
      </c>
      <c r="AP270" s="169">
        <f t="shared" si="128"/>
        <v>0</v>
      </c>
      <c r="AQ270" s="169">
        <f t="shared" si="129"/>
        <v>0</v>
      </c>
    </row>
    <row r="271" spans="1:43" ht="11.25" hidden="1" customHeight="1">
      <c r="A271" s="21" t="s">
        <v>1076</v>
      </c>
      <c r="B271" s="22" t="s">
        <v>274</v>
      </c>
      <c r="C271" s="71">
        <f>'Таб. 1._Общ_гр_ '!C271</f>
        <v>0</v>
      </c>
      <c r="D271" s="24" t="s">
        <v>40</v>
      </c>
      <c r="E271" s="79"/>
      <c r="F271" s="79"/>
      <c r="G271" s="79"/>
      <c r="H271" s="79"/>
      <c r="I271" s="79"/>
      <c r="J271" s="79"/>
      <c r="K271" s="79"/>
      <c r="L271" s="79"/>
      <c r="M271" s="79"/>
      <c r="N271" s="79"/>
      <c r="O271" s="79"/>
      <c r="P271" s="79"/>
      <c r="Q271" s="79"/>
      <c r="R271" s="79"/>
      <c r="S271" s="79"/>
      <c r="T271" s="79"/>
      <c r="U271" s="79"/>
      <c r="V271" s="79"/>
      <c r="W271" s="79"/>
      <c r="X271" s="79"/>
      <c r="Y271" s="79"/>
      <c r="Z271" s="79"/>
      <c r="AA271" s="79"/>
      <c r="AB271" s="79"/>
      <c r="AC271" s="45">
        <f t="shared" si="122"/>
        <v>0</v>
      </c>
      <c r="AD271" s="45">
        <f t="shared" si="123"/>
        <v>0</v>
      </c>
      <c r="AE271" s="166">
        <f>'Таб. 1._Общ_гр_ '!AQ271</f>
        <v>88.894999999999996</v>
      </c>
      <c r="AF271" s="166">
        <v>1.04</v>
      </c>
      <c r="AG271" s="167">
        <v>1.2</v>
      </c>
      <c r="AH271" s="167">
        <v>1.05</v>
      </c>
      <c r="AI271" s="167">
        <v>2.2000000000000002</v>
      </c>
      <c r="AJ271" s="167">
        <v>1.2</v>
      </c>
      <c r="AK271" s="167">
        <v>1.8</v>
      </c>
      <c r="AL271" s="168">
        <f t="shared" si="124"/>
        <v>0</v>
      </c>
      <c r="AM271" s="168">
        <f t="shared" si="125"/>
        <v>0</v>
      </c>
      <c r="AN271" s="168">
        <f t="shared" si="126"/>
        <v>0</v>
      </c>
      <c r="AO271" s="169">
        <f t="shared" si="127"/>
        <v>0</v>
      </c>
      <c r="AP271" s="169">
        <f t="shared" si="128"/>
        <v>0</v>
      </c>
      <c r="AQ271" s="169">
        <f t="shared" si="129"/>
        <v>0</v>
      </c>
    </row>
    <row r="272" spans="1:43" ht="11.25" hidden="1" customHeight="1">
      <c r="A272" s="21" t="s">
        <v>296</v>
      </c>
      <c r="B272" s="22" t="s">
        <v>274</v>
      </c>
      <c r="C272" s="71">
        <f>'Таб. 1._Общ_гр_ '!C272</f>
        <v>0</v>
      </c>
      <c r="D272" s="24" t="s">
        <v>40</v>
      </c>
      <c r="E272" s="79"/>
      <c r="F272" s="79"/>
      <c r="G272" s="79"/>
      <c r="H272" s="79"/>
      <c r="I272" s="79"/>
      <c r="J272" s="79"/>
      <c r="K272" s="79"/>
      <c r="L272" s="79"/>
      <c r="M272" s="79"/>
      <c r="N272" s="79"/>
      <c r="O272" s="79"/>
      <c r="P272" s="79"/>
      <c r="Q272" s="79"/>
      <c r="R272" s="79"/>
      <c r="S272" s="79"/>
      <c r="T272" s="79"/>
      <c r="U272" s="79"/>
      <c r="V272" s="79"/>
      <c r="W272" s="79"/>
      <c r="X272" s="79"/>
      <c r="Y272" s="79"/>
      <c r="Z272" s="79"/>
      <c r="AA272" s="79"/>
      <c r="AB272" s="79"/>
      <c r="AC272" s="45">
        <f t="shared" si="122"/>
        <v>0</v>
      </c>
      <c r="AD272" s="45">
        <f t="shared" si="123"/>
        <v>0</v>
      </c>
      <c r="AE272" s="166">
        <f>'Таб. 1._Общ_гр_ '!AQ272</f>
        <v>88.894999999999996</v>
      </c>
      <c r="AF272" s="166">
        <v>1.04</v>
      </c>
      <c r="AG272" s="167">
        <v>1.2</v>
      </c>
      <c r="AH272" s="167">
        <v>1.05</v>
      </c>
      <c r="AI272" s="167">
        <v>2.2000000000000002</v>
      </c>
      <c r="AJ272" s="167">
        <v>1.2</v>
      </c>
      <c r="AK272" s="167">
        <v>1.8</v>
      </c>
      <c r="AL272" s="168">
        <f t="shared" si="124"/>
        <v>0</v>
      </c>
      <c r="AM272" s="168">
        <f t="shared" si="125"/>
        <v>0</v>
      </c>
      <c r="AN272" s="168">
        <f t="shared" si="126"/>
        <v>0</v>
      </c>
      <c r="AO272" s="169">
        <f t="shared" si="127"/>
        <v>0</v>
      </c>
      <c r="AP272" s="169">
        <f t="shared" si="128"/>
        <v>0</v>
      </c>
      <c r="AQ272" s="169">
        <f t="shared" si="129"/>
        <v>0</v>
      </c>
    </row>
    <row r="273" spans="1:43" ht="11.25" hidden="1" customHeight="1">
      <c r="A273" s="21" t="s">
        <v>297</v>
      </c>
      <c r="B273" s="22" t="s">
        <v>274</v>
      </c>
      <c r="C273" s="71">
        <f>'Таб. 1._Общ_гр_ '!C273</f>
        <v>0</v>
      </c>
      <c r="D273" s="24" t="s">
        <v>40</v>
      </c>
      <c r="E273" s="79"/>
      <c r="F273" s="79"/>
      <c r="G273" s="79"/>
      <c r="H273" s="79"/>
      <c r="I273" s="79"/>
      <c r="J273" s="79"/>
      <c r="K273" s="79"/>
      <c r="L273" s="79"/>
      <c r="M273" s="79"/>
      <c r="N273" s="79"/>
      <c r="O273" s="79"/>
      <c r="P273" s="79"/>
      <c r="Q273" s="79"/>
      <c r="R273" s="79"/>
      <c r="S273" s="79"/>
      <c r="T273" s="79"/>
      <c r="U273" s="79"/>
      <c r="V273" s="79"/>
      <c r="W273" s="79"/>
      <c r="X273" s="79"/>
      <c r="Y273" s="79"/>
      <c r="Z273" s="79"/>
      <c r="AA273" s="79"/>
      <c r="AB273" s="79"/>
      <c r="AC273" s="45">
        <f t="shared" si="122"/>
        <v>0</v>
      </c>
      <c r="AD273" s="45">
        <f t="shared" si="123"/>
        <v>0</v>
      </c>
      <c r="AE273" s="166">
        <f>'Таб. 1._Общ_гр_ '!AQ273</f>
        <v>88.894999999999996</v>
      </c>
      <c r="AF273" s="166">
        <v>1.04</v>
      </c>
      <c r="AG273" s="167">
        <v>1.2</v>
      </c>
      <c r="AH273" s="167">
        <v>1.05</v>
      </c>
      <c r="AI273" s="167">
        <v>2.2000000000000002</v>
      </c>
      <c r="AJ273" s="167">
        <v>1.2</v>
      </c>
      <c r="AK273" s="167">
        <v>1.8</v>
      </c>
      <c r="AL273" s="168">
        <f t="shared" si="124"/>
        <v>0</v>
      </c>
      <c r="AM273" s="168">
        <f t="shared" si="125"/>
        <v>0</v>
      </c>
      <c r="AN273" s="168">
        <f t="shared" si="126"/>
        <v>0</v>
      </c>
      <c r="AO273" s="169">
        <f t="shared" si="127"/>
        <v>0</v>
      </c>
      <c r="AP273" s="169">
        <f t="shared" si="128"/>
        <v>0</v>
      </c>
      <c r="AQ273" s="169">
        <f t="shared" si="129"/>
        <v>0</v>
      </c>
    </row>
    <row r="274" spans="1:43" ht="11.25" hidden="1" customHeight="1">
      <c r="A274" s="21" t="s">
        <v>298</v>
      </c>
      <c r="B274" s="22" t="s">
        <v>274</v>
      </c>
      <c r="C274" s="71">
        <f>'Таб. 1._Общ_гр_ '!C274</f>
        <v>0</v>
      </c>
      <c r="D274" s="24" t="s">
        <v>40</v>
      </c>
      <c r="E274" s="79"/>
      <c r="F274" s="79"/>
      <c r="G274" s="79"/>
      <c r="H274" s="79"/>
      <c r="I274" s="79"/>
      <c r="J274" s="79"/>
      <c r="K274" s="79"/>
      <c r="L274" s="79"/>
      <c r="M274" s="79"/>
      <c r="N274" s="79"/>
      <c r="O274" s="79"/>
      <c r="P274" s="79"/>
      <c r="Q274" s="79"/>
      <c r="R274" s="79"/>
      <c r="S274" s="79"/>
      <c r="T274" s="79"/>
      <c r="U274" s="79"/>
      <c r="V274" s="79"/>
      <c r="W274" s="79"/>
      <c r="X274" s="79"/>
      <c r="Y274" s="79"/>
      <c r="Z274" s="79"/>
      <c r="AA274" s="79"/>
      <c r="AB274" s="79"/>
      <c r="AC274" s="45">
        <f t="shared" si="122"/>
        <v>0</v>
      </c>
      <c r="AD274" s="45">
        <f t="shared" si="123"/>
        <v>0</v>
      </c>
      <c r="AE274" s="166">
        <f>'Таб. 1._Общ_гр_ '!AQ274</f>
        <v>88.894999999999996</v>
      </c>
      <c r="AF274" s="166">
        <v>1.04</v>
      </c>
      <c r="AG274" s="167">
        <v>1.2</v>
      </c>
      <c r="AH274" s="167">
        <v>1.05</v>
      </c>
      <c r="AI274" s="167">
        <v>2.2000000000000002</v>
      </c>
      <c r="AJ274" s="167">
        <v>1.2</v>
      </c>
      <c r="AK274" s="167">
        <v>1.8</v>
      </c>
      <c r="AL274" s="168">
        <f t="shared" si="124"/>
        <v>0</v>
      </c>
      <c r="AM274" s="168">
        <f t="shared" si="125"/>
        <v>0</v>
      </c>
      <c r="AN274" s="168">
        <f t="shared" si="126"/>
        <v>0</v>
      </c>
      <c r="AO274" s="169">
        <f t="shared" si="127"/>
        <v>0</v>
      </c>
      <c r="AP274" s="169">
        <f t="shared" si="128"/>
        <v>0</v>
      </c>
      <c r="AQ274" s="169">
        <f t="shared" si="129"/>
        <v>0</v>
      </c>
    </row>
    <row r="275" spans="1:43" ht="11.25" hidden="1" customHeight="1">
      <c r="A275" s="60" t="s">
        <v>299</v>
      </c>
      <c r="B275" s="22" t="s">
        <v>274</v>
      </c>
      <c r="C275" s="71">
        <f>'Таб. 1._Общ_гр_ '!C275</f>
        <v>0</v>
      </c>
      <c r="D275" s="170" t="s">
        <v>40</v>
      </c>
      <c r="E275" s="79"/>
      <c r="F275" s="79"/>
      <c r="G275" s="79"/>
      <c r="H275" s="79"/>
      <c r="I275" s="79"/>
      <c r="J275" s="79"/>
      <c r="K275" s="79"/>
      <c r="L275" s="79"/>
      <c r="M275" s="79"/>
      <c r="N275" s="79"/>
      <c r="O275" s="79"/>
      <c r="P275" s="79"/>
      <c r="Q275" s="79"/>
      <c r="R275" s="79"/>
      <c r="S275" s="79"/>
      <c r="T275" s="79"/>
      <c r="U275" s="79"/>
      <c r="V275" s="79"/>
      <c r="W275" s="79"/>
      <c r="X275" s="79"/>
      <c r="Y275" s="79"/>
      <c r="Z275" s="79"/>
      <c r="AA275" s="79"/>
      <c r="AB275" s="79"/>
      <c r="AC275" s="45">
        <f t="shared" si="122"/>
        <v>0</v>
      </c>
      <c r="AD275" s="45">
        <f t="shared" si="123"/>
        <v>0</v>
      </c>
      <c r="AE275" s="166">
        <f>'Таб. 1._Общ_гр_ '!AQ275</f>
        <v>88.894999999999996</v>
      </c>
      <c r="AF275" s="166">
        <v>1.04</v>
      </c>
      <c r="AG275" s="167">
        <v>1.2</v>
      </c>
      <c r="AH275" s="167">
        <v>1.05</v>
      </c>
      <c r="AI275" s="167">
        <v>2.2000000000000002</v>
      </c>
      <c r="AJ275" s="167">
        <v>1.2</v>
      </c>
      <c r="AK275" s="167">
        <v>1.8</v>
      </c>
      <c r="AL275" s="168">
        <f t="shared" si="124"/>
        <v>0</v>
      </c>
      <c r="AM275" s="168">
        <f t="shared" si="125"/>
        <v>0</v>
      </c>
      <c r="AN275" s="168">
        <f t="shared" si="126"/>
        <v>0</v>
      </c>
      <c r="AO275" s="169">
        <f t="shared" si="127"/>
        <v>0</v>
      </c>
      <c r="AP275" s="169">
        <f t="shared" si="128"/>
        <v>0</v>
      </c>
      <c r="AQ275" s="169">
        <f t="shared" si="129"/>
        <v>0</v>
      </c>
    </row>
    <row r="276" spans="1:43" ht="11.25" hidden="1" customHeight="1">
      <c r="A276" s="60" t="s">
        <v>300</v>
      </c>
      <c r="B276" s="22" t="s">
        <v>274</v>
      </c>
      <c r="C276" s="71">
        <f>'Таб. 1._Общ_гр_ '!C276</f>
        <v>0</v>
      </c>
      <c r="D276" s="170" t="s">
        <v>40</v>
      </c>
      <c r="E276" s="79"/>
      <c r="F276" s="79"/>
      <c r="G276" s="79"/>
      <c r="H276" s="79"/>
      <c r="I276" s="79"/>
      <c r="J276" s="79"/>
      <c r="K276" s="79"/>
      <c r="L276" s="79"/>
      <c r="M276" s="79"/>
      <c r="N276" s="79"/>
      <c r="O276" s="79"/>
      <c r="P276" s="79"/>
      <c r="Q276" s="79"/>
      <c r="R276" s="79"/>
      <c r="S276" s="79"/>
      <c r="T276" s="79"/>
      <c r="U276" s="79"/>
      <c r="V276" s="79"/>
      <c r="W276" s="79"/>
      <c r="X276" s="79"/>
      <c r="Y276" s="79"/>
      <c r="Z276" s="79"/>
      <c r="AA276" s="79"/>
      <c r="AB276" s="79"/>
      <c r="AC276" s="45">
        <f t="shared" si="122"/>
        <v>0</v>
      </c>
      <c r="AD276" s="45">
        <f t="shared" si="123"/>
        <v>0</v>
      </c>
      <c r="AE276" s="166">
        <f>'Таб. 1._Общ_гр_ '!AQ276</f>
        <v>88.894999999999996</v>
      </c>
      <c r="AF276" s="166">
        <v>1.04</v>
      </c>
      <c r="AG276" s="167">
        <v>1.2</v>
      </c>
      <c r="AH276" s="167">
        <v>1.05</v>
      </c>
      <c r="AI276" s="167">
        <v>2.2000000000000002</v>
      </c>
      <c r="AJ276" s="167">
        <v>1.2</v>
      </c>
      <c r="AK276" s="167">
        <v>1.8</v>
      </c>
      <c r="AL276" s="168">
        <f t="shared" si="124"/>
        <v>0</v>
      </c>
      <c r="AM276" s="168">
        <f t="shared" si="125"/>
        <v>0</v>
      </c>
      <c r="AN276" s="168">
        <f t="shared" si="126"/>
        <v>0</v>
      </c>
      <c r="AO276" s="169">
        <f t="shared" si="127"/>
        <v>0</v>
      </c>
      <c r="AP276" s="169">
        <f t="shared" si="128"/>
        <v>0</v>
      </c>
      <c r="AQ276" s="169">
        <f t="shared" si="129"/>
        <v>0</v>
      </c>
    </row>
    <row r="277" spans="1:43" ht="11.25" hidden="1" customHeight="1">
      <c r="A277" s="60" t="s">
        <v>301</v>
      </c>
      <c r="B277" s="22" t="s">
        <v>274</v>
      </c>
      <c r="C277" s="71">
        <f>'Таб. 1._Общ_гр_ '!C277</f>
        <v>0</v>
      </c>
      <c r="D277" s="170" t="s">
        <v>40</v>
      </c>
      <c r="E277" s="79"/>
      <c r="F277" s="79"/>
      <c r="G277" s="79"/>
      <c r="H277" s="79"/>
      <c r="I277" s="79"/>
      <c r="J277" s="79"/>
      <c r="K277" s="79"/>
      <c r="L277" s="79"/>
      <c r="M277" s="79"/>
      <c r="N277" s="79"/>
      <c r="O277" s="79"/>
      <c r="P277" s="79"/>
      <c r="Q277" s="79"/>
      <c r="R277" s="79"/>
      <c r="S277" s="79"/>
      <c r="T277" s="79"/>
      <c r="U277" s="79"/>
      <c r="V277" s="79"/>
      <c r="W277" s="79"/>
      <c r="X277" s="79"/>
      <c r="Y277" s="79"/>
      <c r="Z277" s="79"/>
      <c r="AA277" s="79"/>
      <c r="AB277" s="79"/>
      <c r="AC277" s="45">
        <f t="shared" si="122"/>
        <v>0</v>
      </c>
      <c r="AD277" s="45">
        <f t="shared" si="123"/>
        <v>0</v>
      </c>
      <c r="AE277" s="166">
        <f>'Таб. 1._Общ_гр_ '!AQ277</f>
        <v>88.894999999999996</v>
      </c>
      <c r="AF277" s="166">
        <v>1.04</v>
      </c>
      <c r="AG277" s="167">
        <v>1.2</v>
      </c>
      <c r="AH277" s="167">
        <v>1.05</v>
      </c>
      <c r="AI277" s="167">
        <v>2.2000000000000002</v>
      </c>
      <c r="AJ277" s="167">
        <v>1.2</v>
      </c>
      <c r="AK277" s="167">
        <v>1.8</v>
      </c>
      <c r="AL277" s="168">
        <f t="shared" si="124"/>
        <v>0</v>
      </c>
      <c r="AM277" s="168">
        <f t="shared" si="125"/>
        <v>0</v>
      </c>
      <c r="AN277" s="168">
        <f t="shared" si="126"/>
        <v>0</v>
      </c>
      <c r="AO277" s="169">
        <f t="shared" si="127"/>
        <v>0</v>
      </c>
      <c r="AP277" s="169">
        <f t="shared" si="128"/>
        <v>0</v>
      </c>
      <c r="AQ277" s="169">
        <f t="shared" si="129"/>
        <v>0</v>
      </c>
    </row>
    <row r="278" spans="1:43" ht="11.25" hidden="1" customHeight="1">
      <c r="A278" s="21" t="s">
        <v>302</v>
      </c>
      <c r="B278" s="22" t="s">
        <v>274</v>
      </c>
      <c r="C278" s="71">
        <f>'Таб. 1._Общ_гр_ '!C278</f>
        <v>0</v>
      </c>
      <c r="D278" s="24" t="s">
        <v>40</v>
      </c>
      <c r="E278" s="79"/>
      <c r="F278" s="79"/>
      <c r="G278" s="79"/>
      <c r="H278" s="79"/>
      <c r="I278" s="79"/>
      <c r="J278" s="79"/>
      <c r="K278" s="79"/>
      <c r="L278" s="79"/>
      <c r="M278" s="79"/>
      <c r="N278" s="79"/>
      <c r="O278" s="79"/>
      <c r="P278" s="79"/>
      <c r="Q278" s="79"/>
      <c r="R278" s="79"/>
      <c r="S278" s="79"/>
      <c r="T278" s="79"/>
      <c r="U278" s="79"/>
      <c r="V278" s="79"/>
      <c r="W278" s="79"/>
      <c r="X278" s="79"/>
      <c r="Y278" s="79"/>
      <c r="Z278" s="79"/>
      <c r="AA278" s="79"/>
      <c r="AB278" s="79"/>
      <c r="AC278" s="45">
        <f t="shared" si="122"/>
        <v>0</v>
      </c>
      <c r="AD278" s="45">
        <f t="shared" si="123"/>
        <v>0</v>
      </c>
      <c r="AE278" s="166">
        <f>'Таб. 1._Общ_гр_ '!AQ278</f>
        <v>88.894999999999996</v>
      </c>
      <c r="AF278" s="166">
        <v>1.04</v>
      </c>
      <c r="AG278" s="167">
        <v>1.2</v>
      </c>
      <c r="AH278" s="167">
        <v>1.05</v>
      </c>
      <c r="AI278" s="167">
        <v>2.2000000000000002</v>
      </c>
      <c r="AJ278" s="167">
        <v>1.2</v>
      </c>
      <c r="AK278" s="167">
        <v>1.8</v>
      </c>
      <c r="AL278" s="168">
        <f t="shared" si="124"/>
        <v>0</v>
      </c>
      <c r="AM278" s="168">
        <f t="shared" si="125"/>
        <v>0</v>
      </c>
      <c r="AN278" s="168">
        <f t="shared" si="126"/>
        <v>0</v>
      </c>
      <c r="AO278" s="169">
        <f t="shared" si="127"/>
        <v>0</v>
      </c>
      <c r="AP278" s="169">
        <f t="shared" si="128"/>
        <v>0</v>
      </c>
      <c r="AQ278" s="169">
        <f t="shared" si="129"/>
        <v>0</v>
      </c>
    </row>
    <row r="279" spans="1:43" ht="11.25" hidden="1" customHeight="1">
      <c r="A279" s="21" t="s">
        <v>303</v>
      </c>
      <c r="B279" s="22" t="s">
        <v>274</v>
      </c>
      <c r="C279" s="71">
        <f>'Таб. 1._Общ_гр_ '!C279</f>
        <v>0</v>
      </c>
      <c r="D279" s="24" t="s">
        <v>40</v>
      </c>
      <c r="E279" s="79"/>
      <c r="F279" s="79"/>
      <c r="G279" s="79"/>
      <c r="H279" s="79"/>
      <c r="I279" s="79"/>
      <c r="J279" s="79"/>
      <c r="K279" s="79"/>
      <c r="L279" s="79"/>
      <c r="M279" s="79"/>
      <c r="N279" s="79"/>
      <c r="O279" s="79"/>
      <c r="P279" s="79"/>
      <c r="Q279" s="79"/>
      <c r="R279" s="79"/>
      <c r="S279" s="79"/>
      <c r="T279" s="79"/>
      <c r="U279" s="79"/>
      <c r="V279" s="79"/>
      <c r="W279" s="79"/>
      <c r="X279" s="79"/>
      <c r="Y279" s="79"/>
      <c r="Z279" s="79"/>
      <c r="AA279" s="79"/>
      <c r="AB279" s="79"/>
      <c r="AC279" s="45">
        <f t="shared" si="122"/>
        <v>0</v>
      </c>
      <c r="AD279" s="45">
        <f t="shared" si="123"/>
        <v>0</v>
      </c>
      <c r="AE279" s="166">
        <f>'Таб. 1._Общ_гр_ '!AQ279</f>
        <v>88.894999999999996</v>
      </c>
      <c r="AF279" s="166">
        <v>1.04</v>
      </c>
      <c r="AG279" s="167">
        <v>1.2</v>
      </c>
      <c r="AH279" s="167">
        <v>1.05</v>
      </c>
      <c r="AI279" s="167">
        <v>2.2000000000000002</v>
      </c>
      <c r="AJ279" s="167">
        <v>1.2</v>
      </c>
      <c r="AK279" s="167">
        <v>1.8</v>
      </c>
      <c r="AL279" s="168">
        <f t="shared" si="124"/>
        <v>0</v>
      </c>
      <c r="AM279" s="168">
        <f t="shared" si="125"/>
        <v>0</v>
      </c>
      <c r="AN279" s="168">
        <f t="shared" si="126"/>
        <v>0</v>
      </c>
      <c r="AO279" s="169">
        <f t="shared" si="127"/>
        <v>0</v>
      </c>
      <c r="AP279" s="169">
        <f t="shared" si="128"/>
        <v>0</v>
      </c>
      <c r="AQ279" s="169">
        <f t="shared" si="129"/>
        <v>0</v>
      </c>
    </row>
    <row r="280" spans="1:43" ht="11.25" hidden="1" customHeight="1">
      <c r="A280" s="21" t="s">
        <v>304</v>
      </c>
      <c r="B280" s="22" t="s">
        <v>274</v>
      </c>
      <c r="C280" s="71">
        <f>'Таб. 1._Общ_гр_ '!C280</f>
        <v>0</v>
      </c>
      <c r="D280" s="24" t="s">
        <v>40</v>
      </c>
      <c r="E280" s="79"/>
      <c r="F280" s="79"/>
      <c r="G280" s="79"/>
      <c r="H280" s="79"/>
      <c r="I280" s="79"/>
      <c r="J280" s="79"/>
      <c r="K280" s="79"/>
      <c r="L280" s="79"/>
      <c r="M280" s="79"/>
      <c r="N280" s="79"/>
      <c r="O280" s="79"/>
      <c r="P280" s="79"/>
      <c r="Q280" s="79"/>
      <c r="R280" s="79"/>
      <c r="S280" s="79"/>
      <c r="T280" s="79"/>
      <c r="U280" s="79"/>
      <c r="V280" s="79"/>
      <c r="W280" s="79"/>
      <c r="X280" s="79"/>
      <c r="Y280" s="79"/>
      <c r="Z280" s="79"/>
      <c r="AA280" s="79"/>
      <c r="AB280" s="79"/>
      <c r="AC280" s="45">
        <f t="shared" si="122"/>
        <v>0</v>
      </c>
      <c r="AD280" s="45">
        <f t="shared" si="123"/>
        <v>0</v>
      </c>
      <c r="AE280" s="166">
        <f>'Таб. 1._Общ_гр_ '!AQ280</f>
        <v>88.894999999999996</v>
      </c>
      <c r="AF280" s="166">
        <v>1.04</v>
      </c>
      <c r="AG280" s="167">
        <v>1.2</v>
      </c>
      <c r="AH280" s="167">
        <v>1.05</v>
      </c>
      <c r="AI280" s="167">
        <v>2.2000000000000002</v>
      </c>
      <c r="AJ280" s="167">
        <v>1.2</v>
      </c>
      <c r="AK280" s="167">
        <v>1.8</v>
      </c>
      <c r="AL280" s="168">
        <f t="shared" si="124"/>
        <v>0</v>
      </c>
      <c r="AM280" s="168">
        <f t="shared" si="125"/>
        <v>0</v>
      </c>
      <c r="AN280" s="168">
        <f t="shared" si="126"/>
        <v>0</v>
      </c>
      <c r="AO280" s="169">
        <f t="shared" si="127"/>
        <v>0</v>
      </c>
      <c r="AP280" s="169">
        <f t="shared" si="128"/>
        <v>0</v>
      </c>
      <c r="AQ280" s="169">
        <f t="shared" si="129"/>
        <v>0</v>
      </c>
    </row>
    <row r="281" spans="1:43" ht="11.25" customHeight="1">
      <c r="A281" s="35" t="s">
        <v>58</v>
      </c>
      <c r="B281" s="36" t="str">
        <f>A250</f>
        <v>Краснозерский район</v>
      </c>
      <c r="C281" s="179">
        <f>SUM(C251:C280)</f>
        <v>13</v>
      </c>
      <c r="D281" s="45"/>
      <c r="E281" s="45">
        <f t="shared" ref="E281:AD281" si="130">SUM(E251:E280)</f>
        <v>0</v>
      </c>
      <c r="F281" s="45">
        <f t="shared" si="130"/>
        <v>0</v>
      </c>
      <c r="G281" s="45">
        <f t="shared" si="130"/>
        <v>0</v>
      </c>
      <c r="H281" s="45">
        <f t="shared" si="130"/>
        <v>0</v>
      </c>
      <c r="I281" s="45">
        <f t="shared" si="130"/>
        <v>0</v>
      </c>
      <c r="J281" s="45">
        <f t="shared" si="130"/>
        <v>0</v>
      </c>
      <c r="K281" s="45">
        <f t="shared" si="130"/>
        <v>0</v>
      </c>
      <c r="L281" s="45">
        <f t="shared" si="130"/>
        <v>0</v>
      </c>
      <c r="M281" s="45">
        <f t="shared" si="130"/>
        <v>0</v>
      </c>
      <c r="N281" s="45">
        <f t="shared" si="130"/>
        <v>0</v>
      </c>
      <c r="O281" s="45">
        <f t="shared" si="130"/>
        <v>0</v>
      </c>
      <c r="P281" s="45">
        <f t="shared" si="130"/>
        <v>0</v>
      </c>
      <c r="Q281" s="45">
        <f t="shared" si="130"/>
        <v>0</v>
      </c>
      <c r="R281" s="45">
        <f t="shared" si="130"/>
        <v>0</v>
      </c>
      <c r="S281" s="45">
        <f t="shared" si="130"/>
        <v>0</v>
      </c>
      <c r="T281" s="45">
        <f t="shared" si="130"/>
        <v>0</v>
      </c>
      <c r="U281" s="45">
        <f t="shared" si="130"/>
        <v>0</v>
      </c>
      <c r="V281" s="45">
        <f t="shared" si="130"/>
        <v>0</v>
      </c>
      <c r="W281" s="45">
        <f t="shared" si="130"/>
        <v>0</v>
      </c>
      <c r="X281" s="45">
        <f t="shared" si="130"/>
        <v>0</v>
      </c>
      <c r="Y281" s="45">
        <f t="shared" si="130"/>
        <v>0</v>
      </c>
      <c r="Z281" s="45">
        <f t="shared" si="130"/>
        <v>0</v>
      </c>
      <c r="AA281" s="45">
        <f t="shared" si="130"/>
        <v>0</v>
      </c>
      <c r="AB281" s="45">
        <f t="shared" si="130"/>
        <v>0</v>
      </c>
      <c r="AC281" s="45">
        <f t="shared" si="130"/>
        <v>0</v>
      </c>
      <c r="AD281" s="45">
        <f t="shared" si="130"/>
        <v>0</v>
      </c>
      <c r="AE281" s="45"/>
      <c r="AF281" s="45"/>
      <c r="AG281" s="45"/>
      <c r="AH281" s="45"/>
      <c r="AI281" s="45"/>
      <c r="AJ281" s="45"/>
      <c r="AK281" s="45"/>
      <c r="AL281" s="46">
        <f t="shared" ref="AL281:AQ281" si="131">SUM(AL251:AL280)</f>
        <v>0</v>
      </c>
      <c r="AM281" s="46">
        <f t="shared" si="131"/>
        <v>0</v>
      </c>
      <c r="AN281" s="46">
        <f t="shared" si="131"/>
        <v>0</v>
      </c>
      <c r="AO281" s="46">
        <f t="shared" si="131"/>
        <v>0</v>
      </c>
      <c r="AP281" s="46">
        <f t="shared" si="131"/>
        <v>0</v>
      </c>
      <c r="AQ281" s="46">
        <f t="shared" si="131"/>
        <v>0</v>
      </c>
    </row>
    <row r="282" spans="1:43" ht="11.25" hidden="1" customHeight="1">
      <c r="A282" s="14" t="s">
        <v>305</v>
      </c>
      <c r="B282" s="164"/>
      <c r="C282" s="71"/>
      <c r="D282" s="17"/>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row>
    <row r="283" spans="1:43" ht="11.25" hidden="1" customHeight="1">
      <c r="A283" s="21" t="s">
        <v>306</v>
      </c>
      <c r="B283" s="22" t="s">
        <v>305</v>
      </c>
      <c r="C283" s="71">
        <f>'Таб. 1._Общ_гр_ '!C283</f>
        <v>1</v>
      </c>
      <c r="D283" s="24" t="s">
        <v>61</v>
      </c>
      <c r="E283" s="79"/>
      <c r="F283" s="79"/>
      <c r="G283" s="79"/>
      <c r="H283" s="79"/>
      <c r="I283" s="79"/>
      <c r="J283" s="79"/>
      <c r="K283" s="79"/>
      <c r="L283" s="79"/>
      <c r="M283" s="79"/>
      <c r="N283" s="79"/>
      <c r="O283" s="79"/>
      <c r="P283" s="79"/>
      <c r="Q283" s="79"/>
      <c r="R283" s="79"/>
      <c r="S283" s="79"/>
      <c r="T283" s="79"/>
      <c r="U283" s="79"/>
      <c r="V283" s="79"/>
      <c r="W283" s="79"/>
      <c r="X283" s="79"/>
      <c r="Y283" s="79"/>
      <c r="Z283" s="79"/>
      <c r="AA283" s="79"/>
      <c r="AB283" s="79"/>
      <c r="AC283" s="45">
        <f t="shared" ref="AC283:AC307" si="132">E283+G283+I283+K283+M283+O283+Q283+S283+U283+W283+Y283+AA283</f>
        <v>0</v>
      </c>
      <c r="AD283" s="45">
        <f t="shared" ref="AD283:AD307" si="133">F283+H283+J283+L283+N283+P283+R283+T283+V283+X283+Z283+AB283</f>
        <v>0</v>
      </c>
      <c r="AE283" s="166">
        <f>'Таб. 1._Общ_гр_ '!AQ283</f>
        <v>71.114999999999995</v>
      </c>
      <c r="AF283" s="166">
        <v>1.04</v>
      </c>
      <c r="AG283" s="167">
        <v>1.2</v>
      </c>
      <c r="AH283" s="167">
        <v>1.05</v>
      </c>
      <c r="AI283" s="167">
        <v>2.2000000000000002</v>
      </c>
      <c r="AJ283" s="167">
        <v>1.2</v>
      </c>
      <c r="AK283" s="167">
        <v>1.8</v>
      </c>
      <c r="AL283" s="168">
        <f t="shared" ref="AL283:AL307" si="134">ROUND((E283*AE283*AI283+G283*AE283*AI283*AH283+I283*AE283*AI283*AG283+K283*AE283*AI283*AG283*AH283),1)</f>
        <v>0</v>
      </c>
      <c r="AM283" s="168">
        <f t="shared" ref="AM283:AM307" si="135">ROUND((M283*AE283*AJ283+O283*AE283*AJ283*AH283+Q283*AE283*AJ283*AG283+S283*AE283*AJ283*AH283*AG283),1)</f>
        <v>0</v>
      </c>
      <c r="AN283" s="168">
        <f t="shared" ref="AN283:AN307" si="136">ROUND((U283*AE283*AK283+W283*AE283*AK283*AH283+Y283*AE283*AK283*AG283+AA283*AK283*AG283*AH283),1)</f>
        <v>0</v>
      </c>
      <c r="AO283" s="169">
        <f t="shared" ref="AO283:AO307" si="137">AL283+AM283+AN283</f>
        <v>0</v>
      </c>
      <c r="AP283" s="169">
        <f t="shared" ref="AP283:AP307" si="138">ROUND(AC283*AF283,1)</f>
        <v>0</v>
      </c>
      <c r="AQ283" s="169">
        <f t="shared" ref="AQ283:AQ307" si="139">AO283+AP283</f>
        <v>0</v>
      </c>
    </row>
    <row r="284" spans="1:43" ht="11.25" hidden="1" customHeight="1">
      <c r="A284" s="21" t="s">
        <v>307</v>
      </c>
      <c r="B284" s="22" t="s">
        <v>305</v>
      </c>
      <c r="C284" s="71">
        <f>'Таб. 1._Общ_гр_ '!C284</f>
        <v>1</v>
      </c>
      <c r="D284" s="24" t="s">
        <v>61</v>
      </c>
      <c r="E284" s="79">
        <v>40</v>
      </c>
      <c r="F284" s="79">
        <v>4</v>
      </c>
      <c r="G284" s="79"/>
      <c r="H284" s="79"/>
      <c r="I284" s="79"/>
      <c r="J284" s="79"/>
      <c r="K284" s="79"/>
      <c r="L284" s="79"/>
      <c r="M284" s="79"/>
      <c r="N284" s="79"/>
      <c r="O284" s="79"/>
      <c r="P284" s="79"/>
      <c r="Q284" s="79"/>
      <c r="R284" s="79"/>
      <c r="S284" s="79"/>
      <c r="T284" s="79"/>
      <c r="U284" s="79"/>
      <c r="V284" s="79"/>
      <c r="W284" s="79"/>
      <c r="X284" s="79"/>
      <c r="Y284" s="79"/>
      <c r="Z284" s="79"/>
      <c r="AA284" s="79"/>
      <c r="AB284" s="79"/>
      <c r="AC284" s="45">
        <f t="shared" si="132"/>
        <v>40</v>
      </c>
      <c r="AD284" s="45">
        <f t="shared" si="133"/>
        <v>4</v>
      </c>
      <c r="AE284" s="166">
        <f>'Таб. 1._Общ_гр_ '!AQ284</f>
        <v>71.114999999999995</v>
      </c>
      <c r="AF284" s="166">
        <v>1.04</v>
      </c>
      <c r="AG284" s="167">
        <v>1.2</v>
      </c>
      <c r="AH284" s="167">
        <v>1.05</v>
      </c>
      <c r="AI284" s="167">
        <v>2.2000000000000002</v>
      </c>
      <c r="AJ284" s="167">
        <v>1.2</v>
      </c>
      <c r="AK284" s="167">
        <v>1.8</v>
      </c>
      <c r="AL284" s="168">
        <f t="shared" si="134"/>
        <v>6258.1</v>
      </c>
      <c r="AM284" s="168">
        <f t="shared" si="135"/>
        <v>0</v>
      </c>
      <c r="AN284" s="168">
        <f t="shared" si="136"/>
        <v>0</v>
      </c>
      <c r="AO284" s="169">
        <f t="shared" si="137"/>
        <v>6258.1</v>
      </c>
      <c r="AP284" s="169">
        <f t="shared" si="138"/>
        <v>41.6</v>
      </c>
      <c r="AQ284" s="169">
        <f t="shared" si="139"/>
        <v>6299.7000000000007</v>
      </c>
    </row>
    <row r="285" spans="1:43" ht="11.25" hidden="1" customHeight="1">
      <c r="A285" s="21" t="s">
        <v>308</v>
      </c>
      <c r="B285" s="22" t="s">
        <v>305</v>
      </c>
      <c r="C285" s="71">
        <f>'Таб. 1._Общ_гр_ '!C285</f>
        <v>1</v>
      </c>
      <c r="D285" s="24" t="s">
        <v>61</v>
      </c>
      <c r="E285" s="79"/>
      <c r="F285" s="79"/>
      <c r="G285" s="79"/>
      <c r="H285" s="79"/>
      <c r="I285" s="79"/>
      <c r="J285" s="79"/>
      <c r="K285" s="79"/>
      <c r="L285" s="79"/>
      <c r="M285" s="79"/>
      <c r="N285" s="79"/>
      <c r="O285" s="79"/>
      <c r="P285" s="79"/>
      <c r="Q285" s="79"/>
      <c r="R285" s="79"/>
      <c r="S285" s="79"/>
      <c r="T285" s="79"/>
      <c r="U285" s="79"/>
      <c r="V285" s="79"/>
      <c r="W285" s="79"/>
      <c r="X285" s="79"/>
      <c r="Y285" s="79"/>
      <c r="Z285" s="79"/>
      <c r="AA285" s="79"/>
      <c r="AB285" s="79"/>
      <c r="AC285" s="45">
        <f t="shared" si="132"/>
        <v>0</v>
      </c>
      <c r="AD285" s="45">
        <f t="shared" si="133"/>
        <v>0</v>
      </c>
      <c r="AE285" s="166">
        <f>'Таб. 1._Общ_гр_ '!AQ285</f>
        <v>71.114999999999995</v>
      </c>
      <c r="AF285" s="166">
        <v>1.04</v>
      </c>
      <c r="AG285" s="167">
        <v>1.2</v>
      </c>
      <c r="AH285" s="167">
        <v>1.05</v>
      </c>
      <c r="AI285" s="167">
        <v>2.2000000000000002</v>
      </c>
      <c r="AJ285" s="167">
        <v>1.2</v>
      </c>
      <c r="AK285" s="167">
        <v>1.8</v>
      </c>
      <c r="AL285" s="168">
        <f t="shared" si="134"/>
        <v>0</v>
      </c>
      <c r="AM285" s="168">
        <f t="shared" si="135"/>
        <v>0</v>
      </c>
      <c r="AN285" s="168">
        <f t="shared" si="136"/>
        <v>0</v>
      </c>
      <c r="AO285" s="169">
        <f t="shared" si="137"/>
        <v>0</v>
      </c>
      <c r="AP285" s="169">
        <f t="shared" si="138"/>
        <v>0</v>
      </c>
      <c r="AQ285" s="169">
        <f t="shared" si="139"/>
        <v>0</v>
      </c>
    </row>
    <row r="286" spans="1:43" ht="11.25" hidden="1" customHeight="1">
      <c r="A286" s="21" t="s">
        <v>309</v>
      </c>
      <c r="B286" s="22" t="s">
        <v>305</v>
      </c>
      <c r="C286" s="71">
        <f>'Таб. 1._Общ_гр_ '!C286</f>
        <v>1</v>
      </c>
      <c r="D286" s="24" t="s">
        <v>61</v>
      </c>
      <c r="E286" s="79"/>
      <c r="F286" s="79"/>
      <c r="G286" s="79"/>
      <c r="H286" s="79"/>
      <c r="I286" s="79"/>
      <c r="J286" s="79"/>
      <c r="K286" s="79"/>
      <c r="L286" s="79"/>
      <c r="M286" s="79"/>
      <c r="N286" s="79"/>
      <c r="O286" s="79"/>
      <c r="P286" s="79"/>
      <c r="Q286" s="79"/>
      <c r="R286" s="79"/>
      <c r="S286" s="79"/>
      <c r="T286" s="79"/>
      <c r="U286" s="79">
        <v>15</v>
      </c>
      <c r="V286" s="79">
        <v>1</v>
      </c>
      <c r="W286" s="79"/>
      <c r="X286" s="79"/>
      <c r="Y286" s="79"/>
      <c r="Z286" s="79"/>
      <c r="AA286" s="79"/>
      <c r="AB286" s="79"/>
      <c r="AC286" s="45">
        <f t="shared" si="132"/>
        <v>15</v>
      </c>
      <c r="AD286" s="45">
        <f t="shared" si="133"/>
        <v>1</v>
      </c>
      <c r="AE286" s="166">
        <f>'Таб. 1._Общ_гр_ '!AQ286</f>
        <v>71.114999999999995</v>
      </c>
      <c r="AF286" s="166">
        <v>1.04</v>
      </c>
      <c r="AG286" s="167">
        <v>1.2</v>
      </c>
      <c r="AH286" s="167">
        <v>1.05</v>
      </c>
      <c r="AI286" s="167">
        <v>2.2000000000000002</v>
      </c>
      <c r="AJ286" s="167">
        <v>1.2</v>
      </c>
      <c r="AK286" s="167">
        <v>1.8</v>
      </c>
      <c r="AL286" s="168">
        <f t="shared" si="134"/>
        <v>0</v>
      </c>
      <c r="AM286" s="168">
        <f t="shared" si="135"/>
        <v>0</v>
      </c>
      <c r="AN286" s="168">
        <f t="shared" si="136"/>
        <v>1920.1</v>
      </c>
      <c r="AO286" s="169">
        <f t="shared" si="137"/>
        <v>1920.1</v>
      </c>
      <c r="AP286" s="169">
        <f t="shared" si="138"/>
        <v>15.6</v>
      </c>
      <c r="AQ286" s="169">
        <f t="shared" si="139"/>
        <v>1935.6999999999998</v>
      </c>
    </row>
    <row r="287" spans="1:43" ht="11.25" hidden="1" customHeight="1">
      <c r="A287" s="21" t="s">
        <v>310</v>
      </c>
      <c r="B287" s="22" t="s">
        <v>305</v>
      </c>
      <c r="C287" s="71">
        <f>'Таб. 1._Общ_гр_ '!C287</f>
        <v>1</v>
      </c>
      <c r="D287" s="24" t="s">
        <v>61</v>
      </c>
      <c r="E287" s="79"/>
      <c r="F287" s="79"/>
      <c r="G287" s="79"/>
      <c r="H287" s="79"/>
      <c r="I287" s="79"/>
      <c r="J287" s="79"/>
      <c r="K287" s="79"/>
      <c r="L287" s="79"/>
      <c r="M287" s="79"/>
      <c r="N287" s="79"/>
      <c r="O287" s="79"/>
      <c r="P287" s="79"/>
      <c r="Q287" s="79"/>
      <c r="R287" s="79"/>
      <c r="S287" s="79"/>
      <c r="T287" s="79"/>
      <c r="U287" s="79">
        <v>25</v>
      </c>
      <c r="V287" s="79">
        <v>2</v>
      </c>
      <c r="W287" s="79"/>
      <c r="X287" s="79"/>
      <c r="Y287" s="79"/>
      <c r="Z287" s="79"/>
      <c r="AA287" s="79"/>
      <c r="AB287" s="79"/>
      <c r="AC287" s="45">
        <f t="shared" si="132"/>
        <v>25</v>
      </c>
      <c r="AD287" s="45">
        <f t="shared" si="133"/>
        <v>2</v>
      </c>
      <c r="AE287" s="166">
        <f>'Таб. 1._Общ_гр_ '!AQ287</f>
        <v>71.114999999999995</v>
      </c>
      <c r="AF287" s="166">
        <v>1.04</v>
      </c>
      <c r="AG287" s="167">
        <v>1.2</v>
      </c>
      <c r="AH287" s="167">
        <v>1.05</v>
      </c>
      <c r="AI287" s="167">
        <v>2.2000000000000002</v>
      </c>
      <c r="AJ287" s="167">
        <v>1.2</v>
      </c>
      <c r="AK287" s="167">
        <v>1.8</v>
      </c>
      <c r="AL287" s="168">
        <f t="shared" si="134"/>
        <v>0</v>
      </c>
      <c r="AM287" s="168">
        <f t="shared" si="135"/>
        <v>0</v>
      </c>
      <c r="AN287" s="168">
        <f t="shared" si="136"/>
        <v>3200.2</v>
      </c>
      <c r="AO287" s="169">
        <f t="shared" si="137"/>
        <v>3200.2</v>
      </c>
      <c r="AP287" s="169">
        <f t="shared" si="138"/>
        <v>26</v>
      </c>
      <c r="AQ287" s="169">
        <f t="shared" si="139"/>
        <v>3226.2</v>
      </c>
    </row>
    <row r="288" spans="1:43" ht="11.25" hidden="1" customHeight="1">
      <c r="A288" s="21" t="s">
        <v>311</v>
      </c>
      <c r="B288" s="22" t="s">
        <v>305</v>
      </c>
      <c r="C288" s="71">
        <f>'Таб. 1._Общ_гр_ '!C288</f>
        <v>1</v>
      </c>
      <c r="D288" s="24" t="s">
        <v>61</v>
      </c>
      <c r="E288" s="79"/>
      <c r="F288" s="79"/>
      <c r="G288" s="79"/>
      <c r="H288" s="79"/>
      <c r="I288" s="79"/>
      <c r="J288" s="79"/>
      <c r="K288" s="79"/>
      <c r="L288" s="79"/>
      <c r="M288" s="79"/>
      <c r="N288" s="79"/>
      <c r="O288" s="79"/>
      <c r="P288" s="79"/>
      <c r="Q288" s="79"/>
      <c r="R288" s="79"/>
      <c r="S288" s="79"/>
      <c r="T288" s="79"/>
      <c r="U288" s="79"/>
      <c r="V288" s="79"/>
      <c r="W288" s="79"/>
      <c r="X288" s="79"/>
      <c r="Y288" s="79"/>
      <c r="Z288" s="79"/>
      <c r="AA288" s="79"/>
      <c r="AB288" s="79"/>
      <c r="AC288" s="45">
        <f t="shared" si="132"/>
        <v>0</v>
      </c>
      <c r="AD288" s="45">
        <f t="shared" si="133"/>
        <v>0</v>
      </c>
      <c r="AE288" s="166">
        <f>'Таб. 1._Общ_гр_ '!AQ288</f>
        <v>71.114999999999995</v>
      </c>
      <c r="AF288" s="166">
        <v>1.04</v>
      </c>
      <c r="AG288" s="167">
        <v>1.2</v>
      </c>
      <c r="AH288" s="167">
        <v>1.05</v>
      </c>
      <c r="AI288" s="167">
        <v>2.2000000000000002</v>
      </c>
      <c r="AJ288" s="167">
        <v>1.2</v>
      </c>
      <c r="AK288" s="167">
        <v>1.8</v>
      </c>
      <c r="AL288" s="168">
        <f t="shared" si="134"/>
        <v>0</v>
      </c>
      <c r="AM288" s="168">
        <f t="shared" si="135"/>
        <v>0</v>
      </c>
      <c r="AN288" s="168">
        <f t="shared" si="136"/>
        <v>0</v>
      </c>
      <c r="AO288" s="169">
        <f t="shared" si="137"/>
        <v>0</v>
      </c>
      <c r="AP288" s="169">
        <f t="shared" si="138"/>
        <v>0</v>
      </c>
      <c r="AQ288" s="169">
        <f t="shared" si="139"/>
        <v>0</v>
      </c>
    </row>
    <row r="289" spans="1:43" ht="11.25" hidden="1" customHeight="1">
      <c r="A289" s="21" t="s">
        <v>312</v>
      </c>
      <c r="B289" s="22" t="s">
        <v>305</v>
      </c>
      <c r="C289" s="71">
        <f>'Таб. 1._Общ_гр_ '!C289</f>
        <v>1</v>
      </c>
      <c r="D289" s="24" t="s">
        <v>61</v>
      </c>
      <c r="E289" s="79">
        <v>20</v>
      </c>
      <c r="F289" s="79">
        <v>2</v>
      </c>
      <c r="G289" s="79"/>
      <c r="H289" s="79"/>
      <c r="I289" s="79"/>
      <c r="J289" s="79"/>
      <c r="K289" s="79"/>
      <c r="L289" s="79"/>
      <c r="M289" s="79"/>
      <c r="N289" s="79"/>
      <c r="O289" s="79"/>
      <c r="P289" s="79"/>
      <c r="Q289" s="79"/>
      <c r="R289" s="79"/>
      <c r="S289" s="79"/>
      <c r="T289" s="79"/>
      <c r="U289" s="79"/>
      <c r="V289" s="79"/>
      <c r="W289" s="79"/>
      <c r="X289" s="79"/>
      <c r="Y289" s="79"/>
      <c r="Z289" s="79"/>
      <c r="AA289" s="79"/>
      <c r="AB289" s="79"/>
      <c r="AC289" s="45">
        <f t="shared" si="132"/>
        <v>20</v>
      </c>
      <c r="AD289" s="45">
        <f t="shared" si="133"/>
        <v>2</v>
      </c>
      <c r="AE289" s="166">
        <f>'Таб. 1._Общ_гр_ '!AQ289</f>
        <v>71.114999999999995</v>
      </c>
      <c r="AF289" s="166">
        <v>1.04</v>
      </c>
      <c r="AG289" s="167">
        <v>1.2</v>
      </c>
      <c r="AH289" s="167">
        <v>1.05</v>
      </c>
      <c r="AI289" s="167">
        <v>2.2000000000000002</v>
      </c>
      <c r="AJ289" s="167">
        <v>1.2</v>
      </c>
      <c r="AK289" s="167">
        <v>1.8</v>
      </c>
      <c r="AL289" s="168">
        <f t="shared" si="134"/>
        <v>3129.1</v>
      </c>
      <c r="AM289" s="168">
        <f t="shared" si="135"/>
        <v>0</v>
      </c>
      <c r="AN289" s="168">
        <f t="shared" si="136"/>
        <v>0</v>
      </c>
      <c r="AO289" s="169">
        <f t="shared" si="137"/>
        <v>3129.1</v>
      </c>
      <c r="AP289" s="169">
        <f t="shared" si="138"/>
        <v>20.8</v>
      </c>
      <c r="AQ289" s="169">
        <f t="shared" si="139"/>
        <v>3149.9</v>
      </c>
    </row>
    <row r="290" spans="1:43" ht="11.25" hidden="1" customHeight="1">
      <c r="A290" s="21" t="s">
        <v>313</v>
      </c>
      <c r="B290" s="22" t="s">
        <v>305</v>
      </c>
      <c r="C290" s="71">
        <f>'Таб. 1._Общ_гр_ '!C290</f>
        <v>1</v>
      </c>
      <c r="D290" s="24" t="s">
        <v>61</v>
      </c>
      <c r="E290" s="79">
        <v>12</v>
      </c>
      <c r="F290" s="79">
        <v>1</v>
      </c>
      <c r="G290" s="79"/>
      <c r="H290" s="79"/>
      <c r="I290" s="79"/>
      <c r="J290" s="79"/>
      <c r="K290" s="79"/>
      <c r="L290" s="79"/>
      <c r="M290" s="79">
        <v>20</v>
      </c>
      <c r="N290" s="79">
        <v>1</v>
      </c>
      <c r="O290" s="79"/>
      <c r="P290" s="79"/>
      <c r="Q290" s="79"/>
      <c r="R290" s="79"/>
      <c r="S290" s="79"/>
      <c r="T290" s="79"/>
      <c r="U290" s="79">
        <v>15</v>
      </c>
      <c r="V290" s="79">
        <v>1</v>
      </c>
      <c r="W290" s="79"/>
      <c r="X290" s="79"/>
      <c r="Y290" s="79"/>
      <c r="Z290" s="79"/>
      <c r="AA290" s="79"/>
      <c r="AB290" s="79"/>
      <c r="AC290" s="45">
        <f t="shared" si="132"/>
        <v>47</v>
      </c>
      <c r="AD290" s="45">
        <f t="shared" si="133"/>
        <v>3</v>
      </c>
      <c r="AE290" s="166">
        <f>'Таб. 1._Общ_гр_ '!AQ290</f>
        <v>71.114999999999995</v>
      </c>
      <c r="AF290" s="166">
        <v>1.04</v>
      </c>
      <c r="AG290" s="167">
        <v>1.2</v>
      </c>
      <c r="AH290" s="167">
        <v>1.05</v>
      </c>
      <c r="AI290" s="167">
        <v>2.2000000000000002</v>
      </c>
      <c r="AJ290" s="167">
        <v>1.2</v>
      </c>
      <c r="AK290" s="167">
        <v>1.8</v>
      </c>
      <c r="AL290" s="168">
        <f t="shared" si="134"/>
        <v>1877.4</v>
      </c>
      <c r="AM290" s="168">
        <f t="shared" si="135"/>
        <v>1706.8</v>
      </c>
      <c r="AN290" s="168">
        <f t="shared" si="136"/>
        <v>1920.1</v>
      </c>
      <c r="AO290" s="169">
        <f t="shared" si="137"/>
        <v>5504.2999999999993</v>
      </c>
      <c r="AP290" s="169">
        <f t="shared" si="138"/>
        <v>48.9</v>
      </c>
      <c r="AQ290" s="169">
        <f t="shared" si="139"/>
        <v>5553.1999999999989</v>
      </c>
    </row>
    <row r="291" spans="1:43" ht="11.25" hidden="1" customHeight="1">
      <c r="A291" s="21" t="s">
        <v>314</v>
      </c>
      <c r="B291" s="22" t="s">
        <v>305</v>
      </c>
      <c r="C291" s="71">
        <f>'Таб. 1._Общ_гр_ '!C291</f>
        <v>1</v>
      </c>
      <c r="D291" s="24" t="s">
        <v>61</v>
      </c>
      <c r="E291" s="79">
        <v>5</v>
      </c>
      <c r="F291" s="79">
        <v>1</v>
      </c>
      <c r="G291" s="79"/>
      <c r="H291" s="79"/>
      <c r="I291" s="79"/>
      <c r="J291" s="79"/>
      <c r="K291" s="79"/>
      <c r="L291" s="79"/>
      <c r="M291" s="79"/>
      <c r="N291" s="79"/>
      <c r="O291" s="79"/>
      <c r="P291" s="79"/>
      <c r="Q291" s="79"/>
      <c r="R291" s="79"/>
      <c r="S291" s="79"/>
      <c r="T291" s="79"/>
      <c r="U291" s="79">
        <v>76</v>
      </c>
      <c r="V291" s="79">
        <v>5</v>
      </c>
      <c r="W291" s="79"/>
      <c r="X291" s="79"/>
      <c r="Y291" s="79"/>
      <c r="Z291" s="79"/>
      <c r="AA291" s="79"/>
      <c r="AB291" s="79"/>
      <c r="AC291" s="45">
        <f t="shared" si="132"/>
        <v>81</v>
      </c>
      <c r="AD291" s="45">
        <f t="shared" si="133"/>
        <v>6</v>
      </c>
      <c r="AE291" s="166">
        <f>'Таб. 1._Общ_гр_ '!AQ291</f>
        <v>71.114999999999995</v>
      </c>
      <c r="AF291" s="166">
        <v>1.04</v>
      </c>
      <c r="AG291" s="167">
        <v>1.2</v>
      </c>
      <c r="AH291" s="167">
        <v>1.05</v>
      </c>
      <c r="AI291" s="167">
        <v>2.2000000000000002</v>
      </c>
      <c r="AJ291" s="167">
        <v>1.2</v>
      </c>
      <c r="AK291" s="167">
        <v>1.8</v>
      </c>
      <c r="AL291" s="168">
        <f t="shared" si="134"/>
        <v>782.3</v>
      </c>
      <c r="AM291" s="168">
        <f t="shared" si="135"/>
        <v>0</v>
      </c>
      <c r="AN291" s="168">
        <f t="shared" si="136"/>
        <v>9728.5</v>
      </c>
      <c r="AO291" s="169">
        <f t="shared" si="137"/>
        <v>10510.8</v>
      </c>
      <c r="AP291" s="169">
        <f t="shared" si="138"/>
        <v>84.2</v>
      </c>
      <c r="AQ291" s="169">
        <f t="shared" si="139"/>
        <v>10595</v>
      </c>
    </row>
    <row r="292" spans="1:43" ht="11.25" hidden="1" customHeight="1">
      <c r="A292" s="21" t="s">
        <v>315</v>
      </c>
      <c r="B292" s="22" t="s">
        <v>305</v>
      </c>
      <c r="C292" s="71">
        <f>'Таб. 1._Общ_гр_ '!C292</f>
        <v>1</v>
      </c>
      <c r="D292" s="24" t="s">
        <v>61</v>
      </c>
      <c r="E292" s="79"/>
      <c r="F292" s="79"/>
      <c r="G292" s="79"/>
      <c r="H292" s="79"/>
      <c r="I292" s="79"/>
      <c r="J292" s="79"/>
      <c r="K292" s="79"/>
      <c r="L292" s="79"/>
      <c r="M292" s="79"/>
      <c r="N292" s="79"/>
      <c r="O292" s="79"/>
      <c r="P292" s="79"/>
      <c r="Q292" s="79"/>
      <c r="R292" s="79"/>
      <c r="S292" s="79"/>
      <c r="T292" s="79"/>
      <c r="U292" s="79">
        <v>30</v>
      </c>
      <c r="V292" s="79">
        <v>2</v>
      </c>
      <c r="W292" s="79"/>
      <c r="X292" s="79"/>
      <c r="Y292" s="79"/>
      <c r="Z292" s="79"/>
      <c r="AA292" s="79"/>
      <c r="AB292" s="79"/>
      <c r="AC292" s="45">
        <f t="shared" si="132"/>
        <v>30</v>
      </c>
      <c r="AD292" s="45">
        <f t="shared" si="133"/>
        <v>2</v>
      </c>
      <c r="AE292" s="166">
        <f>'Таб. 1._Общ_гр_ '!AQ292</f>
        <v>71.114999999999995</v>
      </c>
      <c r="AF292" s="166">
        <v>1.04</v>
      </c>
      <c r="AG292" s="167">
        <v>1.2</v>
      </c>
      <c r="AH292" s="167">
        <v>1.05</v>
      </c>
      <c r="AI292" s="167">
        <v>2.2000000000000002</v>
      </c>
      <c r="AJ292" s="167">
        <v>1.2</v>
      </c>
      <c r="AK292" s="167">
        <v>1.8</v>
      </c>
      <c r="AL292" s="168">
        <f t="shared" si="134"/>
        <v>0</v>
      </c>
      <c r="AM292" s="168">
        <f t="shared" si="135"/>
        <v>0</v>
      </c>
      <c r="AN292" s="168">
        <f t="shared" si="136"/>
        <v>3840.2</v>
      </c>
      <c r="AO292" s="169">
        <f t="shared" si="137"/>
        <v>3840.2</v>
      </c>
      <c r="AP292" s="169">
        <f t="shared" si="138"/>
        <v>31.2</v>
      </c>
      <c r="AQ292" s="169">
        <f t="shared" si="139"/>
        <v>3871.3999999999996</v>
      </c>
    </row>
    <row r="293" spans="1:43" ht="11.25" hidden="1" customHeight="1">
      <c r="A293" s="21" t="s">
        <v>316</v>
      </c>
      <c r="B293" s="22" t="s">
        <v>305</v>
      </c>
      <c r="C293" s="71">
        <f>'Таб. 1._Общ_гр_ '!C293</f>
        <v>1</v>
      </c>
      <c r="D293" s="24" t="s">
        <v>40</v>
      </c>
      <c r="E293" s="79"/>
      <c r="F293" s="79"/>
      <c r="G293" s="79"/>
      <c r="H293" s="79"/>
      <c r="I293" s="79"/>
      <c r="J293" s="79"/>
      <c r="K293" s="79"/>
      <c r="L293" s="79"/>
      <c r="M293" s="79"/>
      <c r="N293" s="79"/>
      <c r="O293" s="79"/>
      <c r="P293" s="79"/>
      <c r="Q293" s="79"/>
      <c r="R293" s="79"/>
      <c r="S293" s="79"/>
      <c r="T293" s="79"/>
      <c r="U293" s="79"/>
      <c r="V293" s="79"/>
      <c r="W293" s="79"/>
      <c r="X293" s="79"/>
      <c r="Y293" s="79"/>
      <c r="Z293" s="79"/>
      <c r="AA293" s="79"/>
      <c r="AB293" s="79"/>
      <c r="AC293" s="45">
        <f t="shared" si="132"/>
        <v>0</v>
      </c>
      <c r="AD293" s="45">
        <f t="shared" si="133"/>
        <v>0</v>
      </c>
      <c r="AE293" s="166">
        <f>'Таб. 1._Общ_гр_ '!AQ293</f>
        <v>88.894999999999996</v>
      </c>
      <c r="AF293" s="166">
        <v>1.04</v>
      </c>
      <c r="AG293" s="167">
        <v>1.2</v>
      </c>
      <c r="AH293" s="167">
        <v>1.05</v>
      </c>
      <c r="AI293" s="167">
        <v>2.2000000000000002</v>
      </c>
      <c r="AJ293" s="167">
        <v>1.2</v>
      </c>
      <c r="AK293" s="167">
        <v>1.8</v>
      </c>
      <c r="AL293" s="168">
        <f t="shared" si="134"/>
        <v>0</v>
      </c>
      <c r="AM293" s="168">
        <f t="shared" si="135"/>
        <v>0</v>
      </c>
      <c r="AN293" s="168">
        <f t="shared" si="136"/>
        <v>0</v>
      </c>
      <c r="AO293" s="169">
        <f t="shared" si="137"/>
        <v>0</v>
      </c>
      <c r="AP293" s="169">
        <f t="shared" si="138"/>
        <v>0</v>
      </c>
      <c r="AQ293" s="169">
        <f t="shared" si="139"/>
        <v>0</v>
      </c>
    </row>
    <row r="294" spans="1:43" ht="11.25" hidden="1" customHeight="1">
      <c r="A294" s="21" t="s">
        <v>317</v>
      </c>
      <c r="B294" s="22" t="s">
        <v>305</v>
      </c>
      <c r="C294" s="71">
        <f>'Таб. 1._Общ_гр_ '!C294</f>
        <v>1</v>
      </c>
      <c r="D294" s="24" t="s">
        <v>40</v>
      </c>
      <c r="E294" s="79"/>
      <c r="F294" s="79"/>
      <c r="G294" s="79"/>
      <c r="H294" s="79"/>
      <c r="I294" s="79"/>
      <c r="J294" s="79"/>
      <c r="K294" s="79"/>
      <c r="L294" s="79"/>
      <c r="M294" s="79"/>
      <c r="N294" s="79"/>
      <c r="O294" s="79"/>
      <c r="P294" s="79"/>
      <c r="Q294" s="79"/>
      <c r="R294" s="79"/>
      <c r="S294" s="79"/>
      <c r="T294" s="79"/>
      <c r="U294" s="79"/>
      <c r="V294" s="79"/>
      <c r="W294" s="79"/>
      <c r="X294" s="79"/>
      <c r="Y294" s="79"/>
      <c r="Z294" s="79"/>
      <c r="AA294" s="79"/>
      <c r="AB294" s="79"/>
      <c r="AC294" s="45">
        <f t="shared" si="132"/>
        <v>0</v>
      </c>
      <c r="AD294" s="45">
        <f t="shared" si="133"/>
        <v>0</v>
      </c>
      <c r="AE294" s="166">
        <f>'Таб. 1._Общ_гр_ '!AQ294</f>
        <v>88.894999999999996</v>
      </c>
      <c r="AF294" s="166">
        <v>1.04</v>
      </c>
      <c r="AG294" s="167">
        <v>1.2</v>
      </c>
      <c r="AH294" s="167">
        <v>1.05</v>
      </c>
      <c r="AI294" s="167">
        <v>2.2000000000000002</v>
      </c>
      <c r="AJ294" s="167">
        <v>1.2</v>
      </c>
      <c r="AK294" s="167">
        <v>1.8</v>
      </c>
      <c r="AL294" s="168">
        <f t="shared" si="134"/>
        <v>0</v>
      </c>
      <c r="AM294" s="168">
        <f t="shared" si="135"/>
        <v>0</v>
      </c>
      <c r="AN294" s="168">
        <f t="shared" si="136"/>
        <v>0</v>
      </c>
      <c r="AO294" s="169">
        <f t="shared" si="137"/>
        <v>0</v>
      </c>
      <c r="AP294" s="169">
        <f t="shared" si="138"/>
        <v>0</v>
      </c>
      <c r="AQ294" s="169">
        <f t="shared" si="139"/>
        <v>0</v>
      </c>
    </row>
    <row r="295" spans="1:43" ht="11.25" hidden="1" customHeight="1">
      <c r="A295" s="21" t="s">
        <v>318</v>
      </c>
      <c r="B295" s="22" t="s">
        <v>305</v>
      </c>
      <c r="C295" s="71">
        <f>'Таб. 1._Общ_гр_ '!C295</f>
        <v>1</v>
      </c>
      <c r="D295" s="24" t="s">
        <v>40</v>
      </c>
      <c r="E295" s="79"/>
      <c r="F295" s="79"/>
      <c r="G295" s="79"/>
      <c r="H295" s="79"/>
      <c r="I295" s="79"/>
      <c r="J295" s="79"/>
      <c r="K295" s="79"/>
      <c r="L295" s="79"/>
      <c r="M295" s="79"/>
      <c r="N295" s="79"/>
      <c r="O295" s="79"/>
      <c r="P295" s="79"/>
      <c r="Q295" s="79"/>
      <c r="R295" s="79"/>
      <c r="S295" s="79"/>
      <c r="T295" s="79"/>
      <c r="U295" s="79"/>
      <c r="V295" s="79"/>
      <c r="W295" s="79"/>
      <c r="X295" s="79"/>
      <c r="Y295" s="79"/>
      <c r="Z295" s="79"/>
      <c r="AA295" s="79"/>
      <c r="AB295" s="79"/>
      <c r="AC295" s="45">
        <f t="shared" si="132"/>
        <v>0</v>
      </c>
      <c r="AD295" s="45">
        <f t="shared" si="133"/>
        <v>0</v>
      </c>
      <c r="AE295" s="166">
        <f>'Таб. 1._Общ_гр_ '!AQ295</f>
        <v>88.894999999999996</v>
      </c>
      <c r="AF295" s="166">
        <v>1.04</v>
      </c>
      <c r="AG295" s="167">
        <v>1.2</v>
      </c>
      <c r="AH295" s="167">
        <v>1.05</v>
      </c>
      <c r="AI295" s="167">
        <v>2.2000000000000002</v>
      </c>
      <c r="AJ295" s="167">
        <v>1.2</v>
      </c>
      <c r="AK295" s="167">
        <v>1.8</v>
      </c>
      <c r="AL295" s="168">
        <f t="shared" si="134"/>
        <v>0</v>
      </c>
      <c r="AM295" s="168">
        <f t="shared" si="135"/>
        <v>0</v>
      </c>
      <c r="AN295" s="168">
        <f t="shared" si="136"/>
        <v>0</v>
      </c>
      <c r="AO295" s="169">
        <f t="shared" si="137"/>
        <v>0</v>
      </c>
      <c r="AP295" s="169">
        <f t="shared" si="138"/>
        <v>0</v>
      </c>
      <c r="AQ295" s="169">
        <f t="shared" si="139"/>
        <v>0</v>
      </c>
    </row>
    <row r="296" spans="1:43" ht="11.25" hidden="1" customHeight="1">
      <c r="A296" s="21" t="s">
        <v>319</v>
      </c>
      <c r="B296" s="22" t="s">
        <v>305</v>
      </c>
      <c r="C296" s="71">
        <f>'Таб. 1._Общ_гр_ '!C296</f>
        <v>1</v>
      </c>
      <c r="D296" s="24" t="s">
        <v>40</v>
      </c>
      <c r="E296" s="79"/>
      <c r="F296" s="79"/>
      <c r="G296" s="79"/>
      <c r="H296" s="79"/>
      <c r="I296" s="79"/>
      <c r="J296" s="79"/>
      <c r="K296" s="79"/>
      <c r="L296" s="79"/>
      <c r="M296" s="79"/>
      <c r="N296" s="79"/>
      <c r="O296" s="79"/>
      <c r="P296" s="79"/>
      <c r="Q296" s="79"/>
      <c r="R296" s="79"/>
      <c r="S296" s="79"/>
      <c r="T296" s="79"/>
      <c r="U296" s="79"/>
      <c r="V296" s="79"/>
      <c r="W296" s="79"/>
      <c r="X296" s="79"/>
      <c r="Y296" s="79"/>
      <c r="Z296" s="79"/>
      <c r="AA296" s="79"/>
      <c r="AB296" s="79"/>
      <c r="AC296" s="45">
        <f t="shared" si="132"/>
        <v>0</v>
      </c>
      <c r="AD296" s="45">
        <f t="shared" si="133"/>
        <v>0</v>
      </c>
      <c r="AE296" s="166">
        <f>'Таб. 1._Общ_гр_ '!AQ296</f>
        <v>88.894999999999996</v>
      </c>
      <c r="AF296" s="166">
        <v>1.04</v>
      </c>
      <c r="AG296" s="167">
        <v>1.2</v>
      </c>
      <c r="AH296" s="167">
        <v>1.05</v>
      </c>
      <c r="AI296" s="167">
        <v>2.2000000000000002</v>
      </c>
      <c r="AJ296" s="167">
        <v>1.2</v>
      </c>
      <c r="AK296" s="167">
        <v>1.8</v>
      </c>
      <c r="AL296" s="168">
        <f t="shared" si="134"/>
        <v>0</v>
      </c>
      <c r="AM296" s="168">
        <f t="shared" si="135"/>
        <v>0</v>
      </c>
      <c r="AN296" s="168">
        <f t="shared" si="136"/>
        <v>0</v>
      </c>
      <c r="AO296" s="169">
        <f t="shared" si="137"/>
        <v>0</v>
      </c>
      <c r="AP296" s="169">
        <f t="shared" si="138"/>
        <v>0</v>
      </c>
      <c r="AQ296" s="169">
        <f t="shared" si="139"/>
        <v>0</v>
      </c>
    </row>
    <row r="297" spans="1:43" ht="11.25" hidden="1" customHeight="1">
      <c r="A297" s="60" t="s">
        <v>320</v>
      </c>
      <c r="B297" s="22" t="s">
        <v>305</v>
      </c>
      <c r="C297" s="71">
        <f>'Таб. 1._Общ_гр_ '!C297</f>
        <v>1</v>
      </c>
      <c r="D297" s="170" t="s">
        <v>40</v>
      </c>
      <c r="E297" s="79"/>
      <c r="F297" s="79"/>
      <c r="G297" s="79"/>
      <c r="H297" s="79"/>
      <c r="I297" s="79"/>
      <c r="J297" s="79"/>
      <c r="K297" s="79"/>
      <c r="L297" s="79"/>
      <c r="M297" s="79"/>
      <c r="N297" s="79"/>
      <c r="O297" s="79"/>
      <c r="P297" s="79"/>
      <c r="Q297" s="79"/>
      <c r="R297" s="79"/>
      <c r="S297" s="79"/>
      <c r="T297" s="79"/>
      <c r="U297" s="79"/>
      <c r="V297" s="79"/>
      <c r="W297" s="79"/>
      <c r="X297" s="79"/>
      <c r="Y297" s="79"/>
      <c r="Z297" s="79"/>
      <c r="AA297" s="79"/>
      <c r="AB297" s="79"/>
      <c r="AC297" s="45">
        <f t="shared" si="132"/>
        <v>0</v>
      </c>
      <c r="AD297" s="45">
        <f t="shared" si="133"/>
        <v>0</v>
      </c>
      <c r="AE297" s="166">
        <f>'Таб. 1._Общ_гр_ '!AQ297</f>
        <v>88.894999999999996</v>
      </c>
      <c r="AF297" s="166">
        <v>1.04</v>
      </c>
      <c r="AG297" s="167">
        <v>1.2</v>
      </c>
      <c r="AH297" s="167">
        <v>1.05</v>
      </c>
      <c r="AI297" s="167">
        <v>2.2000000000000002</v>
      </c>
      <c r="AJ297" s="167">
        <v>1.2</v>
      </c>
      <c r="AK297" s="167">
        <v>1.8</v>
      </c>
      <c r="AL297" s="168">
        <f t="shared" si="134"/>
        <v>0</v>
      </c>
      <c r="AM297" s="168">
        <f t="shared" si="135"/>
        <v>0</v>
      </c>
      <c r="AN297" s="168">
        <f t="shared" si="136"/>
        <v>0</v>
      </c>
      <c r="AO297" s="169">
        <f t="shared" si="137"/>
        <v>0</v>
      </c>
      <c r="AP297" s="169">
        <f t="shared" si="138"/>
        <v>0</v>
      </c>
      <c r="AQ297" s="169">
        <f t="shared" si="139"/>
        <v>0</v>
      </c>
    </row>
    <row r="298" spans="1:43" ht="11.25" hidden="1" customHeight="1">
      <c r="A298" s="60" t="s">
        <v>321</v>
      </c>
      <c r="B298" s="22" t="s">
        <v>305</v>
      </c>
      <c r="C298" s="71">
        <f>'Таб. 1._Общ_гр_ '!C298</f>
        <v>1</v>
      </c>
      <c r="D298" s="170" t="s">
        <v>40</v>
      </c>
      <c r="E298" s="79"/>
      <c r="F298" s="79"/>
      <c r="G298" s="79"/>
      <c r="H298" s="79"/>
      <c r="I298" s="79"/>
      <c r="J298" s="79"/>
      <c r="K298" s="79"/>
      <c r="L298" s="79"/>
      <c r="M298" s="79"/>
      <c r="N298" s="79"/>
      <c r="O298" s="79"/>
      <c r="P298" s="79"/>
      <c r="Q298" s="79"/>
      <c r="R298" s="79"/>
      <c r="S298" s="79"/>
      <c r="T298" s="79"/>
      <c r="U298" s="79"/>
      <c r="V298" s="79"/>
      <c r="W298" s="79"/>
      <c r="X298" s="79"/>
      <c r="Y298" s="79"/>
      <c r="Z298" s="79"/>
      <c r="AA298" s="79"/>
      <c r="AB298" s="79"/>
      <c r="AC298" s="45">
        <f t="shared" si="132"/>
        <v>0</v>
      </c>
      <c r="AD298" s="45">
        <f t="shared" si="133"/>
        <v>0</v>
      </c>
      <c r="AE298" s="166">
        <f>'Таб. 1._Общ_гр_ '!AQ298</f>
        <v>88.894999999999996</v>
      </c>
      <c r="AF298" s="166">
        <v>1.04</v>
      </c>
      <c r="AG298" s="167">
        <v>1.2</v>
      </c>
      <c r="AH298" s="167">
        <v>1.05</v>
      </c>
      <c r="AI298" s="167">
        <v>2.2000000000000002</v>
      </c>
      <c r="AJ298" s="167">
        <v>1.2</v>
      </c>
      <c r="AK298" s="167">
        <v>1.8</v>
      </c>
      <c r="AL298" s="168">
        <f t="shared" si="134"/>
        <v>0</v>
      </c>
      <c r="AM298" s="168">
        <f t="shared" si="135"/>
        <v>0</v>
      </c>
      <c r="AN298" s="168">
        <f t="shared" si="136"/>
        <v>0</v>
      </c>
      <c r="AO298" s="169">
        <f t="shared" si="137"/>
        <v>0</v>
      </c>
      <c r="AP298" s="169">
        <f t="shared" si="138"/>
        <v>0</v>
      </c>
      <c r="AQ298" s="169">
        <f t="shared" si="139"/>
        <v>0</v>
      </c>
    </row>
    <row r="299" spans="1:43" ht="11.25" hidden="1" customHeight="1">
      <c r="A299" s="60" t="s">
        <v>322</v>
      </c>
      <c r="B299" s="22" t="s">
        <v>305</v>
      </c>
      <c r="C299" s="71">
        <f>'Таб. 1._Общ_гр_ '!C299</f>
        <v>1</v>
      </c>
      <c r="D299" s="170" t="s">
        <v>40</v>
      </c>
      <c r="E299" s="79"/>
      <c r="F299" s="79"/>
      <c r="G299" s="79"/>
      <c r="H299" s="79"/>
      <c r="I299" s="79"/>
      <c r="J299" s="79"/>
      <c r="K299" s="79"/>
      <c r="L299" s="79"/>
      <c r="M299" s="79"/>
      <c r="N299" s="79"/>
      <c r="O299" s="79"/>
      <c r="P299" s="79"/>
      <c r="Q299" s="79"/>
      <c r="R299" s="79"/>
      <c r="S299" s="79"/>
      <c r="T299" s="79"/>
      <c r="U299" s="79"/>
      <c r="V299" s="79"/>
      <c r="W299" s="79"/>
      <c r="X299" s="79"/>
      <c r="Y299" s="79"/>
      <c r="Z299" s="79"/>
      <c r="AA299" s="79"/>
      <c r="AB299" s="79"/>
      <c r="AC299" s="45">
        <f t="shared" si="132"/>
        <v>0</v>
      </c>
      <c r="AD299" s="45">
        <f t="shared" si="133"/>
        <v>0</v>
      </c>
      <c r="AE299" s="166">
        <f>'Таб. 1._Общ_гр_ '!AQ299</f>
        <v>88.894999999999996</v>
      </c>
      <c r="AF299" s="166">
        <v>1.04</v>
      </c>
      <c r="AG299" s="167">
        <v>1.2</v>
      </c>
      <c r="AH299" s="167">
        <v>1.05</v>
      </c>
      <c r="AI299" s="167">
        <v>2.2000000000000002</v>
      </c>
      <c r="AJ299" s="167">
        <v>1.2</v>
      </c>
      <c r="AK299" s="167">
        <v>1.8</v>
      </c>
      <c r="AL299" s="168">
        <f t="shared" si="134"/>
        <v>0</v>
      </c>
      <c r="AM299" s="168">
        <f t="shared" si="135"/>
        <v>0</v>
      </c>
      <c r="AN299" s="168">
        <f t="shared" si="136"/>
        <v>0</v>
      </c>
      <c r="AO299" s="169">
        <f t="shared" si="137"/>
        <v>0</v>
      </c>
      <c r="AP299" s="169">
        <f t="shared" si="138"/>
        <v>0</v>
      </c>
      <c r="AQ299" s="169">
        <f t="shared" si="139"/>
        <v>0</v>
      </c>
    </row>
    <row r="300" spans="1:43" ht="11.25" hidden="1" customHeight="1">
      <c r="A300" s="21" t="s">
        <v>323</v>
      </c>
      <c r="B300" s="22" t="s">
        <v>305</v>
      </c>
      <c r="C300" s="71">
        <f>'Таб. 1._Общ_гр_ '!C300</f>
        <v>1</v>
      </c>
      <c r="D300" s="24" t="s">
        <v>40</v>
      </c>
      <c r="E300" s="79"/>
      <c r="F300" s="79"/>
      <c r="G300" s="79"/>
      <c r="H300" s="79"/>
      <c r="I300" s="79"/>
      <c r="J300" s="79"/>
      <c r="K300" s="79"/>
      <c r="L300" s="79"/>
      <c r="M300" s="79"/>
      <c r="N300" s="79"/>
      <c r="O300" s="79"/>
      <c r="P300" s="79"/>
      <c r="Q300" s="79"/>
      <c r="R300" s="79"/>
      <c r="S300" s="79"/>
      <c r="T300" s="79"/>
      <c r="U300" s="79"/>
      <c r="V300" s="79"/>
      <c r="W300" s="79"/>
      <c r="X300" s="79"/>
      <c r="Y300" s="79"/>
      <c r="Z300" s="79"/>
      <c r="AA300" s="79"/>
      <c r="AB300" s="79"/>
      <c r="AC300" s="45">
        <f t="shared" si="132"/>
        <v>0</v>
      </c>
      <c r="AD300" s="45">
        <f t="shared" si="133"/>
        <v>0</v>
      </c>
      <c r="AE300" s="166">
        <f>'Таб. 1._Общ_гр_ '!AQ300</f>
        <v>88.894999999999996</v>
      </c>
      <c r="AF300" s="166">
        <v>1.04</v>
      </c>
      <c r="AG300" s="167">
        <v>1.2</v>
      </c>
      <c r="AH300" s="167">
        <v>1.05</v>
      </c>
      <c r="AI300" s="167">
        <v>2.2000000000000002</v>
      </c>
      <c r="AJ300" s="167">
        <v>1.2</v>
      </c>
      <c r="AK300" s="167">
        <v>1.8</v>
      </c>
      <c r="AL300" s="168">
        <f t="shared" si="134"/>
        <v>0</v>
      </c>
      <c r="AM300" s="168">
        <f t="shared" si="135"/>
        <v>0</v>
      </c>
      <c r="AN300" s="168">
        <f t="shared" si="136"/>
        <v>0</v>
      </c>
      <c r="AO300" s="169">
        <f t="shared" si="137"/>
        <v>0</v>
      </c>
      <c r="AP300" s="169">
        <f t="shared" si="138"/>
        <v>0</v>
      </c>
      <c r="AQ300" s="169">
        <f t="shared" si="139"/>
        <v>0</v>
      </c>
    </row>
    <row r="301" spans="1:43" ht="11.25" hidden="1" customHeight="1">
      <c r="A301" s="60" t="s">
        <v>324</v>
      </c>
      <c r="B301" s="22" t="s">
        <v>305</v>
      </c>
      <c r="C301" s="71">
        <f>'Таб. 1._Общ_гр_ '!C301</f>
        <v>1</v>
      </c>
      <c r="D301" s="170" t="s">
        <v>40</v>
      </c>
      <c r="E301" s="79"/>
      <c r="F301" s="79"/>
      <c r="G301" s="79"/>
      <c r="H301" s="79"/>
      <c r="I301" s="79"/>
      <c r="J301" s="79"/>
      <c r="K301" s="79"/>
      <c r="L301" s="79"/>
      <c r="M301" s="79"/>
      <c r="N301" s="79"/>
      <c r="O301" s="79"/>
      <c r="P301" s="79"/>
      <c r="Q301" s="79"/>
      <c r="R301" s="79"/>
      <c r="S301" s="79"/>
      <c r="T301" s="79"/>
      <c r="U301" s="79"/>
      <c r="V301" s="79"/>
      <c r="W301" s="79"/>
      <c r="X301" s="79"/>
      <c r="Y301" s="79"/>
      <c r="Z301" s="79"/>
      <c r="AA301" s="79"/>
      <c r="AB301" s="79"/>
      <c r="AC301" s="45">
        <f t="shared" si="132"/>
        <v>0</v>
      </c>
      <c r="AD301" s="45">
        <f t="shared" si="133"/>
        <v>0</v>
      </c>
      <c r="AE301" s="166">
        <f>'Таб. 1._Общ_гр_ '!AQ301</f>
        <v>88.894999999999996</v>
      </c>
      <c r="AF301" s="166">
        <v>1.04</v>
      </c>
      <c r="AG301" s="167">
        <v>1.2</v>
      </c>
      <c r="AH301" s="167">
        <v>1.05</v>
      </c>
      <c r="AI301" s="167">
        <v>2.2000000000000002</v>
      </c>
      <c r="AJ301" s="167">
        <v>1.2</v>
      </c>
      <c r="AK301" s="167">
        <v>1.8</v>
      </c>
      <c r="AL301" s="168">
        <f t="shared" si="134"/>
        <v>0</v>
      </c>
      <c r="AM301" s="168">
        <f t="shared" si="135"/>
        <v>0</v>
      </c>
      <c r="AN301" s="168">
        <f t="shared" si="136"/>
        <v>0</v>
      </c>
      <c r="AO301" s="169">
        <f t="shared" si="137"/>
        <v>0</v>
      </c>
      <c r="AP301" s="169">
        <f t="shared" si="138"/>
        <v>0</v>
      </c>
      <c r="AQ301" s="169">
        <f t="shared" si="139"/>
        <v>0</v>
      </c>
    </row>
    <row r="302" spans="1:43" ht="11.25" hidden="1" customHeight="1">
      <c r="A302" s="60" t="s">
        <v>325</v>
      </c>
      <c r="B302" s="22" t="s">
        <v>305</v>
      </c>
      <c r="C302" s="71">
        <f>'Таб. 1._Общ_гр_ '!C302</f>
        <v>1</v>
      </c>
      <c r="D302" s="170" t="s">
        <v>40</v>
      </c>
      <c r="E302" s="79"/>
      <c r="F302" s="79"/>
      <c r="G302" s="79"/>
      <c r="H302" s="79"/>
      <c r="I302" s="79"/>
      <c r="J302" s="79"/>
      <c r="K302" s="79"/>
      <c r="L302" s="79"/>
      <c r="M302" s="79"/>
      <c r="N302" s="79"/>
      <c r="O302" s="79"/>
      <c r="P302" s="79"/>
      <c r="Q302" s="79"/>
      <c r="R302" s="79"/>
      <c r="S302" s="79"/>
      <c r="T302" s="79"/>
      <c r="U302" s="79"/>
      <c r="V302" s="79"/>
      <c r="W302" s="79"/>
      <c r="X302" s="79"/>
      <c r="Y302" s="79"/>
      <c r="Z302" s="79"/>
      <c r="AA302" s="79"/>
      <c r="AB302" s="79"/>
      <c r="AC302" s="45">
        <f t="shared" si="132"/>
        <v>0</v>
      </c>
      <c r="AD302" s="45">
        <f t="shared" si="133"/>
        <v>0</v>
      </c>
      <c r="AE302" s="166">
        <f>'Таб. 1._Общ_гр_ '!AQ302</f>
        <v>88.894999999999996</v>
      </c>
      <c r="AF302" s="166">
        <v>1.04</v>
      </c>
      <c r="AG302" s="167">
        <v>1.2</v>
      </c>
      <c r="AH302" s="167">
        <v>1.05</v>
      </c>
      <c r="AI302" s="167">
        <v>2.2000000000000002</v>
      </c>
      <c r="AJ302" s="167">
        <v>1.2</v>
      </c>
      <c r="AK302" s="167">
        <v>1.8</v>
      </c>
      <c r="AL302" s="168">
        <f t="shared" si="134"/>
        <v>0</v>
      </c>
      <c r="AM302" s="168">
        <f t="shared" si="135"/>
        <v>0</v>
      </c>
      <c r="AN302" s="168">
        <f t="shared" si="136"/>
        <v>0</v>
      </c>
      <c r="AO302" s="169">
        <f t="shared" si="137"/>
        <v>0</v>
      </c>
      <c r="AP302" s="169">
        <f t="shared" si="138"/>
        <v>0</v>
      </c>
      <c r="AQ302" s="169">
        <f t="shared" si="139"/>
        <v>0</v>
      </c>
    </row>
    <row r="303" spans="1:43" ht="11.25" hidden="1" customHeight="1">
      <c r="A303" s="60" t="s">
        <v>303</v>
      </c>
      <c r="B303" s="22" t="s">
        <v>305</v>
      </c>
      <c r="C303" s="71">
        <f>'Таб. 1._Общ_гр_ '!C303</f>
        <v>1</v>
      </c>
      <c r="D303" s="170" t="s">
        <v>40</v>
      </c>
      <c r="E303" s="79"/>
      <c r="F303" s="79"/>
      <c r="G303" s="79"/>
      <c r="H303" s="79"/>
      <c r="I303" s="79"/>
      <c r="J303" s="79"/>
      <c r="K303" s="79"/>
      <c r="L303" s="79"/>
      <c r="M303" s="79"/>
      <c r="N303" s="79"/>
      <c r="O303" s="79"/>
      <c r="P303" s="79"/>
      <c r="Q303" s="79"/>
      <c r="R303" s="79"/>
      <c r="S303" s="79"/>
      <c r="T303" s="79"/>
      <c r="U303" s="79"/>
      <c r="V303" s="79"/>
      <c r="W303" s="79"/>
      <c r="X303" s="79"/>
      <c r="Y303" s="79"/>
      <c r="Z303" s="79"/>
      <c r="AA303" s="79"/>
      <c r="AB303" s="79"/>
      <c r="AC303" s="45">
        <f t="shared" si="132"/>
        <v>0</v>
      </c>
      <c r="AD303" s="45">
        <f t="shared" si="133"/>
        <v>0</v>
      </c>
      <c r="AE303" s="166">
        <f>'Таб. 1._Общ_гр_ '!AQ303</f>
        <v>88.894999999999996</v>
      </c>
      <c r="AF303" s="166">
        <v>1.04</v>
      </c>
      <c r="AG303" s="167">
        <v>1.2</v>
      </c>
      <c r="AH303" s="167">
        <v>1.05</v>
      </c>
      <c r="AI303" s="167">
        <v>2.2000000000000002</v>
      </c>
      <c r="AJ303" s="167">
        <v>1.2</v>
      </c>
      <c r="AK303" s="167">
        <v>1.8</v>
      </c>
      <c r="AL303" s="168">
        <f t="shared" si="134"/>
        <v>0</v>
      </c>
      <c r="AM303" s="168">
        <f t="shared" si="135"/>
        <v>0</v>
      </c>
      <c r="AN303" s="168">
        <f t="shared" si="136"/>
        <v>0</v>
      </c>
      <c r="AO303" s="169">
        <f t="shared" si="137"/>
        <v>0</v>
      </c>
      <c r="AP303" s="169">
        <f t="shared" si="138"/>
        <v>0</v>
      </c>
      <c r="AQ303" s="169">
        <f t="shared" si="139"/>
        <v>0</v>
      </c>
    </row>
    <row r="304" spans="1:43" ht="11.25" hidden="1" customHeight="1">
      <c r="A304" s="60" t="s">
        <v>326</v>
      </c>
      <c r="B304" s="22" t="s">
        <v>305</v>
      </c>
      <c r="C304" s="71">
        <f>'Таб. 1._Общ_гр_ '!C304</f>
        <v>1</v>
      </c>
      <c r="D304" s="170" t="s">
        <v>40</v>
      </c>
      <c r="E304" s="79"/>
      <c r="F304" s="79"/>
      <c r="G304" s="79"/>
      <c r="H304" s="79"/>
      <c r="I304" s="79"/>
      <c r="J304" s="79"/>
      <c r="K304" s="79"/>
      <c r="L304" s="79"/>
      <c r="M304" s="79"/>
      <c r="N304" s="79"/>
      <c r="O304" s="79"/>
      <c r="P304" s="79"/>
      <c r="Q304" s="79"/>
      <c r="R304" s="79"/>
      <c r="S304" s="79"/>
      <c r="T304" s="79"/>
      <c r="U304" s="79"/>
      <c r="V304" s="79"/>
      <c r="W304" s="79"/>
      <c r="X304" s="79"/>
      <c r="Y304" s="79"/>
      <c r="Z304" s="79"/>
      <c r="AA304" s="79"/>
      <c r="AB304" s="79"/>
      <c r="AC304" s="45">
        <f t="shared" si="132"/>
        <v>0</v>
      </c>
      <c r="AD304" s="45">
        <f t="shared" si="133"/>
        <v>0</v>
      </c>
      <c r="AE304" s="166">
        <f>'Таб. 1._Общ_гр_ '!AQ304</f>
        <v>88.894999999999996</v>
      </c>
      <c r="AF304" s="166">
        <v>1.04</v>
      </c>
      <c r="AG304" s="167">
        <v>1.2</v>
      </c>
      <c r="AH304" s="167">
        <v>1.05</v>
      </c>
      <c r="AI304" s="167">
        <v>2.2000000000000002</v>
      </c>
      <c r="AJ304" s="167">
        <v>1.2</v>
      </c>
      <c r="AK304" s="167">
        <v>1.8</v>
      </c>
      <c r="AL304" s="168">
        <f t="shared" si="134"/>
        <v>0</v>
      </c>
      <c r="AM304" s="168">
        <f t="shared" si="135"/>
        <v>0</v>
      </c>
      <c r="AN304" s="168">
        <f t="shared" si="136"/>
        <v>0</v>
      </c>
      <c r="AO304" s="169">
        <f t="shared" si="137"/>
        <v>0</v>
      </c>
      <c r="AP304" s="169">
        <f t="shared" si="138"/>
        <v>0</v>
      </c>
      <c r="AQ304" s="169">
        <f t="shared" si="139"/>
        <v>0</v>
      </c>
    </row>
    <row r="305" spans="1:43" ht="11.25" hidden="1" customHeight="1">
      <c r="A305" s="21" t="s">
        <v>327</v>
      </c>
      <c r="B305" s="22" t="s">
        <v>305</v>
      </c>
      <c r="C305" s="71">
        <f>'Таб. 1._Общ_гр_ '!C305</f>
        <v>1</v>
      </c>
      <c r="D305" s="24" t="s">
        <v>40</v>
      </c>
      <c r="E305" s="79"/>
      <c r="F305" s="79"/>
      <c r="G305" s="79"/>
      <c r="H305" s="79"/>
      <c r="I305" s="79"/>
      <c r="J305" s="79"/>
      <c r="K305" s="79"/>
      <c r="L305" s="79"/>
      <c r="M305" s="79"/>
      <c r="N305" s="79"/>
      <c r="O305" s="79"/>
      <c r="P305" s="79"/>
      <c r="Q305" s="79"/>
      <c r="R305" s="79"/>
      <c r="S305" s="79"/>
      <c r="T305" s="79"/>
      <c r="U305" s="79"/>
      <c r="V305" s="79"/>
      <c r="W305" s="79"/>
      <c r="X305" s="79"/>
      <c r="Y305" s="79"/>
      <c r="Z305" s="79"/>
      <c r="AA305" s="79"/>
      <c r="AB305" s="79"/>
      <c r="AC305" s="45">
        <f t="shared" si="132"/>
        <v>0</v>
      </c>
      <c r="AD305" s="45">
        <f t="shared" si="133"/>
        <v>0</v>
      </c>
      <c r="AE305" s="166">
        <f>'Таб. 1._Общ_гр_ '!AQ305</f>
        <v>88.894999999999996</v>
      </c>
      <c r="AF305" s="166">
        <v>1.04</v>
      </c>
      <c r="AG305" s="167">
        <v>1.2</v>
      </c>
      <c r="AH305" s="167">
        <v>1.05</v>
      </c>
      <c r="AI305" s="167">
        <v>2.2000000000000002</v>
      </c>
      <c r="AJ305" s="167">
        <v>1.2</v>
      </c>
      <c r="AK305" s="167">
        <v>1.8</v>
      </c>
      <c r="AL305" s="168">
        <f t="shared" si="134"/>
        <v>0</v>
      </c>
      <c r="AM305" s="168">
        <f t="shared" si="135"/>
        <v>0</v>
      </c>
      <c r="AN305" s="168">
        <f t="shared" si="136"/>
        <v>0</v>
      </c>
      <c r="AO305" s="169">
        <f t="shared" si="137"/>
        <v>0</v>
      </c>
      <c r="AP305" s="169">
        <f t="shared" si="138"/>
        <v>0</v>
      </c>
      <c r="AQ305" s="169">
        <f t="shared" si="139"/>
        <v>0</v>
      </c>
    </row>
    <row r="306" spans="1:43" ht="11.25" hidden="1" customHeight="1">
      <c r="A306" s="21" t="s">
        <v>328</v>
      </c>
      <c r="B306" s="22" t="s">
        <v>305</v>
      </c>
      <c r="C306" s="71">
        <f>'Таб. 1._Общ_гр_ '!C306</f>
        <v>1</v>
      </c>
      <c r="D306" s="24" t="s">
        <v>61</v>
      </c>
      <c r="E306" s="79"/>
      <c r="F306" s="79"/>
      <c r="G306" s="79"/>
      <c r="H306" s="79"/>
      <c r="I306" s="79"/>
      <c r="J306" s="79"/>
      <c r="K306" s="79"/>
      <c r="L306" s="79"/>
      <c r="M306" s="79"/>
      <c r="N306" s="79"/>
      <c r="O306" s="79"/>
      <c r="P306" s="79"/>
      <c r="Q306" s="79"/>
      <c r="R306" s="79"/>
      <c r="S306" s="79"/>
      <c r="T306" s="79"/>
      <c r="U306" s="79"/>
      <c r="V306" s="79"/>
      <c r="W306" s="79"/>
      <c r="X306" s="79"/>
      <c r="Y306" s="79"/>
      <c r="Z306" s="79"/>
      <c r="AA306" s="79"/>
      <c r="AB306" s="79"/>
      <c r="AC306" s="45">
        <f t="shared" si="132"/>
        <v>0</v>
      </c>
      <c r="AD306" s="45">
        <f t="shared" si="133"/>
        <v>0</v>
      </c>
      <c r="AE306" s="166">
        <f>'Таб. 1._Общ_гр_ '!AQ306</f>
        <v>71.114999999999995</v>
      </c>
      <c r="AF306" s="166">
        <v>1.04</v>
      </c>
      <c r="AG306" s="167">
        <v>1.2</v>
      </c>
      <c r="AH306" s="167">
        <v>1.05</v>
      </c>
      <c r="AI306" s="167">
        <v>2.2000000000000002</v>
      </c>
      <c r="AJ306" s="167">
        <v>1.2</v>
      </c>
      <c r="AK306" s="167">
        <v>1.8</v>
      </c>
      <c r="AL306" s="168">
        <f t="shared" si="134"/>
        <v>0</v>
      </c>
      <c r="AM306" s="168">
        <f t="shared" si="135"/>
        <v>0</v>
      </c>
      <c r="AN306" s="168">
        <f t="shared" si="136"/>
        <v>0</v>
      </c>
      <c r="AO306" s="169">
        <f t="shared" si="137"/>
        <v>0</v>
      </c>
      <c r="AP306" s="169">
        <f t="shared" si="138"/>
        <v>0</v>
      </c>
      <c r="AQ306" s="169">
        <f t="shared" si="139"/>
        <v>0</v>
      </c>
    </row>
    <row r="307" spans="1:43" ht="11.25" hidden="1" customHeight="1">
      <c r="A307" s="21" t="s">
        <v>329</v>
      </c>
      <c r="B307" s="22" t="s">
        <v>305</v>
      </c>
      <c r="C307" s="71">
        <f>'Таб. 1._Общ_гр_ '!C307</f>
        <v>1</v>
      </c>
      <c r="D307" s="24" t="s">
        <v>40</v>
      </c>
      <c r="E307" s="79"/>
      <c r="F307" s="79"/>
      <c r="G307" s="79"/>
      <c r="H307" s="79"/>
      <c r="I307" s="79"/>
      <c r="J307" s="79"/>
      <c r="K307" s="79"/>
      <c r="L307" s="79"/>
      <c r="M307" s="79"/>
      <c r="N307" s="79"/>
      <c r="O307" s="79"/>
      <c r="P307" s="79"/>
      <c r="Q307" s="79"/>
      <c r="R307" s="79"/>
      <c r="S307" s="79"/>
      <c r="T307" s="79"/>
      <c r="U307" s="79"/>
      <c r="V307" s="79"/>
      <c r="W307" s="79"/>
      <c r="X307" s="79"/>
      <c r="Y307" s="79"/>
      <c r="Z307" s="79"/>
      <c r="AA307" s="79"/>
      <c r="AB307" s="79"/>
      <c r="AC307" s="45">
        <f t="shared" si="132"/>
        <v>0</v>
      </c>
      <c r="AD307" s="45">
        <f t="shared" si="133"/>
        <v>0</v>
      </c>
      <c r="AE307" s="166">
        <f>'Таб. 1._Общ_гр_ '!AQ307</f>
        <v>88.894999999999996</v>
      </c>
      <c r="AF307" s="166">
        <v>1.04</v>
      </c>
      <c r="AG307" s="167">
        <v>1.2</v>
      </c>
      <c r="AH307" s="167">
        <v>1.05</v>
      </c>
      <c r="AI307" s="167">
        <v>2.2000000000000002</v>
      </c>
      <c r="AJ307" s="167">
        <v>1.2</v>
      </c>
      <c r="AK307" s="167">
        <v>1.8</v>
      </c>
      <c r="AL307" s="168">
        <f t="shared" si="134"/>
        <v>0</v>
      </c>
      <c r="AM307" s="168">
        <f t="shared" si="135"/>
        <v>0</v>
      </c>
      <c r="AN307" s="168">
        <f t="shared" si="136"/>
        <v>0</v>
      </c>
      <c r="AO307" s="169">
        <f t="shared" si="137"/>
        <v>0</v>
      </c>
      <c r="AP307" s="169">
        <f t="shared" si="138"/>
        <v>0</v>
      </c>
      <c r="AQ307" s="169">
        <f t="shared" si="139"/>
        <v>0</v>
      </c>
    </row>
    <row r="308" spans="1:43" ht="11.25" customHeight="1">
      <c r="A308" s="35" t="s">
        <v>58</v>
      </c>
      <c r="B308" s="36" t="str">
        <f>A282</f>
        <v>Куйбышевский район</v>
      </c>
      <c r="C308" s="45">
        <f>SUM(C283:C307)</f>
        <v>25</v>
      </c>
      <c r="D308" s="45"/>
      <c r="E308" s="45">
        <f t="shared" ref="E308:AD308" si="140">SUM(E283:E307)</f>
        <v>77</v>
      </c>
      <c r="F308" s="45">
        <f t="shared" si="140"/>
        <v>8</v>
      </c>
      <c r="G308" s="45">
        <f t="shared" si="140"/>
        <v>0</v>
      </c>
      <c r="H308" s="45">
        <f t="shared" si="140"/>
        <v>0</v>
      </c>
      <c r="I308" s="45">
        <f t="shared" si="140"/>
        <v>0</v>
      </c>
      <c r="J308" s="45">
        <f t="shared" si="140"/>
        <v>0</v>
      </c>
      <c r="K308" s="45">
        <f t="shared" si="140"/>
        <v>0</v>
      </c>
      <c r="L308" s="45">
        <f t="shared" si="140"/>
        <v>0</v>
      </c>
      <c r="M308" s="45">
        <f t="shared" si="140"/>
        <v>20</v>
      </c>
      <c r="N308" s="45">
        <f t="shared" si="140"/>
        <v>1</v>
      </c>
      <c r="O308" s="45">
        <f t="shared" si="140"/>
        <v>0</v>
      </c>
      <c r="P308" s="45">
        <f t="shared" si="140"/>
        <v>0</v>
      </c>
      <c r="Q308" s="45">
        <f t="shared" si="140"/>
        <v>0</v>
      </c>
      <c r="R308" s="45">
        <f t="shared" si="140"/>
        <v>0</v>
      </c>
      <c r="S308" s="45">
        <f t="shared" si="140"/>
        <v>0</v>
      </c>
      <c r="T308" s="45">
        <f t="shared" si="140"/>
        <v>0</v>
      </c>
      <c r="U308" s="45">
        <f t="shared" si="140"/>
        <v>161</v>
      </c>
      <c r="V308" s="45">
        <f t="shared" si="140"/>
        <v>11</v>
      </c>
      <c r="W308" s="45">
        <f t="shared" si="140"/>
        <v>0</v>
      </c>
      <c r="X308" s="45">
        <f t="shared" si="140"/>
        <v>0</v>
      </c>
      <c r="Y308" s="45">
        <f t="shared" si="140"/>
        <v>0</v>
      </c>
      <c r="Z308" s="45">
        <f t="shared" si="140"/>
        <v>0</v>
      </c>
      <c r="AA308" s="45">
        <f t="shared" si="140"/>
        <v>0</v>
      </c>
      <c r="AB308" s="45">
        <f t="shared" si="140"/>
        <v>0</v>
      </c>
      <c r="AC308" s="45">
        <f t="shared" si="140"/>
        <v>258</v>
      </c>
      <c r="AD308" s="45">
        <f t="shared" si="140"/>
        <v>20</v>
      </c>
      <c r="AE308" s="45"/>
      <c r="AF308" s="45"/>
      <c r="AG308" s="45"/>
      <c r="AH308" s="45"/>
      <c r="AI308" s="45"/>
      <c r="AJ308" s="45"/>
      <c r="AK308" s="45"/>
      <c r="AL308" s="46">
        <f t="shared" ref="AL308:AQ308" si="141">SUM(AL283:AL307)</f>
        <v>12046.9</v>
      </c>
      <c r="AM308" s="46">
        <f t="shared" si="141"/>
        <v>1706.8</v>
      </c>
      <c r="AN308" s="46">
        <f t="shared" si="141"/>
        <v>20609.100000000002</v>
      </c>
      <c r="AO308" s="46">
        <f t="shared" si="141"/>
        <v>34362.800000000003</v>
      </c>
      <c r="AP308" s="46">
        <f t="shared" si="141"/>
        <v>268.3</v>
      </c>
      <c r="AQ308" s="46">
        <f t="shared" si="141"/>
        <v>34631.1</v>
      </c>
    </row>
    <row r="309" spans="1:43" ht="11.25" hidden="1" customHeight="1">
      <c r="A309" s="14" t="s">
        <v>330</v>
      </c>
      <c r="B309" s="164"/>
      <c r="C309" s="15"/>
      <c r="D309" s="17"/>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row>
    <row r="310" spans="1:43" ht="11.25" hidden="1" customHeight="1">
      <c r="A310" s="21" t="s">
        <v>331</v>
      </c>
      <c r="B310" s="22" t="str">
        <f>A309</f>
        <v>Купинский район</v>
      </c>
      <c r="C310" s="71" t="str">
        <f>'Таб. 1._Общ_гр_ '!C310</f>
        <v> </v>
      </c>
      <c r="D310" s="170" t="s">
        <v>40</v>
      </c>
      <c r="E310" s="180">
        <v>0</v>
      </c>
      <c r="F310" s="181">
        <v>0</v>
      </c>
      <c r="G310" s="173">
        <v>0</v>
      </c>
      <c r="H310" s="173">
        <v>0</v>
      </c>
      <c r="I310" s="173">
        <v>0</v>
      </c>
      <c r="J310" s="173">
        <v>0</v>
      </c>
      <c r="K310" s="173">
        <v>0</v>
      </c>
      <c r="L310" s="173">
        <v>0</v>
      </c>
      <c r="M310" s="173">
        <v>0</v>
      </c>
      <c r="N310" s="173">
        <v>0</v>
      </c>
      <c r="O310" s="173">
        <v>0</v>
      </c>
      <c r="P310" s="173">
        <v>0</v>
      </c>
      <c r="Q310" s="173">
        <v>0</v>
      </c>
      <c r="R310" s="173">
        <v>0</v>
      </c>
      <c r="S310" s="173">
        <v>0</v>
      </c>
      <c r="T310" s="173">
        <v>0</v>
      </c>
      <c r="U310" s="173">
        <v>0</v>
      </c>
      <c r="V310" s="173">
        <v>0</v>
      </c>
      <c r="W310" s="173">
        <v>0</v>
      </c>
      <c r="X310" s="173">
        <v>0</v>
      </c>
      <c r="Y310" s="173">
        <v>0</v>
      </c>
      <c r="Z310" s="173">
        <v>0</v>
      </c>
      <c r="AA310" s="173">
        <v>0</v>
      </c>
      <c r="AB310" s="173">
        <v>0</v>
      </c>
      <c r="AC310" s="45">
        <f t="shared" ref="AC310:AC339" si="142">U310+E310+G310+I310+K310+M310+O310+Q310+S310+W310+Y310+AA310</f>
        <v>0</v>
      </c>
      <c r="AD310" s="115">
        <f t="shared" ref="AD310:AD339" si="143">F310+H310+J310+L310+N310+P310+R310+T310+V310+X310+Z310+AB310</f>
        <v>0</v>
      </c>
      <c r="AE310" s="166">
        <f>'Таб. 1._Общ_гр_ '!AQ310</f>
        <v>88.894999999999996</v>
      </c>
      <c r="AF310" s="166">
        <v>1.04</v>
      </c>
      <c r="AG310" s="167">
        <v>1.2</v>
      </c>
      <c r="AH310" s="167">
        <v>1.05</v>
      </c>
      <c r="AI310" s="167">
        <v>2.2000000000000002</v>
      </c>
      <c r="AJ310" s="167">
        <v>1.2</v>
      </c>
      <c r="AK310" s="167">
        <v>1.8</v>
      </c>
      <c r="AL310" s="168">
        <f t="shared" ref="AL310:AL339" si="144">ROUND((E310*AE310*AI310+G310*AE310*AI310*AH310+I310*AE310*AI310*AG310+K310*AE310*AI310*AG310*AH310),1)</f>
        <v>0</v>
      </c>
      <c r="AM310" s="168">
        <f t="shared" ref="AM310:AM339" si="145">ROUND((M310*AE310*AJ310+O310*AE310*AJ310*AH310+Q310*AE310*AJ310*AG310+S310*AE310*AJ310*AH310*AG310),1)</f>
        <v>0</v>
      </c>
      <c r="AN310" s="168">
        <f t="shared" ref="AN310:AN339" si="146">ROUND((U310*AE310*AK310+W310*AE310*AK310*AH310+Y310*AE310*AK310*AG310+AA310*AK310*AG310*AH310),1)</f>
        <v>0</v>
      </c>
      <c r="AO310" s="169">
        <f t="shared" ref="AO310:AO339" si="147">AL310+AM310+AN310</f>
        <v>0</v>
      </c>
      <c r="AP310" s="169">
        <f t="shared" ref="AP310:AP339" si="148">ROUND(AC310*AF310,1)</f>
        <v>0</v>
      </c>
      <c r="AQ310" s="169">
        <f t="shared" ref="AQ310:AQ339" si="149">AO310+AP310</f>
        <v>0</v>
      </c>
    </row>
    <row r="311" spans="1:43" ht="11.25" hidden="1" customHeight="1">
      <c r="A311" s="60" t="s">
        <v>333</v>
      </c>
      <c r="B311" s="22" t="s">
        <v>330</v>
      </c>
      <c r="C311" s="71" t="str">
        <f>'Таб. 1._Общ_гр_ '!C311</f>
        <v> </v>
      </c>
      <c r="D311" s="170" t="s">
        <v>40</v>
      </c>
      <c r="E311" s="180">
        <v>0</v>
      </c>
      <c r="F311" s="181">
        <v>0</v>
      </c>
      <c r="G311" s="173">
        <v>0</v>
      </c>
      <c r="H311" s="173">
        <v>0</v>
      </c>
      <c r="I311" s="173">
        <v>0</v>
      </c>
      <c r="J311" s="173">
        <v>0</v>
      </c>
      <c r="K311" s="173">
        <v>0</v>
      </c>
      <c r="L311" s="173">
        <v>0</v>
      </c>
      <c r="M311" s="173">
        <v>0</v>
      </c>
      <c r="N311" s="173">
        <v>0</v>
      </c>
      <c r="O311" s="173">
        <v>0</v>
      </c>
      <c r="P311" s="173">
        <v>0</v>
      </c>
      <c r="Q311" s="173">
        <v>0</v>
      </c>
      <c r="R311" s="173">
        <v>0</v>
      </c>
      <c r="S311" s="173">
        <v>0</v>
      </c>
      <c r="T311" s="173">
        <v>0</v>
      </c>
      <c r="U311" s="173">
        <v>0</v>
      </c>
      <c r="V311" s="173">
        <v>0</v>
      </c>
      <c r="W311" s="173">
        <v>0</v>
      </c>
      <c r="X311" s="173">
        <v>0</v>
      </c>
      <c r="Y311" s="173">
        <v>0</v>
      </c>
      <c r="Z311" s="173">
        <v>0</v>
      </c>
      <c r="AA311" s="173">
        <v>0</v>
      </c>
      <c r="AB311" s="173">
        <v>0</v>
      </c>
      <c r="AC311" s="45">
        <f t="shared" si="142"/>
        <v>0</v>
      </c>
      <c r="AD311" s="115">
        <f t="shared" si="143"/>
        <v>0</v>
      </c>
      <c r="AE311" s="166">
        <f>'Таб. 1._Общ_гр_ '!AQ311</f>
        <v>88.894999999999996</v>
      </c>
      <c r="AF311" s="166">
        <v>1.04</v>
      </c>
      <c r="AG311" s="167">
        <v>1.2</v>
      </c>
      <c r="AH311" s="167">
        <v>1.05</v>
      </c>
      <c r="AI311" s="167">
        <v>2.2000000000000002</v>
      </c>
      <c r="AJ311" s="167">
        <v>1.2</v>
      </c>
      <c r="AK311" s="167">
        <v>1.8</v>
      </c>
      <c r="AL311" s="168">
        <f t="shared" si="144"/>
        <v>0</v>
      </c>
      <c r="AM311" s="168">
        <f t="shared" si="145"/>
        <v>0</v>
      </c>
      <c r="AN311" s="168">
        <f t="shared" si="146"/>
        <v>0</v>
      </c>
      <c r="AO311" s="169">
        <f t="shared" si="147"/>
        <v>0</v>
      </c>
      <c r="AP311" s="169">
        <f t="shared" si="148"/>
        <v>0</v>
      </c>
      <c r="AQ311" s="169">
        <f t="shared" si="149"/>
        <v>0</v>
      </c>
    </row>
    <row r="312" spans="1:43" ht="11.25" hidden="1" customHeight="1">
      <c r="A312" s="21" t="s">
        <v>334</v>
      </c>
      <c r="B312" s="22" t="s">
        <v>330</v>
      </c>
      <c r="C312" s="71" t="str">
        <f>'Таб. 1._Общ_гр_ '!C312</f>
        <v> </v>
      </c>
      <c r="D312" s="170" t="s">
        <v>40</v>
      </c>
      <c r="E312" s="180">
        <v>0</v>
      </c>
      <c r="F312" s="181">
        <v>0</v>
      </c>
      <c r="G312" s="173">
        <v>0</v>
      </c>
      <c r="H312" s="173">
        <v>0</v>
      </c>
      <c r="I312" s="173">
        <v>0</v>
      </c>
      <c r="J312" s="173">
        <v>0</v>
      </c>
      <c r="K312" s="173">
        <v>0</v>
      </c>
      <c r="L312" s="173">
        <v>0</v>
      </c>
      <c r="M312" s="173">
        <v>0</v>
      </c>
      <c r="N312" s="173">
        <v>0</v>
      </c>
      <c r="O312" s="173">
        <v>0</v>
      </c>
      <c r="P312" s="173">
        <v>0</v>
      </c>
      <c r="Q312" s="173">
        <v>0</v>
      </c>
      <c r="R312" s="173">
        <v>0</v>
      </c>
      <c r="S312" s="173">
        <v>0</v>
      </c>
      <c r="T312" s="173">
        <v>0</v>
      </c>
      <c r="U312" s="173">
        <v>0</v>
      </c>
      <c r="V312" s="173">
        <v>0</v>
      </c>
      <c r="W312" s="173">
        <v>0</v>
      </c>
      <c r="X312" s="173">
        <v>0</v>
      </c>
      <c r="Y312" s="173">
        <v>0</v>
      </c>
      <c r="Z312" s="173">
        <v>0</v>
      </c>
      <c r="AA312" s="173">
        <v>0</v>
      </c>
      <c r="AB312" s="173">
        <v>0</v>
      </c>
      <c r="AC312" s="45">
        <f t="shared" si="142"/>
        <v>0</v>
      </c>
      <c r="AD312" s="115">
        <f t="shared" si="143"/>
        <v>0</v>
      </c>
      <c r="AE312" s="166">
        <f>'Таб. 1._Общ_гр_ '!AQ312</f>
        <v>88.894999999999996</v>
      </c>
      <c r="AF312" s="166">
        <v>1.04</v>
      </c>
      <c r="AG312" s="167">
        <v>1.2</v>
      </c>
      <c r="AH312" s="167">
        <v>1.05</v>
      </c>
      <c r="AI312" s="167">
        <v>2.2000000000000002</v>
      </c>
      <c r="AJ312" s="167">
        <v>1.2</v>
      </c>
      <c r="AK312" s="167">
        <v>1.8</v>
      </c>
      <c r="AL312" s="168">
        <f t="shared" si="144"/>
        <v>0</v>
      </c>
      <c r="AM312" s="168">
        <f t="shared" si="145"/>
        <v>0</v>
      </c>
      <c r="AN312" s="168">
        <f t="shared" si="146"/>
        <v>0</v>
      </c>
      <c r="AO312" s="169">
        <f t="shared" si="147"/>
        <v>0</v>
      </c>
      <c r="AP312" s="169">
        <f t="shared" si="148"/>
        <v>0</v>
      </c>
      <c r="AQ312" s="169">
        <f t="shared" si="149"/>
        <v>0</v>
      </c>
    </row>
    <row r="313" spans="1:43" ht="11.25" hidden="1" customHeight="1">
      <c r="A313" s="60" t="s">
        <v>335</v>
      </c>
      <c r="B313" s="22" t="s">
        <v>330</v>
      </c>
      <c r="C313" s="71" t="str">
        <f>'Таб. 1._Общ_гр_ '!C313</f>
        <v> </v>
      </c>
      <c r="D313" s="170" t="s">
        <v>40</v>
      </c>
      <c r="E313" s="180">
        <v>0</v>
      </c>
      <c r="F313" s="181">
        <v>0</v>
      </c>
      <c r="G313" s="173">
        <v>0</v>
      </c>
      <c r="H313" s="173">
        <v>0</v>
      </c>
      <c r="I313" s="173">
        <v>0</v>
      </c>
      <c r="J313" s="173">
        <v>0</v>
      </c>
      <c r="K313" s="173">
        <v>0</v>
      </c>
      <c r="L313" s="173">
        <v>0</v>
      </c>
      <c r="M313" s="173">
        <v>0</v>
      </c>
      <c r="N313" s="173">
        <v>0</v>
      </c>
      <c r="O313" s="173">
        <v>0</v>
      </c>
      <c r="P313" s="173">
        <v>0</v>
      </c>
      <c r="Q313" s="173">
        <v>0</v>
      </c>
      <c r="R313" s="173">
        <v>0</v>
      </c>
      <c r="S313" s="173">
        <v>0</v>
      </c>
      <c r="T313" s="173">
        <v>0</v>
      </c>
      <c r="U313" s="173">
        <v>0</v>
      </c>
      <c r="V313" s="173">
        <v>0</v>
      </c>
      <c r="W313" s="173">
        <v>0</v>
      </c>
      <c r="X313" s="173">
        <v>0</v>
      </c>
      <c r="Y313" s="173">
        <v>0</v>
      </c>
      <c r="Z313" s="173">
        <v>0</v>
      </c>
      <c r="AA313" s="173">
        <v>0</v>
      </c>
      <c r="AB313" s="173">
        <v>0</v>
      </c>
      <c r="AC313" s="45">
        <f t="shared" si="142"/>
        <v>0</v>
      </c>
      <c r="AD313" s="115">
        <f t="shared" si="143"/>
        <v>0</v>
      </c>
      <c r="AE313" s="166">
        <f>'Таб. 1._Общ_гр_ '!AQ313</f>
        <v>88.894999999999996</v>
      </c>
      <c r="AF313" s="166">
        <v>1.04</v>
      </c>
      <c r="AG313" s="167">
        <v>1.2</v>
      </c>
      <c r="AH313" s="167">
        <v>1.05</v>
      </c>
      <c r="AI313" s="167">
        <v>2.2000000000000002</v>
      </c>
      <c r="AJ313" s="167">
        <v>1.2</v>
      </c>
      <c r="AK313" s="167">
        <v>1.8</v>
      </c>
      <c r="AL313" s="168">
        <f t="shared" si="144"/>
        <v>0</v>
      </c>
      <c r="AM313" s="168">
        <f t="shared" si="145"/>
        <v>0</v>
      </c>
      <c r="AN313" s="168">
        <f t="shared" si="146"/>
        <v>0</v>
      </c>
      <c r="AO313" s="169">
        <f t="shared" si="147"/>
        <v>0</v>
      </c>
      <c r="AP313" s="169">
        <f t="shared" si="148"/>
        <v>0</v>
      </c>
      <c r="AQ313" s="169">
        <f t="shared" si="149"/>
        <v>0</v>
      </c>
    </row>
    <row r="314" spans="1:43" ht="11.25" hidden="1" customHeight="1">
      <c r="A314" s="60" t="s">
        <v>336</v>
      </c>
      <c r="B314" s="22" t="s">
        <v>330</v>
      </c>
      <c r="C314" s="71" t="str">
        <f>'Таб. 1._Общ_гр_ '!C314</f>
        <v> </v>
      </c>
      <c r="D314" s="170" t="s">
        <v>40</v>
      </c>
      <c r="E314" s="180">
        <v>0</v>
      </c>
      <c r="F314" s="181">
        <v>0</v>
      </c>
      <c r="G314" s="173">
        <v>0</v>
      </c>
      <c r="H314" s="173">
        <v>0</v>
      </c>
      <c r="I314" s="173">
        <v>0</v>
      </c>
      <c r="J314" s="173">
        <v>0</v>
      </c>
      <c r="K314" s="173">
        <v>0</v>
      </c>
      <c r="L314" s="173">
        <v>0</v>
      </c>
      <c r="M314" s="173">
        <v>0</v>
      </c>
      <c r="N314" s="173">
        <v>0</v>
      </c>
      <c r="O314" s="173">
        <v>0</v>
      </c>
      <c r="P314" s="173">
        <v>0</v>
      </c>
      <c r="Q314" s="173">
        <v>0</v>
      </c>
      <c r="R314" s="173">
        <v>0</v>
      </c>
      <c r="S314" s="173">
        <v>0</v>
      </c>
      <c r="T314" s="173">
        <v>0</v>
      </c>
      <c r="U314" s="173">
        <v>0</v>
      </c>
      <c r="V314" s="173">
        <v>0</v>
      </c>
      <c r="W314" s="173">
        <v>0</v>
      </c>
      <c r="X314" s="173">
        <v>0</v>
      </c>
      <c r="Y314" s="173">
        <v>0</v>
      </c>
      <c r="Z314" s="173">
        <v>0</v>
      </c>
      <c r="AA314" s="173">
        <v>0</v>
      </c>
      <c r="AB314" s="173">
        <v>0</v>
      </c>
      <c r="AC314" s="45">
        <f t="shared" si="142"/>
        <v>0</v>
      </c>
      <c r="AD314" s="115">
        <f t="shared" si="143"/>
        <v>0</v>
      </c>
      <c r="AE314" s="166">
        <f>'Таб. 1._Общ_гр_ '!AQ314</f>
        <v>88.894999999999996</v>
      </c>
      <c r="AF314" s="166">
        <v>1.04</v>
      </c>
      <c r="AG314" s="167">
        <v>1.2</v>
      </c>
      <c r="AH314" s="167">
        <v>1.05</v>
      </c>
      <c r="AI314" s="167">
        <v>2.2000000000000002</v>
      </c>
      <c r="AJ314" s="167">
        <v>1.2</v>
      </c>
      <c r="AK314" s="167">
        <v>1.8</v>
      </c>
      <c r="AL314" s="168">
        <f t="shared" si="144"/>
        <v>0</v>
      </c>
      <c r="AM314" s="168">
        <f t="shared" si="145"/>
        <v>0</v>
      </c>
      <c r="AN314" s="168">
        <f t="shared" si="146"/>
        <v>0</v>
      </c>
      <c r="AO314" s="169">
        <f t="shared" si="147"/>
        <v>0</v>
      </c>
      <c r="AP314" s="169">
        <f t="shared" si="148"/>
        <v>0</v>
      </c>
      <c r="AQ314" s="169">
        <f t="shared" si="149"/>
        <v>0</v>
      </c>
    </row>
    <row r="315" spans="1:43" ht="11.25" hidden="1" customHeight="1">
      <c r="A315" s="21" t="s">
        <v>337</v>
      </c>
      <c r="B315" s="22" t="s">
        <v>330</v>
      </c>
      <c r="C315" s="71" t="str">
        <f>'Таб. 1._Общ_гр_ '!C315</f>
        <v> </v>
      </c>
      <c r="D315" s="170" t="s">
        <v>40</v>
      </c>
      <c r="E315" s="180">
        <v>0</v>
      </c>
      <c r="F315" s="181">
        <v>0</v>
      </c>
      <c r="G315" s="173">
        <v>0</v>
      </c>
      <c r="H315" s="173">
        <v>0</v>
      </c>
      <c r="I315" s="173">
        <v>0</v>
      </c>
      <c r="J315" s="173">
        <v>0</v>
      </c>
      <c r="K315" s="173">
        <v>0</v>
      </c>
      <c r="L315" s="173">
        <v>0</v>
      </c>
      <c r="M315" s="173">
        <v>0</v>
      </c>
      <c r="N315" s="173">
        <v>0</v>
      </c>
      <c r="O315" s="173">
        <v>0</v>
      </c>
      <c r="P315" s="173">
        <v>0</v>
      </c>
      <c r="Q315" s="173">
        <v>0</v>
      </c>
      <c r="R315" s="173">
        <v>0</v>
      </c>
      <c r="S315" s="173">
        <v>0</v>
      </c>
      <c r="T315" s="173">
        <v>0</v>
      </c>
      <c r="U315" s="173">
        <v>0</v>
      </c>
      <c r="V315" s="173">
        <v>0</v>
      </c>
      <c r="W315" s="173">
        <v>0</v>
      </c>
      <c r="X315" s="173">
        <v>0</v>
      </c>
      <c r="Y315" s="173">
        <v>0</v>
      </c>
      <c r="Z315" s="173">
        <v>0</v>
      </c>
      <c r="AA315" s="173">
        <v>0</v>
      </c>
      <c r="AB315" s="173">
        <v>0</v>
      </c>
      <c r="AC315" s="45">
        <f t="shared" si="142"/>
        <v>0</v>
      </c>
      <c r="AD315" s="115">
        <f t="shared" si="143"/>
        <v>0</v>
      </c>
      <c r="AE315" s="166">
        <f>'Таб. 1._Общ_гр_ '!AQ315</f>
        <v>88.894999999999996</v>
      </c>
      <c r="AF315" s="166">
        <v>1.04</v>
      </c>
      <c r="AG315" s="167">
        <v>1.2</v>
      </c>
      <c r="AH315" s="167">
        <v>1.05</v>
      </c>
      <c r="AI315" s="167">
        <v>2.2000000000000002</v>
      </c>
      <c r="AJ315" s="167">
        <v>1.2</v>
      </c>
      <c r="AK315" s="167">
        <v>1.8</v>
      </c>
      <c r="AL315" s="168">
        <f t="shared" si="144"/>
        <v>0</v>
      </c>
      <c r="AM315" s="168">
        <f t="shared" si="145"/>
        <v>0</v>
      </c>
      <c r="AN315" s="168">
        <f t="shared" si="146"/>
        <v>0</v>
      </c>
      <c r="AO315" s="169">
        <f t="shared" si="147"/>
        <v>0</v>
      </c>
      <c r="AP315" s="169">
        <f t="shared" si="148"/>
        <v>0</v>
      </c>
      <c r="AQ315" s="169">
        <f t="shared" si="149"/>
        <v>0</v>
      </c>
    </row>
    <row r="316" spans="1:43" ht="11.25" hidden="1" customHeight="1">
      <c r="A316" s="21" t="s">
        <v>338</v>
      </c>
      <c r="B316" s="22" t="s">
        <v>330</v>
      </c>
      <c r="C316" s="71">
        <f>'Таб. 1._Общ_гр_ '!C316</f>
        <v>1</v>
      </c>
      <c r="D316" s="170" t="s">
        <v>40</v>
      </c>
      <c r="E316" s="180">
        <v>0</v>
      </c>
      <c r="F316" s="181">
        <v>0</v>
      </c>
      <c r="G316" s="173">
        <v>0</v>
      </c>
      <c r="H316" s="173">
        <v>0</v>
      </c>
      <c r="I316" s="173">
        <v>0</v>
      </c>
      <c r="J316" s="173">
        <v>0</v>
      </c>
      <c r="K316" s="173">
        <v>0</v>
      </c>
      <c r="L316" s="173">
        <v>0</v>
      </c>
      <c r="M316" s="173">
        <v>0</v>
      </c>
      <c r="N316" s="173">
        <v>0</v>
      </c>
      <c r="O316" s="173">
        <v>0</v>
      </c>
      <c r="P316" s="173">
        <v>0</v>
      </c>
      <c r="Q316" s="173">
        <v>0</v>
      </c>
      <c r="R316" s="173">
        <v>0</v>
      </c>
      <c r="S316" s="173">
        <v>0</v>
      </c>
      <c r="T316" s="173">
        <v>0</v>
      </c>
      <c r="U316" s="173">
        <v>0</v>
      </c>
      <c r="V316" s="173">
        <v>0</v>
      </c>
      <c r="W316" s="173">
        <v>0</v>
      </c>
      <c r="X316" s="173">
        <v>0</v>
      </c>
      <c r="Y316" s="173">
        <v>0</v>
      </c>
      <c r="Z316" s="173">
        <v>0</v>
      </c>
      <c r="AA316" s="173">
        <v>0</v>
      </c>
      <c r="AB316" s="173">
        <v>0</v>
      </c>
      <c r="AC316" s="45">
        <f t="shared" si="142"/>
        <v>0</v>
      </c>
      <c r="AD316" s="115">
        <f t="shared" si="143"/>
        <v>0</v>
      </c>
      <c r="AE316" s="166">
        <f>'Таб. 1._Общ_гр_ '!AQ316</f>
        <v>88.894999999999996</v>
      </c>
      <c r="AF316" s="166">
        <v>1.04</v>
      </c>
      <c r="AG316" s="167">
        <v>1.2</v>
      </c>
      <c r="AH316" s="167">
        <v>1.05</v>
      </c>
      <c r="AI316" s="167">
        <v>2.2000000000000002</v>
      </c>
      <c r="AJ316" s="167">
        <v>1.2</v>
      </c>
      <c r="AK316" s="167">
        <v>1.8</v>
      </c>
      <c r="AL316" s="168">
        <f t="shared" si="144"/>
        <v>0</v>
      </c>
      <c r="AM316" s="168">
        <f t="shared" si="145"/>
        <v>0</v>
      </c>
      <c r="AN316" s="168">
        <f t="shared" si="146"/>
        <v>0</v>
      </c>
      <c r="AO316" s="169">
        <f t="shared" si="147"/>
        <v>0</v>
      </c>
      <c r="AP316" s="169">
        <f t="shared" si="148"/>
        <v>0</v>
      </c>
      <c r="AQ316" s="169">
        <f t="shared" si="149"/>
        <v>0</v>
      </c>
    </row>
    <row r="317" spans="1:43" ht="11.25" hidden="1" customHeight="1">
      <c r="A317" s="21" t="s">
        <v>339</v>
      </c>
      <c r="B317" s="22" t="s">
        <v>330</v>
      </c>
      <c r="C317" s="71">
        <f>'Таб. 1._Общ_гр_ '!C317</f>
        <v>1</v>
      </c>
      <c r="D317" s="170" t="s">
        <v>61</v>
      </c>
      <c r="E317" s="171">
        <v>15</v>
      </c>
      <c r="F317" s="172">
        <v>1</v>
      </c>
      <c r="G317" s="173">
        <v>0</v>
      </c>
      <c r="H317" s="173">
        <v>0</v>
      </c>
      <c r="I317" s="173">
        <v>0</v>
      </c>
      <c r="J317" s="173">
        <v>0</v>
      </c>
      <c r="K317" s="173">
        <v>0</v>
      </c>
      <c r="L317" s="173">
        <v>0</v>
      </c>
      <c r="M317" s="173">
        <v>0</v>
      </c>
      <c r="N317" s="173">
        <v>0</v>
      </c>
      <c r="O317" s="173">
        <v>0</v>
      </c>
      <c r="P317" s="173">
        <v>0</v>
      </c>
      <c r="Q317" s="173">
        <v>0</v>
      </c>
      <c r="R317" s="173">
        <v>0</v>
      </c>
      <c r="S317" s="173">
        <v>0</v>
      </c>
      <c r="T317" s="173">
        <v>0</v>
      </c>
      <c r="U317" s="173">
        <v>0</v>
      </c>
      <c r="V317" s="173">
        <v>0</v>
      </c>
      <c r="W317" s="173">
        <v>0</v>
      </c>
      <c r="X317" s="173">
        <v>0</v>
      </c>
      <c r="Y317" s="173">
        <v>0</v>
      </c>
      <c r="Z317" s="173">
        <v>0</v>
      </c>
      <c r="AA317" s="173">
        <v>0</v>
      </c>
      <c r="AB317" s="173">
        <v>0</v>
      </c>
      <c r="AC317" s="45">
        <f t="shared" si="142"/>
        <v>15</v>
      </c>
      <c r="AD317" s="115">
        <f t="shared" si="143"/>
        <v>1</v>
      </c>
      <c r="AE317" s="166">
        <f>'Таб. 1._Общ_гр_ '!AQ317</f>
        <v>71.114999999999995</v>
      </c>
      <c r="AF317" s="166">
        <v>1.04</v>
      </c>
      <c r="AG317" s="167">
        <v>1.2</v>
      </c>
      <c r="AH317" s="167">
        <v>1.05</v>
      </c>
      <c r="AI317" s="167">
        <v>2.2000000000000002</v>
      </c>
      <c r="AJ317" s="167">
        <v>1.2</v>
      </c>
      <c r="AK317" s="167">
        <v>1.8</v>
      </c>
      <c r="AL317" s="168">
        <f t="shared" si="144"/>
        <v>2346.8000000000002</v>
      </c>
      <c r="AM317" s="168">
        <f t="shared" si="145"/>
        <v>0</v>
      </c>
      <c r="AN317" s="168">
        <f t="shared" si="146"/>
        <v>0</v>
      </c>
      <c r="AO317" s="169">
        <f t="shared" si="147"/>
        <v>2346.8000000000002</v>
      </c>
      <c r="AP317" s="169">
        <f t="shared" si="148"/>
        <v>15.6</v>
      </c>
      <c r="AQ317" s="169">
        <f t="shared" si="149"/>
        <v>2362.4</v>
      </c>
    </row>
    <row r="318" spans="1:43" ht="11.25" hidden="1" customHeight="1">
      <c r="A318" s="21" t="s">
        <v>340</v>
      </c>
      <c r="B318" s="22" t="s">
        <v>330</v>
      </c>
      <c r="C318" s="71">
        <f>'Таб. 1._Общ_гр_ '!C318</f>
        <v>1</v>
      </c>
      <c r="D318" s="170" t="s">
        <v>61</v>
      </c>
      <c r="E318" s="171">
        <v>12</v>
      </c>
      <c r="F318" s="172">
        <v>1</v>
      </c>
      <c r="G318" s="173">
        <v>0</v>
      </c>
      <c r="H318" s="173">
        <v>0</v>
      </c>
      <c r="I318" s="173">
        <v>0</v>
      </c>
      <c r="J318" s="173">
        <v>0</v>
      </c>
      <c r="K318" s="173">
        <v>0</v>
      </c>
      <c r="L318" s="173">
        <v>0</v>
      </c>
      <c r="M318" s="173">
        <v>0</v>
      </c>
      <c r="N318" s="173">
        <v>0</v>
      </c>
      <c r="O318" s="173">
        <v>0</v>
      </c>
      <c r="P318" s="173">
        <v>0</v>
      </c>
      <c r="Q318" s="173">
        <v>0</v>
      </c>
      <c r="R318" s="173">
        <v>0</v>
      </c>
      <c r="S318" s="173">
        <v>0</v>
      </c>
      <c r="T318" s="173">
        <v>0</v>
      </c>
      <c r="U318" s="173">
        <v>0</v>
      </c>
      <c r="V318" s="173">
        <v>0</v>
      </c>
      <c r="W318" s="173">
        <v>0</v>
      </c>
      <c r="X318" s="173">
        <v>0</v>
      </c>
      <c r="Y318" s="173">
        <v>0</v>
      </c>
      <c r="Z318" s="173">
        <v>0</v>
      </c>
      <c r="AA318" s="173">
        <v>0</v>
      </c>
      <c r="AB318" s="173">
        <v>0</v>
      </c>
      <c r="AC318" s="45">
        <f t="shared" si="142"/>
        <v>12</v>
      </c>
      <c r="AD318" s="115">
        <f t="shared" si="143"/>
        <v>1</v>
      </c>
      <c r="AE318" s="166">
        <f>'Таб. 1._Общ_гр_ '!AQ318</f>
        <v>71.114999999999995</v>
      </c>
      <c r="AF318" s="166">
        <v>1.04</v>
      </c>
      <c r="AG318" s="167">
        <v>1.2</v>
      </c>
      <c r="AH318" s="167">
        <v>1.05</v>
      </c>
      <c r="AI318" s="167">
        <v>2.2000000000000002</v>
      </c>
      <c r="AJ318" s="167">
        <v>1.2</v>
      </c>
      <c r="AK318" s="167">
        <v>1.8</v>
      </c>
      <c r="AL318" s="168">
        <f t="shared" si="144"/>
        <v>1877.4</v>
      </c>
      <c r="AM318" s="168">
        <f t="shared" si="145"/>
        <v>0</v>
      </c>
      <c r="AN318" s="168">
        <f t="shared" si="146"/>
        <v>0</v>
      </c>
      <c r="AO318" s="169">
        <f t="shared" si="147"/>
        <v>1877.4</v>
      </c>
      <c r="AP318" s="169">
        <f t="shared" si="148"/>
        <v>12.5</v>
      </c>
      <c r="AQ318" s="169">
        <f t="shared" si="149"/>
        <v>1889.9</v>
      </c>
    </row>
    <row r="319" spans="1:43" ht="11.25" hidden="1" customHeight="1">
      <c r="A319" s="21" t="s">
        <v>341</v>
      </c>
      <c r="B319" s="22" t="s">
        <v>330</v>
      </c>
      <c r="C319" s="71">
        <f>'Таб. 1._Общ_гр_ '!C319</f>
        <v>1</v>
      </c>
      <c r="D319" s="170" t="s">
        <v>61</v>
      </c>
      <c r="E319" s="171">
        <v>15</v>
      </c>
      <c r="F319" s="172">
        <v>1</v>
      </c>
      <c r="G319" s="173">
        <v>0</v>
      </c>
      <c r="H319" s="173">
        <v>0</v>
      </c>
      <c r="I319" s="173">
        <v>0</v>
      </c>
      <c r="J319" s="173">
        <v>0</v>
      </c>
      <c r="K319" s="173">
        <v>0</v>
      </c>
      <c r="L319" s="173">
        <v>0</v>
      </c>
      <c r="M319" s="173">
        <v>0</v>
      </c>
      <c r="N319" s="173">
        <v>0</v>
      </c>
      <c r="O319" s="173">
        <v>0</v>
      </c>
      <c r="P319" s="173">
        <v>0</v>
      </c>
      <c r="Q319" s="173">
        <v>0</v>
      </c>
      <c r="R319" s="173">
        <v>0</v>
      </c>
      <c r="S319" s="173">
        <v>0</v>
      </c>
      <c r="T319" s="173">
        <v>0</v>
      </c>
      <c r="U319" s="173">
        <v>0</v>
      </c>
      <c r="V319" s="173">
        <v>0</v>
      </c>
      <c r="W319" s="173">
        <v>0</v>
      </c>
      <c r="X319" s="173">
        <v>0</v>
      </c>
      <c r="Y319" s="173">
        <v>0</v>
      </c>
      <c r="Z319" s="173">
        <v>0</v>
      </c>
      <c r="AA319" s="173">
        <v>0</v>
      </c>
      <c r="AB319" s="173">
        <v>0</v>
      </c>
      <c r="AC319" s="45">
        <f t="shared" si="142"/>
        <v>15</v>
      </c>
      <c r="AD319" s="115">
        <f t="shared" si="143"/>
        <v>1</v>
      </c>
      <c r="AE319" s="166">
        <f>'Таб. 1._Общ_гр_ '!AQ319</f>
        <v>71.114999999999995</v>
      </c>
      <c r="AF319" s="166">
        <v>1.04</v>
      </c>
      <c r="AG319" s="167">
        <v>1.2</v>
      </c>
      <c r="AH319" s="167">
        <v>1.05</v>
      </c>
      <c r="AI319" s="167">
        <v>2.2000000000000002</v>
      </c>
      <c r="AJ319" s="167">
        <v>1.2</v>
      </c>
      <c r="AK319" s="167">
        <v>1.8</v>
      </c>
      <c r="AL319" s="168">
        <f t="shared" si="144"/>
        <v>2346.8000000000002</v>
      </c>
      <c r="AM319" s="168">
        <f t="shared" si="145"/>
        <v>0</v>
      </c>
      <c r="AN319" s="168">
        <f t="shared" si="146"/>
        <v>0</v>
      </c>
      <c r="AO319" s="169">
        <f t="shared" si="147"/>
        <v>2346.8000000000002</v>
      </c>
      <c r="AP319" s="169">
        <f t="shared" si="148"/>
        <v>15.6</v>
      </c>
      <c r="AQ319" s="169">
        <f t="shared" si="149"/>
        <v>2362.4</v>
      </c>
    </row>
    <row r="320" spans="1:43" ht="11.25" hidden="1" customHeight="1">
      <c r="A320" s="21" t="s">
        <v>342</v>
      </c>
      <c r="B320" s="22" t="s">
        <v>330</v>
      </c>
      <c r="C320" s="71">
        <f>'Таб. 1._Общ_гр_ '!C320</f>
        <v>1</v>
      </c>
      <c r="D320" s="170" t="s">
        <v>61</v>
      </c>
      <c r="E320" s="171">
        <v>5</v>
      </c>
      <c r="F320" s="172">
        <v>1</v>
      </c>
      <c r="G320" s="173">
        <v>0</v>
      </c>
      <c r="H320" s="173">
        <v>0</v>
      </c>
      <c r="I320" s="173">
        <v>0</v>
      </c>
      <c r="J320" s="173">
        <v>0</v>
      </c>
      <c r="K320" s="173">
        <v>0</v>
      </c>
      <c r="L320" s="173">
        <v>0</v>
      </c>
      <c r="M320" s="173">
        <v>0</v>
      </c>
      <c r="N320" s="173">
        <v>0</v>
      </c>
      <c r="O320" s="173">
        <v>0</v>
      </c>
      <c r="P320" s="173">
        <v>0</v>
      </c>
      <c r="Q320" s="173">
        <v>0</v>
      </c>
      <c r="R320" s="173">
        <v>0</v>
      </c>
      <c r="S320" s="173">
        <v>0</v>
      </c>
      <c r="T320" s="173">
        <v>0</v>
      </c>
      <c r="U320" s="171">
        <v>15</v>
      </c>
      <c r="V320" s="172">
        <v>1</v>
      </c>
      <c r="W320" s="173">
        <v>0</v>
      </c>
      <c r="X320" s="173">
        <v>0</v>
      </c>
      <c r="Y320" s="173">
        <v>0</v>
      </c>
      <c r="Z320" s="173">
        <v>0</v>
      </c>
      <c r="AA320" s="173">
        <v>0</v>
      </c>
      <c r="AB320" s="173">
        <v>0</v>
      </c>
      <c r="AC320" s="45">
        <f t="shared" si="142"/>
        <v>20</v>
      </c>
      <c r="AD320" s="115">
        <f t="shared" si="143"/>
        <v>2</v>
      </c>
      <c r="AE320" s="166">
        <f>'Таб. 1._Общ_гр_ '!AQ320</f>
        <v>71.114999999999995</v>
      </c>
      <c r="AF320" s="166">
        <v>1.04</v>
      </c>
      <c r="AG320" s="167">
        <v>1.2</v>
      </c>
      <c r="AH320" s="167">
        <v>1.05</v>
      </c>
      <c r="AI320" s="167">
        <v>2.2000000000000002</v>
      </c>
      <c r="AJ320" s="167">
        <v>1.2</v>
      </c>
      <c r="AK320" s="167">
        <v>1.8</v>
      </c>
      <c r="AL320" s="168">
        <f t="shared" si="144"/>
        <v>782.3</v>
      </c>
      <c r="AM320" s="168">
        <f t="shared" si="145"/>
        <v>0</v>
      </c>
      <c r="AN320" s="168">
        <f t="shared" si="146"/>
        <v>1920.1</v>
      </c>
      <c r="AO320" s="169">
        <f t="shared" si="147"/>
        <v>2702.3999999999996</v>
      </c>
      <c r="AP320" s="169">
        <f t="shared" si="148"/>
        <v>20.8</v>
      </c>
      <c r="AQ320" s="169">
        <f t="shared" si="149"/>
        <v>2723.2</v>
      </c>
    </row>
    <row r="321" spans="1:43" ht="11.25" hidden="1" customHeight="1">
      <c r="A321" s="21" t="s">
        <v>343</v>
      </c>
      <c r="B321" s="22" t="s">
        <v>330</v>
      </c>
      <c r="C321" s="71">
        <f>'Таб. 1._Общ_гр_ '!C321</f>
        <v>1</v>
      </c>
      <c r="D321" s="170" t="s">
        <v>61</v>
      </c>
      <c r="E321" s="171">
        <v>22</v>
      </c>
      <c r="F321" s="172">
        <v>2</v>
      </c>
      <c r="G321" s="173">
        <v>0</v>
      </c>
      <c r="H321" s="173">
        <v>0</v>
      </c>
      <c r="I321" s="173">
        <v>0</v>
      </c>
      <c r="J321" s="173">
        <v>0</v>
      </c>
      <c r="K321" s="173">
        <v>0</v>
      </c>
      <c r="L321" s="173">
        <v>0</v>
      </c>
      <c r="M321" s="173">
        <v>0</v>
      </c>
      <c r="N321" s="173">
        <v>0</v>
      </c>
      <c r="O321" s="173">
        <v>0</v>
      </c>
      <c r="P321" s="173">
        <v>0</v>
      </c>
      <c r="Q321" s="173">
        <v>0</v>
      </c>
      <c r="R321" s="173">
        <v>0</v>
      </c>
      <c r="S321" s="173">
        <v>0</v>
      </c>
      <c r="T321" s="173">
        <v>0</v>
      </c>
      <c r="U321" s="173">
        <v>0</v>
      </c>
      <c r="V321" s="173">
        <v>0</v>
      </c>
      <c r="W321" s="173">
        <v>0</v>
      </c>
      <c r="X321" s="173">
        <v>0</v>
      </c>
      <c r="Y321" s="173">
        <v>0</v>
      </c>
      <c r="Z321" s="173">
        <v>0</v>
      </c>
      <c r="AA321" s="173">
        <v>0</v>
      </c>
      <c r="AB321" s="173">
        <v>0</v>
      </c>
      <c r="AC321" s="45">
        <f t="shared" si="142"/>
        <v>22</v>
      </c>
      <c r="AD321" s="115">
        <f t="shared" si="143"/>
        <v>2</v>
      </c>
      <c r="AE321" s="166">
        <f>'Таб. 1._Общ_гр_ '!AQ321</f>
        <v>71.114999999999995</v>
      </c>
      <c r="AF321" s="166">
        <v>1.04</v>
      </c>
      <c r="AG321" s="167">
        <v>1.2</v>
      </c>
      <c r="AH321" s="167">
        <v>1.05</v>
      </c>
      <c r="AI321" s="167">
        <v>2.2000000000000002</v>
      </c>
      <c r="AJ321" s="167">
        <v>1.2</v>
      </c>
      <c r="AK321" s="167">
        <v>1.8</v>
      </c>
      <c r="AL321" s="168">
        <f t="shared" si="144"/>
        <v>3442</v>
      </c>
      <c r="AM321" s="168">
        <f t="shared" si="145"/>
        <v>0</v>
      </c>
      <c r="AN321" s="168">
        <f t="shared" si="146"/>
        <v>0</v>
      </c>
      <c r="AO321" s="169">
        <f t="shared" si="147"/>
        <v>3442</v>
      </c>
      <c r="AP321" s="169">
        <f t="shared" si="148"/>
        <v>22.9</v>
      </c>
      <c r="AQ321" s="169">
        <f t="shared" si="149"/>
        <v>3464.9</v>
      </c>
    </row>
    <row r="322" spans="1:43" ht="11.25" hidden="1" customHeight="1">
      <c r="A322" s="21" t="s">
        <v>344</v>
      </c>
      <c r="B322" s="22" t="s">
        <v>330</v>
      </c>
      <c r="C322" s="71">
        <f>'Таб. 1._Общ_гр_ '!C322</f>
        <v>1</v>
      </c>
      <c r="D322" s="170" t="s">
        <v>61</v>
      </c>
      <c r="E322" s="171">
        <v>10</v>
      </c>
      <c r="F322" s="172">
        <v>1</v>
      </c>
      <c r="G322" s="173">
        <v>0</v>
      </c>
      <c r="H322" s="173">
        <v>0</v>
      </c>
      <c r="I322" s="173">
        <v>0</v>
      </c>
      <c r="J322" s="173">
        <v>0</v>
      </c>
      <c r="K322" s="173">
        <v>0</v>
      </c>
      <c r="L322" s="173">
        <v>0</v>
      </c>
      <c r="M322" s="173">
        <v>0</v>
      </c>
      <c r="N322" s="173">
        <v>0</v>
      </c>
      <c r="O322" s="173">
        <v>0</v>
      </c>
      <c r="P322" s="173">
        <v>0</v>
      </c>
      <c r="Q322" s="173">
        <v>0</v>
      </c>
      <c r="R322" s="173">
        <v>0</v>
      </c>
      <c r="S322" s="173">
        <v>0</v>
      </c>
      <c r="T322" s="173">
        <v>0</v>
      </c>
      <c r="U322" s="173">
        <v>0</v>
      </c>
      <c r="V322" s="173">
        <v>0</v>
      </c>
      <c r="W322" s="173">
        <v>0</v>
      </c>
      <c r="X322" s="173">
        <v>0</v>
      </c>
      <c r="Y322" s="173">
        <v>0</v>
      </c>
      <c r="Z322" s="173">
        <v>0</v>
      </c>
      <c r="AA322" s="173">
        <v>0</v>
      </c>
      <c r="AB322" s="173">
        <v>0</v>
      </c>
      <c r="AC322" s="45">
        <f t="shared" si="142"/>
        <v>10</v>
      </c>
      <c r="AD322" s="115">
        <f t="shared" si="143"/>
        <v>1</v>
      </c>
      <c r="AE322" s="166">
        <f>'Таб. 1._Общ_гр_ '!AQ322</f>
        <v>71.114999999999995</v>
      </c>
      <c r="AF322" s="166">
        <v>1.04</v>
      </c>
      <c r="AG322" s="167">
        <v>1.2</v>
      </c>
      <c r="AH322" s="167">
        <v>1.05</v>
      </c>
      <c r="AI322" s="167">
        <v>2.2000000000000002</v>
      </c>
      <c r="AJ322" s="167">
        <v>1.2</v>
      </c>
      <c r="AK322" s="167">
        <v>1.8</v>
      </c>
      <c r="AL322" s="168">
        <f t="shared" si="144"/>
        <v>1564.5</v>
      </c>
      <c r="AM322" s="168">
        <f t="shared" si="145"/>
        <v>0</v>
      </c>
      <c r="AN322" s="168">
        <f t="shared" si="146"/>
        <v>0</v>
      </c>
      <c r="AO322" s="169">
        <f t="shared" si="147"/>
        <v>1564.5</v>
      </c>
      <c r="AP322" s="169">
        <f t="shared" si="148"/>
        <v>10.4</v>
      </c>
      <c r="AQ322" s="169">
        <f t="shared" si="149"/>
        <v>1574.9</v>
      </c>
    </row>
    <row r="323" spans="1:43" ht="11.25" hidden="1" customHeight="1">
      <c r="A323" s="60" t="s">
        <v>345</v>
      </c>
      <c r="B323" s="22" t="s">
        <v>330</v>
      </c>
      <c r="C323" s="71">
        <f>'Таб. 1._Общ_гр_ '!C323</f>
        <v>1</v>
      </c>
      <c r="D323" s="170" t="s">
        <v>40</v>
      </c>
      <c r="E323" s="171">
        <v>0</v>
      </c>
      <c r="F323" s="172">
        <v>0</v>
      </c>
      <c r="G323" s="173">
        <v>0</v>
      </c>
      <c r="H323" s="173">
        <v>0</v>
      </c>
      <c r="I323" s="173">
        <v>0</v>
      </c>
      <c r="J323" s="173">
        <v>0</v>
      </c>
      <c r="K323" s="173">
        <v>0</v>
      </c>
      <c r="L323" s="173">
        <v>0</v>
      </c>
      <c r="M323" s="173">
        <v>0</v>
      </c>
      <c r="N323" s="173">
        <v>0</v>
      </c>
      <c r="O323" s="173">
        <v>0</v>
      </c>
      <c r="P323" s="173">
        <v>0</v>
      </c>
      <c r="Q323" s="173">
        <v>0</v>
      </c>
      <c r="R323" s="173">
        <v>0</v>
      </c>
      <c r="S323" s="173">
        <v>0</v>
      </c>
      <c r="T323" s="173">
        <v>0</v>
      </c>
      <c r="U323" s="173">
        <v>0</v>
      </c>
      <c r="V323" s="173">
        <v>0</v>
      </c>
      <c r="W323" s="173">
        <v>0</v>
      </c>
      <c r="X323" s="173">
        <v>0</v>
      </c>
      <c r="Y323" s="173">
        <v>0</v>
      </c>
      <c r="Z323" s="173">
        <v>0</v>
      </c>
      <c r="AA323" s="173">
        <v>0</v>
      </c>
      <c r="AB323" s="173">
        <v>0</v>
      </c>
      <c r="AC323" s="45">
        <f t="shared" si="142"/>
        <v>0</v>
      </c>
      <c r="AD323" s="115">
        <f t="shared" si="143"/>
        <v>0</v>
      </c>
      <c r="AE323" s="166">
        <f>'Таб. 1._Общ_гр_ '!AQ323</f>
        <v>88.894999999999996</v>
      </c>
      <c r="AF323" s="166">
        <v>1.04</v>
      </c>
      <c r="AG323" s="167">
        <v>1.2</v>
      </c>
      <c r="AH323" s="167">
        <v>1.05</v>
      </c>
      <c r="AI323" s="167">
        <v>2.2000000000000002</v>
      </c>
      <c r="AJ323" s="167">
        <v>1.2</v>
      </c>
      <c r="AK323" s="167">
        <v>1.8</v>
      </c>
      <c r="AL323" s="168">
        <f t="shared" si="144"/>
        <v>0</v>
      </c>
      <c r="AM323" s="168">
        <f t="shared" si="145"/>
        <v>0</v>
      </c>
      <c r="AN323" s="168">
        <f t="shared" si="146"/>
        <v>0</v>
      </c>
      <c r="AO323" s="169">
        <f t="shared" si="147"/>
        <v>0</v>
      </c>
      <c r="AP323" s="169">
        <f t="shared" si="148"/>
        <v>0</v>
      </c>
      <c r="AQ323" s="169">
        <f t="shared" si="149"/>
        <v>0</v>
      </c>
    </row>
    <row r="324" spans="1:43" ht="11.25" hidden="1" customHeight="1">
      <c r="A324" s="21" t="s">
        <v>346</v>
      </c>
      <c r="B324" s="22" t="s">
        <v>330</v>
      </c>
      <c r="C324" s="71">
        <f>'Таб. 1._Общ_гр_ '!C324</f>
        <v>1</v>
      </c>
      <c r="D324" s="170" t="s">
        <v>40</v>
      </c>
      <c r="E324" s="171">
        <v>0</v>
      </c>
      <c r="F324" s="172">
        <v>0</v>
      </c>
      <c r="G324" s="173">
        <v>0</v>
      </c>
      <c r="H324" s="173">
        <v>0</v>
      </c>
      <c r="I324" s="173">
        <v>0</v>
      </c>
      <c r="J324" s="173">
        <v>0</v>
      </c>
      <c r="K324" s="173">
        <v>0</v>
      </c>
      <c r="L324" s="173">
        <v>0</v>
      </c>
      <c r="M324" s="173">
        <v>0</v>
      </c>
      <c r="N324" s="173">
        <v>0</v>
      </c>
      <c r="O324" s="173">
        <v>0</v>
      </c>
      <c r="P324" s="173">
        <v>0</v>
      </c>
      <c r="Q324" s="173">
        <v>0</v>
      </c>
      <c r="R324" s="173">
        <v>0</v>
      </c>
      <c r="S324" s="173">
        <v>0</v>
      </c>
      <c r="T324" s="173">
        <v>0</v>
      </c>
      <c r="U324" s="173">
        <v>0</v>
      </c>
      <c r="V324" s="173">
        <v>0</v>
      </c>
      <c r="W324" s="173">
        <v>0</v>
      </c>
      <c r="X324" s="173">
        <v>0</v>
      </c>
      <c r="Y324" s="173">
        <v>0</v>
      </c>
      <c r="Z324" s="173">
        <v>0</v>
      </c>
      <c r="AA324" s="173">
        <v>0</v>
      </c>
      <c r="AB324" s="173">
        <v>0</v>
      </c>
      <c r="AC324" s="45">
        <f t="shared" si="142"/>
        <v>0</v>
      </c>
      <c r="AD324" s="115">
        <f t="shared" si="143"/>
        <v>0</v>
      </c>
      <c r="AE324" s="166">
        <f>'Таб. 1._Общ_гр_ '!AQ324</f>
        <v>88.894999999999996</v>
      </c>
      <c r="AF324" s="166">
        <v>1.04</v>
      </c>
      <c r="AG324" s="167">
        <v>1.2</v>
      </c>
      <c r="AH324" s="167">
        <v>1.05</v>
      </c>
      <c r="AI324" s="167">
        <v>2.2000000000000002</v>
      </c>
      <c r="AJ324" s="167">
        <v>1.2</v>
      </c>
      <c r="AK324" s="167">
        <v>1.8</v>
      </c>
      <c r="AL324" s="168">
        <f t="shared" si="144"/>
        <v>0</v>
      </c>
      <c r="AM324" s="168">
        <f t="shared" si="145"/>
        <v>0</v>
      </c>
      <c r="AN324" s="168">
        <f t="shared" si="146"/>
        <v>0</v>
      </c>
      <c r="AO324" s="169">
        <f t="shared" si="147"/>
        <v>0</v>
      </c>
      <c r="AP324" s="169">
        <f t="shared" si="148"/>
        <v>0</v>
      </c>
      <c r="AQ324" s="169">
        <f t="shared" si="149"/>
        <v>0</v>
      </c>
    </row>
    <row r="325" spans="1:43" ht="11.25" hidden="1" customHeight="1">
      <c r="A325" s="60" t="s">
        <v>347</v>
      </c>
      <c r="B325" s="22" t="s">
        <v>330</v>
      </c>
      <c r="C325" s="71">
        <f>'Таб. 1._Общ_гр_ '!C325</f>
        <v>1</v>
      </c>
      <c r="D325" s="170" t="s">
        <v>40</v>
      </c>
      <c r="E325" s="171">
        <v>0</v>
      </c>
      <c r="F325" s="172">
        <v>0</v>
      </c>
      <c r="G325" s="173">
        <v>0</v>
      </c>
      <c r="H325" s="173">
        <v>0</v>
      </c>
      <c r="I325" s="173">
        <v>0</v>
      </c>
      <c r="J325" s="173">
        <v>0</v>
      </c>
      <c r="K325" s="173">
        <v>0</v>
      </c>
      <c r="L325" s="173">
        <v>0</v>
      </c>
      <c r="M325" s="173">
        <v>0</v>
      </c>
      <c r="N325" s="173">
        <v>0</v>
      </c>
      <c r="O325" s="173">
        <v>0</v>
      </c>
      <c r="P325" s="173">
        <v>0</v>
      </c>
      <c r="Q325" s="173">
        <v>0</v>
      </c>
      <c r="R325" s="173">
        <v>0</v>
      </c>
      <c r="S325" s="173">
        <v>0</v>
      </c>
      <c r="T325" s="173">
        <v>0</v>
      </c>
      <c r="U325" s="173">
        <v>0</v>
      </c>
      <c r="V325" s="173">
        <v>0</v>
      </c>
      <c r="W325" s="173">
        <v>0</v>
      </c>
      <c r="X325" s="173">
        <v>0</v>
      </c>
      <c r="Y325" s="173">
        <v>0</v>
      </c>
      <c r="Z325" s="173">
        <v>0</v>
      </c>
      <c r="AA325" s="173">
        <v>0</v>
      </c>
      <c r="AB325" s="173">
        <v>0</v>
      </c>
      <c r="AC325" s="45">
        <f t="shared" si="142"/>
        <v>0</v>
      </c>
      <c r="AD325" s="115">
        <f t="shared" si="143"/>
        <v>0</v>
      </c>
      <c r="AE325" s="166">
        <f>'Таб. 1._Общ_гр_ '!AQ325</f>
        <v>88.894999999999996</v>
      </c>
      <c r="AF325" s="166">
        <v>1.04</v>
      </c>
      <c r="AG325" s="167">
        <v>1.2</v>
      </c>
      <c r="AH325" s="167">
        <v>1.05</v>
      </c>
      <c r="AI325" s="167">
        <v>2.2000000000000002</v>
      </c>
      <c r="AJ325" s="167">
        <v>1.2</v>
      </c>
      <c r="AK325" s="167">
        <v>1.8</v>
      </c>
      <c r="AL325" s="168">
        <f t="shared" si="144"/>
        <v>0</v>
      </c>
      <c r="AM325" s="168">
        <f t="shared" si="145"/>
        <v>0</v>
      </c>
      <c r="AN325" s="168">
        <f t="shared" si="146"/>
        <v>0</v>
      </c>
      <c r="AO325" s="169">
        <f t="shared" si="147"/>
        <v>0</v>
      </c>
      <c r="AP325" s="169">
        <f t="shared" si="148"/>
        <v>0</v>
      </c>
      <c r="AQ325" s="169">
        <f t="shared" si="149"/>
        <v>0</v>
      </c>
    </row>
    <row r="326" spans="1:43" ht="11.25" hidden="1" customHeight="1">
      <c r="A326" s="21" t="s">
        <v>348</v>
      </c>
      <c r="B326" s="22" t="s">
        <v>330</v>
      </c>
      <c r="C326" s="71">
        <f>'Таб. 1._Общ_гр_ '!C326</f>
        <v>1</v>
      </c>
      <c r="D326" s="170" t="s">
        <v>40</v>
      </c>
      <c r="E326" s="171">
        <v>0</v>
      </c>
      <c r="F326" s="172">
        <v>0</v>
      </c>
      <c r="G326" s="173">
        <v>0</v>
      </c>
      <c r="H326" s="173">
        <v>0</v>
      </c>
      <c r="I326" s="173">
        <v>0</v>
      </c>
      <c r="J326" s="173">
        <v>0</v>
      </c>
      <c r="K326" s="173">
        <v>0</v>
      </c>
      <c r="L326" s="173">
        <v>0</v>
      </c>
      <c r="M326" s="173">
        <v>0</v>
      </c>
      <c r="N326" s="173">
        <v>0</v>
      </c>
      <c r="O326" s="173">
        <v>0</v>
      </c>
      <c r="P326" s="173">
        <v>0</v>
      </c>
      <c r="Q326" s="173">
        <v>0</v>
      </c>
      <c r="R326" s="173">
        <v>0</v>
      </c>
      <c r="S326" s="173">
        <v>0</v>
      </c>
      <c r="T326" s="173">
        <v>0</v>
      </c>
      <c r="U326" s="173">
        <v>0</v>
      </c>
      <c r="V326" s="173">
        <v>0</v>
      </c>
      <c r="W326" s="173">
        <v>0</v>
      </c>
      <c r="X326" s="173">
        <v>0</v>
      </c>
      <c r="Y326" s="173">
        <v>0</v>
      </c>
      <c r="Z326" s="173">
        <v>0</v>
      </c>
      <c r="AA326" s="173">
        <v>0</v>
      </c>
      <c r="AB326" s="173">
        <v>0</v>
      </c>
      <c r="AC326" s="45">
        <f t="shared" si="142"/>
        <v>0</v>
      </c>
      <c r="AD326" s="115">
        <f t="shared" si="143"/>
        <v>0</v>
      </c>
      <c r="AE326" s="166">
        <f>'Таб. 1._Общ_гр_ '!AQ326</f>
        <v>88.894999999999996</v>
      </c>
      <c r="AF326" s="166">
        <v>1.04</v>
      </c>
      <c r="AG326" s="167">
        <v>1.2</v>
      </c>
      <c r="AH326" s="167">
        <v>1.05</v>
      </c>
      <c r="AI326" s="167">
        <v>2.2000000000000002</v>
      </c>
      <c r="AJ326" s="167">
        <v>1.2</v>
      </c>
      <c r="AK326" s="167">
        <v>1.8</v>
      </c>
      <c r="AL326" s="168">
        <f t="shared" si="144"/>
        <v>0</v>
      </c>
      <c r="AM326" s="168">
        <f t="shared" si="145"/>
        <v>0</v>
      </c>
      <c r="AN326" s="168">
        <f t="shared" si="146"/>
        <v>0</v>
      </c>
      <c r="AO326" s="169">
        <f t="shared" si="147"/>
        <v>0</v>
      </c>
      <c r="AP326" s="169">
        <f t="shared" si="148"/>
        <v>0</v>
      </c>
      <c r="AQ326" s="169">
        <f t="shared" si="149"/>
        <v>0</v>
      </c>
    </row>
    <row r="327" spans="1:43" ht="11.25" hidden="1" customHeight="1">
      <c r="A327" s="60" t="s">
        <v>349</v>
      </c>
      <c r="B327" s="22" t="s">
        <v>330</v>
      </c>
      <c r="C327" s="71">
        <f>'Таб. 1._Общ_гр_ '!C327</f>
        <v>1</v>
      </c>
      <c r="D327" s="170" t="s">
        <v>40</v>
      </c>
      <c r="E327" s="171">
        <v>0</v>
      </c>
      <c r="F327" s="172">
        <v>0</v>
      </c>
      <c r="G327" s="173">
        <v>0</v>
      </c>
      <c r="H327" s="173">
        <v>0</v>
      </c>
      <c r="I327" s="173">
        <v>0</v>
      </c>
      <c r="J327" s="173">
        <v>0</v>
      </c>
      <c r="K327" s="173">
        <v>0</v>
      </c>
      <c r="L327" s="173">
        <v>0</v>
      </c>
      <c r="M327" s="173">
        <v>0</v>
      </c>
      <c r="N327" s="173">
        <v>0</v>
      </c>
      <c r="O327" s="173">
        <v>0</v>
      </c>
      <c r="P327" s="173">
        <v>0</v>
      </c>
      <c r="Q327" s="173">
        <v>0</v>
      </c>
      <c r="R327" s="173">
        <v>0</v>
      </c>
      <c r="S327" s="173">
        <v>0</v>
      </c>
      <c r="T327" s="173">
        <v>0</v>
      </c>
      <c r="U327" s="173">
        <v>0</v>
      </c>
      <c r="V327" s="173">
        <v>0</v>
      </c>
      <c r="W327" s="173">
        <v>0</v>
      </c>
      <c r="X327" s="173">
        <v>0</v>
      </c>
      <c r="Y327" s="173">
        <v>0</v>
      </c>
      <c r="Z327" s="173">
        <v>0</v>
      </c>
      <c r="AA327" s="173">
        <v>0</v>
      </c>
      <c r="AB327" s="173">
        <v>0</v>
      </c>
      <c r="AC327" s="45">
        <f t="shared" si="142"/>
        <v>0</v>
      </c>
      <c r="AD327" s="115">
        <f t="shared" si="143"/>
        <v>0</v>
      </c>
      <c r="AE327" s="166">
        <f>'Таб. 1._Общ_гр_ '!AQ327</f>
        <v>88.894999999999996</v>
      </c>
      <c r="AF327" s="166">
        <v>1.04</v>
      </c>
      <c r="AG327" s="167">
        <v>1.2</v>
      </c>
      <c r="AH327" s="167">
        <v>1.05</v>
      </c>
      <c r="AI327" s="167">
        <v>2.2000000000000002</v>
      </c>
      <c r="AJ327" s="167">
        <v>1.2</v>
      </c>
      <c r="AK327" s="167">
        <v>1.8</v>
      </c>
      <c r="AL327" s="168">
        <f t="shared" si="144"/>
        <v>0</v>
      </c>
      <c r="AM327" s="168">
        <f t="shared" si="145"/>
        <v>0</v>
      </c>
      <c r="AN327" s="168">
        <f t="shared" si="146"/>
        <v>0</v>
      </c>
      <c r="AO327" s="169">
        <f t="shared" si="147"/>
        <v>0</v>
      </c>
      <c r="AP327" s="169">
        <f t="shared" si="148"/>
        <v>0</v>
      </c>
      <c r="AQ327" s="169">
        <f t="shared" si="149"/>
        <v>0</v>
      </c>
    </row>
    <row r="328" spans="1:43" ht="11.25" hidden="1" customHeight="1">
      <c r="A328" s="21" t="s">
        <v>350</v>
      </c>
      <c r="B328" s="22" t="s">
        <v>330</v>
      </c>
      <c r="C328" s="71">
        <f>'Таб. 1._Общ_гр_ '!C328</f>
        <v>1</v>
      </c>
      <c r="D328" s="170" t="s">
        <v>40</v>
      </c>
      <c r="E328" s="171">
        <v>0</v>
      </c>
      <c r="F328" s="172">
        <v>0</v>
      </c>
      <c r="G328" s="173">
        <v>0</v>
      </c>
      <c r="H328" s="173">
        <v>0</v>
      </c>
      <c r="I328" s="173">
        <v>0</v>
      </c>
      <c r="J328" s="173">
        <v>0</v>
      </c>
      <c r="K328" s="173">
        <v>0</v>
      </c>
      <c r="L328" s="173">
        <v>0</v>
      </c>
      <c r="M328" s="173">
        <v>0</v>
      </c>
      <c r="N328" s="173">
        <v>0</v>
      </c>
      <c r="O328" s="173">
        <v>0</v>
      </c>
      <c r="P328" s="173">
        <v>0</v>
      </c>
      <c r="Q328" s="173">
        <v>0</v>
      </c>
      <c r="R328" s="173">
        <v>0</v>
      </c>
      <c r="S328" s="173">
        <v>0</v>
      </c>
      <c r="T328" s="173">
        <v>0</v>
      </c>
      <c r="U328" s="173">
        <v>0</v>
      </c>
      <c r="V328" s="173">
        <v>0</v>
      </c>
      <c r="W328" s="173">
        <v>0</v>
      </c>
      <c r="X328" s="173">
        <v>0</v>
      </c>
      <c r="Y328" s="173">
        <v>0</v>
      </c>
      <c r="Z328" s="173">
        <v>0</v>
      </c>
      <c r="AA328" s="173">
        <v>0</v>
      </c>
      <c r="AB328" s="173">
        <v>0</v>
      </c>
      <c r="AC328" s="45">
        <f t="shared" si="142"/>
        <v>0</v>
      </c>
      <c r="AD328" s="115">
        <f t="shared" si="143"/>
        <v>0</v>
      </c>
      <c r="AE328" s="166">
        <f>'Таб. 1._Общ_гр_ '!AQ328</f>
        <v>88.894999999999996</v>
      </c>
      <c r="AF328" s="166">
        <v>1.04</v>
      </c>
      <c r="AG328" s="167">
        <v>1.2</v>
      </c>
      <c r="AH328" s="167">
        <v>1.05</v>
      </c>
      <c r="AI328" s="167">
        <v>2.2000000000000002</v>
      </c>
      <c r="AJ328" s="167">
        <v>1.2</v>
      </c>
      <c r="AK328" s="167">
        <v>1.8</v>
      </c>
      <c r="AL328" s="168">
        <f t="shared" si="144"/>
        <v>0</v>
      </c>
      <c r="AM328" s="168">
        <f t="shared" si="145"/>
        <v>0</v>
      </c>
      <c r="AN328" s="168">
        <f t="shared" si="146"/>
        <v>0</v>
      </c>
      <c r="AO328" s="169">
        <f t="shared" si="147"/>
        <v>0</v>
      </c>
      <c r="AP328" s="169">
        <f t="shared" si="148"/>
        <v>0</v>
      </c>
      <c r="AQ328" s="169">
        <f t="shared" si="149"/>
        <v>0</v>
      </c>
    </row>
    <row r="329" spans="1:43" ht="11.25" hidden="1" customHeight="1">
      <c r="A329" s="21" t="s">
        <v>351</v>
      </c>
      <c r="B329" s="22" t="s">
        <v>330</v>
      </c>
      <c r="C329" s="71">
        <f>'Таб. 1._Общ_гр_ '!C329</f>
        <v>1</v>
      </c>
      <c r="D329" s="170" t="s">
        <v>40</v>
      </c>
      <c r="E329" s="171">
        <v>9</v>
      </c>
      <c r="F329" s="172">
        <v>1</v>
      </c>
      <c r="G329" s="173">
        <v>0</v>
      </c>
      <c r="H329" s="173">
        <v>0</v>
      </c>
      <c r="I329" s="173">
        <v>0</v>
      </c>
      <c r="J329" s="173">
        <v>0</v>
      </c>
      <c r="K329" s="173">
        <v>0</v>
      </c>
      <c r="L329" s="173">
        <v>0</v>
      </c>
      <c r="M329" s="173">
        <v>0</v>
      </c>
      <c r="N329" s="173">
        <v>0</v>
      </c>
      <c r="O329" s="173">
        <v>0</v>
      </c>
      <c r="P329" s="173">
        <v>0</v>
      </c>
      <c r="Q329" s="173">
        <v>0</v>
      </c>
      <c r="R329" s="173">
        <v>0</v>
      </c>
      <c r="S329" s="173">
        <v>0</v>
      </c>
      <c r="T329" s="173">
        <v>0</v>
      </c>
      <c r="U329" s="173">
        <v>0</v>
      </c>
      <c r="V329" s="173">
        <v>0</v>
      </c>
      <c r="W329" s="173">
        <v>0</v>
      </c>
      <c r="X329" s="173">
        <v>0</v>
      </c>
      <c r="Y329" s="173">
        <v>0</v>
      </c>
      <c r="Z329" s="173">
        <v>0</v>
      </c>
      <c r="AA329" s="173">
        <v>0</v>
      </c>
      <c r="AB329" s="173">
        <v>0</v>
      </c>
      <c r="AC329" s="45">
        <f t="shared" si="142"/>
        <v>9</v>
      </c>
      <c r="AD329" s="115">
        <f t="shared" si="143"/>
        <v>1</v>
      </c>
      <c r="AE329" s="166">
        <f>'Таб. 1._Общ_гр_ '!AQ329</f>
        <v>88.894999999999996</v>
      </c>
      <c r="AF329" s="166">
        <v>1.04</v>
      </c>
      <c r="AG329" s="167">
        <v>1.2</v>
      </c>
      <c r="AH329" s="167">
        <v>1.05</v>
      </c>
      <c r="AI329" s="167">
        <v>2.2000000000000002</v>
      </c>
      <c r="AJ329" s="167">
        <v>1.2</v>
      </c>
      <c r="AK329" s="167">
        <v>1.8</v>
      </c>
      <c r="AL329" s="168">
        <f t="shared" si="144"/>
        <v>1760.1</v>
      </c>
      <c r="AM329" s="168">
        <f t="shared" si="145"/>
        <v>0</v>
      </c>
      <c r="AN329" s="168">
        <f t="shared" si="146"/>
        <v>0</v>
      </c>
      <c r="AO329" s="169">
        <f t="shared" si="147"/>
        <v>1760.1</v>
      </c>
      <c r="AP329" s="169">
        <f t="shared" si="148"/>
        <v>9.4</v>
      </c>
      <c r="AQ329" s="169">
        <f t="shared" si="149"/>
        <v>1769.5</v>
      </c>
    </row>
    <row r="330" spans="1:43" ht="11.25" hidden="1" customHeight="1">
      <c r="A330" s="21" t="s">
        <v>352</v>
      </c>
      <c r="B330" s="22" t="s">
        <v>330</v>
      </c>
      <c r="C330" s="71">
        <f>'Таб. 1._Общ_гр_ '!C330</f>
        <v>1</v>
      </c>
      <c r="D330" s="170" t="s">
        <v>40</v>
      </c>
      <c r="E330" s="171">
        <v>0</v>
      </c>
      <c r="F330" s="172">
        <v>0</v>
      </c>
      <c r="G330" s="173">
        <v>0</v>
      </c>
      <c r="H330" s="173">
        <v>0</v>
      </c>
      <c r="I330" s="173">
        <v>0</v>
      </c>
      <c r="J330" s="173">
        <v>0</v>
      </c>
      <c r="K330" s="173">
        <v>0</v>
      </c>
      <c r="L330" s="173">
        <v>0</v>
      </c>
      <c r="M330" s="173">
        <v>0</v>
      </c>
      <c r="N330" s="173">
        <v>0</v>
      </c>
      <c r="O330" s="173">
        <v>0</v>
      </c>
      <c r="P330" s="173">
        <v>0</v>
      </c>
      <c r="Q330" s="173">
        <v>0</v>
      </c>
      <c r="R330" s="173">
        <v>0</v>
      </c>
      <c r="S330" s="173">
        <v>0</v>
      </c>
      <c r="T330" s="173">
        <v>0</v>
      </c>
      <c r="U330" s="171">
        <v>14</v>
      </c>
      <c r="V330" s="172">
        <v>1</v>
      </c>
      <c r="W330" s="173">
        <v>0</v>
      </c>
      <c r="X330" s="173">
        <v>0</v>
      </c>
      <c r="Y330" s="173">
        <v>0</v>
      </c>
      <c r="Z330" s="173">
        <v>0</v>
      </c>
      <c r="AA330" s="173">
        <v>0</v>
      </c>
      <c r="AB330" s="173">
        <v>0</v>
      </c>
      <c r="AC330" s="45">
        <f t="shared" si="142"/>
        <v>14</v>
      </c>
      <c r="AD330" s="115">
        <f t="shared" si="143"/>
        <v>1</v>
      </c>
      <c r="AE330" s="166">
        <f>'Таб. 1._Общ_гр_ '!AQ330</f>
        <v>88.894999999999996</v>
      </c>
      <c r="AF330" s="166">
        <v>1.04</v>
      </c>
      <c r="AG330" s="167">
        <v>1.2</v>
      </c>
      <c r="AH330" s="167">
        <v>1.05</v>
      </c>
      <c r="AI330" s="167">
        <v>2.2000000000000002</v>
      </c>
      <c r="AJ330" s="167">
        <v>1.2</v>
      </c>
      <c r="AK330" s="167">
        <v>1.8</v>
      </c>
      <c r="AL330" s="168">
        <f t="shared" si="144"/>
        <v>0</v>
      </c>
      <c r="AM330" s="168">
        <f t="shared" si="145"/>
        <v>0</v>
      </c>
      <c r="AN330" s="168">
        <f t="shared" si="146"/>
        <v>2240.1999999999998</v>
      </c>
      <c r="AO330" s="169">
        <f t="shared" si="147"/>
        <v>2240.1999999999998</v>
      </c>
      <c r="AP330" s="169">
        <f t="shared" si="148"/>
        <v>14.6</v>
      </c>
      <c r="AQ330" s="169">
        <f t="shared" si="149"/>
        <v>2254.7999999999997</v>
      </c>
    </row>
    <row r="331" spans="1:43" ht="11.25" hidden="1" customHeight="1">
      <c r="A331" s="21" t="s">
        <v>353</v>
      </c>
      <c r="B331" s="22" t="s">
        <v>330</v>
      </c>
      <c r="C331" s="71">
        <f>'Таб. 1._Общ_гр_ '!C331</f>
        <v>1</v>
      </c>
      <c r="D331" s="170" t="s">
        <v>40</v>
      </c>
      <c r="E331" s="171">
        <v>0</v>
      </c>
      <c r="F331" s="172">
        <v>0</v>
      </c>
      <c r="G331" s="173">
        <v>0</v>
      </c>
      <c r="H331" s="173">
        <v>0</v>
      </c>
      <c r="I331" s="173">
        <v>0</v>
      </c>
      <c r="J331" s="173">
        <v>0</v>
      </c>
      <c r="K331" s="173">
        <v>0</v>
      </c>
      <c r="L331" s="173">
        <v>0</v>
      </c>
      <c r="M331" s="173">
        <v>0</v>
      </c>
      <c r="N331" s="173">
        <v>0</v>
      </c>
      <c r="O331" s="173">
        <v>0</v>
      </c>
      <c r="P331" s="173">
        <v>0</v>
      </c>
      <c r="Q331" s="173">
        <v>0</v>
      </c>
      <c r="R331" s="173">
        <v>0</v>
      </c>
      <c r="S331" s="173">
        <v>0</v>
      </c>
      <c r="T331" s="173">
        <v>0</v>
      </c>
      <c r="U331" s="173">
        <v>0</v>
      </c>
      <c r="V331" s="173">
        <v>0</v>
      </c>
      <c r="W331" s="173">
        <v>0</v>
      </c>
      <c r="X331" s="173">
        <v>0</v>
      </c>
      <c r="Y331" s="173">
        <v>0</v>
      </c>
      <c r="Z331" s="173">
        <v>0</v>
      </c>
      <c r="AA331" s="173">
        <v>0</v>
      </c>
      <c r="AB331" s="173">
        <v>0</v>
      </c>
      <c r="AC331" s="45">
        <f t="shared" si="142"/>
        <v>0</v>
      </c>
      <c r="AD331" s="115">
        <f t="shared" si="143"/>
        <v>0</v>
      </c>
      <c r="AE331" s="166">
        <f>'Таб. 1._Общ_гр_ '!AQ331</f>
        <v>88.894999999999996</v>
      </c>
      <c r="AF331" s="166">
        <v>1.04</v>
      </c>
      <c r="AG331" s="167">
        <v>1.2</v>
      </c>
      <c r="AH331" s="167">
        <v>1.05</v>
      </c>
      <c r="AI331" s="167">
        <v>2.2000000000000002</v>
      </c>
      <c r="AJ331" s="167">
        <v>1.2</v>
      </c>
      <c r="AK331" s="167">
        <v>1.8</v>
      </c>
      <c r="AL331" s="168">
        <f t="shared" si="144"/>
        <v>0</v>
      </c>
      <c r="AM331" s="168">
        <f t="shared" si="145"/>
        <v>0</v>
      </c>
      <c r="AN331" s="168">
        <f t="shared" si="146"/>
        <v>0</v>
      </c>
      <c r="AO331" s="169">
        <f t="shared" si="147"/>
        <v>0</v>
      </c>
      <c r="AP331" s="169">
        <f t="shared" si="148"/>
        <v>0</v>
      </c>
      <c r="AQ331" s="169">
        <f t="shared" si="149"/>
        <v>0</v>
      </c>
    </row>
    <row r="332" spans="1:43" ht="11.25" hidden="1" customHeight="1">
      <c r="A332" s="60" t="s">
        <v>354</v>
      </c>
      <c r="B332" s="22" t="s">
        <v>330</v>
      </c>
      <c r="C332" s="71">
        <f>'Таб. 1._Общ_гр_ '!C332</f>
        <v>1</v>
      </c>
      <c r="D332" s="170" t="s">
        <v>40</v>
      </c>
      <c r="E332" s="171">
        <v>0</v>
      </c>
      <c r="F332" s="172">
        <v>0</v>
      </c>
      <c r="G332" s="173">
        <v>0</v>
      </c>
      <c r="H332" s="173">
        <v>0</v>
      </c>
      <c r="I332" s="173">
        <v>0</v>
      </c>
      <c r="J332" s="173">
        <v>0</v>
      </c>
      <c r="K332" s="173">
        <v>0</v>
      </c>
      <c r="L332" s="173">
        <v>0</v>
      </c>
      <c r="M332" s="173">
        <v>0</v>
      </c>
      <c r="N332" s="173">
        <v>0</v>
      </c>
      <c r="O332" s="173">
        <v>0</v>
      </c>
      <c r="P332" s="173">
        <v>0</v>
      </c>
      <c r="Q332" s="173">
        <v>0</v>
      </c>
      <c r="R332" s="173">
        <v>0</v>
      </c>
      <c r="S332" s="173">
        <v>0</v>
      </c>
      <c r="T332" s="173">
        <v>0</v>
      </c>
      <c r="U332" s="173">
        <v>0</v>
      </c>
      <c r="V332" s="173">
        <v>0</v>
      </c>
      <c r="W332" s="173">
        <v>0</v>
      </c>
      <c r="X332" s="173">
        <v>0</v>
      </c>
      <c r="Y332" s="173">
        <v>0</v>
      </c>
      <c r="Z332" s="173">
        <v>0</v>
      </c>
      <c r="AA332" s="173">
        <v>0</v>
      </c>
      <c r="AB332" s="173">
        <v>0</v>
      </c>
      <c r="AC332" s="45">
        <f t="shared" si="142"/>
        <v>0</v>
      </c>
      <c r="AD332" s="115">
        <f t="shared" si="143"/>
        <v>0</v>
      </c>
      <c r="AE332" s="166">
        <f>'Таб. 1._Общ_гр_ '!AQ332</f>
        <v>88.894999999999996</v>
      </c>
      <c r="AF332" s="166">
        <v>1.04</v>
      </c>
      <c r="AG332" s="167">
        <v>1.2</v>
      </c>
      <c r="AH332" s="167">
        <v>1.05</v>
      </c>
      <c r="AI332" s="167">
        <v>2.2000000000000002</v>
      </c>
      <c r="AJ332" s="167">
        <v>1.2</v>
      </c>
      <c r="AK332" s="167">
        <v>1.8</v>
      </c>
      <c r="AL332" s="168">
        <f t="shared" si="144"/>
        <v>0</v>
      </c>
      <c r="AM332" s="168">
        <f t="shared" si="145"/>
        <v>0</v>
      </c>
      <c r="AN332" s="168">
        <f t="shared" si="146"/>
        <v>0</v>
      </c>
      <c r="AO332" s="169">
        <f t="shared" si="147"/>
        <v>0</v>
      </c>
      <c r="AP332" s="169">
        <f t="shared" si="148"/>
        <v>0</v>
      </c>
      <c r="AQ332" s="169">
        <f t="shared" si="149"/>
        <v>0</v>
      </c>
    </row>
    <row r="333" spans="1:43" ht="11.25" hidden="1" customHeight="1">
      <c r="A333" s="21" t="s">
        <v>355</v>
      </c>
      <c r="B333" s="22" t="s">
        <v>330</v>
      </c>
      <c r="C333" s="71" t="str">
        <f>'Таб. 1._Общ_гр_ '!C333</f>
        <v> </v>
      </c>
      <c r="D333" s="170" t="s">
        <v>40</v>
      </c>
      <c r="E333" s="171">
        <v>0</v>
      </c>
      <c r="F333" s="172">
        <v>0</v>
      </c>
      <c r="G333" s="173">
        <v>0</v>
      </c>
      <c r="H333" s="173">
        <v>0</v>
      </c>
      <c r="I333" s="173">
        <v>0</v>
      </c>
      <c r="J333" s="173">
        <v>0</v>
      </c>
      <c r="K333" s="173">
        <v>0</v>
      </c>
      <c r="L333" s="173">
        <v>0</v>
      </c>
      <c r="M333" s="173">
        <v>0</v>
      </c>
      <c r="N333" s="173">
        <v>0</v>
      </c>
      <c r="O333" s="173">
        <v>0</v>
      </c>
      <c r="P333" s="173">
        <v>0</v>
      </c>
      <c r="Q333" s="173">
        <v>0</v>
      </c>
      <c r="R333" s="173">
        <v>0</v>
      </c>
      <c r="S333" s="173">
        <v>0</v>
      </c>
      <c r="T333" s="173">
        <v>0</v>
      </c>
      <c r="U333" s="173">
        <v>0</v>
      </c>
      <c r="V333" s="173">
        <v>0</v>
      </c>
      <c r="W333" s="173">
        <v>0</v>
      </c>
      <c r="X333" s="173">
        <v>0</v>
      </c>
      <c r="Y333" s="173">
        <v>0</v>
      </c>
      <c r="Z333" s="173">
        <v>0</v>
      </c>
      <c r="AA333" s="173">
        <v>0</v>
      </c>
      <c r="AB333" s="173">
        <v>0</v>
      </c>
      <c r="AC333" s="45">
        <f t="shared" si="142"/>
        <v>0</v>
      </c>
      <c r="AD333" s="115">
        <f t="shared" si="143"/>
        <v>0</v>
      </c>
      <c r="AE333" s="166">
        <f>'Таб. 1._Общ_гр_ '!AQ333</f>
        <v>88.894999999999996</v>
      </c>
      <c r="AF333" s="166">
        <v>1.04</v>
      </c>
      <c r="AG333" s="167">
        <v>1.2</v>
      </c>
      <c r="AH333" s="167">
        <v>1.05</v>
      </c>
      <c r="AI333" s="167">
        <v>2.2000000000000002</v>
      </c>
      <c r="AJ333" s="167">
        <v>1.2</v>
      </c>
      <c r="AK333" s="167">
        <v>1.8</v>
      </c>
      <c r="AL333" s="168">
        <f t="shared" si="144"/>
        <v>0</v>
      </c>
      <c r="AM333" s="168">
        <f t="shared" si="145"/>
        <v>0</v>
      </c>
      <c r="AN333" s="168">
        <f t="shared" si="146"/>
        <v>0</v>
      </c>
      <c r="AO333" s="169">
        <f t="shared" si="147"/>
        <v>0</v>
      </c>
      <c r="AP333" s="169">
        <f t="shared" si="148"/>
        <v>0</v>
      </c>
      <c r="AQ333" s="169">
        <f t="shared" si="149"/>
        <v>0</v>
      </c>
    </row>
    <row r="334" spans="1:43" ht="11.25" hidden="1" customHeight="1">
      <c r="A334" s="21" t="s">
        <v>356</v>
      </c>
      <c r="B334" s="22" t="s">
        <v>330</v>
      </c>
      <c r="C334" s="71" t="str">
        <f>'Таб. 1._Общ_гр_ '!C334</f>
        <v> </v>
      </c>
      <c r="D334" s="170" t="s">
        <v>40</v>
      </c>
      <c r="E334" s="171">
        <v>0</v>
      </c>
      <c r="F334" s="172">
        <v>0</v>
      </c>
      <c r="G334" s="173">
        <v>0</v>
      </c>
      <c r="H334" s="173">
        <v>0</v>
      </c>
      <c r="I334" s="173">
        <v>0</v>
      </c>
      <c r="J334" s="173">
        <v>0</v>
      </c>
      <c r="K334" s="173">
        <v>0</v>
      </c>
      <c r="L334" s="173">
        <v>0</v>
      </c>
      <c r="M334" s="173">
        <v>0</v>
      </c>
      <c r="N334" s="173">
        <v>0</v>
      </c>
      <c r="O334" s="173">
        <v>0</v>
      </c>
      <c r="P334" s="173">
        <v>0</v>
      </c>
      <c r="Q334" s="173">
        <v>0</v>
      </c>
      <c r="R334" s="173">
        <v>0</v>
      </c>
      <c r="S334" s="173">
        <v>0</v>
      </c>
      <c r="T334" s="173">
        <v>0</v>
      </c>
      <c r="U334" s="173">
        <v>0</v>
      </c>
      <c r="V334" s="173">
        <v>0</v>
      </c>
      <c r="W334" s="173">
        <v>0</v>
      </c>
      <c r="X334" s="173">
        <v>0</v>
      </c>
      <c r="Y334" s="173">
        <v>0</v>
      </c>
      <c r="Z334" s="173">
        <v>0</v>
      </c>
      <c r="AA334" s="173">
        <v>0</v>
      </c>
      <c r="AB334" s="173">
        <v>0</v>
      </c>
      <c r="AC334" s="45">
        <f t="shared" si="142"/>
        <v>0</v>
      </c>
      <c r="AD334" s="115">
        <f t="shared" si="143"/>
        <v>0</v>
      </c>
      <c r="AE334" s="166">
        <f>'Таб. 1._Общ_гр_ '!AQ334</f>
        <v>88.894999999999996</v>
      </c>
      <c r="AF334" s="166">
        <v>1.04</v>
      </c>
      <c r="AG334" s="167">
        <v>1.2</v>
      </c>
      <c r="AH334" s="167">
        <v>1.05</v>
      </c>
      <c r="AI334" s="167">
        <v>2.2000000000000002</v>
      </c>
      <c r="AJ334" s="167">
        <v>1.2</v>
      </c>
      <c r="AK334" s="167">
        <v>1.8</v>
      </c>
      <c r="AL334" s="168">
        <f t="shared" si="144"/>
        <v>0</v>
      </c>
      <c r="AM334" s="168">
        <f t="shared" si="145"/>
        <v>0</v>
      </c>
      <c r="AN334" s="168">
        <f t="shared" si="146"/>
        <v>0</v>
      </c>
      <c r="AO334" s="169">
        <f t="shared" si="147"/>
        <v>0</v>
      </c>
      <c r="AP334" s="169">
        <f t="shared" si="148"/>
        <v>0</v>
      </c>
      <c r="AQ334" s="169">
        <f t="shared" si="149"/>
        <v>0</v>
      </c>
    </row>
    <row r="335" spans="1:43" ht="11.25" hidden="1" customHeight="1">
      <c r="A335" s="21" t="s">
        <v>357</v>
      </c>
      <c r="B335" s="22" t="s">
        <v>330</v>
      </c>
      <c r="C335" s="71" t="str">
        <f>'Таб. 1._Общ_гр_ '!C335</f>
        <v> </v>
      </c>
      <c r="D335" s="170" t="s">
        <v>40</v>
      </c>
      <c r="E335" s="171">
        <v>0</v>
      </c>
      <c r="F335" s="172">
        <v>0</v>
      </c>
      <c r="G335" s="173">
        <v>0</v>
      </c>
      <c r="H335" s="173">
        <v>0</v>
      </c>
      <c r="I335" s="173">
        <v>0</v>
      </c>
      <c r="J335" s="173">
        <v>0</v>
      </c>
      <c r="K335" s="173">
        <v>0</v>
      </c>
      <c r="L335" s="173">
        <v>0</v>
      </c>
      <c r="M335" s="173">
        <v>0</v>
      </c>
      <c r="N335" s="173">
        <v>0</v>
      </c>
      <c r="O335" s="173">
        <v>0</v>
      </c>
      <c r="P335" s="173">
        <v>0</v>
      </c>
      <c r="Q335" s="173">
        <v>0</v>
      </c>
      <c r="R335" s="173">
        <v>0</v>
      </c>
      <c r="S335" s="173">
        <v>0</v>
      </c>
      <c r="T335" s="173">
        <v>0</v>
      </c>
      <c r="U335" s="173">
        <v>0</v>
      </c>
      <c r="V335" s="173">
        <v>0</v>
      </c>
      <c r="W335" s="173">
        <v>0</v>
      </c>
      <c r="X335" s="173">
        <v>0</v>
      </c>
      <c r="Y335" s="173">
        <v>0</v>
      </c>
      <c r="Z335" s="173">
        <v>0</v>
      </c>
      <c r="AA335" s="173">
        <v>0</v>
      </c>
      <c r="AB335" s="173">
        <v>0</v>
      </c>
      <c r="AC335" s="45">
        <f t="shared" si="142"/>
        <v>0</v>
      </c>
      <c r="AD335" s="115">
        <f t="shared" si="143"/>
        <v>0</v>
      </c>
      <c r="AE335" s="166">
        <f>'Таб. 1._Общ_гр_ '!AQ335</f>
        <v>88.894999999999996</v>
      </c>
      <c r="AF335" s="166">
        <v>1.04</v>
      </c>
      <c r="AG335" s="167">
        <v>1.2</v>
      </c>
      <c r="AH335" s="167">
        <v>1.05</v>
      </c>
      <c r="AI335" s="167">
        <v>2.2000000000000002</v>
      </c>
      <c r="AJ335" s="167">
        <v>1.2</v>
      </c>
      <c r="AK335" s="167">
        <v>1.8</v>
      </c>
      <c r="AL335" s="168">
        <f t="shared" si="144"/>
        <v>0</v>
      </c>
      <c r="AM335" s="168">
        <f t="shared" si="145"/>
        <v>0</v>
      </c>
      <c r="AN335" s="168">
        <f t="shared" si="146"/>
        <v>0</v>
      </c>
      <c r="AO335" s="169">
        <f t="shared" si="147"/>
        <v>0</v>
      </c>
      <c r="AP335" s="169">
        <f t="shared" si="148"/>
        <v>0</v>
      </c>
      <c r="AQ335" s="169">
        <f t="shared" si="149"/>
        <v>0</v>
      </c>
    </row>
    <row r="336" spans="1:43" ht="11.25" hidden="1" customHeight="1">
      <c r="A336" s="21" t="s">
        <v>358</v>
      </c>
      <c r="B336" s="22" t="s">
        <v>330</v>
      </c>
      <c r="C336" s="71" t="str">
        <f>'Таб. 1._Общ_гр_ '!C336</f>
        <v> </v>
      </c>
      <c r="D336" s="170" t="s">
        <v>40</v>
      </c>
      <c r="E336" s="171">
        <v>0</v>
      </c>
      <c r="F336" s="172">
        <v>0</v>
      </c>
      <c r="G336" s="173">
        <v>0</v>
      </c>
      <c r="H336" s="173">
        <v>0</v>
      </c>
      <c r="I336" s="173">
        <v>0</v>
      </c>
      <c r="J336" s="173">
        <v>0</v>
      </c>
      <c r="K336" s="173">
        <v>0</v>
      </c>
      <c r="L336" s="173">
        <v>0</v>
      </c>
      <c r="M336" s="173">
        <v>0</v>
      </c>
      <c r="N336" s="173">
        <v>0</v>
      </c>
      <c r="O336" s="173">
        <v>0</v>
      </c>
      <c r="P336" s="173">
        <v>0</v>
      </c>
      <c r="Q336" s="173">
        <v>0</v>
      </c>
      <c r="R336" s="173">
        <v>0</v>
      </c>
      <c r="S336" s="173">
        <v>0</v>
      </c>
      <c r="T336" s="173">
        <v>0</v>
      </c>
      <c r="U336" s="173">
        <v>0</v>
      </c>
      <c r="V336" s="173">
        <v>0</v>
      </c>
      <c r="W336" s="173">
        <v>0</v>
      </c>
      <c r="X336" s="173">
        <v>0</v>
      </c>
      <c r="Y336" s="173">
        <v>0</v>
      </c>
      <c r="Z336" s="173">
        <v>0</v>
      </c>
      <c r="AA336" s="173">
        <v>0</v>
      </c>
      <c r="AB336" s="173">
        <v>0</v>
      </c>
      <c r="AC336" s="45">
        <f t="shared" si="142"/>
        <v>0</v>
      </c>
      <c r="AD336" s="115">
        <f t="shared" si="143"/>
        <v>0</v>
      </c>
      <c r="AE336" s="166">
        <f>'Таб. 1._Общ_гр_ '!AQ336</f>
        <v>88.894999999999996</v>
      </c>
      <c r="AF336" s="166">
        <v>1.04</v>
      </c>
      <c r="AG336" s="167">
        <v>1.2</v>
      </c>
      <c r="AH336" s="167">
        <v>1.05</v>
      </c>
      <c r="AI336" s="167">
        <v>2.2000000000000002</v>
      </c>
      <c r="AJ336" s="167">
        <v>1.2</v>
      </c>
      <c r="AK336" s="167">
        <v>1.8</v>
      </c>
      <c r="AL336" s="168">
        <f t="shared" si="144"/>
        <v>0</v>
      </c>
      <c r="AM336" s="168">
        <f t="shared" si="145"/>
        <v>0</v>
      </c>
      <c r="AN336" s="168">
        <f t="shared" si="146"/>
        <v>0</v>
      </c>
      <c r="AO336" s="169">
        <f t="shared" si="147"/>
        <v>0</v>
      </c>
      <c r="AP336" s="169">
        <f t="shared" si="148"/>
        <v>0</v>
      </c>
      <c r="AQ336" s="169">
        <f t="shared" si="149"/>
        <v>0</v>
      </c>
    </row>
    <row r="337" spans="1:43" ht="11.25" hidden="1" customHeight="1">
      <c r="A337" s="60" t="s">
        <v>359</v>
      </c>
      <c r="B337" s="22" t="s">
        <v>330</v>
      </c>
      <c r="C337" s="71" t="str">
        <f>'Таб. 1._Общ_гр_ '!C337</f>
        <v> </v>
      </c>
      <c r="D337" s="170" t="s">
        <v>40</v>
      </c>
      <c r="E337" s="171">
        <v>0</v>
      </c>
      <c r="F337" s="172">
        <v>0</v>
      </c>
      <c r="G337" s="173">
        <v>0</v>
      </c>
      <c r="H337" s="173">
        <v>0</v>
      </c>
      <c r="I337" s="173">
        <v>0</v>
      </c>
      <c r="J337" s="173">
        <v>0</v>
      </c>
      <c r="K337" s="173">
        <v>0</v>
      </c>
      <c r="L337" s="173">
        <v>0</v>
      </c>
      <c r="M337" s="173">
        <v>0</v>
      </c>
      <c r="N337" s="173">
        <v>0</v>
      </c>
      <c r="O337" s="173">
        <v>0</v>
      </c>
      <c r="P337" s="173">
        <v>0</v>
      </c>
      <c r="Q337" s="173">
        <v>0</v>
      </c>
      <c r="R337" s="173">
        <v>0</v>
      </c>
      <c r="S337" s="173">
        <v>0</v>
      </c>
      <c r="T337" s="173">
        <v>0</v>
      </c>
      <c r="U337" s="173">
        <v>0</v>
      </c>
      <c r="V337" s="173">
        <v>0</v>
      </c>
      <c r="W337" s="173">
        <v>0</v>
      </c>
      <c r="X337" s="173">
        <v>0</v>
      </c>
      <c r="Y337" s="173">
        <v>0</v>
      </c>
      <c r="Z337" s="173">
        <v>0</v>
      </c>
      <c r="AA337" s="173">
        <v>0</v>
      </c>
      <c r="AB337" s="173">
        <v>0</v>
      </c>
      <c r="AC337" s="45">
        <f t="shared" si="142"/>
        <v>0</v>
      </c>
      <c r="AD337" s="115">
        <f t="shared" si="143"/>
        <v>0</v>
      </c>
      <c r="AE337" s="166">
        <f>'Таб. 1._Общ_гр_ '!AQ337</f>
        <v>88.894999999999996</v>
      </c>
      <c r="AF337" s="166">
        <v>1.04</v>
      </c>
      <c r="AG337" s="167">
        <v>1.2</v>
      </c>
      <c r="AH337" s="167">
        <v>1.05</v>
      </c>
      <c r="AI337" s="167">
        <v>2.2000000000000002</v>
      </c>
      <c r="AJ337" s="167">
        <v>1.2</v>
      </c>
      <c r="AK337" s="167">
        <v>1.8</v>
      </c>
      <c r="AL337" s="168">
        <f t="shared" si="144"/>
        <v>0</v>
      </c>
      <c r="AM337" s="168">
        <f t="shared" si="145"/>
        <v>0</v>
      </c>
      <c r="AN337" s="168">
        <f t="shared" si="146"/>
        <v>0</v>
      </c>
      <c r="AO337" s="169">
        <f t="shared" si="147"/>
        <v>0</v>
      </c>
      <c r="AP337" s="169">
        <f t="shared" si="148"/>
        <v>0</v>
      </c>
      <c r="AQ337" s="169">
        <f t="shared" si="149"/>
        <v>0</v>
      </c>
    </row>
    <row r="338" spans="1:43" ht="11.25" hidden="1" customHeight="1">
      <c r="A338" s="21" t="s">
        <v>360</v>
      </c>
      <c r="B338" s="22" t="s">
        <v>330</v>
      </c>
      <c r="C338" s="71" t="str">
        <f>'Таб. 1._Общ_гр_ '!C338</f>
        <v> </v>
      </c>
      <c r="D338" s="170" t="s">
        <v>40</v>
      </c>
      <c r="E338" s="171">
        <v>0</v>
      </c>
      <c r="F338" s="172">
        <v>0</v>
      </c>
      <c r="G338" s="173">
        <v>0</v>
      </c>
      <c r="H338" s="173">
        <v>0</v>
      </c>
      <c r="I338" s="173">
        <v>0</v>
      </c>
      <c r="J338" s="173">
        <v>0</v>
      </c>
      <c r="K338" s="173">
        <v>0</v>
      </c>
      <c r="L338" s="173">
        <v>0</v>
      </c>
      <c r="M338" s="173">
        <v>0</v>
      </c>
      <c r="N338" s="173">
        <v>0</v>
      </c>
      <c r="O338" s="173">
        <v>0</v>
      </c>
      <c r="P338" s="173">
        <v>0</v>
      </c>
      <c r="Q338" s="173">
        <v>0</v>
      </c>
      <c r="R338" s="173">
        <v>0</v>
      </c>
      <c r="S338" s="173">
        <v>0</v>
      </c>
      <c r="T338" s="173">
        <v>0</v>
      </c>
      <c r="U338" s="173">
        <v>0</v>
      </c>
      <c r="V338" s="173">
        <v>0</v>
      </c>
      <c r="W338" s="173">
        <v>0</v>
      </c>
      <c r="X338" s="173">
        <v>0</v>
      </c>
      <c r="Y338" s="173">
        <v>0</v>
      </c>
      <c r="Z338" s="173">
        <v>0</v>
      </c>
      <c r="AA338" s="173">
        <v>0</v>
      </c>
      <c r="AB338" s="173">
        <v>0</v>
      </c>
      <c r="AC338" s="45">
        <f t="shared" si="142"/>
        <v>0</v>
      </c>
      <c r="AD338" s="115">
        <f t="shared" si="143"/>
        <v>0</v>
      </c>
      <c r="AE338" s="166">
        <f>'Таб. 1._Общ_гр_ '!AQ338</f>
        <v>88.894999999999996</v>
      </c>
      <c r="AF338" s="166">
        <v>1.04</v>
      </c>
      <c r="AG338" s="167">
        <v>1.2</v>
      </c>
      <c r="AH338" s="167">
        <v>1.05</v>
      </c>
      <c r="AI338" s="167">
        <v>2.2000000000000002</v>
      </c>
      <c r="AJ338" s="167">
        <v>1.2</v>
      </c>
      <c r="AK338" s="167">
        <v>1.8</v>
      </c>
      <c r="AL338" s="168">
        <f t="shared" si="144"/>
        <v>0</v>
      </c>
      <c r="AM338" s="168">
        <f t="shared" si="145"/>
        <v>0</v>
      </c>
      <c r="AN338" s="168">
        <f t="shared" si="146"/>
        <v>0</v>
      </c>
      <c r="AO338" s="169">
        <f t="shared" si="147"/>
        <v>0</v>
      </c>
      <c r="AP338" s="169">
        <f t="shared" si="148"/>
        <v>0</v>
      </c>
      <c r="AQ338" s="169">
        <f t="shared" si="149"/>
        <v>0</v>
      </c>
    </row>
    <row r="339" spans="1:43" ht="11.25" hidden="1" customHeight="1">
      <c r="A339" s="60" t="s">
        <v>361</v>
      </c>
      <c r="B339" s="22" t="s">
        <v>330</v>
      </c>
      <c r="C339" s="71" t="str">
        <f>'Таб. 1._Общ_гр_ '!C339</f>
        <v> </v>
      </c>
      <c r="D339" s="170" t="s">
        <v>40</v>
      </c>
      <c r="E339" s="171">
        <v>0</v>
      </c>
      <c r="F339" s="172">
        <v>0</v>
      </c>
      <c r="G339" s="173">
        <v>0</v>
      </c>
      <c r="H339" s="173">
        <v>0</v>
      </c>
      <c r="I339" s="173">
        <v>0</v>
      </c>
      <c r="J339" s="173">
        <v>0</v>
      </c>
      <c r="K339" s="173">
        <v>0</v>
      </c>
      <c r="L339" s="173">
        <v>0</v>
      </c>
      <c r="M339" s="173">
        <v>0</v>
      </c>
      <c r="N339" s="173">
        <v>0</v>
      </c>
      <c r="O339" s="173">
        <v>0</v>
      </c>
      <c r="P339" s="173">
        <v>0</v>
      </c>
      <c r="Q339" s="173">
        <v>0</v>
      </c>
      <c r="R339" s="173">
        <v>0</v>
      </c>
      <c r="S339" s="173">
        <v>0</v>
      </c>
      <c r="T339" s="173">
        <v>0</v>
      </c>
      <c r="U339" s="173">
        <v>0</v>
      </c>
      <c r="V339" s="173">
        <v>0</v>
      </c>
      <c r="W339" s="173">
        <v>0</v>
      </c>
      <c r="X339" s="173">
        <v>0</v>
      </c>
      <c r="Y339" s="173">
        <v>0</v>
      </c>
      <c r="Z339" s="173">
        <v>0</v>
      </c>
      <c r="AA339" s="173">
        <v>0</v>
      </c>
      <c r="AB339" s="173">
        <v>0</v>
      </c>
      <c r="AC339" s="45">
        <f t="shared" si="142"/>
        <v>0</v>
      </c>
      <c r="AD339" s="115">
        <f t="shared" si="143"/>
        <v>0</v>
      </c>
      <c r="AE339" s="166">
        <f>'Таб. 1._Общ_гр_ '!AQ339</f>
        <v>88.894999999999996</v>
      </c>
      <c r="AF339" s="166">
        <v>1.04</v>
      </c>
      <c r="AG339" s="167">
        <v>1.2</v>
      </c>
      <c r="AH339" s="167">
        <v>1.05</v>
      </c>
      <c r="AI339" s="167">
        <v>2.2000000000000002</v>
      </c>
      <c r="AJ339" s="167">
        <v>1.2</v>
      </c>
      <c r="AK339" s="167">
        <v>1.8</v>
      </c>
      <c r="AL339" s="168">
        <f t="shared" si="144"/>
        <v>0</v>
      </c>
      <c r="AM339" s="168">
        <f t="shared" si="145"/>
        <v>0</v>
      </c>
      <c r="AN339" s="168">
        <f t="shared" si="146"/>
        <v>0</v>
      </c>
      <c r="AO339" s="169">
        <f t="shared" si="147"/>
        <v>0</v>
      </c>
      <c r="AP339" s="169">
        <f t="shared" si="148"/>
        <v>0</v>
      </c>
      <c r="AQ339" s="169">
        <f t="shared" si="149"/>
        <v>0</v>
      </c>
    </row>
    <row r="340" spans="1:43" ht="11.25" customHeight="1">
      <c r="A340" s="35" t="s">
        <v>58</v>
      </c>
      <c r="B340" s="36" t="str">
        <f>A309</f>
        <v>Купинский район</v>
      </c>
      <c r="C340" s="45">
        <f>SUM(C310:C339)</f>
        <v>17</v>
      </c>
      <c r="D340" s="45"/>
      <c r="E340" s="45">
        <f t="shared" ref="E340:AD340" si="150">SUM(E310:E339)</f>
        <v>88</v>
      </c>
      <c r="F340" s="45">
        <f t="shared" si="150"/>
        <v>8</v>
      </c>
      <c r="G340" s="45">
        <f t="shared" si="150"/>
        <v>0</v>
      </c>
      <c r="H340" s="45">
        <f t="shared" si="150"/>
        <v>0</v>
      </c>
      <c r="I340" s="45">
        <f t="shared" si="150"/>
        <v>0</v>
      </c>
      <c r="J340" s="45">
        <f t="shared" si="150"/>
        <v>0</v>
      </c>
      <c r="K340" s="45">
        <f t="shared" si="150"/>
        <v>0</v>
      </c>
      <c r="L340" s="45">
        <f t="shared" si="150"/>
        <v>0</v>
      </c>
      <c r="M340" s="45">
        <f t="shared" si="150"/>
        <v>0</v>
      </c>
      <c r="N340" s="45">
        <f t="shared" si="150"/>
        <v>0</v>
      </c>
      <c r="O340" s="45">
        <f t="shared" si="150"/>
        <v>0</v>
      </c>
      <c r="P340" s="45">
        <f t="shared" si="150"/>
        <v>0</v>
      </c>
      <c r="Q340" s="45">
        <f t="shared" si="150"/>
        <v>0</v>
      </c>
      <c r="R340" s="45">
        <f t="shared" si="150"/>
        <v>0</v>
      </c>
      <c r="S340" s="45">
        <f t="shared" si="150"/>
        <v>0</v>
      </c>
      <c r="T340" s="45">
        <f t="shared" si="150"/>
        <v>0</v>
      </c>
      <c r="U340" s="45">
        <f t="shared" si="150"/>
        <v>29</v>
      </c>
      <c r="V340" s="45">
        <f t="shared" si="150"/>
        <v>2</v>
      </c>
      <c r="W340" s="45">
        <f t="shared" si="150"/>
        <v>0</v>
      </c>
      <c r="X340" s="45">
        <f t="shared" si="150"/>
        <v>0</v>
      </c>
      <c r="Y340" s="45">
        <f t="shared" si="150"/>
        <v>0</v>
      </c>
      <c r="Z340" s="45">
        <f t="shared" si="150"/>
        <v>0</v>
      </c>
      <c r="AA340" s="45">
        <f t="shared" si="150"/>
        <v>0</v>
      </c>
      <c r="AB340" s="45">
        <f t="shared" si="150"/>
        <v>0</v>
      </c>
      <c r="AC340" s="45">
        <f t="shared" si="150"/>
        <v>117</v>
      </c>
      <c r="AD340" s="45">
        <f t="shared" si="150"/>
        <v>10</v>
      </c>
      <c r="AE340" s="45"/>
      <c r="AF340" s="45"/>
      <c r="AG340" s="45"/>
      <c r="AH340" s="45"/>
      <c r="AI340" s="45"/>
      <c r="AJ340" s="45"/>
      <c r="AK340" s="45"/>
      <c r="AL340" s="46">
        <f t="shared" ref="AL340:AQ340" si="151">SUM(AL310:AL339)</f>
        <v>14119.900000000001</v>
      </c>
      <c r="AM340" s="46">
        <f t="shared" si="151"/>
        <v>0</v>
      </c>
      <c r="AN340" s="46">
        <f t="shared" si="151"/>
        <v>4160.2999999999993</v>
      </c>
      <c r="AO340" s="46">
        <f t="shared" si="151"/>
        <v>18280.2</v>
      </c>
      <c r="AP340" s="46">
        <f t="shared" si="151"/>
        <v>121.80000000000001</v>
      </c>
      <c r="AQ340" s="46">
        <f t="shared" si="151"/>
        <v>18402</v>
      </c>
    </row>
    <row r="341" spans="1:43" ht="11.25" hidden="1" customHeight="1">
      <c r="A341" s="14" t="s">
        <v>362</v>
      </c>
      <c r="B341" s="164"/>
      <c r="C341" s="15"/>
      <c r="D341" s="17"/>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row>
    <row r="342" spans="1:43" ht="11.25" hidden="1" customHeight="1">
      <c r="A342" s="21" t="s">
        <v>363</v>
      </c>
      <c r="B342" s="22" t="str">
        <f>A341</f>
        <v>Кыштовский район</v>
      </c>
      <c r="C342" s="71">
        <f>'Таб. 1._Общ_гр_ '!C342</f>
        <v>1</v>
      </c>
      <c r="D342" s="24" t="s">
        <v>40</v>
      </c>
      <c r="E342" s="79"/>
      <c r="F342" s="79"/>
      <c r="G342" s="79"/>
      <c r="H342" s="79"/>
      <c r="I342" s="79"/>
      <c r="J342" s="79"/>
      <c r="K342" s="79"/>
      <c r="L342" s="79"/>
      <c r="M342" s="79"/>
      <c r="N342" s="79"/>
      <c r="O342" s="79"/>
      <c r="P342" s="79"/>
      <c r="Q342" s="79"/>
      <c r="R342" s="79"/>
      <c r="S342" s="79"/>
      <c r="T342" s="79"/>
      <c r="U342" s="79"/>
      <c r="V342" s="79"/>
      <c r="W342" s="79"/>
      <c r="X342" s="79"/>
      <c r="Y342" s="79"/>
      <c r="Z342" s="79"/>
      <c r="AA342" s="79"/>
      <c r="AB342" s="79"/>
      <c r="AC342" s="45">
        <f t="shared" ref="AC342:AC354" si="152">E342+G342+I342+K342+M342+O342+Q342+S342+U342+W342+Y342+AA342</f>
        <v>0</v>
      </c>
      <c r="AD342" s="45">
        <f t="shared" ref="AD342:AD354" si="153">F342+H342+J342+L342+N342+P342+R342+T342+V342+X342+Z342+AB342</f>
        <v>0</v>
      </c>
      <c r="AE342" s="166">
        <f>'Таб. 1._Общ_гр_ '!AQ342</f>
        <v>88.894999999999996</v>
      </c>
      <c r="AF342" s="166">
        <v>1.04</v>
      </c>
      <c r="AG342" s="167">
        <v>1.2</v>
      </c>
      <c r="AH342" s="167">
        <v>1.05</v>
      </c>
      <c r="AI342" s="167">
        <v>2.2000000000000002</v>
      </c>
      <c r="AJ342" s="167">
        <v>1.2</v>
      </c>
      <c r="AK342" s="167">
        <v>1.8</v>
      </c>
      <c r="AL342" s="168">
        <f t="shared" ref="AL342:AL354" si="154">ROUND((E342*AE342*AI342+G342*AE342*AI342*AH342+I342*AE342*AI342*AG342+K342*AE342*AI342*AG342*AH342),1)</f>
        <v>0</v>
      </c>
      <c r="AM342" s="168">
        <f t="shared" ref="AM342:AM354" si="155">ROUND((M342*AE342*AJ342+O342*AE342*AJ342*AH342+Q342*AE342*AJ342*AG342+S342*AE342*AJ342*AH342*AG342),1)</f>
        <v>0</v>
      </c>
      <c r="AN342" s="168">
        <f t="shared" ref="AN342:AN354" si="156">ROUND((U342*AE342*AK342+W342*AE342*AK342*AH342+Y342*AE342*AK342*AG342+AA342*AK342*AG342*AH342),1)</f>
        <v>0</v>
      </c>
      <c r="AO342" s="169">
        <f t="shared" ref="AO342:AO354" si="157">AL342+AM342+AN342</f>
        <v>0</v>
      </c>
      <c r="AP342" s="169">
        <f t="shared" ref="AP342:AP354" si="158">ROUND(AC342*AF342,1)</f>
        <v>0</v>
      </c>
      <c r="AQ342" s="169">
        <f t="shared" ref="AQ342:AQ354" si="159">AO342+AP342</f>
        <v>0</v>
      </c>
    </row>
    <row r="343" spans="1:43" ht="11.25" hidden="1" customHeight="1">
      <c r="A343" s="21" t="s">
        <v>364</v>
      </c>
      <c r="B343" s="22" t="s">
        <v>362</v>
      </c>
      <c r="C343" s="71">
        <f>'Таб. 1._Общ_гр_ '!C343</f>
        <v>1</v>
      </c>
      <c r="D343" s="24" t="s">
        <v>40</v>
      </c>
      <c r="E343" s="79"/>
      <c r="F343" s="79"/>
      <c r="G343" s="79"/>
      <c r="H343" s="79"/>
      <c r="I343" s="79"/>
      <c r="J343" s="79"/>
      <c r="K343" s="79"/>
      <c r="L343" s="79"/>
      <c r="M343" s="79"/>
      <c r="N343" s="79"/>
      <c r="O343" s="79"/>
      <c r="P343" s="79"/>
      <c r="Q343" s="79"/>
      <c r="R343" s="79"/>
      <c r="S343" s="79"/>
      <c r="T343" s="79"/>
      <c r="U343" s="79"/>
      <c r="V343" s="79"/>
      <c r="W343" s="79"/>
      <c r="X343" s="79"/>
      <c r="Y343" s="79"/>
      <c r="Z343" s="79"/>
      <c r="AA343" s="79"/>
      <c r="AB343" s="79"/>
      <c r="AC343" s="45">
        <f t="shared" si="152"/>
        <v>0</v>
      </c>
      <c r="AD343" s="45">
        <f t="shared" si="153"/>
        <v>0</v>
      </c>
      <c r="AE343" s="166">
        <f>'Таб. 1._Общ_гр_ '!AQ343</f>
        <v>88.894999999999996</v>
      </c>
      <c r="AF343" s="166">
        <v>1.04</v>
      </c>
      <c r="AG343" s="167">
        <v>1.2</v>
      </c>
      <c r="AH343" s="167">
        <v>1.05</v>
      </c>
      <c r="AI343" s="167">
        <v>2.2000000000000002</v>
      </c>
      <c r="AJ343" s="167">
        <v>1.2</v>
      </c>
      <c r="AK343" s="167">
        <v>1.8</v>
      </c>
      <c r="AL343" s="168">
        <f t="shared" si="154"/>
        <v>0</v>
      </c>
      <c r="AM343" s="168">
        <f t="shared" si="155"/>
        <v>0</v>
      </c>
      <c r="AN343" s="168">
        <f t="shared" si="156"/>
        <v>0</v>
      </c>
      <c r="AO343" s="169">
        <f t="shared" si="157"/>
        <v>0</v>
      </c>
      <c r="AP343" s="169">
        <f t="shared" si="158"/>
        <v>0</v>
      </c>
      <c r="AQ343" s="169">
        <f t="shared" si="159"/>
        <v>0</v>
      </c>
    </row>
    <row r="344" spans="1:43" ht="11.25" hidden="1" customHeight="1">
      <c r="A344" s="21" t="s">
        <v>365</v>
      </c>
      <c r="B344" s="22" t="s">
        <v>362</v>
      </c>
      <c r="C344" s="71">
        <f>'Таб. 1._Общ_гр_ '!C344</f>
        <v>1</v>
      </c>
      <c r="D344" s="24" t="s">
        <v>40</v>
      </c>
      <c r="E344" s="79"/>
      <c r="F344" s="79"/>
      <c r="G344" s="79"/>
      <c r="H344" s="79"/>
      <c r="I344" s="79"/>
      <c r="J344" s="79"/>
      <c r="K344" s="79"/>
      <c r="L344" s="79"/>
      <c r="M344" s="79"/>
      <c r="N344" s="79"/>
      <c r="O344" s="79"/>
      <c r="P344" s="79"/>
      <c r="Q344" s="79"/>
      <c r="R344" s="79"/>
      <c r="S344" s="79"/>
      <c r="T344" s="79"/>
      <c r="U344" s="79"/>
      <c r="V344" s="79"/>
      <c r="W344" s="79"/>
      <c r="X344" s="79"/>
      <c r="Y344" s="79"/>
      <c r="Z344" s="79"/>
      <c r="AA344" s="79"/>
      <c r="AB344" s="79"/>
      <c r="AC344" s="45">
        <f t="shared" si="152"/>
        <v>0</v>
      </c>
      <c r="AD344" s="45">
        <f t="shared" si="153"/>
        <v>0</v>
      </c>
      <c r="AE344" s="166">
        <f>'Таб. 1._Общ_гр_ '!AQ344</f>
        <v>88.894999999999996</v>
      </c>
      <c r="AF344" s="166">
        <v>1.04</v>
      </c>
      <c r="AG344" s="167">
        <v>1.2</v>
      </c>
      <c r="AH344" s="167">
        <v>1.05</v>
      </c>
      <c r="AI344" s="167">
        <v>2.2000000000000002</v>
      </c>
      <c r="AJ344" s="167">
        <v>1.2</v>
      </c>
      <c r="AK344" s="167">
        <v>1.8</v>
      </c>
      <c r="AL344" s="168">
        <f t="shared" si="154"/>
        <v>0</v>
      </c>
      <c r="AM344" s="168">
        <f t="shared" si="155"/>
        <v>0</v>
      </c>
      <c r="AN344" s="168">
        <f t="shared" si="156"/>
        <v>0</v>
      </c>
      <c r="AO344" s="169">
        <f t="shared" si="157"/>
        <v>0</v>
      </c>
      <c r="AP344" s="169">
        <f t="shared" si="158"/>
        <v>0</v>
      </c>
      <c r="AQ344" s="169">
        <f t="shared" si="159"/>
        <v>0</v>
      </c>
    </row>
    <row r="345" spans="1:43" ht="11.25" hidden="1" customHeight="1">
      <c r="A345" s="60" t="s">
        <v>366</v>
      </c>
      <c r="B345" s="22" t="s">
        <v>362</v>
      </c>
      <c r="C345" s="71">
        <f>'Таб. 1._Общ_гр_ '!C345</f>
        <v>0</v>
      </c>
      <c r="D345" s="170" t="s">
        <v>40</v>
      </c>
      <c r="E345" s="79"/>
      <c r="F345" s="79"/>
      <c r="G345" s="79"/>
      <c r="H345" s="79"/>
      <c r="I345" s="79"/>
      <c r="J345" s="79"/>
      <c r="K345" s="79"/>
      <c r="L345" s="79"/>
      <c r="M345" s="79"/>
      <c r="N345" s="79"/>
      <c r="O345" s="79"/>
      <c r="P345" s="79"/>
      <c r="Q345" s="79"/>
      <c r="R345" s="79"/>
      <c r="S345" s="79"/>
      <c r="T345" s="79"/>
      <c r="U345" s="79"/>
      <c r="V345" s="79"/>
      <c r="W345" s="79"/>
      <c r="X345" s="79"/>
      <c r="Y345" s="79"/>
      <c r="Z345" s="79"/>
      <c r="AA345" s="79"/>
      <c r="AB345" s="79"/>
      <c r="AC345" s="45">
        <f t="shared" si="152"/>
        <v>0</v>
      </c>
      <c r="AD345" s="45">
        <f t="shared" si="153"/>
        <v>0</v>
      </c>
      <c r="AE345" s="166">
        <f>'Таб. 1._Общ_гр_ '!AQ345</f>
        <v>88.894999999999996</v>
      </c>
      <c r="AF345" s="166">
        <v>1.04</v>
      </c>
      <c r="AG345" s="167">
        <v>1.2</v>
      </c>
      <c r="AH345" s="167">
        <v>1.05</v>
      </c>
      <c r="AI345" s="167">
        <v>2.2000000000000002</v>
      </c>
      <c r="AJ345" s="167">
        <v>1.2</v>
      </c>
      <c r="AK345" s="167">
        <v>1.8</v>
      </c>
      <c r="AL345" s="168">
        <f t="shared" si="154"/>
        <v>0</v>
      </c>
      <c r="AM345" s="168">
        <f t="shared" si="155"/>
        <v>0</v>
      </c>
      <c r="AN345" s="168">
        <f t="shared" si="156"/>
        <v>0</v>
      </c>
      <c r="AO345" s="169">
        <f t="shared" si="157"/>
        <v>0</v>
      </c>
      <c r="AP345" s="169">
        <f t="shared" si="158"/>
        <v>0</v>
      </c>
      <c r="AQ345" s="169">
        <f t="shared" si="159"/>
        <v>0</v>
      </c>
    </row>
    <row r="346" spans="1:43" ht="11.25" hidden="1" customHeight="1">
      <c r="A346" s="21" t="s">
        <v>367</v>
      </c>
      <c r="B346" s="22" t="s">
        <v>362</v>
      </c>
      <c r="C346" s="71">
        <f>'Таб. 1._Общ_гр_ '!C346</f>
        <v>0</v>
      </c>
      <c r="D346" s="24" t="s">
        <v>40</v>
      </c>
      <c r="E346" s="79"/>
      <c r="F346" s="79"/>
      <c r="G346" s="79"/>
      <c r="H346" s="79"/>
      <c r="I346" s="79"/>
      <c r="J346" s="79"/>
      <c r="K346" s="79"/>
      <c r="L346" s="79"/>
      <c r="M346" s="79"/>
      <c r="N346" s="79"/>
      <c r="O346" s="79"/>
      <c r="P346" s="79"/>
      <c r="Q346" s="79"/>
      <c r="R346" s="79"/>
      <c r="S346" s="79"/>
      <c r="T346" s="79"/>
      <c r="U346" s="79"/>
      <c r="V346" s="79"/>
      <c r="W346" s="79"/>
      <c r="X346" s="79"/>
      <c r="Y346" s="79"/>
      <c r="Z346" s="79"/>
      <c r="AA346" s="79"/>
      <c r="AB346" s="79"/>
      <c r="AC346" s="45">
        <f t="shared" si="152"/>
        <v>0</v>
      </c>
      <c r="AD346" s="45">
        <f t="shared" si="153"/>
        <v>0</v>
      </c>
      <c r="AE346" s="166">
        <f>'Таб. 1._Общ_гр_ '!AQ346</f>
        <v>88.894999999999996</v>
      </c>
      <c r="AF346" s="166">
        <v>1.04</v>
      </c>
      <c r="AG346" s="167">
        <v>1.2</v>
      </c>
      <c r="AH346" s="167">
        <v>1.05</v>
      </c>
      <c r="AI346" s="167">
        <v>2.2000000000000002</v>
      </c>
      <c r="AJ346" s="167">
        <v>1.2</v>
      </c>
      <c r="AK346" s="167">
        <v>1.8</v>
      </c>
      <c r="AL346" s="168">
        <f t="shared" si="154"/>
        <v>0</v>
      </c>
      <c r="AM346" s="168">
        <f t="shared" si="155"/>
        <v>0</v>
      </c>
      <c r="AN346" s="168">
        <f t="shared" si="156"/>
        <v>0</v>
      </c>
      <c r="AO346" s="169">
        <f t="shared" si="157"/>
        <v>0</v>
      </c>
      <c r="AP346" s="169">
        <f t="shared" si="158"/>
        <v>0</v>
      </c>
      <c r="AQ346" s="169">
        <f t="shared" si="159"/>
        <v>0</v>
      </c>
    </row>
    <row r="347" spans="1:43" ht="11.25" hidden="1" customHeight="1">
      <c r="A347" s="21" t="s">
        <v>368</v>
      </c>
      <c r="B347" s="22" t="s">
        <v>362</v>
      </c>
      <c r="C347" s="71">
        <f>'Таб. 1._Общ_гр_ '!C347</f>
        <v>0</v>
      </c>
      <c r="D347" s="24" t="s">
        <v>40</v>
      </c>
      <c r="E347" s="79"/>
      <c r="F347" s="79"/>
      <c r="G347" s="79"/>
      <c r="H347" s="79"/>
      <c r="I347" s="79"/>
      <c r="J347" s="79"/>
      <c r="K347" s="79"/>
      <c r="L347" s="79"/>
      <c r="M347" s="79"/>
      <c r="N347" s="79"/>
      <c r="O347" s="79"/>
      <c r="P347" s="79"/>
      <c r="Q347" s="79"/>
      <c r="R347" s="79"/>
      <c r="S347" s="79"/>
      <c r="T347" s="79"/>
      <c r="U347" s="79"/>
      <c r="V347" s="79"/>
      <c r="W347" s="79"/>
      <c r="X347" s="79"/>
      <c r="Y347" s="79"/>
      <c r="Z347" s="79"/>
      <c r="AA347" s="79"/>
      <c r="AB347" s="79"/>
      <c r="AC347" s="45">
        <f t="shared" si="152"/>
        <v>0</v>
      </c>
      <c r="AD347" s="45">
        <f t="shared" si="153"/>
        <v>0</v>
      </c>
      <c r="AE347" s="166">
        <f>'Таб. 1._Общ_гр_ '!AQ347</f>
        <v>88.894999999999996</v>
      </c>
      <c r="AF347" s="166">
        <v>1.04</v>
      </c>
      <c r="AG347" s="167">
        <v>1.2</v>
      </c>
      <c r="AH347" s="167">
        <v>1.05</v>
      </c>
      <c r="AI347" s="167">
        <v>2.2000000000000002</v>
      </c>
      <c r="AJ347" s="167">
        <v>1.2</v>
      </c>
      <c r="AK347" s="167">
        <v>1.8</v>
      </c>
      <c r="AL347" s="168">
        <f t="shared" si="154"/>
        <v>0</v>
      </c>
      <c r="AM347" s="168">
        <f t="shared" si="155"/>
        <v>0</v>
      </c>
      <c r="AN347" s="168">
        <f t="shared" si="156"/>
        <v>0</v>
      </c>
      <c r="AO347" s="169">
        <f t="shared" si="157"/>
        <v>0</v>
      </c>
      <c r="AP347" s="169">
        <f t="shared" si="158"/>
        <v>0</v>
      </c>
      <c r="AQ347" s="169">
        <f t="shared" si="159"/>
        <v>0</v>
      </c>
    </row>
    <row r="348" spans="1:43" ht="11.25" hidden="1" customHeight="1">
      <c r="A348" s="60" t="s">
        <v>369</v>
      </c>
      <c r="B348" s="22" t="s">
        <v>362</v>
      </c>
      <c r="C348" s="71">
        <f>'Таб. 1._Общ_гр_ '!C348</f>
        <v>0</v>
      </c>
      <c r="D348" s="170" t="s">
        <v>40</v>
      </c>
      <c r="E348" s="79"/>
      <c r="F348" s="79"/>
      <c r="G348" s="79"/>
      <c r="H348" s="79"/>
      <c r="I348" s="79"/>
      <c r="J348" s="79"/>
      <c r="K348" s="79"/>
      <c r="L348" s="79"/>
      <c r="M348" s="79"/>
      <c r="N348" s="79"/>
      <c r="O348" s="79"/>
      <c r="P348" s="79"/>
      <c r="Q348" s="79"/>
      <c r="R348" s="79"/>
      <c r="S348" s="79"/>
      <c r="T348" s="79"/>
      <c r="U348" s="79"/>
      <c r="V348" s="79"/>
      <c r="W348" s="79"/>
      <c r="X348" s="79"/>
      <c r="Y348" s="79"/>
      <c r="Z348" s="79"/>
      <c r="AA348" s="79"/>
      <c r="AB348" s="79"/>
      <c r="AC348" s="45">
        <f t="shared" si="152"/>
        <v>0</v>
      </c>
      <c r="AD348" s="45">
        <f t="shared" si="153"/>
        <v>0</v>
      </c>
      <c r="AE348" s="166">
        <f>'Таб. 1._Общ_гр_ '!AQ348</f>
        <v>88.894999999999996</v>
      </c>
      <c r="AF348" s="166">
        <v>1.04</v>
      </c>
      <c r="AG348" s="167">
        <v>1.2</v>
      </c>
      <c r="AH348" s="167">
        <v>1.05</v>
      </c>
      <c r="AI348" s="167">
        <v>2.2000000000000002</v>
      </c>
      <c r="AJ348" s="167">
        <v>1.2</v>
      </c>
      <c r="AK348" s="167">
        <v>1.8</v>
      </c>
      <c r="AL348" s="168">
        <f t="shared" si="154"/>
        <v>0</v>
      </c>
      <c r="AM348" s="168">
        <f t="shared" si="155"/>
        <v>0</v>
      </c>
      <c r="AN348" s="168">
        <f t="shared" si="156"/>
        <v>0</v>
      </c>
      <c r="AO348" s="169">
        <f t="shared" si="157"/>
        <v>0</v>
      </c>
      <c r="AP348" s="169">
        <f t="shared" si="158"/>
        <v>0</v>
      </c>
      <c r="AQ348" s="169">
        <f t="shared" si="159"/>
        <v>0</v>
      </c>
    </row>
    <row r="349" spans="1:43" ht="11.25" hidden="1" customHeight="1">
      <c r="A349" s="21" t="s">
        <v>370</v>
      </c>
      <c r="B349" s="22" t="s">
        <v>362</v>
      </c>
      <c r="C349" s="71">
        <f>'Таб. 1._Общ_гр_ '!C349</f>
        <v>0</v>
      </c>
      <c r="D349" s="24" t="s">
        <v>40</v>
      </c>
      <c r="E349" s="79"/>
      <c r="F349" s="79"/>
      <c r="G349" s="79"/>
      <c r="H349" s="79"/>
      <c r="I349" s="79"/>
      <c r="J349" s="79"/>
      <c r="K349" s="79"/>
      <c r="L349" s="79"/>
      <c r="M349" s="79"/>
      <c r="N349" s="79"/>
      <c r="O349" s="79"/>
      <c r="P349" s="79"/>
      <c r="Q349" s="79"/>
      <c r="R349" s="79"/>
      <c r="S349" s="79"/>
      <c r="T349" s="79"/>
      <c r="U349" s="79"/>
      <c r="V349" s="79"/>
      <c r="W349" s="79"/>
      <c r="X349" s="79"/>
      <c r="Y349" s="79"/>
      <c r="Z349" s="79"/>
      <c r="AA349" s="79"/>
      <c r="AB349" s="79"/>
      <c r="AC349" s="45">
        <f t="shared" si="152"/>
        <v>0</v>
      </c>
      <c r="AD349" s="45">
        <f t="shared" si="153"/>
        <v>0</v>
      </c>
      <c r="AE349" s="166">
        <f>'Таб. 1._Общ_гр_ '!AQ349</f>
        <v>88.894999999999996</v>
      </c>
      <c r="AF349" s="166">
        <v>1.04</v>
      </c>
      <c r="AG349" s="167">
        <v>1.2</v>
      </c>
      <c r="AH349" s="167">
        <v>1.05</v>
      </c>
      <c r="AI349" s="167">
        <v>2.2000000000000002</v>
      </c>
      <c r="AJ349" s="167">
        <v>1.2</v>
      </c>
      <c r="AK349" s="167">
        <v>1.8</v>
      </c>
      <c r="AL349" s="168">
        <f t="shared" si="154"/>
        <v>0</v>
      </c>
      <c r="AM349" s="168">
        <f t="shared" si="155"/>
        <v>0</v>
      </c>
      <c r="AN349" s="168">
        <f t="shared" si="156"/>
        <v>0</v>
      </c>
      <c r="AO349" s="169">
        <f t="shared" si="157"/>
        <v>0</v>
      </c>
      <c r="AP349" s="169">
        <f t="shared" si="158"/>
        <v>0</v>
      </c>
      <c r="AQ349" s="169">
        <f t="shared" si="159"/>
        <v>0</v>
      </c>
    </row>
    <row r="350" spans="1:43" ht="11.25" hidden="1" customHeight="1">
      <c r="A350" s="21" t="s">
        <v>371</v>
      </c>
      <c r="B350" s="22" t="s">
        <v>362</v>
      </c>
      <c r="C350" s="71">
        <f>'Таб. 1._Общ_гр_ '!C350</f>
        <v>0</v>
      </c>
      <c r="D350" s="24" t="s">
        <v>40</v>
      </c>
      <c r="E350" s="79"/>
      <c r="F350" s="79"/>
      <c r="G350" s="79"/>
      <c r="H350" s="79"/>
      <c r="I350" s="79"/>
      <c r="J350" s="79"/>
      <c r="K350" s="79"/>
      <c r="L350" s="79"/>
      <c r="M350" s="79"/>
      <c r="N350" s="79"/>
      <c r="O350" s="79"/>
      <c r="P350" s="79"/>
      <c r="Q350" s="79"/>
      <c r="R350" s="79"/>
      <c r="S350" s="79"/>
      <c r="T350" s="79"/>
      <c r="U350" s="79"/>
      <c r="V350" s="79"/>
      <c r="W350" s="79"/>
      <c r="X350" s="79"/>
      <c r="Y350" s="79"/>
      <c r="Z350" s="79"/>
      <c r="AA350" s="79"/>
      <c r="AB350" s="79"/>
      <c r="AC350" s="45">
        <f t="shared" si="152"/>
        <v>0</v>
      </c>
      <c r="AD350" s="45">
        <f t="shared" si="153"/>
        <v>0</v>
      </c>
      <c r="AE350" s="166">
        <f>'Таб. 1._Общ_гр_ '!AQ350</f>
        <v>88.894999999999996</v>
      </c>
      <c r="AF350" s="166">
        <v>1.04</v>
      </c>
      <c r="AG350" s="167">
        <v>1.2</v>
      </c>
      <c r="AH350" s="167">
        <v>1.05</v>
      </c>
      <c r="AI350" s="167">
        <v>2.2000000000000002</v>
      </c>
      <c r="AJ350" s="167">
        <v>1.2</v>
      </c>
      <c r="AK350" s="167">
        <v>1.8</v>
      </c>
      <c r="AL350" s="168">
        <f t="shared" si="154"/>
        <v>0</v>
      </c>
      <c r="AM350" s="168">
        <f t="shared" si="155"/>
        <v>0</v>
      </c>
      <c r="AN350" s="168">
        <f t="shared" si="156"/>
        <v>0</v>
      </c>
      <c r="AO350" s="169">
        <f t="shared" si="157"/>
        <v>0</v>
      </c>
      <c r="AP350" s="169">
        <f t="shared" si="158"/>
        <v>0</v>
      </c>
      <c r="AQ350" s="169">
        <f t="shared" si="159"/>
        <v>0</v>
      </c>
    </row>
    <row r="351" spans="1:43" ht="11.25" hidden="1" customHeight="1">
      <c r="A351" s="21" t="s">
        <v>372</v>
      </c>
      <c r="B351" s="22" t="s">
        <v>362</v>
      </c>
      <c r="C351" s="71">
        <f>'Таб. 1._Общ_гр_ '!C351</f>
        <v>0</v>
      </c>
      <c r="D351" s="24" t="s">
        <v>40</v>
      </c>
      <c r="E351" s="79"/>
      <c r="F351" s="79"/>
      <c r="G351" s="79"/>
      <c r="H351" s="79"/>
      <c r="I351" s="79"/>
      <c r="J351" s="79"/>
      <c r="K351" s="79"/>
      <c r="L351" s="79"/>
      <c r="M351" s="79"/>
      <c r="N351" s="79"/>
      <c r="O351" s="79"/>
      <c r="P351" s="79"/>
      <c r="Q351" s="79"/>
      <c r="R351" s="79"/>
      <c r="S351" s="79"/>
      <c r="T351" s="79"/>
      <c r="U351" s="79"/>
      <c r="V351" s="79"/>
      <c r="W351" s="79"/>
      <c r="X351" s="79"/>
      <c r="Y351" s="79"/>
      <c r="Z351" s="79"/>
      <c r="AA351" s="79"/>
      <c r="AB351" s="79"/>
      <c r="AC351" s="45">
        <f t="shared" si="152"/>
        <v>0</v>
      </c>
      <c r="AD351" s="45">
        <f t="shared" si="153"/>
        <v>0</v>
      </c>
      <c r="AE351" s="166">
        <f>'Таб. 1._Общ_гр_ '!AQ351</f>
        <v>88.894999999999996</v>
      </c>
      <c r="AF351" s="166">
        <v>1.04</v>
      </c>
      <c r="AG351" s="167">
        <v>1.2</v>
      </c>
      <c r="AH351" s="167">
        <v>1.05</v>
      </c>
      <c r="AI351" s="167">
        <v>2.2000000000000002</v>
      </c>
      <c r="AJ351" s="167">
        <v>1.2</v>
      </c>
      <c r="AK351" s="167">
        <v>1.8</v>
      </c>
      <c r="AL351" s="168">
        <f t="shared" si="154"/>
        <v>0</v>
      </c>
      <c r="AM351" s="168">
        <f t="shared" si="155"/>
        <v>0</v>
      </c>
      <c r="AN351" s="168">
        <f t="shared" si="156"/>
        <v>0</v>
      </c>
      <c r="AO351" s="169">
        <f t="shared" si="157"/>
        <v>0</v>
      </c>
      <c r="AP351" s="169">
        <f t="shared" si="158"/>
        <v>0</v>
      </c>
      <c r="AQ351" s="169">
        <f t="shared" si="159"/>
        <v>0</v>
      </c>
    </row>
    <row r="352" spans="1:43" ht="11.25" hidden="1" customHeight="1">
      <c r="A352" s="21" t="s">
        <v>373</v>
      </c>
      <c r="B352" s="22" t="s">
        <v>362</v>
      </c>
      <c r="C352" s="71">
        <f>'Таб. 1._Общ_гр_ '!C352</f>
        <v>0</v>
      </c>
      <c r="D352" s="24" t="s">
        <v>40</v>
      </c>
      <c r="E352" s="79"/>
      <c r="F352" s="79"/>
      <c r="G352" s="79"/>
      <c r="H352" s="79"/>
      <c r="I352" s="79"/>
      <c r="J352" s="79"/>
      <c r="K352" s="79"/>
      <c r="L352" s="79"/>
      <c r="M352" s="79"/>
      <c r="N352" s="79"/>
      <c r="O352" s="79"/>
      <c r="P352" s="79"/>
      <c r="Q352" s="79"/>
      <c r="R352" s="79"/>
      <c r="S352" s="79"/>
      <c r="T352" s="79"/>
      <c r="U352" s="79"/>
      <c r="V352" s="79"/>
      <c r="W352" s="79"/>
      <c r="X352" s="79"/>
      <c r="Y352" s="79"/>
      <c r="Z352" s="79"/>
      <c r="AA352" s="79"/>
      <c r="AB352" s="79"/>
      <c r="AC352" s="45">
        <f t="shared" si="152"/>
        <v>0</v>
      </c>
      <c r="AD352" s="45">
        <f t="shared" si="153"/>
        <v>0</v>
      </c>
      <c r="AE352" s="166">
        <f>'Таб. 1._Общ_гр_ '!AQ352</f>
        <v>88.894999999999996</v>
      </c>
      <c r="AF352" s="166">
        <v>1.04</v>
      </c>
      <c r="AG352" s="167">
        <v>1.2</v>
      </c>
      <c r="AH352" s="167">
        <v>1.05</v>
      </c>
      <c r="AI352" s="167">
        <v>2.2000000000000002</v>
      </c>
      <c r="AJ352" s="167">
        <v>1.2</v>
      </c>
      <c r="AK352" s="167">
        <v>1.8</v>
      </c>
      <c r="AL352" s="168">
        <f t="shared" si="154"/>
        <v>0</v>
      </c>
      <c r="AM352" s="168">
        <f t="shared" si="155"/>
        <v>0</v>
      </c>
      <c r="AN352" s="168">
        <f t="shared" si="156"/>
        <v>0</v>
      </c>
      <c r="AO352" s="169">
        <f t="shared" si="157"/>
        <v>0</v>
      </c>
      <c r="AP352" s="169">
        <f t="shared" si="158"/>
        <v>0</v>
      </c>
      <c r="AQ352" s="169">
        <f t="shared" si="159"/>
        <v>0</v>
      </c>
    </row>
    <row r="353" spans="1:43" ht="11.25" hidden="1" customHeight="1">
      <c r="A353" s="21" t="s">
        <v>374</v>
      </c>
      <c r="B353" s="22" t="s">
        <v>362</v>
      </c>
      <c r="C353" s="71">
        <f>'Таб. 1._Общ_гр_ '!C353</f>
        <v>0</v>
      </c>
      <c r="D353" s="24" t="s">
        <v>40</v>
      </c>
      <c r="E353" s="79"/>
      <c r="F353" s="79"/>
      <c r="G353" s="79"/>
      <c r="H353" s="79"/>
      <c r="I353" s="79"/>
      <c r="J353" s="79"/>
      <c r="K353" s="79"/>
      <c r="L353" s="79"/>
      <c r="M353" s="79"/>
      <c r="N353" s="79"/>
      <c r="O353" s="79"/>
      <c r="P353" s="79"/>
      <c r="Q353" s="79"/>
      <c r="R353" s="79"/>
      <c r="S353" s="79"/>
      <c r="T353" s="79"/>
      <c r="U353" s="79"/>
      <c r="V353" s="79"/>
      <c r="W353" s="79"/>
      <c r="X353" s="79"/>
      <c r="Y353" s="79"/>
      <c r="Z353" s="79"/>
      <c r="AA353" s="79"/>
      <c r="AB353" s="79"/>
      <c r="AC353" s="45">
        <f t="shared" si="152"/>
        <v>0</v>
      </c>
      <c r="AD353" s="45">
        <f t="shared" si="153"/>
        <v>0</v>
      </c>
      <c r="AE353" s="166">
        <f>'Таб. 1._Общ_гр_ '!AQ353</f>
        <v>88.894999999999996</v>
      </c>
      <c r="AF353" s="166">
        <v>1.04</v>
      </c>
      <c r="AG353" s="167">
        <v>1.2</v>
      </c>
      <c r="AH353" s="167">
        <v>1.05</v>
      </c>
      <c r="AI353" s="167">
        <v>2.2000000000000002</v>
      </c>
      <c r="AJ353" s="167">
        <v>1.2</v>
      </c>
      <c r="AK353" s="167">
        <v>1.8</v>
      </c>
      <c r="AL353" s="168">
        <f t="shared" si="154"/>
        <v>0</v>
      </c>
      <c r="AM353" s="168">
        <f t="shared" si="155"/>
        <v>0</v>
      </c>
      <c r="AN353" s="168">
        <f t="shared" si="156"/>
        <v>0</v>
      </c>
      <c r="AO353" s="169">
        <f t="shared" si="157"/>
        <v>0</v>
      </c>
      <c r="AP353" s="169">
        <f t="shared" si="158"/>
        <v>0</v>
      </c>
      <c r="AQ353" s="169">
        <f t="shared" si="159"/>
        <v>0</v>
      </c>
    </row>
    <row r="354" spans="1:43" ht="11.25" hidden="1" customHeight="1">
      <c r="A354" s="21" t="s">
        <v>375</v>
      </c>
      <c r="B354" s="22" t="s">
        <v>362</v>
      </c>
      <c r="C354" s="71">
        <f>'Таб. 1._Общ_гр_ '!C354</f>
        <v>0</v>
      </c>
      <c r="D354" s="24" t="s">
        <v>40</v>
      </c>
      <c r="E354" s="79"/>
      <c r="F354" s="79"/>
      <c r="G354" s="79"/>
      <c r="H354" s="79"/>
      <c r="I354" s="79"/>
      <c r="J354" s="79"/>
      <c r="K354" s="79"/>
      <c r="L354" s="79"/>
      <c r="M354" s="79"/>
      <c r="N354" s="79"/>
      <c r="O354" s="79"/>
      <c r="P354" s="79"/>
      <c r="Q354" s="79"/>
      <c r="R354" s="79"/>
      <c r="S354" s="79"/>
      <c r="T354" s="79"/>
      <c r="U354" s="79"/>
      <c r="V354" s="79"/>
      <c r="W354" s="79"/>
      <c r="X354" s="79"/>
      <c r="Y354" s="79"/>
      <c r="Z354" s="79"/>
      <c r="AA354" s="79"/>
      <c r="AB354" s="79"/>
      <c r="AC354" s="45">
        <f t="shared" si="152"/>
        <v>0</v>
      </c>
      <c r="AD354" s="45">
        <f t="shared" si="153"/>
        <v>0</v>
      </c>
      <c r="AE354" s="166">
        <f>'Таб. 1._Общ_гр_ '!AQ354</f>
        <v>88.894999999999996</v>
      </c>
      <c r="AF354" s="166">
        <v>1.04</v>
      </c>
      <c r="AG354" s="167">
        <v>1.2</v>
      </c>
      <c r="AH354" s="167">
        <v>1.05</v>
      </c>
      <c r="AI354" s="167">
        <v>2.2000000000000002</v>
      </c>
      <c r="AJ354" s="167">
        <v>1.2</v>
      </c>
      <c r="AK354" s="167">
        <v>1.8</v>
      </c>
      <c r="AL354" s="168">
        <f t="shared" si="154"/>
        <v>0</v>
      </c>
      <c r="AM354" s="168">
        <f t="shared" si="155"/>
        <v>0</v>
      </c>
      <c r="AN354" s="168">
        <f t="shared" si="156"/>
        <v>0</v>
      </c>
      <c r="AO354" s="169">
        <f t="shared" si="157"/>
        <v>0</v>
      </c>
      <c r="AP354" s="169">
        <f t="shared" si="158"/>
        <v>0</v>
      </c>
      <c r="AQ354" s="169">
        <f t="shared" si="159"/>
        <v>0</v>
      </c>
    </row>
    <row r="355" spans="1:43" ht="11.25" customHeight="1">
      <c r="A355" s="35" t="s">
        <v>58</v>
      </c>
      <c r="B355" s="36" t="str">
        <f>A341</f>
        <v>Кыштовский район</v>
      </c>
      <c r="C355" s="45">
        <f>SUM(C342:C354)</f>
        <v>3</v>
      </c>
      <c r="D355" s="45"/>
      <c r="E355" s="45">
        <f t="shared" ref="E355:AD355" si="160">SUM(E342:E354)</f>
        <v>0</v>
      </c>
      <c r="F355" s="45">
        <f t="shared" si="160"/>
        <v>0</v>
      </c>
      <c r="G355" s="45">
        <f t="shared" si="160"/>
        <v>0</v>
      </c>
      <c r="H355" s="45">
        <f t="shared" si="160"/>
        <v>0</v>
      </c>
      <c r="I355" s="45">
        <f t="shared" si="160"/>
        <v>0</v>
      </c>
      <c r="J355" s="45">
        <f t="shared" si="160"/>
        <v>0</v>
      </c>
      <c r="K355" s="45">
        <f t="shared" si="160"/>
        <v>0</v>
      </c>
      <c r="L355" s="45">
        <f t="shared" si="160"/>
        <v>0</v>
      </c>
      <c r="M355" s="45">
        <f t="shared" si="160"/>
        <v>0</v>
      </c>
      <c r="N355" s="45">
        <f t="shared" si="160"/>
        <v>0</v>
      </c>
      <c r="O355" s="45">
        <f t="shared" si="160"/>
        <v>0</v>
      </c>
      <c r="P355" s="45">
        <f t="shared" si="160"/>
        <v>0</v>
      </c>
      <c r="Q355" s="45">
        <f t="shared" si="160"/>
        <v>0</v>
      </c>
      <c r="R355" s="45">
        <f t="shared" si="160"/>
        <v>0</v>
      </c>
      <c r="S355" s="45">
        <f t="shared" si="160"/>
        <v>0</v>
      </c>
      <c r="T355" s="45">
        <f t="shared" si="160"/>
        <v>0</v>
      </c>
      <c r="U355" s="45">
        <f t="shared" si="160"/>
        <v>0</v>
      </c>
      <c r="V355" s="45">
        <f t="shared" si="160"/>
        <v>0</v>
      </c>
      <c r="W355" s="45">
        <f t="shared" si="160"/>
        <v>0</v>
      </c>
      <c r="X355" s="45">
        <f t="shared" si="160"/>
        <v>0</v>
      </c>
      <c r="Y355" s="45">
        <f t="shared" si="160"/>
        <v>0</v>
      </c>
      <c r="Z355" s="45">
        <f t="shared" si="160"/>
        <v>0</v>
      </c>
      <c r="AA355" s="45">
        <f t="shared" si="160"/>
        <v>0</v>
      </c>
      <c r="AB355" s="45">
        <f t="shared" si="160"/>
        <v>0</v>
      </c>
      <c r="AC355" s="45">
        <f t="shared" si="160"/>
        <v>0</v>
      </c>
      <c r="AD355" s="45">
        <f t="shared" si="160"/>
        <v>0</v>
      </c>
      <c r="AE355" s="45"/>
      <c r="AF355" s="45"/>
      <c r="AG355" s="45"/>
      <c r="AH355" s="45"/>
      <c r="AI355" s="45"/>
      <c r="AJ355" s="45"/>
      <c r="AK355" s="45"/>
      <c r="AL355" s="46">
        <f t="shared" ref="AL355:AQ355" si="161">SUM(AL342:AL354)</f>
        <v>0</v>
      </c>
      <c r="AM355" s="46">
        <f t="shared" si="161"/>
        <v>0</v>
      </c>
      <c r="AN355" s="46">
        <f t="shared" si="161"/>
        <v>0</v>
      </c>
      <c r="AO355" s="46">
        <f t="shared" si="161"/>
        <v>0</v>
      </c>
      <c r="AP355" s="46">
        <f t="shared" si="161"/>
        <v>0</v>
      </c>
      <c r="AQ355" s="46">
        <f t="shared" si="161"/>
        <v>0</v>
      </c>
    </row>
    <row r="356" spans="1:43" ht="11.25" hidden="1" customHeight="1">
      <c r="A356" s="14" t="s">
        <v>376</v>
      </c>
      <c r="B356" s="164"/>
      <c r="C356" s="15"/>
      <c r="D356" s="17"/>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row>
    <row r="357" spans="1:43" ht="11.25" hidden="1" customHeight="1">
      <c r="A357" s="21" t="s">
        <v>377</v>
      </c>
      <c r="B357" s="22" t="s">
        <v>376</v>
      </c>
      <c r="C357" s="71">
        <f>'Таб. 1._Общ_гр_ '!C357</f>
        <v>1</v>
      </c>
      <c r="D357" s="24" t="s">
        <v>61</v>
      </c>
      <c r="E357" s="71">
        <v>0</v>
      </c>
      <c r="F357" s="72">
        <v>0</v>
      </c>
      <c r="G357" s="173">
        <v>0</v>
      </c>
      <c r="H357" s="173">
        <v>0</v>
      </c>
      <c r="I357" s="173">
        <v>0</v>
      </c>
      <c r="J357" s="173">
        <v>0</v>
      </c>
      <c r="K357" s="173">
        <v>0</v>
      </c>
      <c r="L357" s="173">
        <v>0</v>
      </c>
      <c r="M357" s="173">
        <v>0</v>
      </c>
      <c r="N357" s="173">
        <v>0</v>
      </c>
      <c r="O357" s="173">
        <v>0</v>
      </c>
      <c r="P357" s="173">
        <v>0</v>
      </c>
      <c r="Q357" s="173">
        <v>0</v>
      </c>
      <c r="R357" s="173">
        <v>0</v>
      </c>
      <c r="S357" s="173">
        <v>0</v>
      </c>
      <c r="T357" s="173">
        <v>0</v>
      </c>
      <c r="U357" s="79">
        <v>37</v>
      </c>
      <c r="V357" s="173">
        <v>2</v>
      </c>
      <c r="W357" s="173">
        <v>0</v>
      </c>
      <c r="X357" s="173">
        <v>0</v>
      </c>
      <c r="Y357" s="173">
        <v>14</v>
      </c>
      <c r="Z357" s="173">
        <v>1</v>
      </c>
      <c r="AA357" s="173">
        <v>0</v>
      </c>
      <c r="AB357" s="173">
        <v>0</v>
      </c>
      <c r="AC357" s="115">
        <v>51</v>
      </c>
      <c r="AD357" s="115">
        <v>3</v>
      </c>
      <c r="AE357" s="166">
        <f>'Таб. 1._Общ_гр_ '!AQ357</f>
        <v>71.114999999999995</v>
      </c>
      <c r="AF357" s="166">
        <v>1.04</v>
      </c>
      <c r="AG357" s="167">
        <v>1.2</v>
      </c>
      <c r="AH357" s="167">
        <v>1.05</v>
      </c>
      <c r="AI357" s="167">
        <v>2.2000000000000002</v>
      </c>
      <c r="AJ357" s="167">
        <v>1.2</v>
      </c>
      <c r="AK357" s="167">
        <v>1.8</v>
      </c>
      <c r="AL357" s="168">
        <f t="shared" ref="AL357:AL379" si="162">ROUND((E357*AE357*AI357+G357*AE357*AI357*AH357+I357*AE357*AI357*AG357+K357*AE357*AI357*AG357*AH357),1)</f>
        <v>0</v>
      </c>
      <c r="AM357" s="168">
        <f t="shared" ref="AM357:AM379" si="163">ROUND((M357*AE357*AJ357+O357*AE357*AJ357*AH357+Q357*AE357*AJ357*AG357+S357*AE357*AJ357*AH357*AG357),1)</f>
        <v>0</v>
      </c>
      <c r="AN357" s="168">
        <f t="shared" ref="AN357:AN379" si="164">ROUND((U357*AE357*AK357+W357*AE357*AK357*AH357+Y357*AE357*AK357*AG357+AA357*AK357*AG357*AH357),1)</f>
        <v>6886.8</v>
      </c>
      <c r="AO357" s="169">
        <f t="shared" ref="AO357:AO379" si="165">AL357+AM357+AN357</f>
        <v>6886.8</v>
      </c>
      <c r="AP357" s="169">
        <f t="shared" ref="AP357:AP379" si="166">ROUND(AC357*AF357,1)</f>
        <v>53</v>
      </c>
      <c r="AQ357" s="169">
        <f t="shared" ref="AQ357:AQ379" si="167">AO357+AP357</f>
        <v>6939.8</v>
      </c>
    </row>
    <row r="358" spans="1:43" ht="11.25" hidden="1" customHeight="1">
      <c r="A358" s="21" t="s">
        <v>378</v>
      </c>
      <c r="B358" s="22" t="s">
        <v>376</v>
      </c>
      <c r="C358" s="71">
        <f>'Таб. 1._Общ_гр_ '!C358</f>
        <v>1</v>
      </c>
      <c r="D358" s="24" t="s">
        <v>61</v>
      </c>
      <c r="E358" s="75">
        <v>0</v>
      </c>
      <c r="F358" s="76">
        <v>0</v>
      </c>
      <c r="G358" s="172">
        <v>0</v>
      </c>
      <c r="H358" s="172">
        <v>0</v>
      </c>
      <c r="I358" s="172">
        <v>0</v>
      </c>
      <c r="J358" s="172">
        <v>0</v>
      </c>
      <c r="K358" s="172">
        <v>0</v>
      </c>
      <c r="L358" s="172">
        <v>0</v>
      </c>
      <c r="M358" s="172">
        <v>0</v>
      </c>
      <c r="N358" s="172">
        <v>0</v>
      </c>
      <c r="O358" s="172">
        <v>0</v>
      </c>
      <c r="P358" s="172">
        <v>0</v>
      </c>
      <c r="Q358" s="172">
        <v>0</v>
      </c>
      <c r="R358" s="172">
        <v>0</v>
      </c>
      <c r="S358" s="172">
        <v>0</v>
      </c>
      <c r="T358" s="172">
        <v>0</v>
      </c>
      <c r="U358" s="182">
        <v>0</v>
      </c>
      <c r="V358" s="182">
        <v>0</v>
      </c>
      <c r="W358" s="182">
        <v>0</v>
      </c>
      <c r="X358" s="182">
        <v>0</v>
      </c>
      <c r="Y358" s="182">
        <v>0</v>
      </c>
      <c r="Z358" s="182">
        <v>0</v>
      </c>
      <c r="AA358" s="182">
        <v>0</v>
      </c>
      <c r="AB358" s="182">
        <v>0</v>
      </c>
      <c r="AC358" s="45">
        <v>0</v>
      </c>
      <c r="AD358" s="45">
        <v>0</v>
      </c>
      <c r="AE358" s="166">
        <f>'Таб. 1._Общ_гр_ '!AQ358</f>
        <v>71.114999999999995</v>
      </c>
      <c r="AF358" s="166">
        <v>1.04</v>
      </c>
      <c r="AG358" s="167">
        <v>1.2</v>
      </c>
      <c r="AH358" s="167">
        <v>1.05</v>
      </c>
      <c r="AI358" s="167">
        <v>2.2000000000000002</v>
      </c>
      <c r="AJ358" s="167">
        <v>1.2</v>
      </c>
      <c r="AK358" s="167">
        <v>1.8</v>
      </c>
      <c r="AL358" s="168">
        <f t="shared" si="162"/>
        <v>0</v>
      </c>
      <c r="AM358" s="168">
        <f t="shared" si="163"/>
        <v>0</v>
      </c>
      <c r="AN358" s="168">
        <f t="shared" si="164"/>
        <v>0</v>
      </c>
      <c r="AO358" s="169">
        <f t="shared" si="165"/>
        <v>0</v>
      </c>
      <c r="AP358" s="169">
        <f t="shared" si="166"/>
        <v>0</v>
      </c>
      <c r="AQ358" s="169">
        <f t="shared" si="167"/>
        <v>0</v>
      </c>
    </row>
    <row r="359" spans="1:43" ht="11.25" hidden="1" customHeight="1">
      <c r="A359" s="21" t="s">
        <v>379</v>
      </c>
      <c r="B359" s="22" t="s">
        <v>376</v>
      </c>
      <c r="C359" s="71">
        <f>'Таб. 1._Общ_гр_ '!C359</f>
        <v>1</v>
      </c>
      <c r="D359" s="24" t="s">
        <v>61</v>
      </c>
      <c r="E359" s="75">
        <v>0</v>
      </c>
      <c r="F359" s="76">
        <v>0</v>
      </c>
      <c r="G359" s="172">
        <v>0</v>
      </c>
      <c r="H359" s="172">
        <v>0</v>
      </c>
      <c r="I359" s="172">
        <v>0</v>
      </c>
      <c r="J359" s="172">
        <v>0</v>
      </c>
      <c r="K359" s="172">
        <v>0</v>
      </c>
      <c r="L359" s="172">
        <v>0</v>
      </c>
      <c r="M359" s="172">
        <v>0</v>
      </c>
      <c r="N359" s="172">
        <v>0</v>
      </c>
      <c r="O359" s="172">
        <v>0</v>
      </c>
      <c r="P359" s="172">
        <v>0</v>
      </c>
      <c r="Q359" s="172">
        <v>0</v>
      </c>
      <c r="R359" s="172">
        <v>0</v>
      </c>
      <c r="S359" s="172">
        <v>0</v>
      </c>
      <c r="T359" s="172">
        <v>0</v>
      </c>
      <c r="U359" s="182">
        <v>0</v>
      </c>
      <c r="V359" s="182">
        <v>0</v>
      </c>
      <c r="W359" s="182">
        <v>0</v>
      </c>
      <c r="X359" s="182">
        <v>0</v>
      </c>
      <c r="Y359" s="182">
        <v>0</v>
      </c>
      <c r="Z359" s="182">
        <v>0</v>
      </c>
      <c r="AA359" s="182">
        <v>0</v>
      </c>
      <c r="AB359" s="182">
        <v>0</v>
      </c>
      <c r="AC359" s="45">
        <v>0</v>
      </c>
      <c r="AD359" s="45">
        <v>0</v>
      </c>
      <c r="AE359" s="166">
        <f>'Таб. 1._Общ_гр_ '!AQ359</f>
        <v>71.114999999999995</v>
      </c>
      <c r="AF359" s="166">
        <v>1.04</v>
      </c>
      <c r="AG359" s="167">
        <v>1.2</v>
      </c>
      <c r="AH359" s="167">
        <v>1.05</v>
      </c>
      <c r="AI359" s="167">
        <v>2.2000000000000002</v>
      </c>
      <c r="AJ359" s="167">
        <v>1.2</v>
      </c>
      <c r="AK359" s="167">
        <v>1.8</v>
      </c>
      <c r="AL359" s="168">
        <f t="shared" si="162"/>
        <v>0</v>
      </c>
      <c r="AM359" s="168">
        <f t="shared" si="163"/>
        <v>0</v>
      </c>
      <c r="AN359" s="168">
        <f t="shared" si="164"/>
        <v>0</v>
      </c>
      <c r="AO359" s="169">
        <f t="shared" si="165"/>
        <v>0</v>
      </c>
      <c r="AP359" s="169">
        <f t="shared" si="166"/>
        <v>0</v>
      </c>
      <c r="AQ359" s="169">
        <f t="shared" si="167"/>
        <v>0</v>
      </c>
    </row>
    <row r="360" spans="1:43" ht="11.25" hidden="1" customHeight="1">
      <c r="A360" s="21" t="s">
        <v>380</v>
      </c>
      <c r="B360" s="22" t="s">
        <v>376</v>
      </c>
      <c r="C360" s="71">
        <f>'Таб. 1._Общ_гр_ '!C360</f>
        <v>1</v>
      </c>
      <c r="D360" s="24" t="s">
        <v>61</v>
      </c>
      <c r="E360" s="75">
        <v>0</v>
      </c>
      <c r="F360" s="76">
        <v>0</v>
      </c>
      <c r="G360" s="172">
        <v>0</v>
      </c>
      <c r="H360" s="172">
        <v>0</v>
      </c>
      <c r="I360" s="172">
        <v>0</v>
      </c>
      <c r="J360" s="172">
        <v>0</v>
      </c>
      <c r="K360" s="172">
        <v>0</v>
      </c>
      <c r="L360" s="172">
        <v>0</v>
      </c>
      <c r="M360" s="172">
        <v>0</v>
      </c>
      <c r="N360" s="172">
        <v>0</v>
      </c>
      <c r="O360" s="172">
        <v>0</v>
      </c>
      <c r="P360" s="172">
        <v>0</v>
      </c>
      <c r="Q360" s="172">
        <v>0</v>
      </c>
      <c r="R360" s="172">
        <v>0</v>
      </c>
      <c r="S360" s="172">
        <v>0</v>
      </c>
      <c r="T360" s="172">
        <v>0</v>
      </c>
      <c r="U360" s="182">
        <v>0</v>
      </c>
      <c r="V360" s="182">
        <v>0</v>
      </c>
      <c r="W360" s="182">
        <v>0</v>
      </c>
      <c r="X360" s="182">
        <v>0</v>
      </c>
      <c r="Y360" s="182">
        <v>0</v>
      </c>
      <c r="Z360" s="182">
        <v>0</v>
      </c>
      <c r="AA360" s="182">
        <v>0</v>
      </c>
      <c r="AB360" s="182">
        <v>0</v>
      </c>
      <c r="AC360" s="45">
        <v>0</v>
      </c>
      <c r="AD360" s="45">
        <v>0</v>
      </c>
      <c r="AE360" s="166">
        <f>'Таб. 1._Общ_гр_ '!AQ360</f>
        <v>71.114999999999995</v>
      </c>
      <c r="AF360" s="166">
        <v>1.04</v>
      </c>
      <c r="AG360" s="167">
        <v>1.2</v>
      </c>
      <c r="AH360" s="167">
        <v>1.05</v>
      </c>
      <c r="AI360" s="167">
        <v>2.2000000000000002</v>
      </c>
      <c r="AJ360" s="167">
        <v>1.2</v>
      </c>
      <c r="AK360" s="167">
        <v>1.8</v>
      </c>
      <c r="AL360" s="168">
        <f t="shared" si="162"/>
        <v>0</v>
      </c>
      <c r="AM360" s="168">
        <f t="shared" si="163"/>
        <v>0</v>
      </c>
      <c r="AN360" s="168">
        <f t="shared" si="164"/>
        <v>0</v>
      </c>
      <c r="AO360" s="169">
        <f t="shared" si="165"/>
        <v>0</v>
      </c>
      <c r="AP360" s="169">
        <f t="shared" si="166"/>
        <v>0</v>
      </c>
      <c r="AQ360" s="169">
        <f t="shared" si="167"/>
        <v>0</v>
      </c>
    </row>
    <row r="361" spans="1:43" ht="11.25" hidden="1" customHeight="1">
      <c r="A361" s="21" t="s">
        <v>381</v>
      </c>
      <c r="B361" s="22" t="s">
        <v>376</v>
      </c>
      <c r="C361" s="71">
        <f>'Таб. 1._Общ_гр_ '!C361</f>
        <v>1</v>
      </c>
      <c r="D361" s="24" t="s">
        <v>40</v>
      </c>
      <c r="E361" s="75">
        <v>0</v>
      </c>
      <c r="F361" s="76">
        <v>0</v>
      </c>
      <c r="G361" s="172">
        <v>0</v>
      </c>
      <c r="H361" s="172">
        <v>0</v>
      </c>
      <c r="I361" s="172">
        <v>0</v>
      </c>
      <c r="J361" s="172">
        <v>0</v>
      </c>
      <c r="K361" s="172">
        <v>0</v>
      </c>
      <c r="L361" s="172">
        <v>0</v>
      </c>
      <c r="M361" s="172">
        <v>0</v>
      </c>
      <c r="N361" s="172">
        <v>0</v>
      </c>
      <c r="O361" s="172">
        <v>0</v>
      </c>
      <c r="P361" s="172">
        <v>0</v>
      </c>
      <c r="Q361" s="172">
        <v>0</v>
      </c>
      <c r="R361" s="172">
        <v>0</v>
      </c>
      <c r="S361" s="172">
        <v>0</v>
      </c>
      <c r="T361" s="172">
        <v>0</v>
      </c>
      <c r="U361" s="182">
        <v>0</v>
      </c>
      <c r="V361" s="182">
        <v>0</v>
      </c>
      <c r="W361" s="182">
        <v>0</v>
      </c>
      <c r="X361" s="182">
        <v>0</v>
      </c>
      <c r="Y361" s="182">
        <v>0</v>
      </c>
      <c r="Z361" s="182">
        <v>0</v>
      </c>
      <c r="AA361" s="182">
        <v>0</v>
      </c>
      <c r="AB361" s="182">
        <v>0</v>
      </c>
      <c r="AC361" s="45">
        <v>0</v>
      </c>
      <c r="AD361" s="45">
        <v>0</v>
      </c>
      <c r="AE361" s="166">
        <f>'Таб. 1._Общ_гр_ '!AQ361</f>
        <v>88.894999999999996</v>
      </c>
      <c r="AF361" s="166">
        <v>1.04</v>
      </c>
      <c r="AG361" s="167">
        <v>1.2</v>
      </c>
      <c r="AH361" s="167">
        <v>1.05</v>
      </c>
      <c r="AI361" s="167">
        <v>2.2000000000000002</v>
      </c>
      <c r="AJ361" s="167">
        <v>1.2</v>
      </c>
      <c r="AK361" s="167">
        <v>1.8</v>
      </c>
      <c r="AL361" s="168">
        <f t="shared" si="162"/>
        <v>0</v>
      </c>
      <c r="AM361" s="168">
        <f t="shared" si="163"/>
        <v>0</v>
      </c>
      <c r="AN361" s="168">
        <f t="shared" si="164"/>
        <v>0</v>
      </c>
      <c r="AO361" s="169">
        <f t="shared" si="165"/>
        <v>0</v>
      </c>
      <c r="AP361" s="169">
        <f t="shared" si="166"/>
        <v>0</v>
      </c>
      <c r="AQ361" s="169">
        <f t="shared" si="167"/>
        <v>0</v>
      </c>
    </row>
    <row r="362" spans="1:43" ht="11.25" hidden="1" customHeight="1">
      <c r="A362" s="21" t="s">
        <v>382</v>
      </c>
      <c r="B362" s="22" t="s">
        <v>376</v>
      </c>
      <c r="C362" s="71">
        <f>'Таб. 1._Общ_гр_ '!C362</f>
        <v>1</v>
      </c>
      <c r="D362" s="24" t="s">
        <v>40</v>
      </c>
      <c r="E362" s="75">
        <v>0</v>
      </c>
      <c r="F362" s="76">
        <v>0</v>
      </c>
      <c r="G362" s="172">
        <v>0</v>
      </c>
      <c r="H362" s="172">
        <v>0</v>
      </c>
      <c r="I362" s="172">
        <v>0</v>
      </c>
      <c r="J362" s="172">
        <v>0</v>
      </c>
      <c r="K362" s="172">
        <v>0</v>
      </c>
      <c r="L362" s="172">
        <v>0</v>
      </c>
      <c r="M362" s="172">
        <v>0</v>
      </c>
      <c r="N362" s="172">
        <v>0</v>
      </c>
      <c r="O362" s="172">
        <v>0</v>
      </c>
      <c r="P362" s="172">
        <v>0</v>
      </c>
      <c r="Q362" s="172">
        <v>0</v>
      </c>
      <c r="R362" s="172">
        <v>0</v>
      </c>
      <c r="S362" s="172">
        <v>0</v>
      </c>
      <c r="T362" s="172">
        <v>0</v>
      </c>
      <c r="U362" s="182">
        <v>0</v>
      </c>
      <c r="V362" s="182">
        <v>0</v>
      </c>
      <c r="W362" s="182">
        <v>0</v>
      </c>
      <c r="X362" s="182">
        <v>0</v>
      </c>
      <c r="Y362" s="182">
        <v>0</v>
      </c>
      <c r="Z362" s="182">
        <v>0</v>
      </c>
      <c r="AA362" s="182">
        <v>0</v>
      </c>
      <c r="AB362" s="182">
        <v>0</v>
      </c>
      <c r="AC362" s="45">
        <v>0</v>
      </c>
      <c r="AD362" s="45">
        <v>0</v>
      </c>
      <c r="AE362" s="166">
        <f>'Таб. 1._Общ_гр_ '!AQ362</f>
        <v>88.894999999999996</v>
      </c>
      <c r="AF362" s="166">
        <v>1.04</v>
      </c>
      <c r="AG362" s="167">
        <v>1.2</v>
      </c>
      <c r="AH362" s="167">
        <v>1.05</v>
      </c>
      <c r="AI362" s="167">
        <v>2.2000000000000002</v>
      </c>
      <c r="AJ362" s="167">
        <v>1.2</v>
      </c>
      <c r="AK362" s="167">
        <v>1.8</v>
      </c>
      <c r="AL362" s="168">
        <f t="shared" si="162"/>
        <v>0</v>
      </c>
      <c r="AM362" s="168">
        <f t="shared" si="163"/>
        <v>0</v>
      </c>
      <c r="AN362" s="168">
        <f t="shared" si="164"/>
        <v>0</v>
      </c>
      <c r="AO362" s="169">
        <f t="shared" si="165"/>
        <v>0</v>
      </c>
      <c r="AP362" s="169">
        <f t="shared" si="166"/>
        <v>0</v>
      </c>
      <c r="AQ362" s="169">
        <f t="shared" si="167"/>
        <v>0</v>
      </c>
    </row>
    <row r="363" spans="1:43" ht="11.25" hidden="1" customHeight="1">
      <c r="A363" s="21" t="s">
        <v>383</v>
      </c>
      <c r="B363" s="22" t="s">
        <v>376</v>
      </c>
      <c r="C363" s="71">
        <f>'Таб. 1._Общ_гр_ '!C363</f>
        <v>1</v>
      </c>
      <c r="D363" s="24" t="s">
        <v>40</v>
      </c>
      <c r="E363" s="75">
        <v>0</v>
      </c>
      <c r="F363" s="76">
        <v>0</v>
      </c>
      <c r="G363" s="172">
        <v>0</v>
      </c>
      <c r="H363" s="172">
        <v>0</v>
      </c>
      <c r="I363" s="172">
        <v>0</v>
      </c>
      <c r="J363" s="172">
        <v>0</v>
      </c>
      <c r="K363" s="172">
        <v>0</v>
      </c>
      <c r="L363" s="172">
        <v>0</v>
      </c>
      <c r="M363" s="172">
        <v>0</v>
      </c>
      <c r="N363" s="172">
        <v>0</v>
      </c>
      <c r="O363" s="172">
        <v>0</v>
      </c>
      <c r="P363" s="172">
        <v>0</v>
      </c>
      <c r="Q363" s="172">
        <v>0</v>
      </c>
      <c r="R363" s="172">
        <v>0</v>
      </c>
      <c r="S363" s="172">
        <v>0</v>
      </c>
      <c r="T363" s="172">
        <v>0</v>
      </c>
      <c r="U363" s="182">
        <v>0</v>
      </c>
      <c r="V363" s="182">
        <v>0</v>
      </c>
      <c r="W363" s="182">
        <v>0</v>
      </c>
      <c r="X363" s="182">
        <v>0</v>
      </c>
      <c r="Y363" s="182">
        <v>0</v>
      </c>
      <c r="Z363" s="182">
        <v>0</v>
      </c>
      <c r="AA363" s="182">
        <v>0</v>
      </c>
      <c r="AB363" s="182">
        <v>0</v>
      </c>
      <c r="AC363" s="45">
        <v>0</v>
      </c>
      <c r="AD363" s="45">
        <v>0</v>
      </c>
      <c r="AE363" s="166">
        <f>'Таб. 1._Общ_гр_ '!AQ363</f>
        <v>88.894999999999996</v>
      </c>
      <c r="AF363" s="166">
        <v>1.04</v>
      </c>
      <c r="AG363" s="167">
        <v>1.2</v>
      </c>
      <c r="AH363" s="167">
        <v>1.05</v>
      </c>
      <c r="AI363" s="167">
        <v>2.2000000000000002</v>
      </c>
      <c r="AJ363" s="167">
        <v>1.2</v>
      </c>
      <c r="AK363" s="167">
        <v>1.8</v>
      </c>
      <c r="AL363" s="168">
        <f t="shared" si="162"/>
        <v>0</v>
      </c>
      <c r="AM363" s="168">
        <f t="shared" si="163"/>
        <v>0</v>
      </c>
      <c r="AN363" s="168">
        <f t="shared" si="164"/>
        <v>0</v>
      </c>
      <c r="AO363" s="169">
        <f t="shared" si="165"/>
        <v>0</v>
      </c>
      <c r="AP363" s="169">
        <f t="shared" si="166"/>
        <v>0</v>
      </c>
      <c r="AQ363" s="169">
        <f t="shared" si="167"/>
        <v>0</v>
      </c>
    </row>
    <row r="364" spans="1:43" ht="11.25" hidden="1" customHeight="1">
      <c r="A364" s="21" t="s">
        <v>384</v>
      </c>
      <c r="B364" s="22" t="s">
        <v>376</v>
      </c>
      <c r="C364" s="71">
        <f>'Таб. 1._Общ_гр_ '!C364</f>
        <v>1</v>
      </c>
      <c r="D364" s="24" t="s">
        <v>40</v>
      </c>
      <c r="E364" s="75">
        <v>0</v>
      </c>
      <c r="F364" s="76">
        <v>0</v>
      </c>
      <c r="G364" s="172">
        <v>0</v>
      </c>
      <c r="H364" s="172">
        <v>0</v>
      </c>
      <c r="I364" s="172">
        <v>0</v>
      </c>
      <c r="J364" s="172">
        <v>0</v>
      </c>
      <c r="K364" s="172">
        <v>0</v>
      </c>
      <c r="L364" s="172">
        <v>0</v>
      </c>
      <c r="M364" s="172">
        <v>0</v>
      </c>
      <c r="N364" s="172">
        <v>0</v>
      </c>
      <c r="O364" s="172">
        <v>0</v>
      </c>
      <c r="P364" s="172">
        <v>0</v>
      </c>
      <c r="Q364" s="172">
        <v>0</v>
      </c>
      <c r="R364" s="172">
        <v>0</v>
      </c>
      <c r="S364" s="172">
        <v>0</v>
      </c>
      <c r="T364" s="172">
        <v>0</v>
      </c>
      <c r="U364" s="182">
        <v>0</v>
      </c>
      <c r="V364" s="182">
        <v>0</v>
      </c>
      <c r="W364" s="182">
        <v>0</v>
      </c>
      <c r="X364" s="182">
        <v>0</v>
      </c>
      <c r="Y364" s="182">
        <v>0</v>
      </c>
      <c r="Z364" s="182">
        <v>0</v>
      </c>
      <c r="AA364" s="182">
        <v>0</v>
      </c>
      <c r="AB364" s="182">
        <v>0</v>
      </c>
      <c r="AC364" s="45">
        <v>0</v>
      </c>
      <c r="AD364" s="45">
        <v>0</v>
      </c>
      <c r="AE364" s="166">
        <f>'Таб. 1._Общ_гр_ '!AQ364</f>
        <v>88.894999999999996</v>
      </c>
      <c r="AF364" s="166">
        <v>1.04</v>
      </c>
      <c r="AG364" s="167">
        <v>1.2</v>
      </c>
      <c r="AH364" s="167">
        <v>1.05</v>
      </c>
      <c r="AI364" s="167">
        <v>2.2000000000000002</v>
      </c>
      <c r="AJ364" s="167">
        <v>1.2</v>
      </c>
      <c r="AK364" s="167">
        <v>1.8</v>
      </c>
      <c r="AL364" s="168">
        <f t="shared" si="162"/>
        <v>0</v>
      </c>
      <c r="AM364" s="168">
        <f t="shared" si="163"/>
        <v>0</v>
      </c>
      <c r="AN364" s="168">
        <f t="shared" si="164"/>
        <v>0</v>
      </c>
      <c r="AO364" s="169">
        <f t="shared" si="165"/>
        <v>0</v>
      </c>
      <c r="AP364" s="169">
        <f t="shared" si="166"/>
        <v>0</v>
      </c>
      <c r="AQ364" s="169">
        <f t="shared" si="167"/>
        <v>0</v>
      </c>
    </row>
    <row r="365" spans="1:43" ht="11.25" hidden="1" customHeight="1">
      <c r="A365" s="21" t="s">
        <v>385</v>
      </c>
      <c r="B365" s="22" t="s">
        <v>376</v>
      </c>
      <c r="C365" s="71">
        <f>'Таб. 1._Общ_гр_ '!C365</f>
        <v>0</v>
      </c>
      <c r="D365" s="24" t="s">
        <v>61</v>
      </c>
      <c r="E365" s="75">
        <v>0</v>
      </c>
      <c r="F365" s="76">
        <v>0</v>
      </c>
      <c r="G365" s="172">
        <v>0</v>
      </c>
      <c r="H365" s="172">
        <v>0</v>
      </c>
      <c r="I365" s="172">
        <v>0</v>
      </c>
      <c r="J365" s="172">
        <v>0</v>
      </c>
      <c r="K365" s="172">
        <v>0</v>
      </c>
      <c r="L365" s="172">
        <v>0</v>
      </c>
      <c r="M365" s="172">
        <v>0</v>
      </c>
      <c r="N365" s="172">
        <v>0</v>
      </c>
      <c r="O365" s="172">
        <v>0</v>
      </c>
      <c r="P365" s="172">
        <v>0</v>
      </c>
      <c r="Q365" s="172">
        <v>0</v>
      </c>
      <c r="R365" s="172">
        <v>0</v>
      </c>
      <c r="S365" s="172">
        <v>0</v>
      </c>
      <c r="T365" s="172">
        <v>0</v>
      </c>
      <c r="U365" s="182">
        <v>0</v>
      </c>
      <c r="V365" s="182">
        <v>0</v>
      </c>
      <c r="W365" s="182">
        <v>0</v>
      </c>
      <c r="X365" s="182">
        <v>0</v>
      </c>
      <c r="Y365" s="182">
        <v>0</v>
      </c>
      <c r="Z365" s="182">
        <v>0</v>
      </c>
      <c r="AA365" s="182">
        <v>0</v>
      </c>
      <c r="AB365" s="182">
        <v>0</v>
      </c>
      <c r="AC365" s="45">
        <v>0</v>
      </c>
      <c r="AD365" s="45">
        <v>0</v>
      </c>
      <c r="AE365" s="166">
        <f>'Таб. 1._Общ_гр_ '!AQ365</f>
        <v>71.114999999999995</v>
      </c>
      <c r="AF365" s="166">
        <v>1.04</v>
      </c>
      <c r="AG365" s="167">
        <v>1.2</v>
      </c>
      <c r="AH365" s="167">
        <v>1.05</v>
      </c>
      <c r="AI365" s="167">
        <v>2.2000000000000002</v>
      </c>
      <c r="AJ365" s="167">
        <v>1.2</v>
      </c>
      <c r="AK365" s="167">
        <v>1.8</v>
      </c>
      <c r="AL365" s="168">
        <f t="shared" si="162"/>
        <v>0</v>
      </c>
      <c r="AM365" s="168">
        <f t="shared" si="163"/>
        <v>0</v>
      </c>
      <c r="AN365" s="168">
        <f t="shared" si="164"/>
        <v>0</v>
      </c>
      <c r="AO365" s="169">
        <f t="shared" si="165"/>
        <v>0</v>
      </c>
      <c r="AP365" s="169">
        <f t="shared" si="166"/>
        <v>0</v>
      </c>
      <c r="AQ365" s="169">
        <f t="shared" si="167"/>
        <v>0</v>
      </c>
    </row>
    <row r="366" spans="1:43" ht="11.25" hidden="1" customHeight="1">
      <c r="A366" s="21" t="s">
        <v>386</v>
      </c>
      <c r="B366" s="22" t="s">
        <v>376</v>
      </c>
      <c r="C366" s="71">
        <f>'Таб. 1._Общ_гр_ '!C366</f>
        <v>0</v>
      </c>
      <c r="D366" s="24" t="s">
        <v>40</v>
      </c>
      <c r="E366" s="75">
        <v>0</v>
      </c>
      <c r="F366" s="76">
        <v>0</v>
      </c>
      <c r="G366" s="172">
        <v>0</v>
      </c>
      <c r="H366" s="172">
        <v>0</v>
      </c>
      <c r="I366" s="172">
        <v>0</v>
      </c>
      <c r="J366" s="172">
        <v>0</v>
      </c>
      <c r="K366" s="172">
        <v>0</v>
      </c>
      <c r="L366" s="172">
        <v>0</v>
      </c>
      <c r="M366" s="172">
        <v>0</v>
      </c>
      <c r="N366" s="172">
        <v>0</v>
      </c>
      <c r="O366" s="172">
        <v>0</v>
      </c>
      <c r="P366" s="172">
        <v>0</v>
      </c>
      <c r="Q366" s="172">
        <v>0</v>
      </c>
      <c r="R366" s="172">
        <v>0</v>
      </c>
      <c r="S366" s="172">
        <v>0</v>
      </c>
      <c r="T366" s="172">
        <v>0</v>
      </c>
      <c r="U366" s="182">
        <v>0</v>
      </c>
      <c r="V366" s="182">
        <v>0</v>
      </c>
      <c r="W366" s="182">
        <v>0</v>
      </c>
      <c r="X366" s="182">
        <v>0</v>
      </c>
      <c r="Y366" s="182">
        <v>0</v>
      </c>
      <c r="Z366" s="182">
        <v>0</v>
      </c>
      <c r="AA366" s="182">
        <v>0</v>
      </c>
      <c r="AB366" s="182">
        <v>0</v>
      </c>
      <c r="AC366" s="45">
        <v>0</v>
      </c>
      <c r="AD366" s="45">
        <v>0</v>
      </c>
      <c r="AE366" s="166">
        <f>'Таб. 1._Общ_гр_ '!AQ366</f>
        <v>88.894999999999996</v>
      </c>
      <c r="AF366" s="166">
        <v>1.04</v>
      </c>
      <c r="AG366" s="167">
        <v>1.2</v>
      </c>
      <c r="AH366" s="167">
        <v>1.05</v>
      </c>
      <c r="AI366" s="167">
        <v>2.2000000000000002</v>
      </c>
      <c r="AJ366" s="167">
        <v>1.2</v>
      </c>
      <c r="AK366" s="167">
        <v>1.8</v>
      </c>
      <c r="AL366" s="168">
        <f t="shared" si="162"/>
        <v>0</v>
      </c>
      <c r="AM366" s="168">
        <f t="shared" si="163"/>
        <v>0</v>
      </c>
      <c r="AN366" s="168">
        <f t="shared" si="164"/>
        <v>0</v>
      </c>
      <c r="AO366" s="169">
        <f t="shared" si="165"/>
        <v>0</v>
      </c>
      <c r="AP366" s="169">
        <f t="shared" si="166"/>
        <v>0</v>
      </c>
      <c r="AQ366" s="169">
        <f t="shared" si="167"/>
        <v>0</v>
      </c>
    </row>
    <row r="367" spans="1:43" ht="11.25" hidden="1" customHeight="1">
      <c r="A367" s="21" t="s">
        <v>387</v>
      </c>
      <c r="B367" s="22" t="s">
        <v>376</v>
      </c>
      <c r="C367" s="71">
        <f>'Таб. 1._Общ_гр_ '!C367</f>
        <v>0</v>
      </c>
      <c r="D367" s="24" t="s">
        <v>40</v>
      </c>
      <c r="E367" s="75">
        <v>0</v>
      </c>
      <c r="F367" s="76">
        <v>0</v>
      </c>
      <c r="G367" s="172">
        <v>0</v>
      </c>
      <c r="H367" s="172">
        <v>0</v>
      </c>
      <c r="I367" s="172">
        <v>0</v>
      </c>
      <c r="J367" s="172">
        <v>0</v>
      </c>
      <c r="K367" s="172">
        <v>0</v>
      </c>
      <c r="L367" s="172">
        <v>0</v>
      </c>
      <c r="M367" s="172">
        <v>0</v>
      </c>
      <c r="N367" s="172">
        <v>0</v>
      </c>
      <c r="O367" s="172">
        <v>0</v>
      </c>
      <c r="P367" s="172">
        <v>0</v>
      </c>
      <c r="Q367" s="172">
        <v>0</v>
      </c>
      <c r="R367" s="172">
        <v>0</v>
      </c>
      <c r="S367" s="172">
        <v>0</v>
      </c>
      <c r="T367" s="172">
        <v>0</v>
      </c>
      <c r="U367" s="182">
        <v>0</v>
      </c>
      <c r="V367" s="182">
        <v>0</v>
      </c>
      <c r="W367" s="182">
        <v>0</v>
      </c>
      <c r="X367" s="182">
        <v>0</v>
      </c>
      <c r="Y367" s="182">
        <v>0</v>
      </c>
      <c r="Z367" s="182">
        <v>0</v>
      </c>
      <c r="AA367" s="182">
        <v>0</v>
      </c>
      <c r="AB367" s="182">
        <v>0</v>
      </c>
      <c r="AC367" s="45">
        <v>0</v>
      </c>
      <c r="AD367" s="45">
        <v>0</v>
      </c>
      <c r="AE367" s="166">
        <f>'Таб. 1._Общ_гр_ '!AQ367</f>
        <v>88.894999999999996</v>
      </c>
      <c r="AF367" s="166">
        <v>1.04</v>
      </c>
      <c r="AG367" s="167">
        <v>1.2</v>
      </c>
      <c r="AH367" s="167">
        <v>1.05</v>
      </c>
      <c r="AI367" s="167">
        <v>2.2000000000000002</v>
      </c>
      <c r="AJ367" s="167">
        <v>1.2</v>
      </c>
      <c r="AK367" s="167">
        <v>1.8</v>
      </c>
      <c r="AL367" s="168">
        <f t="shared" si="162"/>
        <v>0</v>
      </c>
      <c r="AM367" s="168">
        <f t="shared" si="163"/>
        <v>0</v>
      </c>
      <c r="AN367" s="168">
        <f t="shared" si="164"/>
        <v>0</v>
      </c>
      <c r="AO367" s="169">
        <f t="shared" si="165"/>
        <v>0</v>
      </c>
      <c r="AP367" s="169">
        <f t="shared" si="166"/>
        <v>0</v>
      </c>
      <c r="AQ367" s="169">
        <f t="shared" si="167"/>
        <v>0</v>
      </c>
    </row>
    <row r="368" spans="1:43" ht="11.25" hidden="1" customHeight="1">
      <c r="A368" s="21" t="s">
        <v>388</v>
      </c>
      <c r="B368" s="22" t="s">
        <v>376</v>
      </c>
      <c r="C368" s="71">
        <f>'Таб. 1._Общ_гр_ '!C368</f>
        <v>0</v>
      </c>
      <c r="D368" s="24" t="s">
        <v>40</v>
      </c>
      <c r="E368" s="75">
        <v>0</v>
      </c>
      <c r="F368" s="76">
        <v>0</v>
      </c>
      <c r="G368" s="172">
        <v>0</v>
      </c>
      <c r="H368" s="172">
        <v>0</v>
      </c>
      <c r="I368" s="172">
        <v>0</v>
      </c>
      <c r="J368" s="172">
        <v>0</v>
      </c>
      <c r="K368" s="172">
        <v>0</v>
      </c>
      <c r="L368" s="172">
        <v>0</v>
      </c>
      <c r="M368" s="172">
        <v>0</v>
      </c>
      <c r="N368" s="172">
        <v>0</v>
      </c>
      <c r="O368" s="172">
        <v>0</v>
      </c>
      <c r="P368" s="172">
        <v>0</v>
      </c>
      <c r="Q368" s="172">
        <v>0</v>
      </c>
      <c r="R368" s="172">
        <v>0</v>
      </c>
      <c r="S368" s="172">
        <v>0</v>
      </c>
      <c r="T368" s="172">
        <v>0</v>
      </c>
      <c r="U368" s="182">
        <v>0</v>
      </c>
      <c r="V368" s="182">
        <v>0</v>
      </c>
      <c r="W368" s="182">
        <v>0</v>
      </c>
      <c r="X368" s="182">
        <v>0</v>
      </c>
      <c r="Y368" s="182">
        <v>0</v>
      </c>
      <c r="Z368" s="182">
        <v>0</v>
      </c>
      <c r="AA368" s="182">
        <v>0</v>
      </c>
      <c r="AB368" s="182">
        <v>0</v>
      </c>
      <c r="AC368" s="45">
        <v>0</v>
      </c>
      <c r="AD368" s="45">
        <v>0</v>
      </c>
      <c r="AE368" s="166">
        <f>'Таб. 1._Общ_гр_ '!AQ368</f>
        <v>88.894999999999996</v>
      </c>
      <c r="AF368" s="166">
        <v>1.04</v>
      </c>
      <c r="AG368" s="167">
        <v>1.2</v>
      </c>
      <c r="AH368" s="167">
        <v>1.05</v>
      </c>
      <c r="AI368" s="167">
        <v>2.2000000000000002</v>
      </c>
      <c r="AJ368" s="167">
        <v>1.2</v>
      </c>
      <c r="AK368" s="167">
        <v>1.8</v>
      </c>
      <c r="AL368" s="168">
        <f t="shared" si="162"/>
        <v>0</v>
      </c>
      <c r="AM368" s="168">
        <f t="shared" si="163"/>
        <v>0</v>
      </c>
      <c r="AN368" s="168">
        <f t="shared" si="164"/>
        <v>0</v>
      </c>
      <c r="AO368" s="169">
        <f t="shared" si="165"/>
        <v>0</v>
      </c>
      <c r="AP368" s="169">
        <f t="shared" si="166"/>
        <v>0</v>
      </c>
      <c r="AQ368" s="169">
        <f t="shared" si="167"/>
        <v>0</v>
      </c>
    </row>
    <row r="369" spans="1:43" ht="11.25" hidden="1" customHeight="1">
      <c r="A369" s="21" t="s">
        <v>389</v>
      </c>
      <c r="B369" s="22" t="s">
        <v>376</v>
      </c>
      <c r="C369" s="71">
        <f>'Таб. 1._Общ_гр_ '!C369</f>
        <v>0</v>
      </c>
      <c r="D369" s="24" t="s">
        <v>40</v>
      </c>
      <c r="E369" s="75">
        <v>0</v>
      </c>
      <c r="F369" s="76">
        <v>0</v>
      </c>
      <c r="G369" s="172">
        <v>0</v>
      </c>
      <c r="H369" s="172">
        <v>0</v>
      </c>
      <c r="I369" s="172">
        <v>0</v>
      </c>
      <c r="J369" s="172">
        <v>0</v>
      </c>
      <c r="K369" s="172">
        <v>0</v>
      </c>
      <c r="L369" s="172">
        <v>0</v>
      </c>
      <c r="M369" s="172">
        <v>0</v>
      </c>
      <c r="N369" s="172">
        <v>0</v>
      </c>
      <c r="O369" s="172">
        <v>0</v>
      </c>
      <c r="P369" s="172">
        <v>0</v>
      </c>
      <c r="Q369" s="172">
        <v>0</v>
      </c>
      <c r="R369" s="172">
        <v>0</v>
      </c>
      <c r="S369" s="172">
        <v>0</v>
      </c>
      <c r="T369" s="172">
        <v>0</v>
      </c>
      <c r="U369" s="182">
        <v>0</v>
      </c>
      <c r="V369" s="182">
        <v>0</v>
      </c>
      <c r="W369" s="182">
        <v>0</v>
      </c>
      <c r="X369" s="182">
        <v>0</v>
      </c>
      <c r="Y369" s="182">
        <v>0</v>
      </c>
      <c r="Z369" s="182">
        <v>0</v>
      </c>
      <c r="AA369" s="182">
        <v>0</v>
      </c>
      <c r="AB369" s="182">
        <v>0</v>
      </c>
      <c r="AC369" s="45">
        <v>0</v>
      </c>
      <c r="AD369" s="45">
        <v>0</v>
      </c>
      <c r="AE369" s="166">
        <f>'Таб. 1._Общ_гр_ '!AQ369</f>
        <v>88.894999999999996</v>
      </c>
      <c r="AF369" s="166">
        <v>1.04</v>
      </c>
      <c r="AG369" s="167">
        <v>1.2</v>
      </c>
      <c r="AH369" s="167">
        <v>1.05</v>
      </c>
      <c r="AI369" s="167">
        <v>2.2000000000000002</v>
      </c>
      <c r="AJ369" s="167">
        <v>1.2</v>
      </c>
      <c r="AK369" s="167">
        <v>1.8</v>
      </c>
      <c r="AL369" s="168">
        <f t="shared" si="162"/>
        <v>0</v>
      </c>
      <c r="AM369" s="168">
        <f t="shared" si="163"/>
        <v>0</v>
      </c>
      <c r="AN369" s="168">
        <f t="shared" si="164"/>
        <v>0</v>
      </c>
      <c r="AO369" s="169">
        <f t="shared" si="165"/>
        <v>0</v>
      </c>
      <c r="AP369" s="169">
        <f t="shared" si="166"/>
        <v>0</v>
      </c>
      <c r="AQ369" s="169">
        <f t="shared" si="167"/>
        <v>0</v>
      </c>
    </row>
    <row r="370" spans="1:43" ht="11.25" hidden="1" customHeight="1">
      <c r="A370" s="21" t="s">
        <v>390</v>
      </c>
      <c r="B370" s="22" t="s">
        <v>376</v>
      </c>
      <c r="C370" s="71">
        <f>'Таб. 1._Общ_гр_ '!C370</f>
        <v>0</v>
      </c>
      <c r="D370" s="24" t="s">
        <v>40</v>
      </c>
      <c r="E370" s="75">
        <v>0</v>
      </c>
      <c r="F370" s="76">
        <v>0</v>
      </c>
      <c r="G370" s="172">
        <v>0</v>
      </c>
      <c r="H370" s="172">
        <v>0</v>
      </c>
      <c r="I370" s="172">
        <v>0</v>
      </c>
      <c r="J370" s="172">
        <v>0</v>
      </c>
      <c r="K370" s="172">
        <v>0</v>
      </c>
      <c r="L370" s="172">
        <v>0</v>
      </c>
      <c r="M370" s="172">
        <v>0</v>
      </c>
      <c r="N370" s="172">
        <v>0</v>
      </c>
      <c r="O370" s="172">
        <v>0</v>
      </c>
      <c r="P370" s="172">
        <v>0</v>
      </c>
      <c r="Q370" s="172">
        <v>0</v>
      </c>
      <c r="R370" s="172">
        <v>0</v>
      </c>
      <c r="S370" s="172">
        <v>0</v>
      </c>
      <c r="T370" s="172">
        <v>0</v>
      </c>
      <c r="U370" s="182">
        <v>0</v>
      </c>
      <c r="V370" s="182">
        <v>0</v>
      </c>
      <c r="W370" s="182">
        <v>0</v>
      </c>
      <c r="X370" s="182">
        <v>0</v>
      </c>
      <c r="Y370" s="182">
        <v>0</v>
      </c>
      <c r="Z370" s="182">
        <v>0</v>
      </c>
      <c r="AA370" s="182">
        <v>0</v>
      </c>
      <c r="AB370" s="182">
        <v>0</v>
      </c>
      <c r="AC370" s="45">
        <v>0</v>
      </c>
      <c r="AD370" s="45">
        <v>0</v>
      </c>
      <c r="AE370" s="166">
        <f>'Таб. 1._Общ_гр_ '!AQ370</f>
        <v>88.894999999999996</v>
      </c>
      <c r="AF370" s="166">
        <v>1.04</v>
      </c>
      <c r="AG370" s="167">
        <v>1.2</v>
      </c>
      <c r="AH370" s="167">
        <v>1.05</v>
      </c>
      <c r="AI370" s="167">
        <v>2.2000000000000002</v>
      </c>
      <c r="AJ370" s="167">
        <v>1.2</v>
      </c>
      <c r="AK370" s="167">
        <v>1.8</v>
      </c>
      <c r="AL370" s="168">
        <f t="shared" si="162"/>
        <v>0</v>
      </c>
      <c r="AM370" s="168">
        <f t="shared" si="163"/>
        <v>0</v>
      </c>
      <c r="AN370" s="168">
        <f t="shared" si="164"/>
        <v>0</v>
      </c>
      <c r="AO370" s="169">
        <f t="shared" si="165"/>
        <v>0</v>
      </c>
      <c r="AP370" s="169">
        <f t="shared" si="166"/>
        <v>0</v>
      </c>
      <c r="AQ370" s="169">
        <f t="shared" si="167"/>
        <v>0</v>
      </c>
    </row>
    <row r="371" spans="1:43" ht="11.25" hidden="1" customHeight="1">
      <c r="A371" s="21" t="s">
        <v>391</v>
      </c>
      <c r="B371" s="22" t="s">
        <v>376</v>
      </c>
      <c r="C371" s="71">
        <f>'Таб. 1._Общ_гр_ '!C371</f>
        <v>0</v>
      </c>
      <c r="D371" s="24" t="s">
        <v>40</v>
      </c>
      <c r="E371" s="75">
        <v>0</v>
      </c>
      <c r="F371" s="76">
        <v>0</v>
      </c>
      <c r="G371" s="172">
        <v>0</v>
      </c>
      <c r="H371" s="172">
        <v>0</v>
      </c>
      <c r="I371" s="172">
        <v>0</v>
      </c>
      <c r="J371" s="172">
        <v>0</v>
      </c>
      <c r="K371" s="172">
        <v>0</v>
      </c>
      <c r="L371" s="172">
        <v>0</v>
      </c>
      <c r="M371" s="172">
        <v>0</v>
      </c>
      <c r="N371" s="172">
        <v>0</v>
      </c>
      <c r="O371" s="172">
        <v>0</v>
      </c>
      <c r="P371" s="172">
        <v>0</v>
      </c>
      <c r="Q371" s="172">
        <v>0</v>
      </c>
      <c r="R371" s="172">
        <v>0</v>
      </c>
      <c r="S371" s="172">
        <v>0</v>
      </c>
      <c r="T371" s="172">
        <v>0</v>
      </c>
      <c r="U371" s="182">
        <v>0</v>
      </c>
      <c r="V371" s="182">
        <v>0</v>
      </c>
      <c r="W371" s="182">
        <v>0</v>
      </c>
      <c r="X371" s="182">
        <v>0</v>
      </c>
      <c r="Y371" s="182">
        <v>0</v>
      </c>
      <c r="Z371" s="182">
        <v>0</v>
      </c>
      <c r="AA371" s="182">
        <v>0</v>
      </c>
      <c r="AB371" s="182">
        <v>0</v>
      </c>
      <c r="AC371" s="45">
        <v>0</v>
      </c>
      <c r="AD371" s="45">
        <v>0</v>
      </c>
      <c r="AE371" s="166">
        <f>'Таб. 1._Общ_гр_ '!AQ371</f>
        <v>88.894999999999996</v>
      </c>
      <c r="AF371" s="166">
        <v>1.04</v>
      </c>
      <c r="AG371" s="167">
        <v>1.2</v>
      </c>
      <c r="AH371" s="167">
        <v>1.05</v>
      </c>
      <c r="AI371" s="167">
        <v>2.2000000000000002</v>
      </c>
      <c r="AJ371" s="167">
        <v>1.2</v>
      </c>
      <c r="AK371" s="167">
        <v>1.8</v>
      </c>
      <c r="AL371" s="168">
        <f t="shared" si="162"/>
        <v>0</v>
      </c>
      <c r="AM371" s="168">
        <f t="shared" si="163"/>
        <v>0</v>
      </c>
      <c r="AN371" s="168">
        <f t="shared" si="164"/>
        <v>0</v>
      </c>
      <c r="AO371" s="169">
        <f t="shared" si="165"/>
        <v>0</v>
      </c>
      <c r="AP371" s="169">
        <f t="shared" si="166"/>
        <v>0</v>
      </c>
      <c r="AQ371" s="169">
        <f t="shared" si="167"/>
        <v>0</v>
      </c>
    </row>
    <row r="372" spans="1:43" ht="11.25" hidden="1" customHeight="1">
      <c r="A372" s="60" t="s">
        <v>392</v>
      </c>
      <c r="B372" s="22" t="s">
        <v>376</v>
      </c>
      <c r="C372" s="71">
        <f>'Таб. 1._Общ_гр_ '!C372</f>
        <v>0</v>
      </c>
      <c r="D372" s="170" t="s">
        <v>40</v>
      </c>
      <c r="E372" s="75">
        <v>0</v>
      </c>
      <c r="F372" s="76">
        <v>0</v>
      </c>
      <c r="G372" s="172">
        <v>0</v>
      </c>
      <c r="H372" s="172">
        <v>0</v>
      </c>
      <c r="I372" s="172">
        <v>0</v>
      </c>
      <c r="J372" s="172">
        <v>0</v>
      </c>
      <c r="K372" s="172">
        <v>0</v>
      </c>
      <c r="L372" s="172">
        <v>0</v>
      </c>
      <c r="M372" s="172">
        <v>0</v>
      </c>
      <c r="N372" s="172">
        <v>0</v>
      </c>
      <c r="O372" s="172">
        <v>0</v>
      </c>
      <c r="P372" s="172">
        <v>0</v>
      </c>
      <c r="Q372" s="172">
        <v>0</v>
      </c>
      <c r="R372" s="172">
        <v>0</v>
      </c>
      <c r="S372" s="172">
        <v>0</v>
      </c>
      <c r="T372" s="172">
        <v>0</v>
      </c>
      <c r="U372" s="182">
        <v>0</v>
      </c>
      <c r="V372" s="182">
        <v>0</v>
      </c>
      <c r="W372" s="182">
        <v>0</v>
      </c>
      <c r="X372" s="182">
        <v>0</v>
      </c>
      <c r="Y372" s="182">
        <v>0</v>
      </c>
      <c r="Z372" s="182">
        <v>0</v>
      </c>
      <c r="AA372" s="182">
        <v>0</v>
      </c>
      <c r="AB372" s="182">
        <v>0</v>
      </c>
      <c r="AC372" s="45">
        <v>0</v>
      </c>
      <c r="AD372" s="45">
        <v>0</v>
      </c>
      <c r="AE372" s="166">
        <f>'Таб. 1._Общ_гр_ '!AQ372</f>
        <v>88.894999999999996</v>
      </c>
      <c r="AF372" s="166">
        <v>1.04</v>
      </c>
      <c r="AG372" s="167">
        <v>1.2</v>
      </c>
      <c r="AH372" s="167">
        <v>1.05</v>
      </c>
      <c r="AI372" s="167">
        <v>2.2000000000000002</v>
      </c>
      <c r="AJ372" s="167">
        <v>1.2</v>
      </c>
      <c r="AK372" s="167">
        <v>1.8</v>
      </c>
      <c r="AL372" s="168">
        <f t="shared" si="162"/>
        <v>0</v>
      </c>
      <c r="AM372" s="168">
        <f t="shared" si="163"/>
        <v>0</v>
      </c>
      <c r="AN372" s="168">
        <f t="shared" si="164"/>
        <v>0</v>
      </c>
      <c r="AO372" s="169">
        <f t="shared" si="165"/>
        <v>0</v>
      </c>
      <c r="AP372" s="169">
        <f t="shared" si="166"/>
        <v>0</v>
      </c>
      <c r="AQ372" s="169">
        <f t="shared" si="167"/>
        <v>0</v>
      </c>
    </row>
    <row r="373" spans="1:43" ht="11.25" hidden="1" customHeight="1">
      <c r="A373" s="21" t="s">
        <v>393</v>
      </c>
      <c r="B373" s="22" t="s">
        <v>376</v>
      </c>
      <c r="C373" s="71">
        <f>'Таб. 1._Общ_гр_ '!C373</f>
        <v>0</v>
      </c>
      <c r="D373" s="24" t="s">
        <v>40</v>
      </c>
      <c r="E373" s="75">
        <v>0</v>
      </c>
      <c r="F373" s="76">
        <v>0</v>
      </c>
      <c r="G373" s="172">
        <v>0</v>
      </c>
      <c r="H373" s="172">
        <v>0</v>
      </c>
      <c r="I373" s="172">
        <v>0</v>
      </c>
      <c r="J373" s="172">
        <v>0</v>
      </c>
      <c r="K373" s="172">
        <v>0</v>
      </c>
      <c r="L373" s="172">
        <v>0</v>
      </c>
      <c r="M373" s="172">
        <v>0</v>
      </c>
      <c r="N373" s="172">
        <v>0</v>
      </c>
      <c r="O373" s="172">
        <v>0</v>
      </c>
      <c r="P373" s="172">
        <v>0</v>
      </c>
      <c r="Q373" s="172">
        <v>0</v>
      </c>
      <c r="R373" s="172">
        <v>0</v>
      </c>
      <c r="S373" s="172">
        <v>0</v>
      </c>
      <c r="T373" s="172">
        <v>0</v>
      </c>
      <c r="U373" s="182">
        <v>0</v>
      </c>
      <c r="V373" s="182">
        <v>0</v>
      </c>
      <c r="W373" s="182">
        <v>0</v>
      </c>
      <c r="X373" s="182">
        <v>0</v>
      </c>
      <c r="Y373" s="182">
        <v>0</v>
      </c>
      <c r="Z373" s="182">
        <v>0</v>
      </c>
      <c r="AA373" s="182">
        <v>0</v>
      </c>
      <c r="AB373" s="182">
        <v>0</v>
      </c>
      <c r="AC373" s="45">
        <v>0</v>
      </c>
      <c r="AD373" s="45">
        <v>0</v>
      </c>
      <c r="AE373" s="166">
        <f>'Таб. 1._Общ_гр_ '!AQ373</f>
        <v>88.894999999999996</v>
      </c>
      <c r="AF373" s="166">
        <v>1.04</v>
      </c>
      <c r="AG373" s="167">
        <v>1.2</v>
      </c>
      <c r="AH373" s="167">
        <v>1.05</v>
      </c>
      <c r="AI373" s="167">
        <v>2.2000000000000002</v>
      </c>
      <c r="AJ373" s="167">
        <v>1.2</v>
      </c>
      <c r="AK373" s="167">
        <v>1.8</v>
      </c>
      <c r="AL373" s="168">
        <f t="shared" si="162"/>
        <v>0</v>
      </c>
      <c r="AM373" s="168">
        <f t="shared" si="163"/>
        <v>0</v>
      </c>
      <c r="AN373" s="168">
        <f t="shared" si="164"/>
        <v>0</v>
      </c>
      <c r="AO373" s="169">
        <f t="shared" si="165"/>
        <v>0</v>
      </c>
      <c r="AP373" s="169">
        <f t="shared" si="166"/>
        <v>0</v>
      </c>
      <c r="AQ373" s="169">
        <f t="shared" si="167"/>
        <v>0</v>
      </c>
    </row>
    <row r="374" spans="1:43" ht="11.25" hidden="1" customHeight="1">
      <c r="A374" s="21" t="s">
        <v>394</v>
      </c>
      <c r="B374" s="22" t="s">
        <v>376</v>
      </c>
      <c r="C374" s="71">
        <f>'Таб. 1._Общ_гр_ '!C374</f>
        <v>0</v>
      </c>
      <c r="D374" s="24" t="s">
        <v>40</v>
      </c>
      <c r="E374" s="75">
        <v>0</v>
      </c>
      <c r="F374" s="76">
        <v>0</v>
      </c>
      <c r="G374" s="172">
        <v>0</v>
      </c>
      <c r="H374" s="172">
        <v>0</v>
      </c>
      <c r="I374" s="172">
        <v>0</v>
      </c>
      <c r="J374" s="172">
        <v>0</v>
      </c>
      <c r="K374" s="172">
        <v>0</v>
      </c>
      <c r="L374" s="172">
        <v>0</v>
      </c>
      <c r="M374" s="172">
        <v>0</v>
      </c>
      <c r="N374" s="172">
        <v>0</v>
      </c>
      <c r="O374" s="172">
        <v>0</v>
      </c>
      <c r="P374" s="172">
        <v>0</v>
      </c>
      <c r="Q374" s="172">
        <v>0</v>
      </c>
      <c r="R374" s="172">
        <v>0</v>
      </c>
      <c r="S374" s="172">
        <v>0</v>
      </c>
      <c r="T374" s="172">
        <v>0</v>
      </c>
      <c r="U374" s="182">
        <v>0</v>
      </c>
      <c r="V374" s="182">
        <v>0</v>
      </c>
      <c r="W374" s="182">
        <v>0</v>
      </c>
      <c r="X374" s="182">
        <v>0</v>
      </c>
      <c r="Y374" s="182">
        <v>0</v>
      </c>
      <c r="Z374" s="182">
        <v>0</v>
      </c>
      <c r="AA374" s="182">
        <v>0</v>
      </c>
      <c r="AB374" s="182">
        <v>0</v>
      </c>
      <c r="AC374" s="45">
        <v>0</v>
      </c>
      <c r="AD374" s="45">
        <v>0</v>
      </c>
      <c r="AE374" s="166">
        <f>'Таб. 1._Общ_гр_ '!AQ374</f>
        <v>88.894999999999996</v>
      </c>
      <c r="AF374" s="166">
        <v>1.04</v>
      </c>
      <c r="AG374" s="167">
        <v>1.2</v>
      </c>
      <c r="AH374" s="167">
        <v>1.05</v>
      </c>
      <c r="AI374" s="167">
        <v>2.2000000000000002</v>
      </c>
      <c r="AJ374" s="167">
        <v>1.2</v>
      </c>
      <c r="AK374" s="167">
        <v>1.8</v>
      </c>
      <c r="AL374" s="168">
        <f t="shared" si="162"/>
        <v>0</v>
      </c>
      <c r="AM374" s="168">
        <f t="shared" si="163"/>
        <v>0</v>
      </c>
      <c r="AN374" s="168">
        <f t="shared" si="164"/>
        <v>0</v>
      </c>
      <c r="AO374" s="169">
        <f t="shared" si="165"/>
        <v>0</v>
      </c>
      <c r="AP374" s="169">
        <f t="shared" si="166"/>
        <v>0</v>
      </c>
      <c r="AQ374" s="169">
        <f t="shared" si="167"/>
        <v>0</v>
      </c>
    </row>
    <row r="375" spans="1:43" ht="11.25" hidden="1" customHeight="1">
      <c r="A375" s="21" t="s">
        <v>395</v>
      </c>
      <c r="B375" s="22" t="s">
        <v>376</v>
      </c>
      <c r="C375" s="71">
        <f>'Таб. 1._Общ_гр_ '!C375</f>
        <v>0</v>
      </c>
      <c r="D375" s="24" t="s">
        <v>40</v>
      </c>
      <c r="E375" s="75">
        <v>0</v>
      </c>
      <c r="F375" s="76">
        <v>0</v>
      </c>
      <c r="G375" s="172">
        <v>0</v>
      </c>
      <c r="H375" s="172">
        <v>0</v>
      </c>
      <c r="I375" s="172">
        <v>0</v>
      </c>
      <c r="J375" s="172">
        <v>0</v>
      </c>
      <c r="K375" s="172">
        <v>0</v>
      </c>
      <c r="L375" s="172">
        <v>0</v>
      </c>
      <c r="M375" s="172">
        <v>0</v>
      </c>
      <c r="N375" s="172">
        <v>0</v>
      </c>
      <c r="O375" s="172">
        <v>0</v>
      </c>
      <c r="P375" s="172">
        <v>0</v>
      </c>
      <c r="Q375" s="172">
        <v>0</v>
      </c>
      <c r="R375" s="172">
        <v>0</v>
      </c>
      <c r="S375" s="172">
        <v>0</v>
      </c>
      <c r="T375" s="172">
        <v>0</v>
      </c>
      <c r="U375" s="182">
        <v>0</v>
      </c>
      <c r="V375" s="182">
        <v>0</v>
      </c>
      <c r="W375" s="182">
        <v>0</v>
      </c>
      <c r="X375" s="182">
        <v>0</v>
      </c>
      <c r="Y375" s="182">
        <v>0</v>
      </c>
      <c r="Z375" s="182">
        <v>0</v>
      </c>
      <c r="AA375" s="182">
        <v>0</v>
      </c>
      <c r="AB375" s="182">
        <v>0</v>
      </c>
      <c r="AC375" s="45">
        <v>0</v>
      </c>
      <c r="AD375" s="45">
        <v>0</v>
      </c>
      <c r="AE375" s="166">
        <f>'Таб. 1._Общ_гр_ '!AQ375</f>
        <v>88.894999999999996</v>
      </c>
      <c r="AF375" s="166">
        <v>1.04</v>
      </c>
      <c r="AG375" s="167">
        <v>1.2</v>
      </c>
      <c r="AH375" s="167">
        <v>1.05</v>
      </c>
      <c r="AI375" s="167">
        <v>2.2000000000000002</v>
      </c>
      <c r="AJ375" s="167">
        <v>1.2</v>
      </c>
      <c r="AK375" s="167">
        <v>1.8</v>
      </c>
      <c r="AL375" s="168">
        <f t="shared" si="162"/>
        <v>0</v>
      </c>
      <c r="AM375" s="168">
        <f t="shared" si="163"/>
        <v>0</v>
      </c>
      <c r="AN375" s="168">
        <f t="shared" si="164"/>
        <v>0</v>
      </c>
      <c r="AO375" s="169">
        <f t="shared" si="165"/>
        <v>0</v>
      </c>
      <c r="AP375" s="169">
        <f t="shared" si="166"/>
        <v>0</v>
      </c>
      <c r="AQ375" s="169">
        <f t="shared" si="167"/>
        <v>0</v>
      </c>
    </row>
    <row r="376" spans="1:43" ht="11.25" hidden="1" customHeight="1">
      <c r="A376" s="21" t="s">
        <v>396</v>
      </c>
      <c r="B376" s="22" t="s">
        <v>376</v>
      </c>
      <c r="C376" s="71">
        <f>'Таб. 1._Общ_гр_ '!C376</f>
        <v>0</v>
      </c>
      <c r="D376" s="24" t="s">
        <v>40</v>
      </c>
      <c r="E376" s="75">
        <v>0</v>
      </c>
      <c r="F376" s="76">
        <v>0</v>
      </c>
      <c r="G376" s="172">
        <v>0</v>
      </c>
      <c r="H376" s="172">
        <v>0</v>
      </c>
      <c r="I376" s="172">
        <v>0</v>
      </c>
      <c r="J376" s="172">
        <v>0</v>
      </c>
      <c r="K376" s="172">
        <v>0</v>
      </c>
      <c r="L376" s="172">
        <v>0</v>
      </c>
      <c r="M376" s="172">
        <v>0</v>
      </c>
      <c r="N376" s="172">
        <v>0</v>
      </c>
      <c r="O376" s="172">
        <v>0</v>
      </c>
      <c r="P376" s="172">
        <v>0</v>
      </c>
      <c r="Q376" s="172">
        <v>0</v>
      </c>
      <c r="R376" s="172">
        <v>0</v>
      </c>
      <c r="S376" s="172">
        <v>0</v>
      </c>
      <c r="T376" s="172">
        <v>0</v>
      </c>
      <c r="U376" s="182">
        <v>0</v>
      </c>
      <c r="V376" s="182">
        <v>0</v>
      </c>
      <c r="W376" s="182">
        <v>0</v>
      </c>
      <c r="X376" s="182">
        <v>0</v>
      </c>
      <c r="Y376" s="182">
        <v>0</v>
      </c>
      <c r="Z376" s="182">
        <v>0</v>
      </c>
      <c r="AA376" s="182">
        <v>0</v>
      </c>
      <c r="AB376" s="182">
        <v>0</v>
      </c>
      <c r="AC376" s="45">
        <v>0</v>
      </c>
      <c r="AD376" s="45">
        <v>0</v>
      </c>
      <c r="AE376" s="166">
        <f>'Таб. 1._Общ_гр_ '!AQ376</f>
        <v>88.894999999999996</v>
      </c>
      <c r="AF376" s="166">
        <v>1.04</v>
      </c>
      <c r="AG376" s="167">
        <v>1.2</v>
      </c>
      <c r="AH376" s="167">
        <v>1.05</v>
      </c>
      <c r="AI376" s="167">
        <v>2.2000000000000002</v>
      </c>
      <c r="AJ376" s="167">
        <v>1.2</v>
      </c>
      <c r="AK376" s="167">
        <v>1.8</v>
      </c>
      <c r="AL376" s="168">
        <f t="shared" si="162"/>
        <v>0</v>
      </c>
      <c r="AM376" s="168">
        <f t="shared" si="163"/>
        <v>0</v>
      </c>
      <c r="AN376" s="168">
        <f t="shared" si="164"/>
        <v>0</v>
      </c>
      <c r="AO376" s="169">
        <f t="shared" si="165"/>
        <v>0</v>
      </c>
      <c r="AP376" s="169">
        <f t="shared" si="166"/>
        <v>0</v>
      </c>
      <c r="AQ376" s="169">
        <f t="shared" si="167"/>
        <v>0</v>
      </c>
    </row>
    <row r="377" spans="1:43" ht="11.25" hidden="1" customHeight="1">
      <c r="A377" s="21" t="s">
        <v>397</v>
      </c>
      <c r="B377" s="22" t="s">
        <v>376</v>
      </c>
      <c r="C377" s="71">
        <f>'Таб. 1._Общ_гр_ '!C377</f>
        <v>0</v>
      </c>
      <c r="D377" s="24" t="s">
        <v>40</v>
      </c>
      <c r="E377" s="75">
        <v>0</v>
      </c>
      <c r="F377" s="76">
        <v>0</v>
      </c>
      <c r="G377" s="172">
        <v>0</v>
      </c>
      <c r="H377" s="172">
        <v>0</v>
      </c>
      <c r="I377" s="172">
        <v>0</v>
      </c>
      <c r="J377" s="172">
        <v>0</v>
      </c>
      <c r="K377" s="172">
        <v>0</v>
      </c>
      <c r="L377" s="172">
        <v>0</v>
      </c>
      <c r="M377" s="172">
        <v>0</v>
      </c>
      <c r="N377" s="172">
        <v>0</v>
      </c>
      <c r="O377" s="172">
        <v>0</v>
      </c>
      <c r="P377" s="172">
        <v>0</v>
      </c>
      <c r="Q377" s="172">
        <v>0</v>
      </c>
      <c r="R377" s="172">
        <v>0</v>
      </c>
      <c r="S377" s="172">
        <v>0</v>
      </c>
      <c r="T377" s="172">
        <v>0</v>
      </c>
      <c r="U377" s="182">
        <v>0</v>
      </c>
      <c r="V377" s="182">
        <v>0</v>
      </c>
      <c r="W377" s="182">
        <v>0</v>
      </c>
      <c r="X377" s="182">
        <v>0</v>
      </c>
      <c r="Y377" s="182">
        <v>0</v>
      </c>
      <c r="Z377" s="182">
        <v>0</v>
      </c>
      <c r="AA377" s="182">
        <v>0</v>
      </c>
      <c r="AB377" s="182">
        <v>0</v>
      </c>
      <c r="AC377" s="45">
        <v>0</v>
      </c>
      <c r="AD377" s="45">
        <v>0</v>
      </c>
      <c r="AE377" s="166">
        <f>'Таб. 1._Общ_гр_ '!AQ377</f>
        <v>88.894999999999996</v>
      </c>
      <c r="AF377" s="166">
        <v>1.04</v>
      </c>
      <c r="AG377" s="167">
        <v>1.2</v>
      </c>
      <c r="AH377" s="167">
        <v>1.05</v>
      </c>
      <c r="AI377" s="167">
        <v>2.2000000000000002</v>
      </c>
      <c r="AJ377" s="167">
        <v>1.2</v>
      </c>
      <c r="AK377" s="167">
        <v>1.8</v>
      </c>
      <c r="AL377" s="168">
        <f t="shared" si="162"/>
        <v>0</v>
      </c>
      <c r="AM377" s="168">
        <f t="shared" si="163"/>
        <v>0</v>
      </c>
      <c r="AN377" s="168">
        <f t="shared" si="164"/>
        <v>0</v>
      </c>
      <c r="AO377" s="169">
        <f t="shared" si="165"/>
        <v>0</v>
      </c>
      <c r="AP377" s="169">
        <f t="shared" si="166"/>
        <v>0</v>
      </c>
      <c r="AQ377" s="169">
        <f t="shared" si="167"/>
        <v>0</v>
      </c>
    </row>
    <row r="378" spans="1:43" ht="11.25" hidden="1" customHeight="1">
      <c r="A378" s="60" t="s">
        <v>398</v>
      </c>
      <c r="B378" s="22" t="s">
        <v>376</v>
      </c>
      <c r="C378" s="71">
        <f>'Таб. 1._Общ_гр_ '!C378</f>
        <v>0</v>
      </c>
      <c r="D378" s="170" t="s">
        <v>40</v>
      </c>
      <c r="E378" s="75">
        <v>0</v>
      </c>
      <c r="F378" s="76">
        <v>0</v>
      </c>
      <c r="G378" s="172">
        <v>0</v>
      </c>
      <c r="H378" s="172">
        <v>0</v>
      </c>
      <c r="I378" s="172">
        <v>0</v>
      </c>
      <c r="J378" s="172">
        <v>0</v>
      </c>
      <c r="K378" s="172">
        <v>0</v>
      </c>
      <c r="L378" s="172">
        <v>0</v>
      </c>
      <c r="M378" s="172">
        <v>0</v>
      </c>
      <c r="N378" s="172">
        <v>0</v>
      </c>
      <c r="O378" s="172">
        <v>0</v>
      </c>
      <c r="P378" s="172">
        <v>0</v>
      </c>
      <c r="Q378" s="172">
        <v>0</v>
      </c>
      <c r="R378" s="172">
        <v>0</v>
      </c>
      <c r="S378" s="172">
        <v>0</v>
      </c>
      <c r="T378" s="172">
        <v>0</v>
      </c>
      <c r="U378" s="182">
        <v>0</v>
      </c>
      <c r="V378" s="182">
        <v>0</v>
      </c>
      <c r="W378" s="182">
        <v>0</v>
      </c>
      <c r="X378" s="182">
        <v>0</v>
      </c>
      <c r="Y378" s="182">
        <v>0</v>
      </c>
      <c r="Z378" s="182">
        <v>0</v>
      </c>
      <c r="AA378" s="182">
        <v>0</v>
      </c>
      <c r="AB378" s="182">
        <v>0</v>
      </c>
      <c r="AC378" s="45">
        <v>0</v>
      </c>
      <c r="AD378" s="45">
        <v>0</v>
      </c>
      <c r="AE378" s="166">
        <f>'Таб. 1._Общ_гр_ '!AQ378</f>
        <v>88.894999999999996</v>
      </c>
      <c r="AF378" s="166">
        <v>1.04</v>
      </c>
      <c r="AG378" s="167">
        <v>1.2</v>
      </c>
      <c r="AH378" s="167">
        <v>1.05</v>
      </c>
      <c r="AI378" s="167">
        <v>2.2000000000000002</v>
      </c>
      <c r="AJ378" s="167">
        <v>1.2</v>
      </c>
      <c r="AK378" s="167">
        <v>1.8</v>
      </c>
      <c r="AL378" s="168">
        <f t="shared" si="162"/>
        <v>0</v>
      </c>
      <c r="AM378" s="168">
        <f t="shared" si="163"/>
        <v>0</v>
      </c>
      <c r="AN378" s="168">
        <f t="shared" si="164"/>
        <v>0</v>
      </c>
      <c r="AO378" s="169">
        <f t="shared" si="165"/>
        <v>0</v>
      </c>
      <c r="AP378" s="169">
        <f t="shared" si="166"/>
        <v>0</v>
      </c>
      <c r="AQ378" s="169">
        <f t="shared" si="167"/>
        <v>0</v>
      </c>
    </row>
    <row r="379" spans="1:43" ht="11.25" hidden="1" customHeight="1">
      <c r="A379" s="21" t="s">
        <v>399</v>
      </c>
      <c r="B379" s="22" t="s">
        <v>376</v>
      </c>
      <c r="C379" s="71">
        <f>'Таб. 1._Общ_гр_ '!C379</f>
        <v>1</v>
      </c>
      <c r="D379" s="24" t="s">
        <v>61</v>
      </c>
      <c r="E379" s="75">
        <v>0</v>
      </c>
      <c r="F379" s="76">
        <v>0</v>
      </c>
      <c r="G379" s="172">
        <v>0</v>
      </c>
      <c r="H379" s="172">
        <v>0</v>
      </c>
      <c r="I379" s="172">
        <v>0</v>
      </c>
      <c r="J379" s="172">
        <v>0</v>
      </c>
      <c r="K379" s="172">
        <v>0</v>
      </c>
      <c r="L379" s="172">
        <v>0</v>
      </c>
      <c r="M379" s="172">
        <v>0</v>
      </c>
      <c r="N379" s="172">
        <v>0</v>
      </c>
      <c r="O379" s="172">
        <v>0</v>
      </c>
      <c r="P379" s="172">
        <v>0</v>
      </c>
      <c r="Q379" s="172">
        <v>0</v>
      </c>
      <c r="R379" s="172">
        <v>0</v>
      </c>
      <c r="S379" s="172">
        <v>0</v>
      </c>
      <c r="T379" s="172">
        <v>0</v>
      </c>
      <c r="U379" s="182">
        <v>0</v>
      </c>
      <c r="V379" s="182">
        <v>0</v>
      </c>
      <c r="W379" s="182">
        <v>0</v>
      </c>
      <c r="X379" s="182">
        <v>0</v>
      </c>
      <c r="Y379" s="182">
        <v>0</v>
      </c>
      <c r="Z379" s="182">
        <v>0</v>
      </c>
      <c r="AA379" s="182">
        <v>0</v>
      </c>
      <c r="AB379" s="182">
        <v>0</v>
      </c>
      <c r="AC379" s="45">
        <v>0</v>
      </c>
      <c r="AD379" s="45">
        <v>0</v>
      </c>
      <c r="AE379" s="166">
        <f>'Таб. 1._Общ_гр_ '!AQ379</f>
        <v>71.114999999999995</v>
      </c>
      <c r="AF379" s="166">
        <v>1.04</v>
      </c>
      <c r="AG379" s="167">
        <v>1.2</v>
      </c>
      <c r="AH379" s="167">
        <v>1.05</v>
      </c>
      <c r="AI379" s="167">
        <v>2.2000000000000002</v>
      </c>
      <c r="AJ379" s="167">
        <v>1.2</v>
      </c>
      <c r="AK379" s="167">
        <v>1.8</v>
      </c>
      <c r="AL379" s="168">
        <f t="shared" si="162"/>
        <v>0</v>
      </c>
      <c r="AM379" s="168">
        <f t="shared" si="163"/>
        <v>0</v>
      </c>
      <c r="AN379" s="168">
        <f t="shared" si="164"/>
        <v>0</v>
      </c>
      <c r="AO379" s="169">
        <f t="shared" si="165"/>
        <v>0</v>
      </c>
      <c r="AP379" s="169">
        <f t="shared" si="166"/>
        <v>0</v>
      </c>
      <c r="AQ379" s="169">
        <f t="shared" si="167"/>
        <v>0</v>
      </c>
    </row>
    <row r="380" spans="1:43" ht="11.25" customHeight="1">
      <c r="A380" s="35" t="s">
        <v>58</v>
      </c>
      <c r="B380" s="36" t="str">
        <f>A356</f>
        <v>Маслянинский округ</v>
      </c>
      <c r="C380" s="45">
        <f>SUM(C357:C379)</f>
        <v>9</v>
      </c>
      <c r="D380" s="45"/>
      <c r="E380" s="45">
        <f t="shared" ref="E380:AD380" si="168">SUM(E357:E379)</f>
        <v>0</v>
      </c>
      <c r="F380" s="45">
        <f t="shared" si="168"/>
        <v>0</v>
      </c>
      <c r="G380" s="45">
        <f t="shared" si="168"/>
        <v>0</v>
      </c>
      <c r="H380" s="45">
        <f t="shared" si="168"/>
        <v>0</v>
      </c>
      <c r="I380" s="45">
        <f t="shared" si="168"/>
        <v>0</v>
      </c>
      <c r="J380" s="45">
        <f t="shared" si="168"/>
        <v>0</v>
      </c>
      <c r="K380" s="45">
        <f t="shared" si="168"/>
        <v>0</v>
      </c>
      <c r="L380" s="45">
        <f t="shared" si="168"/>
        <v>0</v>
      </c>
      <c r="M380" s="45">
        <f t="shared" si="168"/>
        <v>0</v>
      </c>
      <c r="N380" s="45">
        <f t="shared" si="168"/>
        <v>0</v>
      </c>
      <c r="O380" s="45">
        <f t="shared" si="168"/>
        <v>0</v>
      </c>
      <c r="P380" s="45">
        <f t="shared" si="168"/>
        <v>0</v>
      </c>
      <c r="Q380" s="45">
        <f t="shared" si="168"/>
        <v>0</v>
      </c>
      <c r="R380" s="45">
        <f t="shared" si="168"/>
        <v>0</v>
      </c>
      <c r="S380" s="45">
        <f t="shared" si="168"/>
        <v>0</v>
      </c>
      <c r="T380" s="45">
        <f t="shared" si="168"/>
        <v>0</v>
      </c>
      <c r="U380" s="45">
        <f t="shared" si="168"/>
        <v>37</v>
      </c>
      <c r="V380" s="45">
        <f t="shared" si="168"/>
        <v>2</v>
      </c>
      <c r="W380" s="45">
        <f t="shared" si="168"/>
        <v>0</v>
      </c>
      <c r="X380" s="45">
        <f t="shared" si="168"/>
        <v>0</v>
      </c>
      <c r="Y380" s="45">
        <f t="shared" si="168"/>
        <v>14</v>
      </c>
      <c r="Z380" s="45">
        <f t="shared" si="168"/>
        <v>1</v>
      </c>
      <c r="AA380" s="45">
        <f t="shared" si="168"/>
        <v>0</v>
      </c>
      <c r="AB380" s="45">
        <f t="shared" si="168"/>
        <v>0</v>
      </c>
      <c r="AC380" s="45">
        <f t="shared" si="168"/>
        <v>51</v>
      </c>
      <c r="AD380" s="45">
        <f t="shared" si="168"/>
        <v>3</v>
      </c>
      <c r="AE380" s="45"/>
      <c r="AF380" s="45"/>
      <c r="AG380" s="45"/>
      <c r="AH380" s="45"/>
      <c r="AI380" s="45"/>
      <c r="AJ380" s="45"/>
      <c r="AK380" s="45"/>
      <c r="AL380" s="46">
        <f t="shared" ref="AL380:AQ380" si="169">SUM(AL357:AL379)</f>
        <v>0</v>
      </c>
      <c r="AM380" s="46">
        <f t="shared" si="169"/>
        <v>0</v>
      </c>
      <c r="AN380" s="46">
        <f t="shared" si="169"/>
        <v>6886.8</v>
      </c>
      <c r="AO380" s="46">
        <f t="shared" si="169"/>
        <v>6886.8</v>
      </c>
      <c r="AP380" s="46">
        <f t="shared" si="169"/>
        <v>53</v>
      </c>
      <c r="AQ380" s="46">
        <f t="shared" si="169"/>
        <v>6939.8</v>
      </c>
    </row>
    <row r="381" spans="1:43" ht="11.25" hidden="1" customHeight="1">
      <c r="A381" s="14" t="s">
        <v>400</v>
      </c>
      <c r="B381" s="164"/>
      <c r="C381" s="15"/>
      <c r="D381" s="17"/>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row>
    <row r="382" spans="1:43" ht="11.25" hidden="1" customHeight="1">
      <c r="A382" s="60" t="s">
        <v>401</v>
      </c>
      <c r="B382" s="22" t="s">
        <v>400</v>
      </c>
      <c r="C382" s="71">
        <f>'Таб. 1._Общ_гр_ '!C382</f>
        <v>1</v>
      </c>
      <c r="D382" s="170" t="s">
        <v>61</v>
      </c>
      <c r="E382" s="79"/>
      <c r="F382" s="79"/>
      <c r="G382" s="79"/>
      <c r="H382" s="79"/>
      <c r="I382" s="79"/>
      <c r="J382" s="79"/>
      <c r="K382" s="79"/>
      <c r="L382" s="79"/>
      <c r="M382" s="79"/>
      <c r="N382" s="79"/>
      <c r="O382" s="79"/>
      <c r="P382" s="79"/>
      <c r="Q382" s="79"/>
      <c r="R382" s="79"/>
      <c r="S382" s="79"/>
      <c r="T382" s="79"/>
      <c r="U382" s="79"/>
      <c r="V382" s="79"/>
      <c r="W382" s="79"/>
      <c r="X382" s="79"/>
      <c r="Y382" s="79"/>
      <c r="Z382" s="79"/>
      <c r="AA382" s="79"/>
      <c r="AB382" s="79"/>
      <c r="AC382" s="45">
        <f t="shared" ref="AC382:AC410" si="170">E382+G382+I382+K382+M382+O382+Q382+S382+U382+W382+Y382+AA382</f>
        <v>0</v>
      </c>
      <c r="AD382" s="45">
        <f t="shared" ref="AD382:AD410" si="171">F382+H382+J382+L382+N382+P382+R382+T382+V382+X382+Z382+AB382</f>
        <v>0</v>
      </c>
      <c r="AE382" s="166">
        <f>'Таб. 1._Общ_гр_ '!AQ382</f>
        <v>71.114999999999995</v>
      </c>
      <c r="AF382" s="166">
        <v>1.04</v>
      </c>
      <c r="AG382" s="167">
        <v>1.2</v>
      </c>
      <c r="AH382" s="167">
        <v>1.05</v>
      </c>
      <c r="AI382" s="167">
        <v>2.2000000000000002</v>
      </c>
      <c r="AJ382" s="167">
        <v>1.2</v>
      </c>
      <c r="AK382" s="167">
        <v>1.8</v>
      </c>
      <c r="AL382" s="168">
        <f t="shared" ref="AL382:AL410" si="172">ROUND((E382*AE382*AI382+G382*AE382*AI382*AH382+I382*AE382*AI382*AG382+K382*AE382*AI382*AG382*AH382),1)</f>
        <v>0</v>
      </c>
      <c r="AM382" s="168">
        <f t="shared" ref="AM382:AM410" si="173">ROUND((M382*AE382*AJ382+O382*AE382*AJ382*AH382+Q382*AE382*AJ382*AG382+S382*AE382*AJ382*AH382*AG382),1)</f>
        <v>0</v>
      </c>
      <c r="AN382" s="168">
        <f t="shared" ref="AN382:AN410" si="174">ROUND((U382*AE382*AK382+W382*AE382*AK382*AH382+Y382*AE382*AK382*AG382+AA382*AK382*AG382*AH382),1)</f>
        <v>0</v>
      </c>
      <c r="AO382" s="169">
        <f t="shared" ref="AO382:AO410" si="175">AL382+AM382+AN382</f>
        <v>0</v>
      </c>
      <c r="AP382" s="169">
        <f t="shared" ref="AP382:AP410" si="176">ROUND(AC382*AF382,1)</f>
        <v>0</v>
      </c>
      <c r="AQ382" s="169">
        <f t="shared" ref="AQ382:AQ410" si="177">AO382+AP382</f>
        <v>0</v>
      </c>
    </row>
    <row r="383" spans="1:43" ht="11.25" hidden="1" customHeight="1">
      <c r="A383" s="60" t="s">
        <v>402</v>
      </c>
      <c r="B383" s="22" t="s">
        <v>400</v>
      </c>
      <c r="C383" s="71">
        <f>'Таб. 1._Общ_гр_ '!C383</f>
        <v>1</v>
      </c>
      <c r="D383" s="170" t="s">
        <v>61</v>
      </c>
      <c r="E383" s="79"/>
      <c r="F383" s="79"/>
      <c r="G383" s="79"/>
      <c r="H383" s="79"/>
      <c r="I383" s="79"/>
      <c r="J383" s="79"/>
      <c r="K383" s="79"/>
      <c r="L383" s="79"/>
      <c r="M383" s="79"/>
      <c r="N383" s="79"/>
      <c r="O383" s="79"/>
      <c r="P383" s="79"/>
      <c r="Q383" s="79"/>
      <c r="R383" s="79"/>
      <c r="S383" s="79"/>
      <c r="T383" s="79"/>
      <c r="U383" s="79">
        <v>16</v>
      </c>
      <c r="V383" s="79">
        <v>1</v>
      </c>
      <c r="W383" s="79"/>
      <c r="X383" s="79"/>
      <c r="Y383" s="79"/>
      <c r="Z383" s="79"/>
      <c r="AA383" s="79"/>
      <c r="AB383" s="79"/>
      <c r="AC383" s="45">
        <f t="shared" si="170"/>
        <v>16</v>
      </c>
      <c r="AD383" s="45">
        <f t="shared" si="171"/>
        <v>1</v>
      </c>
      <c r="AE383" s="166">
        <f>'Таб. 1._Общ_гр_ '!AQ383</f>
        <v>71.114999999999995</v>
      </c>
      <c r="AF383" s="166">
        <v>1.04</v>
      </c>
      <c r="AG383" s="167">
        <v>1.2</v>
      </c>
      <c r="AH383" s="167">
        <v>1.05</v>
      </c>
      <c r="AI383" s="167">
        <v>2.2000000000000002</v>
      </c>
      <c r="AJ383" s="167">
        <v>1.2</v>
      </c>
      <c r="AK383" s="167">
        <v>1.8</v>
      </c>
      <c r="AL383" s="168">
        <f t="shared" si="172"/>
        <v>0</v>
      </c>
      <c r="AM383" s="168">
        <f t="shared" si="173"/>
        <v>0</v>
      </c>
      <c r="AN383" s="168">
        <f t="shared" si="174"/>
        <v>2048.1</v>
      </c>
      <c r="AO383" s="169">
        <f t="shared" si="175"/>
        <v>2048.1</v>
      </c>
      <c r="AP383" s="169">
        <f t="shared" si="176"/>
        <v>16.600000000000001</v>
      </c>
      <c r="AQ383" s="169">
        <f t="shared" si="177"/>
        <v>2064.6999999999998</v>
      </c>
    </row>
    <row r="384" spans="1:43" ht="11.25" hidden="1" customHeight="1">
      <c r="A384" s="60" t="s">
        <v>403</v>
      </c>
      <c r="B384" s="22" t="s">
        <v>400</v>
      </c>
      <c r="C384" s="71">
        <f>'Таб. 1._Общ_гр_ '!C384</f>
        <v>1</v>
      </c>
      <c r="D384" s="170" t="s">
        <v>61</v>
      </c>
      <c r="E384" s="79"/>
      <c r="F384" s="79"/>
      <c r="G384" s="79"/>
      <c r="H384" s="79"/>
      <c r="I384" s="79"/>
      <c r="J384" s="79"/>
      <c r="K384" s="79"/>
      <c r="L384" s="79"/>
      <c r="M384" s="79"/>
      <c r="N384" s="79"/>
      <c r="O384" s="79"/>
      <c r="P384" s="79"/>
      <c r="Q384" s="79"/>
      <c r="R384" s="79"/>
      <c r="S384" s="79"/>
      <c r="T384" s="79"/>
      <c r="U384" s="79"/>
      <c r="V384" s="79"/>
      <c r="W384" s="79"/>
      <c r="X384" s="79"/>
      <c r="Y384" s="79"/>
      <c r="Z384" s="79"/>
      <c r="AA384" s="79"/>
      <c r="AB384" s="79"/>
      <c r="AC384" s="45">
        <f t="shared" si="170"/>
        <v>0</v>
      </c>
      <c r="AD384" s="45">
        <f t="shared" si="171"/>
        <v>0</v>
      </c>
      <c r="AE384" s="166">
        <f>'Таб. 1._Общ_гр_ '!AQ384</f>
        <v>71.114999999999995</v>
      </c>
      <c r="AF384" s="166">
        <v>1.04</v>
      </c>
      <c r="AG384" s="167">
        <v>1.2</v>
      </c>
      <c r="AH384" s="167">
        <v>1.05</v>
      </c>
      <c r="AI384" s="167">
        <v>2.2000000000000002</v>
      </c>
      <c r="AJ384" s="167">
        <v>1.2</v>
      </c>
      <c r="AK384" s="167">
        <v>1.8</v>
      </c>
      <c r="AL384" s="168">
        <f t="shared" si="172"/>
        <v>0</v>
      </c>
      <c r="AM384" s="168">
        <f t="shared" si="173"/>
        <v>0</v>
      </c>
      <c r="AN384" s="168">
        <f t="shared" si="174"/>
        <v>0</v>
      </c>
      <c r="AO384" s="169">
        <f t="shared" si="175"/>
        <v>0</v>
      </c>
      <c r="AP384" s="169">
        <f t="shared" si="176"/>
        <v>0</v>
      </c>
      <c r="AQ384" s="169">
        <f t="shared" si="177"/>
        <v>0</v>
      </c>
    </row>
    <row r="385" spans="1:43" ht="11.25" hidden="1" customHeight="1">
      <c r="A385" s="60" t="s">
        <v>404</v>
      </c>
      <c r="B385" s="22" t="s">
        <v>400</v>
      </c>
      <c r="C385" s="71">
        <f>'Таб. 1._Общ_гр_ '!C385</f>
        <v>1</v>
      </c>
      <c r="D385" s="170" t="s">
        <v>40</v>
      </c>
      <c r="E385" s="79"/>
      <c r="F385" s="79"/>
      <c r="G385" s="79"/>
      <c r="H385" s="79"/>
      <c r="I385" s="79"/>
      <c r="J385" s="79"/>
      <c r="K385" s="79"/>
      <c r="L385" s="79"/>
      <c r="M385" s="79"/>
      <c r="N385" s="79"/>
      <c r="O385" s="79"/>
      <c r="P385" s="79"/>
      <c r="Q385" s="79"/>
      <c r="R385" s="79"/>
      <c r="S385" s="79"/>
      <c r="T385" s="79"/>
      <c r="U385" s="79"/>
      <c r="V385" s="79"/>
      <c r="W385" s="79"/>
      <c r="X385" s="79"/>
      <c r="Y385" s="79"/>
      <c r="Z385" s="79"/>
      <c r="AA385" s="79"/>
      <c r="AB385" s="79"/>
      <c r="AC385" s="45">
        <f t="shared" si="170"/>
        <v>0</v>
      </c>
      <c r="AD385" s="45">
        <f t="shared" si="171"/>
        <v>0</v>
      </c>
      <c r="AE385" s="166">
        <f>'Таб. 1._Общ_гр_ '!AQ385</f>
        <v>88.894999999999996</v>
      </c>
      <c r="AF385" s="166">
        <v>1.04</v>
      </c>
      <c r="AG385" s="167">
        <v>1.2</v>
      </c>
      <c r="AH385" s="167">
        <v>1.05</v>
      </c>
      <c r="AI385" s="167">
        <v>2.2000000000000002</v>
      </c>
      <c r="AJ385" s="167">
        <v>1.2</v>
      </c>
      <c r="AK385" s="167">
        <v>1.8</v>
      </c>
      <c r="AL385" s="168">
        <f t="shared" si="172"/>
        <v>0</v>
      </c>
      <c r="AM385" s="168">
        <f t="shared" si="173"/>
        <v>0</v>
      </c>
      <c r="AN385" s="168">
        <f t="shared" si="174"/>
        <v>0</v>
      </c>
      <c r="AO385" s="169">
        <f t="shared" si="175"/>
        <v>0</v>
      </c>
      <c r="AP385" s="169">
        <f t="shared" si="176"/>
        <v>0</v>
      </c>
      <c r="AQ385" s="169">
        <f t="shared" si="177"/>
        <v>0</v>
      </c>
    </row>
    <row r="386" spans="1:43" ht="11.25" hidden="1" customHeight="1">
      <c r="A386" s="60" t="s">
        <v>405</v>
      </c>
      <c r="B386" s="22" t="s">
        <v>400</v>
      </c>
      <c r="C386" s="71">
        <f>'Таб. 1._Общ_гр_ '!C386</f>
        <v>1</v>
      </c>
      <c r="D386" s="170" t="s">
        <v>40</v>
      </c>
      <c r="E386" s="79"/>
      <c r="F386" s="79"/>
      <c r="G386" s="79"/>
      <c r="H386" s="79"/>
      <c r="I386" s="79"/>
      <c r="J386" s="79"/>
      <c r="K386" s="79"/>
      <c r="L386" s="79"/>
      <c r="M386" s="79"/>
      <c r="N386" s="79"/>
      <c r="O386" s="79"/>
      <c r="P386" s="79"/>
      <c r="Q386" s="79"/>
      <c r="R386" s="79"/>
      <c r="S386" s="79"/>
      <c r="T386" s="79"/>
      <c r="U386" s="79"/>
      <c r="V386" s="79"/>
      <c r="W386" s="79"/>
      <c r="X386" s="79"/>
      <c r="Y386" s="79"/>
      <c r="Z386" s="79"/>
      <c r="AA386" s="79"/>
      <c r="AB386" s="79"/>
      <c r="AC386" s="45">
        <f t="shared" si="170"/>
        <v>0</v>
      </c>
      <c r="AD386" s="45">
        <f t="shared" si="171"/>
        <v>0</v>
      </c>
      <c r="AE386" s="166">
        <f>'Таб. 1._Общ_гр_ '!AQ386</f>
        <v>88.894999999999996</v>
      </c>
      <c r="AF386" s="166">
        <v>1.04</v>
      </c>
      <c r="AG386" s="167">
        <v>1.2</v>
      </c>
      <c r="AH386" s="167">
        <v>1.05</v>
      </c>
      <c r="AI386" s="167">
        <v>2.2000000000000002</v>
      </c>
      <c r="AJ386" s="167">
        <v>1.2</v>
      </c>
      <c r="AK386" s="167">
        <v>1.8</v>
      </c>
      <c r="AL386" s="168">
        <f t="shared" si="172"/>
        <v>0</v>
      </c>
      <c r="AM386" s="168">
        <f t="shared" si="173"/>
        <v>0</v>
      </c>
      <c r="AN386" s="168">
        <f t="shared" si="174"/>
        <v>0</v>
      </c>
      <c r="AO386" s="169">
        <f t="shared" si="175"/>
        <v>0</v>
      </c>
      <c r="AP386" s="169">
        <f t="shared" si="176"/>
        <v>0</v>
      </c>
      <c r="AQ386" s="169">
        <f t="shared" si="177"/>
        <v>0</v>
      </c>
    </row>
    <row r="387" spans="1:43" ht="11.25" hidden="1" customHeight="1">
      <c r="A387" s="60" t="s">
        <v>406</v>
      </c>
      <c r="B387" s="22" t="s">
        <v>400</v>
      </c>
      <c r="C387" s="71">
        <f>'Таб. 1._Общ_гр_ '!C387</f>
        <v>1</v>
      </c>
      <c r="D387" s="170" t="s">
        <v>40</v>
      </c>
      <c r="E387" s="79"/>
      <c r="F387" s="79"/>
      <c r="G387" s="79"/>
      <c r="H387" s="79"/>
      <c r="I387" s="79"/>
      <c r="J387" s="79"/>
      <c r="K387" s="79"/>
      <c r="L387" s="79"/>
      <c r="M387" s="79"/>
      <c r="N387" s="79"/>
      <c r="O387" s="79"/>
      <c r="P387" s="79"/>
      <c r="Q387" s="79"/>
      <c r="R387" s="79"/>
      <c r="S387" s="79"/>
      <c r="T387" s="79"/>
      <c r="U387" s="79"/>
      <c r="V387" s="79"/>
      <c r="W387" s="79"/>
      <c r="X387" s="79"/>
      <c r="Y387" s="79"/>
      <c r="Z387" s="79"/>
      <c r="AA387" s="79"/>
      <c r="AB387" s="79"/>
      <c r="AC387" s="45">
        <f t="shared" si="170"/>
        <v>0</v>
      </c>
      <c r="AD387" s="45">
        <f t="shared" si="171"/>
        <v>0</v>
      </c>
      <c r="AE387" s="166">
        <f>'Таб. 1._Общ_гр_ '!AQ387</f>
        <v>88.894999999999996</v>
      </c>
      <c r="AF387" s="166">
        <v>1.04</v>
      </c>
      <c r="AG387" s="167">
        <v>1.2</v>
      </c>
      <c r="AH387" s="167">
        <v>1.05</v>
      </c>
      <c r="AI387" s="167">
        <v>2.2000000000000002</v>
      </c>
      <c r="AJ387" s="167">
        <v>1.2</v>
      </c>
      <c r="AK387" s="167">
        <v>1.8</v>
      </c>
      <c r="AL387" s="168">
        <f t="shared" si="172"/>
        <v>0</v>
      </c>
      <c r="AM387" s="168">
        <f t="shared" si="173"/>
        <v>0</v>
      </c>
      <c r="AN387" s="168">
        <f t="shared" si="174"/>
        <v>0</v>
      </c>
      <c r="AO387" s="169">
        <f t="shared" si="175"/>
        <v>0</v>
      </c>
      <c r="AP387" s="169">
        <f t="shared" si="176"/>
        <v>0</v>
      </c>
      <c r="AQ387" s="169">
        <f t="shared" si="177"/>
        <v>0</v>
      </c>
    </row>
    <row r="388" spans="1:43" ht="11.25" hidden="1" customHeight="1">
      <c r="A388" s="60" t="s">
        <v>407</v>
      </c>
      <c r="B388" s="22" t="s">
        <v>400</v>
      </c>
      <c r="C388" s="71">
        <f>'Таб. 1._Общ_гр_ '!C388</f>
        <v>1</v>
      </c>
      <c r="D388" s="170" t="s">
        <v>40</v>
      </c>
      <c r="E388" s="79"/>
      <c r="F388" s="79"/>
      <c r="G388" s="79"/>
      <c r="H388" s="79"/>
      <c r="I388" s="79"/>
      <c r="J388" s="79"/>
      <c r="K388" s="79"/>
      <c r="L388" s="79"/>
      <c r="M388" s="79"/>
      <c r="N388" s="79"/>
      <c r="O388" s="79"/>
      <c r="P388" s="79"/>
      <c r="Q388" s="79"/>
      <c r="R388" s="79"/>
      <c r="S388" s="79"/>
      <c r="T388" s="79"/>
      <c r="U388" s="79"/>
      <c r="V388" s="79"/>
      <c r="W388" s="79"/>
      <c r="X388" s="79"/>
      <c r="Y388" s="79"/>
      <c r="Z388" s="79"/>
      <c r="AA388" s="79"/>
      <c r="AB388" s="79"/>
      <c r="AC388" s="45">
        <f t="shared" si="170"/>
        <v>0</v>
      </c>
      <c r="AD388" s="45">
        <f t="shared" si="171"/>
        <v>0</v>
      </c>
      <c r="AE388" s="166">
        <f>'Таб. 1._Общ_гр_ '!AQ388</f>
        <v>88.894999999999996</v>
      </c>
      <c r="AF388" s="166">
        <v>1.04</v>
      </c>
      <c r="AG388" s="167">
        <v>1.2</v>
      </c>
      <c r="AH388" s="167">
        <v>1.05</v>
      </c>
      <c r="AI388" s="167">
        <v>2.2000000000000002</v>
      </c>
      <c r="AJ388" s="167">
        <v>1.2</v>
      </c>
      <c r="AK388" s="167">
        <v>1.8</v>
      </c>
      <c r="AL388" s="168">
        <f t="shared" si="172"/>
        <v>0</v>
      </c>
      <c r="AM388" s="168">
        <f t="shared" si="173"/>
        <v>0</v>
      </c>
      <c r="AN388" s="168">
        <f t="shared" si="174"/>
        <v>0</v>
      </c>
      <c r="AO388" s="169">
        <f t="shared" si="175"/>
        <v>0</v>
      </c>
      <c r="AP388" s="169">
        <f t="shared" si="176"/>
        <v>0</v>
      </c>
      <c r="AQ388" s="169">
        <f t="shared" si="177"/>
        <v>0</v>
      </c>
    </row>
    <row r="389" spans="1:43" ht="11.25" hidden="1" customHeight="1">
      <c r="A389" s="60" t="s">
        <v>408</v>
      </c>
      <c r="B389" s="22" t="s">
        <v>400</v>
      </c>
      <c r="C389" s="71">
        <f>'Таб. 1._Общ_гр_ '!C389</f>
        <v>1</v>
      </c>
      <c r="D389" s="170" t="s">
        <v>40</v>
      </c>
      <c r="E389" s="79"/>
      <c r="F389" s="79"/>
      <c r="G389" s="79"/>
      <c r="H389" s="79"/>
      <c r="I389" s="79"/>
      <c r="J389" s="79"/>
      <c r="K389" s="79"/>
      <c r="L389" s="79"/>
      <c r="M389" s="79"/>
      <c r="N389" s="79"/>
      <c r="O389" s="79"/>
      <c r="P389" s="79"/>
      <c r="Q389" s="79"/>
      <c r="R389" s="79"/>
      <c r="S389" s="79"/>
      <c r="T389" s="79"/>
      <c r="U389" s="79"/>
      <c r="V389" s="79"/>
      <c r="W389" s="79"/>
      <c r="X389" s="79"/>
      <c r="Y389" s="79"/>
      <c r="Z389" s="79"/>
      <c r="AA389" s="79"/>
      <c r="AB389" s="79"/>
      <c r="AC389" s="45">
        <f t="shared" si="170"/>
        <v>0</v>
      </c>
      <c r="AD389" s="45">
        <f t="shared" si="171"/>
        <v>0</v>
      </c>
      <c r="AE389" s="166">
        <f>'Таб. 1._Общ_гр_ '!AQ389</f>
        <v>88.894999999999996</v>
      </c>
      <c r="AF389" s="166">
        <v>1.04</v>
      </c>
      <c r="AG389" s="167">
        <v>1.2</v>
      </c>
      <c r="AH389" s="167">
        <v>1.05</v>
      </c>
      <c r="AI389" s="167">
        <v>2.2000000000000002</v>
      </c>
      <c r="AJ389" s="167">
        <v>1.2</v>
      </c>
      <c r="AK389" s="167">
        <v>1.8</v>
      </c>
      <c r="AL389" s="168">
        <f t="shared" si="172"/>
        <v>0</v>
      </c>
      <c r="AM389" s="168">
        <f t="shared" si="173"/>
        <v>0</v>
      </c>
      <c r="AN389" s="168">
        <f t="shared" si="174"/>
        <v>0</v>
      </c>
      <c r="AO389" s="169">
        <f t="shared" si="175"/>
        <v>0</v>
      </c>
      <c r="AP389" s="169">
        <f t="shared" si="176"/>
        <v>0</v>
      </c>
      <c r="AQ389" s="169">
        <f t="shared" si="177"/>
        <v>0</v>
      </c>
    </row>
    <row r="390" spans="1:43" ht="11.25" hidden="1" customHeight="1">
      <c r="A390" s="60" t="s">
        <v>409</v>
      </c>
      <c r="B390" s="22" t="s">
        <v>400</v>
      </c>
      <c r="C390" s="71">
        <f>'Таб. 1._Общ_гр_ '!C390</f>
        <v>0</v>
      </c>
      <c r="D390" s="170" t="s">
        <v>40</v>
      </c>
      <c r="E390" s="79"/>
      <c r="F390" s="79"/>
      <c r="G390" s="79"/>
      <c r="H390" s="79"/>
      <c r="I390" s="79"/>
      <c r="J390" s="79"/>
      <c r="K390" s="79"/>
      <c r="L390" s="79"/>
      <c r="M390" s="79"/>
      <c r="N390" s="79"/>
      <c r="O390" s="79"/>
      <c r="P390" s="79"/>
      <c r="Q390" s="79"/>
      <c r="R390" s="79"/>
      <c r="S390" s="79"/>
      <c r="T390" s="79"/>
      <c r="U390" s="79"/>
      <c r="V390" s="79"/>
      <c r="W390" s="79"/>
      <c r="X390" s="79"/>
      <c r="Y390" s="79"/>
      <c r="Z390" s="79"/>
      <c r="AA390" s="79"/>
      <c r="AB390" s="79"/>
      <c r="AC390" s="45">
        <f t="shared" si="170"/>
        <v>0</v>
      </c>
      <c r="AD390" s="45">
        <f t="shared" si="171"/>
        <v>0</v>
      </c>
      <c r="AE390" s="166">
        <f>'Таб. 1._Общ_гр_ '!AQ390</f>
        <v>88.894999999999996</v>
      </c>
      <c r="AF390" s="166">
        <v>1.04</v>
      </c>
      <c r="AG390" s="167">
        <v>1.2</v>
      </c>
      <c r="AH390" s="167">
        <v>1.05</v>
      </c>
      <c r="AI390" s="167">
        <v>2.2000000000000002</v>
      </c>
      <c r="AJ390" s="167">
        <v>1.2</v>
      </c>
      <c r="AK390" s="167">
        <v>1.8</v>
      </c>
      <c r="AL390" s="168">
        <f t="shared" si="172"/>
        <v>0</v>
      </c>
      <c r="AM390" s="168">
        <f t="shared" si="173"/>
        <v>0</v>
      </c>
      <c r="AN390" s="168">
        <f t="shared" si="174"/>
        <v>0</v>
      </c>
      <c r="AO390" s="169">
        <f t="shared" si="175"/>
        <v>0</v>
      </c>
      <c r="AP390" s="169">
        <f t="shared" si="176"/>
        <v>0</v>
      </c>
      <c r="AQ390" s="169">
        <f t="shared" si="177"/>
        <v>0</v>
      </c>
    </row>
    <row r="391" spans="1:43" ht="11.25" hidden="1" customHeight="1">
      <c r="A391" s="60" t="s">
        <v>410</v>
      </c>
      <c r="B391" s="22" t="s">
        <v>400</v>
      </c>
      <c r="C391" s="71">
        <f>'Таб. 1._Общ_гр_ '!C391</f>
        <v>0</v>
      </c>
      <c r="D391" s="170" t="s">
        <v>40</v>
      </c>
      <c r="E391" s="79"/>
      <c r="F391" s="79"/>
      <c r="G391" s="79"/>
      <c r="H391" s="79"/>
      <c r="I391" s="79"/>
      <c r="J391" s="79"/>
      <c r="K391" s="79"/>
      <c r="L391" s="79"/>
      <c r="M391" s="79"/>
      <c r="N391" s="79"/>
      <c r="O391" s="79"/>
      <c r="P391" s="79"/>
      <c r="Q391" s="79"/>
      <c r="R391" s="79"/>
      <c r="S391" s="79"/>
      <c r="T391" s="79"/>
      <c r="U391" s="79"/>
      <c r="V391" s="79"/>
      <c r="W391" s="79"/>
      <c r="X391" s="79"/>
      <c r="Y391" s="79"/>
      <c r="Z391" s="79"/>
      <c r="AA391" s="79"/>
      <c r="AB391" s="79"/>
      <c r="AC391" s="45">
        <f t="shared" si="170"/>
        <v>0</v>
      </c>
      <c r="AD391" s="45">
        <f t="shared" si="171"/>
        <v>0</v>
      </c>
      <c r="AE391" s="166">
        <f>'Таб. 1._Общ_гр_ '!AQ391</f>
        <v>88.894999999999996</v>
      </c>
      <c r="AF391" s="166">
        <v>1.04</v>
      </c>
      <c r="AG391" s="167">
        <v>1.2</v>
      </c>
      <c r="AH391" s="167">
        <v>1.05</v>
      </c>
      <c r="AI391" s="167">
        <v>2.2000000000000002</v>
      </c>
      <c r="AJ391" s="167">
        <v>1.2</v>
      </c>
      <c r="AK391" s="167">
        <v>1.8</v>
      </c>
      <c r="AL391" s="168">
        <f t="shared" si="172"/>
        <v>0</v>
      </c>
      <c r="AM391" s="168">
        <f t="shared" si="173"/>
        <v>0</v>
      </c>
      <c r="AN391" s="168">
        <f t="shared" si="174"/>
        <v>0</v>
      </c>
      <c r="AO391" s="169">
        <f t="shared" si="175"/>
        <v>0</v>
      </c>
      <c r="AP391" s="169">
        <f t="shared" si="176"/>
        <v>0</v>
      </c>
      <c r="AQ391" s="169">
        <f t="shared" si="177"/>
        <v>0</v>
      </c>
    </row>
    <row r="392" spans="1:43" ht="11.25" hidden="1" customHeight="1">
      <c r="A392" s="60" t="s">
        <v>411</v>
      </c>
      <c r="B392" s="22" t="s">
        <v>400</v>
      </c>
      <c r="C392" s="71">
        <f>'Таб. 1._Общ_гр_ '!C392</f>
        <v>0</v>
      </c>
      <c r="D392" s="170" t="s">
        <v>40</v>
      </c>
      <c r="E392" s="79"/>
      <c r="F392" s="79"/>
      <c r="G392" s="79"/>
      <c r="H392" s="79"/>
      <c r="I392" s="79"/>
      <c r="J392" s="79"/>
      <c r="K392" s="79"/>
      <c r="L392" s="79"/>
      <c r="M392" s="79"/>
      <c r="N392" s="79"/>
      <c r="O392" s="79"/>
      <c r="P392" s="79"/>
      <c r="Q392" s="79"/>
      <c r="R392" s="79"/>
      <c r="S392" s="79"/>
      <c r="T392" s="79"/>
      <c r="U392" s="79"/>
      <c r="V392" s="79"/>
      <c r="W392" s="79"/>
      <c r="X392" s="79"/>
      <c r="Y392" s="79"/>
      <c r="Z392" s="79"/>
      <c r="AA392" s="79"/>
      <c r="AB392" s="79"/>
      <c r="AC392" s="45">
        <f t="shared" si="170"/>
        <v>0</v>
      </c>
      <c r="AD392" s="45">
        <f t="shared" si="171"/>
        <v>0</v>
      </c>
      <c r="AE392" s="166">
        <f>'Таб. 1._Общ_гр_ '!AQ392</f>
        <v>88.894999999999996</v>
      </c>
      <c r="AF392" s="166">
        <v>1.04</v>
      </c>
      <c r="AG392" s="167">
        <v>1.2</v>
      </c>
      <c r="AH392" s="167">
        <v>1.05</v>
      </c>
      <c r="AI392" s="167">
        <v>2.2000000000000002</v>
      </c>
      <c r="AJ392" s="167">
        <v>1.2</v>
      </c>
      <c r="AK392" s="167">
        <v>1.8</v>
      </c>
      <c r="AL392" s="168">
        <f t="shared" si="172"/>
        <v>0</v>
      </c>
      <c r="AM392" s="168">
        <f t="shared" si="173"/>
        <v>0</v>
      </c>
      <c r="AN392" s="168">
        <f t="shared" si="174"/>
        <v>0</v>
      </c>
      <c r="AO392" s="169">
        <f t="shared" si="175"/>
        <v>0</v>
      </c>
      <c r="AP392" s="169">
        <f t="shared" si="176"/>
        <v>0</v>
      </c>
      <c r="AQ392" s="169">
        <f t="shared" si="177"/>
        <v>0</v>
      </c>
    </row>
    <row r="393" spans="1:43" ht="11.25" hidden="1" customHeight="1">
      <c r="A393" s="60" t="s">
        <v>412</v>
      </c>
      <c r="B393" s="22" t="s">
        <v>400</v>
      </c>
      <c r="C393" s="71">
        <f>'Таб. 1._Общ_гр_ '!C393</f>
        <v>0</v>
      </c>
      <c r="D393" s="170" t="s">
        <v>40</v>
      </c>
      <c r="E393" s="79"/>
      <c r="F393" s="79"/>
      <c r="G393" s="79"/>
      <c r="H393" s="79"/>
      <c r="I393" s="79"/>
      <c r="J393" s="79"/>
      <c r="K393" s="79"/>
      <c r="L393" s="79"/>
      <c r="M393" s="79"/>
      <c r="N393" s="79"/>
      <c r="O393" s="79"/>
      <c r="P393" s="79"/>
      <c r="Q393" s="79"/>
      <c r="R393" s="79"/>
      <c r="S393" s="79"/>
      <c r="T393" s="79"/>
      <c r="U393" s="79"/>
      <c r="V393" s="79"/>
      <c r="W393" s="79"/>
      <c r="X393" s="79"/>
      <c r="Y393" s="79"/>
      <c r="Z393" s="79"/>
      <c r="AA393" s="79"/>
      <c r="AB393" s="79"/>
      <c r="AC393" s="45">
        <f t="shared" si="170"/>
        <v>0</v>
      </c>
      <c r="AD393" s="45">
        <f t="shared" si="171"/>
        <v>0</v>
      </c>
      <c r="AE393" s="166">
        <f>'Таб. 1._Общ_гр_ '!AQ393</f>
        <v>88.894999999999996</v>
      </c>
      <c r="AF393" s="166">
        <v>1.04</v>
      </c>
      <c r="AG393" s="167">
        <v>1.2</v>
      </c>
      <c r="AH393" s="167">
        <v>1.05</v>
      </c>
      <c r="AI393" s="167">
        <v>2.2000000000000002</v>
      </c>
      <c r="AJ393" s="167">
        <v>1.2</v>
      </c>
      <c r="AK393" s="167">
        <v>1.8</v>
      </c>
      <c r="AL393" s="168">
        <f t="shared" si="172"/>
        <v>0</v>
      </c>
      <c r="AM393" s="168">
        <f t="shared" si="173"/>
        <v>0</v>
      </c>
      <c r="AN393" s="168">
        <f t="shared" si="174"/>
        <v>0</v>
      </c>
      <c r="AO393" s="169">
        <f t="shared" si="175"/>
        <v>0</v>
      </c>
      <c r="AP393" s="169">
        <f t="shared" si="176"/>
        <v>0</v>
      </c>
      <c r="AQ393" s="169">
        <f t="shared" si="177"/>
        <v>0</v>
      </c>
    </row>
    <row r="394" spans="1:43" ht="11.25" hidden="1" customHeight="1">
      <c r="A394" s="60" t="s">
        <v>413</v>
      </c>
      <c r="B394" s="22" t="s">
        <v>400</v>
      </c>
      <c r="C394" s="71">
        <f>'Таб. 1._Общ_гр_ '!C394</f>
        <v>0</v>
      </c>
      <c r="D394" s="170" t="s">
        <v>40</v>
      </c>
      <c r="E394" s="79"/>
      <c r="F394" s="79"/>
      <c r="G394" s="79"/>
      <c r="H394" s="79"/>
      <c r="I394" s="79"/>
      <c r="J394" s="79"/>
      <c r="K394" s="79"/>
      <c r="L394" s="79"/>
      <c r="M394" s="79"/>
      <c r="N394" s="79"/>
      <c r="O394" s="79"/>
      <c r="P394" s="79"/>
      <c r="Q394" s="79"/>
      <c r="R394" s="79"/>
      <c r="S394" s="79"/>
      <c r="T394" s="79"/>
      <c r="U394" s="79"/>
      <c r="V394" s="79"/>
      <c r="W394" s="79"/>
      <c r="X394" s="79"/>
      <c r="Y394" s="79"/>
      <c r="Z394" s="79"/>
      <c r="AA394" s="79"/>
      <c r="AB394" s="79"/>
      <c r="AC394" s="45">
        <f t="shared" si="170"/>
        <v>0</v>
      </c>
      <c r="AD394" s="45">
        <f t="shared" si="171"/>
        <v>0</v>
      </c>
      <c r="AE394" s="166">
        <f>'Таб. 1._Общ_гр_ '!AQ394</f>
        <v>88.894999999999996</v>
      </c>
      <c r="AF394" s="166">
        <v>1.04</v>
      </c>
      <c r="AG394" s="167">
        <v>1.2</v>
      </c>
      <c r="AH394" s="167">
        <v>1.05</v>
      </c>
      <c r="AI394" s="167">
        <v>2.2000000000000002</v>
      </c>
      <c r="AJ394" s="167">
        <v>1.2</v>
      </c>
      <c r="AK394" s="167">
        <v>1.8</v>
      </c>
      <c r="AL394" s="168">
        <f t="shared" si="172"/>
        <v>0</v>
      </c>
      <c r="AM394" s="168">
        <f t="shared" si="173"/>
        <v>0</v>
      </c>
      <c r="AN394" s="168">
        <f t="shared" si="174"/>
        <v>0</v>
      </c>
      <c r="AO394" s="169">
        <f t="shared" si="175"/>
        <v>0</v>
      </c>
      <c r="AP394" s="169">
        <f t="shared" si="176"/>
        <v>0</v>
      </c>
      <c r="AQ394" s="169">
        <f t="shared" si="177"/>
        <v>0</v>
      </c>
    </row>
    <row r="395" spans="1:43" ht="11.25" hidden="1" customHeight="1">
      <c r="A395" s="60" t="s">
        <v>414</v>
      </c>
      <c r="B395" s="22" t="s">
        <v>400</v>
      </c>
      <c r="C395" s="71">
        <f>'Таб. 1._Общ_гр_ '!C395</f>
        <v>0</v>
      </c>
      <c r="D395" s="170" t="s">
        <v>40</v>
      </c>
      <c r="E395" s="79"/>
      <c r="F395" s="79"/>
      <c r="G395" s="79"/>
      <c r="H395" s="79"/>
      <c r="I395" s="79"/>
      <c r="J395" s="79"/>
      <c r="K395" s="79"/>
      <c r="L395" s="79"/>
      <c r="M395" s="79"/>
      <c r="N395" s="79"/>
      <c r="O395" s="79"/>
      <c r="P395" s="79"/>
      <c r="Q395" s="79"/>
      <c r="R395" s="79"/>
      <c r="S395" s="79"/>
      <c r="T395" s="79"/>
      <c r="U395" s="79"/>
      <c r="V395" s="79"/>
      <c r="W395" s="79"/>
      <c r="X395" s="79"/>
      <c r="Y395" s="79"/>
      <c r="Z395" s="79"/>
      <c r="AA395" s="79"/>
      <c r="AB395" s="79"/>
      <c r="AC395" s="45">
        <f t="shared" si="170"/>
        <v>0</v>
      </c>
      <c r="AD395" s="45">
        <f t="shared" si="171"/>
        <v>0</v>
      </c>
      <c r="AE395" s="166">
        <f>'Таб. 1._Общ_гр_ '!AQ395</f>
        <v>88.894999999999996</v>
      </c>
      <c r="AF395" s="166">
        <v>1.04</v>
      </c>
      <c r="AG395" s="167">
        <v>1.2</v>
      </c>
      <c r="AH395" s="167">
        <v>1.05</v>
      </c>
      <c r="AI395" s="167">
        <v>2.2000000000000002</v>
      </c>
      <c r="AJ395" s="167">
        <v>1.2</v>
      </c>
      <c r="AK395" s="167">
        <v>1.8</v>
      </c>
      <c r="AL395" s="168">
        <f t="shared" si="172"/>
        <v>0</v>
      </c>
      <c r="AM395" s="168">
        <f t="shared" si="173"/>
        <v>0</v>
      </c>
      <c r="AN395" s="168">
        <f t="shared" si="174"/>
        <v>0</v>
      </c>
      <c r="AO395" s="169">
        <f t="shared" si="175"/>
        <v>0</v>
      </c>
      <c r="AP395" s="169">
        <f t="shared" si="176"/>
        <v>0</v>
      </c>
      <c r="AQ395" s="169">
        <f t="shared" si="177"/>
        <v>0</v>
      </c>
    </row>
    <row r="396" spans="1:43" ht="11.25" hidden="1" customHeight="1">
      <c r="A396" s="60" t="s">
        <v>415</v>
      </c>
      <c r="B396" s="22" t="s">
        <v>400</v>
      </c>
      <c r="C396" s="71">
        <f>'Таб. 1._Общ_гр_ '!C396</f>
        <v>0</v>
      </c>
      <c r="D396" s="170" t="s">
        <v>40</v>
      </c>
      <c r="E396" s="79"/>
      <c r="F396" s="79"/>
      <c r="G396" s="79"/>
      <c r="H396" s="79"/>
      <c r="I396" s="79"/>
      <c r="J396" s="79"/>
      <c r="K396" s="79"/>
      <c r="L396" s="79"/>
      <c r="M396" s="79"/>
      <c r="N396" s="79"/>
      <c r="O396" s="79"/>
      <c r="P396" s="79"/>
      <c r="Q396" s="79"/>
      <c r="R396" s="79"/>
      <c r="S396" s="79"/>
      <c r="T396" s="79"/>
      <c r="U396" s="79"/>
      <c r="V396" s="79"/>
      <c r="W396" s="79"/>
      <c r="X396" s="79"/>
      <c r="Y396" s="79"/>
      <c r="Z396" s="79"/>
      <c r="AA396" s="79"/>
      <c r="AB396" s="79"/>
      <c r="AC396" s="45">
        <f t="shared" si="170"/>
        <v>0</v>
      </c>
      <c r="AD396" s="45">
        <f t="shared" si="171"/>
        <v>0</v>
      </c>
      <c r="AE396" s="166">
        <f>'Таб. 1._Общ_гр_ '!AQ396</f>
        <v>88.894999999999996</v>
      </c>
      <c r="AF396" s="166">
        <v>1.04</v>
      </c>
      <c r="AG396" s="167">
        <v>1.2</v>
      </c>
      <c r="AH396" s="167">
        <v>1.05</v>
      </c>
      <c r="AI396" s="167">
        <v>2.2000000000000002</v>
      </c>
      <c r="AJ396" s="167">
        <v>1.2</v>
      </c>
      <c r="AK396" s="167">
        <v>1.8</v>
      </c>
      <c r="AL396" s="168">
        <f t="shared" si="172"/>
        <v>0</v>
      </c>
      <c r="AM396" s="168">
        <f t="shared" si="173"/>
        <v>0</v>
      </c>
      <c r="AN396" s="168">
        <f t="shared" si="174"/>
        <v>0</v>
      </c>
      <c r="AO396" s="169">
        <f t="shared" si="175"/>
        <v>0</v>
      </c>
      <c r="AP396" s="169">
        <f t="shared" si="176"/>
        <v>0</v>
      </c>
      <c r="AQ396" s="169">
        <f t="shared" si="177"/>
        <v>0</v>
      </c>
    </row>
    <row r="397" spans="1:43" ht="11.25" hidden="1" customHeight="1">
      <c r="A397" s="60" t="s">
        <v>416</v>
      </c>
      <c r="B397" s="22" t="s">
        <v>400</v>
      </c>
      <c r="C397" s="71">
        <f>'Таб. 1._Общ_гр_ '!C397</f>
        <v>0</v>
      </c>
      <c r="D397" s="170" t="s">
        <v>40</v>
      </c>
      <c r="E397" s="79"/>
      <c r="F397" s="79"/>
      <c r="G397" s="79"/>
      <c r="H397" s="79"/>
      <c r="I397" s="79"/>
      <c r="J397" s="79"/>
      <c r="K397" s="79"/>
      <c r="L397" s="79"/>
      <c r="M397" s="79"/>
      <c r="N397" s="79"/>
      <c r="O397" s="79"/>
      <c r="P397" s="79"/>
      <c r="Q397" s="79"/>
      <c r="R397" s="79"/>
      <c r="S397" s="79"/>
      <c r="T397" s="79"/>
      <c r="U397" s="79"/>
      <c r="V397" s="79"/>
      <c r="W397" s="79"/>
      <c r="X397" s="79"/>
      <c r="Y397" s="79"/>
      <c r="Z397" s="79"/>
      <c r="AA397" s="79"/>
      <c r="AB397" s="79"/>
      <c r="AC397" s="45">
        <f t="shared" si="170"/>
        <v>0</v>
      </c>
      <c r="AD397" s="45">
        <f t="shared" si="171"/>
        <v>0</v>
      </c>
      <c r="AE397" s="166">
        <f>'Таб. 1._Общ_гр_ '!AQ397</f>
        <v>88.894999999999996</v>
      </c>
      <c r="AF397" s="166">
        <v>1.04</v>
      </c>
      <c r="AG397" s="167">
        <v>1.2</v>
      </c>
      <c r="AH397" s="167">
        <v>1.05</v>
      </c>
      <c r="AI397" s="167">
        <v>2.2000000000000002</v>
      </c>
      <c r="AJ397" s="167">
        <v>1.2</v>
      </c>
      <c r="AK397" s="167">
        <v>1.8</v>
      </c>
      <c r="AL397" s="168">
        <f t="shared" si="172"/>
        <v>0</v>
      </c>
      <c r="AM397" s="168">
        <f t="shared" si="173"/>
        <v>0</v>
      </c>
      <c r="AN397" s="168">
        <f t="shared" si="174"/>
        <v>0</v>
      </c>
      <c r="AO397" s="169">
        <f t="shared" si="175"/>
        <v>0</v>
      </c>
      <c r="AP397" s="169">
        <f t="shared" si="176"/>
        <v>0</v>
      </c>
      <c r="AQ397" s="169">
        <f t="shared" si="177"/>
        <v>0</v>
      </c>
    </row>
    <row r="398" spans="1:43" ht="11.25" hidden="1" customHeight="1">
      <c r="A398" s="60" t="s">
        <v>417</v>
      </c>
      <c r="B398" s="22" t="s">
        <v>400</v>
      </c>
      <c r="C398" s="71">
        <f>'Таб. 1._Общ_гр_ '!C398</f>
        <v>0</v>
      </c>
      <c r="D398" s="170" t="s">
        <v>40</v>
      </c>
      <c r="E398" s="79"/>
      <c r="F398" s="79"/>
      <c r="G398" s="79"/>
      <c r="H398" s="79"/>
      <c r="I398" s="79"/>
      <c r="J398" s="79"/>
      <c r="K398" s="79"/>
      <c r="L398" s="79"/>
      <c r="M398" s="79"/>
      <c r="N398" s="79"/>
      <c r="O398" s="79"/>
      <c r="P398" s="79"/>
      <c r="Q398" s="79"/>
      <c r="R398" s="79"/>
      <c r="S398" s="79"/>
      <c r="T398" s="79"/>
      <c r="U398" s="79"/>
      <c r="V398" s="79"/>
      <c r="W398" s="79"/>
      <c r="X398" s="79"/>
      <c r="Y398" s="79"/>
      <c r="Z398" s="79"/>
      <c r="AA398" s="79"/>
      <c r="AB398" s="79"/>
      <c r="AC398" s="45">
        <f t="shared" si="170"/>
        <v>0</v>
      </c>
      <c r="AD398" s="45">
        <f t="shared" si="171"/>
        <v>0</v>
      </c>
      <c r="AE398" s="166">
        <f>'Таб. 1._Общ_гр_ '!AQ398</f>
        <v>88.894999999999996</v>
      </c>
      <c r="AF398" s="166">
        <v>1.04</v>
      </c>
      <c r="AG398" s="167">
        <v>1.2</v>
      </c>
      <c r="AH398" s="167">
        <v>1.05</v>
      </c>
      <c r="AI398" s="167">
        <v>2.2000000000000002</v>
      </c>
      <c r="AJ398" s="167">
        <v>1.2</v>
      </c>
      <c r="AK398" s="167">
        <v>1.8</v>
      </c>
      <c r="AL398" s="168">
        <f t="shared" si="172"/>
        <v>0</v>
      </c>
      <c r="AM398" s="168">
        <f t="shared" si="173"/>
        <v>0</v>
      </c>
      <c r="AN398" s="168">
        <f t="shared" si="174"/>
        <v>0</v>
      </c>
      <c r="AO398" s="169">
        <f t="shared" si="175"/>
        <v>0</v>
      </c>
      <c r="AP398" s="169">
        <f t="shared" si="176"/>
        <v>0</v>
      </c>
      <c r="AQ398" s="169">
        <f t="shared" si="177"/>
        <v>0</v>
      </c>
    </row>
    <row r="399" spans="1:43" ht="11.25" hidden="1" customHeight="1">
      <c r="A399" s="60" t="s">
        <v>418</v>
      </c>
      <c r="B399" s="22" t="s">
        <v>400</v>
      </c>
      <c r="C399" s="71">
        <f>'Таб. 1._Общ_гр_ '!C399</f>
        <v>0</v>
      </c>
      <c r="D399" s="170" t="s">
        <v>40</v>
      </c>
      <c r="E399" s="79"/>
      <c r="F399" s="79"/>
      <c r="G399" s="79"/>
      <c r="H399" s="79"/>
      <c r="I399" s="79"/>
      <c r="J399" s="79"/>
      <c r="K399" s="79"/>
      <c r="L399" s="79"/>
      <c r="M399" s="79"/>
      <c r="N399" s="79"/>
      <c r="O399" s="79"/>
      <c r="P399" s="79"/>
      <c r="Q399" s="79"/>
      <c r="R399" s="79"/>
      <c r="S399" s="79"/>
      <c r="T399" s="79"/>
      <c r="U399" s="79"/>
      <c r="V399" s="79"/>
      <c r="W399" s="79"/>
      <c r="X399" s="79"/>
      <c r="Y399" s="79"/>
      <c r="Z399" s="79"/>
      <c r="AA399" s="79"/>
      <c r="AB399" s="79"/>
      <c r="AC399" s="45">
        <f t="shared" si="170"/>
        <v>0</v>
      </c>
      <c r="AD399" s="45">
        <f t="shared" si="171"/>
        <v>0</v>
      </c>
      <c r="AE399" s="166">
        <f>'Таб. 1._Общ_гр_ '!AQ399</f>
        <v>88.894999999999996</v>
      </c>
      <c r="AF399" s="166">
        <v>1.04</v>
      </c>
      <c r="AG399" s="167">
        <v>1.2</v>
      </c>
      <c r="AH399" s="167">
        <v>1.05</v>
      </c>
      <c r="AI399" s="167">
        <v>2.2000000000000002</v>
      </c>
      <c r="AJ399" s="167">
        <v>1.2</v>
      </c>
      <c r="AK399" s="167">
        <v>1.8</v>
      </c>
      <c r="AL399" s="168">
        <f t="shared" si="172"/>
        <v>0</v>
      </c>
      <c r="AM399" s="168">
        <f t="shared" si="173"/>
        <v>0</v>
      </c>
      <c r="AN399" s="168">
        <f t="shared" si="174"/>
        <v>0</v>
      </c>
      <c r="AO399" s="169">
        <f t="shared" si="175"/>
        <v>0</v>
      </c>
      <c r="AP399" s="169">
        <f t="shared" si="176"/>
        <v>0</v>
      </c>
      <c r="AQ399" s="169">
        <f t="shared" si="177"/>
        <v>0</v>
      </c>
    </row>
    <row r="400" spans="1:43" ht="11.25" hidden="1" customHeight="1">
      <c r="A400" s="60" t="s">
        <v>419</v>
      </c>
      <c r="B400" s="22" t="s">
        <v>400</v>
      </c>
      <c r="C400" s="71">
        <f>'Таб. 1._Общ_гр_ '!C400</f>
        <v>0</v>
      </c>
      <c r="D400" s="170" t="s">
        <v>40</v>
      </c>
      <c r="E400" s="79"/>
      <c r="F400" s="79"/>
      <c r="G400" s="79"/>
      <c r="H400" s="79"/>
      <c r="I400" s="79"/>
      <c r="J400" s="79"/>
      <c r="K400" s="79"/>
      <c r="L400" s="79"/>
      <c r="M400" s="79"/>
      <c r="N400" s="79"/>
      <c r="O400" s="79"/>
      <c r="P400" s="79"/>
      <c r="Q400" s="79"/>
      <c r="R400" s="79"/>
      <c r="S400" s="79"/>
      <c r="T400" s="79"/>
      <c r="U400" s="79"/>
      <c r="V400" s="79"/>
      <c r="W400" s="79"/>
      <c r="X400" s="79"/>
      <c r="Y400" s="79"/>
      <c r="Z400" s="79"/>
      <c r="AA400" s="79"/>
      <c r="AB400" s="79"/>
      <c r="AC400" s="45">
        <f t="shared" si="170"/>
        <v>0</v>
      </c>
      <c r="AD400" s="45">
        <f t="shared" si="171"/>
        <v>0</v>
      </c>
      <c r="AE400" s="166">
        <f>'Таб. 1._Общ_гр_ '!AQ400</f>
        <v>88.894999999999996</v>
      </c>
      <c r="AF400" s="166">
        <v>1.04</v>
      </c>
      <c r="AG400" s="167">
        <v>1.2</v>
      </c>
      <c r="AH400" s="167">
        <v>1.05</v>
      </c>
      <c r="AI400" s="167">
        <v>2.2000000000000002</v>
      </c>
      <c r="AJ400" s="167">
        <v>1.2</v>
      </c>
      <c r="AK400" s="167">
        <v>1.8</v>
      </c>
      <c r="AL400" s="168">
        <f t="shared" si="172"/>
        <v>0</v>
      </c>
      <c r="AM400" s="168">
        <f t="shared" si="173"/>
        <v>0</v>
      </c>
      <c r="AN400" s="168">
        <f t="shared" si="174"/>
        <v>0</v>
      </c>
      <c r="AO400" s="169">
        <f t="shared" si="175"/>
        <v>0</v>
      </c>
      <c r="AP400" s="169">
        <f t="shared" si="176"/>
        <v>0</v>
      </c>
      <c r="AQ400" s="169">
        <f t="shared" si="177"/>
        <v>0</v>
      </c>
    </row>
    <row r="401" spans="1:43" ht="11.25" hidden="1" customHeight="1">
      <c r="A401" s="60" t="s">
        <v>420</v>
      </c>
      <c r="B401" s="22" t="s">
        <v>400</v>
      </c>
      <c r="C401" s="71">
        <f>'Таб. 1._Общ_гр_ '!C401</f>
        <v>0</v>
      </c>
      <c r="D401" s="170" t="s">
        <v>40</v>
      </c>
      <c r="E401" s="79"/>
      <c r="F401" s="79"/>
      <c r="G401" s="79"/>
      <c r="H401" s="79"/>
      <c r="I401" s="79"/>
      <c r="J401" s="79"/>
      <c r="K401" s="79"/>
      <c r="L401" s="79"/>
      <c r="M401" s="79"/>
      <c r="N401" s="79"/>
      <c r="O401" s="79"/>
      <c r="P401" s="79"/>
      <c r="Q401" s="79"/>
      <c r="R401" s="79"/>
      <c r="S401" s="79"/>
      <c r="T401" s="79"/>
      <c r="U401" s="79"/>
      <c r="V401" s="79"/>
      <c r="W401" s="79"/>
      <c r="X401" s="79"/>
      <c r="Y401" s="79"/>
      <c r="Z401" s="79"/>
      <c r="AA401" s="79"/>
      <c r="AB401" s="79"/>
      <c r="AC401" s="45">
        <f t="shared" si="170"/>
        <v>0</v>
      </c>
      <c r="AD401" s="45">
        <f t="shared" si="171"/>
        <v>0</v>
      </c>
      <c r="AE401" s="166">
        <f>'Таб. 1._Общ_гр_ '!AQ401</f>
        <v>88.894999999999996</v>
      </c>
      <c r="AF401" s="166">
        <v>1.04</v>
      </c>
      <c r="AG401" s="167">
        <v>1.2</v>
      </c>
      <c r="AH401" s="167">
        <v>1.05</v>
      </c>
      <c r="AI401" s="167">
        <v>2.2000000000000002</v>
      </c>
      <c r="AJ401" s="167">
        <v>1.2</v>
      </c>
      <c r="AK401" s="167">
        <v>1.8</v>
      </c>
      <c r="AL401" s="168">
        <f t="shared" si="172"/>
        <v>0</v>
      </c>
      <c r="AM401" s="168">
        <f t="shared" si="173"/>
        <v>0</v>
      </c>
      <c r="AN401" s="168">
        <f t="shared" si="174"/>
        <v>0</v>
      </c>
      <c r="AO401" s="169">
        <f t="shared" si="175"/>
        <v>0</v>
      </c>
      <c r="AP401" s="169">
        <f t="shared" si="176"/>
        <v>0</v>
      </c>
      <c r="AQ401" s="169">
        <f t="shared" si="177"/>
        <v>0</v>
      </c>
    </row>
    <row r="402" spans="1:43" ht="11.25" hidden="1" customHeight="1">
      <c r="A402" s="60" t="s">
        <v>421</v>
      </c>
      <c r="B402" s="22" t="s">
        <v>400</v>
      </c>
      <c r="C402" s="71">
        <f>'Таб. 1._Общ_гр_ '!C402</f>
        <v>0</v>
      </c>
      <c r="D402" s="170" t="s">
        <v>61</v>
      </c>
      <c r="E402" s="79"/>
      <c r="F402" s="79"/>
      <c r="G402" s="79"/>
      <c r="H402" s="79"/>
      <c r="I402" s="79"/>
      <c r="J402" s="79"/>
      <c r="K402" s="79"/>
      <c r="L402" s="79"/>
      <c r="M402" s="79"/>
      <c r="N402" s="79"/>
      <c r="O402" s="79"/>
      <c r="P402" s="79"/>
      <c r="Q402" s="79"/>
      <c r="R402" s="79"/>
      <c r="S402" s="79"/>
      <c r="T402" s="79"/>
      <c r="U402" s="79"/>
      <c r="V402" s="79"/>
      <c r="W402" s="79"/>
      <c r="X402" s="79"/>
      <c r="Y402" s="79"/>
      <c r="Z402" s="79"/>
      <c r="AA402" s="79"/>
      <c r="AB402" s="79"/>
      <c r="AC402" s="45">
        <f t="shared" si="170"/>
        <v>0</v>
      </c>
      <c r="AD402" s="45">
        <f t="shared" si="171"/>
        <v>0</v>
      </c>
      <c r="AE402" s="166">
        <f>'Таб. 1._Общ_гр_ '!AQ402</f>
        <v>71.114999999999995</v>
      </c>
      <c r="AF402" s="166">
        <v>1.04</v>
      </c>
      <c r="AG402" s="167">
        <v>1.2</v>
      </c>
      <c r="AH402" s="167">
        <v>1.05</v>
      </c>
      <c r="AI402" s="167">
        <v>2.2000000000000002</v>
      </c>
      <c r="AJ402" s="167">
        <v>1.2</v>
      </c>
      <c r="AK402" s="167">
        <v>1.8</v>
      </c>
      <c r="AL402" s="168">
        <f t="shared" si="172"/>
        <v>0</v>
      </c>
      <c r="AM402" s="168">
        <f t="shared" si="173"/>
        <v>0</v>
      </c>
      <c r="AN402" s="168">
        <f t="shared" si="174"/>
        <v>0</v>
      </c>
      <c r="AO402" s="169">
        <f t="shared" si="175"/>
        <v>0</v>
      </c>
      <c r="AP402" s="169">
        <f t="shared" si="176"/>
        <v>0</v>
      </c>
      <c r="AQ402" s="169">
        <f t="shared" si="177"/>
        <v>0</v>
      </c>
    </row>
    <row r="403" spans="1:43" ht="11.25" hidden="1" customHeight="1">
      <c r="A403" s="60" t="s">
        <v>422</v>
      </c>
      <c r="B403" s="22" t="s">
        <v>400</v>
      </c>
      <c r="C403" s="71">
        <f>'Таб. 1._Общ_гр_ '!C403</f>
        <v>0</v>
      </c>
      <c r="D403" s="170" t="s">
        <v>40</v>
      </c>
      <c r="E403" s="79"/>
      <c r="F403" s="79"/>
      <c r="G403" s="79"/>
      <c r="H403" s="79"/>
      <c r="I403" s="79"/>
      <c r="J403" s="79"/>
      <c r="K403" s="79"/>
      <c r="L403" s="79"/>
      <c r="M403" s="79"/>
      <c r="N403" s="79"/>
      <c r="O403" s="79"/>
      <c r="P403" s="79"/>
      <c r="Q403" s="79"/>
      <c r="R403" s="79"/>
      <c r="S403" s="79"/>
      <c r="T403" s="79"/>
      <c r="U403" s="79"/>
      <c r="V403" s="79"/>
      <c r="W403" s="79"/>
      <c r="X403" s="79"/>
      <c r="Y403" s="79"/>
      <c r="Z403" s="79"/>
      <c r="AA403" s="79"/>
      <c r="AB403" s="79"/>
      <c r="AC403" s="45">
        <f t="shared" si="170"/>
        <v>0</v>
      </c>
      <c r="AD403" s="45">
        <f t="shared" si="171"/>
        <v>0</v>
      </c>
      <c r="AE403" s="166">
        <f>'Таб. 1._Общ_гр_ '!AQ403</f>
        <v>88.894999999999996</v>
      </c>
      <c r="AF403" s="166">
        <v>1.04</v>
      </c>
      <c r="AG403" s="167">
        <v>1.2</v>
      </c>
      <c r="AH403" s="167">
        <v>1.05</v>
      </c>
      <c r="AI403" s="167">
        <v>2.2000000000000002</v>
      </c>
      <c r="AJ403" s="167">
        <v>1.2</v>
      </c>
      <c r="AK403" s="167">
        <v>1.8</v>
      </c>
      <c r="AL403" s="168">
        <f t="shared" si="172"/>
        <v>0</v>
      </c>
      <c r="AM403" s="168">
        <f t="shared" si="173"/>
        <v>0</v>
      </c>
      <c r="AN403" s="168">
        <f t="shared" si="174"/>
        <v>0</v>
      </c>
      <c r="AO403" s="169">
        <f t="shared" si="175"/>
        <v>0</v>
      </c>
      <c r="AP403" s="169">
        <f t="shared" si="176"/>
        <v>0</v>
      </c>
      <c r="AQ403" s="169">
        <f t="shared" si="177"/>
        <v>0</v>
      </c>
    </row>
    <row r="404" spans="1:43" ht="11.25" hidden="1" customHeight="1">
      <c r="A404" s="60" t="s">
        <v>423</v>
      </c>
      <c r="B404" s="22" t="s">
        <v>400</v>
      </c>
      <c r="C404" s="71">
        <f>'Таб. 1._Общ_гр_ '!C404</f>
        <v>0</v>
      </c>
      <c r="D404" s="170" t="s">
        <v>40</v>
      </c>
      <c r="E404" s="79"/>
      <c r="F404" s="79"/>
      <c r="G404" s="79"/>
      <c r="H404" s="79"/>
      <c r="I404" s="79"/>
      <c r="J404" s="79"/>
      <c r="K404" s="79"/>
      <c r="L404" s="79"/>
      <c r="M404" s="79"/>
      <c r="N404" s="79"/>
      <c r="O404" s="79"/>
      <c r="P404" s="79"/>
      <c r="Q404" s="79"/>
      <c r="R404" s="79"/>
      <c r="S404" s="79"/>
      <c r="T404" s="79"/>
      <c r="U404" s="79"/>
      <c r="V404" s="79"/>
      <c r="W404" s="79"/>
      <c r="X404" s="79"/>
      <c r="Y404" s="79"/>
      <c r="Z404" s="79"/>
      <c r="AA404" s="79"/>
      <c r="AB404" s="79"/>
      <c r="AC404" s="45">
        <f t="shared" si="170"/>
        <v>0</v>
      </c>
      <c r="AD404" s="45">
        <f t="shared" si="171"/>
        <v>0</v>
      </c>
      <c r="AE404" s="166">
        <f>'Таб. 1._Общ_гр_ '!AQ404</f>
        <v>88.894999999999996</v>
      </c>
      <c r="AF404" s="166">
        <v>1.04</v>
      </c>
      <c r="AG404" s="167">
        <v>1.2</v>
      </c>
      <c r="AH404" s="167">
        <v>1.05</v>
      </c>
      <c r="AI404" s="167">
        <v>2.2000000000000002</v>
      </c>
      <c r="AJ404" s="167">
        <v>1.2</v>
      </c>
      <c r="AK404" s="167">
        <v>1.8</v>
      </c>
      <c r="AL404" s="168">
        <f t="shared" si="172"/>
        <v>0</v>
      </c>
      <c r="AM404" s="168">
        <f t="shared" si="173"/>
        <v>0</v>
      </c>
      <c r="AN404" s="168">
        <f t="shared" si="174"/>
        <v>0</v>
      </c>
      <c r="AO404" s="169">
        <f t="shared" si="175"/>
        <v>0</v>
      </c>
      <c r="AP404" s="169">
        <f t="shared" si="176"/>
        <v>0</v>
      </c>
      <c r="AQ404" s="169">
        <f t="shared" si="177"/>
        <v>0</v>
      </c>
    </row>
    <row r="405" spans="1:43" ht="11.25" hidden="1" customHeight="1">
      <c r="A405" s="60" t="s">
        <v>424</v>
      </c>
      <c r="B405" s="22" t="s">
        <v>400</v>
      </c>
      <c r="C405" s="71">
        <f>'Таб. 1._Общ_гр_ '!C405</f>
        <v>0</v>
      </c>
      <c r="D405" s="170" t="s">
        <v>40</v>
      </c>
      <c r="E405" s="79"/>
      <c r="F405" s="79"/>
      <c r="G405" s="79"/>
      <c r="H405" s="79"/>
      <c r="I405" s="79"/>
      <c r="J405" s="79"/>
      <c r="K405" s="79"/>
      <c r="L405" s="79"/>
      <c r="M405" s="79"/>
      <c r="N405" s="79"/>
      <c r="O405" s="79"/>
      <c r="P405" s="79"/>
      <c r="Q405" s="79"/>
      <c r="R405" s="79"/>
      <c r="S405" s="79"/>
      <c r="T405" s="79"/>
      <c r="U405" s="79"/>
      <c r="V405" s="79"/>
      <c r="W405" s="79"/>
      <c r="X405" s="79"/>
      <c r="Y405" s="79"/>
      <c r="Z405" s="79"/>
      <c r="AA405" s="79"/>
      <c r="AB405" s="79"/>
      <c r="AC405" s="45">
        <f t="shared" si="170"/>
        <v>0</v>
      </c>
      <c r="AD405" s="45">
        <f t="shared" si="171"/>
        <v>0</v>
      </c>
      <c r="AE405" s="166">
        <f>'Таб. 1._Общ_гр_ '!AQ405</f>
        <v>88.894999999999996</v>
      </c>
      <c r="AF405" s="166">
        <v>1.04</v>
      </c>
      <c r="AG405" s="167">
        <v>1.2</v>
      </c>
      <c r="AH405" s="167">
        <v>1.05</v>
      </c>
      <c r="AI405" s="167">
        <v>2.2000000000000002</v>
      </c>
      <c r="AJ405" s="167">
        <v>1.2</v>
      </c>
      <c r="AK405" s="167">
        <v>1.8</v>
      </c>
      <c r="AL405" s="168">
        <f t="shared" si="172"/>
        <v>0</v>
      </c>
      <c r="AM405" s="168">
        <f t="shared" si="173"/>
        <v>0</v>
      </c>
      <c r="AN405" s="168">
        <f t="shared" si="174"/>
        <v>0</v>
      </c>
      <c r="AO405" s="169">
        <f t="shared" si="175"/>
        <v>0</v>
      </c>
      <c r="AP405" s="169">
        <f t="shared" si="176"/>
        <v>0</v>
      </c>
      <c r="AQ405" s="169">
        <f t="shared" si="177"/>
        <v>0</v>
      </c>
    </row>
    <row r="406" spans="1:43" ht="11.25" hidden="1" customHeight="1">
      <c r="A406" s="60" t="s">
        <v>425</v>
      </c>
      <c r="B406" s="22" t="s">
        <v>400</v>
      </c>
      <c r="C406" s="71">
        <f>'Таб. 1._Общ_гр_ '!C406</f>
        <v>0</v>
      </c>
      <c r="D406" s="170" t="s">
        <v>40</v>
      </c>
      <c r="E406" s="79"/>
      <c r="F406" s="79"/>
      <c r="G406" s="79"/>
      <c r="H406" s="79"/>
      <c r="I406" s="79"/>
      <c r="J406" s="79"/>
      <c r="K406" s="79"/>
      <c r="L406" s="79"/>
      <c r="M406" s="79"/>
      <c r="N406" s="79"/>
      <c r="O406" s="79"/>
      <c r="P406" s="79"/>
      <c r="Q406" s="79"/>
      <c r="R406" s="79"/>
      <c r="S406" s="79"/>
      <c r="T406" s="79"/>
      <c r="U406" s="79"/>
      <c r="V406" s="79"/>
      <c r="W406" s="79"/>
      <c r="X406" s="79"/>
      <c r="Y406" s="79"/>
      <c r="Z406" s="79"/>
      <c r="AA406" s="79"/>
      <c r="AB406" s="79"/>
      <c r="AC406" s="45">
        <f t="shared" si="170"/>
        <v>0</v>
      </c>
      <c r="AD406" s="45">
        <f t="shared" si="171"/>
        <v>0</v>
      </c>
      <c r="AE406" s="166">
        <f>'Таб. 1._Общ_гр_ '!AQ406</f>
        <v>88.894999999999996</v>
      </c>
      <c r="AF406" s="166">
        <v>1.04</v>
      </c>
      <c r="AG406" s="167">
        <v>1.2</v>
      </c>
      <c r="AH406" s="167">
        <v>1.05</v>
      </c>
      <c r="AI406" s="167">
        <v>2.2000000000000002</v>
      </c>
      <c r="AJ406" s="167">
        <v>1.2</v>
      </c>
      <c r="AK406" s="167">
        <v>1.8</v>
      </c>
      <c r="AL406" s="168">
        <f t="shared" si="172"/>
        <v>0</v>
      </c>
      <c r="AM406" s="168">
        <f t="shared" si="173"/>
        <v>0</v>
      </c>
      <c r="AN406" s="168">
        <f t="shared" si="174"/>
        <v>0</v>
      </c>
      <c r="AO406" s="169">
        <f t="shared" si="175"/>
        <v>0</v>
      </c>
      <c r="AP406" s="169">
        <f t="shared" si="176"/>
        <v>0</v>
      </c>
      <c r="AQ406" s="169">
        <f t="shared" si="177"/>
        <v>0</v>
      </c>
    </row>
    <row r="407" spans="1:43" ht="11.25" hidden="1" customHeight="1">
      <c r="A407" s="60" t="s">
        <v>426</v>
      </c>
      <c r="B407" s="22" t="s">
        <v>400</v>
      </c>
      <c r="C407" s="71">
        <f>'Таб. 1._Общ_гр_ '!C407</f>
        <v>0</v>
      </c>
      <c r="D407" s="170" t="s">
        <v>40</v>
      </c>
      <c r="E407" s="79"/>
      <c r="F407" s="79"/>
      <c r="G407" s="79"/>
      <c r="H407" s="79"/>
      <c r="I407" s="79"/>
      <c r="J407" s="79"/>
      <c r="K407" s="79"/>
      <c r="L407" s="79"/>
      <c r="M407" s="79"/>
      <c r="N407" s="79"/>
      <c r="O407" s="79"/>
      <c r="P407" s="79"/>
      <c r="Q407" s="79"/>
      <c r="R407" s="79"/>
      <c r="S407" s="79"/>
      <c r="T407" s="79"/>
      <c r="U407" s="79"/>
      <c r="V407" s="79"/>
      <c r="W407" s="79"/>
      <c r="X407" s="79"/>
      <c r="Y407" s="79"/>
      <c r="Z407" s="79"/>
      <c r="AA407" s="79"/>
      <c r="AB407" s="79"/>
      <c r="AC407" s="45">
        <f t="shared" si="170"/>
        <v>0</v>
      </c>
      <c r="AD407" s="45">
        <f t="shared" si="171"/>
        <v>0</v>
      </c>
      <c r="AE407" s="166">
        <f>'Таб. 1._Общ_гр_ '!AQ407</f>
        <v>88.894999999999996</v>
      </c>
      <c r="AF407" s="166">
        <v>1.04</v>
      </c>
      <c r="AG407" s="167">
        <v>1.2</v>
      </c>
      <c r="AH407" s="167">
        <v>1.05</v>
      </c>
      <c r="AI407" s="167">
        <v>2.2000000000000002</v>
      </c>
      <c r="AJ407" s="167">
        <v>1.2</v>
      </c>
      <c r="AK407" s="167">
        <v>1.8</v>
      </c>
      <c r="AL407" s="168">
        <f t="shared" si="172"/>
        <v>0</v>
      </c>
      <c r="AM407" s="168">
        <f t="shared" si="173"/>
        <v>0</v>
      </c>
      <c r="AN407" s="168">
        <f t="shared" si="174"/>
        <v>0</v>
      </c>
      <c r="AO407" s="169">
        <f t="shared" si="175"/>
        <v>0</v>
      </c>
      <c r="AP407" s="169">
        <f t="shared" si="176"/>
        <v>0</v>
      </c>
      <c r="AQ407" s="169">
        <f t="shared" si="177"/>
        <v>0</v>
      </c>
    </row>
    <row r="408" spans="1:43" ht="11.25" hidden="1" customHeight="1">
      <c r="A408" s="60" t="s">
        <v>427</v>
      </c>
      <c r="B408" s="22" t="s">
        <v>400</v>
      </c>
      <c r="C408" s="71">
        <f>'Таб. 1._Общ_гр_ '!C408</f>
        <v>0</v>
      </c>
      <c r="D408" s="170" t="s">
        <v>61</v>
      </c>
      <c r="E408" s="79"/>
      <c r="F408" s="79"/>
      <c r="G408" s="79"/>
      <c r="H408" s="79"/>
      <c r="I408" s="79"/>
      <c r="J408" s="79"/>
      <c r="K408" s="79"/>
      <c r="L408" s="79"/>
      <c r="M408" s="79"/>
      <c r="N408" s="79"/>
      <c r="O408" s="79"/>
      <c r="P408" s="79"/>
      <c r="Q408" s="79"/>
      <c r="R408" s="79"/>
      <c r="S408" s="79"/>
      <c r="T408" s="79"/>
      <c r="U408" s="79"/>
      <c r="V408" s="79"/>
      <c r="W408" s="79"/>
      <c r="X408" s="79"/>
      <c r="Y408" s="79"/>
      <c r="Z408" s="79"/>
      <c r="AA408" s="79"/>
      <c r="AB408" s="79"/>
      <c r="AC408" s="45">
        <f t="shared" si="170"/>
        <v>0</v>
      </c>
      <c r="AD408" s="45">
        <f t="shared" si="171"/>
        <v>0</v>
      </c>
      <c r="AE408" s="166">
        <f>'Таб. 1._Общ_гр_ '!AQ408</f>
        <v>71.114999999999995</v>
      </c>
      <c r="AF408" s="166">
        <v>1.04</v>
      </c>
      <c r="AG408" s="167">
        <v>1.2</v>
      </c>
      <c r="AH408" s="167">
        <v>1.05</v>
      </c>
      <c r="AI408" s="167">
        <v>2.2000000000000002</v>
      </c>
      <c r="AJ408" s="167">
        <v>1.2</v>
      </c>
      <c r="AK408" s="167">
        <v>1.8</v>
      </c>
      <c r="AL408" s="168">
        <f t="shared" si="172"/>
        <v>0</v>
      </c>
      <c r="AM408" s="168">
        <f t="shared" si="173"/>
        <v>0</v>
      </c>
      <c r="AN408" s="168">
        <f t="shared" si="174"/>
        <v>0</v>
      </c>
      <c r="AO408" s="169">
        <f t="shared" si="175"/>
        <v>0</v>
      </c>
      <c r="AP408" s="169">
        <f t="shared" si="176"/>
        <v>0</v>
      </c>
      <c r="AQ408" s="169">
        <f t="shared" si="177"/>
        <v>0</v>
      </c>
    </row>
    <row r="409" spans="1:43" ht="11.25" hidden="1" customHeight="1">
      <c r="A409" s="60" t="s">
        <v>428</v>
      </c>
      <c r="B409" s="22" t="s">
        <v>400</v>
      </c>
      <c r="C409" s="71">
        <f>'Таб. 1._Общ_гр_ '!C409</f>
        <v>1</v>
      </c>
      <c r="D409" s="170" t="s">
        <v>40</v>
      </c>
      <c r="E409" s="79"/>
      <c r="F409" s="79"/>
      <c r="G409" s="79"/>
      <c r="H409" s="79"/>
      <c r="I409" s="79"/>
      <c r="J409" s="79"/>
      <c r="K409" s="79"/>
      <c r="L409" s="79"/>
      <c r="M409" s="79"/>
      <c r="N409" s="79"/>
      <c r="O409" s="79"/>
      <c r="P409" s="79"/>
      <c r="Q409" s="79"/>
      <c r="R409" s="79"/>
      <c r="S409" s="79"/>
      <c r="T409" s="79"/>
      <c r="U409" s="79"/>
      <c r="V409" s="79"/>
      <c r="W409" s="79"/>
      <c r="X409" s="79"/>
      <c r="Y409" s="79"/>
      <c r="Z409" s="79"/>
      <c r="AA409" s="79"/>
      <c r="AB409" s="79"/>
      <c r="AC409" s="45">
        <f t="shared" si="170"/>
        <v>0</v>
      </c>
      <c r="AD409" s="45">
        <f t="shared" si="171"/>
        <v>0</v>
      </c>
      <c r="AE409" s="166">
        <f>'Таб. 1._Общ_гр_ '!AQ409</f>
        <v>88.894999999999996</v>
      </c>
      <c r="AF409" s="166">
        <v>1.04</v>
      </c>
      <c r="AG409" s="167">
        <v>1.2</v>
      </c>
      <c r="AH409" s="167">
        <v>1.05</v>
      </c>
      <c r="AI409" s="167">
        <v>2.2000000000000002</v>
      </c>
      <c r="AJ409" s="167">
        <v>1.2</v>
      </c>
      <c r="AK409" s="167">
        <v>1.8</v>
      </c>
      <c r="AL409" s="168">
        <f t="shared" si="172"/>
        <v>0</v>
      </c>
      <c r="AM409" s="168">
        <f t="shared" si="173"/>
        <v>0</v>
      </c>
      <c r="AN409" s="168">
        <f t="shared" si="174"/>
        <v>0</v>
      </c>
      <c r="AO409" s="169">
        <f t="shared" si="175"/>
        <v>0</v>
      </c>
      <c r="AP409" s="169">
        <f t="shared" si="176"/>
        <v>0</v>
      </c>
      <c r="AQ409" s="169">
        <f t="shared" si="177"/>
        <v>0</v>
      </c>
    </row>
    <row r="410" spans="1:43" ht="11.25" hidden="1" customHeight="1">
      <c r="A410" s="60" t="s">
        <v>429</v>
      </c>
      <c r="B410" s="22" t="s">
        <v>400</v>
      </c>
      <c r="C410" s="71">
        <v>1</v>
      </c>
      <c r="D410" s="170" t="s">
        <v>40</v>
      </c>
      <c r="E410" s="79"/>
      <c r="F410" s="79"/>
      <c r="G410" s="79"/>
      <c r="H410" s="79"/>
      <c r="I410" s="79"/>
      <c r="J410" s="79"/>
      <c r="K410" s="79"/>
      <c r="L410" s="79"/>
      <c r="M410" s="79"/>
      <c r="N410" s="79"/>
      <c r="O410" s="79"/>
      <c r="P410" s="79"/>
      <c r="Q410" s="79"/>
      <c r="R410" s="79"/>
      <c r="S410" s="79"/>
      <c r="T410" s="79"/>
      <c r="U410" s="79"/>
      <c r="V410" s="79"/>
      <c r="W410" s="79"/>
      <c r="X410" s="79"/>
      <c r="Y410" s="79"/>
      <c r="Z410" s="79"/>
      <c r="AA410" s="79"/>
      <c r="AB410" s="79"/>
      <c r="AC410" s="45">
        <f t="shared" si="170"/>
        <v>0</v>
      </c>
      <c r="AD410" s="45">
        <f t="shared" si="171"/>
        <v>0</v>
      </c>
      <c r="AE410" s="166">
        <f>'Таб. 1._Общ_гр_ '!AQ410</f>
        <v>88.894999999999996</v>
      </c>
      <c r="AF410" s="166">
        <v>1.04</v>
      </c>
      <c r="AG410" s="167">
        <v>1.2</v>
      </c>
      <c r="AH410" s="167">
        <v>1.05</v>
      </c>
      <c r="AI410" s="167">
        <v>2.2000000000000002</v>
      </c>
      <c r="AJ410" s="167">
        <v>1.2</v>
      </c>
      <c r="AK410" s="167">
        <v>1.8</v>
      </c>
      <c r="AL410" s="168">
        <f t="shared" si="172"/>
        <v>0</v>
      </c>
      <c r="AM410" s="168">
        <f t="shared" si="173"/>
        <v>0</v>
      </c>
      <c r="AN410" s="168">
        <f t="shared" si="174"/>
        <v>0</v>
      </c>
      <c r="AO410" s="169">
        <f t="shared" si="175"/>
        <v>0</v>
      </c>
      <c r="AP410" s="169">
        <f t="shared" si="176"/>
        <v>0</v>
      </c>
      <c r="AQ410" s="169">
        <f t="shared" si="177"/>
        <v>0</v>
      </c>
    </row>
    <row r="411" spans="1:43" ht="17.25" customHeight="1">
      <c r="A411" s="183" t="s">
        <v>58</v>
      </c>
      <c r="B411" s="36" t="str">
        <f>A381</f>
        <v>Мошковский район</v>
      </c>
      <c r="C411" s="45">
        <f>SUM(C382:C410)</f>
        <v>10</v>
      </c>
      <c r="D411" s="45"/>
      <c r="E411" s="45">
        <f t="shared" ref="E411:AD411" si="178">SUM(E382:E410)</f>
        <v>0</v>
      </c>
      <c r="F411" s="45">
        <f t="shared" si="178"/>
        <v>0</v>
      </c>
      <c r="G411" s="45">
        <f t="shared" si="178"/>
        <v>0</v>
      </c>
      <c r="H411" s="45">
        <f t="shared" si="178"/>
        <v>0</v>
      </c>
      <c r="I411" s="45">
        <f t="shared" si="178"/>
        <v>0</v>
      </c>
      <c r="J411" s="45">
        <f t="shared" si="178"/>
        <v>0</v>
      </c>
      <c r="K411" s="45">
        <f t="shared" si="178"/>
        <v>0</v>
      </c>
      <c r="L411" s="45">
        <f t="shared" si="178"/>
        <v>0</v>
      </c>
      <c r="M411" s="45">
        <f t="shared" si="178"/>
        <v>0</v>
      </c>
      <c r="N411" s="45">
        <f t="shared" si="178"/>
        <v>0</v>
      </c>
      <c r="O411" s="45">
        <f t="shared" si="178"/>
        <v>0</v>
      </c>
      <c r="P411" s="45">
        <f t="shared" si="178"/>
        <v>0</v>
      </c>
      <c r="Q411" s="45">
        <f t="shared" si="178"/>
        <v>0</v>
      </c>
      <c r="R411" s="45">
        <f t="shared" si="178"/>
        <v>0</v>
      </c>
      <c r="S411" s="45">
        <f t="shared" si="178"/>
        <v>0</v>
      </c>
      <c r="T411" s="45">
        <f t="shared" si="178"/>
        <v>0</v>
      </c>
      <c r="U411" s="45">
        <f t="shared" si="178"/>
        <v>16</v>
      </c>
      <c r="V411" s="45">
        <f t="shared" si="178"/>
        <v>1</v>
      </c>
      <c r="W411" s="45">
        <f t="shared" si="178"/>
        <v>0</v>
      </c>
      <c r="X411" s="45">
        <f t="shared" si="178"/>
        <v>0</v>
      </c>
      <c r="Y411" s="45">
        <f t="shared" si="178"/>
        <v>0</v>
      </c>
      <c r="Z411" s="45">
        <f t="shared" si="178"/>
        <v>0</v>
      </c>
      <c r="AA411" s="45">
        <f t="shared" si="178"/>
        <v>0</v>
      </c>
      <c r="AB411" s="45">
        <f t="shared" si="178"/>
        <v>0</v>
      </c>
      <c r="AC411" s="45">
        <f t="shared" si="178"/>
        <v>16</v>
      </c>
      <c r="AD411" s="45">
        <f t="shared" si="178"/>
        <v>1</v>
      </c>
      <c r="AE411" s="45"/>
      <c r="AF411" s="45"/>
      <c r="AG411" s="45"/>
      <c r="AH411" s="45"/>
      <c r="AI411" s="45"/>
      <c r="AJ411" s="45"/>
      <c r="AK411" s="45"/>
      <c r="AL411" s="46">
        <f t="shared" ref="AL411:AQ411" si="179">SUM(AL382:AL410)</f>
        <v>0</v>
      </c>
      <c r="AM411" s="46">
        <f t="shared" si="179"/>
        <v>0</v>
      </c>
      <c r="AN411" s="46">
        <f t="shared" si="179"/>
        <v>2048.1</v>
      </c>
      <c r="AO411" s="46">
        <f t="shared" si="179"/>
        <v>2048.1</v>
      </c>
      <c r="AP411" s="46">
        <f t="shared" si="179"/>
        <v>16.600000000000001</v>
      </c>
      <c r="AQ411" s="46">
        <f t="shared" si="179"/>
        <v>2064.6999999999998</v>
      </c>
    </row>
    <row r="412" spans="1:43" ht="11.25" hidden="1" customHeight="1">
      <c r="A412" s="14" t="s">
        <v>430</v>
      </c>
      <c r="B412" s="164"/>
      <c r="C412" s="15"/>
      <c r="D412" s="17"/>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row>
    <row r="413" spans="1:43" ht="11.25" hidden="1" customHeight="1">
      <c r="A413" s="60" t="s">
        <v>431</v>
      </c>
      <c r="B413" s="22" t="s">
        <v>432</v>
      </c>
      <c r="C413" s="71">
        <f>'Таб. 1._Общ_гр_ '!C413</f>
        <v>1</v>
      </c>
      <c r="D413" s="24" t="s">
        <v>40</v>
      </c>
      <c r="E413" s="177"/>
      <c r="F413" s="184"/>
      <c r="G413" s="79"/>
      <c r="H413" s="79"/>
      <c r="I413" s="79"/>
      <c r="J413" s="79"/>
      <c r="K413" s="79"/>
      <c r="L413" s="79"/>
      <c r="M413" s="79"/>
      <c r="N413" s="79"/>
      <c r="O413" s="79"/>
      <c r="P413" s="79"/>
      <c r="Q413" s="79"/>
      <c r="R413" s="79"/>
      <c r="S413" s="79"/>
      <c r="T413" s="79"/>
      <c r="U413" s="177">
        <v>55</v>
      </c>
      <c r="V413" s="184">
        <v>3</v>
      </c>
      <c r="W413" s="79"/>
      <c r="X413" s="79"/>
      <c r="Y413" s="79"/>
      <c r="Z413" s="79"/>
      <c r="AA413" s="79"/>
      <c r="AB413" s="79"/>
      <c r="AC413" s="45">
        <f t="shared" ref="AC413:AC458" si="180">E413+G413+I413+K413+M413+O413+Q413+S413+U413+W413+Y413+AA413</f>
        <v>55</v>
      </c>
      <c r="AD413" s="115">
        <f t="shared" ref="AD413:AD458" si="181">F413+H413+J413+L413+N413+P413+R413+T413+V413+X413+Z413+AB413</f>
        <v>3</v>
      </c>
      <c r="AE413" s="166">
        <f>'Таб. 1._Общ_гр_ '!AQ413</f>
        <v>88.894999999999996</v>
      </c>
      <c r="AF413" s="166">
        <v>1.04</v>
      </c>
      <c r="AG413" s="167">
        <v>1.2</v>
      </c>
      <c r="AH413" s="167">
        <v>1.05</v>
      </c>
      <c r="AI413" s="167">
        <v>2.2000000000000002</v>
      </c>
      <c r="AJ413" s="167">
        <v>1.2</v>
      </c>
      <c r="AK413" s="167">
        <v>1.8</v>
      </c>
      <c r="AL413" s="168">
        <f t="shared" ref="AL413:AL458" si="182">ROUND((E413*AE413*AI413+G413*AE413*AI413*AH413+I413*AE413*AI413*AG413+K413*AE413*AI413*AG413*AH413),1)</f>
        <v>0</v>
      </c>
      <c r="AM413" s="168">
        <f t="shared" ref="AM413:AM458" si="183">ROUND((M413*AE413*AJ413+O413*AE413*AJ413*AH413+Q413*AE413*AJ413*AG413+S413*AE413*AJ413*AH413*AG413),1)</f>
        <v>0</v>
      </c>
      <c r="AN413" s="168">
        <f t="shared" ref="AN413:AN458" si="184">ROUND((U413*AE413*AK413+W413*AE413*AK413*AH413+Y413*AE413*AK413*AG413+AA413*AK413*AG413*AH413),1)</f>
        <v>8800.6</v>
      </c>
      <c r="AO413" s="169">
        <f t="shared" ref="AO413:AO458" si="185">AL413+AM413+AN413</f>
        <v>8800.6</v>
      </c>
      <c r="AP413" s="169">
        <f t="shared" ref="AP413:AP458" si="186">ROUND(AC413*AF413,1)</f>
        <v>57.2</v>
      </c>
      <c r="AQ413" s="169">
        <f t="shared" ref="AQ413:AQ458" si="187">AO413+AP413</f>
        <v>8857.8000000000011</v>
      </c>
    </row>
    <row r="414" spans="1:43" ht="11.25" hidden="1" customHeight="1">
      <c r="A414" s="83" t="s">
        <v>433</v>
      </c>
      <c r="B414" s="22" t="s">
        <v>432</v>
      </c>
      <c r="C414" s="71">
        <f>'Таб. 1._Общ_гр_ '!C414</f>
        <v>1</v>
      </c>
      <c r="D414" s="24" t="s">
        <v>40</v>
      </c>
      <c r="E414" s="171"/>
      <c r="F414" s="172"/>
      <c r="G414" s="79"/>
      <c r="H414" s="79"/>
      <c r="I414" s="79"/>
      <c r="J414" s="79"/>
      <c r="K414" s="79"/>
      <c r="L414" s="79"/>
      <c r="M414" s="79"/>
      <c r="N414" s="79"/>
      <c r="O414" s="79"/>
      <c r="P414" s="79"/>
      <c r="Q414" s="79"/>
      <c r="R414" s="79"/>
      <c r="S414" s="79"/>
      <c r="T414" s="79"/>
      <c r="U414" s="171">
        <v>0</v>
      </c>
      <c r="V414" s="172">
        <v>0</v>
      </c>
      <c r="W414" s="79"/>
      <c r="X414" s="79"/>
      <c r="Y414" s="79"/>
      <c r="Z414" s="79"/>
      <c r="AA414" s="79"/>
      <c r="AB414" s="79"/>
      <c r="AC414" s="45">
        <f t="shared" si="180"/>
        <v>0</v>
      </c>
      <c r="AD414" s="151">
        <f t="shared" si="181"/>
        <v>0</v>
      </c>
      <c r="AE414" s="166">
        <f>'Таб. 1._Общ_гр_ '!AQ414</f>
        <v>88.894999999999996</v>
      </c>
      <c r="AF414" s="166">
        <v>1.04</v>
      </c>
      <c r="AG414" s="167">
        <v>1.2</v>
      </c>
      <c r="AH414" s="167">
        <v>1.05</v>
      </c>
      <c r="AI414" s="167">
        <v>2.2000000000000002</v>
      </c>
      <c r="AJ414" s="167">
        <v>1.2</v>
      </c>
      <c r="AK414" s="167">
        <v>1.8</v>
      </c>
      <c r="AL414" s="168">
        <f t="shared" si="182"/>
        <v>0</v>
      </c>
      <c r="AM414" s="168">
        <f t="shared" si="183"/>
        <v>0</v>
      </c>
      <c r="AN414" s="168">
        <f t="shared" si="184"/>
        <v>0</v>
      </c>
      <c r="AO414" s="169">
        <f t="shared" si="185"/>
        <v>0</v>
      </c>
      <c r="AP414" s="169">
        <f t="shared" si="186"/>
        <v>0</v>
      </c>
      <c r="AQ414" s="169">
        <f t="shared" si="187"/>
        <v>0</v>
      </c>
    </row>
    <row r="415" spans="1:43" ht="11.25" hidden="1" customHeight="1">
      <c r="A415" s="83" t="s">
        <v>434</v>
      </c>
      <c r="B415" s="22" t="s">
        <v>432</v>
      </c>
      <c r="C415" s="71">
        <f>'Таб. 1._Общ_гр_ '!C415</f>
        <v>1</v>
      </c>
      <c r="D415" s="24" t="s">
        <v>40</v>
      </c>
      <c r="E415" s="95"/>
      <c r="F415" s="95"/>
      <c r="G415" s="79"/>
      <c r="H415" s="79"/>
      <c r="I415" s="79"/>
      <c r="J415" s="79"/>
      <c r="K415" s="79"/>
      <c r="L415" s="79"/>
      <c r="M415" s="79"/>
      <c r="N415" s="79"/>
      <c r="O415" s="79"/>
      <c r="P415" s="79"/>
      <c r="Q415" s="79"/>
      <c r="R415" s="79"/>
      <c r="S415" s="79"/>
      <c r="T415" s="79"/>
      <c r="U415" s="95">
        <v>49</v>
      </c>
      <c r="V415" s="95">
        <v>2</v>
      </c>
      <c r="W415" s="79"/>
      <c r="X415" s="79"/>
      <c r="Y415" s="79"/>
      <c r="Z415" s="79"/>
      <c r="AA415" s="79"/>
      <c r="AB415" s="79"/>
      <c r="AC415" s="45">
        <f t="shared" si="180"/>
        <v>49</v>
      </c>
      <c r="AD415" s="151">
        <f t="shared" si="181"/>
        <v>2</v>
      </c>
      <c r="AE415" s="166">
        <f>'Таб. 1._Общ_гр_ '!AQ415</f>
        <v>88.894999999999996</v>
      </c>
      <c r="AF415" s="166">
        <v>1.04</v>
      </c>
      <c r="AG415" s="167">
        <v>1.2</v>
      </c>
      <c r="AH415" s="167">
        <v>1.05</v>
      </c>
      <c r="AI415" s="167">
        <v>2.2000000000000002</v>
      </c>
      <c r="AJ415" s="167">
        <v>1.2</v>
      </c>
      <c r="AK415" s="167">
        <v>1.8</v>
      </c>
      <c r="AL415" s="168">
        <f t="shared" si="182"/>
        <v>0</v>
      </c>
      <c r="AM415" s="168">
        <f t="shared" si="183"/>
        <v>0</v>
      </c>
      <c r="AN415" s="168">
        <f t="shared" si="184"/>
        <v>7840.5</v>
      </c>
      <c r="AO415" s="169">
        <f t="shared" si="185"/>
        <v>7840.5</v>
      </c>
      <c r="AP415" s="169">
        <f t="shared" si="186"/>
        <v>51</v>
      </c>
      <c r="AQ415" s="169">
        <f t="shared" si="187"/>
        <v>7891.5</v>
      </c>
    </row>
    <row r="416" spans="1:43" ht="11.25" hidden="1" customHeight="1">
      <c r="A416" s="83" t="s">
        <v>435</v>
      </c>
      <c r="B416" s="22" t="s">
        <v>432</v>
      </c>
      <c r="C416" s="71">
        <f>'Таб. 1._Общ_гр_ '!C416</f>
        <v>1</v>
      </c>
      <c r="D416" s="24" t="s">
        <v>61</v>
      </c>
      <c r="E416" s="94">
        <v>54</v>
      </c>
      <c r="F416" s="95">
        <v>3</v>
      </c>
      <c r="G416" s="79"/>
      <c r="H416" s="79"/>
      <c r="I416" s="79"/>
      <c r="J416" s="79"/>
      <c r="K416" s="79"/>
      <c r="L416" s="79"/>
      <c r="M416" s="79"/>
      <c r="N416" s="79"/>
      <c r="O416" s="79"/>
      <c r="P416" s="79"/>
      <c r="Q416" s="79"/>
      <c r="R416" s="79"/>
      <c r="S416" s="79"/>
      <c r="T416" s="79"/>
      <c r="U416" s="95">
        <v>144</v>
      </c>
      <c r="V416" s="95">
        <v>6</v>
      </c>
      <c r="W416" s="79"/>
      <c r="X416" s="79"/>
      <c r="Y416" s="79"/>
      <c r="Z416" s="79"/>
      <c r="AA416" s="79"/>
      <c r="AB416" s="79"/>
      <c r="AC416" s="45">
        <f t="shared" si="180"/>
        <v>198</v>
      </c>
      <c r="AD416" s="151">
        <f t="shared" si="181"/>
        <v>9</v>
      </c>
      <c r="AE416" s="166">
        <f>'Таб. 1._Общ_гр_ '!AQ416</f>
        <v>71.114999999999995</v>
      </c>
      <c r="AF416" s="166">
        <v>1.04</v>
      </c>
      <c r="AG416" s="167">
        <v>1.2</v>
      </c>
      <c r="AH416" s="167">
        <v>1.05</v>
      </c>
      <c r="AI416" s="167">
        <v>2.2000000000000002</v>
      </c>
      <c r="AJ416" s="167">
        <v>1.2</v>
      </c>
      <c r="AK416" s="167">
        <v>1.8</v>
      </c>
      <c r="AL416" s="168">
        <f t="shared" si="182"/>
        <v>8448.5</v>
      </c>
      <c r="AM416" s="168">
        <f t="shared" si="183"/>
        <v>0</v>
      </c>
      <c r="AN416" s="168">
        <f t="shared" si="184"/>
        <v>18433</v>
      </c>
      <c r="AO416" s="169">
        <f t="shared" si="185"/>
        <v>26881.5</v>
      </c>
      <c r="AP416" s="169">
        <f t="shared" si="186"/>
        <v>205.9</v>
      </c>
      <c r="AQ416" s="169">
        <f t="shared" si="187"/>
        <v>27087.4</v>
      </c>
    </row>
    <row r="417" spans="1:43" ht="11.25" hidden="1" customHeight="1">
      <c r="A417" s="83" t="s">
        <v>436</v>
      </c>
      <c r="B417" s="22" t="s">
        <v>432</v>
      </c>
      <c r="C417" s="71">
        <f>'Таб. 1._Общ_гр_ '!C417</f>
        <v>1</v>
      </c>
      <c r="D417" s="24" t="s">
        <v>40</v>
      </c>
      <c r="E417" s="95"/>
      <c r="F417" s="95"/>
      <c r="G417" s="79"/>
      <c r="H417" s="79"/>
      <c r="I417" s="79"/>
      <c r="J417" s="79"/>
      <c r="K417" s="79"/>
      <c r="L417" s="79"/>
      <c r="M417" s="79"/>
      <c r="N417" s="79"/>
      <c r="O417" s="79"/>
      <c r="P417" s="79"/>
      <c r="Q417" s="79"/>
      <c r="R417" s="79"/>
      <c r="S417" s="79"/>
      <c r="T417" s="79"/>
      <c r="U417" s="95">
        <v>79</v>
      </c>
      <c r="V417" s="95">
        <v>3</v>
      </c>
      <c r="W417" s="79"/>
      <c r="X417" s="79"/>
      <c r="Y417" s="79"/>
      <c r="Z417" s="79"/>
      <c r="AA417" s="79"/>
      <c r="AB417" s="79"/>
      <c r="AC417" s="45">
        <f t="shared" si="180"/>
        <v>79</v>
      </c>
      <c r="AD417" s="151">
        <f t="shared" si="181"/>
        <v>3</v>
      </c>
      <c r="AE417" s="166">
        <f>'Таб. 1._Общ_гр_ '!AQ417</f>
        <v>88.894999999999996</v>
      </c>
      <c r="AF417" s="166">
        <v>1.04</v>
      </c>
      <c r="AG417" s="167">
        <v>1.2</v>
      </c>
      <c r="AH417" s="167">
        <v>1.05</v>
      </c>
      <c r="AI417" s="167">
        <v>2.2000000000000002</v>
      </c>
      <c r="AJ417" s="167">
        <v>1.2</v>
      </c>
      <c r="AK417" s="167">
        <v>1.8</v>
      </c>
      <c r="AL417" s="168">
        <f t="shared" si="182"/>
        <v>0</v>
      </c>
      <c r="AM417" s="168">
        <f t="shared" si="183"/>
        <v>0</v>
      </c>
      <c r="AN417" s="168">
        <f t="shared" si="184"/>
        <v>12640.9</v>
      </c>
      <c r="AO417" s="169">
        <f t="shared" si="185"/>
        <v>12640.9</v>
      </c>
      <c r="AP417" s="169">
        <f t="shared" si="186"/>
        <v>82.2</v>
      </c>
      <c r="AQ417" s="169">
        <f t="shared" si="187"/>
        <v>12723.1</v>
      </c>
    </row>
    <row r="418" spans="1:43" ht="11.25" hidden="1" customHeight="1">
      <c r="A418" s="83" t="s">
        <v>437</v>
      </c>
      <c r="B418" s="22" t="s">
        <v>432</v>
      </c>
      <c r="C418" s="71">
        <f>'Таб. 1._Общ_гр_ '!C418</f>
        <v>1</v>
      </c>
      <c r="D418" s="24" t="s">
        <v>40</v>
      </c>
      <c r="E418" s="95"/>
      <c r="F418" s="95"/>
      <c r="G418" s="79"/>
      <c r="H418" s="79"/>
      <c r="I418" s="79"/>
      <c r="J418" s="79"/>
      <c r="K418" s="79"/>
      <c r="L418" s="79"/>
      <c r="M418" s="79"/>
      <c r="N418" s="79"/>
      <c r="O418" s="79"/>
      <c r="P418" s="79"/>
      <c r="Q418" s="79"/>
      <c r="R418" s="79"/>
      <c r="S418" s="79"/>
      <c r="T418" s="79"/>
      <c r="U418" s="95">
        <v>137</v>
      </c>
      <c r="V418" s="95">
        <v>5</v>
      </c>
      <c r="W418" s="79"/>
      <c r="X418" s="79"/>
      <c r="Y418" s="79"/>
      <c r="Z418" s="79"/>
      <c r="AA418" s="79"/>
      <c r="AB418" s="79"/>
      <c r="AC418" s="45">
        <f t="shared" si="180"/>
        <v>137</v>
      </c>
      <c r="AD418" s="151">
        <f t="shared" si="181"/>
        <v>5</v>
      </c>
      <c r="AE418" s="166">
        <f>'Таб. 1._Общ_гр_ '!AQ418</f>
        <v>88.894999999999996</v>
      </c>
      <c r="AF418" s="166">
        <v>1.04</v>
      </c>
      <c r="AG418" s="167">
        <v>1.2</v>
      </c>
      <c r="AH418" s="167">
        <v>1.05</v>
      </c>
      <c r="AI418" s="167">
        <v>2.2000000000000002</v>
      </c>
      <c r="AJ418" s="167">
        <v>1.2</v>
      </c>
      <c r="AK418" s="167">
        <v>1.8</v>
      </c>
      <c r="AL418" s="168">
        <f t="shared" si="182"/>
        <v>0</v>
      </c>
      <c r="AM418" s="168">
        <f t="shared" si="183"/>
        <v>0</v>
      </c>
      <c r="AN418" s="168">
        <f t="shared" si="184"/>
        <v>21921.5</v>
      </c>
      <c r="AO418" s="169">
        <f t="shared" si="185"/>
        <v>21921.5</v>
      </c>
      <c r="AP418" s="169">
        <f t="shared" si="186"/>
        <v>142.5</v>
      </c>
      <c r="AQ418" s="169">
        <f t="shared" si="187"/>
        <v>22064</v>
      </c>
    </row>
    <row r="419" spans="1:43" ht="11.25" hidden="1" customHeight="1">
      <c r="A419" s="83" t="s">
        <v>438</v>
      </c>
      <c r="B419" s="22" t="s">
        <v>432</v>
      </c>
      <c r="C419" s="71">
        <f>'Таб. 1._Общ_гр_ '!C419</f>
        <v>1</v>
      </c>
      <c r="D419" s="24" t="s">
        <v>40</v>
      </c>
      <c r="E419" s="95"/>
      <c r="F419" s="95"/>
      <c r="G419" s="79"/>
      <c r="H419" s="79"/>
      <c r="I419" s="79"/>
      <c r="J419" s="79"/>
      <c r="K419" s="79"/>
      <c r="L419" s="79"/>
      <c r="M419" s="79"/>
      <c r="N419" s="79"/>
      <c r="O419" s="79"/>
      <c r="P419" s="79"/>
      <c r="Q419" s="79"/>
      <c r="R419" s="79"/>
      <c r="S419" s="79"/>
      <c r="T419" s="79"/>
      <c r="U419" s="95">
        <v>67</v>
      </c>
      <c r="V419" s="95">
        <v>3</v>
      </c>
      <c r="W419" s="79"/>
      <c r="X419" s="79"/>
      <c r="Y419" s="79"/>
      <c r="Z419" s="79"/>
      <c r="AA419" s="79"/>
      <c r="AB419" s="79"/>
      <c r="AC419" s="45">
        <f t="shared" si="180"/>
        <v>67</v>
      </c>
      <c r="AD419" s="151">
        <f t="shared" si="181"/>
        <v>3</v>
      </c>
      <c r="AE419" s="166">
        <f>'Таб. 1._Общ_гр_ '!AQ419</f>
        <v>88.894999999999996</v>
      </c>
      <c r="AF419" s="166">
        <v>1.04</v>
      </c>
      <c r="AG419" s="167">
        <v>1.2</v>
      </c>
      <c r="AH419" s="167">
        <v>1.05</v>
      </c>
      <c r="AI419" s="167">
        <v>2.2000000000000002</v>
      </c>
      <c r="AJ419" s="167">
        <v>1.2</v>
      </c>
      <c r="AK419" s="167">
        <v>1.8</v>
      </c>
      <c r="AL419" s="168">
        <f t="shared" si="182"/>
        <v>0</v>
      </c>
      <c r="AM419" s="168">
        <f t="shared" si="183"/>
        <v>0</v>
      </c>
      <c r="AN419" s="168">
        <f t="shared" si="184"/>
        <v>10720.7</v>
      </c>
      <c r="AO419" s="169">
        <f t="shared" si="185"/>
        <v>10720.7</v>
      </c>
      <c r="AP419" s="169">
        <f t="shared" si="186"/>
        <v>69.7</v>
      </c>
      <c r="AQ419" s="169">
        <f t="shared" si="187"/>
        <v>10790.400000000001</v>
      </c>
    </row>
    <row r="420" spans="1:43" ht="11.25" hidden="1" customHeight="1">
      <c r="A420" s="83" t="s">
        <v>439</v>
      </c>
      <c r="B420" s="22" t="s">
        <v>432</v>
      </c>
      <c r="C420" s="71">
        <f>'Таб. 1._Общ_гр_ '!C420</f>
        <v>1</v>
      </c>
      <c r="D420" s="24" t="s">
        <v>40</v>
      </c>
      <c r="E420" s="95"/>
      <c r="F420" s="95"/>
      <c r="G420" s="79"/>
      <c r="H420" s="79"/>
      <c r="I420" s="79"/>
      <c r="J420" s="79"/>
      <c r="K420" s="79"/>
      <c r="L420" s="79"/>
      <c r="M420" s="79"/>
      <c r="N420" s="79"/>
      <c r="O420" s="79"/>
      <c r="P420" s="79"/>
      <c r="Q420" s="79"/>
      <c r="R420" s="79"/>
      <c r="S420" s="79"/>
      <c r="T420" s="79"/>
      <c r="U420" s="95">
        <v>60</v>
      </c>
      <c r="V420" s="95">
        <v>2</v>
      </c>
      <c r="W420" s="79"/>
      <c r="X420" s="79"/>
      <c r="Y420" s="79"/>
      <c r="Z420" s="79"/>
      <c r="AA420" s="79"/>
      <c r="AB420" s="79"/>
      <c r="AC420" s="45">
        <f t="shared" si="180"/>
        <v>60</v>
      </c>
      <c r="AD420" s="151">
        <f t="shared" si="181"/>
        <v>2</v>
      </c>
      <c r="AE420" s="166">
        <f>'Таб. 1._Общ_гр_ '!AQ420</f>
        <v>88.894999999999996</v>
      </c>
      <c r="AF420" s="166">
        <v>1.04</v>
      </c>
      <c r="AG420" s="167">
        <v>1.2</v>
      </c>
      <c r="AH420" s="167">
        <v>1.05</v>
      </c>
      <c r="AI420" s="167">
        <v>2.2000000000000002</v>
      </c>
      <c r="AJ420" s="167">
        <v>1.2</v>
      </c>
      <c r="AK420" s="167">
        <v>1.8</v>
      </c>
      <c r="AL420" s="168">
        <f t="shared" si="182"/>
        <v>0</v>
      </c>
      <c r="AM420" s="168">
        <f t="shared" si="183"/>
        <v>0</v>
      </c>
      <c r="AN420" s="168">
        <f t="shared" si="184"/>
        <v>9600.7000000000007</v>
      </c>
      <c r="AO420" s="169">
        <f t="shared" si="185"/>
        <v>9600.7000000000007</v>
      </c>
      <c r="AP420" s="169">
        <f t="shared" si="186"/>
        <v>62.4</v>
      </c>
      <c r="AQ420" s="169">
        <f t="shared" si="187"/>
        <v>9663.1</v>
      </c>
    </row>
    <row r="421" spans="1:43" ht="11.25" hidden="1" customHeight="1">
      <c r="A421" s="83" t="s">
        <v>440</v>
      </c>
      <c r="B421" s="22" t="s">
        <v>432</v>
      </c>
      <c r="C421" s="71">
        <f>'Таб. 1._Общ_гр_ '!C421</f>
        <v>1</v>
      </c>
      <c r="D421" s="24" t="s">
        <v>40</v>
      </c>
      <c r="E421" s="95"/>
      <c r="F421" s="95"/>
      <c r="G421" s="79"/>
      <c r="H421" s="79"/>
      <c r="I421" s="79"/>
      <c r="J421" s="79"/>
      <c r="K421" s="79"/>
      <c r="L421" s="79"/>
      <c r="M421" s="79"/>
      <c r="N421" s="79"/>
      <c r="O421" s="79"/>
      <c r="P421" s="79"/>
      <c r="Q421" s="79"/>
      <c r="R421" s="79"/>
      <c r="S421" s="79"/>
      <c r="T421" s="79"/>
      <c r="U421" s="95">
        <v>40</v>
      </c>
      <c r="V421" s="95">
        <v>2</v>
      </c>
      <c r="W421" s="79"/>
      <c r="X421" s="79"/>
      <c r="Y421" s="79"/>
      <c r="Z421" s="79"/>
      <c r="AA421" s="79"/>
      <c r="AB421" s="79"/>
      <c r="AC421" s="45">
        <f t="shared" si="180"/>
        <v>40</v>
      </c>
      <c r="AD421" s="151">
        <f t="shared" si="181"/>
        <v>2</v>
      </c>
      <c r="AE421" s="166">
        <f>'Таб. 1._Общ_гр_ '!AQ421</f>
        <v>88.894999999999996</v>
      </c>
      <c r="AF421" s="166">
        <v>1.04</v>
      </c>
      <c r="AG421" s="167">
        <v>1.2</v>
      </c>
      <c r="AH421" s="167">
        <v>1.05</v>
      </c>
      <c r="AI421" s="167">
        <v>2.2000000000000002</v>
      </c>
      <c r="AJ421" s="167">
        <v>1.2</v>
      </c>
      <c r="AK421" s="167">
        <v>1.8</v>
      </c>
      <c r="AL421" s="168">
        <f t="shared" si="182"/>
        <v>0</v>
      </c>
      <c r="AM421" s="168">
        <f t="shared" si="183"/>
        <v>0</v>
      </c>
      <c r="AN421" s="168">
        <f t="shared" si="184"/>
        <v>6400.4</v>
      </c>
      <c r="AO421" s="169">
        <f t="shared" si="185"/>
        <v>6400.4</v>
      </c>
      <c r="AP421" s="169">
        <f t="shared" si="186"/>
        <v>41.6</v>
      </c>
      <c r="AQ421" s="169">
        <f t="shared" si="187"/>
        <v>6442</v>
      </c>
    </row>
    <row r="422" spans="1:43" ht="11.25" hidden="1" customHeight="1">
      <c r="A422" s="83" t="s">
        <v>441</v>
      </c>
      <c r="B422" s="22" t="s">
        <v>432</v>
      </c>
      <c r="C422" s="71">
        <f>'Таб. 1._Общ_гр_ '!C422</f>
        <v>0</v>
      </c>
      <c r="D422" s="24" t="s">
        <v>40</v>
      </c>
      <c r="E422" s="171"/>
      <c r="F422" s="172"/>
      <c r="G422" s="79"/>
      <c r="H422" s="79"/>
      <c r="I422" s="79"/>
      <c r="J422" s="79"/>
      <c r="K422" s="79"/>
      <c r="L422" s="79"/>
      <c r="M422" s="79"/>
      <c r="N422" s="79"/>
      <c r="O422" s="79"/>
      <c r="P422" s="79"/>
      <c r="Q422" s="79"/>
      <c r="R422" s="79"/>
      <c r="S422" s="79"/>
      <c r="T422" s="79"/>
      <c r="U422" s="171">
        <v>0</v>
      </c>
      <c r="V422" s="172">
        <v>0</v>
      </c>
      <c r="W422" s="79"/>
      <c r="X422" s="79"/>
      <c r="Y422" s="79"/>
      <c r="Z422" s="79"/>
      <c r="AA422" s="79"/>
      <c r="AB422" s="79"/>
      <c r="AC422" s="45">
        <f t="shared" si="180"/>
        <v>0</v>
      </c>
      <c r="AD422" s="151">
        <f t="shared" si="181"/>
        <v>0</v>
      </c>
      <c r="AE422" s="166">
        <f>'Таб. 1._Общ_гр_ '!AQ422</f>
        <v>88.894999999999996</v>
      </c>
      <c r="AF422" s="166">
        <v>1.04</v>
      </c>
      <c r="AG422" s="167">
        <v>1.2</v>
      </c>
      <c r="AH422" s="167">
        <v>1.05</v>
      </c>
      <c r="AI422" s="167">
        <v>2.2000000000000002</v>
      </c>
      <c r="AJ422" s="167">
        <v>1.2</v>
      </c>
      <c r="AK422" s="167">
        <v>1.8</v>
      </c>
      <c r="AL422" s="168">
        <f t="shared" si="182"/>
        <v>0</v>
      </c>
      <c r="AM422" s="168">
        <f t="shared" si="183"/>
        <v>0</v>
      </c>
      <c r="AN422" s="168">
        <f t="shared" si="184"/>
        <v>0</v>
      </c>
      <c r="AO422" s="169">
        <f t="shared" si="185"/>
        <v>0</v>
      </c>
      <c r="AP422" s="169">
        <f t="shared" si="186"/>
        <v>0</v>
      </c>
      <c r="AQ422" s="169">
        <f t="shared" si="187"/>
        <v>0</v>
      </c>
    </row>
    <row r="423" spans="1:43" ht="11.25" hidden="1" customHeight="1">
      <c r="A423" s="83" t="s">
        <v>442</v>
      </c>
      <c r="B423" s="22" t="s">
        <v>432</v>
      </c>
      <c r="C423" s="71">
        <f>'Таб. 1._Общ_гр_ '!C423</f>
        <v>1</v>
      </c>
      <c r="D423" s="24" t="s">
        <v>40</v>
      </c>
      <c r="E423" s="95"/>
      <c r="F423" s="95"/>
      <c r="G423" s="79"/>
      <c r="H423" s="79"/>
      <c r="I423" s="79"/>
      <c r="J423" s="79"/>
      <c r="K423" s="79"/>
      <c r="L423" s="79"/>
      <c r="M423" s="79"/>
      <c r="N423" s="79"/>
      <c r="O423" s="79"/>
      <c r="P423" s="79"/>
      <c r="Q423" s="79"/>
      <c r="R423" s="79"/>
      <c r="S423" s="79"/>
      <c r="T423" s="79"/>
      <c r="U423" s="95">
        <v>42</v>
      </c>
      <c r="V423" s="95">
        <v>2</v>
      </c>
      <c r="W423" s="79"/>
      <c r="X423" s="79"/>
      <c r="Y423" s="79"/>
      <c r="Z423" s="79"/>
      <c r="AA423" s="79"/>
      <c r="AB423" s="79"/>
      <c r="AC423" s="45">
        <f t="shared" si="180"/>
        <v>42</v>
      </c>
      <c r="AD423" s="151">
        <f t="shared" si="181"/>
        <v>2</v>
      </c>
      <c r="AE423" s="166">
        <f>'Таб. 1._Общ_гр_ '!AQ423</f>
        <v>88.894999999999996</v>
      </c>
      <c r="AF423" s="166">
        <v>1.04</v>
      </c>
      <c r="AG423" s="167">
        <v>1.2</v>
      </c>
      <c r="AH423" s="167">
        <v>1.05</v>
      </c>
      <c r="AI423" s="167">
        <v>2.2000000000000002</v>
      </c>
      <c r="AJ423" s="167">
        <v>1.2</v>
      </c>
      <c r="AK423" s="167">
        <v>1.8</v>
      </c>
      <c r="AL423" s="168">
        <f t="shared" si="182"/>
        <v>0</v>
      </c>
      <c r="AM423" s="168">
        <f t="shared" si="183"/>
        <v>0</v>
      </c>
      <c r="AN423" s="168">
        <f t="shared" si="184"/>
        <v>6720.5</v>
      </c>
      <c r="AO423" s="169">
        <f t="shared" si="185"/>
        <v>6720.5</v>
      </c>
      <c r="AP423" s="169">
        <f t="shared" si="186"/>
        <v>43.7</v>
      </c>
      <c r="AQ423" s="169">
        <f t="shared" si="187"/>
        <v>6764.2</v>
      </c>
    </row>
    <row r="424" spans="1:43" ht="11.25" hidden="1" customHeight="1">
      <c r="A424" s="83" t="s">
        <v>443</v>
      </c>
      <c r="B424" s="22" t="s">
        <v>432</v>
      </c>
      <c r="C424" s="71">
        <f>'Таб. 1._Общ_гр_ '!C424</f>
        <v>1</v>
      </c>
      <c r="D424" s="24" t="s">
        <v>40</v>
      </c>
      <c r="E424" s="95"/>
      <c r="F424" s="95"/>
      <c r="G424" s="79"/>
      <c r="H424" s="79"/>
      <c r="I424" s="79"/>
      <c r="J424" s="79"/>
      <c r="K424" s="79"/>
      <c r="L424" s="79"/>
      <c r="M424" s="79"/>
      <c r="N424" s="79"/>
      <c r="O424" s="79"/>
      <c r="P424" s="79"/>
      <c r="Q424" s="79"/>
      <c r="R424" s="79"/>
      <c r="S424" s="79"/>
      <c r="T424" s="79"/>
      <c r="U424" s="95">
        <v>91</v>
      </c>
      <c r="V424" s="95">
        <v>4</v>
      </c>
      <c r="W424" s="79"/>
      <c r="X424" s="79"/>
      <c r="Y424" s="79"/>
      <c r="Z424" s="79"/>
      <c r="AA424" s="79"/>
      <c r="AB424" s="79"/>
      <c r="AC424" s="45">
        <f t="shared" si="180"/>
        <v>91</v>
      </c>
      <c r="AD424" s="151">
        <f t="shared" si="181"/>
        <v>4</v>
      </c>
      <c r="AE424" s="166">
        <f>'Таб. 1._Общ_гр_ '!AQ424</f>
        <v>88.894999999999996</v>
      </c>
      <c r="AF424" s="166">
        <v>1.04</v>
      </c>
      <c r="AG424" s="167">
        <v>1.2</v>
      </c>
      <c r="AH424" s="167">
        <v>1.05</v>
      </c>
      <c r="AI424" s="167">
        <v>2.2000000000000002</v>
      </c>
      <c r="AJ424" s="167">
        <v>1.2</v>
      </c>
      <c r="AK424" s="167">
        <v>1.8</v>
      </c>
      <c r="AL424" s="168">
        <f t="shared" si="182"/>
        <v>0</v>
      </c>
      <c r="AM424" s="168">
        <f t="shared" si="183"/>
        <v>0</v>
      </c>
      <c r="AN424" s="168">
        <f t="shared" si="184"/>
        <v>14561</v>
      </c>
      <c r="AO424" s="169">
        <f t="shared" si="185"/>
        <v>14561</v>
      </c>
      <c r="AP424" s="169">
        <f t="shared" si="186"/>
        <v>94.6</v>
      </c>
      <c r="AQ424" s="169">
        <f t="shared" si="187"/>
        <v>14655.6</v>
      </c>
    </row>
    <row r="425" spans="1:43" ht="11.25" hidden="1" customHeight="1">
      <c r="A425" s="83" t="s">
        <v>444</v>
      </c>
      <c r="B425" s="22" t="s">
        <v>432</v>
      </c>
      <c r="C425" s="71">
        <f>'Таб. 1._Общ_гр_ '!C425</f>
        <v>1</v>
      </c>
      <c r="D425" s="24" t="s">
        <v>40</v>
      </c>
      <c r="E425" s="95"/>
      <c r="F425" s="95"/>
      <c r="G425" s="79"/>
      <c r="H425" s="79"/>
      <c r="I425" s="79"/>
      <c r="J425" s="79"/>
      <c r="K425" s="79"/>
      <c r="L425" s="79"/>
      <c r="M425" s="79"/>
      <c r="N425" s="79"/>
      <c r="O425" s="79"/>
      <c r="P425" s="79"/>
      <c r="Q425" s="79"/>
      <c r="R425" s="79"/>
      <c r="S425" s="79"/>
      <c r="T425" s="79"/>
      <c r="U425" s="95">
        <v>49</v>
      </c>
      <c r="V425" s="95">
        <v>2</v>
      </c>
      <c r="W425" s="79"/>
      <c r="X425" s="79"/>
      <c r="Y425" s="79"/>
      <c r="Z425" s="79"/>
      <c r="AA425" s="79"/>
      <c r="AB425" s="79"/>
      <c r="AC425" s="45">
        <f t="shared" si="180"/>
        <v>49</v>
      </c>
      <c r="AD425" s="151">
        <f t="shared" si="181"/>
        <v>2</v>
      </c>
      <c r="AE425" s="166">
        <f>'Таб. 1._Общ_гр_ '!AQ425</f>
        <v>88.894999999999996</v>
      </c>
      <c r="AF425" s="166">
        <v>1.04</v>
      </c>
      <c r="AG425" s="167">
        <v>1.2</v>
      </c>
      <c r="AH425" s="167">
        <v>1.05</v>
      </c>
      <c r="AI425" s="167">
        <v>2.2000000000000002</v>
      </c>
      <c r="AJ425" s="167">
        <v>1.2</v>
      </c>
      <c r="AK425" s="167">
        <v>1.8</v>
      </c>
      <c r="AL425" s="168">
        <f t="shared" si="182"/>
        <v>0</v>
      </c>
      <c r="AM425" s="168">
        <f t="shared" si="183"/>
        <v>0</v>
      </c>
      <c r="AN425" s="168">
        <f t="shared" si="184"/>
        <v>7840.5</v>
      </c>
      <c r="AO425" s="169">
        <f t="shared" si="185"/>
        <v>7840.5</v>
      </c>
      <c r="AP425" s="169">
        <f t="shared" si="186"/>
        <v>51</v>
      </c>
      <c r="AQ425" s="169">
        <f t="shared" si="187"/>
        <v>7891.5</v>
      </c>
    </row>
    <row r="426" spans="1:43" ht="11.25" hidden="1" customHeight="1">
      <c r="A426" s="83" t="s">
        <v>445</v>
      </c>
      <c r="B426" s="22" t="s">
        <v>432</v>
      </c>
      <c r="C426" s="71">
        <f>'Таб. 1._Общ_гр_ '!C426</f>
        <v>1</v>
      </c>
      <c r="D426" s="24" t="s">
        <v>40</v>
      </c>
      <c r="E426" s="95"/>
      <c r="F426" s="95"/>
      <c r="G426" s="79"/>
      <c r="H426" s="79"/>
      <c r="I426" s="79"/>
      <c r="J426" s="79"/>
      <c r="K426" s="79"/>
      <c r="L426" s="79"/>
      <c r="M426" s="79"/>
      <c r="N426" s="79"/>
      <c r="O426" s="79"/>
      <c r="P426" s="79"/>
      <c r="Q426" s="79"/>
      <c r="R426" s="79"/>
      <c r="S426" s="79"/>
      <c r="T426" s="79"/>
      <c r="U426" s="95">
        <v>51</v>
      </c>
      <c r="V426" s="95">
        <v>2</v>
      </c>
      <c r="W426" s="79"/>
      <c r="X426" s="79"/>
      <c r="Y426" s="79"/>
      <c r="Z426" s="79"/>
      <c r="AA426" s="79"/>
      <c r="AB426" s="79"/>
      <c r="AC426" s="45">
        <f t="shared" si="180"/>
        <v>51</v>
      </c>
      <c r="AD426" s="151">
        <f t="shared" si="181"/>
        <v>2</v>
      </c>
      <c r="AE426" s="166">
        <f>'Таб. 1._Общ_гр_ '!AQ426</f>
        <v>88.894999999999996</v>
      </c>
      <c r="AF426" s="166">
        <v>1.04</v>
      </c>
      <c r="AG426" s="167">
        <v>1.2</v>
      </c>
      <c r="AH426" s="167">
        <v>1.05</v>
      </c>
      <c r="AI426" s="167">
        <v>2.2000000000000002</v>
      </c>
      <c r="AJ426" s="167">
        <v>1.2</v>
      </c>
      <c r="AK426" s="167">
        <v>1.8</v>
      </c>
      <c r="AL426" s="168">
        <f t="shared" si="182"/>
        <v>0</v>
      </c>
      <c r="AM426" s="168">
        <f t="shared" si="183"/>
        <v>0</v>
      </c>
      <c r="AN426" s="168">
        <f t="shared" si="184"/>
        <v>8160.6</v>
      </c>
      <c r="AO426" s="169">
        <f t="shared" si="185"/>
        <v>8160.6</v>
      </c>
      <c r="AP426" s="169">
        <f t="shared" si="186"/>
        <v>53</v>
      </c>
      <c r="AQ426" s="169">
        <f t="shared" si="187"/>
        <v>8213.6</v>
      </c>
    </row>
    <row r="427" spans="1:43" ht="11.25" hidden="1" customHeight="1">
      <c r="A427" s="83" t="s">
        <v>446</v>
      </c>
      <c r="B427" s="22" t="s">
        <v>432</v>
      </c>
      <c r="C427" s="71">
        <f>'Таб. 1._Общ_гр_ '!C427</f>
        <v>1</v>
      </c>
      <c r="D427" s="24" t="s">
        <v>61</v>
      </c>
      <c r="E427" s="94">
        <v>40</v>
      </c>
      <c r="F427" s="95">
        <v>2</v>
      </c>
      <c r="G427" s="79"/>
      <c r="H427" s="79"/>
      <c r="I427" s="79"/>
      <c r="J427" s="79"/>
      <c r="K427" s="79"/>
      <c r="L427" s="79"/>
      <c r="M427" s="79"/>
      <c r="N427" s="79"/>
      <c r="O427" s="79"/>
      <c r="P427" s="79"/>
      <c r="Q427" s="79"/>
      <c r="R427" s="79"/>
      <c r="S427" s="79"/>
      <c r="T427" s="79"/>
      <c r="U427" s="95">
        <v>22</v>
      </c>
      <c r="V427" s="95">
        <v>1</v>
      </c>
      <c r="W427" s="79"/>
      <c r="X427" s="79"/>
      <c r="Y427" s="79"/>
      <c r="Z427" s="79"/>
      <c r="AA427" s="79"/>
      <c r="AB427" s="79"/>
      <c r="AC427" s="45">
        <f t="shared" si="180"/>
        <v>62</v>
      </c>
      <c r="AD427" s="151">
        <f t="shared" si="181"/>
        <v>3</v>
      </c>
      <c r="AE427" s="166">
        <f>'Таб. 1._Общ_гр_ '!AQ427</f>
        <v>71.114999999999995</v>
      </c>
      <c r="AF427" s="166">
        <v>1.04</v>
      </c>
      <c r="AG427" s="167">
        <v>1.2</v>
      </c>
      <c r="AH427" s="167">
        <v>1.05</v>
      </c>
      <c r="AI427" s="167">
        <v>2.2000000000000002</v>
      </c>
      <c r="AJ427" s="167">
        <v>1.2</v>
      </c>
      <c r="AK427" s="167">
        <v>1.8</v>
      </c>
      <c r="AL427" s="168">
        <f t="shared" si="182"/>
        <v>6258.1</v>
      </c>
      <c r="AM427" s="168">
        <f t="shared" si="183"/>
        <v>0</v>
      </c>
      <c r="AN427" s="168">
        <f t="shared" si="184"/>
        <v>2816.2</v>
      </c>
      <c r="AO427" s="169">
        <f t="shared" si="185"/>
        <v>9074.2999999999993</v>
      </c>
      <c r="AP427" s="169">
        <f t="shared" si="186"/>
        <v>64.5</v>
      </c>
      <c r="AQ427" s="169">
        <f t="shared" si="187"/>
        <v>9138.7999999999993</v>
      </c>
    </row>
    <row r="428" spans="1:43" ht="11.25" hidden="1" customHeight="1">
      <c r="A428" s="83" t="s">
        <v>447</v>
      </c>
      <c r="B428" s="22" t="s">
        <v>432</v>
      </c>
      <c r="C428" s="71">
        <f>'Таб. 1._Общ_гр_ '!C428</f>
        <v>1</v>
      </c>
      <c r="D428" s="24" t="s">
        <v>61</v>
      </c>
      <c r="E428" s="171">
        <v>20</v>
      </c>
      <c r="F428" s="172">
        <v>1</v>
      </c>
      <c r="G428" s="79"/>
      <c r="H428" s="79"/>
      <c r="I428" s="79"/>
      <c r="J428" s="79"/>
      <c r="K428" s="79"/>
      <c r="L428" s="79"/>
      <c r="M428" s="79"/>
      <c r="N428" s="79"/>
      <c r="O428" s="79"/>
      <c r="P428" s="79"/>
      <c r="Q428" s="79"/>
      <c r="R428" s="79"/>
      <c r="S428" s="79"/>
      <c r="T428" s="79"/>
      <c r="U428" s="95">
        <v>57</v>
      </c>
      <c r="V428" s="95">
        <v>2</v>
      </c>
      <c r="W428" s="79"/>
      <c r="X428" s="79"/>
      <c r="Y428" s="79"/>
      <c r="Z428" s="79"/>
      <c r="AA428" s="79"/>
      <c r="AB428" s="79"/>
      <c r="AC428" s="45">
        <f t="shared" si="180"/>
        <v>77</v>
      </c>
      <c r="AD428" s="151">
        <f t="shared" si="181"/>
        <v>3</v>
      </c>
      <c r="AE428" s="166">
        <f>'Таб. 1._Общ_гр_ '!AQ428</f>
        <v>71.114999999999995</v>
      </c>
      <c r="AF428" s="166">
        <v>1.04</v>
      </c>
      <c r="AG428" s="167">
        <v>1.2</v>
      </c>
      <c r="AH428" s="167">
        <v>1.05</v>
      </c>
      <c r="AI428" s="167">
        <v>2.2000000000000002</v>
      </c>
      <c r="AJ428" s="167">
        <v>1.2</v>
      </c>
      <c r="AK428" s="167">
        <v>1.8</v>
      </c>
      <c r="AL428" s="168">
        <f t="shared" si="182"/>
        <v>3129.1</v>
      </c>
      <c r="AM428" s="168">
        <f t="shared" si="183"/>
        <v>0</v>
      </c>
      <c r="AN428" s="168">
        <f t="shared" si="184"/>
        <v>7296.4</v>
      </c>
      <c r="AO428" s="169">
        <f t="shared" si="185"/>
        <v>10425.5</v>
      </c>
      <c r="AP428" s="169">
        <f t="shared" si="186"/>
        <v>80.099999999999994</v>
      </c>
      <c r="AQ428" s="169">
        <f t="shared" si="187"/>
        <v>10505.6</v>
      </c>
    </row>
    <row r="429" spans="1:43" ht="11.25" hidden="1" customHeight="1">
      <c r="A429" s="83" t="s">
        <v>448</v>
      </c>
      <c r="B429" s="22" t="s">
        <v>432</v>
      </c>
      <c r="C429" s="71">
        <f>'Таб. 1._Общ_гр_ '!C429</f>
        <v>1</v>
      </c>
      <c r="D429" s="24" t="s">
        <v>61</v>
      </c>
      <c r="E429" s="94">
        <v>76</v>
      </c>
      <c r="F429" s="95">
        <v>4</v>
      </c>
      <c r="G429" s="79"/>
      <c r="H429" s="79"/>
      <c r="I429" s="79"/>
      <c r="J429" s="79"/>
      <c r="K429" s="79"/>
      <c r="L429" s="79"/>
      <c r="M429" s="79"/>
      <c r="N429" s="79"/>
      <c r="O429" s="79"/>
      <c r="P429" s="79"/>
      <c r="Q429" s="79"/>
      <c r="R429" s="79"/>
      <c r="S429" s="79"/>
      <c r="T429" s="79"/>
      <c r="U429" s="95">
        <v>301</v>
      </c>
      <c r="V429" s="95">
        <v>10</v>
      </c>
      <c r="W429" s="79"/>
      <c r="X429" s="79"/>
      <c r="Y429" s="79"/>
      <c r="Z429" s="79"/>
      <c r="AA429" s="79"/>
      <c r="AB429" s="79"/>
      <c r="AC429" s="45">
        <f t="shared" si="180"/>
        <v>377</v>
      </c>
      <c r="AD429" s="151">
        <f t="shared" si="181"/>
        <v>14</v>
      </c>
      <c r="AE429" s="166">
        <f>'Таб. 1._Общ_гр_ '!AQ429</f>
        <v>71.114999999999995</v>
      </c>
      <c r="AF429" s="166">
        <v>1.04</v>
      </c>
      <c r="AG429" s="167">
        <v>1.2</v>
      </c>
      <c r="AH429" s="167">
        <v>1.05</v>
      </c>
      <c r="AI429" s="167">
        <v>2.2000000000000002</v>
      </c>
      <c r="AJ429" s="167">
        <v>1.2</v>
      </c>
      <c r="AK429" s="167">
        <v>1.8</v>
      </c>
      <c r="AL429" s="168">
        <f t="shared" si="182"/>
        <v>11890.4</v>
      </c>
      <c r="AM429" s="168">
        <f t="shared" si="183"/>
        <v>0</v>
      </c>
      <c r="AN429" s="168">
        <f t="shared" si="184"/>
        <v>38530.1</v>
      </c>
      <c r="AO429" s="169">
        <f t="shared" si="185"/>
        <v>50420.5</v>
      </c>
      <c r="AP429" s="169">
        <f t="shared" si="186"/>
        <v>392.1</v>
      </c>
      <c r="AQ429" s="169">
        <f t="shared" si="187"/>
        <v>50812.6</v>
      </c>
    </row>
    <row r="430" spans="1:43" ht="11.25" hidden="1" customHeight="1">
      <c r="A430" s="83" t="s">
        <v>449</v>
      </c>
      <c r="B430" s="22" t="s">
        <v>432</v>
      </c>
      <c r="C430" s="71">
        <f>'Таб. 1._Общ_гр_ '!C430</f>
        <v>1</v>
      </c>
      <c r="D430" s="24" t="s">
        <v>40</v>
      </c>
      <c r="E430" s="95"/>
      <c r="F430" s="95"/>
      <c r="G430" s="79"/>
      <c r="H430" s="79"/>
      <c r="I430" s="79"/>
      <c r="J430" s="79"/>
      <c r="K430" s="79"/>
      <c r="L430" s="79"/>
      <c r="M430" s="79"/>
      <c r="N430" s="79"/>
      <c r="O430" s="79"/>
      <c r="P430" s="79"/>
      <c r="Q430" s="79"/>
      <c r="R430" s="79"/>
      <c r="S430" s="79"/>
      <c r="T430" s="79"/>
      <c r="U430" s="95">
        <v>117</v>
      </c>
      <c r="V430" s="95">
        <v>4</v>
      </c>
      <c r="W430" s="79"/>
      <c r="X430" s="79"/>
      <c r="Y430" s="79"/>
      <c r="Z430" s="79"/>
      <c r="AA430" s="79"/>
      <c r="AB430" s="79"/>
      <c r="AC430" s="45">
        <f t="shared" si="180"/>
        <v>117</v>
      </c>
      <c r="AD430" s="151">
        <f t="shared" si="181"/>
        <v>4</v>
      </c>
      <c r="AE430" s="166">
        <f>'Таб. 1._Общ_гр_ '!AQ430</f>
        <v>88.894999999999996</v>
      </c>
      <c r="AF430" s="166">
        <v>1.04</v>
      </c>
      <c r="AG430" s="167">
        <v>1.2</v>
      </c>
      <c r="AH430" s="167">
        <v>1.05</v>
      </c>
      <c r="AI430" s="167">
        <v>2.2000000000000002</v>
      </c>
      <c r="AJ430" s="167">
        <v>1.2</v>
      </c>
      <c r="AK430" s="167">
        <v>1.8</v>
      </c>
      <c r="AL430" s="168">
        <f t="shared" si="182"/>
        <v>0</v>
      </c>
      <c r="AM430" s="168">
        <f t="shared" si="183"/>
        <v>0</v>
      </c>
      <c r="AN430" s="168">
        <f t="shared" si="184"/>
        <v>18721.3</v>
      </c>
      <c r="AO430" s="169">
        <f t="shared" si="185"/>
        <v>18721.3</v>
      </c>
      <c r="AP430" s="169">
        <f t="shared" si="186"/>
        <v>121.7</v>
      </c>
      <c r="AQ430" s="169">
        <f t="shared" si="187"/>
        <v>18843</v>
      </c>
    </row>
    <row r="431" spans="1:43" ht="11.25" hidden="1" customHeight="1">
      <c r="A431" s="83" t="s">
        <v>450</v>
      </c>
      <c r="B431" s="22" t="s">
        <v>432</v>
      </c>
      <c r="C431" s="71">
        <f>'Таб. 1._Общ_гр_ '!C431</f>
        <v>1</v>
      </c>
      <c r="D431" s="24" t="s">
        <v>61</v>
      </c>
      <c r="E431" s="95"/>
      <c r="F431" s="95"/>
      <c r="G431" s="79"/>
      <c r="H431" s="79"/>
      <c r="I431" s="79"/>
      <c r="J431" s="79"/>
      <c r="K431" s="79"/>
      <c r="L431" s="79"/>
      <c r="M431" s="79"/>
      <c r="N431" s="79"/>
      <c r="O431" s="79"/>
      <c r="P431" s="79"/>
      <c r="Q431" s="79"/>
      <c r="R431" s="79"/>
      <c r="S431" s="79"/>
      <c r="T431" s="79"/>
      <c r="U431" s="95">
        <v>120</v>
      </c>
      <c r="V431" s="95">
        <v>4</v>
      </c>
      <c r="W431" s="79"/>
      <c r="X431" s="79"/>
      <c r="Y431" s="79"/>
      <c r="Z431" s="79"/>
      <c r="AA431" s="79"/>
      <c r="AB431" s="79"/>
      <c r="AC431" s="45">
        <f t="shared" si="180"/>
        <v>120</v>
      </c>
      <c r="AD431" s="151">
        <f t="shared" si="181"/>
        <v>4</v>
      </c>
      <c r="AE431" s="166">
        <f>'Таб. 1._Общ_гр_ '!AQ431</f>
        <v>71.114999999999995</v>
      </c>
      <c r="AF431" s="166">
        <v>1.04</v>
      </c>
      <c r="AG431" s="167">
        <v>1.2</v>
      </c>
      <c r="AH431" s="167">
        <v>1.05</v>
      </c>
      <c r="AI431" s="167">
        <v>2.2000000000000002</v>
      </c>
      <c r="AJ431" s="167">
        <v>1.2</v>
      </c>
      <c r="AK431" s="167">
        <v>1.8</v>
      </c>
      <c r="AL431" s="168">
        <f t="shared" si="182"/>
        <v>0</v>
      </c>
      <c r="AM431" s="168">
        <f t="shared" si="183"/>
        <v>0</v>
      </c>
      <c r="AN431" s="168">
        <f t="shared" si="184"/>
        <v>15360.8</v>
      </c>
      <c r="AO431" s="169">
        <f t="shared" si="185"/>
        <v>15360.8</v>
      </c>
      <c r="AP431" s="169">
        <f t="shared" si="186"/>
        <v>124.8</v>
      </c>
      <c r="AQ431" s="169">
        <f t="shared" si="187"/>
        <v>15485.599999999999</v>
      </c>
    </row>
    <row r="432" spans="1:43" ht="11.25" hidden="1" customHeight="1">
      <c r="A432" s="83" t="s">
        <v>451</v>
      </c>
      <c r="B432" s="22" t="s">
        <v>432</v>
      </c>
      <c r="C432" s="71">
        <f>'Таб. 1._Общ_гр_ '!C432</f>
        <v>1</v>
      </c>
      <c r="D432" s="24" t="s">
        <v>40</v>
      </c>
      <c r="E432" s="95"/>
      <c r="F432" s="95"/>
      <c r="G432" s="79"/>
      <c r="H432" s="79"/>
      <c r="I432" s="79"/>
      <c r="J432" s="79"/>
      <c r="K432" s="79"/>
      <c r="L432" s="79"/>
      <c r="M432" s="79"/>
      <c r="N432" s="79"/>
      <c r="O432" s="79"/>
      <c r="P432" s="79"/>
      <c r="Q432" s="79"/>
      <c r="R432" s="79"/>
      <c r="S432" s="79"/>
      <c r="T432" s="79"/>
      <c r="U432" s="95">
        <v>58</v>
      </c>
      <c r="V432" s="95">
        <v>2</v>
      </c>
      <c r="W432" s="79"/>
      <c r="X432" s="79"/>
      <c r="Y432" s="79"/>
      <c r="Z432" s="79"/>
      <c r="AA432" s="79"/>
      <c r="AB432" s="79"/>
      <c r="AC432" s="45">
        <f t="shared" si="180"/>
        <v>58</v>
      </c>
      <c r="AD432" s="151">
        <f t="shared" si="181"/>
        <v>2</v>
      </c>
      <c r="AE432" s="166">
        <f>'Таб. 1._Общ_гр_ '!AQ432</f>
        <v>88.894999999999996</v>
      </c>
      <c r="AF432" s="166">
        <v>1.04</v>
      </c>
      <c r="AG432" s="167">
        <v>1.2</v>
      </c>
      <c r="AH432" s="167">
        <v>1.05</v>
      </c>
      <c r="AI432" s="167">
        <v>2.2000000000000002</v>
      </c>
      <c r="AJ432" s="167">
        <v>1.2</v>
      </c>
      <c r="AK432" s="167">
        <v>1.8</v>
      </c>
      <c r="AL432" s="168">
        <f t="shared" si="182"/>
        <v>0</v>
      </c>
      <c r="AM432" s="168">
        <f t="shared" si="183"/>
        <v>0</v>
      </c>
      <c r="AN432" s="168">
        <f t="shared" si="184"/>
        <v>9280.6</v>
      </c>
      <c r="AO432" s="169">
        <f t="shared" si="185"/>
        <v>9280.6</v>
      </c>
      <c r="AP432" s="169">
        <f t="shared" si="186"/>
        <v>60.3</v>
      </c>
      <c r="AQ432" s="169">
        <f t="shared" si="187"/>
        <v>9340.9</v>
      </c>
    </row>
    <row r="433" spans="1:43" ht="11.25" hidden="1" customHeight="1">
      <c r="A433" s="83" t="s">
        <v>452</v>
      </c>
      <c r="B433" s="22" t="s">
        <v>432</v>
      </c>
      <c r="C433" s="71">
        <f>'Таб. 1._Общ_гр_ '!C433</f>
        <v>0</v>
      </c>
      <c r="D433" s="24" t="s">
        <v>40</v>
      </c>
      <c r="E433" s="95"/>
      <c r="F433" s="95"/>
      <c r="G433" s="79"/>
      <c r="H433" s="79"/>
      <c r="I433" s="79"/>
      <c r="J433" s="79"/>
      <c r="K433" s="79"/>
      <c r="L433" s="79"/>
      <c r="M433" s="79"/>
      <c r="N433" s="79"/>
      <c r="O433" s="79"/>
      <c r="P433" s="79"/>
      <c r="Q433" s="79"/>
      <c r="R433" s="79"/>
      <c r="S433" s="79"/>
      <c r="T433" s="79"/>
      <c r="U433" s="95">
        <v>29</v>
      </c>
      <c r="V433" s="95">
        <v>1</v>
      </c>
      <c r="W433" s="79"/>
      <c r="X433" s="79"/>
      <c r="Y433" s="79"/>
      <c r="Z433" s="79"/>
      <c r="AA433" s="79"/>
      <c r="AB433" s="79"/>
      <c r="AC433" s="45">
        <f t="shared" si="180"/>
        <v>29</v>
      </c>
      <c r="AD433" s="151">
        <f t="shared" si="181"/>
        <v>1</v>
      </c>
      <c r="AE433" s="166">
        <f>'Таб. 1._Общ_гр_ '!AQ433</f>
        <v>88.894999999999996</v>
      </c>
      <c r="AF433" s="166">
        <v>1.04</v>
      </c>
      <c r="AG433" s="167">
        <v>1.2</v>
      </c>
      <c r="AH433" s="167">
        <v>1.05</v>
      </c>
      <c r="AI433" s="167">
        <v>2.2000000000000002</v>
      </c>
      <c r="AJ433" s="167">
        <v>1.2</v>
      </c>
      <c r="AK433" s="167">
        <v>1.8</v>
      </c>
      <c r="AL433" s="168">
        <f t="shared" si="182"/>
        <v>0</v>
      </c>
      <c r="AM433" s="168">
        <f t="shared" si="183"/>
        <v>0</v>
      </c>
      <c r="AN433" s="168">
        <f t="shared" si="184"/>
        <v>4640.3</v>
      </c>
      <c r="AO433" s="169">
        <f t="shared" si="185"/>
        <v>4640.3</v>
      </c>
      <c r="AP433" s="169">
        <f t="shared" si="186"/>
        <v>30.2</v>
      </c>
      <c r="AQ433" s="169">
        <f t="shared" si="187"/>
        <v>4670.5</v>
      </c>
    </row>
    <row r="434" spans="1:43" ht="11.25" hidden="1" customHeight="1">
      <c r="A434" s="83" t="s">
        <v>453</v>
      </c>
      <c r="B434" s="22" t="s">
        <v>432</v>
      </c>
      <c r="C434" s="71">
        <f>'Таб. 1._Общ_гр_ '!C434</f>
        <v>0</v>
      </c>
      <c r="D434" s="24" t="s">
        <v>40</v>
      </c>
      <c r="E434" s="95"/>
      <c r="F434" s="95"/>
      <c r="G434" s="79"/>
      <c r="H434" s="79"/>
      <c r="I434" s="79"/>
      <c r="J434" s="79"/>
      <c r="K434" s="79"/>
      <c r="L434" s="79"/>
      <c r="M434" s="79"/>
      <c r="N434" s="79"/>
      <c r="O434" s="79"/>
      <c r="P434" s="79"/>
      <c r="Q434" s="79"/>
      <c r="R434" s="79"/>
      <c r="S434" s="79"/>
      <c r="T434" s="79"/>
      <c r="U434" s="95">
        <v>30</v>
      </c>
      <c r="V434" s="95">
        <v>1</v>
      </c>
      <c r="W434" s="79"/>
      <c r="X434" s="79"/>
      <c r="Y434" s="79"/>
      <c r="Z434" s="79"/>
      <c r="AA434" s="79"/>
      <c r="AB434" s="79"/>
      <c r="AC434" s="45">
        <f t="shared" si="180"/>
        <v>30</v>
      </c>
      <c r="AD434" s="151">
        <f t="shared" si="181"/>
        <v>1</v>
      </c>
      <c r="AE434" s="166">
        <f>'Таб. 1._Общ_гр_ '!AQ434</f>
        <v>88.894999999999996</v>
      </c>
      <c r="AF434" s="166">
        <v>1.04</v>
      </c>
      <c r="AG434" s="167">
        <v>1.2</v>
      </c>
      <c r="AH434" s="167">
        <v>1.05</v>
      </c>
      <c r="AI434" s="167">
        <v>2.2000000000000002</v>
      </c>
      <c r="AJ434" s="167">
        <v>1.2</v>
      </c>
      <c r="AK434" s="167">
        <v>1.8</v>
      </c>
      <c r="AL434" s="168">
        <f t="shared" si="182"/>
        <v>0</v>
      </c>
      <c r="AM434" s="168">
        <f t="shared" si="183"/>
        <v>0</v>
      </c>
      <c r="AN434" s="168">
        <f t="shared" si="184"/>
        <v>4800.3</v>
      </c>
      <c r="AO434" s="169">
        <f t="shared" si="185"/>
        <v>4800.3</v>
      </c>
      <c r="AP434" s="169">
        <f t="shared" si="186"/>
        <v>31.2</v>
      </c>
      <c r="AQ434" s="169">
        <f t="shared" si="187"/>
        <v>4831.5</v>
      </c>
    </row>
    <row r="435" spans="1:43" ht="11.25" hidden="1" customHeight="1">
      <c r="A435" s="83" t="s">
        <v>454</v>
      </c>
      <c r="B435" s="22" t="s">
        <v>432</v>
      </c>
      <c r="C435" s="71">
        <f>'Таб. 1._Общ_гр_ '!C435</f>
        <v>0</v>
      </c>
      <c r="D435" s="24" t="s">
        <v>40</v>
      </c>
      <c r="E435" s="171"/>
      <c r="F435" s="172"/>
      <c r="G435" s="79"/>
      <c r="H435" s="79"/>
      <c r="I435" s="79"/>
      <c r="J435" s="79"/>
      <c r="K435" s="79"/>
      <c r="L435" s="79"/>
      <c r="M435" s="79"/>
      <c r="N435" s="79"/>
      <c r="O435" s="79"/>
      <c r="P435" s="79"/>
      <c r="Q435" s="79"/>
      <c r="R435" s="79"/>
      <c r="S435" s="79"/>
      <c r="T435" s="79"/>
      <c r="U435" s="171">
        <v>0</v>
      </c>
      <c r="V435" s="172">
        <v>0</v>
      </c>
      <c r="W435" s="79"/>
      <c r="X435" s="79"/>
      <c r="Y435" s="79"/>
      <c r="Z435" s="79"/>
      <c r="AA435" s="79"/>
      <c r="AB435" s="79"/>
      <c r="AC435" s="45">
        <f t="shared" si="180"/>
        <v>0</v>
      </c>
      <c r="AD435" s="151">
        <f t="shared" si="181"/>
        <v>0</v>
      </c>
      <c r="AE435" s="166">
        <f>'Таб. 1._Общ_гр_ '!AQ435</f>
        <v>88.894999999999996</v>
      </c>
      <c r="AF435" s="166">
        <v>1.04</v>
      </c>
      <c r="AG435" s="167">
        <v>1.2</v>
      </c>
      <c r="AH435" s="167">
        <v>1.05</v>
      </c>
      <c r="AI435" s="167">
        <v>2.2000000000000002</v>
      </c>
      <c r="AJ435" s="167">
        <v>1.2</v>
      </c>
      <c r="AK435" s="167">
        <v>1.8</v>
      </c>
      <c r="AL435" s="168">
        <f t="shared" si="182"/>
        <v>0</v>
      </c>
      <c r="AM435" s="168">
        <f t="shared" si="183"/>
        <v>0</v>
      </c>
      <c r="AN435" s="168">
        <f t="shared" si="184"/>
        <v>0</v>
      </c>
      <c r="AO435" s="169">
        <f t="shared" si="185"/>
        <v>0</v>
      </c>
      <c r="AP435" s="169">
        <f t="shared" si="186"/>
        <v>0</v>
      </c>
      <c r="AQ435" s="169">
        <f t="shared" si="187"/>
        <v>0</v>
      </c>
    </row>
    <row r="436" spans="1:43" ht="11.25" hidden="1" customHeight="1">
      <c r="A436" s="83" t="s">
        <v>455</v>
      </c>
      <c r="B436" s="22" t="s">
        <v>432</v>
      </c>
      <c r="C436" s="71">
        <f>'Таб. 1._Общ_гр_ '!C436</f>
        <v>0</v>
      </c>
      <c r="D436" s="24" t="s">
        <v>40</v>
      </c>
      <c r="E436" s="171"/>
      <c r="F436" s="172"/>
      <c r="G436" s="79"/>
      <c r="H436" s="79"/>
      <c r="I436" s="79"/>
      <c r="J436" s="79"/>
      <c r="K436" s="79"/>
      <c r="L436" s="79"/>
      <c r="M436" s="79"/>
      <c r="N436" s="79"/>
      <c r="O436" s="79"/>
      <c r="P436" s="79"/>
      <c r="Q436" s="79"/>
      <c r="R436" s="79"/>
      <c r="S436" s="79"/>
      <c r="T436" s="79"/>
      <c r="U436" s="171">
        <v>0</v>
      </c>
      <c r="V436" s="172">
        <v>0</v>
      </c>
      <c r="W436" s="79"/>
      <c r="X436" s="79"/>
      <c r="Y436" s="79"/>
      <c r="Z436" s="79"/>
      <c r="AA436" s="79"/>
      <c r="AB436" s="79"/>
      <c r="AC436" s="45">
        <f t="shared" si="180"/>
        <v>0</v>
      </c>
      <c r="AD436" s="151">
        <f t="shared" si="181"/>
        <v>0</v>
      </c>
      <c r="AE436" s="166">
        <f>'Таб. 1._Общ_гр_ '!AQ436</f>
        <v>88.894999999999996</v>
      </c>
      <c r="AF436" s="166">
        <v>1.04</v>
      </c>
      <c r="AG436" s="167">
        <v>1.2</v>
      </c>
      <c r="AH436" s="167">
        <v>1.05</v>
      </c>
      <c r="AI436" s="167">
        <v>2.2000000000000002</v>
      </c>
      <c r="AJ436" s="167">
        <v>1.2</v>
      </c>
      <c r="AK436" s="167">
        <v>1.8</v>
      </c>
      <c r="AL436" s="168">
        <f t="shared" si="182"/>
        <v>0</v>
      </c>
      <c r="AM436" s="168">
        <f t="shared" si="183"/>
        <v>0</v>
      </c>
      <c r="AN436" s="168">
        <f t="shared" si="184"/>
        <v>0</v>
      </c>
      <c r="AO436" s="169">
        <f t="shared" si="185"/>
        <v>0</v>
      </c>
      <c r="AP436" s="169">
        <f t="shared" si="186"/>
        <v>0</v>
      </c>
      <c r="AQ436" s="169">
        <f t="shared" si="187"/>
        <v>0</v>
      </c>
    </row>
    <row r="437" spans="1:43" ht="11.25" hidden="1" customHeight="1">
      <c r="A437" s="83" t="s">
        <v>456</v>
      </c>
      <c r="B437" s="22" t="s">
        <v>432</v>
      </c>
      <c r="C437" s="71">
        <f>'Таб. 1._Общ_гр_ '!C437</f>
        <v>0</v>
      </c>
      <c r="D437" s="24" t="s">
        <v>40</v>
      </c>
      <c r="E437" s="95"/>
      <c r="F437" s="95"/>
      <c r="G437" s="79"/>
      <c r="H437" s="79"/>
      <c r="I437" s="79"/>
      <c r="J437" s="79"/>
      <c r="K437" s="79"/>
      <c r="L437" s="79"/>
      <c r="M437" s="79"/>
      <c r="N437" s="79"/>
      <c r="O437" s="79"/>
      <c r="P437" s="79"/>
      <c r="Q437" s="79"/>
      <c r="R437" s="79"/>
      <c r="S437" s="79"/>
      <c r="T437" s="79"/>
      <c r="U437" s="95">
        <v>63</v>
      </c>
      <c r="V437" s="95">
        <v>2</v>
      </c>
      <c r="W437" s="79"/>
      <c r="X437" s="79"/>
      <c r="Y437" s="79"/>
      <c r="Z437" s="79"/>
      <c r="AA437" s="79"/>
      <c r="AB437" s="79"/>
      <c r="AC437" s="45">
        <f t="shared" si="180"/>
        <v>63</v>
      </c>
      <c r="AD437" s="151">
        <f t="shared" si="181"/>
        <v>2</v>
      </c>
      <c r="AE437" s="166">
        <f>'Таб. 1._Общ_гр_ '!AQ437</f>
        <v>88.894999999999996</v>
      </c>
      <c r="AF437" s="166">
        <v>1.04</v>
      </c>
      <c r="AG437" s="167">
        <v>1.2</v>
      </c>
      <c r="AH437" s="167">
        <v>1.05</v>
      </c>
      <c r="AI437" s="167">
        <v>2.2000000000000002</v>
      </c>
      <c r="AJ437" s="167">
        <v>1.2</v>
      </c>
      <c r="AK437" s="167">
        <v>1.8</v>
      </c>
      <c r="AL437" s="168">
        <f t="shared" si="182"/>
        <v>0</v>
      </c>
      <c r="AM437" s="168">
        <f t="shared" si="183"/>
        <v>0</v>
      </c>
      <c r="AN437" s="168">
        <f t="shared" si="184"/>
        <v>10080.700000000001</v>
      </c>
      <c r="AO437" s="169">
        <f t="shared" si="185"/>
        <v>10080.700000000001</v>
      </c>
      <c r="AP437" s="169">
        <f t="shared" si="186"/>
        <v>65.5</v>
      </c>
      <c r="AQ437" s="169">
        <f t="shared" si="187"/>
        <v>10146.200000000001</v>
      </c>
    </row>
    <row r="438" spans="1:43" ht="11.25" hidden="1" customHeight="1">
      <c r="A438" s="83" t="s">
        <v>457</v>
      </c>
      <c r="B438" s="22" t="s">
        <v>432</v>
      </c>
      <c r="C438" s="71">
        <f>'Таб. 1._Общ_гр_ '!C438</f>
        <v>0</v>
      </c>
      <c r="D438" s="24" t="s">
        <v>40</v>
      </c>
      <c r="E438" s="171"/>
      <c r="F438" s="172"/>
      <c r="G438" s="79"/>
      <c r="H438" s="79"/>
      <c r="I438" s="79"/>
      <c r="J438" s="79"/>
      <c r="K438" s="79"/>
      <c r="L438" s="79"/>
      <c r="M438" s="79"/>
      <c r="N438" s="79"/>
      <c r="O438" s="79"/>
      <c r="P438" s="79"/>
      <c r="Q438" s="79"/>
      <c r="R438" s="79"/>
      <c r="S438" s="79"/>
      <c r="T438" s="79"/>
      <c r="U438" s="171">
        <v>0</v>
      </c>
      <c r="V438" s="172">
        <v>0</v>
      </c>
      <c r="W438" s="79"/>
      <c r="X438" s="79"/>
      <c r="Y438" s="79"/>
      <c r="Z438" s="79"/>
      <c r="AA438" s="79"/>
      <c r="AB438" s="79"/>
      <c r="AC438" s="45">
        <f t="shared" si="180"/>
        <v>0</v>
      </c>
      <c r="AD438" s="151">
        <f t="shared" si="181"/>
        <v>0</v>
      </c>
      <c r="AE438" s="166">
        <f>'Таб. 1._Общ_гр_ '!AQ438</f>
        <v>88.894999999999996</v>
      </c>
      <c r="AF438" s="166">
        <v>1.04</v>
      </c>
      <c r="AG438" s="167">
        <v>1.2</v>
      </c>
      <c r="AH438" s="167">
        <v>1.05</v>
      </c>
      <c r="AI438" s="167">
        <v>2.2000000000000002</v>
      </c>
      <c r="AJ438" s="167">
        <v>1.2</v>
      </c>
      <c r="AK438" s="167">
        <v>1.8</v>
      </c>
      <c r="AL438" s="168">
        <f t="shared" si="182"/>
        <v>0</v>
      </c>
      <c r="AM438" s="168">
        <f t="shared" si="183"/>
        <v>0</v>
      </c>
      <c r="AN438" s="168">
        <f t="shared" si="184"/>
        <v>0</v>
      </c>
      <c r="AO438" s="169">
        <f t="shared" si="185"/>
        <v>0</v>
      </c>
      <c r="AP438" s="169">
        <f t="shared" si="186"/>
        <v>0</v>
      </c>
      <c r="AQ438" s="169">
        <f t="shared" si="187"/>
        <v>0</v>
      </c>
    </row>
    <row r="439" spans="1:43" ht="11.25" hidden="1" customHeight="1">
      <c r="A439" s="83" t="s">
        <v>458</v>
      </c>
      <c r="B439" s="22" t="s">
        <v>432</v>
      </c>
      <c r="C439" s="71">
        <f>'Таб. 1._Общ_гр_ '!C439</f>
        <v>0</v>
      </c>
      <c r="D439" s="24" t="s">
        <v>40</v>
      </c>
      <c r="E439" s="95"/>
      <c r="F439" s="95"/>
      <c r="G439" s="79"/>
      <c r="H439" s="79"/>
      <c r="I439" s="79"/>
      <c r="J439" s="79"/>
      <c r="K439" s="79"/>
      <c r="L439" s="79"/>
      <c r="M439" s="79"/>
      <c r="N439" s="79"/>
      <c r="O439" s="79"/>
      <c r="P439" s="79"/>
      <c r="Q439" s="79"/>
      <c r="R439" s="79"/>
      <c r="S439" s="79"/>
      <c r="T439" s="79"/>
      <c r="U439" s="95">
        <v>183</v>
      </c>
      <c r="V439" s="95">
        <v>4</v>
      </c>
      <c r="W439" s="79"/>
      <c r="X439" s="79"/>
      <c r="Y439" s="79"/>
      <c r="Z439" s="79"/>
      <c r="AA439" s="79"/>
      <c r="AB439" s="79"/>
      <c r="AC439" s="45">
        <f t="shared" si="180"/>
        <v>183</v>
      </c>
      <c r="AD439" s="151">
        <f t="shared" si="181"/>
        <v>4</v>
      </c>
      <c r="AE439" s="166">
        <f>'Таб. 1._Общ_гр_ '!AQ439</f>
        <v>88.894999999999996</v>
      </c>
      <c r="AF439" s="166">
        <v>1.04</v>
      </c>
      <c r="AG439" s="167">
        <v>1.2</v>
      </c>
      <c r="AH439" s="167">
        <v>1.05</v>
      </c>
      <c r="AI439" s="167">
        <v>2.2000000000000002</v>
      </c>
      <c r="AJ439" s="167">
        <v>1.2</v>
      </c>
      <c r="AK439" s="167">
        <v>1.8</v>
      </c>
      <c r="AL439" s="168">
        <f t="shared" si="182"/>
        <v>0</v>
      </c>
      <c r="AM439" s="168">
        <f t="shared" si="183"/>
        <v>0</v>
      </c>
      <c r="AN439" s="168">
        <f t="shared" si="184"/>
        <v>29282</v>
      </c>
      <c r="AO439" s="169">
        <f t="shared" si="185"/>
        <v>29282</v>
      </c>
      <c r="AP439" s="169">
        <f t="shared" si="186"/>
        <v>190.3</v>
      </c>
      <c r="AQ439" s="169">
        <f t="shared" si="187"/>
        <v>29472.3</v>
      </c>
    </row>
    <row r="440" spans="1:43" ht="11.25" hidden="1" customHeight="1">
      <c r="A440" s="83" t="s">
        <v>459</v>
      </c>
      <c r="B440" s="22" t="s">
        <v>432</v>
      </c>
      <c r="C440" s="71">
        <f>'Таб. 1._Общ_гр_ '!C440</f>
        <v>0</v>
      </c>
      <c r="D440" s="24" t="s">
        <v>40</v>
      </c>
      <c r="E440" s="171"/>
      <c r="F440" s="172"/>
      <c r="G440" s="79"/>
      <c r="H440" s="79"/>
      <c r="I440" s="79"/>
      <c r="J440" s="79"/>
      <c r="K440" s="79"/>
      <c r="L440" s="79"/>
      <c r="M440" s="79"/>
      <c r="N440" s="79"/>
      <c r="O440" s="79"/>
      <c r="P440" s="79"/>
      <c r="Q440" s="79"/>
      <c r="R440" s="79"/>
      <c r="S440" s="79"/>
      <c r="T440" s="79"/>
      <c r="U440" s="171">
        <v>0</v>
      </c>
      <c r="V440" s="172">
        <v>0</v>
      </c>
      <c r="W440" s="79"/>
      <c r="X440" s="79"/>
      <c r="Y440" s="79"/>
      <c r="Z440" s="79"/>
      <c r="AA440" s="79"/>
      <c r="AB440" s="79"/>
      <c r="AC440" s="45">
        <f t="shared" si="180"/>
        <v>0</v>
      </c>
      <c r="AD440" s="151">
        <f t="shared" si="181"/>
        <v>0</v>
      </c>
      <c r="AE440" s="166">
        <f>'Таб. 1._Общ_гр_ '!AQ440</f>
        <v>88.894999999999996</v>
      </c>
      <c r="AF440" s="166">
        <v>1.04</v>
      </c>
      <c r="AG440" s="167">
        <v>1.2</v>
      </c>
      <c r="AH440" s="167">
        <v>1.05</v>
      </c>
      <c r="AI440" s="167">
        <v>2.2000000000000002</v>
      </c>
      <c r="AJ440" s="167">
        <v>1.2</v>
      </c>
      <c r="AK440" s="167">
        <v>1.8</v>
      </c>
      <c r="AL440" s="168">
        <f t="shared" si="182"/>
        <v>0</v>
      </c>
      <c r="AM440" s="168">
        <f t="shared" si="183"/>
        <v>0</v>
      </c>
      <c r="AN440" s="168">
        <f t="shared" si="184"/>
        <v>0</v>
      </c>
      <c r="AO440" s="169">
        <f t="shared" si="185"/>
        <v>0</v>
      </c>
      <c r="AP440" s="169">
        <f t="shared" si="186"/>
        <v>0</v>
      </c>
      <c r="AQ440" s="169">
        <f t="shared" si="187"/>
        <v>0</v>
      </c>
    </row>
    <row r="441" spans="1:43" ht="11.25" hidden="1" customHeight="1">
      <c r="A441" s="83" t="s">
        <v>460</v>
      </c>
      <c r="B441" s="22" t="s">
        <v>432</v>
      </c>
      <c r="C441" s="71">
        <f>'Таб. 1._Общ_гр_ '!C441</f>
        <v>0</v>
      </c>
      <c r="D441" s="24" t="s">
        <v>61</v>
      </c>
      <c r="E441" s="95"/>
      <c r="F441" s="95"/>
      <c r="G441" s="79"/>
      <c r="H441" s="79"/>
      <c r="I441" s="79"/>
      <c r="J441" s="79"/>
      <c r="K441" s="79"/>
      <c r="L441" s="79"/>
      <c r="M441" s="79"/>
      <c r="N441" s="79"/>
      <c r="O441" s="79"/>
      <c r="P441" s="79"/>
      <c r="Q441" s="79"/>
      <c r="R441" s="79"/>
      <c r="S441" s="79"/>
      <c r="T441" s="79"/>
      <c r="U441" s="95">
        <v>35</v>
      </c>
      <c r="V441" s="95">
        <v>2</v>
      </c>
      <c r="W441" s="79"/>
      <c r="X441" s="79"/>
      <c r="Y441" s="79"/>
      <c r="Z441" s="79"/>
      <c r="AA441" s="79"/>
      <c r="AB441" s="79"/>
      <c r="AC441" s="45">
        <f t="shared" si="180"/>
        <v>35</v>
      </c>
      <c r="AD441" s="151">
        <f t="shared" si="181"/>
        <v>2</v>
      </c>
      <c r="AE441" s="166">
        <f>'Таб. 1._Общ_гр_ '!AQ441</f>
        <v>71.114999999999995</v>
      </c>
      <c r="AF441" s="166">
        <v>1.04</v>
      </c>
      <c r="AG441" s="167">
        <v>1.2</v>
      </c>
      <c r="AH441" s="167">
        <v>1.05</v>
      </c>
      <c r="AI441" s="167">
        <v>2.2000000000000002</v>
      </c>
      <c r="AJ441" s="167">
        <v>1.2</v>
      </c>
      <c r="AK441" s="167">
        <v>1.8</v>
      </c>
      <c r="AL441" s="168">
        <f t="shared" si="182"/>
        <v>0</v>
      </c>
      <c r="AM441" s="168">
        <f t="shared" si="183"/>
        <v>0</v>
      </c>
      <c r="AN441" s="168">
        <f t="shared" si="184"/>
        <v>4480.2</v>
      </c>
      <c r="AO441" s="169">
        <f t="shared" si="185"/>
        <v>4480.2</v>
      </c>
      <c r="AP441" s="169">
        <f t="shared" si="186"/>
        <v>36.4</v>
      </c>
      <c r="AQ441" s="169">
        <f t="shared" si="187"/>
        <v>4516.5999999999995</v>
      </c>
    </row>
    <row r="442" spans="1:43" ht="11.25" hidden="1" customHeight="1">
      <c r="A442" s="83" t="s">
        <v>461</v>
      </c>
      <c r="B442" s="22" t="s">
        <v>432</v>
      </c>
      <c r="C442" s="71">
        <f>'Таб. 1._Общ_гр_ '!C442</f>
        <v>0</v>
      </c>
      <c r="D442" s="24" t="s">
        <v>40</v>
      </c>
      <c r="E442" s="171"/>
      <c r="F442" s="172"/>
      <c r="G442" s="79"/>
      <c r="H442" s="79"/>
      <c r="I442" s="79"/>
      <c r="J442" s="79"/>
      <c r="K442" s="79"/>
      <c r="L442" s="79"/>
      <c r="M442" s="79"/>
      <c r="N442" s="79"/>
      <c r="O442" s="79"/>
      <c r="P442" s="79"/>
      <c r="Q442" s="79"/>
      <c r="R442" s="79"/>
      <c r="S442" s="79"/>
      <c r="T442" s="79"/>
      <c r="U442" s="171">
        <v>0</v>
      </c>
      <c r="V442" s="172">
        <v>0</v>
      </c>
      <c r="W442" s="79"/>
      <c r="X442" s="79"/>
      <c r="Y442" s="79"/>
      <c r="Z442" s="79"/>
      <c r="AA442" s="79"/>
      <c r="AB442" s="79"/>
      <c r="AC442" s="45">
        <f t="shared" si="180"/>
        <v>0</v>
      </c>
      <c r="AD442" s="151">
        <f t="shared" si="181"/>
        <v>0</v>
      </c>
      <c r="AE442" s="166">
        <f>'Таб. 1._Общ_гр_ '!AQ442</f>
        <v>88.894999999999996</v>
      </c>
      <c r="AF442" s="166">
        <v>1.04</v>
      </c>
      <c r="AG442" s="167">
        <v>1.2</v>
      </c>
      <c r="AH442" s="167">
        <v>1.05</v>
      </c>
      <c r="AI442" s="167">
        <v>2.2000000000000002</v>
      </c>
      <c r="AJ442" s="167">
        <v>1.2</v>
      </c>
      <c r="AK442" s="167">
        <v>1.8</v>
      </c>
      <c r="AL442" s="168">
        <f t="shared" si="182"/>
        <v>0</v>
      </c>
      <c r="AM442" s="168">
        <f t="shared" si="183"/>
        <v>0</v>
      </c>
      <c r="AN442" s="168">
        <f t="shared" si="184"/>
        <v>0</v>
      </c>
      <c r="AO442" s="169">
        <f t="shared" si="185"/>
        <v>0</v>
      </c>
      <c r="AP442" s="169">
        <f t="shared" si="186"/>
        <v>0</v>
      </c>
      <c r="AQ442" s="169">
        <f t="shared" si="187"/>
        <v>0</v>
      </c>
    </row>
    <row r="443" spans="1:43" ht="11.25" hidden="1" customHeight="1">
      <c r="A443" s="83" t="s">
        <v>462</v>
      </c>
      <c r="B443" s="22" t="s">
        <v>432</v>
      </c>
      <c r="C443" s="71">
        <f>'Таб. 1._Общ_гр_ '!C443</f>
        <v>0</v>
      </c>
      <c r="D443" s="24" t="s">
        <v>40</v>
      </c>
      <c r="E443" s="171"/>
      <c r="F443" s="172"/>
      <c r="G443" s="79"/>
      <c r="H443" s="79"/>
      <c r="I443" s="79"/>
      <c r="J443" s="79"/>
      <c r="K443" s="79"/>
      <c r="L443" s="79"/>
      <c r="M443" s="79"/>
      <c r="N443" s="79"/>
      <c r="O443" s="79"/>
      <c r="P443" s="79"/>
      <c r="Q443" s="79"/>
      <c r="R443" s="79"/>
      <c r="S443" s="79"/>
      <c r="T443" s="79"/>
      <c r="U443" s="171">
        <v>0</v>
      </c>
      <c r="V443" s="172">
        <v>0</v>
      </c>
      <c r="W443" s="79"/>
      <c r="X443" s="79"/>
      <c r="Y443" s="79"/>
      <c r="Z443" s="79"/>
      <c r="AA443" s="79"/>
      <c r="AB443" s="79"/>
      <c r="AC443" s="45">
        <f t="shared" si="180"/>
        <v>0</v>
      </c>
      <c r="AD443" s="151">
        <f t="shared" si="181"/>
        <v>0</v>
      </c>
      <c r="AE443" s="166">
        <f>'Таб. 1._Общ_гр_ '!AQ443</f>
        <v>88.894999999999996</v>
      </c>
      <c r="AF443" s="166">
        <v>1.04</v>
      </c>
      <c r="AG443" s="167">
        <v>1.2</v>
      </c>
      <c r="AH443" s="167">
        <v>1.05</v>
      </c>
      <c r="AI443" s="167">
        <v>2.2000000000000002</v>
      </c>
      <c r="AJ443" s="167">
        <v>1.2</v>
      </c>
      <c r="AK443" s="167">
        <v>1.8</v>
      </c>
      <c r="AL443" s="168">
        <f t="shared" si="182"/>
        <v>0</v>
      </c>
      <c r="AM443" s="168">
        <f t="shared" si="183"/>
        <v>0</v>
      </c>
      <c r="AN443" s="168">
        <f t="shared" si="184"/>
        <v>0</v>
      </c>
      <c r="AO443" s="169">
        <f t="shared" si="185"/>
        <v>0</v>
      </c>
      <c r="AP443" s="169">
        <f t="shared" si="186"/>
        <v>0</v>
      </c>
      <c r="AQ443" s="169">
        <f t="shared" si="187"/>
        <v>0</v>
      </c>
    </row>
    <row r="444" spans="1:43" ht="11.25" hidden="1" customHeight="1">
      <c r="A444" s="83" t="s">
        <v>463</v>
      </c>
      <c r="B444" s="22" t="s">
        <v>432</v>
      </c>
      <c r="C444" s="71">
        <f>'Таб. 1._Общ_гр_ '!C444</f>
        <v>0</v>
      </c>
      <c r="D444" s="24" t="s">
        <v>40</v>
      </c>
      <c r="E444" s="171"/>
      <c r="F444" s="172"/>
      <c r="G444" s="79"/>
      <c r="H444" s="79"/>
      <c r="I444" s="79"/>
      <c r="J444" s="79"/>
      <c r="K444" s="79"/>
      <c r="L444" s="79"/>
      <c r="M444" s="79"/>
      <c r="N444" s="79"/>
      <c r="O444" s="79"/>
      <c r="P444" s="79"/>
      <c r="Q444" s="79"/>
      <c r="R444" s="79"/>
      <c r="S444" s="79"/>
      <c r="T444" s="79"/>
      <c r="U444" s="171">
        <v>0</v>
      </c>
      <c r="V444" s="172">
        <v>0</v>
      </c>
      <c r="W444" s="79"/>
      <c r="X444" s="79"/>
      <c r="Y444" s="79"/>
      <c r="Z444" s="79"/>
      <c r="AA444" s="79"/>
      <c r="AB444" s="79"/>
      <c r="AC444" s="45">
        <f t="shared" si="180"/>
        <v>0</v>
      </c>
      <c r="AD444" s="151">
        <f t="shared" si="181"/>
        <v>0</v>
      </c>
      <c r="AE444" s="166">
        <f>'Таб. 1._Общ_гр_ '!AQ444</f>
        <v>88.894999999999996</v>
      </c>
      <c r="AF444" s="166">
        <v>1.04</v>
      </c>
      <c r="AG444" s="167">
        <v>1.2</v>
      </c>
      <c r="AH444" s="167">
        <v>1.05</v>
      </c>
      <c r="AI444" s="167">
        <v>2.2000000000000002</v>
      </c>
      <c r="AJ444" s="167">
        <v>1.2</v>
      </c>
      <c r="AK444" s="167">
        <v>1.8</v>
      </c>
      <c r="AL444" s="168">
        <f t="shared" si="182"/>
        <v>0</v>
      </c>
      <c r="AM444" s="168">
        <f t="shared" si="183"/>
        <v>0</v>
      </c>
      <c r="AN444" s="168">
        <f t="shared" si="184"/>
        <v>0</v>
      </c>
      <c r="AO444" s="169">
        <f t="shared" si="185"/>
        <v>0</v>
      </c>
      <c r="AP444" s="169">
        <f t="shared" si="186"/>
        <v>0</v>
      </c>
      <c r="AQ444" s="169">
        <f t="shared" si="187"/>
        <v>0</v>
      </c>
    </row>
    <row r="445" spans="1:43" ht="11.25" hidden="1" customHeight="1">
      <c r="A445" s="83" t="s">
        <v>464</v>
      </c>
      <c r="B445" s="22" t="s">
        <v>432</v>
      </c>
      <c r="C445" s="71">
        <f>'Таб. 1._Общ_гр_ '!C445</f>
        <v>0</v>
      </c>
      <c r="D445" s="24" t="s">
        <v>40</v>
      </c>
      <c r="E445" s="171"/>
      <c r="F445" s="172"/>
      <c r="G445" s="79"/>
      <c r="H445" s="79"/>
      <c r="I445" s="79"/>
      <c r="J445" s="79"/>
      <c r="K445" s="79"/>
      <c r="L445" s="79"/>
      <c r="M445" s="79"/>
      <c r="N445" s="79"/>
      <c r="O445" s="79"/>
      <c r="P445" s="79"/>
      <c r="Q445" s="79"/>
      <c r="R445" s="79"/>
      <c r="S445" s="79"/>
      <c r="T445" s="79"/>
      <c r="U445" s="171">
        <v>0</v>
      </c>
      <c r="V445" s="172">
        <v>0</v>
      </c>
      <c r="W445" s="79"/>
      <c r="X445" s="79"/>
      <c r="Y445" s="79"/>
      <c r="Z445" s="79"/>
      <c r="AA445" s="79"/>
      <c r="AB445" s="79"/>
      <c r="AC445" s="45">
        <f t="shared" si="180"/>
        <v>0</v>
      </c>
      <c r="AD445" s="151">
        <f t="shared" si="181"/>
        <v>0</v>
      </c>
      <c r="AE445" s="166">
        <f>'Таб. 1._Общ_гр_ '!AQ445</f>
        <v>88.894999999999996</v>
      </c>
      <c r="AF445" s="166">
        <v>1.04</v>
      </c>
      <c r="AG445" s="167">
        <v>1.2</v>
      </c>
      <c r="AH445" s="167">
        <v>1.05</v>
      </c>
      <c r="AI445" s="167">
        <v>2.2000000000000002</v>
      </c>
      <c r="AJ445" s="167">
        <v>1.2</v>
      </c>
      <c r="AK445" s="167">
        <v>1.8</v>
      </c>
      <c r="AL445" s="168">
        <f t="shared" si="182"/>
        <v>0</v>
      </c>
      <c r="AM445" s="168">
        <f t="shared" si="183"/>
        <v>0</v>
      </c>
      <c r="AN445" s="168">
        <f t="shared" si="184"/>
        <v>0</v>
      </c>
      <c r="AO445" s="169">
        <f t="shared" si="185"/>
        <v>0</v>
      </c>
      <c r="AP445" s="169">
        <f t="shared" si="186"/>
        <v>0</v>
      </c>
      <c r="AQ445" s="169">
        <f t="shared" si="187"/>
        <v>0</v>
      </c>
    </row>
    <row r="446" spans="1:43" ht="11.25" hidden="1" customHeight="1">
      <c r="A446" s="83" t="s">
        <v>465</v>
      </c>
      <c r="B446" s="22" t="s">
        <v>432</v>
      </c>
      <c r="C446" s="71">
        <f>'Таб. 1._Общ_гр_ '!C446</f>
        <v>0</v>
      </c>
      <c r="D446" s="24" t="s">
        <v>40</v>
      </c>
      <c r="E446" s="171"/>
      <c r="F446" s="172"/>
      <c r="G446" s="79"/>
      <c r="H446" s="79"/>
      <c r="I446" s="79"/>
      <c r="J446" s="79"/>
      <c r="K446" s="79"/>
      <c r="L446" s="79"/>
      <c r="M446" s="79"/>
      <c r="N446" s="79"/>
      <c r="O446" s="79"/>
      <c r="P446" s="79"/>
      <c r="Q446" s="79"/>
      <c r="R446" s="79"/>
      <c r="S446" s="79"/>
      <c r="T446" s="79"/>
      <c r="U446" s="171">
        <v>0</v>
      </c>
      <c r="V446" s="172">
        <v>0</v>
      </c>
      <c r="W446" s="79"/>
      <c r="X446" s="79"/>
      <c r="Y446" s="79"/>
      <c r="Z446" s="79"/>
      <c r="AA446" s="79"/>
      <c r="AB446" s="79"/>
      <c r="AC446" s="45">
        <f t="shared" si="180"/>
        <v>0</v>
      </c>
      <c r="AD446" s="151">
        <f t="shared" si="181"/>
        <v>0</v>
      </c>
      <c r="AE446" s="166">
        <f>'Таб. 1._Общ_гр_ '!AQ446</f>
        <v>88.894999999999996</v>
      </c>
      <c r="AF446" s="166">
        <v>1.04</v>
      </c>
      <c r="AG446" s="167">
        <v>1.2</v>
      </c>
      <c r="AH446" s="167">
        <v>1.05</v>
      </c>
      <c r="AI446" s="167">
        <v>2.2000000000000002</v>
      </c>
      <c r="AJ446" s="167">
        <v>1.2</v>
      </c>
      <c r="AK446" s="167">
        <v>1.8</v>
      </c>
      <c r="AL446" s="168">
        <f t="shared" si="182"/>
        <v>0</v>
      </c>
      <c r="AM446" s="168">
        <f t="shared" si="183"/>
        <v>0</v>
      </c>
      <c r="AN446" s="168">
        <f t="shared" si="184"/>
        <v>0</v>
      </c>
      <c r="AO446" s="169">
        <f t="shared" si="185"/>
        <v>0</v>
      </c>
      <c r="AP446" s="169">
        <f t="shared" si="186"/>
        <v>0</v>
      </c>
      <c r="AQ446" s="169">
        <f t="shared" si="187"/>
        <v>0</v>
      </c>
    </row>
    <row r="447" spans="1:43" ht="11.25" hidden="1" customHeight="1">
      <c r="A447" s="83" t="s">
        <v>466</v>
      </c>
      <c r="B447" s="22" t="s">
        <v>432</v>
      </c>
      <c r="C447" s="71">
        <f>'Таб. 1._Общ_гр_ '!C447</f>
        <v>0</v>
      </c>
      <c r="D447" s="24" t="s">
        <v>40</v>
      </c>
      <c r="E447" s="171"/>
      <c r="F447" s="172"/>
      <c r="G447" s="79"/>
      <c r="H447" s="79"/>
      <c r="I447" s="79"/>
      <c r="J447" s="79"/>
      <c r="K447" s="79"/>
      <c r="L447" s="79"/>
      <c r="M447" s="79"/>
      <c r="N447" s="79"/>
      <c r="O447" s="79"/>
      <c r="P447" s="79"/>
      <c r="Q447" s="79"/>
      <c r="R447" s="79"/>
      <c r="S447" s="79"/>
      <c r="T447" s="79"/>
      <c r="U447" s="171">
        <v>90</v>
      </c>
      <c r="V447" s="172">
        <v>3</v>
      </c>
      <c r="W447" s="79"/>
      <c r="X447" s="79"/>
      <c r="Y447" s="79"/>
      <c r="Z447" s="79"/>
      <c r="AA447" s="79"/>
      <c r="AB447" s="79"/>
      <c r="AC447" s="45">
        <f t="shared" si="180"/>
        <v>90</v>
      </c>
      <c r="AD447" s="151">
        <f t="shared" si="181"/>
        <v>3</v>
      </c>
      <c r="AE447" s="166">
        <f>'Таб. 1._Общ_гр_ '!AQ447</f>
        <v>88.894999999999996</v>
      </c>
      <c r="AF447" s="166">
        <v>1.04</v>
      </c>
      <c r="AG447" s="167">
        <v>1.2</v>
      </c>
      <c r="AH447" s="167">
        <v>1.05</v>
      </c>
      <c r="AI447" s="167">
        <v>2.2000000000000002</v>
      </c>
      <c r="AJ447" s="167">
        <v>1.2</v>
      </c>
      <c r="AK447" s="167">
        <v>1.8</v>
      </c>
      <c r="AL447" s="168">
        <f t="shared" si="182"/>
        <v>0</v>
      </c>
      <c r="AM447" s="168">
        <f t="shared" si="183"/>
        <v>0</v>
      </c>
      <c r="AN447" s="168">
        <f t="shared" si="184"/>
        <v>14401</v>
      </c>
      <c r="AO447" s="169">
        <f t="shared" si="185"/>
        <v>14401</v>
      </c>
      <c r="AP447" s="169">
        <f t="shared" si="186"/>
        <v>93.6</v>
      </c>
      <c r="AQ447" s="169">
        <f t="shared" si="187"/>
        <v>14494.6</v>
      </c>
    </row>
    <row r="448" spans="1:43" ht="11.25" hidden="1" customHeight="1">
      <c r="A448" s="83" t="s">
        <v>467</v>
      </c>
      <c r="B448" s="22" t="s">
        <v>432</v>
      </c>
      <c r="C448" s="71">
        <f>'Таб. 1._Общ_гр_ '!C448</f>
        <v>0</v>
      </c>
      <c r="D448" s="24" t="s">
        <v>40</v>
      </c>
      <c r="E448" s="171"/>
      <c r="F448" s="172"/>
      <c r="G448" s="79"/>
      <c r="H448" s="79"/>
      <c r="I448" s="79"/>
      <c r="J448" s="79"/>
      <c r="K448" s="79"/>
      <c r="L448" s="79"/>
      <c r="M448" s="79"/>
      <c r="N448" s="79"/>
      <c r="O448" s="79"/>
      <c r="P448" s="79"/>
      <c r="Q448" s="79"/>
      <c r="R448" s="79"/>
      <c r="S448" s="79"/>
      <c r="T448" s="79"/>
      <c r="U448" s="171">
        <v>0</v>
      </c>
      <c r="V448" s="172">
        <v>0</v>
      </c>
      <c r="W448" s="79"/>
      <c r="X448" s="79"/>
      <c r="Y448" s="79"/>
      <c r="Z448" s="79"/>
      <c r="AA448" s="79"/>
      <c r="AB448" s="79"/>
      <c r="AC448" s="45">
        <f t="shared" si="180"/>
        <v>0</v>
      </c>
      <c r="AD448" s="151">
        <f t="shared" si="181"/>
        <v>0</v>
      </c>
      <c r="AE448" s="166">
        <f>'Таб. 1._Общ_гр_ '!AQ448</f>
        <v>88.894999999999996</v>
      </c>
      <c r="AF448" s="166">
        <v>1.04</v>
      </c>
      <c r="AG448" s="167">
        <v>1.2</v>
      </c>
      <c r="AH448" s="167">
        <v>1.05</v>
      </c>
      <c r="AI448" s="167">
        <v>2.2000000000000002</v>
      </c>
      <c r="AJ448" s="167">
        <v>1.2</v>
      </c>
      <c r="AK448" s="167">
        <v>1.8</v>
      </c>
      <c r="AL448" s="168">
        <f t="shared" si="182"/>
        <v>0</v>
      </c>
      <c r="AM448" s="168">
        <f t="shared" si="183"/>
        <v>0</v>
      </c>
      <c r="AN448" s="168">
        <f t="shared" si="184"/>
        <v>0</v>
      </c>
      <c r="AO448" s="169">
        <f t="shared" si="185"/>
        <v>0</v>
      </c>
      <c r="AP448" s="169">
        <f t="shared" si="186"/>
        <v>0</v>
      </c>
      <c r="AQ448" s="169">
        <f t="shared" si="187"/>
        <v>0</v>
      </c>
    </row>
    <row r="449" spans="1:43" ht="11.25" hidden="1" customHeight="1">
      <c r="A449" s="83" t="s">
        <v>468</v>
      </c>
      <c r="B449" s="22" t="s">
        <v>432</v>
      </c>
      <c r="C449" s="71">
        <f>'Таб. 1._Общ_гр_ '!C449</f>
        <v>0</v>
      </c>
      <c r="D449" s="24" t="s">
        <v>40</v>
      </c>
      <c r="E449" s="95"/>
      <c r="F449" s="95"/>
      <c r="G449" s="79"/>
      <c r="H449" s="79"/>
      <c r="I449" s="79"/>
      <c r="J449" s="79"/>
      <c r="K449" s="79"/>
      <c r="L449" s="79"/>
      <c r="M449" s="79"/>
      <c r="N449" s="79"/>
      <c r="O449" s="79"/>
      <c r="P449" s="79"/>
      <c r="Q449" s="79"/>
      <c r="R449" s="79"/>
      <c r="S449" s="79"/>
      <c r="T449" s="79"/>
      <c r="U449" s="95">
        <v>90</v>
      </c>
      <c r="V449" s="95">
        <v>3</v>
      </c>
      <c r="W449" s="79"/>
      <c r="X449" s="79"/>
      <c r="Y449" s="79"/>
      <c r="Z449" s="79"/>
      <c r="AA449" s="79"/>
      <c r="AB449" s="79"/>
      <c r="AC449" s="45">
        <f t="shared" si="180"/>
        <v>90</v>
      </c>
      <c r="AD449" s="151">
        <f t="shared" si="181"/>
        <v>3</v>
      </c>
      <c r="AE449" s="166">
        <f>'Таб. 1._Общ_гр_ '!AQ449</f>
        <v>88.894999999999996</v>
      </c>
      <c r="AF449" s="166">
        <v>1.04</v>
      </c>
      <c r="AG449" s="167">
        <v>1.2</v>
      </c>
      <c r="AH449" s="167">
        <v>1.05</v>
      </c>
      <c r="AI449" s="167">
        <v>2.2000000000000002</v>
      </c>
      <c r="AJ449" s="167">
        <v>1.2</v>
      </c>
      <c r="AK449" s="167">
        <v>1.8</v>
      </c>
      <c r="AL449" s="168">
        <f t="shared" si="182"/>
        <v>0</v>
      </c>
      <c r="AM449" s="168">
        <f t="shared" si="183"/>
        <v>0</v>
      </c>
      <c r="AN449" s="168">
        <f t="shared" si="184"/>
        <v>14401</v>
      </c>
      <c r="AO449" s="169">
        <f t="shared" si="185"/>
        <v>14401</v>
      </c>
      <c r="AP449" s="169">
        <f t="shared" si="186"/>
        <v>93.6</v>
      </c>
      <c r="AQ449" s="169">
        <f t="shared" si="187"/>
        <v>14494.6</v>
      </c>
    </row>
    <row r="450" spans="1:43" ht="11.25" hidden="1" customHeight="1">
      <c r="A450" s="83" t="s">
        <v>469</v>
      </c>
      <c r="B450" s="22" t="s">
        <v>432</v>
      </c>
      <c r="C450" s="71">
        <f>'Таб. 1._Общ_гр_ '!C450</f>
        <v>0</v>
      </c>
      <c r="D450" s="24" t="s">
        <v>40</v>
      </c>
      <c r="E450" s="171"/>
      <c r="F450" s="172"/>
      <c r="G450" s="79"/>
      <c r="H450" s="79"/>
      <c r="I450" s="79"/>
      <c r="J450" s="79"/>
      <c r="K450" s="79"/>
      <c r="L450" s="79"/>
      <c r="M450" s="79"/>
      <c r="N450" s="79"/>
      <c r="O450" s="79"/>
      <c r="P450" s="79"/>
      <c r="Q450" s="79"/>
      <c r="R450" s="79"/>
      <c r="S450" s="79"/>
      <c r="T450" s="79"/>
      <c r="U450" s="171">
        <v>0</v>
      </c>
      <c r="V450" s="172">
        <v>0</v>
      </c>
      <c r="W450" s="79"/>
      <c r="X450" s="79"/>
      <c r="Y450" s="79"/>
      <c r="Z450" s="79"/>
      <c r="AA450" s="79"/>
      <c r="AB450" s="79"/>
      <c r="AC450" s="45">
        <f t="shared" si="180"/>
        <v>0</v>
      </c>
      <c r="AD450" s="151">
        <f t="shared" si="181"/>
        <v>0</v>
      </c>
      <c r="AE450" s="166">
        <f>'Таб. 1._Общ_гр_ '!AQ450</f>
        <v>88.894999999999996</v>
      </c>
      <c r="AF450" s="166">
        <v>1.04</v>
      </c>
      <c r="AG450" s="167">
        <v>1.2</v>
      </c>
      <c r="AH450" s="167">
        <v>1.05</v>
      </c>
      <c r="AI450" s="167">
        <v>2.2000000000000002</v>
      </c>
      <c r="AJ450" s="167">
        <v>1.2</v>
      </c>
      <c r="AK450" s="167">
        <v>1.8</v>
      </c>
      <c r="AL450" s="168">
        <f t="shared" si="182"/>
        <v>0</v>
      </c>
      <c r="AM450" s="168">
        <f t="shared" si="183"/>
        <v>0</v>
      </c>
      <c r="AN450" s="168">
        <f t="shared" si="184"/>
        <v>0</v>
      </c>
      <c r="AO450" s="169">
        <f t="shared" si="185"/>
        <v>0</v>
      </c>
      <c r="AP450" s="169">
        <f t="shared" si="186"/>
        <v>0</v>
      </c>
      <c r="AQ450" s="169">
        <f t="shared" si="187"/>
        <v>0</v>
      </c>
    </row>
    <row r="451" spans="1:43" ht="11.25" hidden="1" customHeight="1">
      <c r="A451" s="83" t="s">
        <v>470</v>
      </c>
      <c r="B451" s="22" t="s">
        <v>432</v>
      </c>
      <c r="C451" s="71">
        <f>'Таб. 1._Общ_гр_ '!C451</f>
        <v>0</v>
      </c>
      <c r="D451" s="24" t="s">
        <v>40</v>
      </c>
      <c r="E451" s="171"/>
      <c r="F451" s="172"/>
      <c r="G451" s="79"/>
      <c r="H451" s="79"/>
      <c r="I451" s="79"/>
      <c r="J451" s="79"/>
      <c r="K451" s="79"/>
      <c r="L451" s="79"/>
      <c r="M451" s="79"/>
      <c r="N451" s="79"/>
      <c r="O451" s="79"/>
      <c r="P451" s="79"/>
      <c r="Q451" s="79"/>
      <c r="R451" s="79"/>
      <c r="S451" s="79"/>
      <c r="T451" s="79"/>
      <c r="U451" s="171">
        <v>0</v>
      </c>
      <c r="V451" s="172">
        <v>0</v>
      </c>
      <c r="W451" s="79"/>
      <c r="X451" s="79"/>
      <c r="Y451" s="79"/>
      <c r="Z451" s="79"/>
      <c r="AA451" s="79"/>
      <c r="AB451" s="79"/>
      <c r="AC451" s="45">
        <f t="shared" si="180"/>
        <v>0</v>
      </c>
      <c r="AD451" s="151">
        <f t="shared" si="181"/>
        <v>0</v>
      </c>
      <c r="AE451" s="166">
        <f>'Таб. 1._Общ_гр_ '!AQ451</f>
        <v>88.894999999999996</v>
      </c>
      <c r="AF451" s="166">
        <v>1.04</v>
      </c>
      <c r="AG451" s="167">
        <v>1.2</v>
      </c>
      <c r="AH451" s="167">
        <v>1.05</v>
      </c>
      <c r="AI451" s="167">
        <v>2.2000000000000002</v>
      </c>
      <c r="AJ451" s="167">
        <v>1.2</v>
      </c>
      <c r="AK451" s="167">
        <v>1.8</v>
      </c>
      <c r="AL451" s="168">
        <f t="shared" si="182"/>
        <v>0</v>
      </c>
      <c r="AM451" s="168">
        <f t="shared" si="183"/>
        <v>0</v>
      </c>
      <c r="AN451" s="168">
        <f t="shared" si="184"/>
        <v>0</v>
      </c>
      <c r="AO451" s="169">
        <f t="shared" si="185"/>
        <v>0</v>
      </c>
      <c r="AP451" s="169">
        <f t="shared" si="186"/>
        <v>0</v>
      </c>
      <c r="AQ451" s="169">
        <f t="shared" si="187"/>
        <v>0</v>
      </c>
    </row>
    <row r="452" spans="1:43" ht="11.25" hidden="1" customHeight="1">
      <c r="A452" s="83" t="s">
        <v>471</v>
      </c>
      <c r="B452" s="22" t="s">
        <v>432</v>
      </c>
      <c r="C452" s="71">
        <f>'Таб. 1._Общ_гр_ '!C452</f>
        <v>0</v>
      </c>
      <c r="D452" s="24" t="s">
        <v>40</v>
      </c>
      <c r="E452" s="94">
        <v>26</v>
      </c>
      <c r="F452" s="95">
        <v>2</v>
      </c>
      <c r="G452" s="79"/>
      <c r="H452" s="79"/>
      <c r="I452" s="79"/>
      <c r="J452" s="79"/>
      <c r="K452" s="79"/>
      <c r="L452" s="79"/>
      <c r="M452" s="79"/>
      <c r="N452" s="79"/>
      <c r="O452" s="79"/>
      <c r="P452" s="79"/>
      <c r="Q452" s="79"/>
      <c r="R452" s="79"/>
      <c r="S452" s="79"/>
      <c r="T452" s="79"/>
      <c r="U452" s="95">
        <v>36</v>
      </c>
      <c r="V452" s="95">
        <v>2</v>
      </c>
      <c r="W452" s="79"/>
      <c r="X452" s="79"/>
      <c r="Y452" s="79"/>
      <c r="Z452" s="79"/>
      <c r="AA452" s="79"/>
      <c r="AB452" s="79"/>
      <c r="AC452" s="45">
        <f t="shared" si="180"/>
        <v>62</v>
      </c>
      <c r="AD452" s="151">
        <f t="shared" si="181"/>
        <v>4</v>
      </c>
      <c r="AE452" s="166">
        <f>'Таб. 1._Общ_гр_ '!AQ452</f>
        <v>88.894999999999996</v>
      </c>
      <c r="AF452" s="166">
        <v>1.04</v>
      </c>
      <c r="AG452" s="167">
        <v>1.2</v>
      </c>
      <c r="AH452" s="167">
        <v>1.05</v>
      </c>
      <c r="AI452" s="167">
        <v>2.2000000000000002</v>
      </c>
      <c r="AJ452" s="167">
        <v>1.2</v>
      </c>
      <c r="AK452" s="167">
        <v>1.8</v>
      </c>
      <c r="AL452" s="168">
        <f t="shared" si="182"/>
        <v>5084.8</v>
      </c>
      <c r="AM452" s="168">
        <f t="shared" si="183"/>
        <v>0</v>
      </c>
      <c r="AN452" s="168">
        <f t="shared" si="184"/>
        <v>5760.4</v>
      </c>
      <c r="AO452" s="169">
        <f t="shared" si="185"/>
        <v>10845.2</v>
      </c>
      <c r="AP452" s="169">
        <f t="shared" si="186"/>
        <v>64.5</v>
      </c>
      <c r="AQ452" s="169">
        <f t="shared" si="187"/>
        <v>10909.7</v>
      </c>
    </row>
    <row r="453" spans="1:43" ht="11.25" hidden="1" customHeight="1">
      <c r="A453" s="83" t="s">
        <v>472</v>
      </c>
      <c r="B453" s="22" t="s">
        <v>432</v>
      </c>
      <c r="C453" s="71">
        <f>'Таб. 1._Общ_гр_ '!C453</f>
        <v>0</v>
      </c>
      <c r="D453" s="24" t="s">
        <v>40</v>
      </c>
      <c r="E453" s="171"/>
      <c r="F453" s="172"/>
      <c r="G453" s="79"/>
      <c r="H453" s="79"/>
      <c r="I453" s="79"/>
      <c r="J453" s="79"/>
      <c r="K453" s="79"/>
      <c r="L453" s="79"/>
      <c r="M453" s="79"/>
      <c r="N453" s="79"/>
      <c r="O453" s="79"/>
      <c r="P453" s="79"/>
      <c r="Q453" s="79"/>
      <c r="R453" s="79"/>
      <c r="S453" s="79"/>
      <c r="T453" s="79"/>
      <c r="U453" s="171">
        <v>0</v>
      </c>
      <c r="V453" s="172">
        <v>0</v>
      </c>
      <c r="W453" s="79"/>
      <c r="X453" s="79"/>
      <c r="Y453" s="79"/>
      <c r="Z453" s="79"/>
      <c r="AA453" s="79"/>
      <c r="AB453" s="79"/>
      <c r="AC453" s="45">
        <f t="shared" si="180"/>
        <v>0</v>
      </c>
      <c r="AD453" s="151">
        <f t="shared" si="181"/>
        <v>0</v>
      </c>
      <c r="AE453" s="166">
        <f>'Таб. 1._Общ_гр_ '!AQ453</f>
        <v>88.894999999999996</v>
      </c>
      <c r="AF453" s="166">
        <v>1.04</v>
      </c>
      <c r="AG453" s="167">
        <v>1.2</v>
      </c>
      <c r="AH453" s="167">
        <v>1.05</v>
      </c>
      <c r="AI453" s="167">
        <v>2.2000000000000002</v>
      </c>
      <c r="AJ453" s="167">
        <v>1.2</v>
      </c>
      <c r="AK453" s="167">
        <v>1.8</v>
      </c>
      <c r="AL453" s="168">
        <f t="shared" si="182"/>
        <v>0</v>
      </c>
      <c r="AM453" s="168">
        <f t="shared" si="183"/>
        <v>0</v>
      </c>
      <c r="AN453" s="168">
        <f t="shared" si="184"/>
        <v>0</v>
      </c>
      <c r="AO453" s="169">
        <f t="shared" si="185"/>
        <v>0</v>
      </c>
      <c r="AP453" s="169">
        <f t="shared" si="186"/>
        <v>0</v>
      </c>
      <c r="AQ453" s="169">
        <f t="shared" si="187"/>
        <v>0</v>
      </c>
    </row>
    <row r="454" spans="1:43" ht="11.25" hidden="1" customHeight="1">
      <c r="A454" s="83" t="s">
        <v>473</v>
      </c>
      <c r="B454" s="22" t="s">
        <v>432</v>
      </c>
      <c r="C454" s="71">
        <f>'Таб. 1._Общ_гр_ '!C454</f>
        <v>0</v>
      </c>
      <c r="D454" s="24" t="s">
        <v>40</v>
      </c>
      <c r="E454" s="171"/>
      <c r="F454" s="172"/>
      <c r="G454" s="79"/>
      <c r="H454" s="79"/>
      <c r="I454" s="79"/>
      <c r="J454" s="79"/>
      <c r="K454" s="79"/>
      <c r="L454" s="79"/>
      <c r="M454" s="79"/>
      <c r="N454" s="79"/>
      <c r="O454" s="79"/>
      <c r="P454" s="79"/>
      <c r="Q454" s="79"/>
      <c r="R454" s="79"/>
      <c r="S454" s="79"/>
      <c r="T454" s="79"/>
      <c r="U454" s="171">
        <v>30</v>
      </c>
      <c r="V454" s="172">
        <v>1</v>
      </c>
      <c r="W454" s="79"/>
      <c r="X454" s="79"/>
      <c r="Y454" s="79"/>
      <c r="Z454" s="79"/>
      <c r="AA454" s="79"/>
      <c r="AB454" s="79"/>
      <c r="AC454" s="45">
        <f t="shared" si="180"/>
        <v>30</v>
      </c>
      <c r="AD454" s="151">
        <f t="shared" si="181"/>
        <v>1</v>
      </c>
      <c r="AE454" s="166">
        <f>'Таб. 1._Общ_гр_ '!AQ454</f>
        <v>88.894999999999996</v>
      </c>
      <c r="AF454" s="166">
        <v>1.04</v>
      </c>
      <c r="AG454" s="167">
        <v>1.2</v>
      </c>
      <c r="AH454" s="167">
        <v>1.05</v>
      </c>
      <c r="AI454" s="167">
        <v>2.2000000000000002</v>
      </c>
      <c r="AJ454" s="167">
        <v>1.2</v>
      </c>
      <c r="AK454" s="167">
        <v>1.8</v>
      </c>
      <c r="AL454" s="168">
        <f t="shared" si="182"/>
        <v>0</v>
      </c>
      <c r="AM454" s="168">
        <f t="shared" si="183"/>
        <v>0</v>
      </c>
      <c r="AN454" s="168">
        <f t="shared" si="184"/>
        <v>4800.3</v>
      </c>
      <c r="AO454" s="169">
        <f t="shared" si="185"/>
        <v>4800.3</v>
      </c>
      <c r="AP454" s="169">
        <f t="shared" si="186"/>
        <v>31.2</v>
      </c>
      <c r="AQ454" s="169">
        <f t="shared" si="187"/>
        <v>4831.5</v>
      </c>
    </row>
    <row r="455" spans="1:43" ht="11.25" hidden="1" customHeight="1">
      <c r="A455" s="83" t="s">
        <v>474</v>
      </c>
      <c r="B455" s="22" t="s">
        <v>432</v>
      </c>
      <c r="C455" s="71">
        <f>'Таб. 1._Общ_гр_ '!C455</f>
        <v>0</v>
      </c>
      <c r="D455" s="24" t="s">
        <v>40</v>
      </c>
      <c r="E455" s="95"/>
      <c r="F455" s="95"/>
      <c r="G455" s="79"/>
      <c r="H455" s="79"/>
      <c r="I455" s="79"/>
      <c r="J455" s="79"/>
      <c r="K455" s="79"/>
      <c r="L455" s="79"/>
      <c r="M455" s="79"/>
      <c r="N455" s="79"/>
      <c r="O455" s="79"/>
      <c r="P455" s="79"/>
      <c r="Q455" s="79"/>
      <c r="R455" s="79"/>
      <c r="S455" s="79"/>
      <c r="T455" s="79"/>
      <c r="U455" s="95">
        <v>0</v>
      </c>
      <c r="V455" s="95">
        <v>0</v>
      </c>
      <c r="W455" s="79"/>
      <c r="X455" s="79"/>
      <c r="Y455" s="79"/>
      <c r="Z455" s="79"/>
      <c r="AA455" s="79"/>
      <c r="AB455" s="79"/>
      <c r="AC455" s="45">
        <f t="shared" si="180"/>
        <v>0</v>
      </c>
      <c r="AD455" s="151">
        <f t="shared" si="181"/>
        <v>0</v>
      </c>
      <c r="AE455" s="166">
        <f>'Таб. 1._Общ_гр_ '!AQ455</f>
        <v>88.894999999999996</v>
      </c>
      <c r="AF455" s="166">
        <v>1.04</v>
      </c>
      <c r="AG455" s="167">
        <v>1.2</v>
      </c>
      <c r="AH455" s="167">
        <v>1.05</v>
      </c>
      <c r="AI455" s="167">
        <v>2.2000000000000002</v>
      </c>
      <c r="AJ455" s="167">
        <v>1.2</v>
      </c>
      <c r="AK455" s="167">
        <v>1.8</v>
      </c>
      <c r="AL455" s="168">
        <f t="shared" si="182"/>
        <v>0</v>
      </c>
      <c r="AM455" s="168">
        <f t="shared" si="183"/>
        <v>0</v>
      </c>
      <c r="AN455" s="168">
        <f t="shared" si="184"/>
        <v>0</v>
      </c>
      <c r="AO455" s="169">
        <f t="shared" si="185"/>
        <v>0</v>
      </c>
      <c r="AP455" s="169">
        <f t="shared" si="186"/>
        <v>0</v>
      </c>
      <c r="AQ455" s="169">
        <f t="shared" si="187"/>
        <v>0</v>
      </c>
    </row>
    <row r="456" spans="1:43" ht="11.25" hidden="1" customHeight="1">
      <c r="A456" s="83" t="s">
        <v>475</v>
      </c>
      <c r="B456" s="22" t="s">
        <v>432</v>
      </c>
      <c r="C456" s="71">
        <f>'Таб. 1._Общ_гр_ '!C456</f>
        <v>0</v>
      </c>
      <c r="D456" s="24" t="s">
        <v>40</v>
      </c>
      <c r="E456" s="171"/>
      <c r="F456" s="172"/>
      <c r="G456" s="79"/>
      <c r="H456" s="79"/>
      <c r="I456" s="79"/>
      <c r="J456" s="79"/>
      <c r="K456" s="79"/>
      <c r="L456" s="79"/>
      <c r="M456" s="79"/>
      <c r="N456" s="79"/>
      <c r="O456" s="79"/>
      <c r="P456" s="79"/>
      <c r="Q456" s="79"/>
      <c r="R456" s="79"/>
      <c r="S456" s="79"/>
      <c r="T456" s="79"/>
      <c r="U456" s="171">
        <v>0</v>
      </c>
      <c r="V456" s="172">
        <v>0</v>
      </c>
      <c r="W456" s="79"/>
      <c r="X456" s="79"/>
      <c r="Y456" s="79"/>
      <c r="Z456" s="79"/>
      <c r="AA456" s="79"/>
      <c r="AB456" s="79"/>
      <c r="AC456" s="45">
        <f t="shared" si="180"/>
        <v>0</v>
      </c>
      <c r="AD456" s="151">
        <f t="shared" si="181"/>
        <v>0</v>
      </c>
      <c r="AE456" s="166">
        <f>'Таб. 1._Общ_гр_ '!AQ456</f>
        <v>88.894999999999996</v>
      </c>
      <c r="AF456" s="166">
        <v>1.04</v>
      </c>
      <c r="AG456" s="167">
        <v>1.2</v>
      </c>
      <c r="AH456" s="167">
        <v>1.05</v>
      </c>
      <c r="AI456" s="167">
        <v>2.2000000000000002</v>
      </c>
      <c r="AJ456" s="167">
        <v>1.2</v>
      </c>
      <c r="AK456" s="167">
        <v>1.8</v>
      </c>
      <c r="AL456" s="168">
        <f t="shared" si="182"/>
        <v>0</v>
      </c>
      <c r="AM456" s="168">
        <f t="shared" si="183"/>
        <v>0</v>
      </c>
      <c r="AN456" s="168">
        <f t="shared" si="184"/>
        <v>0</v>
      </c>
      <c r="AO456" s="169">
        <f t="shared" si="185"/>
        <v>0</v>
      </c>
      <c r="AP456" s="169">
        <f t="shared" si="186"/>
        <v>0</v>
      </c>
      <c r="AQ456" s="169">
        <f t="shared" si="187"/>
        <v>0</v>
      </c>
    </row>
    <row r="457" spans="1:43" ht="11.25" hidden="1" customHeight="1">
      <c r="A457" s="83" t="s">
        <v>476</v>
      </c>
      <c r="B457" s="22" t="s">
        <v>432</v>
      </c>
      <c r="C457" s="71">
        <f>'Таб. 1._Общ_гр_ '!C457</f>
        <v>0</v>
      </c>
      <c r="D457" s="24" t="s">
        <v>40</v>
      </c>
      <c r="E457" s="95"/>
      <c r="F457" s="95"/>
      <c r="G457" s="79"/>
      <c r="H457" s="79"/>
      <c r="I457" s="79"/>
      <c r="J457" s="79"/>
      <c r="K457" s="79"/>
      <c r="L457" s="79"/>
      <c r="M457" s="79"/>
      <c r="N457" s="79"/>
      <c r="O457" s="79"/>
      <c r="P457" s="79"/>
      <c r="Q457" s="79"/>
      <c r="R457" s="79"/>
      <c r="S457" s="79"/>
      <c r="T457" s="79"/>
      <c r="U457" s="95">
        <v>60</v>
      </c>
      <c r="V457" s="95">
        <v>2</v>
      </c>
      <c r="W457" s="79"/>
      <c r="X457" s="79"/>
      <c r="Y457" s="79"/>
      <c r="Z457" s="79"/>
      <c r="AA457" s="79"/>
      <c r="AB457" s="79"/>
      <c r="AC457" s="45">
        <f t="shared" si="180"/>
        <v>60</v>
      </c>
      <c r="AD457" s="151">
        <f t="shared" si="181"/>
        <v>2</v>
      </c>
      <c r="AE457" s="166">
        <f>'Таб. 1._Общ_гр_ '!AQ457</f>
        <v>88.894999999999996</v>
      </c>
      <c r="AF457" s="166">
        <v>1.04</v>
      </c>
      <c r="AG457" s="167">
        <v>1.2</v>
      </c>
      <c r="AH457" s="167">
        <v>1.05</v>
      </c>
      <c r="AI457" s="167">
        <v>2.2000000000000002</v>
      </c>
      <c r="AJ457" s="167">
        <v>1.2</v>
      </c>
      <c r="AK457" s="167">
        <v>1.8</v>
      </c>
      <c r="AL457" s="168">
        <f t="shared" si="182"/>
        <v>0</v>
      </c>
      <c r="AM457" s="168">
        <f t="shared" si="183"/>
        <v>0</v>
      </c>
      <c r="AN457" s="168">
        <f t="shared" si="184"/>
        <v>9600.7000000000007</v>
      </c>
      <c r="AO457" s="169">
        <f t="shared" si="185"/>
        <v>9600.7000000000007</v>
      </c>
      <c r="AP457" s="169">
        <f t="shared" si="186"/>
        <v>62.4</v>
      </c>
      <c r="AQ457" s="169">
        <f t="shared" si="187"/>
        <v>9663.1</v>
      </c>
    </row>
    <row r="458" spans="1:43" ht="11.25" hidden="1" customHeight="1">
      <c r="A458" s="83" t="s">
        <v>477</v>
      </c>
      <c r="B458" s="22" t="s">
        <v>432</v>
      </c>
      <c r="C458" s="71">
        <f>'Таб. 1._Общ_гр_ '!C458</f>
        <v>1</v>
      </c>
      <c r="D458" s="24" t="s">
        <v>40</v>
      </c>
      <c r="E458" s="95"/>
      <c r="F458" s="95"/>
      <c r="G458" s="79"/>
      <c r="H458" s="79"/>
      <c r="I458" s="79"/>
      <c r="J458" s="79"/>
      <c r="K458" s="79"/>
      <c r="L458" s="79"/>
      <c r="M458" s="79"/>
      <c r="N458" s="79"/>
      <c r="O458" s="79"/>
      <c r="P458" s="79"/>
      <c r="Q458" s="79"/>
      <c r="R458" s="79"/>
      <c r="S458" s="79"/>
      <c r="T458" s="79"/>
      <c r="U458" s="95">
        <v>201</v>
      </c>
      <c r="V458" s="95">
        <v>7</v>
      </c>
      <c r="W458" s="79"/>
      <c r="X458" s="79"/>
      <c r="Y458" s="79"/>
      <c r="Z458" s="79"/>
      <c r="AA458" s="79"/>
      <c r="AB458" s="79"/>
      <c r="AC458" s="45">
        <f t="shared" si="180"/>
        <v>201</v>
      </c>
      <c r="AD458" s="151">
        <f t="shared" si="181"/>
        <v>7</v>
      </c>
      <c r="AE458" s="166">
        <f>'Таб. 1._Общ_гр_ '!AQ458</f>
        <v>88.894999999999996</v>
      </c>
      <c r="AF458" s="166">
        <v>1.04</v>
      </c>
      <c r="AG458" s="167">
        <v>1.2</v>
      </c>
      <c r="AH458" s="167">
        <v>1.05</v>
      </c>
      <c r="AI458" s="167">
        <v>2.2000000000000002</v>
      </c>
      <c r="AJ458" s="167">
        <v>1.2</v>
      </c>
      <c r="AK458" s="167">
        <v>1.8</v>
      </c>
      <c r="AL458" s="168">
        <f t="shared" si="182"/>
        <v>0</v>
      </c>
      <c r="AM458" s="168">
        <f t="shared" si="183"/>
        <v>0</v>
      </c>
      <c r="AN458" s="168">
        <f t="shared" si="184"/>
        <v>32162.2</v>
      </c>
      <c r="AO458" s="169">
        <f t="shared" si="185"/>
        <v>32162.2</v>
      </c>
      <c r="AP458" s="169">
        <f t="shared" si="186"/>
        <v>209</v>
      </c>
      <c r="AQ458" s="169">
        <f t="shared" si="187"/>
        <v>32371.200000000001</v>
      </c>
    </row>
    <row r="459" spans="1:43" ht="11.25" customHeight="1">
      <c r="A459" s="35" t="s">
        <v>58</v>
      </c>
      <c r="B459" s="36" t="str">
        <f>A412</f>
        <v>Новосибирский район</v>
      </c>
      <c r="C459" s="45">
        <f>SUM(C413:C458)</f>
        <v>20</v>
      </c>
      <c r="D459" s="45"/>
      <c r="E459" s="45">
        <f t="shared" ref="E459:AD459" si="188">SUM(E413:E458)</f>
        <v>216</v>
      </c>
      <c r="F459" s="45">
        <f t="shared" si="188"/>
        <v>12</v>
      </c>
      <c r="G459" s="45">
        <f t="shared" si="188"/>
        <v>0</v>
      </c>
      <c r="H459" s="45">
        <f t="shared" si="188"/>
        <v>0</v>
      </c>
      <c r="I459" s="45">
        <f t="shared" si="188"/>
        <v>0</v>
      </c>
      <c r="J459" s="45">
        <f t="shared" si="188"/>
        <v>0</v>
      </c>
      <c r="K459" s="45">
        <f t="shared" si="188"/>
        <v>0</v>
      </c>
      <c r="L459" s="45">
        <f t="shared" si="188"/>
        <v>0</v>
      </c>
      <c r="M459" s="45">
        <f t="shared" si="188"/>
        <v>0</v>
      </c>
      <c r="N459" s="45">
        <f t="shared" si="188"/>
        <v>0</v>
      </c>
      <c r="O459" s="45">
        <f t="shared" si="188"/>
        <v>0</v>
      </c>
      <c r="P459" s="45">
        <f t="shared" si="188"/>
        <v>0</v>
      </c>
      <c r="Q459" s="45">
        <f t="shared" si="188"/>
        <v>0</v>
      </c>
      <c r="R459" s="45">
        <f t="shared" si="188"/>
        <v>0</v>
      </c>
      <c r="S459" s="45">
        <f t="shared" si="188"/>
        <v>0</v>
      </c>
      <c r="T459" s="45">
        <f t="shared" si="188"/>
        <v>0</v>
      </c>
      <c r="U459" s="45">
        <f t="shared" si="188"/>
        <v>2386</v>
      </c>
      <c r="V459" s="45">
        <f t="shared" si="188"/>
        <v>87</v>
      </c>
      <c r="W459" s="45">
        <f t="shared" si="188"/>
        <v>0</v>
      </c>
      <c r="X459" s="45">
        <f t="shared" si="188"/>
        <v>0</v>
      </c>
      <c r="Y459" s="45">
        <f t="shared" si="188"/>
        <v>0</v>
      </c>
      <c r="Z459" s="45">
        <f t="shared" si="188"/>
        <v>0</v>
      </c>
      <c r="AA459" s="45">
        <f t="shared" si="188"/>
        <v>0</v>
      </c>
      <c r="AB459" s="45">
        <f t="shared" si="188"/>
        <v>0</v>
      </c>
      <c r="AC459" s="45">
        <f t="shared" si="188"/>
        <v>2602</v>
      </c>
      <c r="AD459" s="45">
        <f t="shared" si="188"/>
        <v>99</v>
      </c>
      <c r="AE459" s="45"/>
      <c r="AF459" s="45"/>
      <c r="AG459" s="45"/>
      <c r="AH459" s="45"/>
      <c r="AI459" s="45"/>
      <c r="AJ459" s="45"/>
      <c r="AK459" s="45"/>
      <c r="AL459" s="46">
        <f t="shared" ref="AL459:AQ459" si="189">SUM(AL413:AL458)</f>
        <v>34810.9</v>
      </c>
      <c r="AM459" s="46">
        <f t="shared" si="189"/>
        <v>0</v>
      </c>
      <c r="AN459" s="46">
        <f t="shared" si="189"/>
        <v>360055.4</v>
      </c>
      <c r="AO459" s="46">
        <f t="shared" si="189"/>
        <v>394866.3</v>
      </c>
      <c r="AP459" s="46">
        <f t="shared" si="189"/>
        <v>2706.2</v>
      </c>
      <c r="AQ459" s="46">
        <f t="shared" si="189"/>
        <v>397572.5</v>
      </c>
    </row>
    <row r="460" spans="1:43" ht="11.25" hidden="1" customHeight="1">
      <c r="A460" s="14" t="s">
        <v>478</v>
      </c>
      <c r="B460" s="164"/>
      <c r="C460" s="15"/>
      <c r="D460" s="17"/>
      <c r="E460" s="15"/>
      <c r="F460" s="15"/>
      <c r="G460" s="15"/>
      <c r="H460" s="15"/>
      <c r="I460" s="15"/>
      <c r="J460" s="15"/>
      <c r="K460" s="15"/>
      <c r="L460" s="15"/>
      <c r="M460" s="15"/>
      <c r="N460" s="15"/>
      <c r="O460" s="15"/>
      <c r="P460" s="15"/>
      <c r="Q460" s="15"/>
      <c r="R460" s="15"/>
      <c r="S460" s="15"/>
      <c r="T460" s="15"/>
      <c r="U460" s="15"/>
      <c r="V460" s="15"/>
      <c r="W460" s="15"/>
      <c r="X460" s="15"/>
      <c r="Y460" s="15"/>
      <c r="Z460" s="15"/>
      <c r="AA460" s="15"/>
      <c r="AB460" s="15"/>
      <c r="AC460" s="15"/>
      <c r="AD460" s="15"/>
    </row>
    <row r="461" spans="1:43" ht="11.25" hidden="1" customHeight="1">
      <c r="A461" s="21" t="s">
        <v>479</v>
      </c>
      <c r="B461" s="22" t="s">
        <v>478</v>
      </c>
      <c r="C461" s="71">
        <f>'Таб. 1._Общ_гр_ '!C461</f>
        <v>1</v>
      </c>
      <c r="D461" s="24" t="s">
        <v>61</v>
      </c>
      <c r="E461" s="79"/>
      <c r="F461" s="79"/>
      <c r="G461" s="79"/>
      <c r="H461" s="79"/>
      <c r="I461" s="79"/>
      <c r="J461" s="79"/>
      <c r="K461" s="79"/>
      <c r="L461" s="79"/>
      <c r="M461" s="79"/>
      <c r="N461" s="79"/>
      <c r="O461" s="79"/>
      <c r="P461" s="79"/>
      <c r="Q461" s="79"/>
      <c r="R461" s="79"/>
      <c r="S461" s="79"/>
      <c r="T461" s="79"/>
      <c r="U461" s="79">
        <v>139</v>
      </c>
      <c r="V461" s="79">
        <v>6</v>
      </c>
      <c r="W461" s="79"/>
      <c r="X461" s="79"/>
      <c r="Y461" s="79"/>
      <c r="Z461" s="79"/>
      <c r="AA461" s="79"/>
      <c r="AB461" s="79"/>
      <c r="AC461" s="45">
        <f t="shared" ref="AC461:AC483" si="190">E461+G461+I461+K461+M461+O461+Q461+S461+U461+W461+Y461+AA461</f>
        <v>139</v>
      </c>
      <c r="AD461" s="45">
        <f t="shared" ref="AD461:AD483" si="191">F461+H461+J461+L461+N461+P461+R461+T461+V461+X461+Z461+AB461</f>
        <v>6</v>
      </c>
      <c r="AE461" s="166">
        <f>'Таб. 1._Общ_гр_ '!AQ461</f>
        <v>71.114999999999995</v>
      </c>
      <c r="AF461" s="166">
        <v>1.04</v>
      </c>
      <c r="AG461" s="167">
        <v>1.2</v>
      </c>
      <c r="AH461" s="167">
        <v>1.05</v>
      </c>
      <c r="AI461" s="167">
        <v>2.2000000000000002</v>
      </c>
      <c r="AJ461" s="167">
        <v>1.2</v>
      </c>
      <c r="AK461" s="167">
        <v>1.8</v>
      </c>
      <c r="AL461" s="168">
        <f t="shared" ref="AL461:AL483" si="192">ROUND((E461*AE461*AI461+G461*AE461*AI461*AH461+I461*AE461*AI461*AG461+K461*AE461*AI461*AG461*AH461),1)</f>
        <v>0</v>
      </c>
      <c r="AM461" s="168">
        <f t="shared" ref="AM461:AM483" si="193">ROUND((M461*AE461*AJ461+O461*AE461*AJ461*AH461+Q461*AE461*AJ461*AG461+S461*AE461*AJ461*AH461*AG461),1)</f>
        <v>0</v>
      </c>
      <c r="AN461" s="168">
        <f t="shared" ref="AN461:AN483" si="194">ROUND((U461*AE461*AK461+W461*AE461*AK461*AH461+Y461*AE461*AK461*AG461+AA461*AK461*AG461*AH461),1)</f>
        <v>17793</v>
      </c>
      <c r="AO461" s="169">
        <f t="shared" ref="AO461:AO483" si="195">AL461+AM461+AN461</f>
        <v>17793</v>
      </c>
      <c r="AP461" s="169">
        <f t="shared" ref="AP461:AP483" si="196">ROUND(AC461*AF461,1)</f>
        <v>144.6</v>
      </c>
      <c r="AQ461" s="169">
        <f t="shared" ref="AQ461:AQ483" si="197">AO461+AP461</f>
        <v>17937.599999999999</v>
      </c>
    </row>
    <row r="462" spans="1:43" ht="11.25" hidden="1" customHeight="1">
      <c r="A462" s="21" t="s">
        <v>480</v>
      </c>
      <c r="B462" s="22" t="s">
        <v>478</v>
      </c>
      <c r="C462" s="71">
        <f>'Таб. 1._Общ_гр_ '!C462</f>
        <v>1</v>
      </c>
      <c r="D462" s="24" t="s">
        <v>40</v>
      </c>
      <c r="E462" s="79"/>
      <c r="F462" s="79"/>
      <c r="G462" s="79"/>
      <c r="H462" s="79"/>
      <c r="I462" s="79"/>
      <c r="J462" s="79"/>
      <c r="K462" s="79"/>
      <c r="L462" s="79"/>
      <c r="M462" s="79"/>
      <c r="N462" s="79"/>
      <c r="O462" s="79"/>
      <c r="P462" s="79"/>
      <c r="Q462" s="79"/>
      <c r="R462" s="79"/>
      <c r="S462" s="79"/>
      <c r="T462" s="79"/>
      <c r="U462" s="79"/>
      <c r="V462" s="79"/>
      <c r="W462" s="79"/>
      <c r="X462" s="79"/>
      <c r="Y462" s="79"/>
      <c r="Z462" s="79"/>
      <c r="AA462" s="79"/>
      <c r="AB462" s="79"/>
      <c r="AC462" s="45">
        <f t="shared" si="190"/>
        <v>0</v>
      </c>
      <c r="AD462" s="45">
        <f t="shared" si="191"/>
        <v>0</v>
      </c>
      <c r="AE462" s="166">
        <f>'Таб. 1._Общ_гр_ '!AQ462</f>
        <v>88.894999999999996</v>
      </c>
      <c r="AF462" s="166">
        <v>1.04</v>
      </c>
      <c r="AG462" s="167">
        <v>1.2</v>
      </c>
      <c r="AH462" s="167">
        <v>1.05</v>
      </c>
      <c r="AI462" s="167">
        <v>2.2000000000000002</v>
      </c>
      <c r="AJ462" s="167">
        <v>1.2</v>
      </c>
      <c r="AK462" s="167">
        <v>1.8</v>
      </c>
      <c r="AL462" s="168">
        <f t="shared" si="192"/>
        <v>0</v>
      </c>
      <c r="AM462" s="168">
        <f t="shared" si="193"/>
        <v>0</v>
      </c>
      <c r="AN462" s="168">
        <f t="shared" si="194"/>
        <v>0</v>
      </c>
      <c r="AO462" s="169">
        <f t="shared" si="195"/>
        <v>0</v>
      </c>
      <c r="AP462" s="169">
        <f t="shared" si="196"/>
        <v>0</v>
      </c>
      <c r="AQ462" s="169">
        <f t="shared" si="197"/>
        <v>0</v>
      </c>
    </row>
    <row r="463" spans="1:43" ht="11.25" hidden="1" customHeight="1">
      <c r="A463" s="21" t="s">
        <v>481</v>
      </c>
      <c r="B463" s="22" t="s">
        <v>478</v>
      </c>
      <c r="C463" s="71">
        <f>'Таб. 1._Общ_гр_ '!C463</f>
        <v>1</v>
      </c>
      <c r="D463" s="24" t="s">
        <v>40</v>
      </c>
      <c r="E463" s="79"/>
      <c r="F463" s="79"/>
      <c r="G463" s="79"/>
      <c r="H463" s="79"/>
      <c r="I463" s="79"/>
      <c r="J463" s="79"/>
      <c r="K463" s="79"/>
      <c r="L463" s="79"/>
      <c r="M463" s="79"/>
      <c r="N463" s="79"/>
      <c r="O463" s="79"/>
      <c r="P463" s="79"/>
      <c r="Q463" s="79"/>
      <c r="R463" s="79"/>
      <c r="S463" s="79"/>
      <c r="T463" s="79"/>
      <c r="U463" s="79"/>
      <c r="V463" s="79"/>
      <c r="W463" s="79"/>
      <c r="X463" s="79"/>
      <c r="Y463" s="79"/>
      <c r="Z463" s="79"/>
      <c r="AA463" s="79"/>
      <c r="AB463" s="79"/>
      <c r="AC463" s="45">
        <f t="shared" si="190"/>
        <v>0</v>
      </c>
      <c r="AD463" s="45">
        <f t="shared" si="191"/>
        <v>0</v>
      </c>
      <c r="AE463" s="166">
        <f>'Таб. 1._Общ_гр_ '!AQ463</f>
        <v>88.894999999999996</v>
      </c>
      <c r="AF463" s="166">
        <v>1.04</v>
      </c>
      <c r="AG463" s="167">
        <v>1.2</v>
      </c>
      <c r="AH463" s="167">
        <v>1.05</v>
      </c>
      <c r="AI463" s="167">
        <v>2.2000000000000002</v>
      </c>
      <c r="AJ463" s="167">
        <v>1.2</v>
      </c>
      <c r="AK463" s="167">
        <v>1.8</v>
      </c>
      <c r="AL463" s="168">
        <f t="shared" si="192"/>
        <v>0</v>
      </c>
      <c r="AM463" s="168">
        <f t="shared" si="193"/>
        <v>0</v>
      </c>
      <c r="AN463" s="168">
        <f t="shared" si="194"/>
        <v>0</v>
      </c>
      <c r="AO463" s="169">
        <f t="shared" si="195"/>
        <v>0</v>
      </c>
      <c r="AP463" s="169">
        <f t="shared" si="196"/>
        <v>0</v>
      </c>
      <c r="AQ463" s="169">
        <f t="shared" si="197"/>
        <v>0</v>
      </c>
    </row>
    <row r="464" spans="1:43" ht="11.25" hidden="1" customHeight="1">
      <c r="A464" s="21" t="s">
        <v>482</v>
      </c>
      <c r="B464" s="22" t="s">
        <v>478</v>
      </c>
      <c r="C464" s="71">
        <f>'Таб. 1._Общ_гр_ '!C464</f>
        <v>1</v>
      </c>
      <c r="D464" s="24" t="s">
        <v>40</v>
      </c>
      <c r="E464" s="79"/>
      <c r="F464" s="79"/>
      <c r="G464" s="79"/>
      <c r="H464" s="79"/>
      <c r="I464" s="79"/>
      <c r="J464" s="79"/>
      <c r="K464" s="79"/>
      <c r="L464" s="79"/>
      <c r="M464" s="79"/>
      <c r="N464" s="79"/>
      <c r="O464" s="79"/>
      <c r="P464" s="79"/>
      <c r="Q464" s="79"/>
      <c r="R464" s="79"/>
      <c r="S464" s="79"/>
      <c r="T464" s="79"/>
      <c r="U464" s="79"/>
      <c r="V464" s="79"/>
      <c r="W464" s="79"/>
      <c r="X464" s="79"/>
      <c r="Y464" s="79"/>
      <c r="Z464" s="79"/>
      <c r="AA464" s="79"/>
      <c r="AB464" s="79"/>
      <c r="AC464" s="45">
        <f t="shared" si="190"/>
        <v>0</v>
      </c>
      <c r="AD464" s="45">
        <f t="shared" si="191"/>
        <v>0</v>
      </c>
      <c r="AE464" s="166">
        <f>'Таб. 1._Общ_гр_ '!AQ464</f>
        <v>88.894999999999996</v>
      </c>
      <c r="AF464" s="166">
        <v>1.04</v>
      </c>
      <c r="AG464" s="167">
        <v>1.2</v>
      </c>
      <c r="AH464" s="167">
        <v>1.05</v>
      </c>
      <c r="AI464" s="167">
        <v>2.2000000000000002</v>
      </c>
      <c r="AJ464" s="167">
        <v>1.2</v>
      </c>
      <c r="AK464" s="167">
        <v>1.8</v>
      </c>
      <c r="AL464" s="168">
        <f t="shared" si="192"/>
        <v>0</v>
      </c>
      <c r="AM464" s="168">
        <f t="shared" si="193"/>
        <v>0</v>
      </c>
      <c r="AN464" s="168">
        <f t="shared" si="194"/>
        <v>0</v>
      </c>
      <c r="AO464" s="169">
        <f t="shared" si="195"/>
        <v>0</v>
      </c>
      <c r="AP464" s="169">
        <f t="shared" si="196"/>
        <v>0</v>
      </c>
      <c r="AQ464" s="169">
        <f t="shared" si="197"/>
        <v>0</v>
      </c>
    </row>
    <row r="465" spans="1:43" ht="11.25" hidden="1" customHeight="1">
      <c r="A465" s="21" t="s">
        <v>483</v>
      </c>
      <c r="B465" s="22" t="s">
        <v>478</v>
      </c>
      <c r="C465" s="71">
        <f>'Таб. 1._Общ_гр_ '!C465</f>
        <v>1</v>
      </c>
      <c r="D465" s="24" t="s">
        <v>40</v>
      </c>
      <c r="E465" s="79"/>
      <c r="F465" s="79"/>
      <c r="G465" s="79"/>
      <c r="H465" s="79"/>
      <c r="I465" s="79"/>
      <c r="J465" s="79"/>
      <c r="K465" s="79"/>
      <c r="L465" s="79"/>
      <c r="M465" s="79"/>
      <c r="N465" s="79"/>
      <c r="O465" s="79"/>
      <c r="P465" s="79"/>
      <c r="Q465" s="79"/>
      <c r="R465" s="79"/>
      <c r="S465" s="79"/>
      <c r="T465" s="79"/>
      <c r="U465" s="79"/>
      <c r="V465" s="79"/>
      <c r="W465" s="79"/>
      <c r="X465" s="79"/>
      <c r="Y465" s="79"/>
      <c r="Z465" s="79"/>
      <c r="AA465" s="79"/>
      <c r="AB465" s="79"/>
      <c r="AC465" s="45">
        <f t="shared" si="190"/>
        <v>0</v>
      </c>
      <c r="AD465" s="45">
        <f t="shared" si="191"/>
        <v>0</v>
      </c>
      <c r="AE465" s="166">
        <f>'Таб. 1._Общ_гр_ '!AQ465</f>
        <v>88.894999999999996</v>
      </c>
      <c r="AF465" s="166">
        <v>1.04</v>
      </c>
      <c r="AG465" s="167">
        <v>1.2</v>
      </c>
      <c r="AH465" s="167">
        <v>1.05</v>
      </c>
      <c r="AI465" s="167">
        <v>2.2000000000000002</v>
      </c>
      <c r="AJ465" s="167">
        <v>1.2</v>
      </c>
      <c r="AK465" s="167">
        <v>1.8</v>
      </c>
      <c r="AL465" s="168">
        <f t="shared" si="192"/>
        <v>0</v>
      </c>
      <c r="AM465" s="168">
        <f t="shared" si="193"/>
        <v>0</v>
      </c>
      <c r="AN465" s="168">
        <f t="shared" si="194"/>
        <v>0</v>
      </c>
      <c r="AO465" s="169">
        <f t="shared" si="195"/>
        <v>0</v>
      </c>
      <c r="AP465" s="169">
        <f t="shared" si="196"/>
        <v>0</v>
      </c>
      <c r="AQ465" s="169">
        <f t="shared" si="197"/>
        <v>0</v>
      </c>
    </row>
    <row r="466" spans="1:43" ht="11.25" hidden="1" customHeight="1">
      <c r="A466" s="21" t="s">
        <v>484</v>
      </c>
      <c r="B466" s="22" t="s">
        <v>478</v>
      </c>
      <c r="C466" s="71">
        <f>'Таб. 1._Общ_гр_ '!C466</f>
        <v>1</v>
      </c>
      <c r="D466" s="24" t="s">
        <v>40</v>
      </c>
      <c r="E466" s="79"/>
      <c r="F466" s="79"/>
      <c r="G466" s="79"/>
      <c r="H466" s="79"/>
      <c r="I466" s="79"/>
      <c r="J466" s="79"/>
      <c r="K466" s="79"/>
      <c r="L466" s="79"/>
      <c r="M466" s="79"/>
      <c r="N466" s="79"/>
      <c r="O466" s="79"/>
      <c r="P466" s="79"/>
      <c r="Q466" s="79"/>
      <c r="R466" s="79"/>
      <c r="S466" s="79"/>
      <c r="T466" s="79"/>
      <c r="U466" s="79"/>
      <c r="V466" s="79"/>
      <c r="W466" s="79"/>
      <c r="X466" s="79"/>
      <c r="Y466" s="79"/>
      <c r="Z466" s="79"/>
      <c r="AA466" s="79"/>
      <c r="AB466" s="79"/>
      <c r="AC466" s="45">
        <f t="shared" si="190"/>
        <v>0</v>
      </c>
      <c r="AD466" s="45">
        <f t="shared" si="191"/>
        <v>0</v>
      </c>
      <c r="AE466" s="166">
        <f>'Таб. 1._Общ_гр_ '!AQ466</f>
        <v>88.894999999999996</v>
      </c>
      <c r="AF466" s="166">
        <v>1.04</v>
      </c>
      <c r="AG466" s="167">
        <v>1.2</v>
      </c>
      <c r="AH466" s="167">
        <v>1.05</v>
      </c>
      <c r="AI466" s="167">
        <v>2.2000000000000002</v>
      </c>
      <c r="AJ466" s="167">
        <v>1.2</v>
      </c>
      <c r="AK466" s="167">
        <v>1.8</v>
      </c>
      <c r="AL466" s="168">
        <f t="shared" si="192"/>
        <v>0</v>
      </c>
      <c r="AM466" s="168">
        <f t="shared" si="193"/>
        <v>0</v>
      </c>
      <c r="AN466" s="168">
        <f t="shared" si="194"/>
        <v>0</v>
      </c>
      <c r="AO466" s="169">
        <f t="shared" si="195"/>
        <v>0</v>
      </c>
      <c r="AP466" s="169">
        <f t="shared" si="196"/>
        <v>0</v>
      </c>
      <c r="AQ466" s="169">
        <f t="shared" si="197"/>
        <v>0</v>
      </c>
    </row>
    <row r="467" spans="1:43" ht="11.25" hidden="1" customHeight="1">
      <c r="A467" s="21" t="s">
        <v>485</v>
      </c>
      <c r="B467" s="22" t="s">
        <v>478</v>
      </c>
      <c r="C467" s="71">
        <f>'Таб. 1._Общ_гр_ '!C467</f>
        <v>1</v>
      </c>
      <c r="D467" s="24" t="s">
        <v>61</v>
      </c>
      <c r="E467" s="79"/>
      <c r="F467" s="79"/>
      <c r="G467" s="79"/>
      <c r="H467" s="79"/>
      <c r="I467" s="79"/>
      <c r="J467" s="79"/>
      <c r="K467" s="79"/>
      <c r="L467" s="79"/>
      <c r="M467" s="79"/>
      <c r="N467" s="79"/>
      <c r="O467" s="79"/>
      <c r="P467" s="79"/>
      <c r="Q467" s="79"/>
      <c r="R467" s="79"/>
      <c r="S467" s="79"/>
      <c r="T467" s="79"/>
      <c r="U467" s="79"/>
      <c r="V467" s="79"/>
      <c r="W467" s="79"/>
      <c r="X467" s="79"/>
      <c r="Y467" s="79"/>
      <c r="Z467" s="79"/>
      <c r="AA467" s="79"/>
      <c r="AB467" s="79"/>
      <c r="AC467" s="45">
        <f t="shared" si="190"/>
        <v>0</v>
      </c>
      <c r="AD467" s="45">
        <f t="shared" si="191"/>
        <v>0</v>
      </c>
      <c r="AE467" s="166">
        <f>'Таб. 1._Общ_гр_ '!AQ467</f>
        <v>71.114999999999995</v>
      </c>
      <c r="AF467" s="166">
        <v>1.04</v>
      </c>
      <c r="AG467" s="167">
        <v>1.2</v>
      </c>
      <c r="AH467" s="167">
        <v>1.05</v>
      </c>
      <c r="AI467" s="167">
        <v>2.2000000000000002</v>
      </c>
      <c r="AJ467" s="167">
        <v>1.2</v>
      </c>
      <c r="AK467" s="167">
        <v>1.8</v>
      </c>
      <c r="AL467" s="168">
        <f t="shared" si="192"/>
        <v>0</v>
      </c>
      <c r="AM467" s="168">
        <f t="shared" si="193"/>
        <v>0</v>
      </c>
      <c r="AN467" s="168">
        <f t="shared" si="194"/>
        <v>0</v>
      </c>
      <c r="AO467" s="169">
        <f t="shared" si="195"/>
        <v>0</v>
      </c>
      <c r="AP467" s="169">
        <f t="shared" si="196"/>
        <v>0</v>
      </c>
      <c r="AQ467" s="169">
        <f t="shared" si="197"/>
        <v>0</v>
      </c>
    </row>
    <row r="468" spans="1:43" ht="11.25" hidden="1" customHeight="1">
      <c r="A468" s="21" t="s">
        <v>486</v>
      </c>
      <c r="B468" s="22" t="s">
        <v>478</v>
      </c>
      <c r="C468" s="71">
        <f>'Таб. 1._Общ_гр_ '!C468</f>
        <v>1</v>
      </c>
      <c r="D468" s="24" t="s">
        <v>61</v>
      </c>
      <c r="E468" s="79"/>
      <c r="F468" s="79"/>
      <c r="G468" s="79"/>
      <c r="H468" s="79"/>
      <c r="I468" s="79"/>
      <c r="J468" s="79"/>
      <c r="K468" s="79"/>
      <c r="L468" s="79"/>
      <c r="M468" s="79"/>
      <c r="N468" s="79"/>
      <c r="O468" s="79"/>
      <c r="P468" s="79"/>
      <c r="Q468" s="79"/>
      <c r="R468" s="79"/>
      <c r="S468" s="79"/>
      <c r="T468" s="79"/>
      <c r="U468" s="79"/>
      <c r="V468" s="79"/>
      <c r="W468" s="79"/>
      <c r="X468" s="79"/>
      <c r="Y468" s="79"/>
      <c r="Z468" s="79"/>
      <c r="AA468" s="79"/>
      <c r="AB468" s="79"/>
      <c r="AC468" s="45">
        <f t="shared" si="190"/>
        <v>0</v>
      </c>
      <c r="AD468" s="45">
        <f t="shared" si="191"/>
        <v>0</v>
      </c>
      <c r="AE468" s="166">
        <f>'Таб. 1._Общ_гр_ '!AQ468</f>
        <v>71.114999999999995</v>
      </c>
      <c r="AF468" s="166">
        <v>1.04</v>
      </c>
      <c r="AG468" s="167">
        <v>1.2</v>
      </c>
      <c r="AH468" s="167">
        <v>1.05</v>
      </c>
      <c r="AI468" s="167">
        <v>2.2000000000000002</v>
      </c>
      <c r="AJ468" s="167">
        <v>1.2</v>
      </c>
      <c r="AK468" s="167">
        <v>1.8</v>
      </c>
      <c r="AL468" s="168">
        <f t="shared" si="192"/>
        <v>0</v>
      </c>
      <c r="AM468" s="168">
        <f t="shared" si="193"/>
        <v>0</v>
      </c>
      <c r="AN468" s="168">
        <f t="shared" si="194"/>
        <v>0</v>
      </c>
      <c r="AO468" s="169">
        <f t="shared" si="195"/>
        <v>0</v>
      </c>
      <c r="AP468" s="169">
        <f t="shared" si="196"/>
        <v>0</v>
      </c>
      <c r="AQ468" s="169">
        <f t="shared" si="197"/>
        <v>0</v>
      </c>
    </row>
    <row r="469" spans="1:43" ht="11.25" hidden="1" customHeight="1">
      <c r="A469" s="21" t="s">
        <v>487</v>
      </c>
      <c r="B469" s="22" t="s">
        <v>478</v>
      </c>
      <c r="C469" s="71">
        <f>'Таб. 1._Общ_гр_ '!C469</f>
        <v>0</v>
      </c>
      <c r="D469" s="24" t="s">
        <v>40</v>
      </c>
      <c r="E469" s="79"/>
      <c r="F469" s="79"/>
      <c r="G469" s="79"/>
      <c r="H469" s="79"/>
      <c r="I469" s="79"/>
      <c r="J469" s="79"/>
      <c r="K469" s="79"/>
      <c r="L469" s="79"/>
      <c r="M469" s="79"/>
      <c r="N469" s="79"/>
      <c r="O469" s="79"/>
      <c r="P469" s="79"/>
      <c r="Q469" s="79"/>
      <c r="R469" s="79"/>
      <c r="S469" s="79"/>
      <c r="T469" s="79"/>
      <c r="U469" s="79"/>
      <c r="V469" s="79"/>
      <c r="W469" s="79"/>
      <c r="X469" s="79"/>
      <c r="Y469" s="79"/>
      <c r="Z469" s="79"/>
      <c r="AA469" s="79"/>
      <c r="AB469" s="79"/>
      <c r="AC469" s="45">
        <f t="shared" si="190"/>
        <v>0</v>
      </c>
      <c r="AD469" s="45">
        <f t="shared" si="191"/>
        <v>0</v>
      </c>
      <c r="AE469" s="166">
        <f>'Таб. 1._Общ_гр_ '!AQ469</f>
        <v>88.894999999999996</v>
      </c>
      <c r="AF469" s="166">
        <v>1.04</v>
      </c>
      <c r="AG469" s="167">
        <v>1.2</v>
      </c>
      <c r="AH469" s="167">
        <v>1.05</v>
      </c>
      <c r="AI469" s="167">
        <v>2.2000000000000002</v>
      </c>
      <c r="AJ469" s="167">
        <v>1.2</v>
      </c>
      <c r="AK469" s="167">
        <v>1.8</v>
      </c>
      <c r="AL469" s="168">
        <f t="shared" si="192"/>
        <v>0</v>
      </c>
      <c r="AM469" s="168">
        <f t="shared" si="193"/>
        <v>0</v>
      </c>
      <c r="AN469" s="168">
        <f t="shared" si="194"/>
        <v>0</v>
      </c>
      <c r="AO469" s="169">
        <f t="shared" si="195"/>
        <v>0</v>
      </c>
      <c r="AP469" s="169">
        <f t="shared" si="196"/>
        <v>0</v>
      </c>
      <c r="AQ469" s="169">
        <f t="shared" si="197"/>
        <v>0</v>
      </c>
    </row>
    <row r="470" spans="1:43" ht="11.25" hidden="1" customHeight="1">
      <c r="A470" s="21" t="s">
        <v>488</v>
      </c>
      <c r="B470" s="22" t="s">
        <v>478</v>
      </c>
      <c r="C470" s="71">
        <f>'Таб. 1._Общ_гр_ '!C470</f>
        <v>0</v>
      </c>
      <c r="D470" s="24" t="s">
        <v>40</v>
      </c>
      <c r="E470" s="79"/>
      <c r="F470" s="79"/>
      <c r="G470" s="79"/>
      <c r="H470" s="79"/>
      <c r="I470" s="79"/>
      <c r="J470" s="79"/>
      <c r="K470" s="79"/>
      <c r="L470" s="79"/>
      <c r="M470" s="79"/>
      <c r="N470" s="79"/>
      <c r="O470" s="79"/>
      <c r="P470" s="79"/>
      <c r="Q470" s="79"/>
      <c r="R470" s="79"/>
      <c r="S470" s="79"/>
      <c r="T470" s="79"/>
      <c r="U470" s="79"/>
      <c r="V470" s="79"/>
      <c r="W470" s="79"/>
      <c r="X470" s="79"/>
      <c r="Y470" s="79"/>
      <c r="Z470" s="79"/>
      <c r="AA470" s="79"/>
      <c r="AB470" s="79"/>
      <c r="AC470" s="45">
        <f t="shared" si="190"/>
        <v>0</v>
      </c>
      <c r="AD470" s="45">
        <f t="shared" si="191"/>
        <v>0</v>
      </c>
      <c r="AE470" s="166">
        <f>'Таб. 1._Общ_гр_ '!AQ470</f>
        <v>88.894999999999996</v>
      </c>
      <c r="AF470" s="166">
        <v>1.04</v>
      </c>
      <c r="AG470" s="167">
        <v>1.2</v>
      </c>
      <c r="AH470" s="167">
        <v>1.05</v>
      </c>
      <c r="AI470" s="167">
        <v>2.2000000000000002</v>
      </c>
      <c r="AJ470" s="167">
        <v>1.2</v>
      </c>
      <c r="AK470" s="167">
        <v>1.8</v>
      </c>
      <c r="AL470" s="168">
        <f t="shared" si="192"/>
        <v>0</v>
      </c>
      <c r="AM470" s="168">
        <f t="shared" si="193"/>
        <v>0</v>
      </c>
      <c r="AN470" s="168">
        <f t="shared" si="194"/>
        <v>0</v>
      </c>
      <c r="AO470" s="169">
        <f t="shared" si="195"/>
        <v>0</v>
      </c>
      <c r="AP470" s="169">
        <f t="shared" si="196"/>
        <v>0</v>
      </c>
      <c r="AQ470" s="169">
        <f t="shared" si="197"/>
        <v>0</v>
      </c>
    </row>
    <row r="471" spans="1:43" ht="11.25" hidden="1" customHeight="1">
      <c r="A471" s="21" t="s">
        <v>489</v>
      </c>
      <c r="B471" s="22" t="s">
        <v>478</v>
      </c>
      <c r="C471" s="71">
        <f>'Таб. 1._Общ_гр_ '!C471</f>
        <v>0</v>
      </c>
      <c r="D471" s="24" t="s">
        <v>40</v>
      </c>
      <c r="E471" s="79"/>
      <c r="F471" s="79"/>
      <c r="G471" s="79"/>
      <c r="H471" s="79"/>
      <c r="I471" s="79"/>
      <c r="J471" s="79"/>
      <c r="K471" s="79"/>
      <c r="L471" s="79"/>
      <c r="M471" s="79"/>
      <c r="N471" s="79"/>
      <c r="O471" s="79"/>
      <c r="P471" s="79"/>
      <c r="Q471" s="79"/>
      <c r="R471" s="79"/>
      <c r="S471" s="79"/>
      <c r="T471" s="79"/>
      <c r="U471" s="79"/>
      <c r="V471" s="79"/>
      <c r="W471" s="79"/>
      <c r="X471" s="79"/>
      <c r="Y471" s="79"/>
      <c r="Z471" s="79"/>
      <c r="AA471" s="79"/>
      <c r="AB471" s="79"/>
      <c r="AC471" s="45">
        <f t="shared" si="190"/>
        <v>0</v>
      </c>
      <c r="AD471" s="45">
        <f t="shared" si="191"/>
        <v>0</v>
      </c>
      <c r="AE471" s="166">
        <f>'Таб. 1._Общ_гр_ '!AQ471</f>
        <v>88.894999999999996</v>
      </c>
      <c r="AF471" s="166">
        <v>1.04</v>
      </c>
      <c r="AG471" s="167">
        <v>1.2</v>
      </c>
      <c r="AH471" s="167">
        <v>1.05</v>
      </c>
      <c r="AI471" s="167">
        <v>2.2000000000000002</v>
      </c>
      <c r="AJ471" s="167">
        <v>1.2</v>
      </c>
      <c r="AK471" s="167">
        <v>1.8</v>
      </c>
      <c r="AL471" s="168">
        <f t="shared" si="192"/>
        <v>0</v>
      </c>
      <c r="AM471" s="168">
        <f t="shared" si="193"/>
        <v>0</v>
      </c>
      <c r="AN471" s="168">
        <f t="shared" si="194"/>
        <v>0</v>
      </c>
      <c r="AO471" s="169">
        <f t="shared" si="195"/>
        <v>0</v>
      </c>
      <c r="AP471" s="169">
        <f t="shared" si="196"/>
        <v>0</v>
      </c>
      <c r="AQ471" s="169">
        <f t="shared" si="197"/>
        <v>0</v>
      </c>
    </row>
    <row r="472" spans="1:43" ht="11.25" hidden="1" customHeight="1">
      <c r="A472" s="21" t="s">
        <v>490</v>
      </c>
      <c r="B472" s="22" t="s">
        <v>478</v>
      </c>
      <c r="C472" s="71">
        <f>'Таб. 1._Общ_гр_ '!C472</f>
        <v>0</v>
      </c>
      <c r="D472" s="24" t="s">
        <v>40</v>
      </c>
      <c r="E472" s="79"/>
      <c r="F472" s="79"/>
      <c r="G472" s="79"/>
      <c r="H472" s="79"/>
      <c r="I472" s="79"/>
      <c r="J472" s="79"/>
      <c r="K472" s="79"/>
      <c r="L472" s="79"/>
      <c r="M472" s="79"/>
      <c r="N472" s="79"/>
      <c r="O472" s="79"/>
      <c r="P472" s="79"/>
      <c r="Q472" s="79"/>
      <c r="R472" s="79"/>
      <c r="S472" s="79"/>
      <c r="T472" s="79"/>
      <c r="U472" s="79"/>
      <c r="V472" s="79"/>
      <c r="W472" s="79"/>
      <c r="X472" s="79"/>
      <c r="Y472" s="79"/>
      <c r="Z472" s="79"/>
      <c r="AA472" s="79"/>
      <c r="AB472" s="79"/>
      <c r="AC472" s="45">
        <f t="shared" si="190"/>
        <v>0</v>
      </c>
      <c r="AD472" s="45">
        <f t="shared" si="191"/>
        <v>0</v>
      </c>
      <c r="AE472" s="166">
        <f>'Таб. 1._Общ_гр_ '!AQ472</f>
        <v>88.894999999999996</v>
      </c>
      <c r="AF472" s="166">
        <v>1.04</v>
      </c>
      <c r="AG472" s="167">
        <v>1.2</v>
      </c>
      <c r="AH472" s="167">
        <v>1.05</v>
      </c>
      <c r="AI472" s="167">
        <v>2.2000000000000002</v>
      </c>
      <c r="AJ472" s="167">
        <v>1.2</v>
      </c>
      <c r="AK472" s="167">
        <v>1.8</v>
      </c>
      <c r="AL472" s="168">
        <f t="shared" si="192"/>
        <v>0</v>
      </c>
      <c r="AM472" s="168">
        <f t="shared" si="193"/>
        <v>0</v>
      </c>
      <c r="AN472" s="168">
        <f t="shared" si="194"/>
        <v>0</v>
      </c>
      <c r="AO472" s="169">
        <f t="shared" si="195"/>
        <v>0</v>
      </c>
      <c r="AP472" s="169">
        <f t="shared" si="196"/>
        <v>0</v>
      </c>
      <c r="AQ472" s="169">
        <f t="shared" si="197"/>
        <v>0</v>
      </c>
    </row>
    <row r="473" spans="1:43" ht="11.25" hidden="1" customHeight="1">
      <c r="A473" s="21" t="s">
        <v>491</v>
      </c>
      <c r="B473" s="22" t="s">
        <v>478</v>
      </c>
      <c r="C473" s="71">
        <f>'Таб. 1._Общ_гр_ '!C473</f>
        <v>0</v>
      </c>
      <c r="D473" s="24" t="s">
        <v>40</v>
      </c>
      <c r="E473" s="79"/>
      <c r="F473" s="79"/>
      <c r="G473" s="79"/>
      <c r="H473" s="79"/>
      <c r="I473" s="79"/>
      <c r="J473" s="79"/>
      <c r="K473" s="79"/>
      <c r="L473" s="79"/>
      <c r="M473" s="79"/>
      <c r="N473" s="79"/>
      <c r="O473" s="79"/>
      <c r="P473" s="79"/>
      <c r="Q473" s="79"/>
      <c r="R473" s="79"/>
      <c r="S473" s="79"/>
      <c r="T473" s="79"/>
      <c r="U473" s="79"/>
      <c r="V473" s="79"/>
      <c r="W473" s="79"/>
      <c r="X473" s="79"/>
      <c r="Y473" s="79"/>
      <c r="Z473" s="79"/>
      <c r="AA473" s="79"/>
      <c r="AB473" s="79"/>
      <c r="AC473" s="45">
        <f t="shared" si="190"/>
        <v>0</v>
      </c>
      <c r="AD473" s="45">
        <f t="shared" si="191"/>
        <v>0</v>
      </c>
      <c r="AE473" s="166">
        <f>'Таб. 1._Общ_гр_ '!AQ473</f>
        <v>88.894999999999996</v>
      </c>
      <c r="AF473" s="166">
        <v>1.04</v>
      </c>
      <c r="AG473" s="167">
        <v>1.2</v>
      </c>
      <c r="AH473" s="167">
        <v>1.05</v>
      </c>
      <c r="AI473" s="167">
        <v>2.2000000000000002</v>
      </c>
      <c r="AJ473" s="167">
        <v>1.2</v>
      </c>
      <c r="AK473" s="167">
        <v>1.8</v>
      </c>
      <c r="AL473" s="168">
        <f t="shared" si="192"/>
        <v>0</v>
      </c>
      <c r="AM473" s="168">
        <f t="shared" si="193"/>
        <v>0</v>
      </c>
      <c r="AN473" s="168">
        <f t="shared" si="194"/>
        <v>0</v>
      </c>
      <c r="AO473" s="169">
        <f t="shared" si="195"/>
        <v>0</v>
      </c>
      <c r="AP473" s="169">
        <f t="shared" si="196"/>
        <v>0</v>
      </c>
      <c r="AQ473" s="169">
        <f t="shared" si="197"/>
        <v>0</v>
      </c>
    </row>
    <row r="474" spans="1:43" ht="11.25" hidden="1" customHeight="1">
      <c r="A474" s="21" t="s">
        <v>492</v>
      </c>
      <c r="B474" s="22" t="s">
        <v>478</v>
      </c>
      <c r="C474" s="71">
        <f>'Таб. 1._Общ_гр_ '!C474</f>
        <v>0</v>
      </c>
      <c r="D474" s="24" t="s">
        <v>40</v>
      </c>
      <c r="E474" s="79"/>
      <c r="F474" s="79"/>
      <c r="G474" s="79"/>
      <c r="H474" s="79"/>
      <c r="I474" s="79"/>
      <c r="J474" s="79"/>
      <c r="K474" s="79"/>
      <c r="L474" s="79"/>
      <c r="M474" s="79"/>
      <c r="N474" s="79"/>
      <c r="O474" s="79"/>
      <c r="P474" s="79"/>
      <c r="Q474" s="79"/>
      <c r="R474" s="79"/>
      <c r="S474" s="79"/>
      <c r="T474" s="79"/>
      <c r="U474" s="79"/>
      <c r="V474" s="79"/>
      <c r="W474" s="79"/>
      <c r="X474" s="79"/>
      <c r="Y474" s="79"/>
      <c r="Z474" s="79"/>
      <c r="AA474" s="79"/>
      <c r="AB474" s="79"/>
      <c r="AC474" s="45">
        <f t="shared" si="190"/>
        <v>0</v>
      </c>
      <c r="AD474" s="45">
        <f t="shared" si="191"/>
        <v>0</v>
      </c>
      <c r="AE474" s="166">
        <f>'Таб. 1._Общ_гр_ '!AQ474</f>
        <v>88.894999999999996</v>
      </c>
      <c r="AF474" s="166">
        <v>1.04</v>
      </c>
      <c r="AG474" s="167">
        <v>1.2</v>
      </c>
      <c r="AH474" s="167">
        <v>1.05</v>
      </c>
      <c r="AI474" s="167">
        <v>2.2000000000000002</v>
      </c>
      <c r="AJ474" s="167">
        <v>1.2</v>
      </c>
      <c r="AK474" s="167">
        <v>1.8</v>
      </c>
      <c r="AL474" s="168">
        <f t="shared" si="192"/>
        <v>0</v>
      </c>
      <c r="AM474" s="168">
        <f t="shared" si="193"/>
        <v>0</v>
      </c>
      <c r="AN474" s="168">
        <f t="shared" si="194"/>
        <v>0</v>
      </c>
      <c r="AO474" s="169">
        <f t="shared" si="195"/>
        <v>0</v>
      </c>
      <c r="AP474" s="169">
        <f t="shared" si="196"/>
        <v>0</v>
      </c>
      <c r="AQ474" s="169">
        <f t="shared" si="197"/>
        <v>0</v>
      </c>
    </row>
    <row r="475" spans="1:43" ht="11.25" hidden="1" customHeight="1">
      <c r="A475" s="21" t="s">
        <v>493</v>
      </c>
      <c r="B475" s="22" t="s">
        <v>478</v>
      </c>
      <c r="C475" s="71">
        <f>'Таб. 1._Общ_гр_ '!C475</f>
        <v>0</v>
      </c>
      <c r="D475" s="24" t="s">
        <v>40</v>
      </c>
      <c r="E475" s="79"/>
      <c r="F475" s="79"/>
      <c r="G475" s="79"/>
      <c r="H475" s="79"/>
      <c r="I475" s="79"/>
      <c r="J475" s="79"/>
      <c r="K475" s="79"/>
      <c r="L475" s="79"/>
      <c r="M475" s="79"/>
      <c r="N475" s="79"/>
      <c r="O475" s="79"/>
      <c r="P475" s="79"/>
      <c r="Q475" s="79"/>
      <c r="R475" s="79"/>
      <c r="S475" s="79"/>
      <c r="T475" s="79"/>
      <c r="U475" s="79"/>
      <c r="V475" s="79"/>
      <c r="W475" s="79"/>
      <c r="X475" s="79"/>
      <c r="Y475" s="79"/>
      <c r="Z475" s="79"/>
      <c r="AA475" s="79"/>
      <c r="AB475" s="79"/>
      <c r="AC475" s="45">
        <f t="shared" si="190"/>
        <v>0</v>
      </c>
      <c r="AD475" s="45">
        <f t="shared" si="191"/>
        <v>0</v>
      </c>
      <c r="AE475" s="166">
        <f>'Таб. 1._Общ_гр_ '!AQ475</f>
        <v>88.894999999999996</v>
      </c>
      <c r="AF475" s="166">
        <v>1.04</v>
      </c>
      <c r="AG475" s="167">
        <v>1.2</v>
      </c>
      <c r="AH475" s="167">
        <v>1.05</v>
      </c>
      <c r="AI475" s="167">
        <v>2.2000000000000002</v>
      </c>
      <c r="AJ475" s="167">
        <v>1.2</v>
      </c>
      <c r="AK475" s="167">
        <v>1.8</v>
      </c>
      <c r="AL475" s="168">
        <f t="shared" si="192"/>
        <v>0</v>
      </c>
      <c r="AM475" s="168">
        <f t="shared" si="193"/>
        <v>0</v>
      </c>
      <c r="AN475" s="168">
        <f t="shared" si="194"/>
        <v>0</v>
      </c>
      <c r="AO475" s="169">
        <f t="shared" si="195"/>
        <v>0</v>
      </c>
      <c r="AP475" s="169">
        <f t="shared" si="196"/>
        <v>0</v>
      </c>
      <c r="AQ475" s="169">
        <f t="shared" si="197"/>
        <v>0</v>
      </c>
    </row>
    <row r="476" spans="1:43" ht="11.25" hidden="1" customHeight="1">
      <c r="A476" s="21" t="s">
        <v>494</v>
      </c>
      <c r="B476" s="22" t="s">
        <v>478</v>
      </c>
      <c r="C476" s="71">
        <f>'Таб. 1._Общ_гр_ '!C476</f>
        <v>0</v>
      </c>
      <c r="D476" s="24" t="s">
        <v>40</v>
      </c>
      <c r="E476" s="79"/>
      <c r="F476" s="79"/>
      <c r="G476" s="79"/>
      <c r="H476" s="79"/>
      <c r="I476" s="79"/>
      <c r="J476" s="79"/>
      <c r="K476" s="79"/>
      <c r="L476" s="79"/>
      <c r="M476" s="79"/>
      <c r="N476" s="79"/>
      <c r="O476" s="79"/>
      <c r="P476" s="79"/>
      <c r="Q476" s="79"/>
      <c r="R476" s="79"/>
      <c r="S476" s="79"/>
      <c r="T476" s="79"/>
      <c r="U476" s="79"/>
      <c r="V476" s="79"/>
      <c r="W476" s="79"/>
      <c r="X476" s="79"/>
      <c r="Y476" s="79"/>
      <c r="Z476" s="79"/>
      <c r="AA476" s="79"/>
      <c r="AB476" s="79"/>
      <c r="AC476" s="45">
        <f t="shared" si="190"/>
        <v>0</v>
      </c>
      <c r="AD476" s="45">
        <f t="shared" si="191"/>
        <v>0</v>
      </c>
      <c r="AE476" s="166">
        <f>'Таб. 1._Общ_гр_ '!AQ476</f>
        <v>88.894999999999996</v>
      </c>
      <c r="AF476" s="166">
        <v>1.04</v>
      </c>
      <c r="AG476" s="167">
        <v>1.2</v>
      </c>
      <c r="AH476" s="167">
        <v>1.05</v>
      </c>
      <c r="AI476" s="167">
        <v>2.2000000000000002</v>
      </c>
      <c r="AJ476" s="167">
        <v>1.2</v>
      </c>
      <c r="AK476" s="167">
        <v>1.8</v>
      </c>
      <c r="AL476" s="168">
        <f t="shared" si="192"/>
        <v>0</v>
      </c>
      <c r="AM476" s="168">
        <f t="shared" si="193"/>
        <v>0</v>
      </c>
      <c r="AN476" s="168">
        <f t="shared" si="194"/>
        <v>0</v>
      </c>
      <c r="AO476" s="169">
        <f t="shared" si="195"/>
        <v>0</v>
      </c>
      <c r="AP476" s="169">
        <f t="shared" si="196"/>
        <v>0</v>
      </c>
      <c r="AQ476" s="169">
        <f t="shared" si="197"/>
        <v>0</v>
      </c>
    </row>
    <row r="477" spans="1:43" ht="11.25" hidden="1" customHeight="1">
      <c r="A477" s="21" t="s">
        <v>495</v>
      </c>
      <c r="B477" s="22" t="s">
        <v>478</v>
      </c>
      <c r="C477" s="71">
        <f>'Таб. 1._Общ_гр_ '!C477</f>
        <v>0</v>
      </c>
      <c r="D477" s="24" t="s">
        <v>40</v>
      </c>
      <c r="E477" s="79"/>
      <c r="F477" s="79"/>
      <c r="G477" s="79"/>
      <c r="H477" s="79"/>
      <c r="I477" s="79"/>
      <c r="J477" s="79"/>
      <c r="K477" s="79"/>
      <c r="L477" s="79"/>
      <c r="M477" s="79"/>
      <c r="N477" s="79"/>
      <c r="O477" s="79"/>
      <c r="P477" s="79"/>
      <c r="Q477" s="79"/>
      <c r="R477" s="79"/>
      <c r="S477" s="79"/>
      <c r="T477" s="79"/>
      <c r="U477" s="79"/>
      <c r="V477" s="79"/>
      <c r="W477" s="79"/>
      <c r="X477" s="79"/>
      <c r="Y477" s="79"/>
      <c r="Z477" s="79"/>
      <c r="AA477" s="79"/>
      <c r="AB477" s="79"/>
      <c r="AC477" s="45">
        <f t="shared" si="190"/>
        <v>0</v>
      </c>
      <c r="AD477" s="45">
        <f t="shared" si="191"/>
        <v>0</v>
      </c>
      <c r="AE477" s="166">
        <f>'Таб. 1._Общ_гр_ '!AQ477</f>
        <v>88.894999999999996</v>
      </c>
      <c r="AF477" s="166">
        <v>1.04</v>
      </c>
      <c r="AG477" s="167">
        <v>1.2</v>
      </c>
      <c r="AH477" s="167">
        <v>1.05</v>
      </c>
      <c r="AI477" s="167">
        <v>2.2000000000000002</v>
      </c>
      <c r="AJ477" s="167">
        <v>1.2</v>
      </c>
      <c r="AK477" s="167">
        <v>1.8</v>
      </c>
      <c r="AL477" s="168">
        <f t="shared" si="192"/>
        <v>0</v>
      </c>
      <c r="AM477" s="168">
        <f t="shared" si="193"/>
        <v>0</v>
      </c>
      <c r="AN477" s="168">
        <f t="shared" si="194"/>
        <v>0</v>
      </c>
      <c r="AO477" s="169">
        <f t="shared" si="195"/>
        <v>0</v>
      </c>
      <c r="AP477" s="169">
        <f t="shared" si="196"/>
        <v>0</v>
      </c>
      <c r="AQ477" s="169">
        <f t="shared" si="197"/>
        <v>0</v>
      </c>
    </row>
    <row r="478" spans="1:43" ht="11.25" hidden="1" customHeight="1">
      <c r="A478" s="21" t="s">
        <v>496</v>
      </c>
      <c r="B478" s="22" t="s">
        <v>478</v>
      </c>
      <c r="C478" s="71">
        <f>'Таб. 1._Общ_гр_ '!C478</f>
        <v>0</v>
      </c>
      <c r="D478" s="24" t="s">
        <v>40</v>
      </c>
      <c r="E478" s="79"/>
      <c r="F478" s="79"/>
      <c r="G478" s="79"/>
      <c r="H478" s="79"/>
      <c r="I478" s="79"/>
      <c r="J478" s="79"/>
      <c r="K478" s="79"/>
      <c r="L478" s="79"/>
      <c r="M478" s="79"/>
      <c r="N478" s="79"/>
      <c r="O478" s="79"/>
      <c r="P478" s="79"/>
      <c r="Q478" s="79"/>
      <c r="R478" s="79"/>
      <c r="S478" s="79"/>
      <c r="T478" s="79"/>
      <c r="U478" s="79"/>
      <c r="V478" s="79"/>
      <c r="W478" s="79"/>
      <c r="X478" s="79"/>
      <c r="Y478" s="79"/>
      <c r="Z478" s="79"/>
      <c r="AA478" s="79"/>
      <c r="AB478" s="79"/>
      <c r="AC478" s="45">
        <f t="shared" si="190"/>
        <v>0</v>
      </c>
      <c r="AD478" s="45">
        <f t="shared" si="191"/>
        <v>0</v>
      </c>
      <c r="AE478" s="166">
        <f>'Таб. 1._Общ_гр_ '!AQ478</f>
        <v>88.894999999999996</v>
      </c>
      <c r="AF478" s="166">
        <v>1.04</v>
      </c>
      <c r="AG478" s="167">
        <v>1.2</v>
      </c>
      <c r="AH478" s="167">
        <v>1.05</v>
      </c>
      <c r="AI478" s="167">
        <v>2.2000000000000002</v>
      </c>
      <c r="AJ478" s="167">
        <v>1.2</v>
      </c>
      <c r="AK478" s="167">
        <v>1.8</v>
      </c>
      <c r="AL478" s="168">
        <f t="shared" si="192"/>
        <v>0</v>
      </c>
      <c r="AM478" s="168">
        <f t="shared" si="193"/>
        <v>0</v>
      </c>
      <c r="AN478" s="168">
        <f t="shared" si="194"/>
        <v>0</v>
      </c>
      <c r="AO478" s="169">
        <f t="shared" si="195"/>
        <v>0</v>
      </c>
      <c r="AP478" s="169">
        <f t="shared" si="196"/>
        <v>0</v>
      </c>
      <c r="AQ478" s="169">
        <f t="shared" si="197"/>
        <v>0</v>
      </c>
    </row>
    <row r="479" spans="1:43" ht="11.25" hidden="1" customHeight="1">
      <c r="A479" s="21" t="s">
        <v>497</v>
      </c>
      <c r="B479" s="22" t="s">
        <v>478</v>
      </c>
      <c r="C479" s="71">
        <f>'Таб. 1._Общ_гр_ '!C479</f>
        <v>0</v>
      </c>
      <c r="D479" s="24" t="s">
        <v>40</v>
      </c>
      <c r="E479" s="79"/>
      <c r="F479" s="79"/>
      <c r="G479" s="79"/>
      <c r="H479" s="79"/>
      <c r="I479" s="79"/>
      <c r="J479" s="79"/>
      <c r="K479" s="79"/>
      <c r="L479" s="79"/>
      <c r="M479" s="79"/>
      <c r="N479" s="79"/>
      <c r="O479" s="79"/>
      <c r="P479" s="79"/>
      <c r="Q479" s="79"/>
      <c r="R479" s="79"/>
      <c r="S479" s="79"/>
      <c r="T479" s="79"/>
      <c r="U479" s="79"/>
      <c r="V479" s="79"/>
      <c r="W479" s="79"/>
      <c r="X479" s="79"/>
      <c r="Y479" s="79"/>
      <c r="Z479" s="79"/>
      <c r="AA479" s="79"/>
      <c r="AB479" s="79"/>
      <c r="AC479" s="45">
        <f t="shared" si="190"/>
        <v>0</v>
      </c>
      <c r="AD479" s="45">
        <f t="shared" si="191"/>
        <v>0</v>
      </c>
      <c r="AE479" s="166">
        <f>'Таб. 1._Общ_гр_ '!AQ479</f>
        <v>88.894999999999996</v>
      </c>
      <c r="AF479" s="166">
        <v>1.04</v>
      </c>
      <c r="AG479" s="167">
        <v>1.2</v>
      </c>
      <c r="AH479" s="167">
        <v>1.05</v>
      </c>
      <c r="AI479" s="167">
        <v>2.2000000000000002</v>
      </c>
      <c r="AJ479" s="167">
        <v>1.2</v>
      </c>
      <c r="AK479" s="167">
        <v>1.8</v>
      </c>
      <c r="AL479" s="168">
        <f t="shared" si="192"/>
        <v>0</v>
      </c>
      <c r="AM479" s="168">
        <f t="shared" si="193"/>
        <v>0</v>
      </c>
      <c r="AN479" s="168">
        <f t="shared" si="194"/>
        <v>0</v>
      </c>
      <c r="AO479" s="169">
        <f t="shared" si="195"/>
        <v>0</v>
      </c>
      <c r="AP479" s="169">
        <f t="shared" si="196"/>
        <v>0</v>
      </c>
      <c r="AQ479" s="169">
        <f t="shared" si="197"/>
        <v>0</v>
      </c>
    </row>
    <row r="480" spans="1:43" ht="11.25" hidden="1" customHeight="1">
      <c r="A480" s="21" t="s">
        <v>498</v>
      </c>
      <c r="B480" s="22" t="s">
        <v>478</v>
      </c>
      <c r="C480" s="71">
        <f>'Таб. 1._Общ_гр_ '!C480</f>
        <v>0</v>
      </c>
      <c r="D480" s="24" t="s">
        <v>40</v>
      </c>
      <c r="E480" s="79"/>
      <c r="F480" s="79"/>
      <c r="G480" s="79"/>
      <c r="H480" s="79"/>
      <c r="I480" s="79"/>
      <c r="J480" s="79"/>
      <c r="K480" s="79"/>
      <c r="L480" s="79"/>
      <c r="M480" s="79"/>
      <c r="N480" s="79"/>
      <c r="O480" s="79"/>
      <c r="P480" s="79"/>
      <c r="Q480" s="79"/>
      <c r="R480" s="79"/>
      <c r="S480" s="79"/>
      <c r="T480" s="79"/>
      <c r="U480" s="79"/>
      <c r="V480" s="79"/>
      <c r="W480" s="79"/>
      <c r="X480" s="79"/>
      <c r="Y480" s="79"/>
      <c r="Z480" s="79"/>
      <c r="AA480" s="79"/>
      <c r="AB480" s="79"/>
      <c r="AC480" s="45">
        <f t="shared" si="190"/>
        <v>0</v>
      </c>
      <c r="AD480" s="45">
        <f t="shared" si="191"/>
        <v>0</v>
      </c>
      <c r="AE480" s="166">
        <f>'Таб. 1._Общ_гр_ '!AQ480</f>
        <v>88.894999999999996</v>
      </c>
      <c r="AF480" s="166">
        <v>1.04</v>
      </c>
      <c r="AG480" s="167">
        <v>1.2</v>
      </c>
      <c r="AH480" s="167">
        <v>1.05</v>
      </c>
      <c r="AI480" s="167">
        <v>2.2000000000000002</v>
      </c>
      <c r="AJ480" s="167">
        <v>1.2</v>
      </c>
      <c r="AK480" s="167">
        <v>1.8</v>
      </c>
      <c r="AL480" s="168">
        <f t="shared" si="192"/>
        <v>0</v>
      </c>
      <c r="AM480" s="168">
        <f t="shared" si="193"/>
        <v>0</v>
      </c>
      <c r="AN480" s="168">
        <f t="shared" si="194"/>
        <v>0</v>
      </c>
      <c r="AO480" s="169">
        <f t="shared" si="195"/>
        <v>0</v>
      </c>
      <c r="AP480" s="169">
        <f t="shared" si="196"/>
        <v>0</v>
      </c>
      <c r="AQ480" s="169">
        <f t="shared" si="197"/>
        <v>0</v>
      </c>
    </row>
    <row r="481" spans="1:43" ht="11.25" hidden="1" customHeight="1">
      <c r="A481" s="21" t="s">
        <v>499</v>
      </c>
      <c r="B481" s="22" t="s">
        <v>478</v>
      </c>
      <c r="C481" s="71">
        <f>'Таб. 1._Общ_гр_ '!C481</f>
        <v>0</v>
      </c>
      <c r="D481" s="24" t="s">
        <v>40</v>
      </c>
      <c r="E481" s="79"/>
      <c r="F481" s="79"/>
      <c r="G481" s="79"/>
      <c r="H481" s="79"/>
      <c r="I481" s="79"/>
      <c r="J481" s="79"/>
      <c r="K481" s="79"/>
      <c r="L481" s="79"/>
      <c r="M481" s="79"/>
      <c r="N481" s="79"/>
      <c r="O481" s="79"/>
      <c r="P481" s="79"/>
      <c r="Q481" s="79"/>
      <c r="R481" s="79"/>
      <c r="S481" s="79"/>
      <c r="T481" s="79"/>
      <c r="U481" s="79"/>
      <c r="V481" s="79"/>
      <c r="W481" s="79"/>
      <c r="X481" s="79"/>
      <c r="Y481" s="79"/>
      <c r="Z481" s="79"/>
      <c r="AA481" s="79"/>
      <c r="AB481" s="79"/>
      <c r="AC481" s="45">
        <f t="shared" si="190"/>
        <v>0</v>
      </c>
      <c r="AD481" s="45">
        <f t="shared" si="191"/>
        <v>0</v>
      </c>
      <c r="AE481" s="166">
        <f>'Таб. 1._Общ_гр_ '!AQ481</f>
        <v>88.894999999999996</v>
      </c>
      <c r="AF481" s="166">
        <v>1.04</v>
      </c>
      <c r="AG481" s="167">
        <v>1.2</v>
      </c>
      <c r="AH481" s="167">
        <v>1.05</v>
      </c>
      <c r="AI481" s="167">
        <v>2.2000000000000002</v>
      </c>
      <c r="AJ481" s="167">
        <v>1.2</v>
      </c>
      <c r="AK481" s="167">
        <v>1.8</v>
      </c>
      <c r="AL481" s="168">
        <f t="shared" si="192"/>
        <v>0</v>
      </c>
      <c r="AM481" s="168">
        <f t="shared" si="193"/>
        <v>0</v>
      </c>
      <c r="AN481" s="168">
        <f t="shared" si="194"/>
        <v>0</v>
      </c>
      <c r="AO481" s="169">
        <f t="shared" si="195"/>
        <v>0</v>
      </c>
      <c r="AP481" s="169">
        <f t="shared" si="196"/>
        <v>0</v>
      </c>
      <c r="AQ481" s="169">
        <f t="shared" si="197"/>
        <v>0</v>
      </c>
    </row>
    <row r="482" spans="1:43" ht="11.25" hidden="1" customHeight="1">
      <c r="A482" s="21" t="s">
        <v>500</v>
      </c>
      <c r="B482" s="22" t="s">
        <v>478</v>
      </c>
      <c r="C482" s="71">
        <f>'Таб. 1._Общ_гр_ '!C482</f>
        <v>0</v>
      </c>
      <c r="D482" s="24" t="s">
        <v>40</v>
      </c>
      <c r="E482" s="79"/>
      <c r="F482" s="79"/>
      <c r="G482" s="79"/>
      <c r="H482" s="79"/>
      <c r="I482" s="79"/>
      <c r="J482" s="79"/>
      <c r="K482" s="79"/>
      <c r="L482" s="79"/>
      <c r="M482" s="79"/>
      <c r="N482" s="79"/>
      <c r="O482" s="79"/>
      <c r="P482" s="79"/>
      <c r="Q482" s="79"/>
      <c r="R482" s="79"/>
      <c r="S482" s="79"/>
      <c r="T482" s="79"/>
      <c r="U482" s="79"/>
      <c r="V482" s="79"/>
      <c r="W482" s="79"/>
      <c r="X482" s="79"/>
      <c r="Y482" s="79"/>
      <c r="Z482" s="79"/>
      <c r="AA482" s="79"/>
      <c r="AB482" s="79"/>
      <c r="AC482" s="45">
        <f t="shared" si="190"/>
        <v>0</v>
      </c>
      <c r="AD482" s="45">
        <f t="shared" si="191"/>
        <v>0</v>
      </c>
      <c r="AE482" s="166">
        <f>'Таб. 1._Общ_гр_ '!AQ482</f>
        <v>88.894999999999996</v>
      </c>
      <c r="AF482" s="166">
        <v>1.04</v>
      </c>
      <c r="AG482" s="167">
        <v>1.2</v>
      </c>
      <c r="AH482" s="167">
        <v>1.05</v>
      </c>
      <c r="AI482" s="167">
        <v>2.2000000000000002</v>
      </c>
      <c r="AJ482" s="167">
        <v>1.2</v>
      </c>
      <c r="AK482" s="167">
        <v>1.8</v>
      </c>
      <c r="AL482" s="168">
        <f t="shared" si="192"/>
        <v>0</v>
      </c>
      <c r="AM482" s="168">
        <f t="shared" si="193"/>
        <v>0</v>
      </c>
      <c r="AN482" s="168">
        <f t="shared" si="194"/>
        <v>0</v>
      </c>
      <c r="AO482" s="169">
        <f t="shared" si="195"/>
        <v>0</v>
      </c>
      <c r="AP482" s="169">
        <f t="shared" si="196"/>
        <v>0</v>
      </c>
      <c r="AQ482" s="169">
        <f t="shared" si="197"/>
        <v>0</v>
      </c>
    </row>
    <row r="483" spans="1:43" ht="11.25" hidden="1" customHeight="1">
      <c r="A483" s="21" t="s">
        <v>501</v>
      </c>
      <c r="B483" s="22" t="s">
        <v>478</v>
      </c>
      <c r="C483" s="71">
        <f>'Таб. 1._Общ_гр_ '!C483</f>
        <v>0</v>
      </c>
      <c r="D483" s="24" t="s">
        <v>40</v>
      </c>
      <c r="E483" s="79"/>
      <c r="F483" s="79"/>
      <c r="G483" s="79"/>
      <c r="H483" s="79"/>
      <c r="I483" s="79"/>
      <c r="J483" s="79"/>
      <c r="K483" s="79"/>
      <c r="L483" s="79"/>
      <c r="M483" s="79"/>
      <c r="N483" s="79"/>
      <c r="O483" s="79"/>
      <c r="P483" s="79"/>
      <c r="Q483" s="79"/>
      <c r="R483" s="79"/>
      <c r="S483" s="79"/>
      <c r="T483" s="79"/>
      <c r="U483" s="79"/>
      <c r="V483" s="79"/>
      <c r="W483" s="79"/>
      <c r="X483" s="79"/>
      <c r="Y483" s="79"/>
      <c r="Z483" s="79"/>
      <c r="AA483" s="79"/>
      <c r="AB483" s="79"/>
      <c r="AC483" s="45">
        <f t="shared" si="190"/>
        <v>0</v>
      </c>
      <c r="AD483" s="45">
        <f t="shared" si="191"/>
        <v>0</v>
      </c>
      <c r="AE483" s="166">
        <f>'Таб. 1._Общ_гр_ '!AQ483</f>
        <v>88.894999999999996</v>
      </c>
      <c r="AF483" s="166">
        <v>1.04</v>
      </c>
      <c r="AG483" s="167">
        <v>1.2</v>
      </c>
      <c r="AH483" s="167">
        <v>1.05</v>
      </c>
      <c r="AI483" s="167">
        <v>2.2000000000000002</v>
      </c>
      <c r="AJ483" s="167">
        <v>1.2</v>
      </c>
      <c r="AK483" s="167">
        <v>1.8</v>
      </c>
      <c r="AL483" s="168">
        <f t="shared" si="192"/>
        <v>0</v>
      </c>
      <c r="AM483" s="168">
        <f t="shared" si="193"/>
        <v>0</v>
      </c>
      <c r="AN483" s="168">
        <f t="shared" si="194"/>
        <v>0</v>
      </c>
      <c r="AO483" s="169">
        <f t="shared" si="195"/>
        <v>0</v>
      </c>
      <c r="AP483" s="169">
        <f t="shared" si="196"/>
        <v>0</v>
      </c>
      <c r="AQ483" s="169">
        <f t="shared" si="197"/>
        <v>0</v>
      </c>
    </row>
    <row r="484" spans="1:43" ht="11.25" customHeight="1">
      <c r="A484" s="35" t="s">
        <v>58</v>
      </c>
      <c r="B484" s="36" t="str">
        <f>A460</f>
        <v>Ордынский район</v>
      </c>
      <c r="C484" s="179">
        <f>SUM(C461:C483)</f>
        <v>8</v>
      </c>
      <c r="D484" s="45"/>
      <c r="E484" s="45">
        <f t="shared" ref="E484:AD484" si="198">SUM(E461:E483)</f>
        <v>0</v>
      </c>
      <c r="F484" s="45">
        <f t="shared" si="198"/>
        <v>0</v>
      </c>
      <c r="G484" s="45">
        <f t="shared" si="198"/>
        <v>0</v>
      </c>
      <c r="H484" s="45">
        <f t="shared" si="198"/>
        <v>0</v>
      </c>
      <c r="I484" s="45">
        <f t="shared" si="198"/>
        <v>0</v>
      </c>
      <c r="J484" s="45">
        <f t="shared" si="198"/>
        <v>0</v>
      </c>
      <c r="K484" s="45">
        <f t="shared" si="198"/>
        <v>0</v>
      </c>
      <c r="L484" s="45">
        <f t="shared" si="198"/>
        <v>0</v>
      </c>
      <c r="M484" s="45">
        <f t="shared" si="198"/>
        <v>0</v>
      </c>
      <c r="N484" s="45">
        <f t="shared" si="198"/>
        <v>0</v>
      </c>
      <c r="O484" s="45">
        <f t="shared" si="198"/>
        <v>0</v>
      </c>
      <c r="P484" s="45">
        <f t="shared" si="198"/>
        <v>0</v>
      </c>
      <c r="Q484" s="45">
        <f t="shared" si="198"/>
        <v>0</v>
      </c>
      <c r="R484" s="45">
        <f t="shared" si="198"/>
        <v>0</v>
      </c>
      <c r="S484" s="45">
        <f t="shared" si="198"/>
        <v>0</v>
      </c>
      <c r="T484" s="45">
        <f t="shared" si="198"/>
        <v>0</v>
      </c>
      <c r="U484" s="45">
        <f t="shared" si="198"/>
        <v>139</v>
      </c>
      <c r="V484" s="45">
        <f t="shared" si="198"/>
        <v>6</v>
      </c>
      <c r="W484" s="45">
        <f t="shared" si="198"/>
        <v>0</v>
      </c>
      <c r="X484" s="45">
        <f t="shared" si="198"/>
        <v>0</v>
      </c>
      <c r="Y484" s="45">
        <f t="shared" si="198"/>
        <v>0</v>
      </c>
      <c r="Z484" s="45">
        <f t="shared" si="198"/>
        <v>0</v>
      </c>
      <c r="AA484" s="45">
        <f t="shared" si="198"/>
        <v>0</v>
      </c>
      <c r="AB484" s="45">
        <f t="shared" si="198"/>
        <v>0</v>
      </c>
      <c r="AC484" s="45">
        <f t="shared" si="198"/>
        <v>139</v>
      </c>
      <c r="AD484" s="45">
        <f t="shared" si="198"/>
        <v>6</v>
      </c>
      <c r="AE484" s="45"/>
      <c r="AF484" s="45"/>
      <c r="AG484" s="45"/>
      <c r="AH484" s="45"/>
      <c r="AI484" s="45"/>
      <c r="AJ484" s="45"/>
      <c r="AK484" s="45"/>
      <c r="AL484" s="46">
        <f t="shared" ref="AL484:AQ484" si="199">SUM(AL461:AL483)</f>
        <v>0</v>
      </c>
      <c r="AM484" s="46">
        <f t="shared" si="199"/>
        <v>0</v>
      </c>
      <c r="AN484" s="46">
        <f t="shared" si="199"/>
        <v>17793</v>
      </c>
      <c r="AO484" s="46">
        <f t="shared" si="199"/>
        <v>17793</v>
      </c>
      <c r="AP484" s="46">
        <f t="shared" si="199"/>
        <v>144.6</v>
      </c>
      <c r="AQ484" s="46">
        <f t="shared" si="199"/>
        <v>17937.599999999999</v>
      </c>
    </row>
    <row r="485" spans="1:43" ht="11.25" hidden="1" customHeight="1">
      <c r="A485" s="14" t="s">
        <v>502</v>
      </c>
      <c r="B485" s="164"/>
      <c r="C485" s="71"/>
      <c r="D485" s="17"/>
      <c r="E485" s="15"/>
      <c r="F485" s="15"/>
      <c r="G485" s="15"/>
      <c r="H485" s="15"/>
      <c r="I485" s="15"/>
      <c r="J485" s="15"/>
      <c r="K485" s="15"/>
      <c r="L485" s="15"/>
      <c r="M485" s="15"/>
      <c r="N485" s="15"/>
      <c r="O485" s="15"/>
      <c r="P485" s="15"/>
      <c r="Q485" s="15"/>
      <c r="R485" s="15"/>
      <c r="S485" s="15"/>
      <c r="T485" s="15"/>
      <c r="U485" s="15"/>
      <c r="V485" s="15"/>
      <c r="W485" s="15"/>
      <c r="X485" s="15"/>
      <c r="Y485" s="15"/>
      <c r="Z485" s="15"/>
      <c r="AA485" s="15"/>
      <c r="AB485" s="15"/>
      <c r="AC485" s="15"/>
      <c r="AD485" s="15"/>
    </row>
    <row r="486" spans="1:43" ht="11.25" hidden="1" customHeight="1">
      <c r="A486" s="60" t="s">
        <v>503</v>
      </c>
      <c r="B486" s="22" t="str">
        <f>A485</f>
        <v>Северный район</v>
      </c>
      <c r="C486" s="71"/>
      <c r="D486" s="170" t="s">
        <v>40</v>
      </c>
      <c r="E486" s="79"/>
      <c r="F486" s="79"/>
      <c r="G486" s="79"/>
      <c r="H486" s="79"/>
      <c r="I486" s="79"/>
      <c r="J486" s="79"/>
      <c r="K486" s="79"/>
      <c r="L486" s="79"/>
      <c r="M486" s="79"/>
      <c r="N486" s="79"/>
      <c r="O486" s="79"/>
      <c r="P486" s="79"/>
      <c r="Q486" s="79"/>
      <c r="R486" s="79"/>
      <c r="S486" s="79"/>
      <c r="T486" s="79"/>
      <c r="U486" s="79"/>
      <c r="V486" s="79"/>
      <c r="W486" s="79"/>
      <c r="X486" s="79"/>
      <c r="Y486" s="79"/>
      <c r="Z486" s="79"/>
      <c r="AA486" s="79"/>
      <c r="AB486" s="79"/>
      <c r="AC486" s="45">
        <f t="shared" ref="AC486:AD493" si="200">E486+G486+I486+K486+M486+O486+Q486+S486+U486+W486+Y486+AA486</f>
        <v>0</v>
      </c>
      <c r="AD486" s="45">
        <f t="shared" si="200"/>
        <v>0</v>
      </c>
      <c r="AE486" s="166">
        <f>'Таб. 1._Общ_гр_ '!AQ486</f>
        <v>88.894999999999996</v>
      </c>
      <c r="AF486" s="166">
        <v>1.04</v>
      </c>
      <c r="AG486" s="167">
        <v>1.2</v>
      </c>
      <c r="AH486" s="167">
        <v>1.05</v>
      </c>
      <c r="AI486" s="167">
        <v>2.2000000000000002</v>
      </c>
      <c r="AJ486" s="167">
        <v>1.2</v>
      </c>
      <c r="AK486" s="167">
        <v>1.8</v>
      </c>
      <c r="AL486" s="168">
        <f t="shared" ref="AL486:AL493" si="201">ROUND((E486*AE486*AI486+G486*AE486*AI486*AH486+I486*AE486*AI486*AG486+K486*AE486*AI486*AG486*AH486),1)</f>
        <v>0</v>
      </c>
      <c r="AM486" s="168">
        <f t="shared" ref="AM486:AM493" si="202">ROUND((M486*AE486*AJ486+O486*AE486*AJ486*AH486+Q486*AE486*AJ486*AG486+S486*AE486*AJ486*AH486*AG486),1)</f>
        <v>0</v>
      </c>
      <c r="AN486" s="168">
        <f t="shared" ref="AN486:AN493" si="203">ROUND((U486*AE486*AK486+W486*AE486*AK486*AH486+Y486*AE486*AK486*AG486+AA486*AK486*AG486*AH486),1)</f>
        <v>0</v>
      </c>
      <c r="AO486" s="169">
        <f t="shared" ref="AO486:AO493" si="204">AL486+AM486+AN486</f>
        <v>0</v>
      </c>
      <c r="AP486" s="169">
        <f t="shared" ref="AP486:AP493" si="205">ROUND(AC486*AF486,1)</f>
        <v>0</v>
      </c>
      <c r="AQ486" s="169">
        <f t="shared" ref="AQ486:AQ493" si="206">AO486+AP486</f>
        <v>0</v>
      </c>
    </row>
    <row r="487" spans="1:43" ht="11.25" hidden="1" customHeight="1">
      <c r="A487" s="60" t="s">
        <v>504</v>
      </c>
      <c r="B487" s="22" t="s">
        <v>502</v>
      </c>
      <c r="C487" s="71"/>
      <c r="D487" s="170" t="s">
        <v>40</v>
      </c>
      <c r="E487" s="79"/>
      <c r="F487" s="79"/>
      <c r="G487" s="79"/>
      <c r="H487" s="79"/>
      <c r="I487" s="79"/>
      <c r="J487" s="79"/>
      <c r="K487" s="79"/>
      <c r="L487" s="79"/>
      <c r="M487" s="79"/>
      <c r="N487" s="79"/>
      <c r="O487" s="79"/>
      <c r="P487" s="79"/>
      <c r="Q487" s="79"/>
      <c r="R487" s="79"/>
      <c r="S487" s="79"/>
      <c r="T487" s="79"/>
      <c r="U487" s="79"/>
      <c r="V487" s="79"/>
      <c r="W487" s="79"/>
      <c r="X487" s="79"/>
      <c r="Y487" s="79"/>
      <c r="Z487" s="79"/>
      <c r="AA487" s="79"/>
      <c r="AB487" s="79"/>
      <c r="AC487" s="45">
        <f t="shared" si="200"/>
        <v>0</v>
      </c>
      <c r="AD487" s="45">
        <f t="shared" si="200"/>
        <v>0</v>
      </c>
      <c r="AE487" s="166">
        <f>'Таб. 1._Общ_гр_ '!AQ487</f>
        <v>88.894999999999996</v>
      </c>
      <c r="AF487" s="166">
        <v>1.04</v>
      </c>
      <c r="AG487" s="167">
        <v>1.2</v>
      </c>
      <c r="AH487" s="167">
        <v>1.05</v>
      </c>
      <c r="AI487" s="167">
        <v>2.2000000000000002</v>
      </c>
      <c r="AJ487" s="167">
        <v>1.2</v>
      </c>
      <c r="AK487" s="167">
        <v>1.8</v>
      </c>
      <c r="AL487" s="168">
        <f t="shared" si="201"/>
        <v>0</v>
      </c>
      <c r="AM487" s="168">
        <f t="shared" si="202"/>
        <v>0</v>
      </c>
      <c r="AN487" s="168">
        <f t="shared" si="203"/>
        <v>0</v>
      </c>
      <c r="AO487" s="169">
        <f t="shared" si="204"/>
        <v>0</v>
      </c>
      <c r="AP487" s="169">
        <f t="shared" si="205"/>
        <v>0</v>
      </c>
      <c r="AQ487" s="169">
        <f t="shared" si="206"/>
        <v>0</v>
      </c>
    </row>
    <row r="488" spans="1:43" ht="11.25" hidden="1" customHeight="1">
      <c r="A488" s="21" t="s">
        <v>505</v>
      </c>
      <c r="B488" s="53" t="s">
        <v>502</v>
      </c>
      <c r="C488" s="71"/>
      <c r="D488" s="24" t="s">
        <v>40</v>
      </c>
      <c r="E488" s="79"/>
      <c r="F488" s="79"/>
      <c r="G488" s="79"/>
      <c r="H488" s="79"/>
      <c r="I488" s="79"/>
      <c r="J488" s="79"/>
      <c r="K488" s="79"/>
      <c r="L488" s="79"/>
      <c r="M488" s="79"/>
      <c r="N488" s="79"/>
      <c r="O488" s="79"/>
      <c r="P488" s="79"/>
      <c r="Q488" s="79"/>
      <c r="R488" s="79"/>
      <c r="S488" s="79"/>
      <c r="T488" s="79"/>
      <c r="U488" s="79"/>
      <c r="V488" s="79"/>
      <c r="W488" s="79"/>
      <c r="X488" s="79"/>
      <c r="Y488" s="79"/>
      <c r="Z488" s="79"/>
      <c r="AA488" s="79"/>
      <c r="AB488" s="79"/>
      <c r="AC488" s="45">
        <f t="shared" si="200"/>
        <v>0</v>
      </c>
      <c r="AD488" s="45">
        <f t="shared" si="200"/>
        <v>0</v>
      </c>
      <c r="AE488" s="166">
        <f>'Таб. 1._Общ_гр_ '!AQ488</f>
        <v>88.894999999999996</v>
      </c>
      <c r="AF488" s="166">
        <v>1.04</v>
      </c>
      <c r="AG488" s="167">
        <v>1.2</v>
      </c>
      <c r="AH488" s="167">
        <v>1.05</v>
      </c>
      <c r="AI488" s="167">
        <v>2.2000000000000002</v>
      </c>
      <c r="AJ488" s="167">
        <v>1.2</v>
      </c>
      <c r="AK488" s="167">
        <v>1.8</v>
      </c>
      <c r="AL488" s="168">
        <f t="shared" si="201"/>
        <v>0</v>
      </c>
      <c r="AM488" s="168">
        <f t="shared" si="202"/>
        <v>0</v>
      </c>
      <c r="AN488" s="168">
        <f t="shared" si="203"/>
        <v>0</v>
      </c>
      <c r="AO488" s="169">
        <f t="shared" si="204"/>
        <v>0</v>
      </c>
      <c r="AP488" s="169">
        <f t="shared" si="205"/>
        <v>0</v>
      </c>
      <c r="AQ488" s="169">
        <f t="shared" si="206"/>
        <v>0</v>
      </c>
    </row>
    <row r="489" spans="1:43" ht="11.25" hidden="1" customHeight="1">
      <c r="A489" s="21" t="s">
        <v>506</v>
      </c>
      <c r="B489" s="53" t="s">
        <v>502</v>
      </c>
      <c r="C489" s="71"/>
      <c r="D489" s="24" t="s">
        <v>40</v>
      </c>
      <c r="E489" s="79"/>
      <c r="F489" s="79"/>
      <c r="G489" s="79"/>
      <c r="H489" s="79"/>
      <c r="I489" s="79"/>
      <c r="J489" s="79"/>
      <c r="K489" s="79"/>
      <c r="L489" s="79"/>
      <c r="M489" s="79"/>
      <c r="N489" s="79"/>
      <c r="O489" s="79"/>
      <c r="P489" s="79"/>
      <c r="Q489" s="79"/>
      <c r="R489" s="79"/>
      <c r="S489" s="79"/>
      <c r="T489" s="79"/>
      <c r="U489" s="79"/>
      <c r="V489" s="79"/>
      <c r="W489" s="79"/>
      <c r="X489" s="79"/>
      <c r="Y489" s="79"/>
      <c r="Z489" s="79"/>
      <c r="AA489" s="79"/>
      <c r="AB489" s="79"/>
      <c r="AC489" s="45">
        <f t="shared" si="200"/>
        <v>0</v>
      </c>
      <c r="AD489" s="45">
        <f t="shared" si="200"/>
        <v>0</v>
      </c>
      <c r="AE489" s="166">
        <f>'Таб. 1._Общ_гр_ '!AQ489</f>
        <v>88.894999999999996</v>
      </c>
      <c r="AF489" s="166">
        <v>1.04</v>
      </c>
      <c r="AG489" s="167">
        <v>1.2</v>
      </c>
      <c r="AH489" s="167">
        <v>1.05</v>
      </c>
      <c r="AI489" s="167">
        <v>2.2000000000000002</v>
      </c>
      <c r="AJ489" s="167">
        <v>1.2</v>
      </c>
      <c r="AK489" s="167">
        <v>1.8</v>
      </c>
      <c r="AL489" s="168">
        <f t="shared" si="201"/>
        <v>0</v>
      </c>
      <c r="AM489" s="168">
        <f t="shared" si="202"/>
        <v>0</v>
      </c>
      <c r="AN489" s="168">
        <f t="shared" si="203"/>
        <v>0</v>
      </c>
      <c r="AO489" s="169">
        <f t="shared" si="204"/>
        <v>0</v>
      </c>
      <c r="AP489" s="169">
        <f t="shared" si="205"/>
        <v>0</v>
      </c>
      <c r="AQ489" s="169">
        <f t="shared" si="206"/>
        <v>0</v>
      </c>
    </row>
    <row r="490" spans="1:43" ht="11.25" hidden="1" customHeight="1">
      <c r="A490" s="21" t="s">
        <v>507</v>
      </c>
      <c r="B490" s="53" t="s">
        <v>502</v>
      </c>
      <c r="C490" s="71"/>
      <c r="D490" s="24" t="s">
        <v>40</v>
      </c>
      <c r="E490" s="79"/>
      <c r="F490" s="79"/>
      <c r="G490" s="79"/>
      <c r="H490" s="79"/>
      <c r="I490" s="79"/>
      <c r="J490" s="79"/>
      <c r="K490" s="79"/>
      <c r="L490" s="79"/>
      <c r="M490" s="79"/>
      <c r="N490" s="79"/>
      <c r="O490" s="79"/>
      <c r="P490" s="79"/>
      <c r="Q490" s="79"/>
      <c r="R490" s="79"/>
      <c r="S490" s="79"/>
      <c r="T490" s="79"/>
      <c r="U490" s="79"/>
      <c r="V490" s="79"/>
      <c r="W490" s="79"/>
      <c r="X490" s="79"/>
      <c r="Y490" s="79"/>
      <c r="Z490" s="79"/>
      <c r="AA490" s="79"/>
      <c r="AB490" s="79"/>
      <c r="AC490" s="45">
        <f t="shared" si="200"/>
        <v>0</v>
      </c>
      <c r="AD490" s="45">
        <f t="shared" si="200"/>
        <v>0</v>
      </c>
      <c r="AE490" s="166">
        <f>'Таб. 1._Общ_гр_ '!AQ490</f>
        <v>88.894999999999996</v>
      </c>
      <c r="AF490" s="166">
        <v>1.04</v>
      </c>
      <c r="AG490" s="167">
        <v>1.2</v>
      </c>
      <c r="AH490" s="167">
        <v>1.05</v>
      </c>
      <c r="AI490" s="167">
        <v>2.2000000000000002</v>
      </c>
      <c r="AJ490" s="167">
        <v>1.2</v>
      </c>
      <c r="AK490" s="167">
        <v>1.8</v>
      </c>
      <c r="AL490" s="168">
        <f t="shared" si="201"/>
        <v>0</v>
      </c>
      <c r="AM490" s="168">
        <f t="shared" si="202"/>
        <v>0</v>
      </c>
      <c r="AN490" s="168">
        <f t="shared" si="203"/>
        <v>0</v>
      </c>
      <c r="AO490" s="169">
        <f t="shared" si="204"/>
        <v>0</v>
      </c>
      <c r="AP490" s="169">
        <f t="shared" si="205"/>
        <v>0</v>
      </c>
      <c r="AQ490" s="169">
        <f t="shared" si="206"/>
        <v>0</v>
      </c>
    </row>
    <row r="491" spans="1:43" ht="11.25" hidden="1" customHeight="1">
      <c r="A491" s="60" t="s">
        <v>508</v>
      </c>
      <c r="B491" s="22" t="s">
        <v>502</v>
      </c>
      <c r="C491" s="71"/>
      <c r="D491" s="170" t="s">
        <v>40</v>
      </c>
      <c r="E491" s="79"/>
      <c r="F491" s="79"/>
      <c r="G491" s="79"/>
      <c r="H491" s="79"/>
      <c r="I491" s="79"/>
      <c r="J491" s="79"/>
      <c r="K491" s="79"/>
      <c r="L491" s="79"/>
      <c r="M491" s="79"/>
      <c r="N491" s="79"/>
      <c r="O491" s="79"/>
      <c r="P491" s="79"/>
      <c r="Q491" s="79"/>
      <c r="R491" s="79"/>
      <c r="S491" s="79"/>
      <c r="T491" s="79"/>
      <c r="U491" s="79"/>
      <c r="V491" s="79"/>
      <c r="W491" s="79"/>
      <c r="X491" s="79"/>
      <c r="Y491" s="79"/>
      <c r="Z491" s="79"/>
      <c r="AA491" s="79"/>
      <c r="AB491" s="79"/>
      <c r="AC491" s="45">
        <f t="shared" si="200"/>
        <v>0</v>
      </c>
      <c r="AD491" s="45">
        <f t="shared" si="200"/>
        <v>0</v>
      </c>
      <c r="AE491" s="166">
        <f>'Таб. 1._Общ_гр_ '!AQ491</f>
        <v>88.894999999999996</v>
      </c>
      <c r="AF491" s="166">
        <v>1.04</v>
      </c>
      <c r="AG491" s="167">
        <v>1.2</v>
      </c>
      <c r="AH491" s="167">
        <v>1.05</v>
      </c>
      <c r="AI491" s="167">
        <v>2.2000000000000002</v>
      </c>
      <c r="AJ491" s="167">
        <v>1.2</v>
      </c>
      <c r="AK491" s="167">
        <v>1.8</v>
      </c>
      <c r="AL491" s="168">
        <f t="shared" si="201"/>
        <v>0</v>
      </c>
      <c r="AM491" s="168">
        <f t="shared" si="202"/>
        <v>0</v>
      </c>
      <c r="AN491" s="168">
        <f t="shared" si="203"/>
        <v>0</v>
      </c>
      <c r="AO491" s="169">
        <f t="shared" si="204"/>
        <v>0</v>
      </c>
      <c r="AP491" s="169">
        <f t="shared" si="205"/>
        <v>0</v>
      </c>
      <c r="AQ491" s="169">
        <f t="shared" si="206"/>
        <v>0</v>
      </c>
    </row>
    <row r="492" spans="1:43" ht="11.25" hidden="1" customHeight="1">
      <c r="A492" s="60" t="s">
        <v>1077</v>
      </c>
      <c r="B492" s="22" t="s">
        <v>502</v>
      </c>
      <c r="C492" s="71"/>
      <c r="D492" s="170" t="s">
        <v>40</v>
      </c>
      <c r="E492" s="79"/>
      <c r="F492" s="79"/>
      <c r="G492" s="79"/>
      <c r="H492" s="79"/>
      <c r="I492" s="79"/>
      <c r="J492" s="79"/>
      <c r="K492" s="79"/>
      <c r="L492" s="79"/>
      <c r="M492" s="79"/>
      <c r="N492" s="79"/>
      <c r="O492" s="79"/>
      <c r="P492" s="79"/>
      <c r="Q492" s="79"/>
      <c r="R492" s="79"/>
      <c r="S492" s="79"/>
      <c r="T492" s="79"/>
      <c r="U492" s="79"/>
      <c r="V492" s="79"/>
      <c r="W492" s="79"/>
      <c r="X492" s="79"/>
      <c r="Y492" s="79"/>
      <c r="Z492" s="79"/>
      <c r="AA492" s="79"/>
      <c r="AB492" s="79"/>
      <c r="AC492" s="45">
        <f t="shared" si="200"/>
        <v>0</v>
      </c>
      <c r="AD492" s="45">
        <f t="shared" si="200"/>
        <v>0</v>
      </c>
      <c r="AE492" s="166">
        <f>'Таб. 1._Общ_гр_ '!AQ492</f>
        <v>88.894999999999996</v>
      </c>
      <c r="AF492" s="166">
        <v>1.04</v>
      </c>
      <c r="AG492" s="167">
        <v>1.2</v>
      </c>
      <c r="AH492" s="167">
        <v>1.05</v>
      </c>
      <c r="AI492" s="167">
        <v>2.2000000000000002</v>
      </c>
      <c r="AJ492" s="167">
        <v>1.2</v>
      </c>
      <c r="AK492" s="167">
        <v>1.8</v>
      </c>
      <c r="AL492" s="168">
        <f t="shared" si="201"/>
        <v>0</v>
      </c>
      <c r="AM492" s="168">
        <f t="shared" si="202"/>
        <v>0</v>
      </c>
      <c r="AN492" s="168">
        <f t="shared" si="203"/>
        <v>0</v>
      </c>
      <c r="AO492" s="169">
        <f t="shared" si="204"/>
        <v>0</v>
      </c>
      <c r="AP492" s="169">
        <f t="shared" si="205"/>
        <v>0</v>
      </c>
      <c r="AQ492" s="169">
        <f t="shared" si="206"/>
        <v>0</v>
      </c>
    </row>
    <row r="493" spans="1:43" ht="11.25" hidden="1" customHeight="1">
      <c r="A493" s="21" t="s">
        <v>510</v>
      </c>
      <c r="B493" s="53" t="s">
        <v>502</v>
      </c>
      <c r="C493" s="71"/>
      <c r="D493" s="24" t="s">
        <v>40</v>
      </c>
      <c r="E493" s="79"/>
      <c r="F493" s="79"/>
      <c r="G493" s="79"/>
      <c r="H493" s="79"/>
      <c r="I493" s="79"/>
      <c r="J493" s="79"/>
      <c r="K493" s="79"/>
      <c r="L493" s="79"/>
      <c r="M493" s="79"/>
      <c r="N493" s="79"/>
      <c r="O493" s="79"/>
      <c r="P493" s="79"/>
      <c r="Q493" s="79"/>
      <c r="R493" s="79"/>
      <c r="S493" s="79"/>
      <c r="T493" s="79"/>
      <c r="U493" s="79"/>
      <c r="V493" s="79"/>
      <c r="W493" s="79"/>
      <c r="X493" s="79"/>
      <c r="Y493" s="79"/>
      <c r="Z493" s="79"/>
      <c r="AA493" s="79"/>
      <c r="AB493" s="79"/>
      <c r="AC493" s="45">
        <f t="shared" si="200"/>
        <v>0</v>
      </c>
      <c r="AD493" s="45">
        <f t="shared" si="200"/>
        <v>0</v>
      </c>
      <c r="AE493" s="166">
        <f>'Таб. 1._Общ_гр_ '!AQ493</f>
        <v>88.894999999999996</v>
      </c>
      <c r="AF493" s="166">
        <v>1.04</v>
      </c>
      <c r="AG493" s="167">
        <v>1.2</v>
      </c>
      <c r="AH493" s="167">
        <v>1.05</v>
      </c>
      <c r="AI493" s="167">
        <v>2.2000000000000002</v>
      </c>
      <c r="AJ493" s="167">
        <v>1.2</v>
      </c>
      <c r="AK493" s="167">
        <v>1.8</v>
      </c>
      <c r="AL493" s="168">
        <f t="shared" si="201"/>
        <v>0</v>
      </c>
      <c r="AM493" s="168">
        <f t="shared" si="202"/>
        <v>0</v>
      </c>
      <c r="AN493" s="168">
        <f t="shared" si="203"/>
        <v>0</v>
      </c>
      <c r="AO493" s="169">
        <f t="shared" si="204"/>
        <v>0</v>
      </c>
      <c r="AP493" s="169">
        <f t="shared" si="205"/>
        <v>0</v>
      </c>
      <c r="AQ493" s="169">
        <f t="shared" si="206"/>
        <v>0</v>
      </c>
    </row>
    <row r="494" spans="1:43" ht="11.25" customHeight="1">
      <c r="A494" s="35" t="s">
        <v>58</v>
      </c>
      <c r="B494" s="36" t="str">
        <f>A485</f>
        <v>Северный район</v>
      </c>
      <c r="C494" s="45">
        <f>SUM(C486:C493)</f>
        <v>0</v>
      </c>
      <c r="D494" s="45"/>
      <c r="E494" s="45">
        <f t="shared" ref="E494:AD494" si="207">SUM(E486:E493)</f>
        <v>0</v>
      </c>
      <c r="F494" s="45">
        <f t="shared" si="207"/>
        <v>0</v>
      </c>
      <c r="G494" s="45">
        <f t="shared" si="207"/>
        <v>0</v>
      </c>
      <c r="H494" s="45">
        <f t="shared" si="207"/>
        <v>0</v>
      </c>
      <c r="I494" s="45">
        <f t="shared" si="207"/>
        <v>0</v>
      </c>
      <c r="J494" s="45">
        <f t="shared" si="207"/>
        <v>0</v>
      </c>
      <c r="K494" s="45">
        <f t="shared" si="207"/>
        <v>0</v>
      </c>
      <c r="L494" s="45">
        <f t="shared" si="207"/>
        <v>0</v>
      </c>
      <c r="M494" s="45">
        <f t="shared" si="207"/>
        <v>0</v>
      </c>
      <c r="N494" s="45">
        <f t="shared" si="207"/>
        <v>0</v>
      </c>
      <c r="O494" s="45">
        <f t="shared" si="207"/>
        <v>0</v>
      </c>
      <c r="P494" s="45">
        <f t="shared" si="207"/>
        <v>0</v>
      </c>
      <c r="Q494" s="45">
        <f t="shared" si="207"/>
        <v>0</v>
      </c>
      <c r="R494" s="45">
        <f t="shared" si="207"/>
        <v>0</v>
      </c>
      <c r="S494" s="45">
        <f t="shared" si="207"/>
        <v>0</v>
      </c>
      <c r="T494" s="45">
        <f t="shared" si="207"/>
        <v>0</v>
      </c>
      <c r="U494" s="45">
        <f t="shared" si="207"/>
        <v>0</v>
      </c>
      <c r="V494" s="45">
        <f t="shared" si="207"/>
        <v>0</v>
      </c>
      <c r="W494" s="45">
        <f t="shared" si="207"/>
        <v>0</v>
      </c>
      <c r="X494" s="45">
        <f t="shared" si="207"/>
        <v>0</v>
      </c>
      <c r="Y494" s="45">
        <f t="shared" si="207"/>
        <v>0</v>
      </c>
      <c r="Z494" s="45">
        <f t="shared" si="207"/>
        <v>0</v>
      </c>
      <c r="AA494" s="45">
        <f t="shared" si="207"/>
        <v>0</v>
      </c>
      <c r="AB494" s="45">
        <f t="shared" si="207"/>
        <v>0</v>
      </c>
      <c r="AC494" s="45">
        <f t="shared" si="207"/>
        <v>0</v>
      </c>
      <c r="AD494" s="45">
        <f t="shared" si="207"/>
        <v>0</v>
      </c>
      <c r="AE494" s="45"/>
      <c r="AF494" s="45"/>
      <c r="AG494" s="45"/>
      <c r="AH494" s="45"/>
      <c r="AI494" s="45"/>
      <c r="AJ494" s="45"/>
      <c r="AK494" s="45"/>
      <c r="AL494" s="46">
        <f t="shared" ref="AL494:AQ494" si="208">SUM(AL486:AL493)</f>
        <v>0</v>
      </c>
      <c r="AM494" s="46">
        <f t="shared" si="208"/>
        <v>0</v>
      </c>
      <c r="AN494" s="46">
        <f t="shared" si="208"/>
        <v>0</v>
      </c>
      <c r="AO494" s="46">
        <f t="shared" si="208"/>
        <v>0</v>
      </c>
      <c r="AP494" s="46">
        <f t="shared" si="208"/>
        <v>0</v>
      </c>
      <c r="AQ494" s="46">
        <f t="shared" si="208"/>
        <v>0</v>
      </c>
    </row>
    <row r="495" spans="1:43" ht="11.25" hidden="1" customHeight="1">
      <c r="A495" s="14" t="s">
        <v>511</v>
      </c>
      <c r="B495" s="164"/>
      <c r="C495" s="15"/>
      <c r="D495" s="17"/>
      <c r="E495" s="15"/>
      <c r="F495" s="15"/>
      <c r="G495" s="15"/>
      <c r="H495" s="15"/>
      <c r="I495" s="15"/>
      <c r="J495" s="15"/>
      <c r="K495" s="15"/>
      <c r="L495" s="15"/>
      <c r="M495" s="15"/>
      <c r="N495" s="15"/>
      <c r="O495" s="15"/>
      <c r="P495" s="15"/>
      <c r="Q495" s="15"/>
      <c r="R495" s="15"/>
      <c r="S495" s="15"/>
      <c r="T495" s="15"/>
      <c r="U495" s="15"/>
      <c r="V495" s="15"/>
      <c r="W495" s="15"/>
      <c r="X495" s="15"/>
      <c r="Y495" s="15"/>
      <c r="Z495" s="15"/>
      <c r="AA495" s="15"/>
      <c r="AB495" s="15"/>
      <c r="AC495" s="15"/>
      <c r="AD495" s="15"/>
    </row>
    <row r="496" spans="1:43" ht="11.25" hidden="1" customHeight="1">
      <c r="A496" s="21" t="s">
        <v>512</v>
      </c>
      <c r="B496" s="22" t="s">
        <v>511</v>
      </c>
      <c r="C496" s="71">
        <f>'Таб. 1._Общ_гр_ '!C496</f>
        <v>1</v>
      </c>
      <c r="D496" s="24" t="s">
        <v>61</v>
      </c>
      <c r="E496" s="79">
        <v>5</v>
      </c>
      <c r="F496" s="79">
        <v>1</v>
      </c>
      <c r="G496" s="79"/>
      <c r="H496" s="79"/>
      <c r="I496" s="79"/>
      <c r="J496" s="79"/>
      <c r="K496" s="79"/>
      <c r="L496" s="79"/>
      <c r="M496" s="79"/>
      <c r="N496" s="79"/>
      <c r="O496" s="79"/>
      <c r="P496" s="79"/>
      <c r="Q496" s="79"/>
      <c r="R496" s="79"/>
      <c r="S496" s="79"/>
      <c r="T496" s="79"/>
      <c r="U496" s="79"/>
      <c r="V496" s="79"/>
      <c r="W496" s="79"/>
      <c r="X496" s="79"/>
      <c r="Y496" s="79"/>
      <c r="Z496" s="79"/>
      <c r="AA496" s="79"/>
      <c r="AB496" s="79"/>
      <c r="AC496" s="45">
        <f t="shared" ref="AC496:AC515" si="209">E496+G496+I496+K496+M496+O496+Q496+S496+U496+W496+Y496+AA496</f>
        <v>5</v>
      </c>
      <c r="AD496" s="45">
        <f t="shared" ref="AD496:AD515" si="210">F496+H496+J496+L496+N496+P496+R496+T496+V496+X496+Z496+AB496</f>
        <v>1</v>
      </c>
      <c r="AE496" s="166">
        <f>'Таб. 1._Общ_гр_ '!AQ496</f>
        <v>71.114999999999995</v>
      </c>
      <c r="AF496" s="166">
        <v>1.04</v>
      </c>
      <c r="AG496" s="167">
        <v>1.2</v>
      </c>
      <c r="AH496" s="167">
        <v>1.05</v>
      </c>
      <c r="AI496" s="167">
        <v>2.2000000000000002</v>
      </c>
      <c r="AJ496" s="167">
        <v>1.2</v>
      </c>
      <c r="AK496" s="167">
        <v>1.8</v>
      </c>
      <c r="AL496" s="168">
        <f t="shared" ref="AL496:AL515" si="211">ROUND((E496*AE496*AI496+G496*AE496*AI496*AH496+I496*AE496*AI496*AG496+K496*AE496*AI496*AG496*AH496),1)</f>
        <v>782.3</v>
      </c>
      <c r="AM496" s="168">
        <f t="shared" ref="AM496:AM515" si="212">ROUND((M496*AE496*AJ496+O496*AE496*AJ496*AH496+Q496*AE496*AJ496*AG496+S496*AE496*AJ496*AH496*AG496),1)</f>
        <v>0</v>
      </c>
      <c r="AN496" s="168">
        <f t="shared" ref="AN496:AN515" si="213">ROUND((U496*AE496*AK496+W496*AE496*AK496*AH496+Y496*AE496*AK496*AG496+AA496*AK496*AG496*AH496),1)</f>
        <v>0</v>
      </c>
      <c r="AO496" s="169">
        <f t="shared" ref="AO496:AO515" si="214">AL496+AM496+AN496</f>
        <v>782.3</v>
      </c>
      <c r="AP496" s="169">
        <f t="shared" ref="AP496:AP515" si="215">ROUND(AC496*AF496,1)</f>
        <v>5.2</v>
      </c>
      <c r="AQ496" s="169">
        <f t="shared" ref="AQ496:AQ515" si="216">AO496+AP496</f>
        <v>787.5</v>
      </c>
    </row>
    <row r="497" spans="1:43" ht="11.25" hidden="1" customHeight="1">
      <c r="A497" s="21" t="s">
        <v>513</v>
      </c>
      <c r="B497" s="22" t="s">
        <v>511</v>
      </c>
      <c r="C497" s="71">
        <f>'Таб. 1._Общ_гр_ '!C497</f>
        <v>1</v>
      </c>
      <c r="D497" s="24" t="s">
        <v>61</v>
      </c>
      <c r="E497" s="79"/>
      <c r="F497" s="79"/>
      <c r="G497" s="79"/>
      <c r="H497" s="79"/>
      <c r="I497" s="79"/>
      <c r="J497" s="79"/>
      <c r="K497" s="79"/>
      <c r="L497" s="79"/>
      <c r="M497" s="79"/>
      <c r="N497" s="79"/>
      <c r="O497" s="79"/>
      <c r="P497" s="79"/>
      <c r="Q497" s="79"/>
      <c r="R497" s="79"/>
      <c r="S497" s="79"/>
      <c r="T497" s="79"/>
      <c r="U497" s="79"/>
      <c r="V497" s="79"/>
      <c r="W497" s="79"/>
      <c r="X497" s="79"/>
      <c r="Y497" s="79"/>
      <c r="Z497" s="79"/>
      <c r="AA497" s="79"/>
      <c r="AB497" s="79"/>
      <c r="AC497" s="45">
        <f t="shared" si="209"/>
        <v>0</v>
      </c>
      <c r="AD497" s="45">
        <f t="shared" si="210"/>
        <v>0</v>
      </c>
      <c r="AE497" s="166">
        <f>'Таб. 1._Общ_гр_ '!AQ497</f>
        <v>71.114999999999995</v>
      </c>
      <c r="AF497" s="166">
        <v>1.04</v>
      </c>
      <c r="AG497" s="167">
        <v>1.2</v>
      </c>
      <c r="AH497" s="167">
        <v>1.05</v>
      </c>
      <c r="AI497" s="167">
        <v>2.2000000000000002</v>
      </c>
      <c r="AJ497" s="167">
        <v>1.2</v>
      </c>
      <c r="AK497" s="167">
        <v>1.8</v>
      </c>
      <c r="AL497" s="168">
        <f t="shared" si="211"/>
        <v>0</v>
      </c>
      <c r="AM497" s="168">
        <f t="shared" si="212"/>
        <v>0</v>
      </c>
      <c r="AN497" s="168">
        <f t="shared" si="213"/>
        <v>0</v>
      </c>
      <c r="AO497" s="169">
        <f t="shared" si="214"/>
        <v>0</v>
      </c>
      <c r="AP497" s="169">
        <f t="shared" si="215"/>
        <v>0</v>
      </c>
      <c r="AQ497" s="169">
        <f t="shared" si="216"/>
        <v>0</v>
      </c>
    </row>
    <row r="498" spans="1:43" ht="11.25" hidden="1" customHeight="1">
      <c r="A498" s="21" t="s">
        <v>514</v>
      </c>
      <c r="B498" s="22" t="s">
        <v>511</v>
      </c>
      <c r="C498" s="71">
        <f>'Таб. 1._Общ_гр_ '!C498</f>
        <v>1</v>
      </c>
      <c r="D498" s="24" t="s">
        <v>61</v>
      </c>
      <c r="E498" s="79"/>
      <c r="F498" s="79"/>
      <c r="G498" s="79"/>
      <c r="H498" s="79"/>
      <c r="I498" s="79"/>
      <c r="J498" s="79"/>
      <c r="K498" s="79"/>
      <c r="L498" s="79"/>
      <c r="M498" s="79"/>
      <c r="N498" s="79"/>
      <c r="O498" s="79"/>
      <c r="P498" s="79"/>
      <c r="Q498" s="79"/>
      <c r="R498" s="79"/>
      <c r="S498" s="79"/>
      <c r="T498" s="79"/>
      <c r="U498" s="79"/>
      <c r="V498" s="79"/>
      <c r="W498" s="79"/>
      <c r="X498" s="79"/>
      <c r="Y498" s="79"/>
      <c r="Z498" s="79"/>
      <c r="AA498" s="79"/>
      <c r="AB498" s="79"/>
      <c r="AC498" s="45">
        <f t="shared" si="209"/>
        <v>0</v>
      </c>
      <c r="AD498" s="45">
        <f t="shared" si="210"/>
        <v>0</v>
      </c>
      <c r="AE498" s="166">
        <f>'Таб. 1._Общ_гр_ '!AQ498</f>
        <v>71.114999999999995</v>
      </c>
      <c r="AF498" s="166">
        <v>1.04</v>
      </c>
      <c r="AG498" s="167">
        <v>1.2</v>
      </c>
      <c r="AH498" s="167">
        <v>1.05</v>
      </c>
      <c r="AI498" s="167">
        <v>2.2000000000000002</v>
      </c>
      <c r="AJ498" s="167">
        <v>1.2</v>
      </c>
      <c r="AK498" s="167">
        <v>1.8</v>
      </c>
      <c r="AL498" s="168">
        <f t="shared" si="211"/>
        <v>0</v>
      </c>
      <c r="AM498" s="168">
        <f t="shared" si="212"/>
        <v>0</v>
      </c>
      <c r="AN498" s="168">
        <f t="shared" si="213"/>
        <v>0</v>
      </c>
      <c r="AO498" s="169">
        <f t="shared" si="214"/>
        <v>0</v>
      </c>
      <c r="AP498" s="169">
        <f t="shared" si="215"/>
        <v>0</v>
      </c>
      <c r="AQ498" s="169">
        <f t="shared" si="216"/>
        <v>0</v>
      </c>
    </row>
    <row r="499" spans="1:43" ht="11.25" hidden="1" customHeight="1">
      <c r="A499" s="21" t="s">
        <v>515</v>
      </c>
      <c r="B499" s="22" t="s">
        <v>511</v>
      </c>
      <c r="C499" s="71">
        <f>'Таб. 1._Общ_гр_ '!C499</f>
        <v>1</v>
      </c>
      <c r="D499" s="24" t="s">
        <v>61</v>
      </c>
      <c r="E499" s="79"/>
      <c r="F499" s="79"/>
      <c r="G499" s="79"/>
      <c r="H499" s="79"/>
      <c r="I499" s="79"/>
      <c r="J499" s="79"/>
      <c r="K499" s="79"/>
      <c r="L499" s="79"/>
      <c r="M499" s="79"/>
      <c r="N499" s="79"/>
      <c r="O499" s="79"/>
      <c r="P499" s="79"/>
      <c r="Q499" s="79"/>
      <c r="R499" s="79"/>
      <c r="S499" s="79"/>
      <c r="T499" s="79"/>
      <c r="U499" s="79"/>
      <c r="V499" s="79"/>
      <c r="W499" s="79"/>
      <c r="X499" s="79"/>
      <c r="Y499" s="79"/>
      <c r="Z499" s="79"/>
      <c r="AA499" s="79"/>
      <c r="AB499" s="79"/>
      <c r="AC499" s="45">
        <f t="shared" si="209"/>
        <v>0</v>
      </c>
      <c r="AD499" s="45">
        <f t="shared" si="210"/>
        <v>0</v>
      </c>
      <c r="AE499" s="166">
        <f>'Таб. 1._Общ_гр_ '!AQ499</f>
        <v>71.114999999999995</v>
      </c>
      <c r="AF499" s="166">
        <v>1.04</v>
      </c>
      <c r="AG499" s="167">
        <v>1.2</v>
      </c>
      <c r="AH499" s="167">
        <v>1.05</v>
      </c>
      <c r="AI499" s="167">
        <v>2.2000000000000002</v>
      </c>
      <c r="AJ499" s="167">
        <v>1.2</v>
      </c>
      <c r="AK499" s="167">
        <v>1.8</v>
      </c>
      <c r="AL499" s="168">
        <f t="shared" si="211"/>
        <v>0</v>
      </c>
      <c r="AM499" s="168">
        <f t="shared" si="212"/>
        <v>0</v>
      </c>
      <c r="AN499" s="168">
        <f t="shared" si="213"/>
        <v>0</v>
      </c>
      <c r="AO499" s="169">
        <f t="shared" si="214"/>
        <v>0</v>
      </c>
      <c r="AP499" s="169">
        <f t="shared" si="215"/>
        <v>0</v>
      </c>
      <c r="AQ499" s="169">
        <f t="shared" si="216"/>
        <v>0</v>
      </c>
    </row>
    <row r="500" spans="1:43" ht="11.25" hidden="1" customHeight="1">
      <c r="A500" s="21" t="s">
        <v>516</v>
      </c>
      <c r="B500" s="22" t="s">
        <v>511</v>
      </c>
      <c r="C500" s="71">
        <f>'Таб. 1._Общ_гр_ '!C500</f>
        <v>1</v>
      </c>
      <c r="D500" s="24" t="s">
        <v>61</v>
      </c>
      <c r="E500" s="79">
        <v>10</v>
      </c>
      <c r="F500" s="79">
        <v>1</v>
      </c>
      <c r="G500" s="79"/>
      <c r="H500" s="79"/>
      <c r="I500" s="79"/>
      <c r="J500" s="79"/>
      <c r="K500" s="79"/>
      <c r="L500" s="79"/>
      <c r="M500" s="79"/>
      <c r="N500" s="79"/>
      <c r="O500" s="79"/>
      <c r="P500" s="79"/>
      <c r="Q500" s="79"/>
      <c r="R500" s="79"/>
      <c r="S500" s="79"/>
      <c r="T500" s="79"/>
      <c r="U500" s="79"/>
      <c r="V500" s="79"/>
      <c r="W500" s="79"/>
      <c r="X500" s="79"/>
      <c r="Y500" s="79"/>
      <c r="Z500" s="79"/>
      <c r="AA500" s="79"/>
      <c r="AB500" s="79"/>
      <c r="AC500" s="45">
        <f t="shared" si="209"/>
        <v>10</v>
      </c>
      <c r="AD500" s="45">
        <f t="shared" si="210"/>
        <v>1</v>
      </c>
      <c r="AE500" s="166">
        <f>'Таб. 1._Общ_гр_ '!AQ500</f>
        <v>71.114999999999995</v>
      </c>
      <c r="AF500" s="166">
        <v>1.04</v>
      </c>
      <c r="AG500" s="167">
        <v>1.2</v>
      </c>
      <c r="AH500" s="167">
        <v>1.05</v>
      </c>
      <c r="AI500" s="167">
        <v>2.2000000000000002</v>
      </c>
      <c r="AJ500" s="167">
        <v>1.2</v>
      </c>
      <c r="AK500" s="167">
        <v>1.8</v>
      </c>
      <c r="AL500" s="168">
        <f t="shared" si="211"/>
        <v>1564.5</v>
      </c>
      <c r="AM500" s="168">
        <f t="shared" si="212"/>
        <v>0</v>
      </c>
      <c r="AN500" s="168">
        <f t="shared" si="213"/>
        <v>0</v>
      </c>
      <c r="AO500" s="169">
        <f t="shared" si="214"/>
        <v>1564.5</v>
      </c>
      <c r="AP500" s="169">
        <f t="shared" si="215"/>
        <v>10.4</v>
      </c>
      <c r="AQ500" s="169">
        <f t="shared" si="216"/>
        <v>1574.9</v>
      </c>
    </row>
    <row r="501" spans="1:43" ht="11.25" hidden="1" customHeight="1">
      <c r="A501" s="60" t="s">
        <v>517</v>
      </c>
      <c r="B501" s="22" t="s">
        <v>511</v>
      </c>
      <c r="C501" s="71">
        <f>'Таб. 1._Общ_гр_ '!C501</f>
        <v>1</v>
      </c>
      <c r="D501" s="170" t="s">
        <v>40</v>
      </c>
      <c r="E501" s="79"/>
      <c r="F501" s="79"/>
      <c r="G501" s="79"/>
      <c r="H501" s="79"/>
      <c r="I501" s="79"/>
      <c r="J501" s="79"/>
      <c r="K501" s="79"/>
      <c r="L501" s="79"/>
      <c r="M501" s="79"/>
      <c r="N501" s="79"/>
      <c r="O501" s="79"/>
      <c r="P501" s="79"/>
      <c r="Q501" s="79"/>
      <c r="R501" s="79"/>
      <c r="S501" s="79"/>
      <c r="T501" s="79"/>
      <c r="U501" s="79"/>
      <c r="V501" s="79"/>
      <c r="W501" s="79"/>
      <c r="X501" s="79"/>
      <c r="Y501" s="79"/>
      <c r="Z501" s="79"/>
      <c r="AA501" s="79"/>
      <c r="AB501" s="79"/>
      <c r="AC501" s="45">
        <f t="shared" si="209"/>
        <v>0</v>
      </c>
      <c r="AD501" s="45">
        <f t="shared" si="210"/>
        <v>0</v>
      </c>
      <c r="AE501" s="166">
        <f>'Таб. 1._Общ_гр_ '!AQ501</f>
        <v>88.894999999999996</v>
      </c>
      <c r="AF501" s="166">
        <v>1.04</v>
      </c>
      <c r="AG501" s="167">
        <v>1.2</v>
      </c>
      <c r="AH501" s="167">
        <v>1.05</v>
      </c>
      <c r="AI501" s="167">
        <v>2.2000000000000002</v>
      </c>
      <c r="AJ501" s="167">
        <v>1.2</v>
      </c>
      <c r="AK501" s="167">
        <v>1.8</v>
      </c>
      <c r="AL501" s="168">
        <f t="shared" si="211"/>
        <v>0</v>
      </c>
      <c r="AM501" s="168">
        <f t="shared" si="212"/>
        <v>0</v>
      </c>
      <c r="AN501" s="168">
        <f t="shared" si="213"/>
        <v>0</v>
      </c>
      <c r="AO501" s="169">
        <f t="shared" si="214"/>
        <v>0</v>
      </c>
      <c r="AP501" s="169">
        <f t="shared" si="215"/>
        <v>0</v>
      </c>
      <c r="AQ501" s="169">
        <f t="shared" si="216"/>
        <v>0</v>
      </c>
    </row>
    <row r="502" spans="1:43" ht="11.25" hidden="1" customHeight="1">
      <c r="A502" s="21" t="s">
        <v>518</v>
      </c>
      <c r="B502" s="22" t="s">
        <v>511</v>
      </c>
      <c r="C502" s="71">
        <f>'Таб. 1._Общ_гр_ '!C502</f>
        <v>1</v>
      </c>
      <c r="D502" s="24" t="s">
        <v>40</v>
      </c>
      <c r="E502" s="79"/>
      <c r="F502" s="79"/>
      <c r="G502" s="79"/>
      <c r="H502" s="79"/>
      <c r="I502" s="79"/>
      <c r="J502" s="79"/>
      <c r="K502" s="79"/>
      <c r="L502" s="79"/>
      <c r="M502" s="79"/>
      <c r="N502" s="79"/>
      <c r="O502" s="79"/>
      <c r="P502" s="79"/>
      <c r="Q502" s="79"/>
      <c r="R502" s="79"/>
      <c r="S502" s="79"/>
      <c r="T502" s="79"/>
      <c r="U502" s="79"/>
      <c r="V502" s="79"/>
      <c r="W502" s="79"/>
      <c r="X502" s="79"/>
      <c r="Y502" s="79"/>
      <c r="Z502" s="79"/>
      <c r="AA502" s="79"/>
      <c r="AB502" s="79"/>
      <c r="AC502" s="45">
        <f t="shared" si="209"/>
        <v>0</v>
      </c>
      <c r="AD502" s="45">
        <f t="shared" si="210"/>
        <v>0</v>
      </c>
      <c r="AE502" s="166">
        <f>'Таб. 1._Общ_гр_ '!AQ502</f>
        <v>88.894999999999996</v>
      </c>
      <c r="AF502" s="166">
        <v>1.04</v>
      </c>
      <c r="AG502" s="167">
        <v>1.2</v>
      </c>
      <c r="AH502" s="167">
        <v>1.05</v>
      </c>
      <c r="AI502" s="167">
        <v>2.2000000000000002</v>
      </c>
      <c r="AJ502" s="167">
        <v>1.2</v>
      </c>
      <c r="AK502" s="167">
        <v>1.8</v>
      </c>
      <c r="AL502" s="168">
        <f t="shared" si="211"/>
        <v>0</v>
      </c>
      <c r="AM502" s="168">
        <f t="shared" si="212"/>
        <v>0</v>
      </c>
      <c r="AN502" s="168">
        <f t="shared" si="213"/>
        <v>0</v>
      </c>
      <c r="AO502" s="169">
        <f t="shared" si="214"/>
        <v>0</v>
      </c>
      <c r="AP502" s="169">
        <f t="shared" si="215"/>
        <v>0</v>
      </c>
      <c r="AQ502" s="169">
        <f t="shared" si="216"/>
        <v>0</v>
      </c>
    </row>
    <row r="503" spans="1:43" ht="11.25" hidden="1" customHeight="1">
      <c r="A503" s="21" t="s">
        <v>519</v>
      </c>
      <c r="B503" s="22" t="s">
        <v>511</v>
      </c>
      <c r="C503" s="71">
        <f>'Таб. 1._Общ_гр_ '!C503</f>
        <v>1</v>
      </c>
      <c r="D503" s="24" t="s">
        <v>40</v>
      </c>
      <c r="E503" s="79"/>
      <c r="F503" s="79"/>
      <c r="G503" s="79"/>
      <c r="H503" s="79"/>
      <c r="I503" s="79"/>
      <c r="J503" s="79"/>
      <c r="K503" s="79"/>
      <c r="L503" s="79"/>
      <c r="M503" s="79"/>
      <c r="N503" s="79"/>
      <c r="O503" s="79"/>
      <c r="P503" s="79"/>
      <c r="Q503" s="79"/>
      <c r="R503" s="79"/>
      <c r="S503" s="79"/>
      <c r="T503" s="79"/>
      <c r="U503" s="79"/>
      <c r="V503" s="79"/>
      <c r="W503" s="79"/>
      <c r="X503" s="79"/>
      <c r="Y503" s="79"/>
      <c r="Z503" s="79"/>
      <c r="AA503" s="79"/>
      <c r="AB503" s="79"/>
      <c r="AC503" s="45">
        <f t="shared" si="209"/>
        <v>0</v>
      </c>
      <c r="AD503" s="45">
        <f t="shared" si="210"/>
        <v>0</v>
      </c>
      <c r="AE503" s="166">
        <f>'Таб. 1._Общ_гр_ '!AQ503</f>
        <v>88.894999999999996</v>
      </c>
      <c r="AF503" s="166">
        <v>1.04</v>
      </c>
      <c r="AG503" s="167">
        <v>1.2</v>
      </c>
      <c r="AH503" s="167">
        <v>1.05</v>
      </c>
      <c r="AI503" s="167">
        <v>2.2000000000000002</v>
      </c>
      <c r="AJ503" s="167">
        <v>1.2</v>
      </c>
      <c r="AK503" s="167">
        <v>1.8</v>
      </c>
      <c r="AL503" s="168">
        <f t="shared" si="211"/>
        <v>0</v>
      </c>
      <c r="AM503" s="168">
        <f t="shared" si="212"/>
        <v>0</v>
      </c>
      <c r="AN503" s="168">
        <f t="shared" si="213"/>
        <v>0</v>
      </c>
      <c r="AO503" s="169">
        <f t="shared" si="214"/>
        <v>0</v>
      </c>
      <c r="AP503" s="169">
        <f t="shared" si="215"/>
        <v>0</v>
      </c>
      <c r="AQ503" s="169">
        <f t="shared" si="216"/>
        <v>0</v>
      </c>
    </row>
    <row r="504" spans="1:43" ht="11.25" hidden="1" customHeight="1">
      <c r="A504" s="21" t="s">
        <v>520</v>
      </c>
      <c r="B504" s="22" t="s">
        <v>511</v>
      </c>
      <c r="C504" s="71">
        <f>'Таб. 1._Общ_гр_ '!C504</f>
        <v>1</v>
      </c>
      <c r="D504" s="24" t="s">
        <v>40</v>
      </c>
      <c r="E504" s="79"/>
      <c r="F504" s="79"/>
      <c r="G504" s="79"/>
      <c r="H504" s="79"/>
      <c r="I504" s="79"/>
      <c r="J504" s="79"/>
      <c r="K504" s="79"/>
      <c r="L504" s="79"/>
      <c r="M504" s="79"/>
      <c r="N504" s="79"/>
      <c r="O504" s="79"/>
      <c r="P504" s="79"/>
      <c r="Q504" s="79"/>
      <c r="R504" s="79"/>
      <c r="S504" s="79"/>
      <c r="T504" s="79"/>
      <c r="U504" s="79"/>
      <c r="V504" s="79"/>
      <c r="W504" s="79"/>
      <c r="X504" s="79"/>
      <c r="Y504" s="79"/>
      <c r="Z504" s="79"/>
      <c r="AA504" s="79"/>
      <c r="AB504" s="79"/>
      <c r="AC504" s="45">
        <f t="shared" si="209"/>
        <v>0</v>
      </c>
      <c r="AD504" s="45">
        <f t="shared" si="210"/>
        <v>0</v>
      </c>
      <c r="AE504" s="166">
        <f>'Таб. 1._Общ_гр_ '!AQ504</f>
        <v>88.894999999999996</v>
      </c>
      <c r="AF504" s="166">
        <v>1.04</v>
      </c>
      <c r="AG504" s="167">
        <v>1.2</v>
      </c>
      <c r="AH504" s="167">
        <v>1.05</v>
      </c>
      <c r="AI504" s="167">
        <v>2.2000000000000002</v>
      </c>
      <c r="AJ504" s="167">
        <v>1.2</v>
      </c>
      <c r="AK504" s="167">
        <v>1.8</v>
      </c>
      <c r="AL504" s="168">
        <f t="shared" si="211"/>
        <v>0</v>
      </c>
      <c r="AM504" s="168">
        <f t="shared" si="212"/>
        <v>0</v>
      </c>
      <c r="AN504" s="168">
        <f t="shared" si="213"/>
        <v>0</v>
      </c>
      <c r="AO504" s="169">
        <f t="shared" si="214"/>
        <v>0</v>
      </c>
      <c r="AP504" s="169">
        <f t="shared" si="215"/>
        <v>0</v>
      </c>
      <c r="AQ504" s="169">
        <f t="shared" si="216"/>
        <v>0</v>
      </c>
    </row>
    <row r="505" spans="1:43" ht="11.25" hidden="1" customHeight="1">
      <c r="A505" s="21" t="s">
        <v>521</v>
      </c>
      <c r="B505" s="22" t="s">
        <v>511</v>
      </c>
      <c r="C505" s="71">
        <f>'Таб. 1._Общ_гр_ '!C505</f>
        <v>1</v>
      </c>
      <c r="D505" s="24" t="s">
        <v>40</v>
      </c>
      <c r="E505" s="79"/>
      <c r="F505" s="79"/>
      <c r="G505" s="79"/>
      <c r="H505" s="79"/>
      <c r="I505" s="79"/>
      <c r="J505" s="79"/>
      <c r="K505" s="79"/>
      <c r="L505" s="79"/>
      <c r="M505" s="79"/>
      <c r="N505" s="79"/>
      <c r="O505" s="79"/>
      <c r="P505" s="79"/>
      <c r="Q505" s="79"/>
      <c r="R505" s="79"/>
      <c r="S505" s="79"/>
      <c r="T505" s="79"/>
      <c r="U505" s="79"/>
      <c r="V505" s="79"/>
      <c r="W505" s="79"/>
      <c r="X505" s="79"/>
      <c r="Y505" s="79"/>
      <c r="Z505" s="79"/>
      <c r="AA505" s="79"/>
      <c r="AB505" s="79"/>
      <c r="AC505" s="45">
        <f t="shared" si="209"/>
        <v>0</v>
      </c>
      <c r="AD505" s="45">
        <f t="shared" si="210"/>
        <v>0</v>
      </c>
      <c r="AE505" s="166">
        <f>'Таб. 1._Общ_гр_ '!AQ505</f>
        <v>88.894999999999996</v>
      </c>
      <c r="AF505" s="166">
        <v>1.04</v>
      </c>
      <c r="AG505" s="167">
        <v>1.2</v>
      </c>
      <c r="AH505" s="167">
        <v>1.05</v>
      </c>
      <c r="AI505" s="167">
        <v>2.2000000000000002</v>
      </c>
      <c r="AJ505" s="167">
        <v>1.2</v>
      </c>
      <c r="AK505" s="167">
        <v>1.8</v>
      </c>
      <c r="AL505" s="168">
        <f t="shared" si="211"/>
        <v>0</v>
      </c>
      <c r="AM505" s="168">
        <f t="shared" si="212"/>
        <v>0</v>
      </c>
      <c r="AN505" s="168">
        <f t="shared" si="213"/>
        <v>0</v>
      </c>
      <c r="AO505" s="169">
        <f t="shared" si="214"/>
        <v>0</v>
      </c>
      <c r="AP505" s="169">
        <f t="shared" si="215"/>
        <v>0</v>
      </c>
      <c r="AQ505" s="169">
        <f t="shared" si="216"/>
        <v>0</v>
      </c>
    </row>
    <row r="506" spans="1:43" ht="11.25" hidden="1" customHeight="1">
      <c r="A506" s="21" t="s">
        <v>522</v>
      </c>
      <c r="B506" s="22" t="s">
        <v>511</v>
      </c>
      <c r="C506" s="71">
        <f>'Таб. 1._Общ_гр_ '!C506</f>
        <v>1</v>
      </c>
      <c r="D506" s="24" t="s">
        <v>40</v>
      </c>
      <c r="E506" s="79"/>
      <c r="F506" s="79"/>
      <c r="G506" s="79"/>
      <c r="H506" s="79"/>
      <c r="I506" s="79"/>
      <c r="J506" s="79"/>
      <c r="K506" s="79"/>
      <c r="L506" s="79"/>
      <c r="M506" s="79"/>
      <c r="N506" s="79"/>
      <c r="O506" s="79"/>
      <c r="P506" s="79"/>
      <c r="Q506" s="79"/>
      <c r="R506" s="79"/>
      <c r="S506" s="79"/>
      <c r="T506" s="79"/>
      <c r="U506" s="79"/>
      <c r="V506" s="79"/>
      <c r="W506" s="79"/>
      <c r="X506" s="79"/>
      <c r="Y506" s="79"/>
      <c r="Z506" s="79"/>
      <c r="AA506" s="79"/>
      <c r="AB506" s="79"/>
      <c r="AC506" s="45">
        <f t="shared" si="209"/>
        <v>0</v>
      </c>
      <c r="AD506" s="45">
        <f t="shared" si="210"/>
        <v>0</v>
      </c>
      <c r="AE506" s="166">
        <f>'Таб. 1._Общ_гр_ '!AQ506</f>
        <v>88.894999999999996</v>
      </c>
      <c r="AF506" s="166">
        <v>1.04</v>
      </c>
      <c r="AG506" s="167">
        <v>1.2</v>
      </c>
      <c r="AH506" s="167">
        <v>1.05</v>
      </c>
      <c r="AI506" s="167">
        <v>2.2000000000000002</v>
      </c>
      <c r="AJ506" s="167">
        <v>1.2</v>
      </c>
      <c r="AK506" s="167">
        <v>1.8</v>
      </c>
      <c r="AL506" s="168">
        <f t="shared" si="211"/>
        <v>0</v>
      </c>
      <c r="AM506" s="168">
        <f t="shared" si="212"/>
        <v>0</v>
      </c>
      <c r="AN506" s="168">
        <f t="shared" si="213"/>
        <v>0</v>
      </c>
      <c r="AO506" s="169">
        <f t="shared" si="214"/>
        <v>0</v>
      </c>
      <c r="AP506" s="169">
        <f t="shared" si="215"/>
        <v>0</v>
      </c>
      <c r="AQ506" s="169">
        <f t="shared" si="216"/>
        <v>0</v>
      </c>
    </row>
    <row r="507" spans="1:43" ht="11.25" hidden="1" customHeight="1">
      <c r="A507" s="21" t="s">
        <v>523</v>
      </c>
      <c r="B507" s="22" t="s">
        <v>511</v>
      </c>
      <c r="C507" s="71">
        <f>'Таб. 1._Общ_гр_ '!C507</f>
        <v>0</v>
      </c>
      <c r="D507" s="24" t="s">
        <v>40</v>
      </c>
      <c r="E507" s="79"/>
      <c r="F507" s="79"/>
      <c r="G507" s="79"/>
      <c r="H507" s="79"/>
      <c r="I507" s="79"/>
      <c r="J507" s="79"/>
      <c r="K507" s="79"/>
      <c r="L507" s="79"/>
      <c r="M507" s="79"/>
      <c r="N507" s="79"/>
      <c r="O507" s="79"/>
      <c r="P507" s="79"/>
      <c r="Q507" s="79"/>
      <c r="R507" s="79"/>
      <c r="S507" s="79"/>
      <c r="T507" s="79"/>
      <c r="U507" s="79"/>
      <c r="V507" s="79"/>
      <c r="W507" s="79"/>
      <c r="X507" s="79"/>
      <c r="Y507" s="79"/>
      <c r="Z507" s="79"/>
      <c r="AA507" s="79"/>
      <c r="AB507" s="79"/>
      <c r="AC507" s="45">
        <f t="shared" si="209"/>
        <v>0</v>
      </c>
      <c r="AD507" s="45">
        <f t="shared" si="210"/>
        <v>0</v>
      </c>
      <c r="AE507" s="166">
        <f>'Таб. 1._Общ_гр_ '!AQ507</f>
        <v>88.894999999999996</v>
      </c>
      <c r="AF507" s="166">
        <v>1.04</v>
      </c>
      <c r="AG507" s="167">
        <v>1.2</v>
      </c>
      <c r="AH507" s="167">
        <v>1.05</v>
      </c>
      <c r="AI507" s="167">
        <v>2.2000000000000002</v>
      </c>
      <c r="AJ507" s="167">
        <v>1.2</v>
      </c>
      <c r="AK507" s="167">
        <v>1.8</v>
      </c>
      <c r="AL507" s="168">
        <f t="shared" si="211"/>
        <v>0</v>
      </c>
      <c r="AM507" s="168">
        <f t="shared" si="212"/>
        <v>0</v>
      </c>
      <c r="AN507" s="168">
        <f t="shared" si="213"/>
        <v>0</v>
      </c>
      <c r="AO507" s="169">
        <f t="shared" si="214"/>
        <v>0</v>
      </c>
      <c r="AP507" s="169">
        <f t="shared" si="215"/>
        <v>0</v>
      </c>
      <c r="AQ507" s="169">
        <f t="shared" si="216"/>
        <v>0</v>
      </c>
    </row>
    <row r="508" spans="1:43" ht="11.25" hidden="1" customHeight="1">
      <c r="A508" s="21" t="s">
        <v>524</v>
      </c>
      <c r="B508" s="22" t="s">
        <v>511</v>
      </c>
      <c r="C508" s="71">
        <f>'Таб. 1._Общ_гр_ '!C508</f>
        <v>0</v>
      </c>
      <c r="D508" s="24" t="s">
        <v>40</v>
      </c>
      <c r="E508" s="79"/>
      <c r="F508" s="79"/>
      <c r="G508" s="79"/>
      <c r="H508" s="79"/>
      <c r="I508" s="79"/>
      <c r="J508" s="79"/>
      <c r="K508" s="79"/>
      <c r="L508" s="79"/>
      <c r="M508" s="79"/>
      <c r="N508" s="79"/>
      <c r="O508" s="79"/>
      <c r="P508" s="79"/>
      <c r="Q508" s="79"/>
      <c r="R508" s="79"/>
      <c r="S508" s="79"/>
      <c r="T508" s="79"/>
      <c r="U508" s="79"/>
      <c r="V508" s="79"/>
      <c r="W508" s="79"/>
      <c r="X508" s="79"/>
      <c r="Y508" s="79"/>
      <c r="Z508" s="79"/>
      <c r="AA508" s="79"/>
      <c r="AB508" s="79"/>
      <c r="AC508" s="45">
        <f t="shared" si="209"/>
        <v>0</v>
      </c>
      <c r="AD508" s="45">
        <f t="shared" si="210"/>
        <v>0</v>
      </c>
      <c r="AE508" s="166">
        <f>'Таб. 1._Общ_гр_ '!AQ508</f>
        <v>88.894999999999996</v>
      </c>
      <c r="AF508" s="166">
        <v>1.04</v>
      </c>
      <c r="AG508" s="167">
        <v>1.2</v>
      </c>
      <c r="AH508" s="167">
        <v>1.05</v>
      </c>
      <c r="AI508" s="167">
        <v>2.2000000000000002</v>
      </c>
      <c r="AJ508" s="167">
        <v>1.2</v>
      </c>
      <c r="AK508" s="167">
        <v>1.8</v>
      </c>
      <c r="AL508" s="168">
        <f t="shared" si="211"/>
        <v>0</v>
      </c>
      <c r="AM508" s="168">
        <f t="shared" si="212"/>
        <v>0</v>
      </c>
      <c r="AN508" s="168">
        <f t="shared" si="213"/>
        <v>0</v>
      </c>
      <c r="AO508" s="169">
        <f t="shared" si="214"/>
        <v>0</v>
      </c>
      <c r="AP508" s="169">
        <f t="shared" si="215"/>
        <v>0</v>
      </c>
      <c r="AQ508" s="169">
        <f t="shared" si="216"/>
        <v>0</v>
      </c>
    </row>
    <row r="509" spans="1:43" ht="11.25" hidden="1" customHeight="1">
      <c r="A509" s="21" t="s">
        <v>525</v>
      </c>
      <c r="B509" s="22" t="s">
        <v>511</v>
      </c>
      <c r="C509" s="71">
        <f>'Таб. 1._Общ_гр_ '!C509</f>
        <v>0</v>
      </c>
      <c r="D509" s="24" t="s">
        <v>40</v>
      </c>
      <c r="E509" s="79"/>
      <c r="F509" s="79"/>
      <c r="G509" s="79"/>
      <c r="H509" s="79"/>
      <c r="I509" s="79"/>
      <c r="J509" s="79"/>
      <c r="K509" s="79"/>
      <c r="L509" s="79"/>
      <c r="M509" s="79"/>
      <c r="N509" s="79"/>
      <c r="O509" s="79"/>
      <c r="P509" s="79"/>
      <c r="Q509" s="79"/>
      <c r="R509" s="79"/>
      <c r="S509" s="79"/>
      <c r="T509" s="79"/>
      <c r="U509" s="79"/>
      <c r="V509" s="79"/>
      <c r="W509" s="79"/>
      <c r="X509" s="79"/>
      <c r="Y509" s="79"/>
      <c r="Z509" s="79"/>
      <c r="AA509" s="79"/>
      <c r="AB509" s="79"/>
      <c r="AC509" s="45">
        <f t="shared" si="209"/>
        <v>0</v>
      </c>
      <c r="AD509" s="45">
        <f t="shared" si="210"/>
        <v>0</v>
      </c>
      <c r="AE509" s="166">
        <f>'Таб. 1._Общ_гр_ '!AQ509</f>
        <v>88.894999999999996</v>
      </c>
      <c r="AF509" s="166">
        <v>1.04</v>
      </c>
      <c r="AG509" s="167">
        <v>1.2</v>
      </c>
      <c r="AH509" s="167">
        <v>1.05</v>
      </c>
      <c r="AI509" s="167">
        <v>2.2000000000000002</v>
      </c>
      <c r="AJ509" s="167">
        <v>1.2</v>
      </c>
      <c r="AK509" s="167">
        <v>1.8</v>
      </c>
      <c r="AL509" s="168">
        <f t="shared" si="211"/>
        <v>0</v>
      </c>
      <c r="AM509" s="168">
        <f t="shared" si="212"/>
        <v>0</v>
      </c>
      <c r="AN509" s="168">
        <f t="shared" si="213"/>
        <v>0</v>
      </c>
      <c r="AO509" s="169">
        <f t="shared" si="214"/>
        <v>0</v>
      </c>
      <c r="AP509" s="169">
        <f t="shared" si="215"/>
        <v>0</v>
      </c>
      <c r="AQ509" s="169">
        <f t="shared" si="216"/>
        <v>0</v>
      </c>
    </row>
    <row r="510" spans="1:43" ht="11.25" hidden="1" customHeight="1">
      <c r="A510" s="60" t="s">
        <v>526</v>
      </c>
      <c r="B510" s="22" t="s">
        <v>511</v>
      </c>
      <c r="C510" s="71">
        <f>'Таб. 1._Общ_гр_ '!C510</f>
        <v>0</v>
      </c>
      <c r="D510" s="170" t="s">
        <v>40</v>
      </c>
      <c r="E510" s="79"/>
      <c r="F510" s="79"/>
      <c r="G510" s="79"/>
      <c r="H510" s="79"/>
      <c r="I510" s="79"/>
      <c r="J510" s="79"/>
      <c r="K510" s="79"/>
      <c r="L510" s="79"/>
      <c r="M510" s="79"/>
      <c r="N510" s="79"/>
      <c r="O510" s="79"/>
      <c r="P510" s="79"/>
      <c r="Q510" s="79"/>
      <c r="R510" s="79"/>
      <c r="S510" s="79"/>
      <c r="T510" s="79"/>
      <c r="U510" s="79"/>
      <c r="V510" s="79"/>
      <c r="W510" s="79"/>
      <c r="X510" s="79"/>
      <c r="Y510" s="79"/>
      <c r="Z510" s="79"/>
      <c r="AA510" s="79"/>
      <c r="AB510" s="79"/>
      <c r="AC510" s="45">
        <f t="shared" si="209"/>
        <v>0</v>
      </c>
      <c r="AD510" s="45">
        <f t="shared" si="210"/>
        <v>0</v>
      </c>
      <c r="AE510" s="166">
        <f>'Таб. 1._Общ_гр_ '!AQ510</f>
        <v>88.894999999999996</v>
      </c>
      <c r="AF510" s="166">
        <v>1.04</v>
      </c>
      <c r="AG510" s="167">
        <v>1.2</v>
      </c>
      <c r="AH510" s="167">
        <v>1.05</v>
      </c>
      <c r="AI510" s="167">
        <v>2.2000000000000002</v>
      </c>
      <c r="AJ510" s="167">
        <v>1.2</v>
      </c>
      <c r="AK510" s="167">
        <v>1.8</v>
      </c>
      <c r="AL510" s="168">
        <f t="shared" si="211"/>
        <v>0</v>
      </c>
      <c r="AM510" s="168">
        <f t="shared" si="212"/>
        <v>0</v>
      </c>
      <c r="AN510" s="168">
        <f t="shared" si="213"/>
        <v>0</v>
      </c>
      <c r="AO510" s="169">
        <f t="shared" si="214"/>
        <v>0</v>
      </c>
      <c r="AP510" s="169">
        <f t="shared" si="215"/>
        <v>0</v>
      </c>
      <c r="AQ510" s="169">
        <f t="shared" si="216"/>
        <v>0</v>
      </c>
    </row>
    <row r="511" spans="1:43" ht="11.25" hidden="1" customHeight="1">
      <c r="A511" s="21" t="s">
        <v>527</v>
      </c>
      <c r="B511" s="22" t="s">
        <v>511</v>
      </c>
      <c r="C511" s="71">
        <f>'Таб. 1._Общ_гр_ '!C511</f>
        <v>0</v>
      </c>
      <c r="D511" s="24" t="s">
        <v>40</v>
      </c>
      <c r="E511" s="79"/>
      <c r="F511" s="79"/>
      <c r="G511" s="79"/>
      <c r="H511" s="79"/>
      <c r="I511" s="79"/>
      <c r="J511" s="79"/>
      <c r="K511" s="79"/>
      <c r="L511" s="79"/>
      <c r="M511" s="79"/>
      <c r="N511" s="79"/>
      <c r="O511" s="79"/>
      <c r="P511" s="79"/>
      <c r="Q511" s="79"/>
      <c r="R511" s="79"/>
      <c r="S511" s="79"/>
      <c r="T511" s="79"/>
      <c r="U511" s="79"/>
      <c r="V511" s="79"/>
      <c r="W511" s="79"/>
      <c r="X511" s="79"/>
      <c r="Y511" s="79"/>
      <c r="Z511" s="79"/>
      <c r="AA511" s="79"/>
      <c r="AB511" s="79"/>
      <c r="AC511" s="45">
        <f t="shared" si="209"/>
        <v>0</v>
      </c>
      <c r="AD511" s="45">
        <f t="shared" si="210"/>
        <v>0</v>
      </c>
      <c r="AE511" s="166">
        <f>'Таб. 1._Общ_гр_ '!AQ511</f>
        <v>88.894999999999996</v>
      </c>
      <c r="AF511" s="166">
        <v>1.04</v>
      </c>
      <c r="AG511" s="167">
        <v>1.2</v>
      </c>
      <c r="AH511" s="167">
        <v>1.05</v>
      </c>
      <c r="AI511" s="167">
        <v>2.2000000000000002</v>
      </c>
      <c r="AJ511" s="167">
        <v>1.2</v>
      </c>
      <c r="AK511" s="167">
        <v>1.8</v>
      </c>
      <c r="AL511" s="168">
        <f t="shared" si="211"/>
        <v>0</v>
      </c>
      <c r="AM511" s="168">
        <f t="shared" si="212"/>
        <v>0</v>
      </c>
      <c r="AN511" s="168">
        <f t="shared" si="213"/>
        <v>0</v>
      </c>
      <c r="AO511" s="169">
        <f t="shared" si="214"/>
        <v>0</v>
      </c>
      <c r="AP511" s="169">
        <f t="shared" si="215"/>
        <v>0</v>
      </c>
      <c r="AQ511" s="169">
        <f t="shared" si="216"/>
        <v>0</v>
      </c>
    </row>
    <row r="512" spans="1:43" ht="11.25" hidden="1" customHeight="1">
      <c r="A512" s="21" t="s">
        <v>528</v>
      </c>
      <c r="B512" s="22" t="s">
        <v>511</v>
      </c>
      <c r="C512" s="71">
        <f>'Таб. 1._Общ_гр_ '!C512</f>
        <v>0</v>
      </c>
      <c r="D512" s="24" t="s">
        <v>40</v>
      </c>
      <c r="E512" s="79"/>
      <c r="F512" s="79"/>
      <c r="G512" s="79"/>
      <c r="H512" s="79"/>
      <c r="I512" s="79"/>
      <c r="J512" s="79"/>
      <c r="K512" s="79"/>
      <c r="L512" s="79"/>
      <c r="M512" s="79"/>
      <c r="N512" s="79"/>
      <c r="O512" s="79"/>
      <c r="P512" s="79"/>
      <c r="Q512" s="79"/>
      <c r="R512" s="79"/>
      <c r="S512" s="79"/>
      <c r="T512" s="79"/>
      <c r="U512" s="79"/>
      <c r="V512" s="79"/>
      <c r="W512" s="79"/>
      <c r="X512" s="79"/>
      <c r="Y512" s="79"/>
      <c r="Z512" s="79"/>
      <c r="AA512" s="79"/>
      <c r="AB512" s="79"/>
      <c r="AC512" s="45">
        <f t="shared" si="209"/>
        <v>0</v>
      </c>
      <c r="AD512" s="45">
        <f t="shared" si="210"/>
        <v>0</v>
      </c>
      <c r="AE512" s="166">
        <f>'Таб. 1._Общ_гр_ '!AQ512</f>
        <v>88.894999999999996</v>
      </c>
      <c r="AF512" s="166">
        <v>1.04</v>
      </c>
      <c r="AG512" s="167">
        <v>1.2</v>
      </c>
      <c r="AH512" s="167">
        <v>1.05</v>
      </c>
      <c r="AI512" s="167">
        <v>2.2000000000000002</v>
      </c>
      <c r="AJ512" s="167">
        <v>1.2</v>
      </c>
      <c r="AK512" s="167">
        <v>1.8</v>
      </c>
      <c r="AL512" s="168">
        <f t="shared" si="211"/>
        <v>0</v>
      </c>
      <c r="AM512" s="168">
        <f t="shared" si="212"/>
        <v>0</v>
      </c>
      <c r="AN512" s="168">
        <f t="shared" si="213"/>
        <v>0</v>
      </c>
      <c r="AO512" s="169">
        <f t="shared" si="214"/>
        <v>0</v>
      </c>
      <c r="AP512" s="169">
        <f t="shared" si="215"/>
        <v>0</v>
      </c>
      <c r="AQ512" s="169">
        <f t="shared" si="216"/>
        <v>0</v>
      </c>
    </row>
    <row r="513" spans="1:43" ht="11.25" hidden="1" customHeight="1">
      <c r="A513" s="21" t="s">
        <v>529</v>
      </c>
      <c r="B513" s="22" t="s">
        <v>511</v>
      </c>
      <c r="C513" s="71">
        <f>'Таб. 1._Общ_гр_ '!C513</f>
        <v>0</v>
      </c>
      <c r="D513" s="24" t="s">
        <v>40</v>
      </c>
      <c r="E513" s="79"/>
      <c r="F513" s="79"/>
      <c r="G513" s="79"/>
      <c r="H513" s="79"/>
      <c r="I513" s="79"/>
      <c r="J513" s="79"/>
      <c r="K513" s="79"/>
      <c r="L513" s="79"/>
      <c r="M513" s="79"/>
      <c r="N513" s="79"/>
      <c r="O513" s="79"/>
      <c r="P513" s="79"/>
      <c r="Q513" s="79"/>
      <c r="R513" s="79"/>
      <c r="S513" s="79"/>
      <c r="T513" s="79"/>
      <c r="U513" s="79"/>
      <c r="V513" s="79"/>
      <c r="W513" s="79"/>
      <c r="X513" s="79"/>
      <c r="Y513" s="79"/>
      <c r="Z513" s="79"/>
      <c r="AA513" s="79"/>
      <c r="AB513" s="79"/>
      <c r="AC513" s="45">
        <f t="shared" si="209"/>
        <v>0</v>
      </c>
      <c r="AD513" s="45">
        <f t="shared" si="210"/>
        <v>0</v>
      </c>
      <c r="AE513" s="166">
        <f>'Таб. 1._Общ_гр_ '!AQ513</f>
        <v>88.894999999999996</v>
      </c>
      <c r="AF513" s="166">
        <v>1.04</v>
      </c>
      <c r="AG513" s="167">
        <v>1.2</v>
      </c>
      <c r="AH513" s="167">
        <v>1.05</v>
      </c>
      <c r="AI513" s="167">
        <v>2.2000000000000002</v>
      </c>
      <c r="AJ513" s="167">
        <v>1.2</v>
      </c>
      <c r="AK513" s="167">
        <v>1.8</v>
      </c>
      <c r="AL513" s="168">
        <f t="shared" si="211"/>
        <v>0</v>
      </c>
      <c r="AM513" s="168">
        <f t="shared" si="212"/>
        <v>0</v>
      </c>
      <c r="AN513" s="168">
        <f t="shared" si="213"/>
        <v>0</v>
      </c>
      <c r="AO513" s="169">
        <f t="shared" si="214"/>
        <v>0</v>
      </c>
      <c r="AP513" s="169">
        <f t="shared" si="215"/>
        <v>0</v>
      </c>
      <c r="AQ513" s="169">
        <f t="shared" si="216"/>
        <v>0</v>
      </c>
    </row>
    <row r="514" spans="1:43" ht="11.25" hidden="1" customHeight="1">
      <c r="A514" s="21" t="s">
        <v>530</v>
      </c>
      <c r="B514" s="22" t="s">
        <v>511</v>
      </c>
      <c r="C514" s="71">
        <f>'Таб. 1._Общ_гр_ '!C514</f>
        <v>0</v>
      </c>
      <c r="D514" s="24" t="s">
        <v>40</v>
      </c>
      <c r="E514" s="79"/>
      <c r="F514" s="79"/>
      <c r="G514" s="79"/>
      <c r="H514" s="79"/>
      <c r="I514" s="79"/>
      <c r="J514" s="79"/>
      <c r="K514" s="79"/>
      <c r="L514" s="79"/>
      <c r="M514" s="79"/>
      <c r="N514" s="79"/>
      <c r="O514" s="79"/>
      <c r="P514" s="79"/>
      <c r="Q514" s="79"/>
      <c r="R514" s="79"/>
      <c r="S514" s="79"/>
      <c r="T514" s="79"/>
      <c r="U514" s="79"/>
      <c r="V514" s="79"/>
      <c r="W514" s="79"/>
      <c r="X514" s="79"/>
      <c r="Y514" s="79"/>
      <c r="Z514" s="79"/>
      <c r="AA514" s="79"/>
      <c r="AB514" s="79"/>
      <c r="AC514" s="45">
        <f t="shared" si="209"/>
        <v>0</v>
      </c>
      <c r="AD514" s="45">
        <f t="shared" si="210"/>
        <v>0</v>
      </c>
      <c r="AE514" s="166">
        <f>'Таб. 1._Общ_гр_ '!AQ514</f>
        <v>88.894999999999996</v>
      </c>
      <c r="AF514" s="166">
        <v>1.04</v>
      </c>
      <c r="AG514" s="167">
        <v>1.2</v>
      </c>
      <c r="AH514" s="167">
        <v>1.05</v>
      </c>
      <c r="AI514" s="167">
        <v>2.2000000000000002</v>
      </c>
      <c r="AJ514" s="167">
        <v>1.2</v>
      </c>
      <c r="AK514" s="167">
        <v>1.8</v>
      </c>
      <c r="AL514" s="168">
        <f t="shared" si="211"/>
        <v>0</v>
      </c>
      <c r="AM514" s="168">
        <f t="shared" si="212"/>
        <v>0</v>
      </c>
      <c r="AN514" s="168">
        <f t="shared" si="213"/>
        <v>0</v>
      </c>
      <c r="AO514" s="169">
        <f t="shared" si="214"/>
        <v>0</v>
      </c>
      <c r="AP514" s="169">
        <f t="shared" si="215"/>
        <v>0</v>
      </c>
      <c r="AQ514" s="169">
        <f t="shared" si="216"/>
        <v>0</v>
      </c>
    </row>
    <row r="515" spans="1:43" ht="11.25" hidden="1" customHeight="1">
      <c r="A515" s="21" t="s">
        <v>531</v>
      </c>
      <c r="B515" s="22" t="s">
        <v>511</v>
      </c>
      <c r="C515" s="71">
        <f>'Таб. 1._Общ_гр_ '!C515</f>
        <v>0</v>
      </c>
      <c r="D515" s="24" t="s">
        <v>40</v>
      </c>
      <c r="E515" s="79"/>
      <c r="F515" s="79"/>
      <c r="G515" s="79"/>
      <c r="H515" s="79"/>
      <c r="I515" s="79"/>
      <c r="J515" s="79"/>
      <c r="K515" s="79"/>
      <c r="L515" s="79"/>
      <c r="M515" s="79"/>
      <c r="N515" s="79"/>
      <c r="O515" s="79"/>
      <c r="P515" s="79"/>
      <c r="Q515" s="79"/>
      <c r="R515" s="79"/>
      <c r="S515" s="79"/>
      <c r="T515" s="79"/>
      <c r="U515" s="79"/>
      <c r="V515" s="79"/>
      <c r="W515" s="79"/>
      <c r="X515" s="79"/>
      <c r="Y515" s="79"/>
      <c r="Z515" s="79"/>
      <c r="AA515" s="79"/>
      <c r="AB515" s="79"/>
      <c r="AC515" s="45">
        <f t="shared" si="209"/>
        <v>0</v>
      </c>
      <c r="AD515" s="45">
        <f t="shared" si="210"/>
        <v>0</v>
      </c>
      <c r="AE515" s="166">
        <f>'Таб. 1._Общ_гр_ '!AQ515</f>
        <v>88.894999999999996</v>
      </c>
      <c r="AF515" s="166">
        <v>1.04</v>
      </c>
      <c r="AG515" s="167">
        <v>1.2</v>
      </c>
      <c r="AH515" s="167">
        <v>1.05</v>
      </c>
      <c r="AI515" s="167">
        <v>2.2000000000000002</v>
      </c>
      <c r="AJ515" s="167">
        <v>1.2</v>
      </c>
      <c r="AK515" s="167">
        <v>1.8</v>
      </c>
      <c r="AL515" s="168">
        <f t="shared" si="211"/>
        <v>0</v>
      </c>
      <c r="AM515" s="168">
        <f t="shared" si="212"/>
        <v>0</v>
      </c>
      <c r="AN515" s="168">
        <f t="shared" si="213"/>
        <v>0</v>
      </c>
      <c r="AO515" s="169">
        <f t="shared" si="214"/>
        <v>0</v>
      </c>
      <c r="AP515" s="169">
        <f t="shared" si="215"/>
        <v>0</v>
      </c>
      <c r="AQ515" s="169">
        <f t="shared" si="216"/>
        <v>0</v>
      </c>
    </row>
    <row r="516" spans="1:43" ht="11.25" customHeight="1">
      <c r="A516" s="35" t="s">
        <v>58</v>
      </c>
      <c r="B516" s="36" t="str">
        <f>A495</f>
        <v>Сузунский район</v>
      </c>
      <c r="C516" s="179">
        <f>SUM(C496:C515)</f>
        <v>11</v>
      </c>
      <c r="D516" s="45"/>
      <c r="E516" s="45">
        <f t="shared" ref="E516:AD516" si="217">SUM(E496:E515)</f>
        <v>15</v>
      </c>
      <c r="F516" s="45">
        <f t="shared" si="217"/>
        <v>2</v>
      </c>
      <c r="G516" s="45">
        <f t="shared" si="217"/>
        <v>0</v>
      </c>
      <c r="H516" s="45">
        <f t="shared" si="217"/>
        <v>0</v>
      </c>
      <c r="I516" s="45">
        <f t="shared" si="217"/>
        <v>0</v>
      </c>
      <c r="J516" s="45">
        <f t="shared" si="217"/>
        <v>0</v>
      </c>
      <c r="K516" s="45">
        <f t="shared" si="217"/>
        <v>0</v>
      </c>
      <c r="L516" s="45">
        <f t="shared" si="217"/>
        <v>0</v>
      </c>
      <c r="M516" s="45">
        <f t="shared" si="217"/>
        <v>0</v>
      </c>
      <c r="N516" s="45">
        <f t="shared" si="217"/>
        <v>0</v>
      </c>
      <c r="O516" s="45">
        <f t="shared" si="217"/>
        <v>0</v>
      </c>
      <c r="P516" s="45">
        <f t="shared" si="217"/>
        <v>0</v>
      </c>
      <c r="Q516" s="45">
        <f t="shared" si="217"/>
        <v>0</v>
      </c>
      <c r="R516" s="45">
        <f t="shared" si="217"/>
        <v>0</v>
      </c>
      <c r="S516" s="45">
        <f t="shared" si="217"/>
        <v>0</v>
      </c>
      <c r="T516" s="45">
        <f t="shared" si="217"/>
        <v>0</v>
      </c>
      <c r="U516" s="45">
        <f t="shared" si="217"/>
        <v>0</v>
      </c>
      <c r="V516" s="45">
        <f t="shared" si="217"/>
        <v>0</v>
      </c>
      <c r="W516" s="45">
        <f t="shared" si="217"/>
        <v>0</v>
      </c>
      <c r="X516" s="45">
        <f t="shared" si="217"/>
        <v>0</v>
      </c>
      <c r="Y516" s="45">
        <f t="shared" si="217"/>
        <v>0</v>
      </c>
      <c r="Z516" s="45">
        <f t="shared" si="217"/>
        <v>0</v>
      </c>
      <c r="AA516" s="45">
        <f t="shared" si="217"/>
        <v>0</v>
      </c>
      <c r="AB516" s="45">
        <f t="shared" si="217"/>
        <v>0</v>
      </c>
      <c r="AC516" s="45">
        <f t="shared" si="217"/>
        <v>15</v>
      </c>
      <c r="AD516" s="45">
        <f t="shared" si="217"/>
        <v>2</v>
      </c>
      <c r="AE516" s="45"/>
      <c r="AF516" s="45"/>
      <c r="AG516" s="45"/>
      <c r="AH516" s="45"/>
      <c r="AI516" s="45"/>
      <c r="AJ516" s="45"/>
      <c r="AK516" s="45"/>
      <c r="AL516" s="46">
        <f t="shared" ref="AL516:AQ516" si="218">SUM(AL496:AL515)</f>
        <v>2346.8000000000002</v>
      </c>
      <c r="AM516" s="46">
        <f t="shared" si="218"/>
        <v>0</v>
      </c>
      <c r="AN516" s="46">
        <f t="shared" si="218"/>
        <v>0</v>
      </c>
      <c r="AO516" s="46">
        <f t="shared" si="218"/>
        <v>2346.8000000000002</v>
      </c>
      <c r="AP516" s="46">
        <f t="shared" si="218"/>
        <v>15.600000000000001</v>
      </c>
      <c r="AQ516" s="46">
        <f t="shared" si="218"/>
        <v>2362.4</v>
      </c>
    </row>
    <row r="517" spans="1:43" ht="11.25" hidden="1" customHeight="1">
      <c r="A517" s="14" t="s">
        <v>532</v>
      </c>
      <c r="B517" s="164"/>
      <c r="C517" s="71"/>
      <c r="D517" s="17"/>
      <c r="E517" s="15"/>
      <c r="F517" s="15"/>
      <c r="G517" s="15"/>
      <c r="H517" s="15"/>
      <c r="I517" s="15"/>
      <c r="J517" s="15"/>
      <c r="K517" s="15"/>
      <c r="L517" s="15"/>
      <c r="M517" s="15"/>
      <c r="N517" s="15"/>
      <c r="O517" s="15"/>
      <c r="P517" s="15"/>
      <c r="Q517" s="15"/>
      <c r="R517" s="15"/>
      <c r="S517" s="15"/>
      <c r="T517" s="15"/>
      <c r="U517" s="15"/>
      <c r="V517" s="15"/>
      <c r="W517" s="15"/>
      <c r="X517" s="15"/>
      <c r="Y517" s="15"/>
      <c r="Z517" s="15"/>
      <c r="AA517" s="15"/>
      <c r="AB517" s="15"/>
      <c r="AC517" s="15"/>
      <c r="AD517" s="15"/>
    </row>
    <row r="518" spans="1:43" ht="11.25" hidden="1" customHeight="1">
      <c r="A518" s="49" t="s">
        <v>533</v>
      </c>
      <c r="B518" s="22" t="s">
        <v>532</v>
      </c>
      <c r="C518" s="71" t="str">
        <f>'Таб. 1._Общ_гр_ '!C518</f>
        <v> </v>
      </c>
      <c r="D518" s="170" t="s">
        <v>40</v>
      </c>
      <c r="E518" s="79"/>
      <c r="F518" s="79"/>
      <c r="G518" s="79"/>
      <c r="H518" s="79"/>
      <c r="I518" s="79"/>
      <c r="J518" s="79"/>
      <c r="K518" s="79"/>
      <c r="L518" s="79"/>
      <c r="M518" s="79"/>
      <c r="N518" s="79"/>
      <c r="O518" s="79"/>
      <c r="P518" s="79"/>
      <c r="Q518" s="79"/>
      <c r="R518" s="79"/>
      <c r="S518" s="79"/>
      <c r="T518" s="79"/>
      <c r="U518" s="79"/>
      <c r="V518" s="79"/>
      <c r="W518" s="79"/>
      <c r="X518" s="79"/>
      <c r="Y518" s="79"/>
      <c r="Z518" s="79"/>
      <c r="AA518" s="185"/>
      <c r="AB518" s="185"/>
      <c r="AC518" s="45">
        <f t="shared" ref="AC518:AC547" si="219">E518+G518+I518+K518+M518+O518+Q518+S518+U518+W518+Y518+AA518</f>
        <v>0</v>
      </c>
      <c r="AD518" s="45">
        <f t="shared" ref="AD518:AD547" si="220">F518+H518+J518+L518+N518+P518+R518+T518+V518+X518+Z518+AB518</f>
        <v>0</v>
      </c>
      <c r="AE518" s="166">
        <f>'Таб. 1._Общ_гр_ '!AQ518</f>
        <v>88.894999999999996</v>
      </c>
      <c r="AF518" s="166">
        <v>1.04</v>
      </c>
      <c r="AG518" s="167">
        <v>1.2</v>
      </c>
      <c r="AH518" s="167">
        <v>1.05</v>
      </c>
      <c r="AI518" s="167">
        <v>2.2000000000000002</v>
      </c>
      <c r="AJ518" s="167">
        <v>1.2</v>
      </c>
      <c r="AK518" s="167">
        <v>1.8</v>
      </c>
      <c r="AL518" s="168">
        <f t="shared" ref="AL518:AL547" si="221">ROUND((E518*AE518*AI518+G518*AE518*AI518*AH518+I518*AE518*AI518*AG518+K518*AE518*AI518*AG518*AH518),1)</f>
        <v>0</v>
      </c>
      <c r="AM518" s="168">
        <f t="shared" ref="AM518:AM547" si="222">ROUND((M518*AE518*AJ518+O518*AE518*AJ518*AH518+Q518*AE518*AJ518*AG518+S518*AE518*AJ518*AH518*AG518),1)</f>
        <v>0</v>
      </c>
      <c r="AN518" s="168">
        <f t="shared" ref="AN518:AN547" si="223">ROUND((U518*AE518*AK518+W518*AE518*AK518*AH518+Y518*AE518*AK518*AG518+AA518*AK518*AG518*AH518),1)</f>
        <v>0</v>
      </c>
      <c r="AO518" s="169">
        <f t="shared" ref="AO518:AO547" si="224">AL518+AM518+AN518</f>
        <v>0</v>
      </c>
      <c r="AP518" s="169">
        <f t="shared" ref="AP518:AP547" si="225">ROUND(AC518*AF518,1)</f>
        <v>0</v>
      </c>
      <c r="AQ518" s="169">
        <f t="shared" ref="AQ518:AQ547" si="226">AO518+AP518</f>
        <v>0</v>
      </c>
    </row>
    <row r="519" spans="1:43" ht="11.25" hidden="1" customHeight="1">
      <c r="A519" s="49" t="s">
        <v>534</v>
      </c>
      <c r="B519" s="22" t="s">
        <v>532</v>
      </c>
      <c r="C519" s="71" t="str">
        <f>'Таб. 1._Общ_гр_ '!C519</f>
        <v> </v>
      </c>
      <c r="D519" s="170" t="s">
        <v>40</v>
      </c>
      <c r="E519" s="79"/>
      <c r="F519" s="79"/>
      <c r="G519" s="79"/>
      <c r="H519" s="79"/>
      <c r="I519" s="79"/>
      <c r="J519" s="79"/>
      <c r="K519" s="79"/>
      <c r="L519" s="79"/>
      <c r="M519" s="79"/>
      <c r="N519" s="79"/>
      <c r="O519" s="79"/>
      <c r="P519" s="79"/>
      <c r="Q519" s="79"/>
      <c r="R519" s="79"/>
      <c r="S519" s="79"/>
      <c r="T519" s="79"/>
      <c r="U519" s="79"/>
      <c r="V519" s="79"/>
      <c r="W519" s="79"/>
      <c r="X519" s="79"/>
      <c r="Y519" s="79"/>
      <c r="Z519" s="79"/>
      <c r="AA519" s="185"/>
      <c r="AB519" s="185"/>
      <c r="AC519" s="45">
        <f t="shared" si="219"/>
        <v>0</v>
      </c>
      <c r="AD519" s="45">
        <f t="shared" si="220"/>
        <v>0</v>
      </c>
      <c r="AE519" s="166">
        <f>'Таб. 1._Общ_гр_ '!AQ519</f>
        <v>88.894999999999996</v>
      </c>
      <c r="AF519" s="166">
        <v>1.04</v>
      </c>
      <c r="AG519" s="167">
        <v>1.2</v>
      </c>
      <c r="AH519" s="167">
        <v>1.05</v>
      </c>
      <c r="AI519" s="167">
        <v>2.2000000000000002</v>
      </c>
      <c r="AJ519" s="167">
        <v>1.2</v>
      </c>
      <c r="AK519" s="167">
        <v>1.8</v>
      </c>
      <c r="AL519" s="168">
        <f t="shared" si="221"/>
        <v>0</v>
      </c>
      <c r="AM519" s="168">
        <f t="shared" si="222"/>
        <v>0</v>
      </c>
      <c r="AN519" s="168">
        <f t="shared" si="223"/>
        <v>0</v>
      </c>
      <c r="AO519" s="169">
        <f t="shared" si="224"/>
        <v>0</v>
      </c>
      <c r="AP519" s="169">
        <f t="shared" si="225"/>
        <v>0</v>
      </c>
      <c r="AQ519" s="169">
        <f t="shared" si="226"/>
        <v>0</v>
      </c>
    </row>
    <row r="520" spans="1:43" ht="11.25" hidden="1" customHeight="1">
      <c r="A520" s="49" t="s">
        <v>535</v>
      </c>
      <c r="B520" s="22" t="s">
        <v>532</v>
      </c>
      <c r="C520" s="71" t="str">
        <f>'Таб. 1._Общ_гр_ '!C520</f>
        <v> </v>
      </c>
      <c r="D520" s="170" t="s">
        <v>40</v>
      </c>
      <c r="E520" s="79"/>
      <c r="F520" s="79"/>
      <c r="G520" s="79"/>
      <c r="H520" s="79"/>
      <c r="I520" s="79"/>
      <c r="J520" s="79"/>
      <c r="K520" s="79"/>
      <c r="L520" s="79"/>
      <c r="M520" s="79"/>
      <c r="N520" s="79"/>
      <c r="O520" s="79"/>
      <c r="P520" s="79"/>
      <c r="Q520" s="79"/>
      <c r="R520" s="79"/>
      <c r="S520" s="79"/>
      <c r="T520" s="79"/>
      <c r="U520" s="79"/>
      <c r="V520" s="79"/>
      <c r="W520" s="79"/>
      <c r="X520" s="79"/>
      <c r="Y520" s="79"/>
      <c r="Z520" s="79"/>
      <c r="AA520" s="185"/>
      <c r="AB520" s="185"/>
      <c r="AC520" s="45">
        <f t="shared" si="219"/>
        <v>0</v>
      </c>
      <c r="AD520" s="45">
        <f t="shared" si="220"/>
        <v>0</v>
      </c>
      <c r="AE520" s="166">
        <f>'Таб. 1._Общ_гр_ '!AQ520</f>
        <v>88.894999999999996</v>
      </c>
      <c r="AF520" s="166">
        <v>1.04</v>
      </c>
      <c r="AG520" s="167">
        <v>1.2</v>
      </c>
      <c r="AH520" s="167">
        <v>1.05</v>
      </c>
      <c r="AI520" s="167">
        <v>2.2000000000000002</v>
      </c>
      <c r="AJ520" s="167">
        <v>1.2</v>
      </c>
      <c r="AK520" s="167">
        <v>1.8</v>
      </c>
      <c r="AL520" s="168">
        <f t="shared" si="221"/>
        <v>0</v>
      </c>
      <c r="AM520" s="168">
        <f t="shared" si="222"/>
        <v>0</v>
      </c>
      <c r="AN520" s="168">
        <f t="shared" si="223"/>
        <v>0</v>
      </c>
      <c r="AO520" s="169">
        <f t="shared" si="224"/>
        <v>0</v>
      </c>
      <c r="AP520" s="169">
        <f t="shared" si="225"/>
        <v>0</v>
      </c>
      <c r="AQ520" s="169">
        <f t="shared" si="226"/>
        <v>0</v>
      </c>
    </row>
    <row r="521" spans="1:43" ht="11.25" hidden="1" customHeight="1">
      <c r="A521" s="93" t="s">
        <v>536</v>
      </c>
      <c r="B521" s="22" t="s">
        <v>532</v>
      </c>
      <c r="C521" s="71" t="str">
        <f>'Таб. 1._Общ_гр_ '!C521</f>
        <v> </v>
      </c>
      <c r="D521" s="170" t="s">
        <v>40</v>
      </c>
      <c r="E521" s="79"/>
      <c r="F521" s="79"/>
      <c r="G521" s="79"/>
      <c r="H521" s="79"/>
      <c r="I521" s="79"/>
      <c r="J521" s="79"/>
      <c r="K521" s="79"/>
      <c r="L521" s="79"/>
      <c r="M521" s="79"/>
      <c r="N521" s="79"/>
      <c r="O521" s="79"/>
      <c r="P521" s="79"/>
      <c r="Q521" s="79"/>
      <c r="R521" s="79"/>
      <c r="S521" s="79"/>
      <c r="T521" s="79"/>
      <c r="U521" s="79"/>
      <c r="V521" s="79"/>
      <c r="W521" s="79"/>
      <c r="X521" s="79"/>
      <c r="Y521" s="79"/>
      <c r="Z521" s="79"/>
      <c r="AA521" s="185"/>
      <c r="AB521" s="185"/>
      <c r="AC521" s="45">
        <f t="shared" si="219"/>
        <v>0</v>
      </c>
      <c r="AD521" s="45">
        <f t="shared" si="220"/>
        <v>0</v>
      </c>
      <c r="AE521" s="166">
        <f>'Таб. 1._Общ_гр_ '!AQ521</f>
        <v>88.894999999999996</v>
      </c>
      <c r="AF521" s="166">
        <v>1.04</v>
      </c>
      <c r="AG521" s="167">
        <v>1.2</v>
      </c>
      <c r="AH521" s="167">
        <v>1.05</v>
      </c>
      <c r="AI521" s="167">
        <v>2.2000000000000002</v>
      </c>
      <c r="AJ521" s="167">
        <v>1.2</v>
      </c>
      <c r="AK521" s="167">
        <v>1.8</v>
      </c>
      <c r="AL521" s="168">
        <f t="shared" si="221"/>
        <v>0</v>
      </c>
      <c r="AM521" s="168">
        <f t="shared" si="222"/>
        <v>0</v>
      </c>
      <c r="AN521" s="168">
        <f t="shared" si="223"/>
        <v>0</v>
      </c>
      <c r="AO521" s="169">
        <f t="shared" si="224"/>
        <v>0</v>
      </c>
      <c r="AP521" s="169">
        <f t="shared" si="225"/>
        <v>0</v>
      </c>
      <c r="AQ521" s="169">
        <f t="shared" si="226"/>
        <v>0</v>
      </c>
    </row>
    <row r="522" spans="1:43" ht="11.25" hidden="1" customHeight="1">
      <c r="A522" s="49" t="s">
        <v>537</v>
      </c>
      <c r="B522" s="22" t="s">
        <v>532</v>
      </c>
      <c r="C522" s="71" t="str">
        <f>'Таб. 1._Общ_гр_ '!C522</f>
        <v> </v>
      </c>
      <c r="D522" s="170" t="s">
        <v>40</v>
      </c>
      <c r="E522" s="79"/>
      <c r="F522" s="79"/>
      <c r="G522" s="79"/>
      <c r="H522" s="79"/>
      <c r="I522" s="79"/>
      <c r="J522" s="79"/>
      <c r="K522" s="79"/>
      <c r="L522" s="79"/>
      <c r="M522" s="79"/>
      <c r="N522" s="79"/>
      <c r="O522" s="79"/>
      <c r="P522" s="79"/>
      <c r="Q522" s="79"/>
      <c r="R522" s="79"/>
      <c r="S522" s="79"/>
      <c r="T522" s="79"/>
      <c r="U522" s="79"/>
      <c r="V522" s="79"/>
      <c r="W522" s="79"/>
      <c r="X522" s="79"/>
      <c r="Y522" s="79"/>
      <c r="Z522" s="79"/>
      <c r="AA522" s="185"/>
      <c r="AB522" s="185"/>
      <c r="AC522" s="45">
        <f t="shared" si="219"/>
        <v>0</v>
      </c>
      <c r="AD522" s="45">
        <f t="shared" si="220"/>
        <v>0</v>
      </c>
      <c r="AE522" s="166">
        <f>'Таб. 1._Общ_гр_ '!AQ522</f>
        <v>88.894999999999996</v>
      </c>
      <c r="AF522" s="166">
        <v>1.04</v>
      </c>
      <c r="AG522" s="167">
        <v>1.2</v>
      </c>
      <c r="AH522" s="167">
        <v>1.05</v>
      </c>
      <c r="AI522" s="167">
        <v>2.2000000000000002</v>
      </c>
      <c r="AJ522" s="167">
        <v>1.2</v>
      </c>
      <c r="AK522" s="167">
        <v>1.8</v>
      </c>
      <c r="AL522" s="168">
        <f t="shared" si="221"/>
        <v>0</v>
      </c>
      <c r="AM522" s="168">
        <f t="shared" si="222"/>
        <v>0</v>
      </c>
      <c r="AN522" s="168">
        <f t="shared" si="223"/>
        <v>0</v>
      </c>
      <c r="AO522" s="169">
        <f t="shared" si="224"/>
        <v>0</v>
      </c>
      <c r="AP522" s="169">
        <f t="shared" si="225"/>
        <v>0</v>
      </c>
      <c r="AQ522" s="169">
        <f t="shared" si="226"/>
        <v>0</v>
      </c>
    </row>
    <row r="523" spans="1:43" ht="11.25" hidden="1" customHeight="1">
      <c r="A523" s="93" t="s">
        <v>538</v>
      </c>
      <c r="B523" s="22" t="s">
        <v>532</v>
      </c>
      <c r="C523" s="71" t="str">
        <f>'Таб. 1._Общ_гр_ '!C523</f>
        <v> </v>
      </c>
      <c r="D523" s="170" t="s">
        <v>40</v>
      </c>
      <c r="E523" s="79"/>
      <c r="F523" s="79"/>
      <c r="G523" s="79"/>
      <c r="H523" s="79"/>
      <c r="I523" s="79"/>
      <c r="J523" s="79"/>
      <c r="K523" s="79"/>
      <c r="L523" s="79"/>
      <c r="M523" s="79"/>
      <c r="N523" s="79"/>
      <c r="O523" s="79"/>
      <c r="P523" s="79"/>
      <c r="Q523" s="79"/>
      <c r="R523" s="79"/>
      <c r="S523" s="79"/>
      <c r="T523" s="79"/>
      <c r="U523" s="79"/>
      <c r="V523" s="79"/>
      <c r="W523" s="79"/>
      <c r="X523" s="79"/>
      <c r="Y523" s="79"/>
      <c r="Z523" s="79"/>
      <c r="AA523" s="185"/>
      <c r="AB523" s="185"/>
      <c r="AC523" s="45">
        <f t="shared" si="219"/>
        <v>0</v>
      </c>
      <c r="AD523" s="45">
        <f t="shared" si="220"/>
        <v>0</v>
      </c>
      <c r="AE523" s="166">
        <f>'Таб. 1._Общ_гр_ '!AQ523</f>
        <v>88.894999999999996</v>
      </c>
      <c r="AF523" s="166">
        <v>1.04</v>
      </c>
      <c r="AG523" s="167">
        <v>1.2</v>
      </c>
      <c r="AH523" s="167">
        <v>1.05</v>
      </c>
      <c r="AI523" s="167">
        <v>2.2000000000000002</v>
      </c>
      <c r="AJ523" s="167">
        <v>1.2</v>
      </c>
      <c r="AK523" s="167">
        <v>1.8</v>
      </c>
      <c r="AL523" s="168">
        <f t="shared" si="221"/>
        <v>0</v>
      </c>
      <c r="AM523" s="168">
        <f t="shared" si="222"/>
        <v>0</v>
      </c>
      <c r="AN523" s="168">
        <f t="shared" si="223"/>
        <v>0</v>
      </c>
      <c r="AO523" s="169">
        <f t="shared" si="224"/>
        <v>0</v>
      </c>
      <c r="AP523" s="169">
        <f t="shared" si="225"/>
        <v>0</v>
      </c>
      <c r="AQ523" s="169">
        <f t="shared" si="226"/>
        <v>0</v>
      </c>
    </row>
    <row r="524" spans="1:43" ht="11.25" hidden="1" customHeight="1">
      <c r="A524" s="93" t="s">
        <v>539</v>
      </c>
      <c r="B524" s="22" t="s">
        <v>532</v>
      </c>
      <c r="C524" s="71" t="str">
        <f>'Таб. 1._Общ_гр_ '!C524</f>
        <v> </v>
      </c>
      <c r="D524" s="170" t="s">
        <v>40</v>
      </c>
      <c r="E524" s="79"/>
      <c r="F524" s="79"/>
      <c r="G524" s="79"/>
      <c r="H524" s="79"/>
      <c r="I524" s="79"/>
      <c r="J524" s="79"/>
      <c r="K524" s="79"/>
      <c r="L524" s="79"/>
      <c r="M524" s="79"/>
      <c r="N524" s="79"/>
      <c r="O524" s="79"/>
      <c r="P524" s="79"/>
      <c r="Q524" s="79"/>
      <c r="R524" s="79"/>
      <c r="S524" s="79"/>
      <c r="T524" s="79"/>
      <c r="U524" s="79"/>
      <c r="V524" s="79"/>
      <c r="W524" s="79"/>
      <c r="X524" s="79"/>
      <c r="Y524" s="79"/>
      <c r="Z524" s="79"/>
      <c r="AA524" s="185"/>
      <c r="AB524" s="185"/>
      <c r="AC524" s="45">
        <f t="shared" si="219"/>
        <v>0</v>
      </c>
      <c r="AD524" s="45">
        <f t="shared" si="220"/>
        <v>0</v>
      </c>
      <c r="AE524" s="166">
        <f>'Таб. 1._Общ_гр_ '!AQ524</f>
        <v>88.894999999999996</v>
      </c>
      <c r="AF524" s="166">
        <v>1.04</v>
      </c>
      <c r="AG524" s="167">
        <v>1.2</v>
      </c>
      <c r="AH524" s="167">
        <v>1.05</v>
      </c>
      <c r="AI524" s="167">
        <v>2.2000000000000002</v>
      </c>
      <c r="AJ524" s="167">
        <v>1.2</v>
      </c>
      <c r="AK524" s="167">
        <v>1.8</v>
      </c>
      <c r="AL524" s="168">
        <f t="shared" si="221"/>
        <v>0</v>
      </c>
      <c r="AM524" s="168">
        <f t="shared" si="222"/>
        <v>0</v>
      </c>
      <c r="AN524" s="168">
        <f t="shared" si="223"/>
        <v>0</v>
      </c>
      <c r="AO524" s="169">
        <f t="shared" si="224"/>
        <v>0</v>
      </c>
      <c r="AP524" s="169">
        <f t="shared" si="225"/>
        <v>0</v>
      </c>
      <c r="AQ524" s="169">
        <f t="shared" si="226"/>
        <v>0</v>
      </c>
    </row>
    <row r="525" spans="1:43" ht="11.25" hidden="1" customHeight="1">
      <c r="A525" s="49" t="s">
        <v>540</v>
      </c>
      <c r="B525" s="22" t="s">
        <v>532</v>
      </c>
      <c r="C525" s="71" t="str">
        <f>'Таб. 1._Общ_гр_ '!C525</f>
        <v> </v>
      </c>
      <c r="D525" s="170" t="s">
        <v>40</v>
      </c>
      <c r="E525" s="79"/>
      <c r="F525" s="79"/>
      <c r="G525" s="79"/>
      <c r="H525" s="79"/>
      <c r="I525" s="79"/>
      <c r="J525" s="79"/>
      <c r="K525" s="79"/>
      <c r="L525" s="79"/>
      <c r="M525" s="79"/>
      <c r="N525" s="79"/>
      <c r="O525" s="79"/>
      <c r="P525" s="79"/>
      <c r="Q525" s="79"/>
      <c r="R525" s="79"/>
      <c r="S525" s="79"/>
      <c r="T525" s="79"/>
      <c r="U525" s="79"/>
      <c r="V525" s="79"/>
      <c r="W525" s="79"/>
      <c r="X525" s="79"/>
      <c r="Y525" s="79"/>
      <c r="Z525" s="79"/>
      <c r="AA525" s="185"/>
      <c r="AB525" s="185"/>
      <c r="AC525" s="45">
        <f t="shared" si="219"/>
        <v>0</v>
      </c>
      <c r="AD525" s="45">
        <f t="shared" si="220"/>
        <v>0</v>
      </c>
      <c r="AE525" s="166">
        <f>'Таб. 1._Общ_гр_ '!AQ525</f>
        <v>88.894999999999996</v>
      </c>
      <c r="AF525" s="166">
        <v>1.04</v>
      </c>
      <c r="AG525" s="167">
        <v>1.2</v>
      </c>
      <c r="AH525" s="167">
        <v>1.05</v>
      </c>
      <c r="AI525" s="167">
        <v>2.2000000000000002</v>
      </c>
      <c r="AJ525" s="167">
        <v>1.2</v>
      </c>
      <c r="AK525" s="167">
        <v>1.8</v>
      </c>
      <c r="AL525" s="168">
        <f t="shared" si="221"/>
        <v>0</v>
      </c>
      <c r="AM525" s="168">
        <f t="shared" si="222"/>
        <v>0</v>
      </c>
      <c r="AN525" s="168">
        <f t="shared" si="223"/>
        <v>0</v>
      </c>
      <c r="AO525" s="169">
        <f t="shared" si="224"/>
        <v>0</v>
      </c>
      <c r="AP525" s="169">
        <f t="shared" si="225"/>
        <v>0</v>
      </c>
      <c r="AQ525" s="169">
        <f t="shared" si="226"/>
        <v>0</v>
      </c>
    </row>
    <row r="526" spans="1:43" ht="11.25" hidden="1" customHeight="1">
      <c r="A526" s="93" t="s">
        <v>541</v>
      </c>
      <c r="B526" s="22" t="s">
        <v>532</v>
      </c>
      <c r="C526" s="71" t="str">
        <f>'Таб. 1._Общ_гр_ '!C526</f>
        <v> </v>
      </c>
      <c r="D526" s="170" t="s">
        <v>40</v>
      </c>
      <c r="E526" s="79"/>
      <c r="F526" s="79"/>
      <c r="G526" s="79"/>
      <c r="H526" s="79"/>
      <c r="I526" s="79"/>
      <c r="J526" s="79"/>
      <c r="K526" s="79"/>
      <c r="L526" s="79"/>
      <c r="M526" s="79"/>
      <c r="N526" s="79"/>
      <c r="O526" s="79"/>
      <c r="P526" s="79"/>
      <c r="Q526" s="79"/>
      <c r="R526" s="79"/>
      <c r="S526" s="79"/>
      <c r="T526" s="79"/>
      <c r="U526" s="79"/>
      <c r="V526" s="79"/>
      <c r="W526" s="79"/>
      <c r="X526" s="79"/>
      <c r="Y526" s="79"/>
      <c r="Z526" s="79"/>
      <c r="AA526" s="185"/>
      <c r="AB526" s="185"/>
      <c r="AC526" s="45">
        <f t="shared" si="219"/>
        <v>0</v>
      </c>
      <c r="AD526" s="45">
        <f t="shared" si="220"/>
        <v>0</v>
      </c>
      <c r="AE526" s="166">
        <f>'Таб. 1._Общ_гр_ '!AQ526</f>
        <v>88.894999999999996</v>
      </c>
      <c r="AF526" s="166">
        <v>1.04</v>
      </c>
      <c r="AG526" s="167">
        <v>1.2</v>
      </c>
      <c r="AH526" s="167">
        <v>1.05</v>
      </c>
      <c r="AI526" s="167">
        <v>2.2000000000000002</v>
      </c>
      <c r="AJ526" s="167">
        <v>1.2</v>
      </c>
      <c r="AK526" s="167">
        <v>1.8</v>
      </c>
      <c r="AL526" s="168">
        <f t="shared" si="221"/>
        <v>0</v>
      </c>
      <c r="AM526" s="168">
        <f t="shared" si="222"/>
        <v>0</v>
      </c>
      <c r="AN526" s="168">
        <f t="shared" si="223"/>
        <v>0</v>
      </c>
      <c r="AO526" s="169">
        <f t="shared" si="224"/>
        <v>0</v>
      </c>
      <c r="AP526" s="169">
        <f t="shared" si="225"/>
        <v>0</v>
      </c>
      <c r="AQ526" s="169">
        <f t="shared" si="226"/>
        <v>0</v>
      </c>
    </row>
    <row r="527" spans="1:43" ht="11.25" hidden="1" customHeight="1">
      <c r="A527" s="93" t="s">
        <v>542</v>
      </c>
      <c r="B527" s="22" t="s">
        <v>532</v>
      </c>
      <c r="C527" s="71" t="str">
        <f>'Таб. 1._Общ_гр_ '!C527</f>
        <v> </v>
      </c>
      <c r="D527" s="170" t="s">
        <v>40</v>
      </c>
      <c r="E527" s="79"/>
      <c r="F527" s="79"/>
      <c r="G527" s="79"/>
      <c r="H527" s="79"/>
      <c r="I527" s="79"/>
      <c r="J527" s="79"/>
      <c r="K527" s="79"/>
      <c r="L527" s="79"/>
      <c r="M527" s="79"/>
      <c r="N527" s="79"/>
      <c r="O527" s="79"/>
      <c r="P527" s="79"/>
      <c r="Q527" s="79"/>
      <c r="R527" s="79"/>
      <c r="S527" s="79"/>
      <c r="T527" s="79"/>
      <c r="U527" s="79"/>
      <c r="V527" s="79"/>
      <c r="W527" s="79"/>
      <c r="X527" s="79"/>
      <c r="Y527" s="79"/>
      <c r="Z527" s="79"/>
      <c r="AA527" s="185"/>
      <c r="AB527" s="185"/>
      <c r="AC527" s="45">
        <f t="shared" si="219"/>
        <v>0</v>
      </c>
      <c r="AD527" s="45">
        <f t="shared" si="220"/>
        <v>0</v>
      </c>
      <c r="AE527" s="166">
        <f>'Таб. 1._Общ_гр_ '!AQ527</f>
        <v>88.894999999999996</v>
      </c>
      <c r="AF527" s="166">
        <v>1.04</v>
      </c>
      <c r="AG527" s="167">
        <v>1.2</v>
      </c>
      <c r="AH527" s="167">
        <v>1.05</v>
      </c>
      <c r="AI527" s="167">
        <v>2.2000000000000002</v>
      </c>
      <c r="AJ527" s="167">
        <v>1.2</v>
      </c>
      <c r="AK527" s="167">
        <v>1.8</v>
      </c>
      <c r="AL527" s="168">
        <f t="shared" si="221"/>
        <v>0</v>
      </c>
      <c r="AM527" s="168">
        <f t="shared" si="222"/>
        <v>0</v>
      </c>
      <c r="AN527" s="168">
        <f t="shared" si="223"/>
        <v>0</v>
      </c>
      <c r="AO527" s="169">
        <f t="shared" si="224"/>
        <v>0</v>
      </c>
      <c r="AP527" s="169">
        <f t="shared" si="225"/>
        <v>0</v>
      </c>
      <c r="AQ527" s="169">
        <f t="shared" si="226"/>
        <v>0</v>
      </c>
    </row>
    <row r="528" spans="1:43" ht="11.25" hidden="1" customHeight="1">
      <c r="A528" s="49" t="s">
        <v>543</v>
      </c>
      <c r="B528" s="22" t="s">
        <v>532</v>
      </c>
      <c r="C528" s="71" t="str">
        <f>'Таб. 1._Общ_гр_ '!C528</f>
        <v> </v>
      </c>
      <c r="D528" s="170" t="s">
        <v>40</v>
      </c>
      <c r="E528" s="79"/>
      <c r="F528" s="79"/>
      <c r="G528" s="79"/>
      <c r="H528" s="79"/>
      <c r="I528" s="79"/>
      <c r="J528" s="79"/>
      <c r="K528" s="79"/>
      <c r="L528" s="79"/>
      <c r="M528" s="79"/>
      <c r="N528" s="79"/>
      <c r="O528" s="79"/>
      <c r="P528" s="79"/>
      <c r="Q528" s="79"/>
      <c r="R528" s="79"/>
      <c r="S528" s="79"/>
      <c r="T528" s="79"/>
      <c r="U528" s="79"/>
      <c r="V528" s="79"/>
      <c r="W528" s="79"/>
      <c r="X528" s="79"/>
      <c r="Y528" s="79"/>
      <c r="Z528" s="79"/>
      <c r="AA528" s="185"/>
      <c r="AB528" s="185"/>
      <c r="AC528" s="45">
        <f t="shared" si="219"/>
        <v>0</v>
      </c>
      <c r="AD528" s="45">
        <f t="shared" si="220"/>
        <v>0</v>
      </c>
      <c r="AE528" s="166">
        <f>'Таб. 1._Общ_гр_ '!AQ528</f>
        <v>88.894999999999996</v>
      </c>
      <c r="AF528" s="166">
        <v>1.04</v>
      </c>
      <c r="AG528" s="167">
        <v>1.2</v>
      </c>
      <c r="AH528" s="167">
        <v>1.05</v>
      </c>
      <c r="AI528" s="167">
        <v>2.2000000000000002</v>
      </c>
      <c r="AJ528" s="167">
        <v>1.2</v>
      </c>
      <c r="AK528" s="167">
        <v>1.8</v>
      </c>
      <c r="AL528" s="168">
        <f t="shared" si="221"/>
        <v>0</v>
      </c>
      <c r="AM528" s="168">
        <f t="shared" si="222"/>
        <v>0</v>
      </c>
      <c r="AN528" s="168">
        <f t="shared" si="223"/>
        <v>0</v>
      </c>
      <c r="AO528" s="169">
        <f t="shared" si="224"/>
        <v>0</v>
      </c>
      <c r="AP528" s="169">
        <f t="shared" si="225"/>
        <v>0</v>
      </c>
      <c r="AQ528" s="169">
        <f t="shared" si="226"/>
        <v>0</v>
      </c>
    </row>
    <row r="529" spans="1:43" ht="11.25" hidden="1" customHeight="1">
      <c r="A529" s="93" t="s">
        <v>544</v>
      </c>
      <c r="B529" s="22" t="s">
        <v>532</v>
      </c>
      <c r="C529" s="71" t="str">
        <f>'Таб. 1._Общ_гр_ '!C529</f>
        <v> </v>
      </c>
      <c r="D529" s="170" t="s">
        <v>40</v>
      </c>
      <c r="E529" s="79"/>
      <c r="F529" s="79"/>
      <c r="G529" s="79"/>
      <c r="H529" s="79"/>
      <c r="I529" s="79"/>
      <c r="J529" s="79"/>
      <c r="K529" s="79"/>
      <c r="L529" s="79"/>
      <c r="M529" s="79"/>
      <c r="N529" s="79"/>
      <c r="O529" s="79"/>
      <c r="P529" s="79"/>
      <c r="Q529" s="79"/>
      <c r="R529" s="79"/>
      <c r="S529" s="79"/>
      <c r="T529" s="79"/>
      <c r="U529" s="79"/>
      <c r="V529" s="79"/>
      <c r="W529" s="79"/>
      <c r="X529" s="79"/>
      <c r="Y529" s="79"/>
      <c r="Z529" s="79"/>
      <c r="AA529" s="185"/>
      <c r="AB529" s="185"/>
      <c r="AC529" s="45">
        <f t="shared" si="219"/>
        <v>0</v>
      </c>
      <c r="AD529" s="45">
        <f t="shared" si="220"/>
        <v>0</v>
      </c>
      <c r="AE529" s="166">
        <f>'Таб. 1._Общ_гр_ '!AQ529</f>
        <v>88.894999999999996</v>
      </c>
      <c r="AF529" s="166">
        <v>1.04</v>
      </c>
      <c r="AG529" s="167">
        <v>1.2</v>
      </c>
      <c r="AH529" s="167">
        <v>1.05</v>
      </c>
      <c r="AI529" s="167">
        <v>2.2000000000000002</v>
      </c>
      <c r="AJ529" s="167">
        <v>1.2</v>
      </c>
      <c r="AK529" s="167">
        <v>1.8</v>
      </c>
      <c r="AL529" s="168">
        <f t="shared" si="221"/>
        <v>0</v>
      </c>
      <c r="AM529" s="168">
        <f t="shared" si="222"/>
        <v>0</v>
      </c>
      <c r="AN529" s="168">
        <f t="shared" si="223"/>
        <v>0</v>
      </c>
      <c r="AO529" s="169">
        <f t="shared" si="224"/>
        <v>0</v>
      </c>
      <c r="AP529" s="169">
        <f t="shared" si="225"/>
        <v>0</v>
      </c>
      <c r="AQ529" s="169">
        <f t="shared" si="226"/>
        <v>0</v>
      </c>
    </row>
    <row r="530" spans="1:43" ht="11.25" hidden="1" customHeight="1">
      <c r="A530" s="93" t="s">
        <v>545</v>
      </c>
      <c r="B530" s="22" t="s">
        <v>532</v>
      </c>
      <c r="C530" s="71" t="str">
        <f>'Таб. 1._Общ_гр_ '!C530</f>
        <v> </v>
      </c>
      <c r="D530" s="170" t="s">
        <v>40</v>
      </c>
      <c r="E530" s="79"/>
      <c r="F530" s="79"/>
      <c r="G530" s="79"/>
      <c r="H530" s="79"/>
      <c r="I530" s="79"/>
      <c r="J530" s="79"/>
      <c r="K530" s="79"/>
      <c r="L530" s="79"/>
      <c r="M530" s="79"/>
      <c r="N530" s="79"/>
      <c r="O530" s="79"/>
      <c r="P530" s="79"/>
      <c r="Q530" s="79"/>
      <c r="R530" s="79"/>
      <c r="S530" s="79"/>
      <c r="T530" s="79"/>
      <c r="U530" s="79"/>
      <c r="V530" s="79"/>
      <c r="W530" s="79"/>
      <c r="X530" s="79"/>
      <c r="Y530" s="79"/>
      <c r="Z530" s="79"/>
      <c r="AA530" s="185"/>
      <c r="AB530" s="185"/>
      <c r="AC530" s="45">
        <f t="shared" si="219"/>
        <v>0</v>
      </c>
      <c r="AD530" s="45">
        <f t="shared" si="220"/>
        <v>0</v>
      </c>
      <c r="AE530" s="166">
        <f>'Таб. 1._Общ_гр_ '!AQ530</f>
        <v>88.894999999999996</v>
      </c>
      <c r="AF530" s="166">
        <v>1.04</v>
      </c>
      <c r="AG530" s="167">
        <v>1.2</v>
      </c>
      <c r="AH530" s="167">
        <v>1.05</v>
      </c>
      <c r="AI530" s="167">
        <v>2.2000000000000002</v>
      </c>
      <c r="AJ530" s="167">
        <v>1.2</v>
      </c>
      <c r="AK530" s="167">
        <v>1.8</v>
      </c>
      <c r="AL530" s="168">
        <f t="shared" si="221"/>
        <v>0</v>
      </c>
      <c r="AM530" s="168">
        <f t="shared" si="222"/>
        <v>0</v>
      </c>
      <c r="AN530" s="168">
        <f t="shared" si="223"/>
        <v>0</v>
      </c>
      <c r="AO530" s="169">
        <f t="shared" si="224"/>
        <v>0</v>
      </c>
      <c r="AP530" s="169">
        <f t="shared" si="225"/>
        <v>0</v>
      </c>
      <c r="AQ530" s="169">
        <f t="shared" si="226"/>
        <v>0</v>
      </c>
    </row>
    <row r="531" spans="1:43" ht="11.25" hidden="1" customHeight="1">
      <c r="A531" s="49" t="s">
        <v>546</v>
      </c>
      <c r="B531" s="22" t="s">
        <v>532</v>
      </c>
      <c r="C531" s="71" t="str">
        <f>'Таб. 1._Общ_гр_ '!C531</f>
        <v> </v>
      </c>
      <c r="D531" s="170" t="s">
        <v>40</v>
      </c>
      <c r="E531" s="79"/>
      <c r="F531" s="79"/>
      <c r="G531" s="79"/>
      <c r="H531" s="79"/>
      <c r="I531" s="79"/>
      <c r="J531" s="79"/>
      <c r="K531" s="79"/>
      <c r="L531" s="79"/>
      <c r="M531" s="79"/>
      <c r="N531" s="79"/>
      <c r="O531" s="79"/>
      <c r="P531" s="79"/>
      <c r="Q531" s="79"/>
      <c r="R531" s="79"/>
      <c r="S531" s="79"/>
      <c r="T531" s="79"/>
      <c r="U531" s="79"/>
      <c r="V531" s="79"/>
      <c r="W531" s="79"/>
      <c r="X531" s="79"/>
      <c r="Y531" s="79"/>
      <c r="Z531" s="79"/>
      <c r="AA531" s="185"/>
      <c r="AB531" s="185"/>
      <c r="AC531" s="45">
        <f t="shared" si="219"/>
        <v>0</v>
      </c>
      <c r="AD531" s="45">
        <f t="shared" si="220"/>
        <v>0</v>
      </c>
      <c r="AE531" s="166">
        <f>'Таб. 1._Общ_гр_ '!AQ531</f>
        <v>88.894999999999996</v>
      </c>
      <c r="AF531" s="166">
        <v>1.04</v>
      </c>
      <c r="AG531" s="167">
        <v>1.2</v>
      </c>
      <c r="AH531" s="167">
        <v>1.05</v>
      </c>
      <c r="AI531" s="167">
        <v>2.2000000000000002</v>
      </c>
      <c r="AJ531" s="167">
        <v>1.2</v>
      </c>
      <c r="AK531" s="167">
        <v>1.8</v>
      </c>
      <c r="AL531" s="168">
        <f t="shared" si="221"/>
        <v>0</v>
      </c>
      <c r="AM531" s="168">
        <f t="shared" si="222"/>
        <v>0</v>
      </c>
      <c r="AN531" s="168">
        <f t="shared" si="223"/>
        <v>0</v>
      </c>
      <c r="AO531" s="169">
        <f t="shared" si="224"/>
        <v>0</v>
      </c>
      <c r="AP531" s="169">
        <f t="shared" si="225"/>
        <v>0</v>
      </c>
      <c r="AQ531" s="169">
        <f t="shared" si="226"/>
        <v>0</v>
      </c>
    </row>
    <row r="532" spans="1:43" ht="11.25" hidden="1" customHeight="1">
      <c r="A532" s="49" t="s">
        <v>547</v>
      </c>
      <c r="B532" s="22" t="s">
        <v>532</v>
      </c>
      <c r="C532" s="71" t="str">
        <f>'Таб. 1._Общ_гр_ '!C532</f>
        <v> </v>
      </c>
      <c r="D532" s="170" t="s">
        <v>61</v>
      </c>
      <c r="E532" s="79"/>
      <c r="F532" s="79"/>
      <c r="G532" s="79"/>
      <c r="H532" s="79"/>
      <c r="I532" s="79"/>
      <c r="J532" s="79"/>
      <c r="K532" s="79"/>
      <c r="L532" s="79"/>
      <c r="M532" s="79"/>
      <c r="N532" s="79"/>
      <c r="O532" s="79"/>
      <c r="P532" s="79"/>
      <c r="Q532" s="79"/>
      <c r="R532" s="79"/>
      <c r="S532" s="79"/>
      <c r="T532" s="79"/>
      <c r="U532" s="79"/>
      <c r="V532" s="79"/>
      <c r="W532" s="79"/>
      <c r="X532" s="79"/>
      <c r="Y532" s="79"/>
      <c r="Z532" s="79"/>
      <c r="AA532" s="185"/>
      <c r="AB532" s="185"/>
      <c r="AC532" s="45">
        <f t="shared" si="219"/>
        <v>0</v>
      </c>
      <c r="AD532" s="45">
        <f t="shared" si="220"/>
        <v>0</v>
      </c>
      <c r="AE532" s="166">
        <f>'Таб. 1._Общ_гр_ '!AQ532</f>
        <v>71.114999999999995</v>
      </c>
      <c r="AF532" s="166">
        <v>1.04</v>
      </c>
      <c r="AG532" s="167">
        <v>1.2</v>
      </c>
      <c r="AH532" s="167">
        <v>1.05</v>
      </c>
      <c r="AI532" s="167">
        <v>2.2000000000000002</v>
      </c>
      <c r="AJ532" s="167">
        <v>1.2</v>
      </c>
      <c r="AK532" s="167">
        <v>1.8</v>
      </c>
      <c r="AL532" s="168">
        <f t="shared" si="221"/>
        <v>0</v>
      </c>
      <c r="AM532" s="168">
        <f t="shared" si="222"/>
        <v>0</v>
      </c>
      <c r="AN532" s="168">
        <f t="shared" si="223"/>
        <v>0</v>
      </c>
      <c r="AO532" s="169">
        <f t="shared" si="224"/>
        <v>0</v>
      </c>
      <c r="AP532" s="169">
        <f t="shared" si="225"/>
        <v>0</v>
      </c>
      <c r="AQ532" s="169">
        <f t="shared" si="226"/>
        <v>0</v>
      </c>
    </row>
    <row r="533" spans="1:43" ht="11.25" hidden="1" customHeight="1">
      <c r="A533" s="49" t="s">
        <v>548</v>
      </c>
      <c r="B533" s="22" t="s">
        <v>532</v>
      </c>
      <c r="C533" s="71">
        <f>'Таб. 1._Общ_гр_ '!C533</f>
        <v>1</v>
      </c>
      <c r="D533" s="170" t="s">
        <v>40</v>
      </c>
      <c r="E533" s="79"/>
      <c r="F533" s="79"/>
      <c r="G533" s="79"/>
      <c r="H533" s="79"/>
      <c r="I533" s="79"/>
      <c r="J533" s="79"/>
      <c r="K533" s="79"/>
      <c r="L533" s="79"/>
      <c r="M533" s="79"/>
      <c r="N533" s="79"/>
      <c r="O533" s="79"/>
      <c r="P533" s="79"/>
      <c r="Q533" s="79"/>
      <c r="R533" s="79"/>
      <c r="S533" s="79"/>
      <c r="T533" s="79"/>
      <c r="U533" s="79"/>
      <c r="V533" s="79"/>
      <c r="W533" s="79"/>
      <c r="X533" s="79"/>
      <c r="Y533" s="79"/>
      <c r="Z533" s="79"/>
      <c r="AA533" s="185"/>
      <c r="AB533" s="185"/>
      <c r="AC533" s="45">
        <f t="shared" si="219"/>
        <v>0</v>
      </c>
      <c r="AD533" s="45">
        <f t="shared" si="220"/>
        <v>0</v>
      </c>
      <c r="AE533" s="166">
        <f>'Таб. 1._Общ_гр_ '!AQ533</f>
        <v>88.894999999999996</v>
      </c>
      <c r="AF533" s="166">
        <v>1.04</v>
      </c>
      <c r="AG533" s="167">
        <v>1.2</v>
      </c>
      <c r="AH533" s="167">
        <v>1.05</v>
      </c>
      <c r="AI533" s="167">
        <v>2.2000000000000002</v>
      </c>
      <c r="AJ533" s="167">
        <v>1.2</v>
      </c>
      <c r="AK533" s="167">
        <v>1.8</v>
      </c>
      <c r="AL533" s="168">
        <f t="shared" si="221"/>
        <v>0</v>
      </c>
      <c r="AM533" s="168">
        <f t="shared" si="222"/>
        <v>0</v>
      </c>
      <c r="AN533" s="168">
        <f t="shared" si="223"/>
        <v>0</v>
      </c>
      <c r="AO533" s="169">
        <f t="shared" si="224"/>
        <v>0</v>
      </c>
      <c r="AP533" s="169">
        <f t="shared" si="225"/>
        <v>0</v>
      </c>
      <c r="AQ533" s="169">
        <f t="shared" si="226"/>
        <v>0</v>
      </c>
    </row>
    <row r="534" spans="1:43" ht="11.25" hidden="1" customHeight="1">
      <c r="A534" s="49" t="s">
        <v>549</v>
      </c>
      <c r="B534" s="22" t="s">
        <v>532</v>
      </c>
      <c r="C534" s="71">
        <f>'Таб. 1._Общ_гр_ '!C534</f>
        <v>1</v>
      </c>
      <c r="D534" s="170" t="s">
        <v>40</v>
      </c>
      <c r="E534" s="79"/>
      <c r="F534" s="79"/>
      <c r="G534" s="79"/>
      <c r="H534" s="79"/>
      <c r="I534" s="79"/>
      <c r="J534" s="79"/>
      <c r="K534" s="79"/>
      <c r="L534" s="79"/>
      <c r="M534" s="79"/>
      <c r="N534" s="79"/>
      <c r="O534" s="79"/>
      <c r="P534" s="79"/>
      <c r="Q534" s="79"/>
      <c r="R534" s="79"/>
      <c r="S534" s="79"/>
      <c r="T534" s="79"/>
      <c r="U534" s="79"/>
      <c r="V534" s="79"/>
      <c r="W534" s="79"/>
      <c r="X534" s="79"/>
      <c r="Y534" s="79"/>
      <c r="Z534" s="79"/>
      <c r="AA534" s="185"/>
      <c r="AB534" s="185"/>
      <c r="AC534" s="45">
        <f t="shared" si="219"/>
        <v>0</v>
      </c>
      <c r="AD534" s="45">
        <f t="shared" si="220"/>
        <v>0</v>
      </c>
      <c r="AE534" s="166">
        <f>'Таб. 1._Общ_гр_ '!AQ534</f>
        <v>88.894999999999996</v>
      </c>
      <c r="AF534" s="166">
        <v>1.04</v>
      </c>
      <c r="AG534" s="167">
        <v>1.2</v>
      </c>
      <c r="AH534" s="167">
        <v>1.05</v>
      </c>
      <c r="AI534" s="167">
        <v>2.2000000000000002</v>
      </c>
      <c r="AJ534" s="167">
        <v>1.2</v>
      </c>
      <c r="AK534" s="167">
        <v>1.8</v>
      </c>
      <c r="AL534" s="168">
        <f t="shared" si="221"/>
        <v>0</v>
      </c>
      <c r="AM534" s="168">
        <f t="shared" si="222"/>
        <v>0</v>
      </c>
      <c r="AN534" s="168">
        <f t="shared" si="223"/>
        <v>0</v>
      </c>
      <c r="AO534" s="169">
        <f t="shared" si="224"/>
        <v>0</v>
      </c>
      <c r="AP534" s="169">
        <f t="shared" si="225"/>
        <v>0</v>
      </c>
      <c r="AQ534" s="169">
        <f t="shared" si="226"/>
        <v>0</v>
      </c>
    </row>
    <row r="535" spans="1:43" ht="11.25" hidden="1" customHeight="1">
      <c r="A535" s="49" t="s">
        <v>550</v>
      </c>
      <c r="B535" s="22" t="s">
        <v>532</v>
      </c>
      <c r="C535" s="71">
        <f>'Таб. 1._Общ_гр_ '!C535</f>
        <v>1</v>
      </c>
      <c r="D535" s="170" t="s">
        <v>40</v>
      </c>
      <c r="E535" s="79"/>
      <c r="F535" s="79"/>
      <c r="G535" s="79"/>
      <c r="H535" s="79"/>
      <c r="I535" s="79"/>
      <c r="J535" s="79"/>
      <c r="K535" s="79"/>
      <c r="L535" s="79"/>
      <c r="M535" s="79"/>
      <c r="N535" s="79"/>
      <c r="O535" s="79"/>
      <c r="P535" s="79"/>
      <c r="Q535" s="79"/>
      <c r="R535" s="79"/>
      <c r="S535" s="79"/>
      <c r="T535" s="79"/>
      <c r="U535" s="79"/>
      <c r="V535" s="79"/>
      <c r="W535" s="79"/>
      <c r="X535" s="79"/>
      <c r="Y535" s="79"/>
      <c r="Z535" s="79"/>
      <c r="AA535" s="185"/>
      <c r="AB535" s="185"/>
      <c r="AC535" s="45">
        <f t="shared" si="219"/>
        <v>0</v>
      </c>
      <c r="AD535" s="45">
        <f t="shared" si="220"/>
        <v>0</v>
      </c>
      <c r="AE535" s="166">
        <f>'Таб. 1._Общ_гр_ '!AQ535</f>
        <v>88.894999999999996</v>
      </c>
      <c r="AF535" s="166">
        <v>1.04</v>
      </c>
      <c r="AG535" s="167">
        <v>1.2</v>
      </c>
      <c r="AH535" s="167">
        <v>1.05</v>
      </c>
      <c r="AI535" s="167">
        <v>2.2000000000000002</v>
      </c>
      <c r="AJ535" s="167">
        <v>1.2</v>
      </c>
      <c r="AK535" s="167">
        <v>1.8</v>
      </c>
      <c r="AL535" s="168">
        <f t="shared" si="221"/>
        <v>0</v>
      </c>
      <c r="AM535" s="168">
        <f t="shared" si="222"/>
        <v>0</v>
      </c>
      <c r="AN535" s="168">
        <f t="shared" si="223"/>
        <v>0</v>
      </c>
      <c r="AO535" s="169">
        <f t="shared" si="224"/>
        <v>0</v>
      </c>
      <c r="AP535" s="169">
        <f t="shared" si="225"/>
        <v>0</v>
      </c>
      <c r="AQ535" s="169">
        <f t="shared" si="226"/>
        <v>0</v>
      </c>
    </row>
    <row r="536" spans="1:43" ht="11.25" hidden="1" customHeight="1">
      <c r="A536" s="49" t="s">
        <v>551</v>
      </c>
      <c r="B536" s="22" t="s">
        <v>532</v>
      </c>
      <c r="C536" s="71">
        <f>'Таб. 1._Общ_гр_ '!C536</f>
        <v>1</v>
      </c>
      <c r="D536" s="170" t="s">
        <v>40</v>
      </c>
      <c r="E536" s="79"/>
      <c r="F536" s="79"/>
      <c r="G536" s="79"/>
      <c r="H536" s="79"/>
      <c r="I536" s="79"/>
      <c r="J536" s="79"/>
      <c r="K536" s="79"/>
      <c r="L536" s="79"/>
      <c r="M536" s="79"/>
      <c r="N536" s="79"/>
      <c r="O536" s="79"/>
      <c r="P536" s="79"/>
      <c r="Q536" s="79"/>
      <c r="R536" s="79"/>
      <c r="S536" s="79"/>
      <c r="T536" s="79"/>
      <c r="U536" s="79"/>
      <c r="V536" s="79"/>
      <c r="W536" s="79"/>
      <c r="X536" s="79"/>
      <c r="Y536" s="79"/>
      <c r="Z536" s="79"/>
      <c r="AA536" s="185"/>
      <c r="AB536" s="185"/>
      <c r="AC536" s="45">
        <f t="shared" si="219"/>
        <v>0</v>
      </c>
      <c r="AD536" s="45">
        <f t="shared" si="220"/>
        <v>0</v>
      </c>
      <c r="AE536" s="166">
        <f>'Таб. 1._Общ_гр_ '!AQ536</f>
        <v>88.894999999999996</v>
      </c>
      <c r="AF536" s="166">
        <v>1.04</v>
      </c>
      <c r="AG536" s="167">
        <v>1.2</v>
      </c>
      <c r="AH536" s="167">
        <v>1.05</v>
      </c>
      <c r="AI536" s="167">
        <v>2.2000000000000002</v>
      </c>
      <c r="AJ536" s="167">
        <v>1.2</v>
      </c>
      <c r="AK536" s="167">
        <v>1.8</v>
      </c>
      <c r="AL536" s="168">
        <f t="shared" si="221"/>
        <v>0</v>
      </c>
      <c r="AM536" s="168">
        <f t="shared" si="222"/>
        <v>0</v>
      </c>
      <c r="AN536" s="168">
        <f t="shared" si="223"/>
        <v>0</v>
      </c>
      <c r="AO536" s="169">
        <f t="shared" si="224"/>
        <v>0</v>
      </c>
      <c r="AP536" s="169">
        <f t="shared" si="225"/>
        <v>0</v>
      </c>
      <c r="AQ536" s="169">
        <f t="shared" si="226"/>
        <v>0</v>
      </c>
    </row>
    <row r="537" spans="1:43" ht="11.25" hidden="1" customHeight="1">
      <c r="A537" s="49" t="s">
        <v>552</v>
      </c>
      <c r="B537" s="22" t="s">
        <v>532</v>
      </c>
      <c r="C537" s="71">
        <f>'Таб. 1._Общ_гр_ '!C537</f>
        <v>1</v>
      </c>
      <c r="D537" s="170" t="s">
        <v>40</v>
      </c>
      <c r="E537" s="79"/>
      <c r="F537" s="79"/>
      <c r="G537" s="79"/>
      <c r="H537" s="79"/>
      <c r="I537" s="79"/>
      <c r="J537" s="79"/>
      <c r="K537" s="79"/>
      <c r="L537" s="79"/>
      <c r="M537" s="79"/>
      <c r="N537" s="79"/>
      <c r="O537" s="79"/>
      <c r="P537" s="79"/>
      <c r="Q537" s="79"/>
      <c r="R537" s="79"/>
      <c r="S537" s="79"/>
      <c r="T537" s="79"/>
      <c r="U537" s="79"/>
      <c r="V537" s="79"/>
      <c r="W537" s="79"/>
      <c r="X537" s="79"/>
      <c r="Y537" s="79"/>
      <c r="Z537" s="79"/>
      <c r="AA537" s="185"/>
      <c r="AB537" s="185"/>
      <c r="AC537" s="45">
        <f t="shared" si="219"/>
        <v>0</v>
      </c>
      <c r="AD537" s="45">
        <f t="shared" si="220"/>
        <v>0</v>
      </c>
      <c r="AE537" s="166">
        <f>'Таб. 1._Общ_гр_ '!AQ537</f>
        <v>88.894999999999996</v>
      </c>
      <c r="AF537" s="166">
        <v>1.04</v>
      </c>
      <c r="AG537" s="167">
        <v>1.2</v>
      </c>
      <c r="AH537" s="167">
        <v>1.05</v>
      </c>
      <c r="AI537" s="167">
        <v>2.2000000000000002</v>
      </c>
      <c r="AJ537" s="167">
        <v>1.2</v>
      </c>
      <c r="AK537" s="167">
        <v>1.8</v>
      </c>
      <c r="AL537" s="168">
        <f t="shared" si="221"/>
        <v>0</v>
      </c>
      <c r="AM537" s="168">
        <f t="shared" si="222"/>
        <v>0</v>
      </c>
      <c r="AN537" s="168">
        <f t="shared" si="223"/>
        <v>0</v>
      </c>
      <c r="AO537" s="169">
        <f t="shared" si="224"/>
        <v>0</v>
      </c>
      <c r="AP537" s="169">
        <f t="shared" si="225"/>
        <v>0</v>
      </c>
      <c r="AQ537" s="169">
        <f t="shared" si="226"/>
        <v>0</v>
      </c>
    </row>
    <row r="538" spans="1:43" ht="11.25" hidden="1" customHeight="1">
      <c r="A538" s="49" t="s">
        <v>553</v>
      </c>
      <c r="B538" s="22" t="s">
        <v>532</v>
      </c>
      <c r="C538" s="71">
        <f>'Таб. 1._Общ_гр_ '!C538</f>
        <v>1</v>
      </c>
      <c r="D538" s="170" t="s">
        <v>61</v>
      </c>
      <c r="E538" s="79"/>
      <c r="F538" s="79"/>
      <c r="G538" s="79"/>
      <c r="H538" s="79"/>
      <c r="I538" s="79"/>
      <c r="J538" s="79"/>
      <c r="K538" s="79"/>
      <c r="L538" s="79"/>
      <c r="M538" s="79"/>
      <c r="N538" s="79"/>
      <c r="O538" s="79"/>
      <c r="P538" s="79"/>
      <c r="Q538" s="79"/>
      <c r="R538" s="79"/>
      <c r="S538" s="79"/>
      <c r="T538" s="79"/>
      <c r="U538" s="79"/>
      <c r="V538" s="79"/>
      <c r="W538" s="79"/>
      <c r="X538" s="79"/>
      <c r="Y538" s="79"/>
      <c r="Z538" s="79"/>
      <c r="AA538" s="185"/>
      <c r="AB538" s="185"/>
      <c r="AC538" s="45">
        <f t="shared" si="219"/>
        <v>0</v>
      </c>
      <c r="AD538" s="45">
        <f t="shared" si="220"/>
        <v>0</v>
      </c>
      <c r="AE538" s="166">
        <f>'Таб. 1._Общ_гр_ '!AQ538</f>
        <v>71.114999999999995</v>
      </c>
      <c r="AF538" s="166">
        <v>1.04</v>
      </c>
      <c r="AG538" s="167">
        <v>1.2</v>
      </c>
      <c r="AH538" s="167">
        <v>1.05</v>
      </c>
      <c r="AI538" s="167">
        <v>2.2000000000000002</v>
      </c>
      <c r="AJ538" s="167">
        <v>1.2</v>
      </c>
      <c r="AK538" s="167">
        <v>1.8</v>
      </c>
      <c r="AL538" s="168">
        <f t="shared" si="221"/>
        <v>0</v>
      </c>
      <c r="AM538" s="168">
        <f t="shared" si="222"/>
        <v>0</v>
      </c>
      <c r="AN538" s="168">
        <f t="shared" si="223"/>
        <v>0</v>
      </c>
      <c r="AO538" s="169">
        <f t="shared" si="224"/>
        <v>0</v>
      </c>
      <c r="AP538" s="169">
        <f t="shared" si="225"/>
        <v>0</v>
      </c>
      <c r="AQ538" s="169">
        <f t="shared" si="226"/>
        <v>0</v>
      </c>
    </row>
    <row r="539" spans="1:43" ht="11.25" hidden="1" customHeight="1">
      <c r="A539" s="49" t="s">
        <v>554</v>
      </c>
      <c r="B539" s="22" t="s">
        <v>532</v>
      </c>
      <c r="C539" s="71">
        <f>'Таб. 1._Общ_гр_ '!C539</f>
        <v>1</v>
      </c>
      <c r="D539" s="170" t="s">
        <v>61</v>
      </c>
      <c r="E539" s="79"/>
      <c r="F539" s="79"/>
      <c r="G539" s="79"/>
      <c r="H539" s="79"/>
      <c r="I539" s="79"/>
      <c r="J539" s="79"/>
      <c r="K539" s="79"/>
      <c r="L539" s="79"/>
      <c r="M539" s="79"/>
      <c r="N539" s="79"/>
      <c r="O539" s="79"/>
      <c r="P539" s="79"/>
      <c r="Q539" s="79"/>
      <c r="R539" s="79"/>
      <c r="S539" s="79"/>
      <c r="T539" s="79"/>
      <c r="U539" s="79"/>
      <c r="V539" s="79"/>
      <c r="W539" s="79"/>
      <c r="X539" s="79"/>
      <c r="Y539" s="79"/>
      <c r="Z539" s="79"/>
      <c r="AA539" s="185"/>
      <c r="AB539" s="185"/>
      <c r="AC539" s="45">
        <f t="shared" si="219"/>
        <v>0</v>
      </c>
      <c r="AD539" s="45">
        <f t="shared" si="220"/>
        <v>0</v>
      </c>
      <c r="AE539" s="166">
        <f>'Таб. 1._Общ_гр_ '!AQ539</f>
        <v>71.114999999999995</v>
      </c>
      <c r="AF539" s="166">
        <v>1.04</v>
      </c>
      <c r="AG539" s="167">
        <v>1.2</v>
      </c>
      <c r="AH539" s="167">
        <v>1.05</v>
      </c>
      <c r="AI539" s="167">
        <v>2.2000000000000002</v>
      </c>
      <c r="AJ539" s="167">
        <v>1.2</v>
      </c>
      <c r="AK539" s="167">
        <v>1.8</v>
      </c>
      <c r="AL539" s="168">
        <f t="shared" si="221"/>
        <v>0</v>
      </c>
      <c r="AM539" s="168">
        <f t="shared" si="222"/>
        <v>0</v>
      </c>
      <c r="AN539" s="168">
        <f t="shared" si="223"/>
        <v>0</v>
      </c>
      <c r="AO539" s="169">
        <f t="shared" si="224"/>
        <v>0</v>
      </c>
      <c r="AP539" s="169">
        <f t="shared" si="225"/>
        <v>0</v>
      </c>
      <c r="AQ539" s="169">
        <f t="shared" si="226"/>
        <v>0</v>
      </c>
    </row>
    <row r="540" spans="1:43" ht="11.25" hidden="1" customHeight="1">
      <c r="A540" s="49" t="s">
        <v>555</v>
      </c>
      <c r="B540" s="22" t="s">
        <v>532</v>
      </c>
      <c r="C540" s="71">
        <f>'Таб. 1._Общ_гр_ '!C540</f>
        <v>1</v>
      </c>
      <c r="D540" s="170" t="s">
        <v>61</v>
      </c>
      <c r="E540" s="79"/>
      <c r="F540" s="79"/>
      <c r="G540" s="79"/>
      <c r="H540" s="79"/>
      <c r="I540" s="79"/>
      <c r="J540" s="79"/>
      <c r="K540" s="79"/>
      <c r="L540" s="79"/>
      <c r="M540" s="79"/>
      <c r="N540" s="79"/>
      <c r="O540" s="79"/>
      <c r="P540" s="79"/>
      <c r="Q540" s="79"/>
      <c r="R540" s="79"/>
      <c r="S540" s="79"/>
      <c r="T540" s="79"/>
      <c r="U540" s="79"/>
      <c r="V540" s="79"/>
      <c r="W540" s="79"/>
      <c r="X540" s="79"/>
      <c r="Y540" s="79"/>
      <c r="Z540" s="79"/>
      <c r="AA540" s="185"/>
      <c r="AB540" s="185"/>
      <c r="AC540" s="45">
        <f t="shared" si="219"/>
        <v>0</v>
      </c>
      <c r="AD540" s="45">
        <f t="shared" si="220"/>
        <v>0</v>
      </c>
      <c r="AE540" s="166">
        <f>'Таб. 1._Общ_гр_ '!AQ540</f>
        <v>71.114999999999995</v>
      </c>
      <c r="AF540" s="166">
        <v>1.04</v>
      </c>
      <c r="AG540" s="167">
        <v>1.2</v>
      </c>
      <c r="AH540" s="167">
        <v>1.05</v>
      </c>
      <c r="AI540" s="167">
        <v>2.2000000000000002</v>
      </c>
      <c r="AJ540" s="167">
        <v>1.2</v>
      </c>
      <c r="AK540" s="167">
        <v>1.8</v>
      </c>
      <c r="AL540" s="168">
        <f t="shared" si="221"/>
        <v>0</v>
      </c>
      <c r="AM540" s="168">
        <f t="shared" si="222"/>
        <v>0</v>
      </c>
      <c r="AN540" s="168">
        <f t="shared" si="223"/>
        <v>0</v>
      </c>
      <c r="AO540" s="169">
        <f t="shared" si="224"/>
        <v>0</v>
      </c>
      <c r="AP540" s="169">
        <f t="shared" si="225"/>
        <v>0</v>
      </c>
      <c r="AQ540" s="169">
        <f t="shared" si="226"/>
        <v>0</v>
      </c>
    </row>
    <row r="541" spans="1:43" ht="11.25" hidden="1" customHeight="1">
      <c r="A541" s="49" t="s">
        <v>556</v>
      </c>
      <c r="B541" s="22" t="s">
        <v>532</v>
      </c>
      <c r="C541" s="71">
        <f>'Таб. 1._Общ_гр_ '!C541</f>
        <v>1</v>
      </c>
      <c r="D541" s="170" t="s">
        <v>61</v>
      </c>
      <c r="E541" s="79"/>
      <c r="F541" s="79"/>
      <c r="G541" s="79"/>
      <c r="H541" s="79"/>
      <c r="I541" s="79"/>
      <c r="J541" s="79"/>
      <c r="K541" s="79"/>
      <c r="L541" s="79"/>
      <c r="M541" s="79"/>
      <c r="N541" s="79"/>
      <c r="O541" s="79"/>
      <c r="P541" s="79"/>
      <c r="Q541" s="79"/>
      <c r="R541" s="79"/>
      <c r="S541" s="79"/>
      <c r="T541" s="79"/>
      <c r="U541" s="79"/>
      <c r="V541" s="79"/>
      <c r="W541" s="79"/>
      <c r="X541" s="79"/>
      <c r="Y541" s="79"/>
      <c r="Z541" s="79"/>
      <c r="AA541" s="185"/>
      <c r="AB541" s="185"/>
      <c r="AC541" s="45">
        <f t="shared" si="219"/>
        <v>0</v>
      </c>
      <c r="AD541" s="45">
        <f t="shared" si="220"/>
        <v>0</v>
      </c>
      <c r="AE541" s="166">
        <f>'Таб. 1._Общ_гр_ '!AQ541</f>
        <v>71.114999999999995</v>
      </c>
      <c r="AF541" s="166">
        <v>1.04</v>
      </c>
      <c r="AG541" s="167">
        <v>1.2</v>
      </c>
      <c r="AH541" s="167">
        <v>1.05</v>
      </c>
      <c r="AI541" s="167">
        <v>2.2000000000000002</v>
      </c>
      <c r="AJ541" s="167">
        <v>1.2</v>
      </c>
      <c r="AK541" s="167">
        <v>1.8</v>
      </c>
      <c r="AL541" s="168">
        <f t="shared" si="221"/>
        <v>0</v>
      </c>
      <c r="AM541" s="168">
        <f t="shared" si="222"/>
        <v>0</v>
      </c>
      <c r="AN541" s="168">
        <f t="shared" si="223"/>
        <v>0</v>
      </c>
      <c r="AO541" s="169">
        <f t="shared" si="224"/>
        <v>0</v>
      </c>
      <c r="AP541" s="169">
        <f t="shared" si="225"/>
        <v>0</v>
      </c>
      <c r="AQ541" s="169">
        <f t="shared" si="226"/>
        <v>0</v>
      </c>
    </row>
    <row r="542" spans="1:43" ht="11.25" hidden="1" customHeight="1">
      <c r="A542" s="49" t="s">
        <v>557</v>
      </c>
      <c r="B542" s="22" t="s">
        <v>532</v>
      </c>
      <c r="C542" s="71">
        <f>'Таб. 1._Общ_гр_ '!C542</f>
        <v>1</v>
      </c>
      <c r="D542" s="170" t="s">
        <v>61</v>
      </c>
      <c r="E542" s="79"/>
      <c r="F542" s="79"/>
      <c r="G542" s="79"/>
      <c r="H542" s="79"/>
      <c r="I542" s="79"/>
      <c r="J542" s="79"/>
      <c r="K542" s="79"/>
      <c r="L542" s="79"/>
      <c r="M542" s="79"/>
      <c r="N542" s="79"/>
      <c r="O542" s="79"/>
      <c r="P542" s="79"/>
      <c r="Q542" s="79"/>
      <c r="R542" s="79"/>
      <c r="S542" s="79"/>
      <c r="T542" s="79"/>
      <c r="U542" s="79"/>
      <c r="V542" s="79"/>
      <c r="W542" s="79"/>
      <c r="X542" s="79"/>
      <c r="Y542" s="79"/>
      <c r="Z542" s="79"/>
      <c r="AA542" s="185"/>
      <c r="AB542" s="185"/>
      <c r="AC542" s="45">
        <f t="shared" si="219"/>
        <v>0</v>
      </c>
      <c r="AD542" s="45">
        <f t="shared" si="220"/>
        <v>0</v>
      </c>
      <c r="AE542" s="166">
        <f>'Таб. 1._Общ_гр_ '!AQ542</f>
        <v>71.114999999999995</v>
      </c>
      <c r="AF542" s="166">
        <v>1.04</v>
      </c>
      <c r="AG542" s="167">
        <v>1.2</v>
      </c>
      <c r="AH542" s="167">
        <v>1.05</v>
      </c>
      <c r="AI542" s="167">
        <v>2.2000000000000002</v>
      </c>
      <c r="AJ542" s="167">
        <v>1.2</v>
      </c>
      <c r="AK542" s="167">
        <v>1.8</v>
      </c>
      <c r="AL542" s="168">
        <f t="shared" si="221"/>
        <v>0</v>
      </c>
      <c r="AM542" s="168">
        <f t="shared" si="222"/>
        <v>0</v>
      </c>
      <c r="AN542" s="168">
        <f t="shared" si="223"/>
        <v>0</v>
      </c>
      <c r="AO542" s="169">
        <f t="shared" si="224"/>
        <v>0</v>
      </c>
      <c r="AP542" s="169">
        <f t="shared" si="225"/>
        <v>0</v>
      </c>
      <c r="AQ542" s="169">
        <f t="shared" si="226"/>
        <v>0</v>
      </c>
    </row>
    <row r="543" spans="1:43" ht="11.25" hidden="1" customHeight="1">
      <c r="A543" s="49" t="s">
        <v>558</v>
      </c>
      <c r="B543" s="22" t="s">
        <v>532</v>
      </c>
      <c r="C543" s="71">
        <f>'Таб. 1._Общ_гр_ '!C543</f>
        <v>1</v>
      </c>
      <c r="D543" s="170" t="s">
        <v>61</v>
      </c>
      <c r="E543" s="79"/>
      <c r="F543" s="79"/>
      <c r="G543" s="79"/>
      <c r="H543" s="79"/>
      <c r="I543" s="79"/>
      <c r="J543" s="79"/>
      <c r="K543" s="79"/>
      <c r="L543" s="79"/>
      <c r="M543" s="79"/>
      <c r="N543" s="79"/>
      <c r="O543" s="79"/>
      <c r="P543" s="79"/>
      <c r="Q543" s="79"/>
      <c r="R543" s="79"/>
      <c r="S543" s="79"/>
      <c r="T543" s="79"/>
      <c r="U543" s="79">
        <v>56</v>
      </c>
      <c r="V543" s="79">
        <v>4</v>
      </c>
      <c r="W543" s="79"/>
      <c r="X543" s="79"/>
      <c r="Y543" s="79"/>
      <c r="Z543" s="79"/>
      <c r="AA543" s="185"/>
      <c r="AB543" s="185"/>
      <c r="AC543" s="45">
        <f t="shared" si="219"/>
        <v>56</v>
      </c>
      <c r="AD543" s="45">
        <f t="shared" si="220"/>
        <v>4</v>
      </c>
      <c r="AE543" s="166">
        <f>'Таб. 1._Общ_гр_ '!AQ543</f>
        <v>71.114999999999995</v>
      </c>
      <c r="AF543" s="166">
        <v>1.04</v>
      </c>
      <c r="AG543" s="167">
        <v>1.2</v>
      </c>
      <c r="AH543" s="167">
        <v>1.05</v>
      </c>
      <c r="AI543" s="167">
        <v>2.2000000000000002</v>
      </c>
      <c r="AJ543" s="167">
        <v>1.2</v>
      </c>
      <c r="AK543" s="167">
        <v>1.8</v>
      </c>
      <c r="AL543" s="168">
        <f t="shared" si="221"/>
        <v>0</v>
      </c>
      <c r="AM543" s="168">
        <f t="shared" si="222"/>
        <v>0</v>
      </c>
      <c r="AN543" s="168">
        <f t="shared" si="223"/>
        <v>7168.4</v>
      </c>
      <c r="AO543" s="169">
        <f t="shared" si="224"/>
        <v>7168.4</v>
      </c>
      <c r="AP543" s="169">
        <f t="shared" si="225"/>
        <v>58.2</v>
      </c>
      <c r="AQ543" s="169">
        <f t="shared" si="226"/>
        <v>7226.5999999999995</v>
      </c>
    </row>
    <row r="544" spans="1:43" ht="11.25" hidden="1" customHeight="1">
      <c r="A544" s="49" t="s">
        <v>559</v>
      </c>
      <c r="B544" s="22" t="s">
        <v>532</v>
      </c>
      <c r="C544" s="71">
        <f>'Таб. 1._Общ_гр_ '!C544</f>
        <v>1</v>
      </c>
      <c r="D544" s="170" t="s">
        <v>61</v>
      </c>
      <c r="E544" s="79"/>
      <c r="F544" s="79"/>
      <c r="G544" s="79"/>
      <c r="H544" s="79"/>
      <c r="I544" s="79"/>
      <c r="J544" s="79"/>
      <c r="K544" s="79"/>
      <c r="L544" s="79"/>
      <c r="M544" s="79"/>
      <c r="N544" s="79"/>
      <c r="O544" s="79"/>
      <c r="P544" s="79"/>
      <c r="Q544" s="79"/>
      <c r="R544" s="79"/>
      <c r="S544" s="79"/>
      <c r="T544" s="79"/>
      <c r="U544" s="79"/>
      <c r="V544" s="79"/>
      <c r="W544" s="79"/>
      <c r="X544" s="79"/>
      <c r="Y544" s="79"/>
      <c r="Z544" s="79"/>
      <c r="AA544" s="185"/>
      <c r="AB544" s="185"/>
      <c r="AC544" s="45">
        <f t="shared" si="219"/>
        <v>0</v>
      </c>
      <c r="AD544" s="45">
        <f t="shared" si="220"/>
        <v>0</v>
      </c>
      <c r="AE544" s="166">
        <f>'Таб. 1._Общ_гр_ '!AQ544</f>
        <v>71.114999999999995</v>
      </c>
      <c r="AF544" s="166">
        <v>1.04</v>
      </c>
      <c r="AG544" s="167">
        <v>1.2</v>
      </c>
      <c r="AH544" s="167">
        <v>1.05</v>
      </c>
      <c r="AI544" s="167">
        <v>2.2000000000000002</v>
      </c>
      <c r="AJ544" s="167">
        <v>1.2</v>
      </c>
      <c r="AK544" s="167">
        <v>1.8</v>
      </c>
      <c r="AL544" s="168">
        <f t="shared" si="221"/>
        <v>0</v>
      </c>
      <c r="AM544" s="168">
        <f t="shared" si="222"/>
        <v>0</v>
      </c>
      <c r="AN544" s="168">
        <f t="shared" si="223"/>
        <v>0</v>
      </c>
      <c r="AO544" s="169">
        <f t="shared" si="224"/>
        <v>0</v>
      </c>
      <c r="AP544" s="169">
        <f t="shared" si="225"/>
        <v>0</v>
      </c>
      <c r="AQ544" s="169">
        <f t="shared" si="226"/>
        <v>0</v>
      </c>
    </row>
    <row r="545" spans="1:43" ht="11.25" hidden="1" customHeight="1">
      <c r="A545" s="49" t="s">
        <v>560</v>
      </c>
      <c r="B545" s="22" t="s">
        <v>532</v>
      </c>
      <c r="C545" s="71">
        <f>'Таб. 1._Общ_гр_ '!C545</f>
        <v>1</v>
      </c>
      <c r="D545" s="170" t="s">
        <v>61</v>
      </c>
      <c r="E545" s="79"/>
      <c r="F545" s="79"/>
      <c r="G545" s="79"/>
      <c r="H545" s="79"/>
      <c r="I545" s="79"/>
      <c r="J545" s="79"/>
      <c r="K545" s="79"/>
      <c r="L545" s="79"/>
      <c r="M545" s="79"/>
      <c r="N545" s="79"/>
      <c r="O545" s="79"/>
      <c r="P545" s="79"/>
      <c r="Q545" s="79"/>
      <c r="R545" s="79"/>
      <c r="S545" s="79"/>
      <c r="T545" s="79"/>
      <c r="U545" s="79"/>
      <c r="V545" s="79"/>
      <c r="W545" s="79"/>
      <c r="X545" s="79"/>
      <c r="Y545" s="79"/>
      <c r="Z545" s="79"/>
      <c r="AA545" s="185"/>
      <c r="AB545" s="185"/>
      <c r="AC545" s="45">
        <f t="shared" si="219"/>
        <v>0</v>
      </c>
      <c r="AD545" s="45">
        <f t="shared" si="220"/>
        <v>0</v>
      </c>
      <c r="AE545" s="166">
        <f>'Таб. 1._Общ_гр_ '!AQ545</f>
        <v>71.114999999999995</v>
      </c>
      <c r="AF545" s="166">
        <v>1.04</v>
      </c>
      <c r="AG545" s="167">
        <v>1.2</v>
      </c>
      <c r="AH545" s="167">
        <v>1.05</v>
      </c>
      <c r="AI545" s="167">
        <v>2.2000000000000002</v>
      </c>
      <c r="AJ545" s="167">
        <v>1.2</v>
      </c>
      <c r="AK545" s="167">
        <v>1.8</v>
      </c>
      <c r="AL545" s="168">
        <f t="shared" si="221"/>
        <v>0</v>
      </c>
      <c r="AM545" s="168">
        <f t="shared" si="222"/>
        <v>0</v>
      </c>
      <c r="AN545" s="168">
        <f t="shared" si="223"/>
        <v>0</v>
      </c>
      <c r="AO545" s="169">
        <f t="shared" si="224"/>
        <v>0</v>
      </c>
      <c r="AP545" s="169">
        <f t="shared" si="225"/>
        <v>0</v>
      </c>
      <c r="AQ545" s="169">
        <f t="shared" si="226"/>
        <v>0</v>
      </c>
    </row>
    <row r="546" spans="1:43" ht="11.25" hidden="1" customHeight="1">
      <c r="A546" s="49" t="s">
        <v>561</v>
      </c>
      <c r="B546" s="22" t="s">
        <v>532</v>
      </c>
      <c r="C546" s="71" t="str">
        <f>'Таб. 1._Общ_гр_ '!C546</f>
        <v> </v>
      </c>
      <c r="D546" s="170" t="s">
        <v>40</v>
      </c>
      <c r="E546" s="79"/>
      <c r="F546" s="79"/>
      <c r="G546" s="79"/>
      <c r="H546" s="79"/>
      <c r="I546" s="79"/>
      <c r="J546" s="79"/>
      <c r="K546" s="79"/>
      <c r="L546" s="79"/>
      <c r="M546" s="79"/>
      <c r="N546" s="79"/>
      <c r="O546" s="79"/>
      <c r="P546" s="79"/>
      <c r="Q546" s="79"/>
      <c r="R546" s="79"/>
      <c r="S546" s="79"/>
      <c r="T546" s="79"/>
      <c r="U546" s="79"/>
      <c r="V546" s="79"/>
      <c r="W546" s="79"/>
      <c r="X546" s="79"/>
      <c r="Y546" s="79"/>
      <c r="Z546" s="79"/>
      <c r="AA546" s="185"/>
      <c r="AB546" s="185"/>
      <c r="AC546" s="45">
        <f t="shared" si="219"/>
        <v>0</v>
      </c>
      <c r="AD546" s="45">
        <f t="shared" si="220"/>
        <v>0</v>
      </c>
      <c r="AE546" s="166">
        <f>'Таб. 1._Общ_гр_ '!AQ546</f>
        <v>88.894999999999996</v>
      </c>
      <c r="AF546" s="166">
        <v>1.04</v>
      </c>
      <c r="AG546" s="167">
        <v>1.2</v>
      </c>
      <c r="AH546" s="167">
        <v>1.05</v>
      </c>
      <c r="AI546" s="167">
        <v>2.2000000000000002</v>
      </c>
      <c r="AJ546" s="167">
        <v>1.2</v>
      </c>
      <c r="AK546" s="167">
        <v>1.8</v>
      </c>
      <c r="AL546" s="168">
        <f t="shared" si="221"/>
        <v>0</v>
      </c>
      <c r="AM546" s="168">
        <f t="shared" si="222"/>
        <v>0</v>
      </c>
      <c r="AN546" s="168">
        <f t="shared" si="223"/>
        <v>0</v>
      </c>
      <c r="AO546" s="169">
        <f t="shared" si="224"/>
        <v>0</v>
      </c>
      <c r="AP546" s="169">
        <f t="shared" si="225"/>
        <v>0</v>
      </c>
      <c r="AQ546" s="169">
        <f t="shared" si="226"/>
        <v>0</v>
      </c>
    </row>
    <row r="547" spans="1:43" ht="11.25" hidden="1" customHeight="1">
      <c r="A547" s="49" t="s">
        <v>562</v>
      </c>
      <c r="B547" s="22" t="s">
        <v>532</v>
      </c>
      <c r="C547" s="71" t="str">
        <f>'Таб. 1._Общ_гр_ '!C547</f>
        <v> </v>
      </c>
      <c r="D547" s="170" t="s">
        <v>61</v>
      </c>
      <c r="E547" s="79"/>
      <c r="F547" s="79"/>
      <c r="G547" s="79"/>
      <c r="H547" s="79"/>
      <c r="I547" s="79"/>
      <c r="J547" s="79"/>
      <c r="K547" s="79"/>
      <c r="L547" s="79"/>
      <c r="M547" s="79"/>
      <c r="N547" s="79"/>
      <c r="O547" s="79"/>
      <c r="P547" s="79"/>
      <c r="Q547" s="79"/>
      <c r="R547" s="79"/>
      <c r="S547" s="79"/>
      <c r="T547" s="79"/>
      <c r="U547" s="79"/>
      <c r="V547" s="79"/>
      <c r="W547" s="79"/>
      <c r="X547" s="79"/>
      <c r="Y547" s="79"/>
      <c r="Z547" s="79"/>
      <c r="AA547" s="185"/>
      <c r="AB547" s="185"/>
      <c r="AC547" s="45">
        <f t="shared" si="219"/>
        <v>0</v>
      </c>
      <c r="AD547" s="45">
        <f t="shared" si="220"/>
        <v>0</v>
      </c>
      <c r="AE547" s="166">
        <f>'Таб. 1._Общ_гр_ '!AQ547</f>
        <v>71.114999999999995</v>
      </c>
      <c r="AF547" s="166">
        <v>1.04</v>
      </c>
      <c r="AG547" s="167">
        <v>1.2</v>
      </c>
      <c r="AH547" s="167">
        <v>1.05</v>
      </c>
      <c r="AI547" s="167">
        <v>2.2000000000000002</v>
      </c>
      <c r="AJ547" s="167">
        <v>1.2</v>
      </c>
      <c r="AK547" s="167">
        <v>1.8</v>
      </c>
      <c r="AL547" s="168">
        <f t="shared" si="221"/>
        <v>0</v>
      </c>
      <c r="AM547" s="168">
        <f t="shared" si="222"/>
        <v>0</v>
      </c>
      <c r="AN547" s="168">
        <f t="shared" si="223"/>
        <v>0</v>
      </c>
      <c r="AO547" s="169">
        <f t="shared" si="224"/>
        <v>0</v>
      </c>
      <c r="AP547" s="169">
        <f t="shared" si="225"/>
        <v>0</v>
      </c>
      <c r="AQ547" s="169">
        <f t="shared" si="226"/>
        <v>0</v>
      </c>
    </row>
    <row r="548" spans="1:43" ht="11.25" customHeight="1">
      <c r="A548" s="35" t="s">
        <v>58</v>
      </c>
      <c r="B548" s="36" t="str">
        <f>A517</f>
        <v>Татарский округ</v>
      </c>
      <c r="C548" s="45">
        <f>SUM(C518:C547)</f>
        <v>13</v>
      </c>
      <c r="D548" s="45"/>
      <c r="E548" s="45">
        <f t="shared" ref="E548:AD548" si="227">SUM(E518:E547)</f>
        <v>0</v>
      </c>
      <c r="F548" s="45">
        <f t="shared" si="227"/>
        <v>0</v>
      </c>
      <c r="G548" s="45">
        <f t="shared" si="227"/>
        <v>0</v>
      </c>
      <c r="H548" s="45">
        <f t="shared" si="227"/>
        <v>0</v>
      </c>
      <c r="I548" s="45">
        <f t="shared" si="227"/>
        <v>0</v>
      </c>
      <c r="J548" s="45">
        <f t="shared" si="227"/>
        <v>0</v>
      </c>
      <c r="K548" s="45">
        <f t="shared" si="227"/>
        <v>0</v>
      </c>
      <c r="L548" s="45">
        <f t="shared" si="227"/>
        <v>0</v>
      </c>
      <c r="M548" s="45">
        <f t="shared" si="227"/>
        <v>0</v>
      </c>
      <c r="N548" s="45">
        <f t="shared" si="227"/>
        <v>0</v>
      </c>
      <c r="O548" s="45">
        <f t="shared" si="227"/>
        <v>0</v>
      </c>
      <c r="P548" s="45">
        <f t="shared" si="227"/>
        <v>0</v>
      </c>
      <c r="Q548" s="45">
        <f t="shared" si="227"/>
        <v>0</v>
      </c>
      <c r="R548" s="45">
        <f t="shared" si="227"/>
        <v>0</v>
      </c>
      <c r="S548" s="45">
        <f t="shared" si="227"/>
        <v>0</v>
      </c>
      <c r="T548" s="45">
        <f t="shared" si="227"/>
        <v>0</v>
      </c>
      <c r="U548" s="45">
        <f t="shared" si="227"/>
        <v>56</v>
      </c>
      <c r="V548" s="45">
        <f t="shared" si="227"/>
        <v>4</v>
      </c>
      <c r="W548" s="45">
        <f t="shared" si="227"/>
        <v>0</v>
      </c>
      <c r="X548" s="45">
        <f t="shared" si="227"/>
        <v>0</v>
      </c>
      <c r="Y548" s="45">
        <f t="shared" si="227"/>
        <v>0</v>
      </c>
      <c r="Z548" s="45">
        <f t="shared" si="227"/>
        <v>0</v>
      </c>
      <c r="AA548" s="45">
        <f t="shared" si="227"/>
        <v>0</v>
      </c>
      <c r="AB548" s="45">
        <f t="shared" si="227"/>
        <v>0</v>
      </c>
      <c r="AC548" s="45">
        <f t="shared" si="227"/>
        <v>56</v>
      </c>
      <c r="AD548" s="45">
        <f t="shared" si="227"/>
        <v>4</v>
      </c>
      <c r="AE548" s="45"/>
      <c r="AF548" s="45"/>
      <c r="AG548" s="45"/>
      <c r="AH548" s="45"/>
      <c r="AI548" s="45"/>
      <c r="AJ548" s="45"/>
      <c r="AK548" s="45"/>
      <c r="AL548" s="46">
        <f t="shared" ref="AL548:AQ548" si="228">SUM(AL518:AL547)</f>
        <v>0</v>
      </c>
      <c r="AM548" s="46">
        <f t="shared" si="228"/>
        <v>0</v>
      </c>
      <c r="AN548" s="46">
        <f t="shared" si="228"/>
        <v>7168.4</v>
      </c>
      <c r="AO548" s="46">
        <f t="shared" si="228"/>
        <v>7168.4</v>
      </c>
      <c r="AP548" s="46">
        <f t="shared" si="228"/>
        <v>58.2</v>
      </c>
      <c r="AQ548" s="46">
        <f t="shared" si="228"/>
        <v>7226.5999999999995</v>
      </c>
    </row>
    <row r="549" spans="1:43" ht="11.25" hidden="1" customHeight="1">
      <c r="A549" s="14" t="s">
        <v>563</v>
      </c>
      <c r="B549" s="164"/>
      <c r="C549" s="15"/>
      <c r="D549" s="17"/>
      <c r="E549" s="15"/>
      <c r="F549" s="15"/>
      <c r="G549" s="15"/>
      <c r="H549" s="15"/>
      <c r="I549" s="15"/>
      <c r="J549" s="15"/>
      <c r="K549" s="15"/>
      <c r="L549" s="15"/>
      <c r="M549" s="15"/>
      <c r="N549" s="15"/>
      <c r="O549" s="15"/>
      <c r="P549" s="15"/>
      <c r="Q549" s="15"/>
      <c r="R549" s="15"/>
      <c r="S549" s="15"/>
      <c r="T549" s="15"/>
      <c r="U549" s="15"/>
      <c r="V549" s="15"/>
      <c r="W549" s="15"/>
      <c r="X549" s="15"/>
      <c r="Y549" s="15"/>
      <c r="Z549" s="15"/>
      <c r="AA549" s="15"/>
      <c r="AB549" s="15"/>
      <c r="AC549" s="15"/>
      <c r="AD549" s="15"/>
    </row>
    <row r="550" spans="1:43" ht="11.25" hidden="1" customHeight="1">
      <c r="A550" s="60" t="s">
        <v>564</v>
      </c>
      <c r="B550" s="22" t="s">
        <v>563</v>
      </c>
      <c r="C550" s="71">
        <f>'Таб. 1._Общ_гр_ '!C550</f>
        <v>1</v>
      </c>
      <c r="D550" s="24" t="s">
        <v>61</v>
      </c>
      <c r="E550" s="79"/>
      <c r="F550" s="79"/>
      <c r="G550" s="79"/>
      <c r="H550" s="79"/>
      <c r="I550" s="79"/>
      <c r="J550" s="79"/>
      <c r="K550" s="79"/>
      <c r="L550" s="79"/>
      <c r="M550" s="79"/>
      <c r="N550" s="79"/>
      <c r="O550" s="79"/>
      <c r="P550" s="79"/>
      <c r="Q550" s="79"/>
      <c r="R550" s="79"/>
      <c r="S550" s="79"/>
      <c r="T550" s="79"/>
      <c r="U550" s="186">
        <v>98</v>
      </c>
      <c r="V550" s="186">
        <v>5</v>
      </c>
      <c r="W550" s="79"/>
      <c r="X550" s="79"/>
      <c r="Y550" s="79">
        <v>0</v>
      </c>
      <c r="Z550" s="177">
        <v>0</v>
      </c>
      <c r="AA550" s="79"/>
      <c r="AB550" s="79"/>
      <c r="AC550" s="45">
        <f t="shared" ref="AC550:AC584" si="229">E550+G550+I550+K550+M550+O550+Q550+S550+U550+W550+Y550+AA550</f>
        <v>98</v>
      </c>
      <c r="AD550" s="45">
        <f t="shared" ref="AD550:AD584" si="230">F550+H550+J550+L550+N550+P550+R550+T550+V550+X550+Z550+AB550</f>
        <v>5</v>
      </c>
      <c r="AE550" s="166">
        <f>'Таб. 1._Общ_гр_ '!AQ550</f>
        <v>71.114999999999995</v>
      </c>
      <c r="AF550" s="166">
        <v>1.04</v>
      </c>
      <c r="AG550" s="167">
        <v>1.2</v>
      </c>
      <c r="AH550" s="167">
        <v>1.05</v>
      </c>
      <c r="AI550" s="167">
        <v>2.2000000000000002</v>
      </c>
      <c r="AJ550" s="167">
        <v>1.2</v>
      </c>
      <c r="AK550" s="167">
        <v>1.8</v>
      </c>
      <c r="AL550" s="168">
        <f t="shared" ref="AL550:AL584" si="231">ROUND((E550*AE550*AI550+G550*AE550*AI550*AH550+I550*AE550*AI550*AG550+K550*AE550*AI550*AG550*AH550),1)</f>
        <v>0</v>
      </c>
      <c r="AM550" s="168">
        <f t="shared" ref="AM550:AM584" si="232">ROUND((M550*AE550*AJ550+O550*AE550*AJ550*AH550+Q550*AE550*AJ550*AG550+S550*AE550*AJ550*AH550*AG550),1)</f>
        <v>0</v>
      </c>
      <c r="AN550" s="168">
        <f t="shared" ref="AN550:AN584" si="233">ROUND((U550*AE550*AK550+W550*AE550*AK550*AH550+Y550*AE550*AK550*AG550+AA550*AK550*AG550*AH550),1)</f>
        <v>12544.7</v>
      </c>
      <c r="AO550" s="169">
        <f t="shared" ref="AO550:AO584" si="234">AL550+AM550+AN550</f>
        <v>12544.7</v>
      </c>
      <c r="AP550" s="169">
        <f t="shared" ref="AP550:AP584" si="235">ROUND(AC550*AF550,1)</f>
        <v>101.9</v>
      </c>
      <c r="AQ550" s="169">
        <f t="shared" ref="AQ550:AQ584" si="236">AO550+AP550</f>
        <v>12646.6</v>
      </c>
    </row>
    <row r="551" spans="1:43" ht="11.25" hidden="1" customHeight="1">
      <c r="A551" s="60" t="s">
        <v>565</v>
      </c>
      <c r="B551" s="22" t="s">
        <v>563</v>
      </c>
      <c r="C551" s="71">
        <f>'Таб. 1._Общ_гр_ '!C551</f>
        <v>1</v>
      </c>
      <c r="D551" s="24" t="s">
        <v>61</v>
      </c>
      <c r="E551" s="79"/>
      <c r="F551" s="79"/>
      <c r="G551" s="79"/>
      <c r="H551" s="79"/>
      <c r="I551" s="79"/>
      <c r="J551" s="79"/>
      <c r="K551" s="79"/>
      <c r="L551" s="79"/>
      <c r="M551" s="79"/>
      <c r="N551" s="79"/>
      <c r="O551" s="79"/>
      <c r="P551" s="79"/>
      <c r="Q551" s="79"/>
      <c r="R551" s="79"/>
      <c r="S551" s="79"/>
      <c r="T551" s="171"/>
      <c r="U551" s="94">
        <v>22</v>
      </c>
      <c r="V551" s="94">
        <v>2</v>
      </c>
      <c r="W551" s="79"/>
      <c r="X551" s="171"/>
      <c r="Y551" s="171">
        <v>0</v>
      </c>
      <c r="Z551" s="95">
        <v>0</v>
      </c>
      <c r="AA551" s="79"/>
      <c r="AB551" s="79"/>
      <c r="AC551" s="45">
        <f t="shared" si="229"/>
        <v>22</v>
      </c>
      <c r="AD551" s="45">
        <f t="shared" si="230"/>
        <v>2</v>
      </c>
      <c r="AE551" s="166">
        <f>'Таб. 1._Общ_гр_ '!AQ551</f>
        <v>71.114999999999995</v>
      </c>
      <c r="AF551" s="166">
        <v>1.04</v>
      </c>
      <c r="AG551" s="167">
        <v>1.2</v>
      </c>
      <c r="AH551" s="167">
        <v>1.05</v>
      </c>
      <c r="AI551" s="167">
        <v>2.2000000000000002</v>
      </c>
      <c r="AJ551" s="167">
        <v>1.2</v>
      </c>
      <c r="AK551" s="167">
        <v>1.8</v>
      </c>
      <c r="AL551" s="168">
        <f t="shared" si="231"/>
        <v>0</v>
      </c>
      <c r="AM551" s="168">
        <f t="shared" si="232"/>
        <v>0</v>
      </c>
      <c r="AN551" s="168">
        <f t="shared" si="233"/>
        <v>2816.2</v>
      </c>
      <c r="AO551" s="169">
        <f t="shared" si="234"/>
        <v>2816.2</v>
      </c>
      <c r="AP551" s="169">
        <f t="shared" si="235"/>
        <v>22.9</v>
      </c>
      <c r="AQ551" s="169">
        <f t="shared" si="236"/>
        <v>2839.1</v>
      </c>
    </row>
    <row r="552" spans="1:43" ht="11.25" hidden="1" customHeight="1">
      <c r="A552" s="60" t="s">
        <v>566</v>
      </c>
      <c r="B552" s="22" t="s">
        <v>563</v>
      </c>
      <c r="C552" s="71">
        <f>'Таб. 1._Общ_гр_ '!C552</f>
        <v>1</v>
      </c>
      <c r="D552" s="24" t="s">
        <v>61</v>
      </c>
      <c r="E552" s="79"/>
      <c r="F552" s="79"/>
      <c r="G552" s="79"/>
      <c r="H552" s="79"/>
      <c r="I552" s="79"/>
      <c r="J552" s="79"/>
      <c r="K552" s="79"/>
      <c r="L552" s="79"/>
      <c r="M552" s="79"/>
      <c r="N552" s="79"/>
      <c r="O552" s="79"/>
      <c r="P552" s="79"/>
      <c r="Q552" s="79"/>
      <c r="R552" s="79"/>
      <c r="S552" s="79"/>
      <c r="T552" s="171"/>
      <c r="U552" s="94">
        <v>120</v>
      </c>
      <c r="V552" s="94">
        <v>6</v>
      </c>
      <c r="W552" s="79"/>
      <c r="X552" s="171"/>
      <c r="Y552" s="171">
        <v>0</v>
      </c>
      <c r="Z552" s="95">
        <v>0</v>
      </c>
      <c r="AA552" s="79"/>
      <c r="AB552" s="79"/>
      <c r="AC552" s="45">
        <f t="shared" si="229"/>
        <v>120</v>
      </c>
      <c r="AD552" s="45">
        <f t="shared" si="230"/>
        <v>6</v>
      </c>
      <c r="AE552" s="166">
        <f>'Таб. 1._Общ_гр_ '!AQ552</f>
        <v>71.114999999999995</v>
      </c>
      <c r="AF552" s="166">
        <v>1.04</v>
      </c>
      <c r="AG552" s="167">
        <v>1.2</v>
      </c>
      <c r="AH552" s="167">
        <v>1.05</v>
      </c>
      <c r="AI552" s="167">
        <v>2.2000000000000002</v>
      </c>
      <c r="AJ552" s="167">
        <v>1.2</v>
      </c>
      <c r="AK552" s="167">
        <v>1.8</v>
      </c>
      <c r="AL552" s="168">
        <f t="shared" si="231"/>
        <v>0</v>
      </c>
      <c r="AM552" s="168">
        <f t="shared" si="232"/>
        <v>0</v>
      </c>
      <c r="AN552" s="168">
        <f t="shared" si="233"/>
        <v>15360.8</v>
      </c>
      <c r="AO552" s="169">
        <f t="shared" si="234"/>
        <v>15360.8</v>
      </c>
      <c r="AP552" s="169">
        <f t="shared" si="235"/>
        <v>124.8</v>
      </c>
      <c r="AQ552" s="169">
        <f t="shared" si="236"/>
        <v>15485.599999999999</v>
      </c>
    </row>
    <row r="553" spans="1:43" ht="11.25" hidden="1" customHeight="1">
      <c r="A553" s="60" t="s">
        <v>567</v>
      </c>
      <c r="B553" s="22" t="s">
        <v>563</v>
      </c>
      <c r="C553" s="71">
        <f>'Таб. 1._Общ_гр_ '!C553</f>
        <v>1</v>
      </c>
      <c r="D553" s="24" t="s">
        <v>61</v>
      </c>
      <c r="E553" s="79"/>
      <c r="F553" s="79"/>
      <c r="G553" s="79"/>
      <c r="H553" s="79"/>
      <c r="I553" s="79"/>
      <c r="J553" s="79"/>
      <c r="K553" s="79"/>
      <c r="L553" s="79"/>
      <c r="M553" s="79"/>
      <c r="N553" s="79"/>
      <c r="O553" s="79"/>
      <c r="P553" s="79"/>
      <c r="Q553" s="79"/>
      <c r="R553" s="79"/>
      <c r="S553" s="79"/>
      <c r="T553" s="171"/>
      <c r="U553" s="94">
        <v>35</v>
      </c>
      <c r="V553" s="94">
        <v>2</v>
      </c>
      <c r="W553" s="79"/>
      <c r="X553" s="171"/>
      <c r="Y553" s="171">
        <v>0</v>
      </c>
      <c r="Z553" s="95">
        <v>0</v>
      </c>
      <c r="AA553" s="79"/>
      <c r="AB553" s="79"/>
      <c r="AC553" s="45">
        <f t="shared" si="229"/>
        <v>35</v>
      </c>
      <c r="AD553" s="45">
        <f t="shared" si="230"/>
        <v>2</v>
      </c>
      <c r="AE553" s="166">
        <f>'Таб. 1._Общ_гр_ '!AQ553</f>
        <v>71.114999999999995</v>
      </c>
      <c r="AF553" s="166">
        <v>1.04</v>
      </c>
      <c r="AG553" s="167">
        <v>1.2</v>
      </c>
      <c r="AH553" s="167">
        <v>1.05</v>
      </c>
      <c r="AI553" s="167">
        <v>2.2000000000000002</v>
      </c>
      <c r="AJ553" s="167">
        <v>1.2</v>
      </c>
      <c r="AK553" s="167">
        <v>1.8</v>
      </c>
      <c r="AL553" s="168">
        <f t="shared" si="231"/>
        <v>0</v>
      </c>
      <c r="AM553" s="168">
        <f t="shared" si="232"/>
        <v>0</v>
      </c>
      <c r="AN553" s="168">
        <f t="shared" si="233"/>
        <v>4480.2</v>
      </c>
      <c r="AO553" s="169">
        <f t="shared" si="234"/>
        <v>4480.2</v>
      </c>
      <c r="AP553" s="169">
        <f t="shared" si="235"/>
        <v>36.4</v>
      </c>
      <c r="AQ553" s="169">
        <f t="shared" si="236"/>
        <v>4516.5999999999995</v>
      </c>
    </row>
    <row r="554" spans="1:43" ht="11.25" hidden="1" customHeight="1">
      <c r="A554" s="60" t="s">
        <v>568</v>
      </c>
      <c r="B554" s="22" t="s">
        <v>563</v>
      </c>
      <c r="C554" s="71">
        <f>'Таб. 1._Общ_гр_ '!C554</f>
        <v>1</v>
      </c>
      <c r="D554" s="24" t="s">
        <v>61</v>
      </c>
      <c r="E554" s="79"/>
      <c r="F554" s="79"/>
      <c r="G554" s="79"/>
      <c r="H554" s="79"/>
      <c r="I554" s="79"/>
      <c r="J554" s="79"/>
      <c r="K554" s="79"/>
      <c r="L554" s="79"/>
      <c r="M554" s="79"/>
      <c r="N554" s="79"/>
      <c r="O554" s="79"/>
      <c r="P554" s="79"/>
      <c r="Q554" s="79"/>
      <c r="R554" s="79"/>
      <c r="S554" s="79"/>
      <c r="T554" s="171"/>
      <c r="U554" s="94">
        <v>55</v>
      </c>
      <c r="V554" s="94">
        <v>3</v>
      </c>
      <c r="W554" s="79"/>
      <c r="X554" s="171"/>
      <c r="Y554" s="171">
        <v>0</v>
      </c>
      <c r="Z554" s="95">
        <v>0</v>
      </c>
      <c r="AA554" s="79"/>
      <c r="AB554" s="79"/>
      <c r="AC554" s="45">
        <f t="shared" si="229"/>
        <v>55</v>
      </c>
      <c r="AD554" s="45">
        <f t="shared" si="230"/>
        <v>3</v>
      </c>
      <c r="AE554" s="166">
        <f>'Таб. 1._Общ_гр_ '!AQ554</f>
        <v>71.114999999999995</v>
      </c>
      <c r="AF554" s="166">
        <v>1.04</v>
      </c>
      <c r="AG554" s="167">
        <v>1.2</v>
      </c>
      <c r="AH554" s="167">
        <v>1.05</v>
      </c>
      <c r="AI554" s="167">
        <v>2.2000000000000002</v>
      </c>
      <c r="AJ554" s="167">
        <v>1.2</v>
      </c>
      <c r="AK554" s="167">
        <v>1.8</v>
      </c>
      <c r="AL554" s="168">
        <f t="shared" si="231"/>
        <v>0</v>
      </c>
      <c r="AM554" s="168">
        <f t="shared" si="232"/>
        <v>0</v>
      </c>
      <c r="AN554" s="168">
        <f t="shared" si="233"/>
        <v>7040.4</v>
      </c>
      <c r="AO554" s="169">
        <f t="shared" si="234"/>
        <v>7040.4</v>
      </c>
      <c r="AP554" s="169">
        <f t="shared" si="235"/>
        <v>57.2</v>
      </c>
      <c r="AQ554" s="169">
        <f t="shared" si="236"/>
        <v>7097.5999999999995</v>
      </c>
    </row>
    <row r="555" spans="1:43" ht="11.25" hidden="1" customHeight="1">
      <c r="A555" s="60" t="s">
        <v>569</v>
      </c>
      <c r="B555" s="22" t="s">
        <v>563</v>
      </c>
      <c r="C555" s="71">
        <f>'Таб. 1._Общ_гр_ '!C555</f>
        <v>1</v>
      </c>
      <c r="D555" s="24" t="s">
        <v>61</v>
      </c>
      <c r="E555" s="79"/>
      <c r="F555" s="79"/>
      <c r="G555" s="79"/>
      <c r="H555" s="79"/>
      <c r="I555" s="79"/>
      <c r="J555" s="79"/>
      <c r="K555" s="79"/>
      <c r="L555" s="79"/>
      <c r="M555" s="79"/>
      <c r="N555" s="79"/>
      <c r="O555" s="79"/>
      <c r="P555" s="79"/>
      <c r="Q555" s="79"/>
      <c r="R555" s="79"/>
      <c r="S555" s="79"/>
      <c r="T555" s="171"/>
      <c r="U555" s="94">
        <v>51</v>
      </c>
      <c r="V555" s="94">
        <v>3</v>
      </c>
      <c r="W555" s="79"/>
      <c r="X555" s="171"/>
      <c r="Y555" s="171">
        <v>0</v>
      </c>
      <c r="Z555" s="95">
        <v>0</v>
      </c>
      <c r="AA555" s="79"/>
      <c r="AB555" s="79"/>
      <c r="AC555" s="45">
        <f t="shared" si="229"/>
        <v>51</v>
      </c>
      <c r="AD555" s="45">
        <f t="shared" si="230"/>
        <v>3</v>
      </c>
      <c r="AE555" s="166">
        <f>'Таб. 1._Общ_гр_ '!AQ555</f>
        <v>71.114999999999995</v>
      </c>
      <c r="AF555" s="166">
        <v>1.04</v>
      </c>
      <c r="AG555" s="167">
        <v>1.2</v>
      </c>
      <c r="AH555" s="167">
        <v>1.05</v>
      </c>
      <c r="AI555" s="167">
        <v>2.2000000000000002</v>
      </c>
      <c r="AJ555" s="167">
        <v>1.2</v>
      </c>
      <c r="AK555" s="167">
        <v>1.8</v>
      </c>
      <c r="AL555" s="168">
        <f t="shared" si="231"/>
        <v>0</v>
      </c>
      <c r="AM555" s="168">
        <f t="shared" si="232"/>
        <v>0</v>
      </c>
      <c r="AN555" s="168">
        <f t="shared" si="233"/>
        <v>6528.4</v>
      </c>
      <c r="AO555" s="169">
        <f t="shared" si="234"/>
        <v>6528.4</v>
      </c>
      <c r="AP555" s="169">
        <f t="shared" si="235"/>
        <v>53</v>
      </c>
      <c r="AQ555" s="169">
        <f t="shared" si="236"/>
        <v>6581.4</v>
      </c>
    </row>
    <row r="556" spans="1:43" ht="11.25" hidden="1" customHeight="1">
      <c r="A556" s="60" t="s">
        <v>570</v>
      </c>
      <c r="B556" s="22" t="s">
        <v>563</v>
      </c>
      <c r="C556" s="71">
        <f>'Таб. 1._Общ_гр_ '!C556</f>
        <v>1</v>
      </c>
      <c r="D556" s="24" t="s">
        <v>61</v>
      </c>
      <c r="E556" s="79"/>
      <c r="F556" s="79"/>
      <c r="G556" s="79"/>
      <c r="H556" s="79"/>
      <c r="I556" s="79"/>
      <c r="J556" s="79"/>
      <c r="K556" s="79"/>
      <c r="L556" s="79"/>
      <c r="M556" s="79"/>
      <c r="N556" s="79"/>
      <c r="O556" s="79"/>
      <c r="P556" s="79"/>
      <c r="Q556" s="79"/>
      <c r="R556" s="79"/>
      <c r="S556" s="79"/>
      <c r="T556" s="171"/>
      <c r="U556" s="94">
        <v>30</v>
      </c>
      <c r="V556" s="94">
        <v>2</v>
      </c>
      <c r="W556" s="79"/>
      <c r="X556" s="171"/>
      <c r="Y556" s="171">
        <v>0</v>
      </c>
      <c r="Z556" s="95">
        <v>0</v>
      </c>
      <c r="AA556" s="79"/>
      <c r="AB556" s="79"/>
      <c r="AC556" s="45">
        <f t="shared" si="229"/>
        <v>30</v>
      </c>
      <c r="AD556" s="45">
        <f t="shared" si="230"/>
        <v>2</v>
      </c>
      <c r="AE556" s="166">
        <f>'Таб. 1._Общ_гр_ '!AQ556</f>
        <v>71.114999999999995</v>
      </c>
      <c r="AF556" s="166">
        <v>1.04</v>
      </c>
      <c r="AG556" s="167">
        <v>1.2</v>
      </c>
      <c r="AH556" s="167">
        <v>1.05</v>
      </c>
      <c r="AI556" s="167">
        <v>2.2000000000000002</v>
      </c>
      <c r="AJ556" s="167">
        <v>1.2</v>
      </c>
      <c r="AK556" s="167">
        <v>1.8</v>
      </c>
      <c r="AL556" s="168">
        <f t="shared" si="231"/>
        <v>0</v>
      </c>
      <c r="AM556" s="168">
        <f t="shared" si="232"/>
        <v>0</v>
      </c>
      <c r="AN556" s="168">
        <f t="shared" si="233"/>
        <v>3840.2</v>
      </c>
      <c r="AO556" s="169">
        <f t="shared" si="234"/>
        <v>3840.2</v>
      </c>
      <c r="AP556" s="169">
        <f t="shared" si="235"/>
        <v>31.2</v>
      </c>
      <c r="AQ556" s="169">
        <f t="shared" si="236"/>
        <v>3871.3999999999996</v>
      </c>
    </row>
    <row r="557" spans="1:43" ht="11.25" hidden="1" customHeight="1">
      <c r="A557" s="60" t="s">
        <v>571</v>
      </c>
      <c r="B557" s="22" t="s">
        <v>563</v>
      </c>
      <c r="C557" s="71">
        <f>'Таб. 1._Общ_гр_ '!C557</f>
        <v>1</v>
      </c>
      <c r="D557" s="24" t="s">
        <v>61</v>
      </c>
      <c r="E557" s="79"/>
      <c r="F557" s="79"/>
      <c r="G557" s="79"/>
      <c r="H557" s="79"/>
      <c r="I557" s="79"/>
      <c r="J557" s="79"/>
      <c r="K557" s="79"/>
      <c r="L557" s="79"/>
      <c r="M557" s="79"/>
      <c r="N557" s="79"/>
      <c r="O557" s="79"/>
      <c r="P557" s="79"/>
      <c r="Q557" s="79"/>
      <c r="R557" s="79"/>
      <c r="S557" s="79"/>
      <c r="T557" s="171"/>
      <c r="U557" s="94">
        <v>0</v>
      </c>
      <c r="V557" s="94">
        <v>0</v>
      </c>
      <c r="W557" s="79"/>
      <c r="X557" s="171"/>
      <c r="Y557" s="171">
        <v>0</v>
      </c>
      <c r="Z557" s="95">
        <v>0</v>
      </c>
      <c r="AA557" s="79"/>
      <c r="AB557" s="79"/>
      <c r="AC557" s="45">
        <f t="shared" si="229"/>
        <v>0</v>
      </c>
      <c r="AD557" s="45">
        <f t="shared" si="230"/>
        <v>0</v>
      </c>
      <c r="AE557" s="166">
        <f>'Таб. 1._Общ_гр_ '!AQ557</f>
        <v>71.114999999999995</v>
      </c>
      <c r="AF557" s="166">
        <v>1.04</v>
      </c>
      <c r="AG557" s="167">
        <v>1.2</v>
      </c>
      <c r="AH557" s="167">
        <v>1.05</v>
      </c>
      <c r="AI557" s="167">
        <v>2.2000000000000002</v>
      </c>
      <c r="AJ557" s="167">
        <v>1.2</v>
      </c>
      <c r="AK557" s="167">
        <v>1.8</v>
      </c>
      <c r="AL557" s="168">
        <f t="shared" si="231"/>
        <v>0</v>
      </c>
      <c r="AM557" s="168">
        <f t="shared" si="232"/>
        <v>0</v>
      </c>
      <c r="AN557" s="168">
        <f t="shared" si="233"/>
        <v>0</v>
      </c>
      <c r="AO557" s="169">
        <f t="shared" si="234"/>
        <v>0</v>
      </c>
      <c r="AP557" s="169">
        <f t="shared" si="235"/>
        <v>0</v>
      </c>
      <c r="AQ557" s="169">
        <f t="shared" si="236"/>
        <v>0</v>
      </c>
    </row>
    <row r="558" spans="1:43" ht="11.25" hidden="1" customHeight="1">
      <c r="A558" s="60" t="s">
        <v>572</v>
      </c>
      <c r="B558" s="22" t="s">
        <v>563</v>
      </c>
      <c r="C558" s="71">
        <f>'Таб. 1._Общ_гр_ '!C558</f>
        <v>1</v>
      </c>
      <c r="D558" s="24" t="s">
        <v>40</v>
      </c>
      <c r="E558" s="79"/>
      <c r="F558" s="79"/>
      <c r="G558" s="79"/>
      <c r="H558" s="79"/>
      <c r="I558" s="79"/>
      <c r="J558" s="79"/>
      <c r="K558" s="79"/>
      <c r="L558" s="79"/>
      <c r="M558" s="79"/>
      <c r="N558" s="79"/>
      <c r="O558" s="79"/>
      <c r="P558" s="79"/>
      <c r="Q558" s="79"/>
      <c r="R558" s="79"/>
      <c r="S558" s="79"/>
      <c r="T558" s="171"/>
      <c r="U558" s="94">
        <v>40</v>
      </c>
      <c r="V558" s="94">
        <v>2</v>
      </c>
      <c r="W558" s="79"/>
      <c r="X558" s="171"/>
      <c r="Y558" s="171">
        <v>0</v>
      </c>
      <c r="Z558" s="95">
        <v>0</v>
      </c>
      <c r="AA558" s="79"/>
      <c r="AB558" s="79"/>
      <c r="AC558" s="45">
        <f t="shared" si="229"/>
        <v>40</v>
      </c>
      <c r="AD558" s="45">
        <f t="shared" si="230"/>
        <v>2</v>
      </c>
      <c r="AE558" s="166">
        <f>'Таб. 1._Общ_гр_ '!AQ558</f>
        <v>88.894999999999996</v>
      </c>
      <c r="AF558" s="166">
        <v>1.04</v>
      </c>
      <c r="AG558" s="167">
        <v>1.2</v>
      </c>
      <c r="AH558" s="167">
        <v>1.05</v>
      </c>
      <c r="AI558" s="167">
        <v>2.2000000000000002</v>
      </c>
      <c r="AJ558" s="167">
        <v>1.2</v>
      </c>
      <c r="AK558" s="167">
        <v>1.8</v>
      </c>
      <c r="AL558" s="168">
        <f t="shared" si="231"/>
        <v>0</v>
      </c>
      <c r="AM558" s="168">
        <f t="shared" si="232"/>
        <v>0</v>
      </c>
      <c r="AN558" s="168">
        <f t="shared" si="233"/>
        <v>6400.4</v>
      </c>
      <c r="AO558" s="169">
        <f t="shared" si="234"/>
        <v>6400.4</v>
      </c>
      <c r="AP558" s="169">
        <f t="shared" si="235"/>
        <v>41.6</v>
      </c>
      <c r="AQ558" s="169">
        <f t="shared" si="236"/>
        <v>6442</v>
      </c>
    </row>
    <row r="559" spans="1:43" ht="11.25" hidden="1" customHeight="1">
      <c r="A559" s="60" t="s">
        <v>573</v>
      </c>
      <c r="B559" s="22" t="s">
        <v>563</v>
      </c>
      <c r="C559" s="71">
        <f>'Таб. 1._Общ_гр_ '!C559</f>
        <v>0</v>
      </c>
      <c r="D559" s="24" t="s">
        <v>40</v>
      </c>
      <c r="E559" s="79"/>
      <c r="F559" s="79"/>
      <c r="G559" s="79"/>
      <c r="H559" s="79"/>
      <c r="I559" s="79"/>
      <c r="J559" s="79"/>
      <c r="K559" s="79"/>
      <c r="L559" s="79"/>
      <c r="M559" s="79"/>
      <c r="N559" s="79"/>
      <c r="O559" s="79"/>
      <c r="P559" s="79"/>
      <c r="Q559" s="79"/>
      <c r="R559" s="79"/>
      <c r="S559" s="79"/>
      <c r="T559" s="171"/>
      <c r="U559" s="94">
        <v>0</v>
      </c>
      <c r="V559" s="94">
        <v>0</v>
      </c>
      <c r="W559" s="79"/>
      <c r="X559" s="171"/>
      <c r="Y559" s="171">
        <v>0</v>
      </c>
      <c r="Z559" s="95">
        <v>0</v>
      </c>
      <c r="AA559" s="79"/>
      <c r="AB559" s="79"/>
      <c r="AC559" s="45">
        <f t="shared" si="229"/>
        <v>0</v>
      </c>
      <c r="AD559" s="45">
        <f t="shared" si="230"/>
        <v>0</v>
      </c>
      <c r="AE559" s="166">
        <f>'Таб. 1._Общ_гр_ '!AQ559</f>
        <v>88.894999999999996</v>
      </c>
      <c r="AF559" s="166">
        <v>1.04</v>
      </c>
      <c r="AG559" s="167">
        <v>1.2</v>
      </c>
      <c r="AH559" s="167">
        <v>1.05</v>
      </c>
      <c r="AI559" s="167">
        <v>2.2000000000000002</v>
      </c>
      <c r="AJ559" s="167">
        <v>1.2</v>
      </c>
      <c r="AK559" s="167">
        <v>1.8</v>
      </c>
      <c r="AL559" s="168">
        <f t="shared" si="231"/>
        <v>0</v>
      </c>
      <c r="AM559" s="168">
        <f t="shared" si="232"/>
        <v>0</v>
      </c>
      <c r="AN559" s="168">
        <f t="shared" si="233"/>
        <v>0</v>
      </c>
      <c r="AO559" s="169">
        <f t="shared" si="234"/>
        <v>0</v>
      </c>
      <c r="AP559" s="169">
        <f t="shared" si="235"/>
        <v>0</v>
      </c>
      <c r="AQ559" s="169">
        <f t="shared" si="236"/>
        <v>0</v>
      </c>
    </row>
    <row r="560" spans="1:43" ht="11.25" hidden="1" customHeight="1">
      <c r="A560" s="60" t="s">
        <v>574</v>
      </c>
      <c r="B560" s="22" t="s">
        <v>563</v>
      </c>
      <c r="C560" s="71">
        <f>'Таб. 1._Общ_гр_ '!C560</f>
        <v>0</v>
      </c>
      <c r="D560" s="24" t="s">
        <v>40</v>
      </c>
      <c r="E560" s="79"/>
      <c r="F560" s="79"/>
      <c r="G560" s="79"/>
      <c r="H560" s="79"/>
      <c r="I560" s="79"/>
      <c r="J560" s="79"/>
      <c r="K560" s="79"/>
      <c r="L560" s="79"/>
      <c r="M560" s="79"/>
      <c r="N560" s="79"/>
      <c r="O560" s="79"/>
      <c r="P560" s="79"/>
      <c r="Q560" s="79"/>
      <c r="R560" s="79"/>
      <c r="S560" s="79"/>
      <c r="T560" s="171"/>
      <c r="U560" s="94">
        <v>0</v>
      </c>
      <c r="V560" s="94">
        <v>0</v>
      </c>
      <c r="W560" s="79"/>
      <c r="X560" s="171"/>
      <c r="Y560" s="171">
        <v>0</v>
      </c>
      <c r="Z560" s="95">
        <v>0</v>
      </c>
      <c r="AA560" s="79"/>
      <c r="AB560" s="79"/>
      <c r="AC560" s="45">
        <f t="shared" si="229"/>
        <v>0</v>
      </c>
      <c r="AD560" s="45">
        <f t="shared" si="230"/>
        <v>0</v>
      </c>
      <c r="AE560" s="166">
        <f>'Таб. 1._Общ_гр_ '!AQ560</f>
        <v>88.894999999999996</v>
      </c>
      <c r="AF560" s="166">
        <v>1.04</v>
      </c>
      <c r="AG560" s="167">
        <v>1.2</v>
      </c>
      <c r="AH560" s="167">
        <v>1.05</v>
      </c>
      <c r="AI560" s="167">
        <v>2.2000000000000002</v>
      </c>
      <c r="AJ560" s="167">
        <v>1.2</v>
      </c>
      <c r="AK560" s="167">
        <v>1.8</v>
      </c>
      <c r="AL560" s="168">
        <f t="shared" si="231"/>
        <v>0</v>
      </c>
      <c r="AM560" s="168">
        <f t="shared" si="232"/>
        <v>0</v>
      </c>
      <c r="AN560" s="168">
        <f t="shared" si="233"/>
        <v>0</v>
      </c>
      <c r="AO560" s="169">
        <f t="shared" si="234"/>
        <v>0</v>
      </c>
      <c r="AP560" s="169">
        <f t="shared" si="235"/>
        <v>0</v>
      </c>
      <c r="AQ560" s="169">
        <f t="shared" si="236"/>
        <v>0</v>
      </c>
    </row>
    <row r="561" spans="1:43" ht="11.25" hidden="1" customHeight="1">
      <c r="A561" s="60" t="s">
        <v>575</v>
      </c>
      <c r="B561" s="22" t="s">
        <v>563</v>
      </c>
      <c r="C561" s="71">
        <f>'Таб. 1._Общ_гр_ '!C561</f>
        <v>0</v>
      </c>
      <c r="D561" s="24" t="s">
        <v>40</v>
      </c>
      <c r="E561" s="79"/>
      <c r="F561" s="79"/>
      <c r="G561" s="79"/>
      <c r="H561" s="79"/>
      <c r="I561" s="79"/>
      <c r="J561" s="79"/>
      <c r="K561" s="79"/>
      <c r="L561" s="79"/>
      <c r="M561" s="79"/>
      <c r="N561" s="79"/>
      <c r="O561" s="79"/>
      <c r="P561" s="79"/>
      <c r="Q561" s="79"/>
      <c r="R561" s="79"/>
      <c r="S561" s="79"/>
      <c r="T561" s="171"/>
      <c r="U561" s="94">
        <v>0</v>
      </c>
      <c r="V561" s="94">
        <v>0</v>
      </c>
      <c r="W561" s="79"/>
      <c r="X561" s="171"/>
      <c r="Y561" s="171">
        <v>0</v>
      </c>
      <c r="Z561" s="95">
        <v>0</v>
      </c>
      <c r="AA561" s="79"/>
      <c r="AB561" s="79"/>
      <c r="AC561" s="45">
        <f t="shared" si="229"/>
        <v>0</v>
      </c>
      <c r="AD561" s="45">
        <f t="shared" si="230"/>
        <v>0</v>
      </c>
      <c r="AE561" s="166">
        <f>'Таб. 1._Общ_гр_ '!AQ561</f>
        <v>88.894999999999996</v>
      </c>
      <c r="AF561" s="166">
        <v>1.04</v>
      </c>
      <c r="AG561" s="167">
        <v>1.2</v>
      </c>
      <c r="AH561" s="167">
        <v>1.05</v>
      </c>
      <c r="AI561" s="167">
        <v>2.2000000000000002</v>
      </c>
      <c r="AJ561" s="167">
        <v>1.2</v>
      </c>
      <c r="AK561" s="167">
        <v>1.8</v>
      </c>
      <c r="AL561" s="168">
        <f t="shared" si="231"/>
        <v>0</v>
      </c>
      <c r="AM561" s="168">
        <f t="shared" si="232"/>
        <v>0</v>
      </c>
      <c r="AN561" s="168">
        <f t="shared" si="233"/>
        <v>0</v>
      </c>
      <c r="AO561" s="169">
        <f t="shared" si="234"/>
        <v>0</v>
      </c>
      <c r="AP561" s="169">
        <f t="shared" si="235"/>
        <v>0</v>
      </c>
      <c r="AQ561" s="169">
        <f t="shared" si="236"/>
        <v>0</v>
      </c>
    </row>
    <row r="562" spans="1:43" ht="11.25" hidden="1" customHeight="1">
      <c r="A562" s="60" t="s">
        <v>576</v>
      </c>
      <c r="B562" s="22" t="s">
        <v>563</v>
      </c>
      <c r="C562" s="71">
        <f>'Таб. 1._Общ_гр_ '!C562</f>
        <v>0</v>
      </c>
      <c r="D562" s="24" t="s">
        <v>40</v>
      </c>
      <c r="E562" s="79"/>
      <c r="F562" s="79"/>
      <c r="G562" s="79"/>
      <c r="H562" s="79"/>
      <c r="I562" s="79"/>
      <c r="J562" s="79"/>
      <c r="K562" s="79"/>
      <c r="L562" s="79"/>
      <c r="M562" s="79"/>
      <c r="N562" s="79"/>
      <c r="O562" s="79"/>
      <c r="P562" s="79"/>
      <c r="Q562" s="79"/>
      <c r="R562" s="79"/>
      <c r="S562" s="79"/>
      <c r="T562" s="171"/>
      <c r="U562" s="94">
        <v>0</v>
      </c>
      <c r="V562" s="94">
        <v>0</v>
      </c>
      <c r="W562" s="79"/>
      <c r="X562" s="171"/>
      <c r="Y562" s="171">
        <v>0</v>
      </c>
      <c r="Z562" s="95">
        <v>0</v>
      </c>
      <c r="AA562" s="79"/>
      <c r="AB562" s="79"/>
      <c r="AC562" s="45">
        <f t="shared" si="229"/>
        <v>0</v>
      </c>
      <c r="AD562" s="45">
        <f t="shared" si="230"/>
        <v>0</v>
      </c>
      <c r="AE562" s="166">
        <f>'Таб. 1._Общ_гр_ '!AQ562</f>
        <v>88.894999999999996</v>
      </c>
      <c r="AF562" s="166">
        <v>1.04</v>
      </c>
      <c r="AG562" s="167">
        <v>1.2</v>
      </c>
      <c r="AH562" s="167">
        <v>1.05</v>
      </c>
      <c r="AI562" s="167">
        <v>2.2000000000000002</v>
      </c>
      <c r="AJ562" s="167">
        <v>1.2</v>
      </c>
      <c r="AK562" s="167">
        <v>1.8</v>
      </c>
      <c r="AL562" s="168">
        <f t="shared" si="231"/>
        <v>0</v>
      </c>
      <c r="AM562" s="168">
        <f t="shared" si="232"/>
        <v>0</v>
      </c>
      <c r="AN562" s="168">
        <f t="shared" si="233"/>
        <v>0</v>
      </c>
      <c r="AO562" s="169">
        <f t="shared" si="234"/>
        <v>0</v>
      </c>
      <c r="AP562" s="169">
        <f t="shared" si="235"/>
        <v>0</v>
      </c>
      <c r="AQ562" s="169">
        <f t="shared" si="236"/>
        <v>0</v>
      </c>
    </row>
    <row r="563" spans="1:43" ht="11.25" hidden="1" customHeight="1">
      <c r="A563" s="60" t="s">
        <v>577</v>
      </c>
      <c r="B563" s="22" t="s">
        <v>563</v>
      </c>
      <c r="C563" s="71">
        <f>'Таб. 1._Общ_гр_ '!C563</f>
        <v>0</v>
      </c>
      <c r="D563" s="24" t="s">
        <v>40</v>
      </c>
      <c r="E563" s="79"/>
      <c r="F563" s="79"/>
      <c r="G563" s="79"/>
      <c r="H563" s="79"/>
      <c r="I563" s="79"/>
      <c r="J563" s="79"/>
      <c r="K563" s="79"/>
      <c r="L563" s="79"/>
      <c r="M563" s="79"/>
      <c r="N563" s="79"/>
      <c r="O563" s="79"/>
      <c r="P563" s="79"/>
      <c r="Q563" s="79"/>
      <c r="R563" s="79"/>
      <c r="S563" s="79"/>
      <c r="T563" s="171"/>
      <c r="U563" s="94">
        <v>0</v>
      </c>
      <c r="V563" s="94">
        <v>0</v>
      </c>
      <c r="W563" s="79"/>
      <c r="X563" s="171"/>
      <c r="Y563" s="171">
        <v>0</v>
      </c>
      <c r="Z563" s="95">
        <v>0</v>
      </c>
      <c r="AA563" s="79"/>
      <c r="AB563" s="79"/>
      <c r="AC563" s="45">
        <f t="shared" si="229"/>
        <v>0</v>
      </c>
      <c r="AD563" s="45">
        <f t="shared" si="230"/>
        <v>0</v>
      </c>
      <c r="AE563" s="166">
        <f>'Таб. 1._Общ_гр_ '!AQ563</f>
        <v>88.894999999999996</v>
      </c>
      <c r="AF563" s="166">
        <v>1.04</v>
      </c>
      <c r="AG563" s="167">
        <v>1.2</v>
      </c>
      <c r="AH563" s="167">
        <v>1.05</v>
      </c>
      <c r="AI563" s="167">
        <v>2.2000000000000002</v>
      </c>
      <c r="AJ563" s="167">
        <v>1.2</v>
      </c>
      <c r="AK563" s="167">
        <v>1.8</v>
      </c>
      <c r="AL563" s="168">
        <f t="shared" si="231"/>
        <v>0</v>
      </c>
      <c r="AM563" s="168">
        <f t="shared" si="232"/>
        <v>0</v>
      </c>
      <c r="AN563" s="168">
        <f t="shared" si="233"/>
        <v>0</v>
      </c>
      <c r="AO563" s="169">
        <f t="shared" si="234"/>
        <v>0</v>
      </c>
      <c r="AP563" s="169">
        <f t="shared" si="235"/>
        <v>0</v>
      </c>
      <c r="AQ563" s="169">
        <f t="shared" si="236"/>
        <v>0</v>
      </c>
    </row>
    <row r="564" spans="1:43" ht="11.25" hidden="1" customHeight="1">
      <c r="A564" s="60" t="s">
        <v>578</v>
      </c>
      <c r="B564" s="22" t="s">
        <v>563</v>
      </c>
      <c r="C564" s="71">
        <f>'Таб. 1._Общ_гр_ '!C564</f>
        <v>0</v>
      </c>
      <c r="D564" s="24" t="s">
        <v>40</v>
      </c>
      <c r="E564" s="79"/>
      <c r="F564" s="79"/>
      <c r="G564" s="79"/>
      <c r="H564" s="79"/>
      <c r="I564" s="79"/>
      <c r="J564" s="79"/>
      <c r="K564" s="79"/>
      <c r="L564" s="79"/>
      <c r="M564" s="79"/>
      <c r="N564" s="79"/>
      <c r="O564" s="79"/>
      <c r="P564" s="79"/>
      <c r="Q564" s="79"/>
      <c r="R564" s="79"/>
      <c r="S564" s="79"/>
      <c r="T564" s="171"/>
      <c r="U564" s="94">
        <v>15</v>
      </c>
      <c r="V564" s="94">
        <v>1</v>
      </c>
      <c r="W564" s="79"/>
      <c r="X564" s="171"/>
      <c r="Y564" s="171">
        <v>0</v>
      </c>
      <c r="Z564" s="95">
        <v>0</v>
      </c>
      <c r="AA564" s="79"/>
      <c r="AB564" s="79"/>
      <c r="AC564" s="45">
        <f t="shared" si="229"/>
        <v>15</v>
      </c>
      <c r="AD564" s="45">
        <f t="shared" si="230"/>
        <v>1</v>
      </c>
      <c r="AE564" s="166">
        <f>'Таб. 1._Общ_гр_ '!AQ564</f>
        <v>88.894999999999996</v>
      </c>
      <c r="AF564" s="166">
        <v>1.04</v>
      </c>
      <c r="AG564" s="167">
        <v>1.2</v>
      </c>
      <c r="AH564" s="167">
        <v>1.05</v>
      </c>
      <c r="AI564" s="167">
        <v>2.2000000000000002</v>
      </c>
      <c r="AJ564" s="167">
        <v>1.2</v>
      </c>
      <c r="AK564" s="167">
        <v>1.8</v>
      </c>
      <c r="AL564" s="168">
        <f t="shared" si="231"/>
        <v>0</v>
      </c>
      <c r="AM564" s="168">
        <f t="shared" si="232"/>
        <v>0</v>
      </c>
      <c r="AN564" s="168">
        <f t="shared" si="233"/>
        <v>2400.1999999999998</v>
      </c>
      <c r="AO564" s="169">
        <f t="shared" si="234"/>
        <v>2400.1999999999998</v>
      </c>
      <c r="AP564" s="169">
        <f t="shared" si="235"/>
        <v>15.6</v>
      </c>
      <c r="AQ564" s="169">
        <f t="shared" si="236"/>
        <v>2415.7999999999997</v>
      </c>
    </row>
    <row r="565" spans="1:43" ht="11.25" hidden="1" customHeight="1">
      <c r="A565" s="60" t="s">
        <v>579</v>
      </c>
      <c r="B565" s="22" t="s">
        <v>563</v>
      </c>
      <c r="C565" s="71">
        <f>'Таб. 1._Общ_гр_ '!C565</f>
        <v>0</v>
      </c>
      <c r="D565" s="24" t="s">
        <v>40</v>
      </c>
      <c r="E565" s="79"/>
      <c r="F565" s="79"/>
      <c r="G565" s="79"/>
      <c r="H565" s="79"/>
      <c r="I565" s="79"/>
      <c r="J565" s="79"/>
      <c r="K565" s="79"/>
      <c r="L565" s="79"/>
      <c r="M565" s="79"/>
      <c r="N565" s="79"/>
      <c r="O565" s="79"/>
      <c r="P565" s="79"/>
      <c r="Q565" s="79"/>
      <c r="R565" s="79"/>
      <c r="S565" s="79"/>
      <c r="T565" s="171"/>
      <c r="U565" s="94">
        <v>0</v>
      </c>
      <c r="V565" s="94">
        <v>0</v>
      </c>
      <c r="W565" s="79"/>
      <c r="X565" s="171"/>
      <c r="Y565" s="171">
        <v>0</v>
      </c>
      <c r="Z565" s="95">
        <v>0</v>
      </c>
      <c r="AA565" s="79"/>
      <c r="AB565" s="79"/>
      <c r="AC565" s="45">
        <f t="shared" si="229"/>
        <v>0</v>
      </c>
      <c r="AD565" s="45">
        <f t="shared" si="230"/>
        <v>0</v>
      </c>
      <c r="AE565" s="166">
        <f>'Таб. 1._Общ_гр_ '!AQ565</f>
        <v>88.894999999999996</v>
      </c>
      <c r="AF565" s="166">
        <v>1.04</v>
      </c>
      <c r="AG565" s="167">
        <v>1.2</v>
      </c>
      <c r="AH565" s="167">
        <v>1.05</v>
      </c>
      <c r="AI565" s="167">
        <v>2.2000000000000002</v>
      </c>
      <c r="AJ565" s="167">
        <v>1.2</v>
      </c>
      <c r="AK565" s="167">
        <v>1.8</v>
      </c>
      <c r="AL565" s="168">
        <f t="shared" si="231"/>
        <v>0</v>
      </c>
      <c r="AM565" s="168">
        <f t="shared" si="232"/>
        <v>0</v>
      </c>
      <c r="AN565" s="168">
        <f t="shared" si="233"/>
        <v>0</v>
      </c>
      <c r="AO565" s="169">
        <f t="shared" si="234"/>
        <v>0</v>
      </c>
      <c r="AP565" s="169">
        <f t="shared" si="235"/>
        <v>0</v>
      </c>
      <c r="AQ565" s="169">
        <f t="shared" si="236"/>
        <v>0</v>
      </c>
    </row>
    <row r="566" spans="1:43" ht="11.25" hidden="1" customHeight="1">
      <c r="A566" s="60" t="s">
        <v>580</v>
      </c>
      <c r="B566" s="22" t="s">
        <v>563</v>
      </c>
      <c r="C566" s="71">
        <f>'Таб. 1._Общ_гр_ '!C566</f>
        <v>0</v>
      </c>
      <c r="D566" s="24" t="s">
        <v>40</v>
      </c>
      <c r="E566" s="79"/>
      <c r="F566" s="79"/>
      <c r="G566" s="79"/>
      <c r="H566" s="79"/>
      <c r="I566" s="79"/>
      <c r="J566" s="79"/>
      <c r="K566" s="79"/>
      <c r="L566" s="79"/>
      <c r="M566" s="79"/>
      <c r="N566" s="79"/>
      <c r="O566" s="79"/>
      <c r="P566" s="79"/>
      <c r="Q566" s="79"/>
      <c r="R566" s="79"/>
      <c r="S566" s="79"/>
      <c r="T566" s="171"/>
      <c r="U566" s="94">
        <v>12</v>
      </c>
      <c r="V566" s="94">
        <v>1</v>
      </c>
      <c r="W566" s="79"/>
      <c r="X566" s="171"/>
      <c r="Y566" s="171">
        <v>1</v>
      </c>
      <c r="Z566" s="95">
        <v>0</v>
      </c>
      <c r="AA566" s="79"/>
      <c r="AB566" s="79"/>
      <c r="AC566" s="45">
        <f t="shared" si="229"/>
        <v>13</v>
      </c>
      <c r="AD566" s="45">
        <f t="shared" si="230"/>
        <v>1</v>
      </c>
      <c r="AE566" s="166">
        <f>'Таб. 1._Общ_гр_ '!AQ566</f>
        <v>88.894999999999996</v>
      </c>
      <c r="AF566" s="166">
        <v>1.04</v>
      </c>
      <c r="AG566" s="167">
        <v>1.2</v>
      </c>
      <c r="AH566" s="167">
        <v>1.05</v>
      </c>
      <c r="AI566" s="167">
        <v>2.2000000000000002</v>
      </c>
      <c r="AJ566" s="167">
        <v>1.2</v>
      </c>
      <c r="AK566" s="167">
        <v>1.8</v>
      </c>
      <c r="AL566" s="168">
        <f t="shared" si="231"/>
        <v>0</v>
      </c>
      <c r="AM566" s="168">
        <f t="shared" si="232"/>
        <v>0</v>
      </c>
      <c r="AN566" s="168">
        <f t="shared" si="233"/>
        <v>2112.1</v>
      </c>
      <c r="AO566" s="169">
        <f t="shared" si="234"/>
        <v>2112.1</v>
      </c>
      <c r="AP566" s="169">
        <f t="shared" si="235"/>
        <v>13.5</v>
      </c>
      <c r="AQ566" s="169">
        <f t="shared" si="236"/>
        <v>2125.6</v>
      </c>
    </row>
    <row r="567" spans="1:43" ht="11.25" hidden="1" customHeight="1">
      <c r="A567" s="60" t="s">
        <v>581</v>
      </c>
      <c r="B567" s="22" t="s">
        <v>563</v>
      </c>
      <c r="C567" s="71">
        <f>'Таб. 1._Общ_гр_ '!C567</f>
        <v>0</v>
      </c>
      <c r="D567" s="24" t="s">
        <v>40</v>
      </c>
      <c r="E567" s="79"/>
      <c r="F567" s="79"/>
      <c r="G567" s="79"/>
      <c r="H567" s="79"/>
      <c r="I567" s="79"/>
      <c r="J567" s="79"/>
      <c r="K567" s="79"/>
      <c r="L567" s="79"/>
      <c r="M567" s="79"/>
      <c r="N567" s="79"/>
      <c r="O567" s="79"/>
      <c r="P567" s="79"/>
      <c r="Q567" s="79"/>
      <c r="R567" s="79"/>
      <c r="S567" s="79"/>
      <c r="T567" s="171"/>
      <c r="U567" s="94">
        <v>0</v>
      </c>
      <c r="V567" s="94">
        <v>0</v>
      </c>
      <c r="W567" s="79"/>
      <c r="X567" s="171"/>
      <c r="Y567" s="171">
        <v>0</v>
      </c>
      <c r="Z567" s="95">
        <v>0</v>
      </c>
      <c r="AA567" s="79"/>
      <c r="AB567" s="79"/>
      <c r="AC567" s="45">
        <f t="shared" si="229"/>
        <v>0</v>
      </c>
      <c r="AD567" s="45">
        <f t="shared" si="230"/>
        <v>0</v>
      </c>
      <c r="AE567" s="166">
        <f>'Таб. 1._Общ_гр_ '!AQ567</f>
        <v>88.894999999999996</v>
      </c>
      <c r="AF567" s="166">
        <v>1.04</v>
      </c>
      <c r="AG567" s="167">
        <v>1.2</v>
      </c>
      <c r="AH567" s="167">
        <v>1.05</v>
      </c>
      <c r="AI567" s="167">
        <v>2.2000000000000002</v>
      </c>
      <c r="AJ567" s="167">
        <v>1.2</v>
      </c>
      <c r="AK567" s="167">
        <v>1.8</v>
      </c>
      <c r="AL567" s="168">
        <f t="shared" si="231"/>
        <v>0</v>
      </c>
      <c r="AM567" s="168">
        <f t="shared" si="232"/>
        <v>0</v>
      </c>
      <c r="AN567" s="168">
        <f t="shared" si="233"/>
        <v>0</v>
      </c>
      <c r="AO567" s="169">
        <f t="shared" si="234"/>
        <v>0</v>
      </c>
      <c r="AP567" s="169">
        <f t="shared" si="235"/>
        <v>0</v>
      </c>
      <c r="AQ567" s="169">
        <f t="shared" si="236"/>
        <v>0</v>
      </c>
    </row>
    <row r="568" spans="1:43" ht="11.25" hidden="1" customHeight="1">
      <c r="A568" s="60" t="s">
        <v>582</v>
      </c>
      <c r="B568" s="22" t="s">
        <v>563</v>
      </c>
      <c r="C568" s="71">
        <f>'Таб. 1._Общ_гр_ '!C568</f>
        <v>0</v>
      </c>
      <c r="D568" s="24" t="s">
        <v>40</v>
      </c>
      <c r="E568" s="79"/>
      <c r="F568" s="79"/>
      <c r="G568" s="79"/>
      <c r="H568" s="79"/>
      <c r="I568" s="79"/>
      <c r="J568" s="79"/>
      <c r="K568" s="79"/>
      <c r="L568" s="79"/>
      <c r="M568" s="79"/>
      <c r="N568" s="79"/>
      <c r="O568" s="79"/>
      <c r="P568" s="79"/>
      <c r="Q568" s="79"/>
      <c r="R568" s="79"/>
      <c r="S568" s="79"/>
      <c r="T568" s="171"/>
      <c r="U568" s="94">
        <v>0</v>
      </c>
      <c r="V568" s="94">
        <v>0</v>
      </c>
      <c r="W568" s="79"/>
      <c r="X568" s="171"/>
      <c r="Y568" s="171">
        <v>0</v>
      </c>
      <c r="Z568" s="95">
        <v>0</v>
      </c>
      <c r="AA568" s="79"/>
      <c r="AB568" s="79"/>
      <c r="AC568" s="45">
        <f t="shared" si="229"/>
        <v>0</v>
      </c>
      <c r="AD568" s="45">
        <f t="shared" si="230"/>
        <v>0</v>
      </c>
      <c r="AE568" s="166">
        <f>'Таб. 1._Общ_гр_ '!AQ568</f>
        <v>88.894999999999996</v>
      </c>
      <c r="AF568" s="166">
        <v>1.04</v>
      </c>
      <c r="AG568" s="167">
        <v>1.2</v>
      </c>
      <c r="AH568" s="167">
        <v>1.05</v>
      </c>
      <c r="AI568" s="167">
        <v>2.2000000000000002</v>
      </c>
      <c r="AJ568" s="167">
        <v>1.2</v>
      </c>
      <c r="AK568" s="167">
        <v>1.8</v>
      </c>
      <c r="AL568" s="168">
        <f t="shared" si="231"/>
        <v>0</v>
      </c>
      <c r="AM568" s="168">
        <f t="shared" si="232"/>
        <v>0</v>
      </c>
      <c r="AN568" s="168">
        <f t="shared" si="233"/>
        <v>0</v>
      </c>
      <c r="AO568" s="169">
        <f t="shared" si="234"/>
        <v>0</v>
      </c>
      <c r="AP568" s="169">
        <f t="shared" si="235"/>
        <v>0</v>
      </c>
      <c r="AQ568" s="169">
        <f t="shared" si="236"/>
        <v>0</v>
      </c>
    </row>
    <row r="569" spans="1:43" ht="11.25" hidden="1" customHeight="1">
      <c r="A569" s="60" t="s">
        <v>583</v>
      </c>
      <c r="B569" s="22" t="s">
        <v>563</v>
      </c>
      <c r="C569" s="71">
        <f>'Таб. 1._Общ_гр_ '!C569</f>
        <v>0</v>
      </c>
      <c r="D569" s="24" t="s">
        <v>40</v>
      </c>
      <c r="E569" s="79"/>
      <c r="F569" s="79"/>
      <c r="G569" s="79"/>
      <c r="H569" s="79"/>
      <c r="I569" s="79"/>
      <c r="J569" s="79"/>
      <c r="K569" s="79"/>
      <c r="L569" s="79"/>
      <c r="M569" s="79"/>
      <c r="N569" s="79"/>
      <c r="O569" s="79"/>
      <c r="P569" s="79"/>
      <c r="Q569" s="79"/>
      <c r="R569" s="79"/>
      <c r="S569" s="79"/>
      <c r="T569" s="171"/>
      <c r="U569" s="94">
        <v>0</v>
      </c>
      <c r="V569" s="94">
        <v>0</v>
      </c>
      <c r="W569" s="79"/>
      <c r="X569" s="171"/>
      <c r="Y569" s="171">
        <v>0</v>
      </c>
      <c r="Z569" s="95">
        <v>0</v>
      </c>
      <c r="AA569" s="79"/>
      <c r="AB569" s="79"/>
      <c r="AC569" s="45">
        <f t="shared" si="229"/>
        <v>0</v>
      </c>
      <c r="AD569" s="45">
        <f t="shared" si="230"/>
        <v>0</v>
      </c>
      <c r="AE569" s="166">
        <f>'Таб. 1._Общ_гр_ '!AQ569</f>
        <v>88.894999999999996</v>
      </c>
      <c r="AF569" s="166">
        <v>1.04</v>
      </c>
      <c r="AG569" s="167">
        <v>1.2</v>
      </c>
      <c r="AH569" s="167">
        <v>1.05</v>
      </c>
      <c r="AI569" s="167">
        <v>2.2000000000000002</v>
      </c>
      <c r="AJ569" s="167">
        <v>1.2</v>
      </c>
      <c r="AK569" s="167">
        <v>1.8</v>
      </c>
      <c r="AL569" s="168">
        <f t="shared" si="231"/>
        <v>0</v>
      </c>
      <c r="AM569" s="168">
        <f t="shared" si="232"/>
        <v>0</v>
      </c>
      <c r="AN569" s="168">
        <f t="shared" si="233"/>
        <v>0</v>
      </c>
      <c r="AO569" s="169">
        <f t="shared" si="234"/>
        <v>0</v>
      </c>
      <c r="AP569" s="169">
        <f t="shared" si="235"/>
        <v>0</v>
      </c>
      <c r="AQ569" s="169">
        <f t="shared" si="236"/>
        <v>0</v>
      </c>
    </row>
    <row r="570" spans="1:43" ht="11.25" hidden="1" customHeight="1">
      <c r="A570" s="60" t="s">
        <v>584</v>
      </c>
      <c r="B570" s="22" t="s">
        <v>563</v>
      </c>
      <c r="C570" s="71">
        <f>'Таб. 1._Общ_гр_ '!C570</f>
        <v>0</v>
      </c>
      <c r="D570" s="24" t="s">
        <v>40</v>
      </c>
      <c r="E570" s="79"/>
      <c r="F570" s="79"/>
      <c r="G570" s="79"/>
      <c r="H570" s="79"/>
      <c r="I570" s="79"/>
      <c r="J570" s="79"/>
      <c r="K570" s="79"/>
      <c r="L570" s="79"/>
      <c r="M570" s="79"/>
      <c r="N570" s="79"/>
      <c r="O570" s="79"/>
      <c r="P570" s="79"/>
      <c r="Q570" s="79"/>
      <c r="R570" s="79"/>
      <c r="S570" s="79"/>
      <c r="T570" s="171"/>
      <c r="U570" s="94">
        <v>0</v>
      </c>
      <c r="V570" s="94">
        <v>0</v>
      </c>
      <c r="W570" s="79"/>
      <c r="X570" s="171"/>
      <c r="Y570" s="171">
        <v>0</v>
      </c>
      <c r="Z570" s="95">
        <v>0</v>
      </c>
      <c r="AA570" s="79"/>
      <c r="AB570" s="79"/>
      <c r="AC570" s="45">
        <f t="shared" si="229"/>
        <v>0</v>
      </c>
      <c r="AD570" s="45">
        <f t="shared" si="230"/>
        <v>0</v>
      </c>
      <c r="AE570" s="166">
        <f>'Таб. 1._Общ_гр_ '!AQ570</f>
        <v>88.894999999999996</v>
      </c>
      <c r="AF570" s="166">
        <v>1.04</v>
      </c>
      <c r="AG570" s="167">
        <v>1.2</v>
      </c>
      <c r="AH570" s="167">
        <v>1.05</v>
      </c>
      <c r="AI570" s="167">
        <v>2.2000000000000002</v>
      </c>
      <c r="AJ570" s="167">
        <v>1.2</v>
      </c>
      <c r="AK570" s="167">
        <v>1.8</v>
      </c>
      <c r="AL570" s="168">
        <f t="shared" si="231"/>
        <v>0</v>
      </c>
      <c r="AM570" s="168">
        <f t="shared" si="232"/>
        <v>0</v>
      </c>
      <c r="AN570" s="168">
        <f t="shared" si="233"/>
        <v>0</v>
      </c>
      <c r="AO570" s="169">
        <f t="shared" si="234"/>
        <v>0</v>
      </c>
      <c r="AP570" s="169">
        <f t="shared" si="235"/>
        <v>0</v>
      </c>
      <c r="AQ570" s="169">
        <f t="shared" si="236"/>
        <v>0</v>
      </c>
    </row>
    <row r="571" spans="1:43" ht="11.25" hidden="1" customHeight="1">
      <c r="A571" s="60" t="s">
        <v>585</v>
      </c>
      <c r="B571" s="22" t="s">
        <v>563</v>
      </c>
      <c r="C571" s="71">
        <f>'Таб. 1._Общ_гр_ '!C571</f>
        <v>0</v>
      </c>
      <c r="D571" s="24" t="s">
        <v>40</v>
      </c>
      <c r="E571" s="79"/>
      <c r="F571" s="79"/>
      <c r="G571" s="79"/>
      <c r="H571" s="79"/>
      <c r="I571" s="79"/>
      <c r="J571" s="79"/>
      <c r="K571" s="79"/>
      <c r="L571" s="79"/>
      <c r="M571" s="79"/>
      <c r="N571" s="79"/>
      <c r="O571" s="79"/>
      <c r="P571" s="79"/>
      <c r="Q571" s="79"/>
      <c r="R571" s="79"/>
      <c r="S571" s="79"/>
      <c r="T571" s="171"/>
      <c r="U571" s="94">
        <v>0</v>
      </c>
      <c r="V571" s="94">
        <v>0</v>
      </c>
      <c r="W571" s="79"/>
      <c r="X571" s="171"/>
      <c r="Y571" s="171">
        <v>0</v>
      </c>
      <c r="Z571" s="95">
        <v>0</v>
      </c>
      <c r="AA571" s="79"/>
      <c r="AB571" s="79"/>
      <c r="AC571" s="45">
        <f t="shared" si="229"/>
        <v>0</v>
      </c>
      <c r="AD571" s="45">
        <f t="shared" si="230"/>
        <v>0</v>
      </c>
      <c r="AE571" s="166">
        <f>'Таб. 1._Общ_гр_ '!AQ571</f>
        <v>88.894999999999996</v>
      </c>
      <c r="AF571" s="166">
        <v>1.04</v>
      </c>
      <c r="AG571" s="167">
        <v>1.2</v>
      </c>
      <c r="AH571" s="167">
        <v>1.05</v>
      </c>
      <c r="AI571" s="167">
        <v>2.2000000000000002</v>
      </c>
      <c r="AJ571" s="167">
        <v>1.2</v>
      </c>
      <c r="AK571" s="167">
        <v>1.8</v>
      </c>
      <c r="AL571" s="168">
        <f t="shared" si="231"/>
        <v>0</v>
      </c>
      <c r="AM571" s="168">
        <f t="shared" si="232"/>
        <v>0</v>
      </c>
      <c r="AN571" s="168">
        <f t="shared" si="233"/>
        <v>0</v>
      </c>
      <c r="AO571" s="169">
        <f t="shared" si="234"/>
        <v>0</v>
      </c>
      <c r="AP571" s="169">
        <f t="shared" si="235"/>
        <v>0</v>
      </c>
      <c r="AQ571" s="169">
        <f t="shared" si="236"/>
        <v>0</v>
      </c>
    </row>
    <row r="572" spans="1:43" ht="11.25" hidden="1" customHeight="1">
      <c r="A572" s="60" t="s">
        <v>586</v>
      </c>
      <c r="B572" s="22" t="s">
        <v>563</v>
      </c>
      <c r="C572" s="71">
        <f>'Таб. 1._Общ_гр_ '!C572</f>
        <v>0</v>
      </c>
      <c r="D572" s="24" t="s">
        <v>40</v>
      </c>
      <c r="E572" s="79"/>
      <c r="F572" s="79"/>
      <c r="G572" s="79"/>
      <c r="H572" s="79"/>
      <c r="I572" s="79"/>
      <c r="J572" s="79"/>
      <c r="K572" s="79"/>
      <c r="L572" s="79"/>
      <c r="M572" s="79"/>
      <c r="N572" s="79"/>
      <c r="O572" s="79"/>
      <c r="P572" s="79"/>
      <c r="Q572" s="79"/>
      <c r="R572" s="79"/>
      <c r="S572" s="79"/>
      <c r="T572" s="171"/>
      <c r="U572" s="94">
        <v>0</v>
      </c>
      <c r="V572" s="94">
        <v>0</v>
      </c>
      <c r="W572" s="79"/>
      <c r="X572" s="171"/>
      <c r="Y572" s="171">
        <v>0</v>
      </c>
      <c r="Z572" s="95">
        <v>0</v>
      </c>
      <c r="AA572" s="79"/>
      <c r="AB572" s="79"/>
      <c r="AC572" s="45">
        <f t="shared" si="229"/>
        <v>0</v>
      </c>
      <c r="AD572" s="45">
        <f t="shared" si="230"/>
        <v>0</v>
      </c>
      <c r="AE572" s="166">
        <f>'Таб. 1._Общ_гр_ '!AQ572</f>
        <v>88.894999999999996</v>
      </c>
      <c r="AF572" s="166">
        <v>1.04</v>
      </c>
      <c r="AG572" s="167">
        <v>1.2</v>
      </c>
      <c r="AH572" s="167">
        <v>1.05</v>
      </c>
      <c r="AI572" s="167">
        <v>2.2000000000000002</v>
      </c>
      <c r="AJ572" s="167">
        <v>1.2</v>
      </c>
      <c r="AK572" s="167">
        <v>1.8</v>
      </c>
      <c r="AL572" s="168">
        <f t="shared" si="231"/>
        <v>0</v>
      </c>
      <c r="AM572" s="168">
        <f t="shared" si="232"/>
        <v>0</v>
      </c>
      <c r="AN572" s="168">
        <f t="shared" si="233"/>
        <v>0</v>
      </c>
      <c r="AO572" s="169">
        <f t="shared" si="234"/>
        <v>0</v>
      </c>
      <c r="AP572" s="169">
        <f t="shared" si="235"/>
        <v>0</v>
      </c>
      <c r="AQ572" s="169">
        <f t="shared" si="236"/>
        <v>0</v>
      </c>
    </row>
    <row r="573" spans="1:43" ht="11.25" hidden="1" customHeight="1">
      <c r="A573" s="60" t="s">
        <v>587</v>
      </c>
      <c r="B573" s="22" t="s">
        <v>563</v>
      </c>
      <c r="C573" s="71">
        <f>'Таб. 1._Общ_гр_ '!C573</f>
        <v>0</v>
      </c>
      <c r="D573" s="24" t="s">
        <v>40</v>
      </c>
      <c r="E573" s="79"/>
      <c r="F573" s="79"/>
      <c r="G573" s="79"/>
      <c r="H573" s="79"/>
      <c r="I573" s="79"/>
      <c r="J573" s="79"/>
      <c r="K573" s="79"/>
      <c r="L573" s="79"/>
      <c r="M573" s="79"/>
      <c r="N573" s="79"/>
      <c r="O573" s="79"/>
      <c r="P573" s="79"/>
      <c r="Q573" s="79"/>
      <c r="R573" s="79"/>
      <c r="S573" s="79"/>
      <c r="T573" s="171"/>
      <c r="U573" s="94">
        <v>0</v>
      </c>
      <c r="V573" s="94">
        <v>0</v>
      </c>
      <c r="W573" s="79"/>
      <c r="X573" s="171"/>
      <c r="Y573" s="171">
        <v>0</v>
      </c>
      <c r="Z573" s="95">
        <v>0</v>
      </c>
      <c r="AA573" s="79"/>
      <c r="AB573" s="79"/>
      <c r="AC573" s="45">
        <f t="shared" si="229"/>
        <v>0</v>
      </c>
      <c r="AD573" s="45">
        <f t="shared" si="230"/>
        <v>0</v>
      </c>
      <c r="AE573" s="166">
        <f>'Таб. 1._Общ_гр_ '!AQ573</f>
        <v>88.894999999999996</v>
      </c>
      <c r="AF573" s="166">
        <v>1.04</v>
      </c>
      <c r="AG573" s="167">
        <v>1.2</v>
      </c>
      <c r="AH573" s="167">
        <v>1.05</v>
      </c>
      <c r="AI573" s="167">
        <v>2.2000000000000002</v>
      </c>
      <c r="AJ573" s="167">
        <v>1.2</v>
      </c>
      <c r="AK573" s="167">
        <v>1.8</v>
      </c>
      <c r="AL573" s="168">
        <f t="shared" si="231"/>
        <v>0</v>
      </c>
      <c r="AM573" s="168">
        <f t="shared" si="232"/>
        <v>0</v>
      </c>
      <c r="AN573" s="168">
        <f t="shared" si="233"/>
        <v>0</v>
      </c>
      <c r="AO573" s="169">
        <f t="shared" si="234"/>
        <v>0</v>
      </c>
      <c r="AP573" s="169">
        <f t="shared" si="235"/>
        <v>0</v>
      </c>
      <c r="AQ573" s="169">
        <f t="shared" si="236"/>
        <v>0</v>
      </c>
    </row>
    <row r="574" spans="1:43" ht="11.25" hidden="1" customHeight="1">
      <c r="A574" s="60" t="s">
        <v>588</v>
      </c>
      <c r="B574" s="22" t="s">
        <v>563</v>
      </c>
      <c r="C574" s="71">
        <f>'Таб. 1._Общ_гр_ '!C574</f>
        <v>0</v>
      </c>
      <c r="D574" s="24" t="s">
        <v>40</v>
      </c>
      <c r="E574" s="79"/>
      <c r="F574" s="79"/>
      <c r="G574" s="79"/>
      <c r="H574" s="79"/>
      <c r="I574" s="79"/>
      <c r="J574" s="79"/>
      <c r="K574" s="79"/>
      <c r="L574" s="79"/>
      <c r="M574" s="79"/>
      <c r="N574" s="79"/>
      <c r="O574" s="79"/>
      <c r="P574" s="79"/>
      <c r="Q574" s="79"/>
      <c r="R574" s="79"/>
      <c r="S574" s="79"/>
      <c r="T574" s="171"/>
      <c r="U574" s="94">
        <v>0</v>
      </c>
      <c r="V574" s="94">
        <v>0</v>
      </c>
      <c r="W574" s="79"/>
      <c r="X574" s="171"/>
      <c r="Y574" s="171">
        <v>0</v>
      </c>
      <c r="Z574" s="95">
        <v>0</v>
      </c>
      <c r="AA574" s="79"/>
      <c r="AB574" s="79"/>
      <c r="AC574" s="45">
        <f t="shared" si="229"/>
        <v>0</v>
      </c>
      <c r="AD574" s="45">
        <f t="shared" si="230"/>
        <v>0</v>
      </c>
      <c r="AE574" s="166">
        <f>'Таб. 1._Общ_гр_ '!AQ574</f>
        <v>88.894999999999996</v>
      </c>
      <c r="AF574" s="166">
        <v>1.04</v>
      </c>
      <c r="AG574" s="167">
        <v>1.2</v>
      </c>
      <c r="AH574" s="167">
        <v>1.05</v>
      </c>
      <c r="AI574" s="167">
        <v>2.2000000000000002</v>
      </c>
      <c r="AJ574" s="167">
        <v>1.2</v>
      </c>
      <c r="AK574" s="167">
        <v>1.8</v>
      </c>
      <c r="AL574" s="168">
        <f t="shared" si="231"/>
        <v>0</v>
      </c>
      <c r="AM574" s="168">
        <f t="shared" si="232"/>
        <v>0</v>
      </c>
      <c r="AN574" s="168">
        <f t="shared" si="233"/>
        <v>0</v>
      </c>
      <c r="AO574" s="169">
        <f t="shared" si="234"/>
        <v>0</v>
      </c>
      <c r="AP574" s="169">
        <f t="shared" si="235"/>
        <v>0</v>
      </c>
      <c r="AQ574" s="169">
        <f t="shared" si="236"/>
        <v>0</v>
      </c>
    </row>
    <row r="575" spans="1:43" ht="11.25" hidden="1" customHeight="1">
      <c r="A575" s="60" t="s">
        <v>589</v>
      </c>
      <c r="B575" s="22" t="s">
        <v>563</v>
      </c>
      <c r="C575" s="71">
        <f>'Таб. 1._Общ_гр_ '!C575</f>
        <v>0</v>
      </c>
      <c r="D575" s="24" t="s">
        <v>40</v>
      </c>
      <c r="E575" s="79"/>
      <c r="F575" s="79"/>
      <c r="G575" s="79"/>
      <c r="H575" s="79"/>
      <c r="I575" s="79"/>
      <c r="J575" s="79"/>
      <c r="K575" s="79"/>
      <c r="L575" s="79"/>
      <c r="M575" s="79"/>
      <c r="N575" s="79"/>
      <c r="O575" s="79"/>
      <c r="P575" s="79"/>
      <c r="Q575" s="79"/>
      <c r="R575" s="79"/>
      <c r="S575" s="79"/>
      <c r="T575" s="171"/>
      <c r="U575" s="94">
        <v>0</v>
      </c>
      <c r="V575" s="94">
        <v>0</v>
      </c>
      <c r="W575" s="79"/>
      <c r="X575" s="171"/>
      <c r="Y575" s="171">
        <v>0</v>
      </c>
      <c r="Z575" s="95">
        <v>0</v>
      </c>
      <c r="AA575" s="79"/>
      <c r="AB575" s="79"/>
      <c r="AC575" s="45">
        <f t="shared" si="229"/>
        <v>0</v>
      </c>
      <c r="AD575" s="45">
        <f t="shared" si="230"/>
        <v>0</v>
      </c>
      <c r="AE575" s="166">
        <f>'Таб. 1._Общ_гр_ '!AQ575</f>
        <v>88.894999999999996</v>
      </c>
      <c r="AF575" s="166">
        <v>1.04</v>
      </c>
      <c r="AG575" s="167">
        <v>1.2</v>
      </c>
      <c r="AH575" s="167">
        <v>1.05</v>
      </c>
      <c r="AI575" s="167">
        <v>2.2000000000000002</v>
      </c>
      <c r="AJ575" s="167">
        <v>1.2</v>
      </c>
      <c r="AK575" s="167">
        <v>1.8</v>
      </c>
      <c r="AL575" s="168">
        <f t="shared" si="231"/>
        <v>0</v>
      </c>
      <c r="AM575" s="168">
        <f t="shared" si="232"/>
        <v>0</v>
      </c>
      <c r="AN575" s="168">
        <f t="shared" si="233"/>
        <v>0</v>
      </c>
      <c r="AO575" s="169">
        <f t="shared" si="234"/>
        <v>0</v>
      </c>
      <c r="AP575" s="169">
        <f t="shared" si="235"/>
        <v>0</v>
      </c>
      <c r="AQ575" s="169">
        <f t="shared" si="236"/>
        <v>0</v>
      </c>
    </row>
    <row r="576" spans="1:43" ht="11.25" hidden="1" customHeight="1">
      <c r="A576" s="60" t="s">
        <v>590</v>
      </c>
      <c r="B576" s="22" t="s">
        <v>563</v>
      </c>
      <c r="C576" s="71">
        <f>'Таб. 1._Общ_гр_ '!C576</f>
        <v>0</v>
      </c>
      <c r="D576" s="24" t="s">
        <v>40</v>
      </c>
      <c r="E576" s="79"/>
      <c r="F576" s="79"/>
      <c r="G576" s="79"/>
      <c r="H576" s="79"/>
      <c r="I576" s="79"/>
      <c r="J576" s="79"/>
      <c r="K576" s="79"/>
      <c r="L576" s="79"/>
      <c r="M576" s="79"/>
      <c r="N576" s="79"/>
      <c r="O576" s="79"/>
      <c r="P576" s="79"/>
      <c r="Q576" s="79"/>
      <c r="R576" s="79"/>
      <c r="S576" s="79"/>
      <c r="T576" s="171"/>
      <c r="U576" s="94">
        <v>25</v>
      </c>
      <c r="V576" s="94">
        <v>2</v>
      </c>
      <c r="W576" s="79"/>
      <c r="X576" s="171"/>
      <c r="Y576" s="171">
        <v>3</v>
      </c>
      <c r="Z576" s="95">
        <v>0</v>
      </c>
      <c r="AA576" s="79"/>
      <c r="AB576" s="79"/>
      <c r="AC576" s="45">
        <f t="shared" si="229"/>
        <v>28</v>
      </c>
      <c r="AD576" s="45">
        <f t="shared" si="230"/>
        <v>2</v>
      </c>
      <c r="AE576" s="166">
        <f>'Таб. 1._Общ_гр_ '!AQ576</f>
        <v>88.894999999999996</v>
      </c>
      <c r="AF576" s="166">
        <v>1.04</v>
      </c>
      <c r="AG576" s="167">
        <v>1.2</v>
      </c>
      <c r="AH576" s="167">
        <v>1.05</v>
      </c>
      <c r="AI576" s="167">
        <v>2.2000000000000002</v>
      </c>
      <c r="AJ576" s="167">
        <v>1.2</v>
      </c>
      <c r="AK576" s="167">
        <v>1.8</v>
      </c>
      <c r="AL576" s="168">
        <f t="shared" si="231"/>
        <v>0</v>
      </c>
      <c r="AM576" s="168">
        <f t="shared" si="232"/>
        <v>0</v>
      </c>
      <c r="AN576" s="168">
        <f t="shared" si="233"/>
        <v>4576.3</v>
      </c>
      <c r="AO576" s="169">
        <f t="shared" si="234"/>
        <v>4576.3</v>
      </c>
      <c r="AP576" s="169">
        <f t="shared" si="235"/>
        <v>29.1</v>
      </c>
      <c r="AQ576" s="169">
        <f t="shared" si="236"/>
        <v>4605.4000000000005</v>
      </c>
    </row>
    <row r="577" spans="1:43" ht="11.25" hidden="1" customHeight="1">
      <c r="A577" s="60" t="s">
        <v>591</v>
      </c>
      <c r="B577" s="22" t="s">
        <v>563</v>
      </c>
      <c r="C577" s="71">
        <f>'Таб. 1._Общ_гр_ '!C577</f>
        <v>0</v>
      </c>
      <c r="D577" s="24" t="s">
        <v>40</v>
      </c>
      <c r="E577" s="79"/>
      <c r="F577" s="79"/>
      <c r="G577" s="79"/>
      <c r="H577" s="79"/>
      <c r="I577" s="79"/>
      <c r="J577" s="79"/>
      <c r="K577" s="79"/>
      <c r="L577" s="79"/>
      <c r="M577" s="79"/>
      <c r="N577" s="79"/>
      <c r="O577" s="79"/>
      <c r="P577" s="79"/>
      <c r="Q577" s="79"/>
      <c r="R577" s="79"/>
      <c r="S577" s="79"/>
      <c r="T577" s="171"/>
      <c r="U577" s="94">
        <v>0</v>
      </c>
      <c r="V577" s="94">
        <v>0</v>
      </c>
      <c r="W577" s="79"/>
      <c r="X577" s="171"/>
      <c r="Y577" s="171">
        <v>0</v>
      </c>
      <c r="Z577" s="95">
        <v>0</v>
      </c>
      <c r="AA577" s="79"/>
      <c r="AB577" s="79"/>
      <c r="AC577" s="45">
        <f t="shared" si="229"/>
        <v>0</v>
      </c>
      <c r="AD577" s="45">
        <f t="shared" si="230"/>
        <v>0</v>
      </c>
      <c r="AE577" s="166">
        <f>'Таб. 1._Общ_гр_ '!AQ577</f>
        <v>88.894999999999996</v>
      </c>
      <c r="AF577" s="166">
        <v>1.04</v>
      </c>
      <c r="AG577" s="167">
        <v>1.2</v>
      </c>
      <c r="AH577" s="167">
        <v>1.05</v>
      </c>
      <c r="AI577" s="167">
        <v>2.2000000000000002</v>
      </c>
      <c r="AJ577" s="167">
        <v>1.2</v>
      </c>
      <c r="AK577" s="167">
        <v>1.8</v>
      </c>
      <c r="AL577" s="168">
        <f t="shared" si="231"/>
        <v>0</v>
      </c>
      <c r="AM577" s="168">
        <f t="shared" si="232"/>
        <v>0</v>
      </c>
      <c r="AN577" s="168">
        <f t="shared" si="233"/>
        <v>0</v>
      </c>
      <c r="AO577" s="169">
        <f t="shared" si="234"/>
        <v>0</v>
      </c>
      <c r="AP577" s="169">
        <f t="shared" si="235"/>
        <v>0</v>
      </c>
      <c r="AQ577" s="169">
        <f t="shared" si="236"/>
        <v>0</v>
      </c>
    </row>
    <row r="578" spans="1:43" ht="11.25" hidden="1" customHeight="1">
      <c r="A578" s="60" t="s">
        <v>592</v>
      </c>
      <c r="B578" s="22" t="s">
        <v>563</v>
      </c>
      <c r="C578" s="71">
        <f>'Таб. 1._Общ_гр_ '!C578</f>
        <v>0</v>
      </c>
      <c r="D578" s="24" t="s">
        <v>40</v>
      </c>
      <c r="E578" s="79"/>
      <c r="F578" s="79"/>
      <c r="G578" s="79"/>
      <c r="H578" s="79"/>
      <c r="I578" s="79"/>
      <c r="J578" s="79"/>
      <c r="K578" s="79"/>
      <c r="L578" s="79"/>
      <c r="M578" s="79"/>
      <c r="N578" s="79"/>
      <c r="O578" s="79"/>
      <c r="P578" s="79"/>
      <c r="Q578" s="79"/>
      <c r="R578" s="79"/>
      <c r="S578" s="79"/>
      <c r="T578" s="171"/>
      <c r="U578" s="94">
        <v>0</v>
      </c>
      <c r="V578" s="94">
        <v>0</v>
      </c>
      <c r="W578" s="79"/>
      <c r="X578" s="171"/>
      <c r="Y578" s="171">
        <v>0</v>
      </c>
      <c r="Z578" s="95">
        <v>0</v>
      </c>
      <c r="AA578" s="79"/>
      <c r="AB578" s="79"/>
      <c r="AC578" s="45">
        <f t="shared" si="229"/>
        <v>0</v>
      </c>
      <c r="AD578" s="45">
        <f t="shared" si="230"/>
        <v>0</v>
      </c>
      <c r="AE578" s="166">
        <f>'Таб. 1._Общ_гр_ '!AQ578</f>
        <v>88.894999999999996</v>
      </c>
      <c r="AF578" s="166">
        <v>1.04</v>
      </c>
      <c r="AG578" s="167">
        <v>1.2</v>
      </c>
      <c r="AH578" s="167">
        <v>1.05</v>
      </c>
      <c r="AI578" s="167">
        <v>2.2000000000000002</v>
      </c>
      <c r="AJ578" s="167">
        <v>1.2</v>
      </c>
      <c r="AK578" s="167">
        <v>1.8</v>
      </c>
      <c r="AL578" s="168">
        <f t="shared" si="231"/>
        <v>0</v>
      </c>
      <c r="AM578" s="168">
        <f t="shared" si="232"/>
        <v>0</v>
      </c>
      <c r="AN578" s="168">
        <f t="shared" si="233"/>
        <v>0</v>
      </c>
      <c r="AO578" s="169">
        <f t="shared" si="234"/>
        <v>0</v>
      </c>
      <c r="AP578" s="169">
        <f t="shared" si="235"/>
        <v>0</v>
      </c>
      <c r="AQ578" s="169">
        <f t="shared" si="236"/>
        <v>0</v>
      </c>
    </row>
    <row r="579" spans="1:43" ht="11.25" hidden="1" customHeight="1">
      <c r="A579" s="60" t="s">
        <v>593</v>
      </c>
      <c r="B579" s="22" t="s">
        <v>563</v>
      </c>
      <c r="C579" s="71">
        <f>'Таб. 1._Общ_гр_ '!C579</f>
        <v>0</v>
      </c>
      <c r="D579" s="24" t="s">
        <v>61</v>
      </c>
      <c r="E579" s="79"/>
      <c r="F579" s="79"/>
      <c r="G579" s="79"/>
      <c r="H579" s="79"/>
      <c r="I579" s="79"/>
      <c r="J579" s="79"/>
      <c r="K579" s="79"/>
      <c r="L579" s="79"/>
      <c r="M579" s="79"/>
      <c r="N579" s="79"/>
      <c r="O579" s="79"/>
      <c r="P579" s="79"/>
      <c r="Q579" s="79"/>
      <c r="R579" s="79"/>
      <c r="S579" s="79"/>
      <c r="T579" s="171"/>
      <c r="U579" s="94">
        <v>16</v>
      </c>
      <c r="V579" s="94">
        <v>1</v>
      </c>
      <c r="W579" s="79"/>
      <c r="X579" s="171"/>
      <c r="Y579" s="171">
        <v>0</v>
      </c>
      <c r="Z579" s="95">
        <v>0</v>
      </c>
      <c r="AA579" s="79"/>
      <c r="AB579" s="79"/>
      <c r="AC579" s="45">
        <f t="shared" si="229"/>
        <v>16</v>
      </c>
      <c r="AD579" s="45">
        <f t="shared" si="230"/>
        <v>1</v>
      </c>
      <c r="AE579" s="166">
        <f>'Таб. 1._Общ_гр_ '!AQ579</f>
        <v>71.114999999999995</v>
      </c>
      <c r="AF579" s="166">
        <v>1.04</v>
      </c>
      <c r="AG579" s="167">
        <v>1.2</v>
      </c>
      <c r="AH579" s="167">
        <v>1.05</v>
      </c>
      <c r="AI579" s="167">
        <v>2.2000000000000002</v>
      </c>
      <c r="AJ579" s="167">
        <v>1.2</v>
      </c>
      <c r="AK579" s="167">
        <v>1.8</v>
      </c>
      <c r="AL579" s="168">
        <f t="shared" si="231"/>
        <v>0</v>
      </c>
      <c r="AM579" s="168">
        <f t="shared" si="232"/>
        <v>0</v>
      </c>
      <c r="AN579" s="168">
        <f t="shared" si="233"/>
        <v>2048.1</v>
      </c>
      <c r="AO579" s="169">
        <f t="shared" si="234"/>
        <v>2048.1</v>
      </c>
      <c r="AP579" s="169">
        <f t="shared" si="235"/>
        <v>16.600000000000001</v>
      </c>
      <c r="AQ579" s="169">
        <f t="shared" si="236"/>
        <v>2064.6999999999998</v>
      </c>
    </row>
    <row r="580" spans="1:43" ht="11.25" hidden="1" customHeight="1">
      <c r="A580" s="60" t="s">
        <v>594</v>
      </c>
      <c r="B580" s="22" t="s">
        <v>563</v>
      </c>
      <c r="C580" s="71">
        <f>'Таб. 1._Общ_гр_ '!C580</f>
        <v>0</v>
      </c>
      <c r="D580" s="24" t="s">
        <v>40</v>
      </c>
      <c r="E580" s="79"/>
      <c r="F580" s="79"/>
      <c r="G580" s="79"/>
      <c r="H580" s="79"/>
      <c r="I580" s="79"/>
      <c r="J580" s="79"/>
      <c r="K580" s="79"/>
      <c r="L580" s="79"/>
      <c r="M580" s="79"/>
      <c r="N580" s="79"/>
      <c r="O580" s="79"/>
      <c r="P580" s="79"/>
      <c r="Q580" s="79"/>
      <c r="R580" s="79"/>
      <c r="S580" s="79"/>
      <c r="T580" s="171"/>
      <c r="U580" s="94">
        <v>0</v>
      </c>
      <c r="V580" s="94">
        <v>0</v>
      </c>
      <c r="W580" s="79"/>
      <c r="X580" s="171"/>
      <c r="Y580" s="171">
        <v>0</v>
      </c>
      <c r="Z580" s="95">
        <v>0</v>
      </c>
      <c r="AA580" s="79"/>
      <c r="AB580" s="79"/>
      <c r="AC580" s="45">
        <f t="shared" si="229"/>
        <v>0</v>
      </c>
      <c r="AD580" s="45">
        <f t="shared" si="230"/>
        <v>0</v>
      </c>
      <c r="AE580" s="166">
        <f>'Таб. 1._Общ_гр_ '!AQ580</f>
        <v>88.894999999999996</v>
      </c>
      <c r="AF580" s="166">
        <v>1.04</v>
      </c>
      <c r="AG580" s="167">
        <v>1.2</v>
      </c>
      <c r="AH580" s="167">
        <v>1.05</v>
      </c>
      <c r="AI580" s="167">
        <v>2.2000000000000002</v>
      </c>
      <c r="AJ580" s="167">
        <v>1.2</v>
      </c>
      <c r="AK580" s="167">
        <v>1.8</v>
      </c>
      <c r="AL580" s="168">
        <f t="shared" si="231"/>
        <v>0</v>
      </c>
      <c r="AM580" s="168">
        <f t="shared" si="232"/>
        <v>0</v>
      </c>
      <c r="AN580" s="168">
        <f t="shared" si="233"/>
        <v>0</v>
      </c>
      <c r="AO580" s="169">
        <f t="shared" si="234"/>
        <v>0</v>
      </c>
      <c r="AP580" s="169">
        <f t="shared" si="235"/>
        <v>0</v>
      </c>
      <c r="AQ580" s="169">
        <f t="shared" si="236"/>
        <v>0</v>
      </c>
    </row>
    <row r="581" spans="1:43" ht="11.25" hidden="1" customHeight="1">
      <c r="A581" s="60" t="s">
        <v>595</v>
      </c>
      <c r="B581" s="22" t="s">
        <v>563</v>
      </c>
      <c r="C581" s="71">
        <f>'Таб. 1._Общ_гр_ '!C581</f>
        <v>0</v>
      </c>
      <c r="D581" s="24" t="s">
        <v>40</v>
      </c>
      <c r="E581" s="79"/>
      <c r="F581" s="79"/>
      <c r="G581" s="79"/>
      <c r="H581" s="79"/>
      <c r="I581" s="79"/>
      <c r="J581" s="79"/>
      <c r="K581" s="79"/>
      <c r="L581" s="79"/>
      <c r="M581" s="79"/>
      <c r="N581" s="79"/>
      <c r="O581" s="79"/>
      <c r="P581" s="79"/>
      <c r="Q581" s="79"/>
      <c r="R581" s="79"/>
      <c r="S581" s="79"/>
      <c r="T581" s="171"/>
      <c r="U581" s="94">
        <v>14</v>
      </c>
      <c r="V581" s="94">
        <v>1</v>
      </c>
      <c r="W581" s="79"/>
      <c r="X581" s="171"/>
      <c r="Y581" s="171">
        <v>4</v>
      </c>
      <c r="Z581" s="95">
        <v>0</v>
      </c>
      <c r="AA581" s="79"/>
      <c r="AB581" s="79"/>
      <c r="AC581" s="45">
        <f t="shared" si="229"/>
        <v>18</v>
      </c>
      <c r="AD581" s="45">
        <f t="shared" si="230"/>
        <v>1</v>
      </c>
      <c r="AE581" s="166">
        <f>'Таб. 1._Общ_гр_ '!AQ581</f>
        <v>88.894999999999996</v>
      </c>
      <c r="AF581" s="166">
        <v>1.04</v>
      </c>
      <c r="AG581" s="167">
        <v>1.2</v>
      </c>
      <c r="AH581" s="167">
        <v>1.05</v>
      </c>
      <c r="AI581" s="167">
        <v>2.2000000000000002</v>
      </c>
      <c r="AJ581" s="167">
        <v>1.2</v>
      </c>
      <c r="AK581" s="167">
        <v>1.8</v>
      </c>
      <c r="AL581" s="168">
        <f t="shared" si="231"/>
        <v>0</v>
      </c>
      <c r="AM581" s="168">
        <f t="shared" si="232"/>
        <v>0</v>
      </c>
      <c r="AN581" s="168">
        <f t="shared" si="233"/>
        <v>3008.2</v>
      </c>
      <c r="AO581" s="169">
        <f t="shared" si="234"/>
        <v>3008.2</v>
      </c>
      <c r="AP581" s="169">
        <f t="shared" si="235"/>
        <v>18.7</v>
      </c>
      <c r="AQ581" s="169">
        <f t="shared" si="236"/>
        <v>3026.8999999999996</v>
      </c>
    </row>
    <row r="582" spans="1:43" ht="11.25" hidden="1" customHeight="1">
      <c r="A582" s="60" t="s">
        <v>596</v>
      </c>
      <c r="B582" s="22" t="s">
        <v>563</v>
      </c>
      <c r="C582" s="71">
        <f>'Таб. 1._Общ_гр_ '!C582</f>
        <v>0</v>
      </c>
      <c r="D582" s="24" t="s">
        <v>40</v>
      </c>
      <c r="E582" s="79"/>
      <c r="F582" s="79"/>
      <c r="G582" s="79"/>
      <c r="H582" s="79"/>
      <c r="I582" s="79"/>
      <c r="J582" s="79"/>
      <c r="K582" s="79"/>
      <c r="L582" s="79"/>
      <c r="M582" s="79"/>
      <c r="N582" s="79"/>
      <c r="O582" s="79"/>
      <c r="P582" s="79"/>
      <c r="Q582" s="79"/>
      <c r="R582" s="79"/>
      <c r="S582" s="79"/>
      <c r="T582" s="171"/>
      <c r="U582" s="94">
        <v>12</v>
      </c>
      <c r="V582" s="94">
        <v>1</v>
      </c>
      <c r="W582" s="79"/>
      <c r="X582" s="171"/>
      <c r="Y582" s="171">
        <v>2</v>
      </c>
      <c r="Z582" s="95">
        <v>0</v>
      </c>
      <c r="AA582" s="79"/>
      <c r="AB582" s="79"/>
      <c r="AC582" s="45">
        <f t="shared" si="229"/>
        <v>14</v>
      </c>
      <c r="AD582" s="45">
        <f t="shared" si="230"/>
        <v>1</v>
      </c>
      <c r="AE582" s="166">
        <f>'Таб. 1._Общ_гр_ '!AQ582</f>
        <v>88.894999999999996</v>
      </c>
      <c r="AF582" s="166">
        <v>1.04</v>
      </c>
      <c r="AG582" s="167">
        <v>1.2</v>
      </c>
      <c r="AH582" s="167">
        <v>1.05</v>
      </c>
      <c r="AI582" s="167">
        <v>2.2000000000000002</v>
      </c>
      <c r="AJ582" s="167">
        <v>1.2</v>
      </c>
      <c r="AK582" s="167">
        <v>1.8</v>
      </c>
      <c r="AL582" s="168">
        <f t="shared" si="231"/>
        <v>0</v>
      </c>
      <c r="AM582" s="168">
        <f t="shared" si="232"/>
        <v>0</v>
      </c>
      <c r="AN582" s="168">
        <f t="shared" si="233"/>
        <v>2304.1999999999998</v>
      </c>
      <c r="AO582" s="169">
        <f t="shared" si="234"/>
        <v>2304.1999999999998</v>
      </c>
      <c r="AP582" s="169">
        <f t="shared" si="235"/>
        <v>14.6</v>
      </c>
      <c r="AQ582" s="169">
        <f t="shared" si="236"/>
        <v>2318.7999999999997</v>
      </c>
    </row>
    <row r="583" spans="1:43" ht="11.25" hidden="1" customHeight="1">
      <c r="A583" s="60" t="s">
        <v>597</v>
      </c>
      <c r="B583" s="22" t="s">
        <v>563</v>
      </c>
      <c r="C583" s="71">
        <f>'Таб. 1._Общ_гр_ '!C583</f>
        <v>0</v>
      </c>
      <c r="D583" s="24" t="s">
        <v>40</v>
      </c>
      <c r="E583" s="79"/>
      <c r="F583" s="79"/>
      <c r="G583" s="79"/>
      <c r="H583" s="79"/>
      <c r="I583" s="79"/>
      <c r="J583" s="79"/>
      <c r="K583" s="79"/>
      <c r="L583" s="79"/>
      <c r="M583" s="79"/>
      <c r="N583" s="79"/>
      <c r="O583" s="79"/>
      <c r="P583" s="79"/>
      <c r="Q583" s="79"/>
      <c r="R583" s="79"/>
      <c r="S583" s="79"/>
      <c r="T583" s="171"/>
      <c r="U583" s="94">
        <v>13</v>
      </c>
      <c r="V583" s="94">
        <v>1</v>
      </c>
      <c r="W583" s="79"/>
      <c r="X583" s="171"/>
      <c r="Y583" s="171">
        <v>0</v>
      </c>
      <c r="Z583" s="95">
        <v>0</v>
      </c>
      <c r="AA583" s="79"/>
      <c r="AB583" s="79"/>
      <c r="AC583" s="45">
        <f t="shared" si="229"/>
        <v>13</v>
      </c>
      <c r="AD583" s="45">
        <f t="shared" si="230"/>
        <v>1</v>
      </c>
      <c r="AE583" s="166">
        <f>'Таб. 1._Общ_гр_ '!AQ583</f>
        <v>88.894999999999996</v>
      </c>
      <c r="AF583" s="166">
        <v>1.04</v>
      </c>
      <c r="AG583" s="167">
        <v>1.2</v>
      </c>
      <c r="AH583" s="167">
        <v>1.05</v>
      </c>
      <c r="AI583" s="167">
        <v>2.2000000000000002</v>
      </c>
      <c r="AJ583" s="167">
        <v>1.2</v>
      </c>
      <c r="AK583" s="167">
        <v>1.8</v>
      </c>
      <c r="AL583" s="168">
        <f t="shared" si="231"/>
        <v>0</v>
      </c>
      <c r="AM583" s="168">
        <f t="shared" si="232"/>
        <v>0</v>
      </c>
      <c r="AN583" s="168">
        <f t="shared" si="233"/>
        <v>2080.1</v>
      </c>
      <c r="AO583" s="169">
        <f t="shared" si="234"/>
        <v>2080.1</v>
      </c>
      <c r="AP583" s="169">
        <f t="shared" si="235"/>
        <v>13.5</v>
      </c>
      <c r="AQ583" s="169">
        <f t="shared" si="236"/>
        <v>2093.6</v>
      </c>
    </row>
    <row r="584" spans="1:43" ht="11.25" hidden="1" customHeight="1">
      <c r="A584" s="60" t="s">
        <v>598</v>
      </c>
      <c r="B584" s="22" t="s">
        <v>563</v>
      </c>
      <c r="C584" s="71">
        <f>'Таб. 1._Общ_гр_ '!C584</f>
        <v>0</v>
      </c>
      <c r="D584" s="24" t="s">
        <v>40</v>
      </c>
      <c r="E584" s="79"/>
      <c r="F584" s="79"/>
      <c r="G584" s="79"/>
      <c r="H584" s="79"/>
      <c r="I584" s="79"/>
      <c r="J584" s="79"/>
      <c r="K584" s="79"/>
      <c r="L584" s="79"/>
      <c r="M584" s="79"/>
      <c r="N584" s="79"/>
      <c r="O584" s="79"/>
      <c r="P584" s="79"/>
      <c r="Q584" s="79"/>
      <c r="R584" s="79"/>
      <c r="S584" s="79"/>
      <c r="T584" s="171"/>
      <c r="U584" s="94">
        <v>0</v>
      </c>
      <c r="V584" s="94">
        <v>0</v>
      </c>
      <c r="W584" s="79"/>
      <c r="X584" s="171"/>
      <c r="Y584" s="171">
        <v>0</v>
      </c>
      <c r="Z584" s="95">
        <v>0</v>
      </c>
      <c r="AA584" s="79"/>
      <c r="AB584" s="79"/>
      <c r="AC584" s="45">
        <f t="shared" si="229"/>
        <v>0</v>
      </c>
      <c r="AD584" s="45">
        <f t="shared" si="230"/>
        <v>0</v>
      </c>
      <c r="AE584" s="166">
        <f>'Таб. 1._Общ_гр_ '!AQ584</f>
        <v>88.894999999999996</v>
      </c>
      <c r="AF584" s="166">
        <v>1.04</v>
      </c>
      <c r="AG584" s="167">
        <v>1.2</v>
      </c>
      <c r="AH584" s="167">
        <v>1.05</v>
      </c>
      <c r="AI584" s="167">
        <v>2.2000000000000002</v>
      </c>
      <c r="AJ584" s="167">
        <v>1.2</v>
      </c>
      <c r="AK584" s="167">
        <v>1.8</v>
      </c>
      <c r="AL584" s="168">
        <f t="shared" si="231"/>
        <v>0</v>
      </c>
      <c r="AM584" s="168">
        <f t="shared" si="232"/>
        <v>0</v>
      </c>
      <c r="AN584" s="168">
        <f t="shared" si="233"/>
        <v>0</v>
      </c>
      <c r="AO584" s="169">
        <f t="shared" si="234"/>
        <v>0</v>
      </c>
      <c r="AP584" s="169">
        <f t="shared" si="235"/>
        <v>0</v>
      </c>
      <c r="AQ584" s="169">
        <f t="shared" si="236"/>
        <v>0</v>
      </c>
    </row>
    <row r="585" spans="1:43" ht="11.25" customHeight="1">
      <c r="A585" s="35" t="s">
        <v>58</v>
      </c>
      <c r="B585" s="36" t="str">
        <f>A549</f>
        <v>Тогучинский район</v>
      </c>
      <c r="C585" s="45">
        <f>SUM(C550:C584)</f>
        <v>9</v>
      </c>
      <c r="D585" s="45"/>
      <c r="E585" s="45">
        <f t="shared" ref="E585:AD585" si="237">SUM(E550:E584)</f>
        <v>0</v>
      </c>
      <c r="F585" s="45">
        <f t="shared" si="237"/>
        <v>0</v>
      </c>
      <c r="G585" s="45">
        <f t="shared" si="237"/>
        <v>0</v>
      </c>
      <c r="H585" s="45">
        <f t="shared" si="237"/>
        <v>0</v>
      </c>
      <c r="I585" s="45">
        <f t="shared" si="237"/>
        <v>0</v>
      </c>
      <c r="J585" s="45">
        <f t="shared" si="237"/>
        <v>0</v>
      </c>
      <c r="K585" s="45">
        <f t="shared" si="237"/>
        <v>0</v>
      </c>
      <c r="L585" s="45">
        <f t="shared" si="237"/>
        <v>0</v>
      </c>
      <c r="M585" s="45">
        <f t="shared" si="237"/>
        <v>0</v>
      </c>
      <c r="N585" s="45">
        <f t="shared" si="237"/>
        <v>0</v>
      </c>
      <c r="O585" s="45">
        <f t="shared" si="237"/>
        <v>0</v>
      </c>
      <c r="P585" s="45">
        <f t="shared" si="237"/>
        <v>0</v>
      </c>
      <c r="Q585" s="45">
        <f t="shared" si="237"/>
        <v>0</v>
      </c>
      <c r="R585" s="45">
        <f t="shared" si="237"/>
        <v>0</v>
      </c>
      <c r="S585" s="45">
        <f t="shared" si="237"/>
        <v>0</v>
      </c>
      <c r="T585" s="45">
        <f t="shared" si="237"/>
        <v>0</v>
      </c>
      <c r="U585" s="45">
        <f t="shared" si="237"/>
        <v>558</v>
      </c>
      <c r="V585" s="45">
        <f t="shared" si="237"/>
        <v>33</v>
      </c>
      <c r="W585" s="45">
        <f t="shared" si="237"/>
        <v>0</v>
      </c>
      <c r="X585" s="45">
        <f t="shared" si="237"/>
        <v>0</v>
      </c>
      <c r="Y585" s="45">
        <f t="shared" si="237"/>
        <v>10</v>
      </c>
      <c r="Z585" s="45">
        <f t="shared" si="237"/>
        <v>0</v>
      </c>
      <c r="AA585" s="45">
        <f t="shared" si="237"/>
        <v>0</v>
      </c>
      <c r="AB585" s="45">
        <f t="shared" si="237"/>
        <v>0</v>
      </c>
      <c r="AC585" s="45">
        <f t="shared" si="237"/>
        <v>568</v>
      </c>
      <c r="AD585" s="45">
        <f t="shared" si="237"/>
        <v>33</v>
      </c>
      <c r="AE585" s="45"/>
      <c r="AF585" s="45"/>
      <c r="AG585" s="45"/>
      <c r="AH585" s="45"/>
      <c r="AI585" s="45"/>
      <c r="AJ585" s="45"/>
      <c r="AK585" s="45"/>
      <c r="AL585" s="46">
        <f t="shared" ref="AL585:AQ585" si="238">SUM(AL550:AL584)</f>
        <v>0</v>
      </c>
      <c r="AM585" s="46">
        <f t="shared" si="238"/>
        <v>0</v>
      </c>
      <c r="AN585" s="46">
        <f t="shared" si="238"/>
        <v>77540.5</v>
      </c>
      <c r="AO585" s="46">
        <f t="shared" si="238"/>
        <v>77540.5</v>
      </c>
      <c r="AP585" s="46">
        <f t="shared" si="238"/>
        <v>590.60000000000014</v>
      </c>
      <c r="AQ585" s="46">
        <f t="shared" si="238"/>
        <v>78131.100000000006</v>
      </c>
    </row>
    <row r="586" spans="1:43" ht="11.25" hidden="1" customHeight="1">
      <c r="A586" s="14" t="s">
        <v>599</v>
      </c>
      <c r="B586" s="164"/>
      <c r="C586" s="15"/>
      <c r="D586" s="17"/>
      <c r="E586" s="15"/>
      <c r="F586" s="15"/>
      <c r="G586" s="15"/>
      <c r="H586" s="15"/>
      <c r="I586" s="15"/>
      <c r="J586" s="15"/>
      <c r="K586" s="15"/>
      <c r="L586" s="15"/>
      <c r="M586" s="15"/>
      <c r="N586" s="15"/>
      <c r="O586" s="15"/>
      <c r="P586" s="15"/>
      <c r="Q586" s="15"/>
      <c r="R586" s="15"/>
      <c r="S586" s="15"/>
      <c r="T586" s="15"/>
      <c r="U586" s="15"/>
      <c r="V586" s="15"/>
      <c r="W586" s="15"/>
      <c r="X586" s="15"/>
      <c r="Y586" s="15"/>
      <c r="Z586" s="15"/>
      <c r="AA586" s="15"/>
      <c r="AB586" s="15"/>
      <c r="AC586" s="15"/>
      <c r="AD586" s="15"/>
    </row>
    <row r="587" spans="1:43" ht="11.25" hidden="1" customHeight="1">
      <c r="A587" s="21" t="s">
        <v>600</v>
      </c>
      <c r="B587" s="22" t="s">
        <v>601</v>
      </c>
      <c r="C587" s="71">
        <f>'Таб. 1._Общ_гр_ '!C587</f>
        <v>1</v>
      </c>
      <c r="D587" s="24" t="s">
        <v>40</v>
      </c>
      <c r="E587" s="187"/>
      <c r="F587" s="187"/>
      <c r="G587" s="187"/>
      <c r="H587" s="187"/>
      <c r="I587" s="187"/>
      <c r="J587" s="187"/>
      <c r="K587" s="187"/>
      <c r="L587" s="187"/>
      <c r="M587" s="187"/>
      <c r="N587" s="187"/>
      <c r="O587" s="187"/>
      <c r="P587" s="187"/>
      <c r="Q587" s="187"/>
      <c r="R587" s="187"/>
      <c r="S587" s="187"/>
      <c r="T587" s="187"/>
      <c r="U587" s="187"/>
      <c r="V587" s="187"/>
      <c r="W587" s="187"/>
      <c r="X587" s="187"/>
      <c r="Y587" s="187"/>
      <c r="Z587" s="187"/>
      <c r="AA587" s="187"/>
      <c r="AB587" s="187"/>
      <c r="AC587" s="45">
        <f t="shared" ref="AC587:AC599" si="239">E587+G587+I587+K587+M587+O587+Q587+S587+U587+W587+Y587+AA587</f>
        <v>0</v>
      </c>
      <c r="AD587" s="45">
        <f t="shared" ref="AD587:AD599" si="240">F587+H587+J587+L587+N587+P587+R587+T587+V587+X587+Z587+AB587</f>
        <v>0</v>
      </c>
      <c r="AE587" s="166">
        <f>'Таб. 1._Общ_гр_ '!AQ587</f>
        <v>88.894999999999996</v>
      </c>
      <c r="AF587" s="166">
        <v>1.04</v>
      </c>
      <c r="AG587" s="167">
        <v>1.2</v>
      </c>
      <c r="AH587" s="167">
        <v>1.05</v>
      </c>
      <c r="AI587" s="167">
        <v>2.2000000000000002</v>
      </c>
      <c r="AJ587" s="167">
        <v>1.2</v>
      </c>
      <c r="AK587" s="167">
        <v>1.8</v>
      </c>
      <c r="AL587" s="168">
        <f t="shared" ref="AL587:AL599" si="241">ROUND((E587*AE587*AI587+G587*AE587*AI587*AH587+I587*AE587*AI587*AG587+K587*AE587*AI587*AG587*AH587),1)</f>
        <v>0</v>
      </c>
      <c r="AM587" s="168">
        <f t="shared" ref="AM587:AM599" si="242">ROUND((M587*AE587*AJ587+O587*AE587*AJ587*AH587+Q587*AE587*AJ587*AG587+S587*AE587*AJ587*AH587*AG587),1)</f>
        <v>0</v>
      </c>
      <c r="AN587" s="168">
        <f t="shared" ref="AN587:AN599" si="243">ROUND((U587*AE587*AK587+W587*AE587*AK587*AH587+Y587*AE587*AK587*AG587+AA587*AK587*AG587*AH587),1)</f>
        <v>0</v>
      </c>
      <c r="AO587" s="169">
        <f t="shared" ref="AO587:AO599" si="244">AL587+AM587+AN587</f>
        <v>0</v>
      </c>
      <c r="AP587" s="169">
        <f t="shared" ref="AP587:AP599" si="245">ROUND(AC587*AF587,1)</f>
        <v>0</v>
      </c>
      <c r="AQ587" s="169">
        <f t="shared" ref="AQ587:AQ599" si="246">AO587+AP587</f>
        <v>0</v>
      </c>
    </row>
    <row r="588" spans="1:43" ht="11.25" hidden="1" customHeight="1">
      <c r="A588" s="21" t="s">
        <v>602</v>
      </c>
      <c r="B588" s="22" t="s">
        <v>601</v>
      </c>
      <c r="C588" s="71">
        <f>'Таб. 1._Общ_гр_ '!C588</f>
        <v>1</v>
      </c>
      <c r="D588" s="24" t="s">
        <v>40</v>
      </c>
      <c r="E588" s="187"/>
      <c r="F588" s="187"/>
      <c r="G588" s="187"/>
      <c r="H588" s="187"/>
      <c r="I588" s="187"/>
      <c r="J588" s="187"/>
      <c r="K588" s="187"/>
      <c r="L588" s="187"/>
      <c r="M588" s="187"/>
      <c r="N588" s="187"/>
      <c r="O588" s="187"/>
      <c r="P588" s="187"/>
      <c r="Q588" s="187"/>
      <c r="R588" s="187"/>
      <c r="S588" s="187"/>
      <c r="T588" s="187"/>
      <c r="U588" s="187"/>
      <c r="V588" s="187"/>
      <c r="W588" s="187"/>
      <c r="X588" s="187"/>
      <c r="Y588" s="187"/>
      <c r="Z588" s="187"/>
      <c r="AA588" s="187"/>
      <c r="AB588" s="187"/>
      <c r="AC588" s="45">
        <f t="shared" si="239"/>
        <v>0</v>
      </c>
      <c r="AD588" s="45">
        <f t="shared" si="240"/>
        <v>0</v>
      </c>
      <c r="AE588" s="166">
        <f>'Таб. 1._Общ_гр_ '!AQ588</f>
        <v>88.894999999999996</v>
      </c>
      <c r="AF588" s="166">
        <v>1.04</v>
      </c>
      <c r="AG588" s="167">
        <v>1.2</v>
      </c>
      <c r="AH588" s="167">
        <v>1.05</v>
      </c>
      <c r="AI588" s="167">
        <v>2.2000000000000002</v>
      </c>
      <c r="AJ588" s="167">
        <v>1.2</v>
      </c>
      <c r="AK588" s="167">
        <v>1.8</v>
      </c>
      <c r="AL588" s="168">
        <f t="shared" si="241"/>
        <v>0</v>
      </c>
      <c r="AM588" s="168">
        <f t="shared" si="242"/>
        <v>0</v>
      </c>
      <c r="AN588" s="168">
        <f t="shared" si="243"/>
        <v>0</v>
      </c>
      <c r="AO588" s="169">
        <f t="shared" si="244"/>
        <v>0</v>
      </c>
      <c r="AP588" s="169">
        <f t="shared" si="245"/>
        <v>0</v>
      </c>
      <c r="AQ588" s="169">
        <f t="shared" si="246"/>
        <v>0</v>
      </c>
    </row>
    <row r="589" spans="1:43" ht="11.25" hidden="1" customHeight="1">
      <c r="A589" s="21" t="s">
        <v>216</v>
      </c>
      <c r="B589" s="22" t="s">
        <v>601</v>
      </c>
      <c r="C589" s="71">
        <f>'Таб. 1._Общ_гр_ '!C589</f>
        <v>1</v>
      </c>
      <c r="D589" s="24" t="s">
        <v>40</v>
      </c>
      <c r="E589" s="187"/>
      <c r="F589" s="187"/>
      <c r="G589" s="187"/>
      <c r="H589" s="187"/>
      <c r="I589" s="187"/>
      <c r="J589" s="187"/>
      <c r="K589" s="187"/>
      <c r="L589" s="187"/>
      <c r="M589" s="187"/>
      <c r="N589" s="187"/>
      <c r="O589" s="187"/>
      <c r="P589" s="187"/>
      <c r="Q589" s="187"/>
      <c r="R589" s="187"/>
      <c r="S589" s="187"/>
      <c r="T589" s="187"/>
      <c r="U589" s="187"/>
      <c r="V589" s="187"/>
      <c r="W589" s="187"/>
      <c r="X589" s="187"/>
      <c r="Y589" s="187"/>
      <c r="Z589" s="187"/>
      <c r="AA589" s="187"/>
      <c r="AB589" s="187"/>
      <c r="AC589" s="45">
        <f t="shared" si="239"/>
        <v>0</v>
      </c>
      <c r="AD589" s="45">
        <f t="shared" si="240"/>
        <v>0</v>
      </c>
      <c r="AE589" s="166">
        <f>'Таб. 1._Общ_гр_ '!AQ589</f>
        <v>88.894999999999996</v>
      </c>
      <c r="AF589" s="166">
        <v>1.04</v>
      </c>
      <c r="AG589" s="167">
        <v>1.2</v>
      </c>
      <c r="AH589" s="167">
        <v>1.05</v>
      </c>
      <c r="AI589" s="167">
        <v>2.2000000000000002</v>
      </c>
      <c r="AJ589" s="167">
        <v>1.2</v>
      </c>
      <c r="AK589" s="167">
        <v>1.8</v>
      </c>
      <c r="AL589" s="168">
        <f t="shared" si="241"/>
        <v>0</v>
      </c>
      <c r="AM589" s="168">
        <f t="shared" si="242"/>
        <v>0</v>
      </c>
      <c r="AN589" s="168">
        <f t="shared" si="243"/>
        <v>0</v>
      </c>
      <c r="AO589" s="169">
        <f t="shared" si="244"/>
        <v>0</v>
      </c>
      <c r="AP589" s="169">
        <f t="shared" si="245"/>
        <v>0</v>
      </c>
      <c r="AQ589" s="169">
        <f t="shared" si="246"/>
        <v>0</v>
      </c>
    </row>
    <row r="590" spans="1:43" ht="11.25" hidden="1" customHeight="1">
      <c r="A590" s="21" t="s">
        <v>603</v>
      </c>
      <c r="B590" s="22" t="s">
        <v>601</v>
      </c>
      <c r="C590" s="71">
        <f>'Таб. 1._Общ_гр_ '!C590</f>
        <v>1</v>
      </c>
      <c r="D590" s="24" t="s">
        <v>40</v>
      </c>
      <c r="E590" s="187"/>
      <c r="F590" s="187"/>
      <c r="G590" s="187"/>
      <c r="H590" s="187"/>
      <c r="I590" s="187"/>
      <c r="J590" s="187"/>
      <c r="K590" s="187"/>
      <c r="L590" s="187"/>
      <c r="M590" s="187"/>
      <c r="N590" s="187"/>
      <c r="O590" s="187"/>
      <c r="P590" s="187"/>
      <c r="Q590" s="187"/>
      <c r="R590" s="187"/>
      <c r="S590" s="187"/>
      <c r="T590" s="187"/>
      <c r="U590" s="187"/>
      <c r="V590" s="187"/>
      <c r="W590" s="187"/>
      <c r="X590" s="187"/>
      <c r="Y590" s="187"/>
      <c r="Z590" s="187"/>
      <c r="AA590" s="187"/>
      <c r="AB590" s="187"/>
      <c r="AC590" s="45">
        <f t="shared" si="239"/>
        <v>0</v>
      </c>
      <c r="AD590" s="45">
        <f t="shared" si="240"/>
        <v>0</v>
      </c>
      <c r="AE590" s="166">
        <f>'Таб. 1._Общ_гр_ '!AQ590</f>
        <v>88.894999999999996</v>
      </c>
      <c r="AF590" s="166">
        <v>1.04</v>
      </c>
      <c r="AG590" s="167">
        <v>1.2</v>
      </c>
      <c r="AH590" s="167">
        <v>1.05</v>
      </c>
      <c r="AI590" s="167">
        <v>2.2000000000000002</v>
      </c>
      <c r="AJ590" s="167">
        <v>1.2</v>
      </c>
      <c r="AK590" s="167">
        <v>1.8</v>
      </c>
      <c r="AL590" s="168">
        <f t="shared" si="241"/>
        <v>0</v>
      </c>
      <c r="AM590" s="168">
        <f t="shared" si="242"/>
        <v>0</v>
      </c>
      <c r="AN590" s="168">
        <f t="shared" si="243"/>
        <v>0</v>
      </c>
      <c r="AO590" s="169">
        <f t="shared" si="244"/>
        <v>0</v>
      </c>
      <c r="AP590" s="169">
        <f t="shared" si="245"/>
        <v>0</v>
      </c>
      <c r="AQ590" s="169">
        <f t="shared" si="246"/>
        <v>0</v>
      </c>
    </row>
    <row r="591" spans="1:43" ht="11.25" hidden="1" customHeight="1">
      <c r="A591" s="60" t="s">
        <v>604</v>
      </c>
      <c r="B591" s="22" t="s">
        <v>601</v>
      </c>
      <c r="C591" s="71">
        <f>'Таб. 1._Общ_гр_ '!C591</f>
        <v>0</v>
      </c>
      <c r="D591" s="170" t="s">
        <v>40</v>
      </c>
      <c r="E591" s="187"/>
      <c r="F591" s="187"/>
      <c r="G591" s="187"/>
      <c r="H591" s="187"/>
      <c r="I591" s="187"/>
      <c r="J591" s="187"/>
      <c r="K591" s="187"/>
      <c r="L591" s="187"/>
      <c r="M591" s="187"/>
      <c r="N591" s="187"/>
      <c r="O591" s="187"/>
      <c r="P591" s="187"/>
      <c r="Q591" s="187"/>
      <c r="R591" s="187"/>
      <c r="S591" s="187"/>
      <c r="T591" s="187"/>
      <c r="U591" s="187"/>
      <c r="V591" s="187"/>
      <c r="W591" s="187"/>
      <c r="X591" s="187"/>
      <c r="Y591" s="187"/>
      <c r="Z591" s="187"/>
      <c r="AA591" s="187"/>
      <c r="AB591" s="187"/>
      <c r="AC591" s="45">
        <f t="shared" si="239"/>
        <v>0</v>
      </c>
      <c r="AD591" s="45">
        <f t="shared" si="240"/>
        <v>0</v>
      </c>
      <c r="AE591" s="166">
        <f>'Таб. 1._Общ_гр_ '!AQ591</f>
        <v>88.894999999999996</v>
      </c>
      <c r="AF591" s="166">
        <v>1.04</v>
      </c>
      <c r="AG591" s="167">
        <v>1.2</v>
      </c>
      <c r="AH591" s="167">
        <v>1.05</v>
      </c>
      <c r="AI591" s="167">
        <v>2.2000000000000002</v>
      </c>
      <c r="AJ591" s="167">
        <v>1.2</v>
      </c>
      <c r="AK591" s="167">
        <v>1.8</v>
      </c>
      <c r="AL591" s="168">
        <f t="shared" si="241"/>
        <v>0</v>
      </c>
      <c r="AM591" s="168">
        <f t="shared" si="242"/>
        <v>0</v>
      </c>
      <c r="AN591" s="168">
        <f t="shared" si="243"/>
        <v>0</v>
      </c>
      <c r="AO591" s="169">
        <f t="shared" si="244"/>
        <v>0</v>
      </c>
      <c r="AP591" s="169">
        <f t="shared" si="245"/>
        <v>0</v>
      </c>
      <c r="AQ591" s="169">
        <f t="shared" si="246"/>
        <v>0</v>
      </c>
    </row>
    <row r="592" spans="1:43" ht="11.25" hidden="1" customHeight="1">
      <c r="A592" s="60" t="s">
        <v>605</v>
      </c>
      <c r="B592" s="22" t="s">
        <v>601</v>
      </c>
      <c r="C592" s="71">
        <f>'Таб. 1._Общ_гр_ '!C592</f>
        <v>0</v>
      </c>
      <c r="D592" s="170" t="s">
        <v>40</v>
      </c>
      <c r="E592" s="187"/>
      <c r="F592" s="187"/>
      <c r="G592" s="187"/>
      <c r="H592" s="187"/>
      <c r="I592" s="187"/>
      <c r="J592" s="187"/>
      <c r="K592" s="187"/>
      <c r="L592" s="187"/>
      <c r="M592" s="187"/>
      <c r="N592" s="187"/>
      <c r="O592" s="187"/>
      <c r="P592" s="187"/>
      <c r="Q592" s="187"/>
      <c r="R592" s="187"/>
      <c r="S592" s="187"/>
      <c r="T592" s="187"/>
      <c r="U592" s="187"/>
      <c r="V592" s="187"/>
      <c r="W592" s="187"/>
      <c r="X592" s="187"/>
      <c r="Y592" s="187"/>
      <c r="Z592" s="187"/>
      <c r="AA592" s="187"/>
      <c r="AB592" s="187"/>
      <c r="AC592" s="45">
        <f t="shared" si="239"/>
        <v>0</v>
      </c>
      <c r="AD592" s="45">
        <f t="shared" si="240"/>
        <v>0</v>
      </c>
      <c r="AE592" s="166">
        <f>'Таб. 1._Общ_гр_ '!AQ592</f>
        <v>88.894999999999996</v>
      </c>
      <c r="AF592" s="166">
        <v>1.04</v>
      </c>
      <c r="AG592" s="167">
        <v>1.2</v>
      </c>
      <c r="AH592" s="167">
        <v>1.05</v>
      </c>
      <c r="AI592" s="167">
        <v>2.2000000000000002</v>
      </c>
      <c r="AJ592" s="167">
        <v>1.2</v>
      </c>
      <c r="AK592" s="167">
        <v>1.8</v>
      </c>
      <c r="AL592" s="168">
        <f t="shared" si="241"/>
        <v>0</v>
      </c>
      <c r="AM592" s="168">
        <f t="shared" si="242"/>
        <v>0</v>
      </c>
      <c r="AN592" s="168">
        <f t="shared" si="243"/>
        <v>0</v>
      </c>
      <c r="AO592" s="169">
        <f t="shared" si="244"/>
        <v>0</v>
      </c>
      <c r="AP592" s="169">
        <f t="shared" si="245"/>
        <v>0</v>
      </c>
      <c r="AQ592" s="169">
        <f t="shared" si="246"/>
        <v>0</v>
      </c>
    </row>
    <row r="593" spans="1:43" ht="11.25" hidden="1" customHeight="1">
      <c r="A593" s="21" t="s">
        <v>606</v>
      </c>
      <c r="B593" s="22" t="s">
        <v>601</v>
      </c>
      <c r="C593" s="71">
        <f>'Таб. 1._Общ_гр_ '!C593</f>
        <v>0</v>
      </c>
      <c r="D593" s="170" t="s">
        <v>40</v>
      </c>
      <c r="E593" s="187"/>
      <c r="F593" s="187"/>
      <c r="G593" s="187"/>
      <c r="H593" s="187"/>
      <c r="I593" s="187"/>
      <c r="J593" s="187"/>
      <c r="K593" s="187"/>
      <c r="L593" s="187"/>
      <c r="M593" s="187"/>
      <c r="N593" s="187"/>
      <c r="O593" s="187"/>
      <c r="P593" s="187"/>
      <c r="Q593" s="187"/>
      <c r="R593" s="187"/>
      <c r="S593" s="187"/>
      <c r="T593" s="187"/>
      <c r="U593" s="187"/>
      <c r="V593" s="187"/>
      <c r="W593" s="187"/>
      <c r="X593" s="187"/>
      <c r="Y593" s="187"/>
      <c r="Z593" s="187"/>
      <c r="AA593" s="187"/>
      <c r="AB593" s="187"/>
      <c r="AC593" s="45">
        <f t="shared" si="239"/>
        <v>0</v>
      </c>
      <c r="AD593" s="45">
        <f t="shared" si="240"/>
        <v>0</v>
      </c>
      <c r="AE593" s="166">
        <f>'Таб. 1._Общ_гр_ '!AQ593</f>
        <v>88.894999999999996</v>
      </c>
      <c r="AF593" s="166">
        <v>1.04</v>
      </c>
      <c r="AG593" s="167">
        <v>1.2</v>
      </c>
      <c r="AH593" s="167">
        <v>1.05</v>
      </c>
      <c r="AI593" s="167">
        <v>2.2000000000000002</v>
      </c>
      <c r="AJ593" s="167">
        <v>1.2</v>
      </c>
      <c r="AK593" s="167">
        <v>1.8</v>
      </c>
      <c r="AL593" s="168">
        <f t="shared" si="241"/>
        <v>0</v>
      </c>
      <c r="AM593" s="168">
        <f t="shared" si="242"/>
        <v>0</v>
      </c>
      <c r="AN593" s="168">
        <f t="shared" si="243"/>
        <v>0</v>
      </c>
      <c r="AO593" s="169">
        <f t="shared" si="244"/>
        <v>0</v>
      </c>
      <c r="AP593" s="169">
        <f t="shared" si="245"/>
        <v>0</v>
      </c>
      <c r="AQ593" s="169">
        <f t="shared" si="246"/>
        <v>0</v>
      </c>
    </row>
    <row r="594" spans="1:43" ht="11.25" hidden="1" customHeight="1">
      <c r="A594" s="60" t="s">
        <v>607</v>
      </c>
      <c r="B594" s="22" t="s">
        <v>601</v>
      </c>
      <c r="C594" s="71">
        <f>'Таб. 1._Общ_гр_ '!C594</f>
        <v>0</v>
      </c>
      <c r="D594" s="170" t="s">
        <v>40</v>
      </c>
      <c r="E594" s="187"/>
      <c r="F594" s="187"/>
      <c r="G594" s="187"/>
      <c r="H594" s="187"/>
      <c r="I594" s="187"/>
      <c r="J594" s="187"/>
      <c r="K594" s="187"/>
      <c r="L594" s="187"/>
      <c r="M594" s="187"/>
      <c r="N594" s="187"/>
      <c r="O594" s="187"/>
      <c r="P594" s="187"/>
      <c r="Q594" s="187"/>
      <c r="R594" s="187"/>
      <c r="S594" s="187"/>
      <c r="T594" s="187"/>
      <c r="U594" s="187"/>
      <c r="V594" s="187"/>
      <c r="W594" s="187"/>
      <c r="X594" s="187"/>
      <c r="Y594" s="187"/>
      <c r="Z594" s="187"/>
      <c r="AA594" s="187"/>
      <c r="AB594" s="187"/>
      <c r="AC594" s="45">
        <f t="shared" si="239"/>
        <v>0</v>
      </c>
      <c r="AD594" s="45">
        <f t="shared" si="240"/>
        <v>0</v>
      </c>
      <c r="AE594" s="166">
        <f>'Таб. 1._Общ_гр_ '!AQ594</f>
        <v>88.894999999999996</v>
      </c>
      <c r="AF594" s="166">
        <v>1.04</v>
      </c>
      <c r="AG594" s="167">
        <v>1.2</v>
      </c>
      <c r="AH594" s="167">
        <v>1.05</v>
      </c>
      <c r="AI594" s="167">
        <v>2.2000000000000002</v>
      </c>
      <c r="AJ594" s="167">
        <v>1.2</v>
      </c>
      <c r="AK594" s="167">
        <v>1.8</v>
      </c>
      <c r="AL594" s="168">
        <f t="shared" si="241"/>
        <v>0</v>
      </c>
      <c r="AM594" s="168">
        <f t="shared" si="242"/>
        <v>0</v>
      </c>
      <c r="AN594" s="168">
        <f t="shared" si="243"/>
        <v>0</v>
      </c>
      <c r="AO594" s="169">
        <f t="shared" si="244"/>
        <v>0</v>
      </c>
      <c r="AP594" s="169">
        <f t="shared" si="245"/>
        <v>0</v>
      </c>
      <c r="AQ594" s="169">
        <f t="shared" si="246"/>
        <v>0</v>
      </c>
    </row>
    <row r="595" spans="1:43" ht="11.25" hidden="1" customHeight="1">
      <c r="A595" s="21" t="s">
        <v>608</v>
      </c>
      <c r="B595" s="22" t="s">
        <v>601</v>
      </c>
      <c r="C595" s="71">
        <f>'Таб. 1._Общ_гр_ '!C595</f>
        <v>0</v>
      </c>
      <c r="D595" s="170" t="s">
        <v>40</v>
      </c>
      <c r="E595" s="187"/>
      <c r="F595" s="187"/>
      <c r="G595" s="187"/>
      <c r="H595" s="187"/>
      <c r="I595" s="187"/>
      <c r="J595" s="187"/>
      <c r="K595" s="187"/>
      <c r="L595" s="187"/>
      <c r="M595" s="187"/>
      <c r="N595" s="187"/>
      <c r="O595" s="187"/>
      <c r="P595" s="187"/>
      <c r="Q595" s="187"/>
      <c r="R595" s="187"/>
      <c r="S595" s="187"/>
      <c r="T595" s="187"/>
      <c r="U595" s="187"/>
      <c r="V595" s="187"/>
      <c r="W595" s="187"/>
      <c r="X595" s="187"/>
      <c r="Y595" s="187"/>
      <c r="Z595" s="187"/>
      <c r="AA595" s="187"/>
      <c r="AB595" s="187"/>
      <c r="AC595" s="45">
        <f t="shared" si="239"/>
        <v>0</v>
      </c>
      <c r="AD595" s="45">
        <f t="shared" si="240"/>
        <v>0</v>
      </c>
      <c r="AE595" s="166">
        <f>'Таб. 1._Общ_гр_ '!AQ595</f>
        <v>88.894999999999996</v>
      </c>
      <c r="AF595" s="166">
        <v>1.04</v>
      </c>
      <c r="AG595" s="167">
        <v>1.2</v>
      </c>
      <c r="AH595" s="167">
        <v>1.05</v>
      </c>
      <c r="AI595" s="167">
        <v>2.2000000000000002</v>
      </c>
      <c r="AJ595" s="167">
        <v>1.2</v>
      </c>
      <c r="AK595" s="167">
        <v>1.8</v>
      </c>
      <c r="AL595" s="168">
        <f t="shared" si="241"/>
        <v>0</v>
      </c>
      <c r="AM595" s="168">
        <f t="shared" si="242"/>
        <v>0</v>
      </c>
      <c r="AN595" s="168">
        <f t="shared" si="243"/>
        <v>0</v>
      </c>
      <c r="AO595" s="169">
        <f t="shared" si="244"/>
        <v>0</v>
      </c>
      <c r="AP595" s="169">
        <f t="shared" si="245"/>
        <v>0</v>
      </c>
      <c r="AQ595" s="169">
        <f t="shared" si="246"/>
        <v>0</v>
      </c>
    </row>
    <row r="596" spans="1:43" ht="11.25" hidden="1" customHeight="1">
      <c r="A596" s="60" t="s">
        <v>609</v>
      </c>
      <c r="B596" s="22" t="s">
        <v>601</v>
      </c>
      <c r="C596" s="71">
        <f>'Таб. 1._Общ_гр_ '!C596</f>
        <v>0</v>
      </c>
      <c r="D596" s="170" t="s">
        <v>40</v>
      </c>
      <c r="E596" s="187"/>
      <c r="F596" s="187"/>
      <c r="G596" s="187"/>
      <c r="H596" s="187"/>
      <c r="I596" s="187"/>
      <c r="J596" s="187"/>
      <c r="K596" s="187"/>
      <c r="L596" s="187"/>
      <c r="M596" s="187"/>
      <c r="N596" s="187"/>
      <c r="O596" s="187"/>
      <c r="P596" s="187"/>
      <c r="Q596" s="187"/>
      <c r="R596" s="187"/>
      <c r="S596" s="187"/>
      <c r="T596" s="187"/>
      <c r="U596" s="187"/>
      <c r="V596" s="187"/>
      <c r="W596" s="187"/>
      <c r="X596" s="187"/>
      <c r="Y596" s="187"/>
      <c r="Z596" s="187"/>
      <c r="AA596" s="187"/>
      <c r="AB596" s="187"/>
      <c r="AC596" s="45">
        <f t="shared" si="239"/>
        <v>0</v>
      </c>
      <c r="AD596" s="45">
        <f t="shared" si="240"/>
        <v>0</v>
      </c>
      <c r="AE596" s="166">
        <f>'Таб. 1._Общ_гр_ '!AQ596</f>
        <v>88.894999999999996</v>
      </c>
      <c r="AF596" s="166">
        <v>1.04</v>
      </c>
      <c r="AG596" s="167">
        <v>1.2</v>
      </c>
      <c r="AH596" s="167">
        <v>1.05</v>
      </c>
      <c r="AI596" s="167">
        <v>2.2000000000000002</v>
      </c>
      <c r="AJ596" s="167">
        <v>1.2</v>
      </c>
      <c r="AK596" s="167">
        <v>1.8</v>
      </c>
      <c r="AL596" s="168">
        <f t="shared" si="241"/>
        <v>0</v>
      </c>
      <c r="AM596" s="168">
        <f t="shared" si="242"/>
        <v>0</v>
      </c>
      <c r="AN596" s="168">
        <f t="shared" si="243"/>
        <v>0</v>
      </c>
      <c r="AO596" s="169">
        <f t="shared" si="244"/>
        <v>0</v>
      </c>
      <c r="AP596" s="169">
        <f t="shared" si="245"/>
        <v>0</v>
      </c>
      <c r="AQ596" s="169">
        <f t="shared" si="246"/>
        <v>0</v>
      </c>
    </row>
    <row r="597" spans="1:43" ht="11.25" hidden="1" customHeight="1">
      <c r="A597" s="21" t="s">
        <v>610</v>
      </c>
      <c r="B597" s="22" t="s">
        <v>601</v>
      </c>
      <c r="C597" s="71">
        <f>'Таб. 1._Общ_гр_ '!C597</f>
        <v>0</v>
      </c>
      <c r="D597" s="24" t="s">
        <v>40</v>
      </c>
      <c r="E597" s="187"/>
      <c r="F597" s="187"/>
      <c r="G597" s="187"/>
      <c r="H597" s="187"/>
      <c r="I597" s="187"/>
      <c r="J597" s="187"/>
      <c r="K597" s="187"/>
      <c r="L597" s="187"/>
      <c r="M597" s="187"/>
      <c r="N597" s="187"/>
      <c r="O597" s="187"/>
      <c r="P597" s="187"/>
      <c r="Q597" s="187"/>
      <c r="R597" s="187"/>
      <c r="S597" s="187"/>
      <c r="T597" s="187"/>
      <c r="U597" s="187"/>
      <c r="V597" s="187"/>
      <c r="W597" s="187"/>
      <c r="X597" s="187"/>
      <c r="Y597" s="187"/>
      <c r="Z597" s="187"/>
      <c r="AA597" s="187"/>
      <c r="AB597" s="187"/>
      <c r="AC597" s="45">
        <f t="shared" si="239"/>
        <v>0</v>
      </c>
      <c r="AD597" s="45">
        <f t="shared" si="240"/>
        <v>0</v>
      </c>
      <c r="AE597" s="166">
        <f>'Таб. 1._Общ_гр_ '!AQ597</f>
        <v>88.894999999999996</v>
      </c>
      <c r="AF597" s="166">
        <v>1.04</v>
      </c>
      <c r="AG597" s="167">
        <v>1.2</v>
      </c>
      <c r="AH597" s="167">
        <v>1.05</v>
      </c>
      <c r="AI597" s="167">
        <v>2.2000000000000002</v>
      </c>
      <c r="AJ597" s="167">
        <v>1.2</v>
      </c>
      <c r="AK597" s="167">
        <v>1.8</v>
      </c>
      <c r="AL597" s="168">
        <f t="shared" si="241"/>
        <v>0</v>
      </c>
      <c r="AM597" s="168">
        <f t="shared" si="242"/>
        <v>0</v>
      </c>
      <c r="AN597" s="168">
        <f t="shared" si="243"/>
        <v>0</v>
      </c>
      <c r="AO597" s="169">
        <f t="shared" si="244"/>
        <v>0</v>
      </c>
      <c r="AP597" s="169">
        <f t="shared" si="245"/>
        <v>0</v>
      </c>
      <c r="AQ597" s="169">
        <f t="shared" si="246"/>
        <v>0</v>
      </c>
    </row>
    <row r="598" spans="1:43" ht="11.25" hidden="1" customHeight="1">
      <c r="A598" s="21" t="s">
        <v>611</v>
      </c>
      <c r="B598" s="22" t="s">
        <v>601</v>
      </c>
      <c r="C598" s="71">
        <f>'Таб. 1._Общ_гр_ '!C598</f>
        <v>0</v>
      </c>
      <c r="D598" s="24" t="s">
        <v>40</v>
      </c>
      <c r="E598" s="187"/>
      <c r="F598" s="187"/>
      <c r="G598" s="187"/>
      <c r="H598" s="187"/>
      <c r="I598" s="187"/>
      <c r="J598" s="187"/>
      <c r="K598" s="187"/>
      <c r="L598" s="187"/>
      <c r="M598" s="187"/>
      <c r="N598" s="187"/>
      <c r="O598" s="187"/>
      <c r="P598" s="187"/>
      <c r="Q598" s="187"/>
      <c r="R598" s="187"/>
      <c r="S598" s="187"/>
      <c r="T598" s="187"/>
      <c r="U598" s="187"/>
      <c r="V598" s="187"/>
      <c r="W598" s="187"/>
      <c r="X598" s="187"/>
      <c r="Y598" s="187"/>
      <c r="Z598" s="187"/>
      <c r="AA598" s="187"/>
      <c r="AB598" s="187"/>
      <c r="AC598" s="45">
        <f t="shared" si="239"/>
        <v>0</v>
      </c>
      <c r="AD598" s="45">
        <f t="shared" si="240"/>
        <v>0</v>
      </c>
      <c r="AE598" s="166">
        <f>'Таб. 1._Общ_гр_ '!AQ598</f>
        <v>88.894999999999996</v>
      </c>
      <c r="AF598" s="166">
        <v>1.04</v>
      </c>
      <c r="AG598" s="167">
        <v>1.2</v>
      </c>
      <c r="AH598" s="167">
        <v>1.05</v>
      </c>
      <c r="AI598" s="167">
        <v>2.2000000000000002</v>
      </c>
      <c r="AJ598" s="167">
        <v>1.2</v>
      </c>
      <c r="AK598" s="167">
        <v>1.8</v>
      </c>
      <c r="AL598" s="168">
        <f t="shared" si="241"/>
        <v>0</v>
      </c>
      <c r="AM598" s="168">
        <f t="shared" si="242"/>
        <v>0</v>
      </c>
      <c r="AN598" s="168">
        <f t="shared" si="243"/>
        <v>0</v>
      </c>
      <c r="AO598" s="169">
        <f t="shared" si="244"/>
        <v>0</v>
      </c>
      <c r="AP598" s="169">
        <f t="shared" si="245"/>
        <v>0</v>
      </c>
      <c r="AQ598" s="169">
        <f t="shared" si="246"/>
        <v>0</v>
      </c>
    </row>
    <row r="599" spans="1:43" ht="11.25" hidden="1" customHeight="1">
      <c r="A599" s="21" t="s">
        <v>612</v>
      </c>
      <c r="B599" s="22" t="s">
        <v>601</v>
      </c>
      <c r="C599" s="71">
        <f>'Таб. 1._Общ_гр_ '!C599</f>
        <v>0</v>
      </c>
      <c r="D599" s="24" t="s">
        <v>40</v>
      </c>
      <c r="E599" s="187"/>
      <c r="F599" s="187"/>
      <c r="G599" s="187"/>
      <c r="H599" s="187"/>
      <c r="I599" s="187"/>
      <c r="J599" s="187"/>
      <c r="K599" s="187"/>
      <c r="L599" s="187"/>
      <c r="M599" s="187"/>
      <c r="N599" s="187"/>
      <c r="O599" s="187"/>
      <c r="P599" s="187"/>
      <c r="Q599" s="187"/>
      <c r="R599" s="187"/>
      <c r="S599" s="187"/>
      <c r="T599" s="187"/>
      <c r="U599" s="187"/>
      <c r="V599" s="187"/>
      <c r="W599" s="187"/>
      <c r="X599" s="187"/>
      <c r="Y599" s="187"/>
      <c r="Z599" s="187"/>
      <c r="AA599" s="187"/>
      <c r="AB599" s="187"/>
      <c r="AC599" s="45">
        <f t="shared" si="239"/>
        <v>0</v>
      </c>
      <c r="AD599" s="45">
        <f t="shared" si="240"/>
        <v>0</v>
      </c>
      <c r="AE599" s="166">
        <f>'Таб. 1._Общ_гр_ '!AQ599</f>
        <v>88.894999999999996</v>
      </c>
      <c r="AF599" s="166">
        <v>1.04</v>
      </c>
      <c r="AG599" s="167">
        <v>1.2</v>
      </c>
      <c r="AH599" s="167">
        <v>1.05</v>
      </c>
      <c r="AI599" s="167">
        <v>2.2000000000000002</v>
      </c>
      <c r="AJ599" s="167">
        <v>1.2</v>
      </c>
      <c r="AK599" s="167">
        <v>1.8</v>
      </c>
      <c r="AL599" s="168">
        <f t="shared" si="241"/>
        <v>0</v>
      </c>
      <c r="AM599" s="168">
        <f t="shared" si="242"/>
        <v>0</v>
      </c>
      <c r="AN599" s="168">
        <f t="shared" si="243"/>
        <v>0</v>
      </c>
      <c r="AO599" s="169">
        <f t="shared" si="244"/>
        <v>0</v>
      </c>
      <c r="AP599" s="169">
        <f t="shared" si="245"/>
        <v>0</v>
      </c>
      <c r="AQ599" s="169">
        <f t="shared" si="246"/>
        <v>0</v>
      </c>
    </row>
    <row r="600" spans="1:43" ht="11.25" customHeight="1">
      <c r="A600" s="35" t="s">
        <v>58</v>
      </c>
      <c r="B600" s="36" t="str">
        <f>A586</f>
        <v>Убинский район</v>
      </c>
      <c r="C600" s="45">
        <f>SUM(C587:C599)</f>
        <v>4</v>
      </c>
      <c r="D600" s="45"/>
      <c r="E600" s="45">
        <f t="shared" ref="E600:AD600" si="247">SUM(E587:E599)</f>
        <v>0</v>
      </c>
      <c r="F600" s="45">
        <f t="shared" si="247"/>
        <v>0</v>
      </c>
      <c r="G600" s="45">
        <f t="shared" si="247"/>
        <v>0</v>
      </c>
      <c r="H600" s="45">
        <f t="shared" si="247"/>
        <v>0</v>
      </c>
      <c r="I600" s="45">
        <f t="shared" si="247"/>
        <v>0</v>
      </c>
      <c r="J600" s="45">
        <f t="shared" si="247"/>
        <v>0</v>
      </c>
      <c r="K600" s="45">
        <f t="shared" si="247"/>
        <v>0</v>
      </c>
      <c r="L600" s="45">
        <f t="shared" si="247"/>
        <v>0</v>
      </c>
      <c r="M600" s="45">
        <f t="shared" si="247"/>
        <v>0</v>
      </c>
      <c r="N600" s="45">
        <f t="shared" si="247"/>
        <v>0</v>
      </c>
      <c r="O600" s="45">
        <f t="shared" si="247"/>
        <v>0</v>
      </c>
      <c r="P600" s="45">
        <f t="shared" si="247"/>
        <v>0</v>
      </c>
      <c r="Q600" s="45">
        <f t="shared" si="247"/>
        <v>0</v>
      </c>
      <c r="R600" s="45">
        <f t="shared" si="247"/>
        <v>0</v>
      </c>
      <c r="S600" s="45">
        <f t="shared" si="247"/>
        <v>0</v>
      </c>
      <c r="T600" s="45">
        <f t="shared" si="247"/>
        <v>0</v>
      </c>
      <c r="U600" s="45">
        <f t="shared" si="247"/>
        <v>0</v>
      </c>
      <c r="V600" s="45">
        <f t="shared" si="247"/>
        <v>0</v>
      </c>
      <c r="W600" s="45">
        <f t="shared" si="247"/>
        <v>0</v>
      </c>
      <c r="X600" s="45">
        <f t="shared" si="247"/>
        <v>0</v>
      </c>
      <c r="Y600" s="45">
        <f t="shared" si="247"/>
        <v>0</v>
      </c>
      <c r="Z600" s="45">
        <f t="shared" si="247"/>
        <v>0</v>
      </c>
      <c r="AA600" s="45">
        <f t="shared" si="247"/>
        <v>0</v>
      </c>
      <c r="AB600" s="45">
        <f t="shared" si="247"/>
        <v>0</v>
      </c>
      <c r="AC600" s="45">
        <f t="shared" si="247"/>
        <v>0</v>
      </c>
      <c r="AD600" s="45">
        <f t="shared" si="247"/>
        <v>0</v>
      </c>
      <c r="AE600" s="45"/>
      <c r="AF600" s="45"/>
      <c r="AG600" s="45"/>
      <c r="AH600" s="45"/>
      <c r="AI600" s="45"/>
      <c r="AJ600" s="45"/>
      <c r="AK600" s="45"/>
      <c r="AL600" s="46">
        <f t="shared" ref="AL600:AQ600" si="248">SUM(AL587:AL599)</f>
        <v>0</v>
      </c>
      <c r="AM600" s="46">
        <f t="shared" si="248"/>
        <v>0</v>
      </c>
      <c r="AN600" s="46">
        <f t="shared" si="248"/>
        <v>0</v>
      </c>
      <c r="AO600" s="46">
        <f t="shared" si="248"/>
        <v>0</v>
      </c>
      <c r="AP600" s="46">
        <f t="shared" si="248"/>
        <v>0</v>
      </c>
      <c r="AQ600" s="46">
        <f t="shared" si="248"/>
        <v>0</v>
      </c>
    </row>
    <row r="601" spans="1:43" ht="11.25" hidden="1" customHeight="1">
      <c r="A601" s="14" t="s">
        <v>616</v>
      </c>
      <c r="B601" s="164"/>
      <c r="C601" s="15"/>
      <c r="D601" s="17"/>
      <c r="E601" s="15"/>
      <c r="F601" s="15"/>
      <c r="G601" s="15"/>
      <c r="H601" s="15"/>
      <c r="I601" s="15"/>
      <c r="J601" s="15"/>
      <c r="K601" s="15"/>
      <c r="L601" s="15"/>
      <c r="M601" s="15"/>
      <c r="N601" s="15"/>
      <c r="O601" s="15"/>
      <c r="P601" s="15"/>
      <c r="Q601" s="15"/>
      <c r="R601" s="15"/>
      <c r="S601" s="15"/>
      <c r="T601" s="15"/>
      <c r="U601" s="15"/>
      <c r="V601" s="15"/>
      <c r="W601" s="15"/>
      <c r="X601" s="15"/>
      <c r="Y601" s="15"/>
      <c r="Z601" s="15"/>
      <c r="AA601" s="15"/>
      <c r="AB601" s="15"/>
      <c r="AC601" s="15"/>
      <c r="AD601" s="15"/>
    </row>
    <row r="602" spans="1:43" ht="11.25" hidden="1" customHeight="1">
      <c r="A602" s="93" t="s">
        <v>614</v>
      </c>
      <c r="B602" s="22" t="s">
        <v>613</v>
      </c>
      <c r="C602" s="71">
        <f>'Таб. 1._Общ_гр_ '!C602</f>
        <v>1</v>
      </c>
      <c r="D602" s="24" t="s">
        <v>40</v>
      </c>
      <c r="E602" s="79"/>
      <c r="F602" s="79"/>
      <c r="G602" s="79"/>
      <c r="H602" s="79"/>
      <c r="I602" s="79"/>
      <c r="J602" s="79"/>
      <c r="K602" s="79"/>
      <c r="L602" s="79"/>
      <c r="M602" s="79"/>
      <c r="N602" s="79"/>
      <c r="O602" s="79"/>
      <c r="P602" s="79"/>
      <c r="Q602" s="79"/>
      <c r="R602" s="79"/>
      <c r="S602" s="79"/>
      <c r="T602" s="79"/>
      <c r="U602" s="79"/>
      <c r="V602" s="79"/>
      <c r="W602" s="79"/>
      <c r="X602" s="79"/>
      <c r="Y602" s="79"/>
      <c r="Z602" s="79"/>
      <c r="AA602" s="79"/>
      <c r="AB602" s="79"/>
      <c r="AC602" s="45">
        <f t="shared" ref="AC602:AC617" si="249">E602+G602+I602+K602+M602+O602+Q602+S602+U602+W602+Y602+AA602</f>
        <v>0</v>
      </c>
      <c r="AD602" s="45">
        <f t="shared" ref="AD602:AD617" si="250">F602+H602+J602+L602+N602+P602+R602+T602+V602+X602+Z602+AB602</f>
        <v>0</v>
      </c>
      <c r="AE602" s="166">
        <f>'Таб. 1._Общ_гр_ '!AQ602</f>
        <v>88.894999999999996</v>
      </c>
      <c r="AF602" s="166">
        <v>1.04</v>
      </c>
      <c r="AG602" s="167">
        <v>1.2</v>
      </c>
      <c r="AH602" s="167">
        <v>1.05</v>
      </c>
      <c r="AI602" s="167">
        <v>2.2000000000000002</v>
      </c>
      <c r="AJ602" s="167">
        <v>1.2</v>
      </c>
      <c r="AK602" s="167">
        <v>1.8</v>
      </c>
      <c r="AL602" s="168">
        <f t="shared" ref="AL602:AL617" si="251">ROUND((E602*AE602*AI602+G602*AE602*AI602*AH602+I602*AE602*AI602*AG602+K602*AE602*AI602*AG602*AH602),1)</f>
        <v>0</v>
      </c>
      <c r="AM602" s="168">
        <f t="shared" ref="AM602:AM617" si="252">ROUND((M602*AE602*AJ602+O602*AE602*AJ602*AH602+Q602*AE602*AJ602*AG602+S602*AE602*AJ602*AH602*AG602),1)</f>
        <v>0</v>
      </c>
      <c r="AN602" s="168">
        <f t="shared" ref="AN602:AN617" si="253">ROUND((U602*AE602*AK602+W602*AE602*AK602*AH602+Y602*AE602*AK602*AG602+AA602*AK602*AG602*AH602),1)</f>
        <v>0</v>
      </c>
      <c r="AO602" s="169">
        <f t="shared" ref="AO602:AO617" si="254">AL602+AM602+AN602</f>
        <v>0</v>
      </c>
      <c r="AP602" s="169">
        <f t="shared" ref="AP602:AP617" si="255">ROUND(AC602*AF602,1)</f>
        <v>0</v>
      </c>
      <c r="AQ602" s="169">
        <f t="shared" ref="AQ602:AQ617" si="256">AO602+AP602</f>
        <v>0</v>
      </c>
    </row>
    <row r="603" spans="1:43" ht="11.25" hidden="1" customHeight="1">
      <c r="A603" s="49" t="s">
        <v>615</v>
      </c>
      <c r="B603" s="22" t="s">
        <v>616</v>
      </c>
      <c r="C603" s="71">
        <f>'Таб. 1._Общ_гр_ '!C603</f>
        <v>1</v>
      </c>
      <c r="D603" s="24" t="s">
        <v>40</v>
      </c>
      <c r="E603" s="79"/>
      <c r="F603" s="79"/>
      <c r="G603" s="79"/>
      <c r="H603" s="79"/>
      <c r="I603" s="79"/>
      <c r="J603" s="79"/>
      <c r="K603" s="79"/>
      <c r="L603" s="79"/>
      <c r="M603" s="79"/>
      <c r="N603" s="79"/>
      <c r="O603" s="79"/>
      <c r="P603" s="79"/>
      <c r="Q603" s="79"/>
      <c r="R603" s="79"/>
      <c r="S603" s="79"/>
      <c r="T603" s="79"/>
      <c r="U603" s="79"/>
      <c r="V603" s="79"/>
      <c r="W603" s="79"/>
      <c r="X603" s="79"/>
      <c r="Y603" s="79"/>
      <c r="Z603" s="79"/>
      <c r="AA603" s="79"/>
      <c r="AB603" s="79"/>
      <c r="AC603" s="45">
        <f t="shared" si="249"/>
        <v>0</v>
      </c>
      <c r="AD603" s="45">
        <f t="shared" si="250"/>
        <v>0</v>
      </c>
      <c r="AE603" s="166">
        <f>'Таб. 1._Общ_гр_ '!AQ603</f>
        <v>88.894999999999996</v>
      </c>
      <c r="AF603" s="166">
        <v>1.04</v>
      </c>
      <c r="AG603" s="167">
        <v>1.2</v>
      </c>
      <c r="AH603" s="167">
        <v>1.05</v>
      </c>
      <c r="AI603" s="167">
        <v>2.2000000000000002</v>
      </c>
      <c r="AJ603" s="167">
        <v>1.2</v>
      </c>
      <c r="AK603" s="167">
        <v>1.8</v>
      </c>
      <c r="AL603" s="168">
        <f t="shared" si="251"/>
        <v>0</v>
      </c>
      <c r="AM603" s="168">
        <f t="shared" si="252"/>
        <v>0</v>
      </c>
      <c r="AN603" s="168">
        <f t="shared" si="253"/>
        <v>0</v>
      </c>
      <c r="AO603" s="169">
        <f t="shared" si="254"/>
        <v>0</v>
      </c>
      <c r="AP603" s="169">
        <f t="shared" si="255"/>
        <v>0</v>
      </c>
      <c r="AQ603" s="169">
        <f t="shared" si="256"/>
        <v>0</v>
      </c>
    </row>
    <row r="604" spans="1:43" ht="11.25" hidden="1" customHeight="1">
      <c r="A604" s="49" t="s">
        <v>617</v>
      </c>
      <c r="B604" s="22" t="s">
        <v>616</v>
      </c>
      <c r="C604" s="71">
        <f>'Таб. 1._Общ_гр_ '!C604</f>
        <v>1</v>
      </c>
      <c r="D604" s="24" t="s">
        <v>40</v>
      </c>
      <c r="E604" s="79"/>
      <c r="F604" s="79"/>
      <c r="G604" s="79"/>
      <c r="H604" s="79"/>
      <c r="I604" s="79"/>
      <c r="J604" s="79"/>
      <c r="K604" s="79"/>
      <c r="L604" s="79"/>
      <c r="M604" s="79"/>
      <c r="N604" s="79"/>
      <c r="O604" s="79"/>
      <c r="P604" s="79"/>
      <c r="Q604" s="79"/>
      <c r="R604" s="79"/>
      <c r="S604" s="79"/>
      <c r="T604" s="79"/>
      <c r="U604" s="79"/>
      <c r="V604" s="79"/>
      <c r="W604" s="79"/>
      <c r="X604" s="79"/>
      <c r="Y604" s="79"/>
      <c r="Z604" s="79"/>
      <c r="AA604" s="79"/>
      <c r="AB604" s="79"/>
      <c r="AC604" s="45">
        <f t="shared" si="249"/>
        <v>0</v>
      </c>
      <c r="AD604" s="45">
        <f t="shared" si="250"/>
        <v>0</v>
      </c>
      <c r="AE604" s="166">
        <f>'Таб. 1._Общ_гр_ '!AQ604</f>
        <v>88.894999999999996</v>
      </c>
      <c r="AF604" s="166">
        <v>1.04</v>
      </c>
      <c r="AG604" s="167">
        <v>1.2</v>
      </c>
      <c r="AH604" s="167">
        <v>1.05</v>
      </c>
      <c r="AI604" s="167">
        <v>2.2000000000000002</v>
      </c>
      <c r="AJ604" s="167">
        <v>1.2</v>
      </c>
      <c r="AK604" s="167">
        <v>1.8</v>
      </c>
      <c r="AL604" s="168">
        <f t="shared" si="251"/>
        <v>0</v>
      </c>
      <c r="AM604" s="168">
        <f t="shared" si="252"/>
        <v>0</v>
      </c>
      <c r="AN604" s="168">
        <f t="shared" si="253"/>
        <v>0</v>
      </c>
      <c r="AO604" s="169">
        <f t="shared" si="254"/>
        <v>0</v>
      </c>
      <c r="AP604" s="169">
        <f t="shared" si="255"/>
        <v>0</v>
      </c>
      <c r="AQ604" s="169">
        <f t="shared" si="256"/>
        <v>0</v>
      </c>
    </row>
    <row r="605" spans="1:43" ht="11.25" hidden="1" customHeight="1">
      <c r="A605" s="93" t="s">
        <v>618</v>
      </c>
      <c r="B605" s="22" t="s">
        <v>616</v>
      </c>
      <c r="C605" s="71">
        <f>'Таб. 1._Общ_гр_ '!C605</f>
        <v>1</v>
      </c>
      <c r="D605" s="24" t="s">
        <v>40</v>
      </c>
      <c r="E605" s="79"/>
      <c r="F605" s="79"/>
      <c r="G605" s="79"/>
      <c r="H605" s="79"/>
      <c r="I605" s="79"/>
      <c r="J605" s="79"/>
      <c r="K605" s="79"/>
      <c r="L605" s="79"/>
      <c r="M605" s="79"/>
      <c r="N605" s="79"/>
      <c r="O605" s="79"/>
      <c r="P605" s="79"/>
      <c r="Q605" s="79"/>
      <c r="R605" s="79"/>
      <c r="S605" s="79"/>
      <c r="T605" s="79"/>
      <c r="U605" s="79"/>
      <c r="V605" s="79"/>
      <c r="W605" s="79"/>
      <c r="X605" s="79"/>
      <c r="Y605" s="79"/>
      <c r="Z605" s="79"/>
      <c r="AA605" s="79"/>
      <c r="AB605" s="79"/>
      <c r="AC605" s="45">
        <f t="shared" si="249"/>
        <v>0</v>
      </c>
      <c r="AD605" s="45">
        <f t="shared" si="250"/>
        <v>0</v>
      </c>
      <c r="AE605" s="166">
        <f>'Таб. 1._Общ_гр_ '!AQ605</f>
        <v>88.894999999999996</v>
      </c>
      <c r="AF605" s="166">
        <v>1.04</v>
      </c>
      <c r="AG605" s="167">
        <v>1.2</v>
      </c>
      <c r="AH605" s="167">
        <v>1.05</v>
      </c>
      <c r="AI605" s="167">
        <v>2.2000000000000002</v>
      </c>
      <c r="AJ605" s="167">
        <v>1.2</v>
      </c>
      <c r="AK605" s="167">
        <v>1.8</v>
      </c>
      <c r="AL605" s="168">
        <f t="shared" si="251"/>
        <v>0</v>
      </c>
      <c r="AM605" s="168">
        <f t="shared" si="252"/>
        <v>0</v>
      </c>
      <c r="AN605" s="168">
        <f t="shared" si="253"/>
        <v>0</v>
      </c>
      <c r="AO605" s="169">
        <f t="shared" si="254"/>
        <v>0</v>
      </c>
      <c r="AP605" s="169">
        <f t="shared" si="255"/>
        <v>0</v>
      </c>
      <c r="AQ605" s="169">
        <f t="shared" si="256"/>
        <v>0</v>
      </c>
    </row>
    <row r="606" spans="1:43" ht="11.25" hidden="1" customHeight="1">
      <c r="A606" s="49" t="s">
        <v>619</v>
      </c>
      <c r="B606" s="22" t="s">
        <v>616</v>
      </c>
      <c r="C606" s="71">
        <f>'Таб. 1._Общ_гр_ '!C606</f>
        <v>1</v>
      </c>
      <c r="D606" s="24" t="s">
        <v>40</v>
      </c>
      <c r="E606" s="79"/>
      <c r="F606" s="79"/>
      <c r="G606" s="79"/>
      <c r="H606" s="79"/>
      <c r="I606" s="79"/>
      <c r="J606" s="79"/>
      <c r="K606" s="79"/>
      <c r="L606" s="79"/>
      <c r="M606" s="79"/>
      <c r="N606" s="79"/>
      <c r="O606" s="79"/>
      <c r="P606" s="79"/>
      <c r="Q606" s="79"/>
      <c r="R606" s="79"/>
      <c r="S606" s="79"/>
      <c r="T606" s="79"/>
      <c r="U606" s="79"/>
      <c r="V606" s="79"/>
      <c r="W606" s="79"/>
      <c r="X606" s="79"/>
      <c r="Y606" s="79"/>
      <c r="Z606" s="79"/>
      <c r="AA606" s="79"/>
      <c r="AB606" s="79"/>
      <c r="AC606" s="45">
        <f t="shared" si="249"/>
        <v>0</v>
      </c>
      <c r="AD606" s="45">
        <f t="shared" si="250"/>
        <v>0</v>
      </c>
      <c r="AE606" s="166">
        <f>'Таб. 1._Общ_гр_ '!AQ606</f>
        <v>88.894999999999996</v>
      </c>
      <c r="AF606" s="166">
        <v>1.04</v>
      </c>
      <c r="AG606" s="167">
        <v>1.2</v>
      </c>
      <c r="AH606" s="167">
        <v>1.05</v>
      </c>
      <c r="AI606" s="167">
        <v>2.2000000000000002</v>
      </c>
      <c r="AJ606" s="167">
        <v>1.2</v>
      </c>
      <c r="AK606" s="167">
        <v>1.8</v>
      </c>
      <c r="AL606" s="168">
        <f t="shared" si="251"/>
        <v>0</v>
      </c>
      <c r="AM606" s="168">
        <f t="shared" si="252"/>
        <v>0</v>
      </c>
      <c r="AN606" s="168">
        <f t="shared" si="253"/>
        <v>0</v>
      </c>
      <c r="AO606" s="169">
        <f t="shared" si="254"/>
        <v>0</v>
      </c>
      <c r="AP606" s="169">
        <f t="shared" si="255"/>
        <v>0</v>
      </c>
      <c r="AQ606" s="169">
        <f t="shared" si="256"/>
        <v>0</v>
      </c>
    </row>
    <row r="607" spans="1:43" ht="11.25" hidden="1" customHeight="1">
      <c r="A607" s="93" t="s">
        <v>620</v>
      </c>
      <c r="B607" s="22" t="s">
        <v>616</v>
      </c>
      <c r="C607" s="71">
        <f>'Таб. 1._Общ_гр_ '!C607</f>
        <v>1</v>
      </c>
      <c r="D607" s="24" t="s">
        <v>40</v>
      </c>
      <c r="E607" s="79"/>
      <c r="F607" s="79"/>
      <c r="G607" s="79"/>
      <c r="H607" s="79"/>
      <c r="I607" s="79"/>
      <c r="J607" s="79"/>
      <c r="K607" s="79"/>
      <c r="L607" s="79"/>
      <c r="M607" s="79"/>
      <c r="N607" s="79"/>
      <c r="O607" s="79"/>
      <c r="P607" s="79"/>
      <c r="Q607" s="79"/>
      <c r="R607" s="79"/>
      <c r="S607" s="79"/>
      <c r="T607" s="79"/>
      <c r="U607" s="79"/>
      <c r="V607" s="79"/>
      <c r="W607" s="79"/>
      <c r="X607" s="79"/>
      <c r="Y607" s="79"/>
      <c r="Z607" s="79"/>
      <c r="AA607" s="79"/>
      <c r="AB607" s="79"/>
      <c r="AC607" s="45">
        <f t="shared" si="249"/>
        <v>0</v>
      </c>
      <c r="AD607" s="45">
        <f t="shared" si="250"/>
        <v>0</v>
      </c>
      <c r="AE607" s="166">
        <f>'Таб. 1._Общ_гр_ '!AQ607</f>
        <v>88.894999999999996</v>
      </c>
      <c r="AF607" s="166">
        <v>1.04</v>
      </c>
      <c r="AG607" s="167">
        <v>1.2</v>
      </c>
      <c r="AH607" s="167">
        <v>1.05</v>
      </c>
      <c r="AI607" s="167">
        <v>2.2000000000000002</v>
      </c>
      <c r="AJ607" s="167">
        <v>1.2</v>
      </c>
      <c r="AK607" s="167">
        <v>1.8</v>
      </c>
      <c r="AL607" s="168">
        <f t="shared" si="251"/>
        <v>0</v>
      </c>
      <c r="AM607" s="168">
        <f t="shared" si="252"/>
        <v>0</v>
      </c>
      <c r="AN607" s="168">
        <f t="shared" si="253"/>
        <v>0</v>
      </c>
      <c r="AO607" s="169">
        <f t="shared" si="254"/>
        <v>0</v>
      </c>
      <c r="AP607" s="169">
        <f t="shared" si="255"/>
        <v>0</v>
      </c>
      <c r="AQ607" s="169">
        <f t="shared" si="256"/>
        <v>0</v>
      </c>
    </row>
    <row r="608" spans="1:43" ht="11.25" hidden="1" customHeight="1">
      <c r="A608" s="93" t="s">
        <v>621</v>
      </c>
      <c r="B608" s="22" t="s">
        <v>616</v>
      </c>
      <c r="C608" s="71">
        <f>'Таб. 1._Общ_гр_ '!C608</f>
        <v>1</v>
      </c>
      <c r="D608" s="170" t="s">
        <v>40</v>
      </c>
      <c r="E608" s="79"/>
      <c r="F608" s="79"/>
      <c r="G608" s="79"/>
      <c r="H608" s="79"/>
      <c r="I608" s="79"/>
      <c r="J608" s="79"/>
      <c r="K608" s="79"/>
      <c r="L608" s="79"/>
      <c r="M608" s="79"/>
      <c r="N608" s="79"/>
      <c r="O608" s="79"/>
      <c r="P608" s="79"/>
      <c r="Q608" s="79"/>
      <c r="R608" s="79"/>
      <c r="S608" s="79"/>
      <c r="T608" s="79"/>
      <c r="U608" s="79"/>
      <c r="V608" s="79"/>
      <c r="W608" s="79"/>
      <c r="X608" s="79"/>
      <c r="Y608" s="79"/>
      <c r="Z608" s="79"/>
      <c r="AA608" s="79"/>
      <c r="AB608" s="79"/>
      <c r="AC608" s="45">
        <f t="shared" si="249"/>
        <v>0</v>
      </c>
      <c r="AD608" s="45">
        <f t="shared" si="250"/>
        <v>0</v>
      </c>
      <c r="AE608" s="166">
        <f>'Таб. 1._Общ_гр_ '!AQ608</f>
        <v>88.894999999999996</v>
      </c>
      <c r="AF608" s="166">
        <v>1.04</v>
      </c>
      <c r="AG608" s="167">
        <v>1.2</v>
      </c>
      <c r="AH608" s="167">
        <v>1.05</v>
      </c>
      <c r="AI608" s="167">
        <v>2.2000000000000002</v>
      </c>
      <c r="AJ608" s="167">
        <v>1.2</v>
      </c>
      <c r="AK608" s="167">
        <v>1.8</v>
      </c>
      <c r="AL608" s="168">
        <f t="shared" si="251"/>
        <v>0</v>
      </c>
      <c r="AM608" s="168">
        <f t="shared" si="252"/>
        <v>0</v>
      </c>
      <c r="AN608" s="168">
        <f t="shared" si="253"/>
        <v>0</v>
      </c>
      <c r="AO608" s="169">
        <f t="shared" si="254"/>
        <v>0</v>
      </c>
      <c r="AP608" s="169">
        <f t="shared" si="255"/>
        <v>0</v>
      </c>
      <c r="AQ608" s="169">
        <f t="shared" si="256"/>
        <v>0</v>
      </c>
    </row>
    <row r="609" spans="1:43" ht="11.25" hidden="1" customHeight="1">
      <c r="A609" s="93" t="s">
        <v>426</v>
      </c>
      <c r="B609" s="22" t="s">
        <v>616</v>
      </c>
      <c r="C609" s="71">
        <f>'Таб. 1._Общ_гр_ '!C609</f>
        <v>1</v>
      </c>
      <c r="D609" s="24" t="s">
        <v>40</v>
      </c>
      <c r="E609" s="79"/>
      <c r="F609" s="79"/>
      <c r="G609" s="79"/>
      <c r="H609" s="79"/>
      <c r="I609" s="79"/>
      <c r="J609" s="79"/>
      <c r="K609" s="79"/>
      <c r="L609" s="79"/>
      <c r="M609" s="79"/>
      <c r="N609" s="79"/>
      <c r="O609" s="79"/>
      <c r="P609" s="79"/>
      <c r="Q609" s="79"/>
      <c r="R609" s="79"/>
      <c r="S609" s="79"/>
      <c r="T609" s="79"/>
      <c r="U609" s="79"/>
      <c r="V609" s="79"/>
      <c r="W609" s="79"/>
      <c r="X609" s="79"/>
      <c r="Y609" s="79"/>
      <c r="Z609" s="79"/>
      <c r="AA609" s="79"/>
      <c r="AB609" s="79"/>
      <c r="AC609" s="45">
        <f t="shared" si="249"/>
        <v>0</v>
      </c>
      <c r="AD609" s="45">
        <f t="shared" si="250"/>
        <v>0</v>
      </c>
      <c r="AE609" s="166">
        <f>'Таб. 1._Общ_гр_ '!AQ609</f>
        <v>88.894999999999996</v>
      </c>
      <c r="AF609" s="166">
        <v>1.04</v>
      </c>
      <c r="AG609" s="167">
        <v>1.2</v>
      </c>
      <c r="AH609" s="167">
        <v>1.05</v>
      </c>
      <c r="AI609" s="167">
        <v>2.2000000000000002</v>
      </c>
      <c r="AJ609" s="167">
        <v>1.2</v>
      </c>
      <c r="AK609" s="167">
        <v>1.8</v>
      </c>
      <c r="AL609" s="168">
        <f t="shared" si="251"/>
        <v>0</v>
      </c>
      <c r="AM609" s="168">
        <f t="shared" si="252"/>
        <v>0</v>
      </c>
      <c r="AN609" s="168">
        <f t="shared" si="253"/>
        <v>0</v>
      </c>
      <c r="AO609" s="169">
        <f t="shared" si="254"/>
        <v>0</v>
      </c>
      <c r="AP609" s="169">
        <f t="shared" si="255"/>
        <v>0</v>
      </c>
      <c r="AQ609" s="169">
        <f t="shared" si="256"/>
        <v>0</v>
      </c>
    </row>
    <row r="610" spans="1:43" ht="11.25" hidden="1" customHeight="1">
      <c r="A610" s="93" t="s">
        <v>622</v>
      </c>
      <c r="B610" s="22" t="s">
        <v>616</v>
      </c>
      <c r="C610" s="71">
        <f>'Таб. 1._Общ_гр_ '!C610</f>
        <v>1</v>
      </c>
      <c r="D610" s="24" t="s">
        <v>40</v>
      </c>
      <c r="E610" s="79"/>
      <c r="F610" s="79"/>
      <c r="G610" s="79"/>
      <c r="H610" s="79"/>
      <c r="I610" s="79"/>
      <c r="J610" s="79"/>
      <c r="K610" s="79"/>
      <c r="L610" s="79"/>
      <c r="M610" s="79"/>
      <c r="N610" s="79"/>
      <c r="O610" s="79"/>
      <c r="P610" s="79"/>
      <c r="Q610" s="79"/>
      <c r="R610" s="79"/>
      <c r="S610" s="79"/>
      <c r="T610" s="79"/>
      <c r="U610" s="79"/>
      <c r="V610" s="79"/>
      <c r="W610" s="79"/>
      <c r="X610" s="79"/>
      <c r="Y610" s="79"/>
      <c r="Z610" s="79"/>
      <c r="AA610" s="79"/>
      <c r="AB610" s="79"/>
      <c r="AC610" s="45">
        <f t="shared" si="249"/>
        <v>0</v>
      </c>
      <c r="AD610" s="45">
        <f t="shared" si="250"/>
        <v>0</v>
      </c>
      <c r="AE610" s="166">
        <f>'Таб. 1._Общ_гр_ '!AQ610</f>
        <v>88.894999999999996</v>
      </c>
      <c r="AF610" s="166">
        <v>1.04</v>
      </c>
      <c r="AG610" s="167">
        <v>1.2</v>
      </c>
      <c r="AH610" s="167">
        <v>1.05</v>
      </c>
      <c r="AI610" s="167">
        <v>2.2000000000000002</v>
      </c>
      <c r="AJ610" s="167">
        <v>1.2</v>
      </c>
      <c r="AK610" s="167">
        <v>1.8</v>
      </c>
      <c r="AL610" s="168">
        <f t="shared" si="251"/>
        <v>0</v>
      </c>
      <c r="AM610" s="168">
        <f t="shared" si="252"/>
        <v>0</v>
      </c>
      <c r="AN610" s="168">
        <f t="shared" si="253"/>
        <v>0</v>
      </c>
      <c r="AO610" s="169">
        <f t="shared" si="254"/>
        <v>0</v>
      </c>
      <c r="AP610" s="169">
        <f t="shared" si="255"/>
        <v>0</v>
      </c>
      <c r="AQ610" s="169">
        <f t="shared" si="256"/>
        <v>0</v>
      </c>
    </row>
    <row r="611" spans="1:43" ht="11.25" hidden="1" customHeight="1">
      <c r="A611" s="93" t="s">
        <v>1078</v>
      </c>
      <c r="B611" s="22" t="s">
        <v>616</v>
      </c>
      <c r="C611" s="71">
        <f>'Таб. 1._Общ_гр_ '!C611</f>
        <v>1</v>
      </c>
      <c r="D611" s="170" t="s">
        <v>40</v>
      </c>
      <c r="E611" s="79"/>
      <c r="F611" s="79"/>
      <c r="G611" s="79"/>
      <c r="H611" s="79"/>
      <c r="I611" s="79"/>
      <c r="J611" s="79"/>
      <c r="K611" s="79"/>
      <c r="L611" s="79"/>
      <c r="M611" s="79"/>
      <c r="N611" s="79"/>
      <c r="O611" s="79"/>
      <c r="P611" s="79"/>
      <c r="Q611" s="79"/>
      <c r="R611" s="79"/>
      <c r="S611" s="79"/>
      <c r="T611" s="79"/>
      <c r="U611" s="79"/>
      <c r="V611" s="79"/>
      <c r="W611" s="79"/>
      <c r="X611" s="79"/>
      <c r="Y611" s="79"/>
      <c r="Z611" s="79"/>
      <c r="AA611" s="79"/>
      <c r="AB611" s="79"/>
      <c r="AC611" s="45">
        <f t="shared" si="249"/>
        <v>0</v>
      </c>
      <c r="AD611" s="45">
        <f t="shared" si="250"/>
        <v>0</v>
      </c>
      <c r="AE611" s="166">
        <f>'Таб. 1._Общ_гр_ '!AQ611</f>
        <v>88.894999999999996</v>
      </c>
      <c r="AF611" s="166">
        <v>1.04</v>
      </c>
      <c r="AG611" s="167">
        <v>1.2</v>
      </c>
      <c r="AH611" s="167">
        <v>1.05</v>
      </c>
      <c r="AI611" s="167">
        <v>2.2000000000000002</v>
      </c>
      <c r="AJ611" s="167">
        <v>1.2</v>
      </c>
      <c r="AK611" s="167">
        <v>1.8</v>
      </c>
      <c r="AL611" s="168">
        <f t="shared" si="251"/>
        <v>0</v>
      </c>
      <c r="AM611" s="168">
        <f t="shared" si="252"/>
        <v>0</v>
      </c>
      <c r="AN611" s="168">
        <f t="shared" si="253"/>
        <v>0</v>
      </c>
      <c r="AO611" s="169">
        <f t="shared" si="254"/>
        <v>0</v>
      </c>
      <c r="AP611" s="169">
        <f t="shared" si="255"/>
        <v>0</v>
      </c>
      <c r="AQ611" s="169">
        <f t="shared" si="256"/>
        <v>0</v>
      </c>
    </row>
    <row r="612" spans="1:43" ht="11.25" hidden="1" customHeight="1">
      <c r="A612" s="93" t="s">
        <v>1079</v>
      </c>
      <c r="B612" s="22" t="s">
        <v>616</v>
      </c>
      <c r="C612" s="71">
        <f>'Таб. 1._Общ_гр_ '!C612</f>
        <v>1</v>
      </c>
      <c r="D612" s="24" t="s">
        <v>40</v>
      </c>
      <c r="E612" s="79"/>
      <c r="F612" s="79"/>
      <c r="G612" s="79"/>
      <c r="H612" s="79"/>
      <c r="I612" s="79"/>
      <c r="J612" s="79"/>
      <c r="K612" s="79"/>
      <c r="L612" s="79"/>
      <c r="M612" s="79"/>
      <c r="N612" s="79"/>
      <c r="O612" s="79"/>
      <c r="P612" s="79"/>
      <c r="Q612" s="79"/>
      <c r="R612" s="79"/>
      <c r="S612" s="79"/>
      <c r="T612" s="79"/>
      <c r="U612" s="79"/>
      <c r="V612" s="79"/>
      <c r="W612" s="79"/>
      <c r="X612" s="79"/>
      <c r="Y612" s="79"/>
      <c r="Z612" s="79"/>
      <c r="AA612" s="79"/>
      <c r="AB612" s="79"/>
      <c r="AC612" s="45">
        <f t="shared" si="249"/>
        <v>0</v>
      </c>
      <c r="AD612" s="45">
        <f t="shared" si="250"/>
        <v>0</v>
      </c>
      <c r="AE612" s="166">
        <f>'Таб. 1._Общ_гр_ '!AQ612</f>
        <v>88.894999999999996</v>
      </c>
      <c r="AF612" s="166">
        <v>1.04</v>
      </c>
      <c r="AG612" s="167">
        <v>1.2</v>
      </c>
      <c r="AH612" s="167">
        <v>1.05</v>
      </c>
      <c r="AI612" s="167">
        <v>2.2000000000000002</v>
      </c>
      <c r="AJ612" s="167">
        <v>1.2</v>
      </c>
      <c r="AK612" s="167">
        <v>1.8</v>
      </c>
      <c r="AL612" s="168">
        <f t="shared" si="251"/>
        <v>0</v>
      </c>
      <c r="AM612" s="168">
        <f t="shared" si="252"/>
        <v>0</v>
      </c>
      <c r="AN612" s="168">
        <f t="shared" si="253"/>
        <v>0</v>
      </c>
      <c r="AO612" s="169">
        <f t="shared" si="254"/>
        <v>0</v>
      </c>
      <c r="AP612" s="169">
        <f t="shared" si="255"/>
        <v>0</v>
      </c>
      <c r="AQ612" s="169">
        <f t="shared" si="256"/>
        <v>0</v>
      </c>
    </row>
    <row r="613" spans="1:43" ht="11.25" hidden="1" customHeight="1">
      <c r="A613" s="93" t="s">
        <v>1080</v>
      </c>
      <c r="B613" s="22" t="s">
        <v>616</v>
      </c>
      <c r="C613" s="71">
        <f>'Таб. 1._Общ_гр_ '!C613</f>
        <v>1</v>
      </c>
      <c r="D613" s="170" t="s">
        <v>40</v>
      </c>
      <c r="E613" s="79"/>
      <c r="F613" s="79"/>
      <c r="G613" s="79"/>
      <c r="H613" s="79"/>
      <c r="I613" s="79"/>
      <c r="J613" s="79"/>
      <c r="K613" s="79"/>
      <c r="L613" s="79"/>
      <c r="M613" s="79"/>
      <c r="N613" s="79"/>
      <c r="O613" s="79"/>
      <c r="P613" s="79"/>
      <c r="Q613" s="79"/>
      <c r="R613" s="79"/>
      <c r="S613" s="79"/>
      <c r="T613" s="79"/>
      <c r="U613" s="79"/>
      <c r="V613" s="79"/>
      <c r="W613" s="79"/>
      <c r="X613" s="79"/>
      <c r="Y613" s="79"/>
      <c r="Z613" s="79"/>
      <c r="AA613" s="79"/>
      <c r="AB613" s="79"/>
      <c r="AC613" s="45">
        <f t="shared" si="249"/>
        <v>0</v>
      </c>
      <c r="AD613" s="45">
        <f t="shared" si="250"/>
        <v>0</v>
      </c>
      <c r="AE613" s="166">
        <f>'Таб. 1._Общ_гр_ '!AQ613</f>
        <v>88.894999999999996</v>
      </c>
      <c r="AF613" s="166">
        <v>1.04</v>
      </c>
      <c r="AG613" s="167">
        <v>1.2</v>
      </c>
      <c r="AH613" s="167">
        <v>1.05</v>
      </c>
      <c r="AI613" s="167">
        <v>2.2000000000000002</v>
      </c>
      <c r="AJ613" s="167">
        <v>1.2</v>
      </c>
      <c r="AK613" s="167">
        <v>1.8</v>
      </c>
      <c r="AL613" s="168">
        <f t="shared" si="251"/>
        <v>0</v>
      </c>
      <c r="AM613" s="168">
        <f t="shared" si="252"/>
        <v>0</v>
      </c>
      <c r="AN613" s="168">
        <f t="shared" si="253"/>
        <v>0</v>
      </c>
      <c r="AO613" s="169">
        <f t="shared" si="254"/>
        <v>0</v>
      </c>
      <c r="AP613" s="169">
        <f t="shared" si="255"/>
        <v>0</v>
      </c>
      <c r="AQ613" s="169">
        <f t="shared" si="256"/>
        <v>0</v>
      </c>
    </row>
    <row r="614" spans="1:43" ht="11.25" hidden="1" customHeight="1">
      <c r="A614" s="188" t="s">
        <v>626</v>
      </c>
      <c r="B614" s="22" t="s">
        <v>616</v>
      </c>
      <c r="C614" s="71">
        <f>'Таб. 1._Общ_гр_ '!C614</f>
        <v>1</v>
      </c>
      <c r="D614" s="24" t="s">
        <v>40</v>
      </c>
      <c r="E614" s="79"/>
      <c r="F614" s="79"/>
      <c r="G614" s="79"/>
      <c r="H614" s="79"/>
      <c r="I614" s="79"/>
      <c r="J614" s="79"/>
      <c r="K614" s="79"/>
      <c r="L614" s="79"/>
      <c r="M614" s="79"/>
      <c r="N614" s="79"/>
      <c r="O614" s="79"/>
      <c r="P614" s="79"/>
      <c r="Q614" s="79"/>
      <c r="R614" s="79"/>
      <c r="S614" s="79"/>
      <c r="T614" s="79"/>
      <c r="U614" s="79"/>
      <c r="V614" s="79"/>
      <c r="W614" s="79"/>
      <c r="X614" s="79"/>
      <c r="Y614" s="79"/>
      <c r="Z614" s="79"/>
      <c r="AA614" s="79"/>
      <c r="AB614" s="79"/>
      <c r="AC614" s="45">
        <f t="shared" si="249"/>
        <v>0</v>
      </c>
      <c r="AD614" s="45">
        <f t="shared" si="250"/>
        <v>0</v>
      </c>
      <c r="AE614" s="166">
        <f>'Таб. 1._Общ_гр_ '!AQ614</f>
        <v>88.894999999999996</v>
      </c>
      <c r="AF614" s="166">
        <v>1.04</v>
      </c>
      <c r="AG614" s="167">
        <v>1.2</v>
      </c>
      <c r="AH614" s="167">
        <v>1.05</v>
      </c>
      <c r="AI614" s="167">
        <v>2.2000000000000002</v>
      </c>
      <c r="AJ614" s="167">
        <v>1.2</v>
      </c>
      <c r="AK614" s="167">
        <v>1.8</v>
      </c>
      <c r="AL614" s="168">
        <f t="shared" si="251"/>
        <v>0</v>
      </c>
      <c r="AM614" s="168">
        <f t="shared" si="252"/>
        <v>0</v>
      </c>
      <c r="AN614" s="168">
        <f t="shared" si="253"/>
        <v>0</v>
      </c>
      <c r="AO614" s="169">
        <f t="shared" si="254"/>
        <v>0</v>
      </c>
      <c r="AP614" s="169">
        <f t="shared" si="255"/>
        <v>0</v>
      </c>
      <c r="AQ614" s="169">
        <f t="shared" si="256"/>
        <v>0</v>
      </c>
    </row>
    <row r="615" spans="1:43" ht="11.25" hidden="1" customHeight="1">
      <c r="A615" s="188" t="s">
        <v>1081</v>
      </c>
      <c r="B615" s="22" t="s">
        <v>616</v>
      </c>
      <c r="C615" s="71">
        <f>'Таб. 1._Общ_гр_ '!C615</f>
        <v>1</v>
      </c>
      <c r="D615" s="24" t="s">
        <v>40</v>
      </c>
      <c r="E615" s="79"/>
      <c r="F615" s="79"/>
      <c r="G615" s="79"/>
      <c r="H615" s="79"/>
      <c r="I615" s="79"/>
      <c r="J615" s="79"/>
      <c r="K615" s="79"/>
      <c r="L615" s="79"/>
      <c r="M615" s="79"/>
      <c r="N615" s="79"/>
      <c r="O615" s="79"/>
      <c r="P615" s="79"/>
      <c r="Q615" s="79"/>
      <c r="R615" s="79"/>
      <c r="S615" s="79"/>
      <c r="T615" s="79"/>
      <c r="U615" s="79"/>
      <c r="V615" s="79"/>
      <c r="W615" s="79"/>
      <c r="X615" s="79"/>
      <c r="Y615" s="79"/>
      <c r="Z615" s="79"/>
      <c r="AA615" s="79"/>
      <c r="AB615" s="79"/>
      <c r="AC615" s="45">
        <f t="shared" si="249"/>
        <v>0</v>
      </c>
      <c r="AD615" s="45">
        <f t="shared" si="250"/>
        <v>0</v>
      </c>
      <c r="AE615" s="166">
        <f>'Таб. 1._Общ_гр_ '!AQ615</f>
        <v>88.894999999999996</v>
      </c>
      <c r="AF615" s="166">
        <v>1.04</v>
      </c>
      <c r="AG615" s="167">
        <v>1.2</v>
      </c>
      <c r="AH615" s="167">
        <v>1.05</v>
      </c>
      <c r="AI615" s="167">
        <v>2.2000000000000002</v>
      </c>
      <c r="AJ615" s="167">
        <v>1.2</v>
      </c>
      <c r="AK615" s="167">
        <v>1.8</v>
      </c>
      <c r="AL615" s="168">
        <f t="shared" si="251"/>
        <v>0</v>
      </c>
      <c r="AM615" s="168">
        <f t="shared" si="252"/>
        <v>0</v>
      </c>
      <c r="AN615" s="168">
        <f t="shared" si="253"/>
        <v>0</v>
      </c>
      <c r="AO615" s="169">
        <f t="shared" si="254"/>
        <v>0</v>
      </c>
      <c r="AP615" s="169">
        <f t="shared" si="255"/>
        <v>0</v>
      </c>
      <c r="AQ615" s="169">
        <f t="shared" si="256"/>
        <v>0</v>
      </c>
    </row>
    <row r="616" spans="1:43" ht="11.25" hidden="1" customHeight="1">
      <c r="A616" s="188" t="s">
        <v>628</v>
      </c>
      <c r="B616" s="22" t="s">
        <v>616</v>
      </c>
      <c r="C616" s="71">
        <f>'Таб. 1._Общ_гр_ '!C616</f>
        <v>1</v>
      </c>
      <c r="D616" s="24" t="s">
        <v>40</v>
      </c>
      <c r="E616" s="79"/>
      <c r="F616" s="79"/>
      <c r="G616" s="79"/>
      <c r="H616" s="79"/>
      <c r="I616" s="79"/>
      <c r="J616" s="79"/>
      <c r="K616" s="79"/>
      <c r="L616" s="79"/>
      <c r="M616" s="79"/>
      <c r="N616" s="79"/>
      <c r="O616" s="79"/>
      <c r="P616" s="79"/>
      <c r="Q616" s="79"/>
      <c r="R616" s="79"/>
      <c r="S616" s="79"/>
      <c r="T616" s="79"/>
      <c r="U616" s="79"/>
      <c r="V616" s="79"/>
      <c r="W616" s="79"/>
      <c r="X616" s="79"/>
      <c r="Y616" s="79"/>
      <c r="Z616" s="79"/>
      <c r="AA616" s="79"/>
      <c r="AB616" s="79"/>
      <c r="AC616" s="45">
        <f t="shared" si="249"/>
        <v>0</v>
      </c>
      <c r="AD616" s="45">
        <f t="shared" si="250"/>
        <v>0</v>
      </c>
      <c r="AE616" s="166">
        <f>'Таб. 1._Общ_гр_ '!AQ616</f>
        <v>88.894999999999996</v>
      </c>
      <c r="AF616" s="166">
        <v>1.04</v>
      </c>
      <c r="AG616" s="167">
        <v>1.2</v>
      </c>
      <c r="AH616" s="167">
        <v>1.05</v>
      </c>
      <c r="AI616" s="167">
        <v>2.2000000000000002</v>
      </c>
      <c r="AJ616" s="167">
        <v>1.2</v>
      </c>
      <c r="AK616" s="167">
        <v>1.8</v>
      </c>
      <c r="AL616" s="168">
        <f t="shared" si="251"/>
        <v>0</v>
      </c>
      <c r="AM616" s="168">
        <f t="shared" si="252"/>
        <v>0</v>
      </c>
      <c r="AN616" s="168">
        <f t="shared" si="253"/>
        <v>0</v>
      </c>
      <c r="AO616" s="169">
        <f t="shared" si="254"/>
        <v>0</v>
      </c>
      <c r="AP616" s="169">
        <f t="shared" si="255"/>
        <v>0</v>
      </c>
      <c r="AQ616" s="169">
        <f t="shared" si="256"/>
        <v>0</v>
      </c>
    </row>
    <row r="617" spans="1:43" ht="11.25" hidden="1" customHeight="1">
      <c r="A617" s="188" t="s">
        <v>1082</v>
      </c>
      <c r="B617" s="22" t="s">
        <v>616</v>
      </c>
      <c r="C617" s="71">
        <f>'Таб. 1._Общ_гр_ '!C617</f>
        <v>1</v>
      </c>
      <c r="D617" s="24" t="s">
        <v>40</v>
      </c>
      <c r="E617" s="79"/>
      <c r="F617" s="79"/>
      <c r="G617" s="79"/>
      <c r="H617" s="79"/>
      <c r="I617" s="79"/>
      <c r="J617" s="79"/>
      <c r="K617" s="79"/>
      <c r="L617" s="79"/>
      <c r="M617" s="79"/>
      <c r="N617" s="79"/>
      <c r="O617" s="79"/>
      <c r="P617" s="79"/>
      <c r="Q617" s="79"/>
      <c r="R617" s="79"/>
      <c r="S617" s="79"/>
      <c r="T617" s="79"/>
      <c r="U617" s="79"/>
      <c r="V617" s="79"/>
      <c r="W617" s="79"/>
      <c r="X617" s="79"/>
      <c r="Y617" s="79"/>
      <c r="Z617" s="79"/>
      <c r="AA617" s="79"/>
      <c r="AB617" s="79"/>
      <c r="AC617" s="45">
        <f t="shared" si="249"/>
        <v>0</v>
      </c>
      <c r="AD617" s="45">
        <f t="shared" si="250"/>
        <v>0</v>
      </c>
      <c r="AE617" s="166">
        <f>'Таб. 1._Общ_гр_ '!AQ617</f>
        <v>88.894999999999996</v>
      </c>
      <c r="AF617" s="166">
        <v>1.04</v>
      </c>
      <c r="AG617" s="167">
        <v>1.2</v>
      </c>
      <c r="AH617" s="167">
        <v>1.05</v>
      </c>
      <c r="AI617" s="167">
        <v>2.2000000000000002</v>
      </c>
      <c r="AJ617" s="167">
        <v>1.2</v>
      </c>
      <c r="AK617" s="167">
        <v>1.8</v>
      </c>
      <c r="AL617" s="168">
        <f t="shared" si="251"/>
        <v>0</v>
      </c>
      <c r="AM617" s="168">
        <f t="shared" si="252"/>
        <v>0</v>
      </c>
      <c r="AN617" s="168">
        <f t="shared" si="253"/>
        <v>0</v>
      </c>
      <c r="AO617" s="169">
        <f t="shared" si="254"/>
        <v>0</v>
      </c>
      <c r="AP617" s="169">
        <f t="shared" si="255"/>
        <v>0</v>
      </c>
      <c r="AQ617" s="169">
        <f t="shared" si="256"/>
        <v>0</v>
      </c>
    </row>
    <row r="618" spans="1:43" ht="11.25" customHeight="1">
      <c r="A618" s="35" t="s">
        <v>58</v>
      </c>
      <c r="B618" s="36" t="str">
        <f>A601</f>
        <v>Усть-Тарский район</v>
      </c>
      <c r="C618" s="45">
        <f>SUM(C602:C617)</f>
        <v>16</v>
      </c>
      <c r="D618" s="45"/>
      <c r="E618" s="45">
        <f t="shared" ref="E618:AD618" si="257">SUM(E602:E617)</f>
        <v>0</v>
      </c>
      <c r="F618" s="45">
        <f t="shared" si="257"/>
        <v>0</v>
      </c>
      <c r="G618" s="45">
        <f t="shared" si="257"/>
        <v>0</v>
      </c>
      <c r="H618" s="45">
        <f t="shared" si="257"/>
        <v>0</v>
      </c>
      <c r="I618" s="45">
        <f t="shared" si="257"/>
        <v>0</v>
      </c>
      <c r="J618" s="45">
        <f t="shared" si="257"/>
        <v>0</v>
      </c>
      <c r="K618" s="45">
        <f t="shared" si="257"/>
        <v>0</v>
      </c>
      <c r="L618" s="45">
        <f t="shared" si="257"/>
        <v>0</v>
      </c>
      <c r="M618" s="45">
        <f t="shared" si="257"/>
        <v>0</v>
      </c>
      <c r="N618" s="45">
        <f t="shared" si="257"/>
        <v>0</v>
      </c>
      <c r="O618" s="45">
        <f t="shared" si="257"/>
        <v>0</v>
      </c>
      <c r="P618" s="45">
        <f t="shared" si="257"/>
        <v>0</v>
      </c>
      <c r="Q618" s="45">
        <f t="shared" si="257"/>
        <v>0</v>
      </c>
      <c r="R618" s="45">
        <f t="shared" si="257"/>
        <v>0</v>
      </c>
      <c r="S618" s="45">
        <f t="shared" si="257"/>
        <v>0</v>
      </c>
      <c r="T618" s="45">
        <f t="shared" si="257"/>
        <v>0</v>
      </c>
      <c r="U618" s="45">
        <f t="shared" si="257"/>
        <v>0</v>
      </c>
      <c r="V618" s="45">
        <f t="shared" si="257"/>
        <v>0</v>
      </c>
      <c r="W618" s="45">
        <f t="shared" si="257"/>
        <v>0</v>
      </c>
      <c r="X618" s="45">
        <f t="shared" si="257"/>
        <v>0</v>
      </c>
      <c r="Y618" s="45">
        <f t="shared" si="257"/>
        <v>0</v>
      </c>
      <c r="Z618" s="45">
        <f t="shared" si="257"/>
        <v>0</v>
      </c>
      <c r="AA618" s="45">
        <f t="shared" si="257"/>
        <v>0</v>
      </c>
      <c r="AB618" s="45">
        <f t="shared" si="257"/>
        <v>0</v>
      </c>
      <c r="AC618" s="45">
        <f t="shared" si="257"/>
        <v>0</v>
      </c>
      <c r="AD618" s="45">
        <f t="shared" si="257"/>
        <v>0</v>
      </c>
      <c r="AE618" s="45"/>
      <c r="AF618" s="45"/>
      <c r="AG618" s="45"/>
      <c r="AH618" s="45"/>
      <c r="AI618" s="45"/>
      <c r="AJ618" s="45"/>
      <c r="AK618" s="45"/>
      <c r="AL618" s="46">
        <f t="shared" ref="AL618:AQ618" si="258">SUM(AL602:AL617)</f>
        <v>0</v>
      </c>
      <c r="AM618" s="46">
        <f t="shared" si="258"/>
        <v>0</v>
      </c>
      <c r="AN618" s="46">
        <f t="shared" si="258"/>
        <v>0</v>
      </c>
      <c r="AO618" s="46">
        <f t="shared" si="258"/>
        <v>0</v>
      </c>
      <c r="AP618" s="46">
        <f t="shared" si="258"/>
        <v>0</v>
      </c>
      <c r="AQ618" s="46">
        <f t="shared" si="258"/>
        <v>0</v>
      </c>
    </row>
    <row r="619" spans="1:43" ht="11.25" hidden="1" customHeight="1">
      <c r="A619" s="14" t="s">
        <v>630</v>
      </c>
      <c r="B619" s="164"/>
      <c r="C619" s="15"/>
      <c r="D619" s="17"/>
      <c r="E619" s="15"/>
      <c r="F619" s="15"/>
      <c r="G619" s="15"/>
      <c r="H619" s="15"/>
      <c r="I619" s="15"/>
      <c r="J619" s="15"/>
      <c r="K619" s="15"/>
      <c r="L619" s="15"/>
      <c r="M619" s="15"/>
      <c r="N619" s="15"/>
      <c r="O619" s="15"/>
      <c r="P619" s="15"/>
      <c r="Q619" s="15"/>
      <c r="R619" s="15"/>
      <c r="S619" s="15"/>
      <c r="T619" s="15"/>
      <c r="U619" s="15"/>
      <c r="V619" s="15"/>
      <c r="W619" s="15"/>
      <c r="X619" s="15"/>
      <c r="Y619" s="15"/>
      <c r="Z619" s="15"/>
      <c r="AA619" s="15"/>
      <c r="AB619" s="15"/>
      <c r="AC619" s="15"/>
      <c r="AD619" s="15"/>
    </row>
    <row r="620" spans="1:43" ht="11.25" hidden="1" customHeight="1">
      <c r="A620" s="60" t="s">
        <v>631</v>
      </c>
      <c r="B620" s="22" t="s">
        <v>630</v>
      </c>
      <c r="C620" s="71">
        <f>'Таб. 1._Общ_гр_ '!C620</f>
        <v>0</v>
      </c>
      <c r="D620" s="170" t="s">
        <v>40</v>
      </c>
      <c r="E620" s="79"/>
      <c r="F620" s="79"/>
      <c r="G620" s="79"/>
      <c r="H620" s="79"/>
      <c r="I620" s="79"/>
      <c r="J620" s="79"/>
      <c r="K620" s="79"/>
      <c r="L620" s="79"/>
      <c r="M620" s="79"/>
      <c r="N620" s="79"/>
      <c r="O620" s="79"/>
      <c r="P620" s="79"/>
      <c r="Q620" s="79"/>
      <c r="R620" s="79"/>
      <c r="S620" s="79"/>
      <c r="T620" s="79"/>
      <c r="U620" s="79"/>
      <c r="V620" s="79"/>
      <c r="W620" s="79"/>
      <c r="X620" s="79"/>
      <c r="Y620" s="79"/>
      <c r="Z620" s="79"/>
      <c r="AA620" s="79"/>
      <c r="AB620" s="79"/>
      <c r="AC620" s="45">
        <f t="shared" ref="AC620:AC646" si="259">E620+G620+I620+K620+M620+O620+Q620+S620+U620+W620+Y620+AA620</f>
        <v>0</v>
      </c>
      <c r="AD620" s="45">
        <f t="shared" ref="AD620:AD646" si="260">F620+H620+J620+L620+N620+P620+R620+T620+V620+X620+Z620+AB620</f>
        <v>0</v>
      </c>
      <c r="AE620" s="166">
        <f>'Таб. 1._Общ_гр_ '!AQ620</f>
        <v>88.894999999999996</v>
      </c>
      <c r="AF620" s="166">
        <v>1.04</v>
      </c>
      <c r="AG620" s="167">
        <v>1.2</v>
      </c>
      <c r="AH620" s="167">
        <v>1.05</v>
      </c>
      <c r="AI620" s="167">
        <v>2.2000000000000002</v>
      </c>
      <c r="AJ620" s="167">
        <v>1.2</v>
      </c>
      <c r="AK620" s="167">
        <v>1.8</v>
      </c>
      <c r="AL620" s="168">
        <f t="shared" ref="AL620:AL646" si="261">ROUND((E620*AE620*AI620+G620*AE620*AI620*AH620+I620*AE620*AI620*AG620+K620*AE620*AI620*AG620*AH620),1)</f>
        <v>0</v>
      </c>
      <c r="AM620" s="168">
        <f t="shared" ref="AM620:AM646" si="262">ROUND((M620*AE620*AJ620+O620*AE620*AJ620*AH620+Q620*AE620*AJ620*AG620+S620*AE620*AJ620*AH620*AG620),1)</f>
        <v>0</v>
      </c>
      <c r="AN620" s="168">
        <f t="shared" ref="AN620:AN646" si="263">ROUND((U620*AE620*AK620+W620*AE620*AK620*AH620+Y620*AE620*AK620*AG620+AA620*AK620*AG620*AH620),1)</f>
        <v>0</v>
      </c>
      <c r="AO620" s="169">
        <f t="shared" ref="AO620:AO646" si="264">AL620+AM620+AN620</f>
        <v>0</v>
      </c>
      <c r="AP620" s="169">
        <f t="shared" ref="AP620:AP646" si="265">ROUND(AC620*AF620,1)</f>
        <v>0</v>
      </c>
      <c r="AQ620" s="169">
        <f t="shared" ref="AQ620:AQ646" si="266">AO620+AP620</f>
        <v>0</v>
      </c>
    </row>
    <row r="621" spans="1:43" ht="11.25" hidden="1" customHeight="1">
      <c r="A621" s="21" t="s">
        <v>632</v>
      </c>
      <c r="B621" s="22" t="s">
        <v>630</v>
      </c>
      <c r="C621" s="71">
        <f>'Таб. 1._Общ_гр_ '!C621</f>
        <v>0</v>
      </c>
      <c r="D621" s="170" t="s">
        <v>40</v>
      </c>
      <c r="E621" s="79"/>
      <c r="F621" s="79"/>
      <c r="G621" s="79"/>
      <c r="H621" s="79"/>
      <c r="I621" s="79"/>
      <c r="J621" s="79"/>
      <c r="K621" s="79"/>
      <c r="L621" s="79"/>
      <c r="M621" s="79"/>
      <c r="N621" s="79"/>
      <c r="O621" s="79"/>
      <c r="P621" s="79"/>
      <c r="Q621" s="79"/>
      <c r="R621" s="79"/>
      <c r="S621" s="79"/>
      <c r="T621" s="79"/>
      <c r="U621" s="79"/>
      <c r="V621" s="79"/>
      <c r="W621" s="79"/>
      <c r="X621" s="79"/>
      <c r="Y621" s="79"/>
      <c r="Z621" s="79"/>
      <c r="AA621" s="79"/>
      <c r="AB621" s="79"/>
      <c r="AC621" s="45">
        <f t="shared" si="259"/>
        <v>0</v>
      </c>
      <c r="AD621" s="45">
        <f t="shared" si="260"/>
        <v>0</v>
      </c>
      <c r="AE621" s="166">
        <f>'Таб. 1._Общ_гр_ '!AQ621</f>
        <v>88.894999999999996</v>
      </c>
      <c r="AF621" s="166">
        <v>1.04</v>
      </c>
      <c r="AG621" s="167">
        <v>1.2</v>
      </c>
      <c r="AH621" s="167">
        <v>1.05</v>
      </c>
      <c r="AI621" s="167">
        <v>2.2000000000000002</v>
      </c>
      <c r="AJ621" s="167">
        <v>1.2</v>
      </c>
      <c r="AK621" s="167">
        <v>1.8</v>
      </c>
      <c r="AL621" s="168">
        <f t="shared" si="261"/>
        <v>0</v>
      </c>
      <c r="AM621" s="168">
        <f t="shared" si="262"/>
        <v>0</v>
      </c>
      <c r="AN621" s="168">
        <f t="shared" si="263"/>
        <v>0</v>
      </c>
      <c r="AO621" s="169">
        <f t="shared" si="264"/>
        <v>0</v>
      </c>
      <c r="AP621" s="169">
        <f t="shared" si="265"/>
        <v>0</v>
      </c>
      <c r="AQ621" s="169">
        <f t="shared" si="266"/>
        <v>0</v>
      </c>
    </row>
    <row r="622" spans="1:43" ht="11.25" hidden="1" customHeight="1">
      <c r="A622" s="21" t="s">
        <v>633</v>
      </c>
      <c r="B622" s="22" t="s">
        <v>630</v>
      </c>
      <c r="C622" s="71">
        <f>'Таб. 1._Общ_гр_ '!C622</f>
        <v>0</v>
      </c>
      <c r="D622" s="170" t="s">
        <v>40</v>
      </c>
      <c r="E622" s="79"/>
      <c r="F622" s="79"/>
      <c r="G622" s="79"/>
      <c r="H622" s="79"/>
      <c r="I622" s="79"/>
      <c r="J622" s="79"/>
      <c r="K622" s="79"/>
      <c r="L622" s="79"/>
      <c r="M622" s="79"/>
      <c r="N622" s="79"/>
      <c r="O622" s="79"/>
      <c r="P622" s="79"/>
      <c r="Q622" s="79"/>
      <c r="R622" s="79"/>
      <c r="S622" s="79"/>
      <c r="T622" s="79"/>
      <c r="U622" s="79"/>
      <c r="V622" s="79"/>
      <c r="W622" s="79"/>
      <c r="X622" s="79"/>
      <c r="Y622" s="79"/>
      <c r="Z622" s="79"/>
      <c r="AA622" s="79"/>
      <c r="AB622" s="79"/>
      <c r="AC622" s="45">
        <f t="shared" si="259"/>
        <v>0</v>
      </c>
      <c r="AD622" s="45">
        <f t="shared" si="260"/>
        <v>0</v>
      </c>
      <c r="AE622" s="166">
        <f>'Таб. 1._Общ_гр_ '!AQ622</f>
        <v>88.894999999999996</v>
      </c>
      <c r="AF622" s="166">
        <v>1.04</v>
      </c>
      <c r="AG622" s="167">
        <v>1.2</v>
      </c>
      <c r="AH622" s="167">
        <v>1.05</v>
      </c>
      <c r="AI622" s="167">
        <v>2.2000000000000002</v>
      </c>
      <c r="AJ622" s="167">
        <v>1.2</v>
      </c>
      <c r="AK622" s="167">
        <v>1.8</v>
      </c>
      <c r="AL622" s="168">
        <f t="shared" si="261"/>
        <v>0</v>
      </c>
      <c r="AM622" s="168">
        <f t="shared" si="262"/>
        <v>0</v>
      </c>
      <c r="AN622" s="168">
        <f t="shared" si="263"/>
        <v>0</v>
      </c>
      <c r="AO622" s="169">
        <f t="shared" si="264"/>
        <v>0</v>
      </c>
      <c r="AP622" s="169">
        <f t="shared" si="265"/>
        <v>0</v>
      </c>
      <c r="AQ622" s="169">
        <f t="shared" si="266"/>
        <v>0</v>
      </c>
    </row>
    <row r="623" spans="1:43" ht="11.25" hidden="1" customHeight="1">
      <c r="A623" s="21" t="s">
        <v>634</v>
      </c>
      <c r="B623" s="22" t="s">
        <v>630</v>
      </c>
      <c r="C623" s="71">
        <f>'Таб. 1._Общ_гр_ '!C623</f>
        <v>0</v>
      </c>
      <c r="D623" s="170" t="s">
        <v>40</v>
      </c>
      <c r="E623" s="79"/>
      <c r="F623" s="79"/>
      <c r="G623" s="79"/>
      <c r="H623" s="79"/>
      <c r="I623" s="79"/>
      <c r="J623" s="79"/>
      <c r="K623" s="79"/>
      <c r="L623" s="79"/>
      <c r="M623" s="79"/>
      <c r="N623" s="79"/>
      <c r="O623" s="79"/>
      <c r="P623" s="79"/>
      <c r="Q623" s="79"/>
      <c r="R623" s="79"/>
      <c r="S623" s="79"/>
      <c r="T623" s="79"/>
      <c r="U623" s="79"/>
      <c r="V623" s="79"/>
      <c r="W623" s="79"/>
      <c r="X623" s="79"/>
      <c r="Y623" s="79"/>
      <c r="Z623" s="79"/>
      <c r="AA623" s="79"/>
      <c r="AB623" s="79"/>
      <c r="AC623" s="45">
        <f t="shared" si="259"/>
        <v>0</v>
      </c>
      <c r="AD623" s="45">
        <f t="shared" si="260"/>
        <v>0</v>
      </c>
      <c r="AE623" s="166">
        <f>'Таб. 1._Общ_гр_ '!AQ623</f>
        <v>88.894999999999996</v>
      </c>
      <c r="AF623" s="166">
        <v>1.04</v>
      </c>
      <c r="AG623" s="167">
        <v>1.2</v>
      </c>
      <c r="AH623" s="167">
        <v>1.05</v>
      </c>
      <c r="AI623" s="167">
        <v>2.2000000000000002</v>
      </c>
      <c r="AJ623" s="167">
        <v>1.2</v>
      </c>
      <c r="AK623" s="167">
        <v>1.8</v>
      </c>
      <c r="AL623" s="168">
        <f t="shared" si="261"/>
        <v>0</v>
      </c>
      <c r="AM623" s="168">
        <f t="shared" si="262"/>
        <v>0</v>
      </c>
      <c r="AN623" s="168">
        <f t="shared" si="263"/>
        <v>0</v>
      </c>
      <c r="AO623" s="169">
        <f t="shared" si="264"/>
        <v>0</v>
      </c>
      <c r="AP623" s="169">
        <f t="shared" si="265"/>
        <v>0</v>
      </c>
      <c r="AQ623" s="169">
        <f t="shared" si="266"/>
        <v>0</v>
      </c>
    </row>
    <row r="624" spans="1:43" ht="11.25" hidden="1" customHeight="1">
      <c r="A624" s="21" t="s">
        <v>635</v>
      </c>
      <c r="B624" s="22" t="s">
        <v>630</v>
      </c>
      <c r="C624" s="71">
        <f>'Таб. 1._Общ_гр_ '!C624</f>
        <v>0</v>
      </c>
      <c r="D624" s="170" t="s">
        <v>40</v>
      </c>
      <c r="E624" s="79"/>
      <c r="F624" s="79"/>
      <c r="G624" s="79"/>
      <c r="H624" s="79"/>
      <c r="I624" s="79"/>
      <c r="J624" s="79"/>
      <c r="K624" s="79"/>
      <c r="L624" s="79"/>
      <c r="M624" s="79"/>
      <c r="N624" s="79"/>
      <c r="O624" s="79"/>
      <c r="P624" s="79"/>
      <c r="Q624" s="79"/>
      <c r="R624" s="79"/>
      <c r="S624" s="79"/>
      <c r="T624" s="79"/>
      <c r="U624" s="79"/>
      <c r="V624" s="79"/>
      <c r="W624" s="79"/>
      <c r="X624" s="79"/>
      <c r="Y624" s="79"/>
      <c r="Z624" s="79"/>
      <c r="AA624" s="79"/>
      <c r="AB624" s="79"/>
      <c r="AC624" s="45">
        <f t="shared" si="259"/>
        <v>0</v>
      </c>
      <c r="AD624" s="45">
        <f t="shared" si="260"/>
        <v>0</v>
      </c>
      <c r="AE624" s="166">
        <f>'Таб. 1._Общ_гр_ '!AQ624</f>
        <v>88.894999999999996</v>
      </c>
      <c r="AF624" s="166">
        <v>1.04</v>
      </c>
      <c r="AG624" s="167">
        <v>1.2</v>
      </c>
      <c r="AH624" s="167">
        <v>1.05</v>
      </c>
      <c r="AI624" s="167">
        <v>2.2000000000000002</v>
      </c>
      <c r="AJ624" s="167">
        <v>1.2</v>
      </c>
      <c r="AK624" s="167">
        <v>1.8</v>
      </c>
      <c r="AL624" s="168">
        <f t="shared" si="261"/>
        <v>0</v>
      </c>
      <c r="AM624" s="168">
        <f t="shared" si="262"/>
        <v>0</v>
      </c>
      <c r="AN624" s="168">
        <f t="shared" si="263"/>
        <v>0</v>
      </c>
      <c r="AO624" s="169">
        <f t="shared" si="264"/>
        <v>0</v>
      </c>
      <c r="AP624" s="169">
        <f t="shared" si="265"/>
        <v>0</v>
      </c>
      <c r="AQ624" s="169">
        <f t="shared" si="266"/>
        <v>0</v>
      </c>
    </row>
    <row r="625" spans="1:43" ht="11.25" hidden="1" customHeight="1">
      <c r="A625" s="60" t="s">
        <v>636</v>
      </c>
      <c r="B625" s="22" t="s">
        <v>630</v>
      </c>
      <c r="C625" s="71">
        <f>'Таб. 1._Общ_гр_ '!C625</f>
        <v>0</v>
      </c>
      <c r="D625" s="170" t="s">
        <v>40</v>
      </c>
      <c r="E625" s="79"/>
      <c r="F625" s="79"/>
      <c r="G625" s="79"/>
      <c r="H625" s="79"/>
      <c r="I625" s="79"/>
      <c r="J625" s="79"/>
      <c r="K625" s="79"/>
      <c r="L625" s="79"/>
      <c r="M625" s="79"/>
      <c r="N625" s="79"/>
      <c r="O625" s="79"/>
      <c r="P625" s="79"/>
      <c r="Q625" s="79"/>
      <c r="R625" s="79"/>
      <c r="S625" s="79"/>
      <c r="T625" s="79"/>
      <c r="U625" s="79"/>
      <c r="V625" s="79"/>
      <c r="W625" s="79"/>
      <c r="X625" s="79"/>
      <c r="Y625" s="79"/>
      <c r="Z625" s="79"/>
      <c r="AA625" s="79"/>
      <c r="AB625" s="79"/>
      <c r="AC625" s="45">
        <f t="shared" si="259"/>
        <v>0</v>
      </c>
      <c r="AD625" s="45">
        <f t="shared" si="260"/>
        <v>0</v>
      </c>
      <c r="AE625" s="166">
        <f>'Таб. 1._Общ_гр_ '!AQ625</f>
        <v>88.894999999999996</v>
      </c>
      <c r="AF625" s="166">
        <v>1.04</v>
      </c>
      <c r="AG625" s="167">
        <v>1.2</v>
      </c>
      <c r="AH625" s="167">
        <v>1.05</v>
      </c>
      <c r="AI625" s="167">
        <v>2.2000000000000002</v>
      </c>
      <c r="AJ625" s="167">
        <v>1.2</v>
      </c>
      <c r="AK625" s="167">
        <v>1.8</v>
      </c>
      <c r="AL625" s="168">
        <f t="shared" si="261"/>
        <v>0</v>
      </c>
      <c r="AM625" s="168">
        <f t="shared" si="262"/>
        <v>0</v>
      </c>
      <c r="AN625" s="168">
        <f t="shared" si="263"/>
        <v>0</v>
      </c>
      <c r="AO625" s="169">
        <f t="shared" si="264"/>
        <v>0</v>
      </c>
      <c r="AP625" s="169">
        <f t="shared" si="265"/>
        <v>0</v>
      </c>
      <c r="AQ625" s="169">
        <f t="shared" si="266"/>
        <v>0</v>
      </c>
    </row>
    <row r="626" spans="1:43" ht="11.25" hidden="1" customHeight="1">
      <c r="A626" s="21" t="s">
        <v>637</v>
      </c>
      <c r="B626" s="22" t="s">
        <v>630</v>
      </c>
      <c r="C626" s="71">
        <f>'Таб. 1._Общ_гр_ '!C626</f>
        <v>0</v>
      </c>
      <c r="D626" s="170" t="s">
        <v>40</v>
      </c>
      <c r="E626" s="79"/>
      <c r="F626" s="79"/>
      <c r="G626" s="79"/>
      <c r="H626" s="79"/>
      <c r="I626" s="79"/>
      <c r="J626" s="79"/>
      <c r="K626" s="79"/>
      <c r="L626" s="79"/>
      <c r="M626" s="79"/>
      <c r="N626" s="79"/>
      <c r="O626" s="79"/>
      <c r="P626" s="79"/>
      <c r="Q626" s="79"/>
      <c r="R626" s="79"/>
      <c r="S626" s="79"/>
      <c r="T626" s="79"/>
      <c r="U626" s="79"/>
      <c r="V626" s="79"/>
      <c r="W626" s="79"/>
      <c r="X626" s="79"/>
      <c r="Y626" s="79"/>
      <c r="Z626" s="79"/>
      <c r="AA626" s="79"/>
      <c r="AB626" s="79"/>
      <c r="AC626" s="45">
        <f t="shared" si="259"/>
        <v>0</v>
      </c>
      <c r="AD626" s="45">
        <f t="shared" si="260"/>
        <v>0</v>
      </c>
      <c r="AE626" s="166">
        <f>'Таб. 1._Общ_гр_ '!AQ626</f>
        <v>88.894999999999996</v>
      </c>
      <c r="AF626" s="166">
        <v>1.04</v>
      </c>
      <c r="AG626" s="167">
        <v>1.2</v>
      </c>
      <c r="AH626" s="167">
        <v>1.05</v>
      </c>
      <c r="AI626" s="167">
        <v>2.2000000000000002</v>
      </c>
      <c r="AJ626" s="167">
        <v>1.2</v>
      </c>
      <c r="AK626" s="167">
        <v>1.8</v>
      </c>
      <c r="AL626" s="168">
        <f t="shared" si="261"/>
        <v>0</v>
      </c>
      <c r="AM626" s="168">
        <f t="shared" si="262"/>
        <v>0</v>
      </c>
      <c r="AN626" s="168">
        <f t="shared" si="263"/>
        <v>0</v>
      </c>
      <c r="AO626" s="169">
        <f t="shared" si="264"/>
        <v>0</v>
      </c>
      <c r="AP626" s="169">
        <f t="shared" si="265"/>
        <v>0</v>
      </c>
      <c r="AQ626" s="169">
        <f t="shared" si="266"/>
        <v>0</v>
      </c>
    </row>
    <row r="627" spans="1:43" ht="11.25" hidden="1" customHeight="1">
      <c r="A627" s="21" t="s">
        <v>638</v>
      </c>
      <c r="B627" s="22" t="s">
        <v>630</v>
      </c>
      <c r="C627" s="71">
        <f>'Таб. 1._Общ_гр_ '!C627</f>
        <v>0</v>
      </c>
      <c r="D627" s="170" t="s">
        <v>40</v>
      </c>
      <c r="E627" s="79"/>
      <c r="F627" s="79"/>
      <c r="G627" s="79"/>
      <c r="H627" s="79"/>
      <c r="I627" s="79"/>
      <c r="J627" s="79"/>
      <c r="K627" s="79"/>
      <c r="L627" s="79"/>
      <c r="M627" s="79"/>
      <c r="N627" s="79"/>
      <c r="O627" s="79"/>
      <c r="P627" s="79"/>
      <c r="Q627" s="79"/>
      <c r="R627" s="79"/>
      <c r="S627" s="79"/>
      <c r="T627" s="79"/>
      <c r="U627" s="79"/>
      <c r="V627" s="79"/>
      <c r="W627" s="79"/>
      <c r="X627" s="79"/>
      <c r="Y627" s="79"/>
      <c r="Z627" s="79"/>
      <c r="AA627" s="79"/>
      <c r="AB627" s="79"/>
      <c r="AC627" s="45">
        <f t="shared" si="259"/>
        <v>0</v>
      </c>
      <c r="AD627" s="45">
        <f t="shared" si="260"/>
        <v>0</v>
      </c>
      <c r="AE627" s="166">
        <f>'Таб. 1._Общ_гр_ '!AQ627</f>
        <v>88.894999999999996</v>
      </c>
      <c r="AF627" s="166">
        <v>1.04</v>
      </c>
      <c r="AG627" s="167">
        <v>1.2</v>
      </c>
      <c r="AH627" s="167">
        <v>1.05</v>
      </c>
      <c r="AI627" s="167">
        <v>2.2000000000000002</v>
      </c>
      <c r="AJ627" s="167">
        <v>1.2</v>
      </c>
      <c r="AK627" s="167">
        <v>1.8</v>
      </c>
      <c r="AL627" s="168">
        <f t="shared" si="261"/>
        <v>0</v>
      </c>
      <c r="AM627" s="168">
        <f t="shared" si="262"/>
        <v>0</v>
      </c>
      <c r="AN627" s="168">
        <f t="shared" si="263"/>
        <v>0</v>
      </c>
      <c r="AO627" s="169">
        <f t="shared" si="264"/>
        <v>0</v>
      </c>
      <c r="AP627" s="169">
        <f t="shared" si="265"/>
        <v>0</v>
      </c>
      <c r="AQ627" s="169">
        <f t="shared" si="266"/>
        <v>0</v>
      </c>
    </row>
    <row r="628" spans="1:43" ht="11.25" hidden="1" customHeight="1">
      <c r="A628" s="60" t="s">
        <v>639</v>
      </c>
      <c r="B628" s="22" t="s">
        <v>630</v>
      </c>
      <c r="C628" s="71">
        <f>'Таб. 1._Общ_гр_ '!C628</f>
        <v>0</v>
      </c>
      <c r="D628" s="170" t="s">
        <v>40</v>
      </c>
      <c r="E628" s="79"/>
      <c r="F628" s="79"/>
      <c r="G628" s="79"/>
      <c r="H628" s="79"/>
      <c r="I628" s="79"/>
      <c r="J628" s="79"/>
      <c r="K628" s="79"/>
      <c r="L628" s="79"/>
      <c r="M628" s="79"/>
      <c r="N628" s="79"/>
      <c r="O628" s="79"/>
      <c r="P628" s="79"/>
      <c r="Q628" s="79"/>
      <c r="R628" s="79"/>
      <c r="S628" s="79"/>
      <c r="T628" s="79"/>
      <c r="U628" s="79"/>
      <c r="V628" s="79"/>
      <c r="W628" s="79"/>
      <c r="X628" s="79"/>
      <c r="Y628" s="79"/>
      <c r="Z628" s="79"/>
      <c r="AA628" s="79"/>
      <c r="AB628" s="79"/>
      <c r="AC628" s="45">
        <f t="shared" si="259"/>
        <v>0</v>
      </c>
      <c r="AD628" s="45">
        <f t="shared" si="260"/>
        <v>0</v>
      </c>
      <c r="AE628" s="166">
        <f>'Таб. 1._Общ_гр_ '!AQ628</f>
        <v>88.894999999999996</v>
      </c>
      <c r="AF628" s="166">
        <v>1.04</v>
      </c>
      <c r="AG628" s="167">
        <v>1.2</v>
      </c>
      <c r="AH628" s="167">
        <v>1.05</v>
      </c>
      <c r="AI628" s="167">
        <v>2.2000000000000002</v>
      </c>
      <c r="AJ628" s="167">
        <v>1.2</v>
      </c>
      <c r="AK628" s="167">
        <v>1.8</v>
      </c>
      <c r="AL628" s="168">
        <f t="shared" si="261"/>
        <v>0</v>
      </c>
      <c r="AM628" s="168">
        <f t="shared" si="262"/>
        <v>0</v>
      </c>
      <c r="AN628" s="168">
        <f t="shared" si="263"/>
        <v>0</v>
      </c>
      <c r="AO628" s="169">
        <f t="shared" si="264"/>
        <v>0</v>
      </c>
      <c r="AP628" s="169">
        <f t="shared" si="265"/>
        <v>0</v>
      </c>
      <c r="AQ628" s="169">
        <f t="shared" si="266"/>
        <v>0</v>
      </c>
    </row>
    <row r="629" spans="1:43" ht="11.25" hidden="1" customHeight="1">
      <c r="A629" s="21" t="s">
        <v>640</v>
      </c>
      <c r="B629" s="22" t="s">
        <v>630</v>
      </c>
      <c r="C629" s="71">
        <f>'Таб. 1._Общ_гр_ '!C629</f>
        <v>0</v>
      </c>
      <c r="D629" s="170" t="s">
        <v>40</v>
      </c>
      <c r="E629" s="79"/>
      <c r="F629" s="79"/>
      <c r="G629" s="79"/>
      <c r="H629" s="79"/>
      <c r="I629" s="79"/>
      <c r="J629" s="79"/>
      <c r="K629" s="79"/>
      <c r="L629" s="79"/>
      <c r="M629" s="79"/>
      <c r="N629" s="79"/>
      <c r="O629" s="79"/>
      <c r="P629" s="79"/>
      <c r="Q629" s="79"/>
      <c r="R629" s="79"/>
      <c r="S629" s="79"/>
      <c r="T629" s="79"/>
      <c r="U629" s="79"/>
      <c r="V629" s="79"/>
      <c r="W629" s="79"/>
      <c r="X629" s="79"/>
      <c r="Y629" s="79"/>
      <c r="Z629" s="79"/>
      <c r="AA629" s="79"/>
      <c r="AB629" s="79"/>
      <c r="AC629" s="45">
        <f t="shared" si="259"/>
        <v>0</v>
      </c>
      <c r="AD629" s="45">
        <f t="shared" si="260"/>
        <v>0</v>
      </c>
      <c r="AE629" s="166">
        <f>'Таб. 1._Общ_гр_ '!AQ629</f>
        <v>88.894999999999996</v>
      </c>
      <c r="AF629" s="166">
        <v>1.04</v>
      </c>
      <c r="AG629" s="167">
        <v>1.2</v>
      </c>
      <c r="AH629" s="167">
        <v>1.05</v>
      </c>
      <c r="AI629" s="167">
        <v>2.2000000000000002</v>
      </c>
      <c r="AJ629" s="167">
        <v>1.2</v>
      </c>
      <c r="AK629" s="167">
        <v>1.8</v>
      </c>
      <c r="AL629" s="168">
        <f t="shared" si="261"/>
        <v>0</v>
      </c>
      <c r="AM629" s="168">
        <f t="shared" si="262"/>
        <v>0</v>
      </c>
      <c r="AN629" s="168">
        <f t="shared" si="263"/>
        <v>0</v>
      </c>
      <c r="AO629" s="169">
        <f t="shared" si="264"/>
        <v>0</v>
      </c>
      <c r="AP629" s="169">
        <f t="shared" si="265"/>
        <v>0</v>
      </c>
      <c r="AQ629" s="169">
        <f t="shared" si="266"/>
        <v>0</v>
      </c>
    </row>
    <row r="630" spans="1:43" ht="11.25" hidden="1" customHeight="1">
      <c r="A630" s="21" t="s">
        <v>641</v>
      </c>
      <c r="B630" s="22" t="s">
        <v>630</v>
      </c>
      <c r="C630" s="71">
        <f>'Таб. 1._Общ_гр_ '!C630</f>
        <v>0</v>
      </c>
      <c r="D630" s="170" t="s">
        <v>40</v>
      </c>
      <c r="E630" s="79"/>
      <c r="F630" s="79"/>
      <c r="G630" s="79"/>
      <c r="H630" s="79"/>
      <c r="I630" s="79"/>
      <c r="J630" s="79"/>
      <c r="K630" s="79"/>
      <c r="L630" s="79"/>
      <c r="M630" s="79"/>
      <c r="N630" s="79"/>
      <c r="O630" s="79"/>
      <c r="P630" s="79"/>
      <c r="Q630" s="79"/>
      <c r="R630" s="79"/>
      <c r="S630" s="79"/>
      <c r="T630" s="79"/>
      <c r="U630" s="79"/>
      <c r="V630" s="79"/>
      <c r="W630" s="79"/>
      <c r="X630" s="79"/>
      <c r="Y630" s="79"/>
      <c r="Z630" s="79"/>
      <c r="AA630" s="79"/>
      <c r="AB630" s="79"/>
      <c r="AC630" s="45">
        <f t="shared" si="259"/>
        <v>0</v>
      </c>
      <c r="AD630" s="45">
        <f t="shared" si="260"/>
        <v>0</v>
      </c>
      <c r="AE630" s="166">
        <f>'Таб. 1._Общ_гр_ '!AQ630</f>
        <v>88.894999999999996</v>
      </c>
      <c r="AF630" s="166">
        <v>1.04</v>
      </c>
      <c r="AG630" s="167">
        <v>1.2</v>
      </c>
      <c r="AH630" s="167">
        <v>1.05</v>
      </c>
      <c r="AI630" s="167">
        <v>2.2000000000000002</v>
      </c>
      <c r="AJ630" s="167">
        <v>1.2</v>
      </c>
      <c r="AK630" s="167">
        <v>1.8</v>
      </c>
      <c r="AL630" s="168">
        <f t="shared" si="261"/>
        <v>0</v>
      </c>
      <c r="AM630" s="168">
        <f t="shared" si="262"/>
        <v>0</v>
      </c>
      <c r="AN630" s="168">
        <f t="shared" si="263"/>
        <v>0</v>
      </c>
      <c r="AO630" s="169">
        <f t="shared" si="264"/>
        <v>0</v>
      </c>
      <c r="AP630" s="169">
        <f t="shared" si="265"/>
        <v>0</v>
      </c>
      <c r="AQ630" s="169">
        <f t="shared" si="266"/>
        <v>0</v>
      </c>
    </row>
    <row r="631" spans="1:43" ht="11.25" hidden="1" customHeight="1">
      <c r="A631" s="21" t="s">
        <v>642</v>
      </c>
      <c r="B631" s="22" t="s">
        <v>630</v>
      </c>
      <c r="C631" s="71">
        <f>'Таб. 1._Общ_гр_ '!C631</f>
        <v>0</v>
      </c>
      <c r="D631" s="170" t="s">
        <v>40</v>
      </c>
      <c r="E631" s="79"/>
      <c r="F631" s="79"/>
      <c r="G631" s="79"/>
      <c r="H631" s="79"/>
      <c r="I631" s="79"/>
      <c r="J631" s="79"/>
      <c r="K631" s="79"/>
      <c r="L631" s="79"/>
      <c r="M631" s="79"/>
      <c r="N631" s="79"/>
      <c r="O631" s="79"/>
      <c r="P631" s="79"/>
      <c r="Q631" s="79"/>
      <c r="R631" s="79"/>
      <c r="S631" s="79"/>
      <c r="T631" s="79"/>
      <c r="U631" s="79"/>
      <c r="V631" s="79"/>
      <c r="W631" s="79"/>
      <c r="X631" s="79"/>
      <c r="Y631" s="79"/>
      <c r="Z631" s="79"/>
      <c r="AA631" s="79"/>
      <c r="AB631" s="79"/>
      <c r="AC631" s="45">
        <f t="shared" si="259"/>
        <v>0</v>
      </c>
      <c r="AD631" s="45">
        <f t="shared" si="260"/>
        <v>0</v>
      </c>
      <c r="AE631" s="166">
        <f>'Таб. 1._Общ_гр_ '!AQ631</f>
        <v>88.894999999999996</v>
      </c>
      <c r="AF631" s="166">
        <v>1.04</v>
      </c>
      <c r="AG631" s="167">
        <v>1.2</v>
      </c>
      <c r="AH631" s="167">
        <v>1.05</v>
      </c>
      <c r="AI631" s="167">
        <v>2.2000000000000002</v>
      </c>
      <c r="AJ631" s="167">
        <v>1.2</v>
      </c>
      <c r="AK631" s="167">
        <v>1.8</v>
      </c>
      <c r="AL631" s="168">
        <f t="shared" si="261"/>
        <v>0</v>
      </c>
      <c r="AM631" s="168">
        <f t="shared" si="262"/>
        <v>0</v>
      </c>
      <c r="AN631" s="168">
        <f t="shared" si="263"/>
        <v>0</v>
      </c>
      <c r="AO631" s="169">
        <f t="shared" si="264"/>
        <v>0</v>
      </c>
      <c r="AP631" s="169">
        <f t="shared" si="265"/>
        <v>0</v>
      </c>
      <c r="AQ631" s="169">
        <f t="shared" si="266"/>
        <v>0</v>
      </c>
    </row>
    <row r="632" spans="1:43" ht="11.25" hidden="1" customHeight="1">
      <c r="A632" s="21" t="s">
        <v>643</v>
      </c>
      <c r="B632" s="22" t="s">
        <v>630</v>
      </c>
      <c r="C632" s="71">
        <f>'Таб. 1._Общ_гр_ '!C632</f>
        <v>0</v>
      </c>
      <c r="D632" s="170" t="s">
        <v>40</v>
      </c>
      <c r="E632" s="79"/>
      <c r="F632" s="79"/>
      <c r="G632" s="79"/>
      <c r="H632" s="79"/>
      <c r="I632" s="79"/>
      <c r="J632" s="79"/>
      <c r="K632" s="79"/>
      <c r="L632" s="79"/>
      <c r="M632" s="79"/>
      <c r="N632" s="79"/>
      <c r="O632" s="79"/>
      <c r="P632" s="79"/>
      <c r="Q632" s="79"/>
      <c r="R632" s="79"/>
      <c r="S632" s="79"/>
      <c r="T632" s="79"/>
      <c r="U632" s="79"/>
      <c r="V632" s="79"/>
      <c r="W632" s="79"/>
      <c r="X632" s="79"/>
      <c r="Y632" s="79"/>
      <c r="Z632" s="79"/>
      <c r="AA632" s="79"/>
      <c r="AB632" s="79"/>
      <c r="AC632" s="45">
        <f t="shared" si="259"/>
        <v>0</v>
      </c>
      <c r="AD632" s="45">
        <f t="shared" si="260"/>
        <v>0</v>
      </c>
      <c r="AE632" s="166">
        <f>'Таб. 1._Общ_гр_ '!AQ632</f>
        <v>88.894999999999996</v>
      </c>
      <c r="AF632" s="166">
        <v>1.04</v>
      </c>
      <c r="AG632" s="167">
        <v>1.2</v>
      </c>
      <c r="AH632" s="167">
        <v>1.05</v>
      </c>
      <c r="AI632" s="167">
        <v>2.2000000000000002</v>
      </c>
      <c r="AJ632" s="167">
        <v>1.2</v>
      </c>
      <c r="AK632" s="167">
        <v>1.8</v>
      </c>
      <c r="AL632" s="168">
        <f t="shared" si="261"/>
        <v>0</v>
      </c>
      <c r="AM632" s="168">
        <f t="shared" si="262"/>
        <v>0</v>
      </c>
      <c r="AN632" s="168">
        <f t="shared" si="263"/>
        <v>0</v>
      </c>
      <c r="AO632" s="169">
        <f t="shared" si="264"/>
        <v>0</v>
      </c>
      <c r="AP632" s="169">
        <f t="shared" si="265"/>
        <v>0</v>
      </c>
      <c r="AQ632" s="169">
        <f t="shared" si="266"/>
        <v>0</v>
      </c>
    </row>
    <row r="633" spans="1:43" ht="11.25" hidden="1" customHeight="1">
      <c r="A633" s="21" t="s">
        <v>644</v>
      </c>
      <c r="B633" s="22" t="s">
        <v>630</v>
      </c>
      <c r="C633" s="71">
        <f>'Таб. 1._Общ_гр_ '!C633</f>
        <v>0</v>
      </c>
      <c r="D633" s="170" t="s">
        <v>40</v>
      </c>
      <c r="E633" s="79"/>
      <c r="F633" s="79"/>
      <c r="G633" s="79"/>
      <c r="H633" s="79"/>
      <c r="I633" s="79"/>
      <c r="J633" s="79"/>
      <c r="K633" s="79"/>
      <c r="L633" s="79"/>
      <c r="M633" s="79"/>
      <c r="N633" s="79"/>
      <c r="O633" s="79"/>
      <c r="P633" s="79"/>
      <c r="Q633" s="79"/>
      <c r="R633" s="79"/>
      <c r="S633" s="79"/>
      <c r="T633" s="79"/>
      <c r="U633" s="79"/>
      <c r="V633" s="79"/>
      <c r="W633" s="79"/>
      <c r="X633" s="79"/>
      <c r="Y633" s="79"/>
      <c r="Z633" s="79"/>
      <c r="AA633" s="79"/>
      <c r="AB633" s="79"/>
      <c r="AC633" s="45">
        <f t="shared" si="259"/>
        <v>0</v>
      </c>
      <c r="AD633" s="45">
        <f t="shared" si="260"/>
        <v>0</v>
      </c>
      <c r="AE633" s="166">
        <f>'Таб. 1._Общ_гр_ '!AQ633</f>
        <v>88.894999999999996</v>
      </c>
      <c r="AF633" s="166">
        <v>1.04</v>
      </c>
      <c r="AG633" s="167">
        <v>1.2</v>
      </c>
      <c r="AH633" s="167">
        <v>1.05</v>
      </c>
      <c r="AI633" s="167">
        <v>2.2000000000000002</v>
      </c>
      <c r="AJ633" s="167">
        <v>1.2</v>
      </c>
      <c r="AK633" s="167">
        <v>1.8</v>
      </c>
      <c r="AL633" s="168">
        <f t="shared" si="261"/>
        <v>0</v>
      </c>
      <c r="AM633" s="168">
        <f t="shared" si="262"/>
        <v>0</v>
      </c>
      <c r="AN633" s="168">
        <f t="shared" si="263"/>
        <v>0</v>
      </c>
      <c r="AO633" s="169">
        <f t="shared" si="264"/>
        <v>0</v>
      </c>
      <c r="AP633" s="169">
        <f t="shared" si="265"/>
        <v>0</v>
      </c>
      <c r="AQ633" s="169">
        <f t="shared" si="266"/>
        <v>0</v>
      </c>
    </row>
    <row r="634" spans="1:43" ht="11.25" hidden="1" customHeight="1">
      <c r="A634" s="21" t="s">
        <v>645</v>
      </c>
      <c r="B634" s="22" t="s">
        <v>630</v>
      </c>
      <c r="C634" s="71">
        <f>'Таб. 1._Общ_гр_ '!C634</f>
        <v>0</v>
      </c>
      <c r="D634" s="170" t="s">
        <v>40</v>
      </c>
      <c r="E634" s="79"/>
      <c r="F634" s="79"/>
      <c r="G634" s="79"/>
      <c r="H634" s="79"/>
      <c r="I634" s="79"/>
      <c r="J634" s="79"/>
      <c r="K634" s="79"/>
      <c r="L634" s="79"/>
      <c r="M634" s="79"/>
      <c r="N634" s="79"/>
      <c r="O634" s="79"/>
      <c r="P634" s="79"/>
      <c r="Q634" s="79"/>
      <c r="R634" s="79"/>
      <c r="S634" s="79"/>
      <c r="T634" s="79"/>
      <c r="U634" s="79"/>
      <c r="V634" s="79"/>
      <c r="W634" s="79"/>
      <c r="X634" s="79"/>
      <c r="Y634" s="79"/>
      <c r="Z634" s="79"/>
      <c r="AA634" s="79"/>
      <c r="AB634" s="79"/>
      <c r="AC634" s="45">
        <f t="shared" si="259"/>
        <v>0</v>
      </c>
      <c r="AD634" s="45">
        <f t="shared" si="260"/>
        <v>0</v>
      </c>
      <c r="AE634" s="166">
        <f>'Таб. 1._Общ_гр_ '!AQ634</f>
        <v>88.894999999999996</v>
      </c>
      <c r="AF634" s="166">
        <v>1.04</v>
      </c>
      <c r="AG634" s="167">
        <v>1.2</v>
      </c>
      <c r="AH634" s="167">
        <v>1.05</v>
      </c>
      <c r="AI634" s="167">
        <v>2.2000000000000002</v>
      </c>
      <c r="AJ634" s="167">
        <v>1.2</v>
      </c>
      <c r="AK634" s="167">
        <v>1.8</v>
      </c>
      <c r="AL634" s="168">
        <f t="shared" si="261"/>
        <v>0</v>
      </c>
      <c r="AM634" s="168">
        <f t="shared" si="262"/>
        <v>0</v>
      </c>
      <c r="AN634" s="168">
        <f t="shared" si="263"/>
        <v>0</v>
      </c>
      <c r="AO634" s="169">
        <f t="shared" si="264"/>
        <v>0</v>
      </c>
      <c r="AP634" s="169">
        <f t="shared" si="265"/>
        <v>0</v>
      </c>
      <c r="AQ634" s="169">
        <f t="shared" si="266"/>
        <v>0</v>
      </c>
    </row>
    <row r="635" spans="1:43" ht="11.25" hidden="1" customHeight="1">
      <c r="A635" s="21" t="s">
        <v>646</v>
      </c>
      <c r="B635" s="22" t="s">
        <v>630</v>
      </c>
      <c r="C635" s="71">
        <f>'Таб. 1._Общ_гр_ '!C635</f>
        <v>0</v>
      </c>
      <c r="D635" s="170" t="s">
        <v>40</v>
      </c>
      <c r="E635" s="79"/>
      <c r="F635" s="79"/>
      <c r="G635" s="79"/>
      <c r="H635" s="79"/>
      <c r="I635" s="79"/>
      <c r="J635" s="79"/>
      <c r="K635" s="79"/>
      <c r="L635" s="79"/>
      <c r="M635" s="79"/>
      <c r="N635" s="79"/>
      <c r="O635" s="79"/>
      <c r="P635" s="79"/>
      <c r="Q635" s="79"/>
      <c r="R635" s="79"/>
      <c r="S635" s="79"/>
      <c r="T635" s="79"/>
      <c r="U635" s="79"/>
      <c r="V635" s="79"/>
      <c r="W635" s="79"/>
      <c r="X635" s="79"/>
      <c r="Y635" s="79"/>
      <c r="Z635" s="79"/>
      <c r="AA635" s="79"/>
      <c r="AB635" s="79"/>
      <c r="AC635" s="45">
        <f t="shared" si="259"/>
        <v>0</v>
      </c>
      <c r="AD635" s="45">
        <f t="shared" si="260"/>
        <v>0</v>
      </c>
      <c r="AE635" s="166">
        <f>'Таб. 1._Общ_гр_ '!AQ635</f>
        <v>88.894999999999996</v>
      </c>
      <c r="AF635" s="166">
        <v>1.04</v>
      </c>
      <c r="AG635" s="167">
        <v>1.2</v>
      </c>
      <c r="AH635" s="167">
        <v>1.05</v>
      </c>
      <c r="AI635" s="167">
        <v>2.2000000000000002</v>
      </c>
      <c r="AJ635" s="167">
        <v>1.2</v>
      </c>
      <c r="AK635" s="167">
        <v>1.8</v>
      </c>
      <c r="AL635" s="168">
        <f t="shared" si="261"/>
        <v>0</v>
      </c>
      <c r="AM635" s="168">
        <f t="shared" si="262"/>
        <v>0</v>
      </c>
      <c r="AN635" s="168">
        <f t="shared" si="263"/>
        <v>0</v>
      </c>
      <c r="AO635" s="169">
        <f t="shared" si="264"/>
        <v>0</v>
      </c>
      <c r="AP635" s="169">
        <f t="shared" si="265"/>
        <v>0</v>
      </c>
      <c r="AQ635" s="169">
        <f t="shared" si="266"/>
        <v>0</v>
      </c>
    </row>
    <row r="636" spans="1:43" ht="11.25" hidden="1" customHeight="1">
      <c r="A636" s="21" t="s">
        <v>647</v>
      </c>
      <c r="B636" s="22" t="s">
        <v>630</v>
      </c>
      <c r="C636" s="71">
        <f>'Таб. 1._Общ_гр_ '!C636</f>
        <v>0</v>
      </c>
      <c r="D636" s="170" t="s">
        <v>40</v>
      </c>
      <c r="E636" s="79"/>
      <c r="F636" s="79"/>
      <c r="G636" s="79"/>
      <c r="H636" s="79"/>
      <c r="I636" s="79"/>
      <c r="J636" s="79"/>
      <c r="K636" s="79"/>
      <c r="L636" s="79"/>
      <c r="M636" s="79"/>
      <c r="N636" s="79"/>
      <c r="O636" s="79"/>
      <c r="P636" s="79"/>
      <c r="Q636" s="79"/>
      <c r="R636" s="79"/>
      <c r="S636" s="79"/>
      <c r="T636" s="79"/>
      <c r="U636" s="79"/>
      <c r="V636" s="79"/>
      <c r="W636" s="79"/>
      <c r="X636" s="79"/>
      <c r="Y636" s="79"/>
      <c r="Z636" s="79"/>
      <c r="AA636" s="79"/>
      <c r="AB636" s="79"/>
      <c r="AC636" s="45">
        <f t="shared" si="259"/>
        <v>0</v>
      </c>
      <c r="AD636" s="45">
        <f t="shared" si="260"/>
        <v>0</v>
      </c>
      <c r="AE636" s="166">
        <f>'Таб. 1._Общ_гр_ '!AQ636</f>
        <v>88.894999999999996</v>
      </c>
      <c r="AF636" s="166">
        <v>1.04</v>
      </c>
      <c r="AG636" s="167">
        <v>1.2</v>
      </c>
      <c r="AH636" s="167">
        <v>1.05</v>
      </c>
      <c r="AI636" s="167">
        <v>2.2000000000000002</v>
      </c>
      <c r="AJ636" s="167">
        <v>1.2</v>
      </c>
      <c r="AK636" s="167">
        <v>1.8</v>
      </c>
      <c r="AL636" s="168">
        <f t="shared" si="261"/>
        <v>0</v>
      </c>
      <c r="AM636" s="168">
        <f t="shared" si="262"/>
        <v>0</v>
      </c>
      <c r="AN636" s="168">
        <f t="shared" si="263"/>
        <v>0</v>
      </c>
      <c r="AO636" s="169">
        <f t="shared" si="264"/>
        <v>0</v>
      </c>
      <c r="AP636" s="169">
        <f t="shared" si="265"/>
        <v>0</v>
      </c>
      <c r="AQ636" s="169">
        <f t="shared" si="266"/>
        <v>0</v>
      </c>
    </row>
    <row r="637" spans="1:43" ht="11.25" hidden="1" customHeight="1">
      <c r="A637" s="21" t="s">
        <v>648</v>
      </c>
      <c r="B637" s="22" t="s">
        <v>630</v>
      </c>
      <c r="C637" s="71">
        <f>'Таб. 1._Общ_гр_ '!C637</f>
        <v>0</v>
      </c>
      <c r="D637" s="170" t="s">
        <v>40</v>
      </c>
      <c r="E637" s="79"/>
      <c r="F637" s="79"/>
      <c r="G637" s="79"/>
      <c r="H637" s="79"/>
      <c r="I637" s="79"/>
      <c r="J637" s="79"/>
      <c r="K637" s="79"/>
      <c r="L637" s="79"/>
      <c r="M637" s="79"/>
      <c r="N637" s="79"/>
      <c r="O637" s="79"/>
      <c r="P637" s="79"/>
      <c r="Q637" s="79"/>
      <c r="R637" s="79"/>
      <c r="S637" s="79"/>
      <c r="T637" s="79"/>
      <c r="U637" s="79"/>
      <c r="V637" s="79"/>
      <c r="W637" s="79"/>
      <c r="X637" s="79"/>
      <c r="Y637" s="79"/>
      <c r="Z637" s="79"/>
      <c r="AA637" s="79"/>
      <c r="AB637" s="79"/>
      <c r="AC637" s="45">
        <f t="shared" si="259"/>
        <v>0</v>
      </c>
      <c r="AD637" s="45">
        <f t="shared" si="260"/>
        <v>0</v>
      </c>
      <c r="AE637" s="166">
        <f>'Таб. 1._Общ_гр_ '!AQ637</f>
        <v>88.894999999999996</v>
      </c>
      <c r="AF637" s="166">
        <v>1.04</v>
      </c>
      <c r="AG637" s="167">
        <v>1.2</v>
      </c>
      <c r="AH637" s="167">
        <v>1.05</v>
      </c>
      <c r="AI637" s="167">
        <v>2.2000000000000002</v>
      </c>
      <c r="AJ637" s="167">
        <v>1.2</v>
      </c>
      <c r="AK637" s="167">
        <v>1.8</v>
      </c>
      <c r="AL637" s="168">
        <f t="shared" si="261"/>
        <v>0</v>
      </c>
      <c r="AM637" s="168">
        <f t="shared" si="262"/>
        <v>0</v>
      </c>
      <c r="AN637" s="168">
        <f t="shared" si="263"/>
        <v>0</v>
      </c>
      <c r="AO637" s="169">
        <f t="shared" si="264"/>
        <v>0</v>
      </c>
      <c r="AP637" s="169">
        <f t="shared" si="265"/>
        <v>0</v>
      </c>
      <c r="AQ637" s="169">
        <f t="shared" si="266"/>
        <v>0</v>
      </c>
    </row>
    <row r="638" spans="1:43" ht="11.25" hidden="1" customHeight="1">
      <c r="A638" s="21" t="s">
        <v>649</v>
      </c>
      <c r="B638" s="22" t="s">
        <v>630</v>
      </c>
      <c r="C638" s="71">
        <f>'Таб. 1._Общ_гр_ '!C638</f>
        <v>0</v>
      </c>
      <c r="D638" s="170" t="s">
        <v>40</v>
      </c>
      <c r="E638" s="79"/>
      <c r="F638" s="79"/>
      <c r="G638" s="79"/>
      <c r="H638" s="79"/>
      <c r="I638" s="79"/>
      <c r="J638" s="79"/>
      <c r="K638" s="79"/>
      <c r="L638" s="79"/>
      <c r="M638" s="79"/>
      <c r="N638" s="79"/>
      <c r="O638" s="79"/>
      <c r="P638" s="79"/>
      <c r="Q638" s="79"/>
      <c r="R638" s="79"/>
      <c r="S638" s="79"/>
      <c r="T638" s="79"/>
      <c r="U638" s="79"/>
      <c r="V638" s="79"/>
      <c r="W638" s="79"/>
      <c r="X638" s="79"/>
      <c r="Y638" s="79"/>
      <c r="Z638" s="79"/>
      <c r="AA638" s="79"/>
      <c r="AB638" s="79"/>
      <c r="AC638" s="45">
        <f t="shared" si="259"/>
        <v>0</v>
      </c>
      <c r="AD638" s="45">
        <f t="shared" si="260"/>
        <v>0</v>
      </c>
      <c r="AE638" s="166">
        <f>'Таб. 1._Общ_гр_ '!AQ638</f>
        <v>88.894999999999996</v>
      </c>
      <c r="AF638" s="166">
        <v>1.04</v>
      </c>
      <c r="AG638" s="167">
        <v>1.2</v>
      </c>
      <c r="AH638" s="167">
        <v>1.05</v>
      </c>
      <c r="AI638" s="167">
        <v>2.2000000000000002</v>
      </c>
      <c r="AJ638" s="167">
        <v>1.2</v>
      </c>
      <c r="AK638" s="167">
        <v>1.8</v>
      </c>
      <c r="AL638" s="168">
        <f t="shared" si="261"/>
        <v>0</v>
      </c>
      <c r="AM638" s="168">
        <f t="shared" si="262"/>
        <v>0</v>
      </c>
      <c r="AN638" s="168">
        <f t="shared" si="263"/>
        <v>0</v>
      </c>
      <c r="AO638" s="169">
        <f t="shared" si="264"/>
        <v>0</v>
      </c>
      <c r="AP638" s="169">
        <f t="shared" si="265"/>
        <v>0</v>
      </c>
      <c r="AQ638" s="169">
        <f t="shared" si="266"/>
        <v>0</v>
      </c>
    </row>
    <row r="639" spans="1:43" ht="11.25" hidden="1" customHeight="1">
      <c r="A639" s="21" t="s">
        <v>650</v>
      </c>
      <c r="B639" s="22" t="s">
        <v>630</v>
      </c>
      <c r="C639" s="71">
        <f>'Таб. 1._Общ_гр_ '!C639</f>
        <v>0</v>
      </c>
      <c r="D639" s="170" t="s">
        <v>61</v>
      </c>
      <c r="E639" s="79"/>
      <c r="F639" s="79"/>
      <c r="G639" s="79"/>
      <c r="H639" s="79"/>
      <c r="I639" s="79"/>
      <c r="J639" s="79"/>
      <c r="K639" s="79"/>
      <c r="L639" s="79"/>
      <c r="M639" s="79"/>
      <c r="N639" s="79"/>
      <c r="O639" s="79"/>
      <c r="P639" s="79"/>
      <c r="Q639" s="79"/>
      <c r="R639" s="79"/>
      <c r="S639" s="79"/>
      <c r="T639" s="79"/>
      <c r="U639" s="79"/>
      <c r="V639" s="79"/>
      <c r="W639" s="79"/>
      <c r="X639" s="79"/>
      <c r="Y639" s="79"/>
      <c r="Z639" s="79"/>
      <c r="AA639" s="79"/>
      <c r="AB639" s="79"/>
      <c r="AC639" s="45">
        <f t="shared" si="259"/>
        <v>0</v>
      </c>
      <c r="AD639" s="45">
        <f t="shared" si="260"/>
        <v>0</v>
      </c>
      <c r="AE639" s="166">
        <f>'Таб. 1._Общ_гр_ '!AQ639</f>
        <v>71.114999999999995</v>
      </c>
      <c r="AF639" s="166">
        <v>1.04</v>
      </c>
      <c r="AG639" s="167">
        <v>1.2</v>
      </c>
      <c r="AH639" s="167">
        <v>1.05</v>
      </c>
      <c r="AI639" s="167">
        <v>2.2000000000000002</v>
      </c>
      <c r="AJ639" s="167">
        <v>1.2</v>
      </c>
      <c r="AK639" s="167">
        <v>1.8</v>
      </c>
      <c r="AL639" s="168">
        <f t="shared" si="261"/>
        <v>0</v>
      </c>
      <c r="AM639" s="168">
        <f t="shared" si="262"/>
        <v>0</v>
      </c>
      <c r="AN639" s="168">
        <f t="shared" si="263"/>
        <v>0</v>
      </c>
      <c r="AO639" s="169">
        <f t="shared" si="264"/>
        <v>0</v>
      </c>
      <c r="AP639" s="169">
        <f t="shared" si="265"/>
        <v>0</v>
      </c>
      <c r="AQ639" s="169">
        <f t="shared" si="266"/>
        <v>0</v>
      </c>
    </row>
    <row r="640" spans="1:43" ht="11.25" hidden="1" customHeight="1">
      <c r="A640" s="21" t="s">
        <v>651</v>
      </c>
      <c r="B640" s="22" t="s">
        <v>630</v>
      </c>
      <c r="C640" s="71">
        <f>'Таб. 1._Общ_гр_ '!C640</f>
        <v>0</v>
      </c>
      <c r="D640" s="170" t="s">
        <v>40</v>
      </c>
      <c r="E640" s="79"/>
      <c r="F640" s="79"/>
      <c r="G640" s="79"/>
      <c r="H640" s="79"/>
      <c r="I640" s="79"/>
      <c r="J640" s="79"/>
      <c r="K640" s="79"/>
      <c r="L640" s="79"/>
      <c r="M640" s="79"/>
      <c r="N640" s="79"/>
      <c r="O640" s="79"/>
      <c r="P640" s="79"/>
      <c r="Q640" s="79"/>
      <c r="R640" s="79"/>
      <c r="S640" s="79"/>
      <c r="T640" s="79"/>
      <c r="U640" s="79"/>
      <c r="V640" s="79"/>
      <c r="W640" s="79"/>
      <c r="X640" s="79"/>
      <c r="Y640" s="79"/>
      <c r="Z640" s="79"/>
      <c r="AA640" s="79"/>
      <c r="AB640" s="79"/>
      <c r="AC640" s="45">
        <f t="shared" si="259"/>
        <v>0</v>
      </c>
      <c r="AD640" s="45">
        <f t="shared" si="260"/>
        <v>0</v>
      </c>
      <c r="AE640" s="166">
        <f>'Таб. 1._Общ_гр_ '!AQ640</f>
        <v>88.894999999999996</v>
      </c>
      <c r="AF640" s="166">
        <v>1.04</v>
      </c>
      <c r="AG640" s="167">
        <v>1.2</v>
      </c>
      <c r="AH640" s="167">
        <v>1.05</v>
      </c>
      <c r="AI640" s="167">
        <v>2.2000000000000002</v>
      </c>
      <c r="AJ640" s="167">
        <v>1.2</v>
      </c>
      <c r="AK640" s="167">
        <v>1.8</v>
      </c>
      <c r="AL640" s="168">
        <f t="shared" si="261"/>
        <v>0</v>
      </c>
      <c r="AM640" s="168">
        <f t="shared" si="262"/>
        <v>0</v>
      </c>
      <c r="AN640" s="168">
        <f t="shared" si="263"/>
        <v>0</v>
      </c>
      <c r="AO640" s="169">
        <f t="shared" si="264"/>
        <v>0</v>
      </c>
      <c r="AP640" s="169">
        <f t="shared" si="265"/>
        <v>0</v>
      </c>
      <c r="AQ640" s="169">
        <f t="shared" si="266"/>
        <v>0</v>
      </c>
    </row>
    <row r="641" spans="1:43" ht="11.25" hidden="1" customHeight="1">
      <c r="A641" s="21" t="s">
        <v>652</v>
      </c>
      <c r="B641" s="22" t="s">
        <v>630</v>
      </c>
      <c r="C641" s="71">
        <f>'Таб. 1._Общ_гр_ '!C641</f>
        <v>0</v>
      </c>
      <c r="D641" s="170" t="s">
        <v>40</v>
      </c>
      <c r="E641" s="79"/>
      <c r="F641" s="79"/>
      <c r="G641" s="79"/>
      <c r="H641" s="79"/>
      <c r="I641" s="79"/>
      <c r="J641" s="79"/>
      <c r="K641" s="79"/>
      <c r="L641" s="79"/>
      <c r="M641" s="79"/>
      <c r="N641" s="79"/>
      <c r="O641" s="79"/>
      <c r="P641" s="79"/>
      <c r="Q641" s="79"/>
      <c r="R641" s="79"/>
      <c r="S641" s="79"/>
      <c r="T641" s="79"/>
      <c r="U641" s="79"/>
      <c r="V641" s="79"/>
      <c r="W641" s="79"/>
      <c r="X641" s="79"/>
      <c r="Y641" s="79"/>
      <c r="Z641" s="79"/>
      <c r="AA641" s="79"/>
      <c r="AB641" s="79"/>
      <c r="AC641" s="45">
        <f t="shared" si="259"/>
        <v>0</v>
      </c>
      <c r="AD641" s="45">
        <f t="shared" si="260"/>
        <v>0</v>
      </c>
      <c r="AE641" s="166">
        <f>'Таб. 1._Общ_гр_ '!AQ641</f>
        <v>88.894999999999996</v>
      </c>
      <c r="AF641" s="166">
        <v>1.04</v>
      </c>
      <c r="AG641" s="167">
        <v>1.2</v>
      </c>
      <c r="AH641" s="167">
        <v>1.05</v>
      </c>
      <c r="AI641" s="167">
        <v>2.2000000000000002</v>
      </c>
      <c r="AJ641" s="167">
        <v>1.2</v>
      </c>
      <c r="AK641" s="167">
        <v>1.8</v>
      </c>
      <c r="AL641" s="168">
        <f t="shared" si="261"/>
        <v>0</v>
      </c>
      <c r="AM641" s="168">
        <f t="shared" si="262"/>
        <v>0</v>
      </c>
      <c r="AN641" s="168">
        <f t="shared" si="263"/>
        <v>0</v>
      </c>
      <c r="AO641" s="169">
        <f t="shared" si="264"/>
        <v>0</v>
      </c>
      <c r="AP641" s="169">
        <f t="shared" si="265"/>
        <v>0</v>
      </c>
      <c r="AQ641" s="169">
        <f t="shared" si="266"/>
        <v>0</v>
      </c>
    </row>
    <row r="642" spans="1:43" ht="11.25" hidden="1" customHeight="1">
      <c r="A642" s="21" t="s">
        <v>653</v>
      </c>
      <c r="B642" s="22" t="s">
        <v>630</v>
      </c>
      <c r="C642" s="71">
        <f>'Таб. 1._Общ_гр_ '!C642</f>
        <v>1</v>
      </c>
      <c r="D642" s="170" t="s">
        <v>61</v>
      </c>
      <c r="E642" s="79"/>
      <c r="F642" s="79"/>
      <c r="G642" s="79"/>
      <c r="H642" s="79"/>
      <c r="I642" s="79"/>
      <c r="J642" s="79"/>
      <c r="K642" s="79"/>
      <c r="L642" s="79"/>
      <c r="M642" s="79"/>
      <c r="N642" s="79"/>
      <c r="O642" s="79"/>
      <c r="P642" s="79"/>
      <c r="Q642" s="79"/>
      <c r="R642" s="79"/>
      <c r="S642" s="79"/>
      <c r="T642" s="79"/>
      <c r="U642" s="79"/>
      <c r="V642" s="79"/>
      <c r="W642" s="79"/>
      <c r="X642" s="79"/>
      <c r="Y642" s="79"/>
      <c r="Z642" s="79"/>
      <c r="AA642" s="79"/>
      <c r="AB642" s="79"/>
      <c r="AC642" s="45">
        <f t="shared" si="259"/>
        <v>0</v>
      </c>
      <c r="AD642" s="45">
        <f t="shared" si="260"/>
        <v>0</v>
      </c>
      <c r="AE642" s="166">
        <f>'Таб. 1._Общ_гр_ '!AQ642</f>
        <v>71.114999999999995</v>
      </c>
      <c r="AF642" s="166">
        <v>1.04</v>
      </c>
      <c r="AG642" s="167">
        <v>1.2</v>
      </c>
      <c r="AH642" s="167">
        <v>1.05</v>
      </c>
      <c r="AI642" s="167">
        <v>2.2000000000000002</v>
      </c>
      <c r="AJ642" s="167">
        <v>1.2</v>
      </c>
      <c r="AK642" s="167">
        <v>1.8</v>
      </c>
      <c r="AL642" s="168">
        <f t="shared" si="261"/>
        <v>0</v>
      </c>
      <c r="AM642" s="168">
        <f t="shared" si="262"/>
        <v>0</v>
      </c>
      <c r="AN642" s="168">
        <f t="shared" si="263"/>
        <v>0</v>
      </c>
      <c r="AO642" s="169">
        <f t="shared" si="264"/>
        <v>0</v>
      </c>
      <c r="AP642" s="169">
        <f t="shared" si="265"/>
        <v>0</v>
      </c>
      <c r="AQ642" s="169">
        <f t="shared" si="266"/>
        <v>0</v>
      </c>
    </row>
    <row r="643" spans="1:43" ht="11.25" hidden="1" customHeight="1">
      <c r="A643" s="21" t="s">
        <v>654</v>
      </c>
      <c r="B643" s="22" t="s">
        <v>630</v>
      </c>
      <c r="C643" s="71">
        <f>'Таб. 1._Общ_гр_ '!C643</f>
        <v>1</v>
      </c>
      <c r="D643" s="170" t="s">
        <v>61</v>
      </c>
      <c r="E643" s="79"/>
      <c r="F643" s="79"/>
      <c r="G643" s="79"/>
      <c r="H643" s="79"/>
      <c r="I643" s="79"/>
      <c r="J643" s="79"/>
      <c r="K643" s="79"/>
      <c r="L643" s="79"/>
      <c r="M643" s="79"/>
      <c r="N643" s="79"/>
      <c r="O643" s="79"/>
      <c r="P643" s="79"/>
      <c r="Q643" s="79"/>
      <c r="R643" s="79"/>
      <c r="S643" s="79"/>
      <c r="T643" s="79"/>
      <c r="U643" s="79"/>
      <c r="V643" s="79"/>
      <c r="W643" s="79"/>
      <c r="X643" s="79"/>
      <c r="Y643" s="79"/>
      <c r="Z643" s="79"/>
      <c r="AA643" s="79"/>
      <c r="AB643" s="79"/>
      <c r="AC643" s="45">
        <f t="shared" si="259"/>
        <v>0</v>
      </c>
      <c r="AD643" s="45">
        <f t="shared" si="260"/>
        <v>0</v>
      </c>
      <c r="AE643" s="166">
        <f>'Таб. 1._Общ_гр_ '!AQ643</f>
        <v>71.114999999999995</v>
      </c>
      <c r="AF643" s="166">
        <v>1.04</v>
      </c>
      <c r="AG643" s="167">
        <v>1.2</v>
      </c>
      <c r="AH643" s="167">
        <v>1.05</v>
      </c>
      <c r="AI643" s="167">
        <v>2.2000000000000002</v>
      </c>
      <c r="AJ643" s="167">
        <v>1.2</v>
      </c>
      <c r="AK643" s="167">
        <v>1.8</v>
      </c>
      <c r="AL643" s="168">
        <f t="shared" si="261"/>
        <v>0</v>
      </c>
      <c r="AM643" s="168">
        <f t="shared" si="262"/>
        <v>0</v>
      </c>
      <c r="AN643" s="168">
        <f t="shared" si="263"/>
        <v>0</v>
      </c>
      <c r="AO643" s="169">
        <f t="shared" si="264"/>
        <v>0</v>
      </c>
      <c r="AP643" s="169">
        <f t="shared" si="265"/>
        <v>0</v>
      </c>
      <c r="AQ643" s="169">
        <f t="shared" si="266"/>
        <v>0</v>
      </c>
    </row>
    <row r="644" spans="1:43" ht="11.25" hidden="1" customHeight="1">
      <c r="A644" s="21" t="s">
        <v>655</v>
      </c>
      <c r="B644" s="22" t="s">
        <v>630</v>
      </c>
      <c r="C644" s="71">
        <f>'Таб. 1._Общ_гр_ '!C644</f>
        <v>1</v>
      </c>
      <c r="D644" s="170" t="s">
        <v>61</v>
      </c>
      <c r="E644" s="79"/>
      <c r="F644" s="79"/>
      <c r="G644" s="79"/>
      <c r="H644" s="79"/>
      <c r="I644" s="79"/>
      <c r="J644" s="79"/>
      <c r="K644" s="79"/>
      <c r="L644" s="79"/>
      <c r="M644" s="79"/>
      <c r="N644" s="79"/>
      <c r="O644" s="79"/>
      <c r="P644" s="79"/>
      <c r="Q644" s="79"/>
      <c r="R644" s="79"/>
      <c r="S644" s="79"/>
      <c r="T644" s="79"/>
      <c r="U644" s="79"/>
      <c r="V644" s="79"/>
      <c r="W644" s="79"/>
      <c r="X644" s="79"/>
      <c r="Y644" s="79"/>
      <c r="Z644" s="79"/>
      <c r="AA644" s="79"/>
      <c r="AB644" s="79"/>
      <c r="AC644" s="45">
        <f t="shared" si="259"/>
        <v>0</v>
      </c>
      <c r="AD644" s="45">
        <f t="shared" si="260"/>
        <v>0</v>
      </c>
      <c r="AE644" s="166">
        <f>'Таб. 1._Общ_гр_ '!AQ644</f>
        <v>71.114999999999995</v>
      </c>
      <c r="AF644" s="166">
        <v>1.04</v>
      </c>
      <c r="AG644" s="167">
        <v>1.2</v>
      </c>
      <c r="AH644" s="167">
        <v>1.05</v>
      </c>
      <c r="AI644" s="167">
        <v>2.2000000000000002</v>
      </c>
      <c r="AJ644" s="167">
        <v>1.2</v>
      </c>
      <c r="AK644" s="167">
        <v>1.8</v>
      </c>
      <c r="AL644" s="168">
        <f t="shared" si="261"/>
        <v>0</v>
      </c>
      <c r="AM644" s="168">
        <f t="shared" si="262"/>
        <v>0</v>
      </c>
      <c r="AN644" s="168">
        <f t="shared" si="263"/>
        <v>0</v>
      </c>
      <c r="AO644" s="169">
        <f t="shared" si="264"/>
        <v>0</v>
      </c>
      <c r="AP644" s="169">
        <f t="shared" si="265"/>
        <v>0</v>
      </c>
      <c r="AQ644" s="169">
        <f t="shared" si="266"/>
        <v>0</v>
      </c>
    </row>
    <row r="645" spans="1:43" ht="11.25" hidden="1" customHeight="1">
      <c r="A645" s="21" t="s">
        <v>656</v>
      </c>
      <c r="B645" s="22" t="s">
        <v>630</v>
      </c>
      <c r="C645" s="71">
        <f>'Таб. 1._Общ_гр_ '!C645</f>
        <v>1</v>
      </c>
      <c r="D645" s="170" t="s">
        <v>61</v>
      </c>
      <c r="E645" s="79"/>
      <c r="F645" s="79"/>
      <c r="G645" s="79"/>
      <c r="H645" s="79"/>
      <c r="I645" s="79"/>
      <c r="J645" s="79"/>
      <c r="K645" s="79"/>
      <c r="L645" s="79"/>
      <c r="M645" s="79"/>
      <c r="N645" s="79"/>
      <c r="O645" s="79"/>
      <c r="P645" s="79"/>
      <c r="Q645" s="79"/>
      <c r="R645" s="79"/>
      <c r="S645" s="79"/>
      <c r="T645" s="79"/>
      <c r="U645" s="79"/>
      <c r="V645" s="79"/>
      <c r="W645" s="79"/>
      <c r="X645" s="79"/>
      <c r="Y645" s="79"/>
      <c r="Z645" s="79"/>
      <c r="AA645" s="79"/>
      <c r="AB645" s="79"/>
      <c r="AC645" s="45">
        <f t="shared" si="259"/>
        <v>0</v>
      </c>
      <c r="AD645" s="45">
        <f t="shared" si="260"/>
        <v>0</v>
      </c>
      <c r="AE645" s="166">
        <f>'Таб. 1._Общ_гр_ '!AQ645</f>
        <v>71.114999999999995</v>
      </c>
      <c r="AF645" s="166">
        <v>1.04</v>
      </c>
      <c r="AG645" s="167">
        <v>1.2</v>
      </c>
      <c r="AH645" s="167">
        <v>1.05</v>
      </c>
      <c r="AI645" s="167">
        <v>2.2000000000000002</v>
      </c>
      <c r="AJ645" s="167">
        <v>1.2</v>
      </c>
      <c r="AK645" s="167">
        <v>1.8</v>
      </c>
      <c r="AL645" s="168">
        <f t="shared" si="261"/>
        <v>0</v>
      </c>
      <c r="AM645" s="168">
        <f t="shared" si="262"/>
        <v>0</v>
      </c>
      <c r="AN645" s="168">
        <f t="shared" si="263"/>
        <v>0</v>
      </c>
      <c r="AO645" s="169">
        <f t="shared" si="264"/>
        <v>0</v>
      </c>
      <c r="AP645" s="169">
        <f t="shared" si="265"/>
        <v>0</v>
      </c>
      <c r="AQ645" s="169">
        <f t="shared" si="266"/>
        <v>0</v>
      </c>
    </row>
    <row r="646" spans="1:43" ht="11.25" hidden="1" customHeight="1">
      <c r="A646" s="21" t="s">
        <v>657</v>
      </c>
      <c r="B646" s="22" t="s">
        <v>630</v>
      </c>
      <c r="C646" s="71">
        <f>'Таб. 1._Общ_гр_ '!C646</f>
        <v>1</v>
      </c>
      <c r="D646" s="170" t="s">
        <v>40</v>
      </c>
      <c r="E646" s="79"/>
      <c r="F646" s="79"/>
      <c r="G646" s="79"/>
      <c r="H646" s="79"/>
      <c r="I646" s="79"/>
      <c r="J646" s="79"/>
      <c r="K646" s="79"/>
      <c r="L646" s="79"/>
      <c r="M646" s="79"/>
      <c r="N646" s="79"/>
      <c r="O646" s="79"/>
      <c r="P646" s="79"/>
      <c r="Q646" s="79"/>
      <c r="R646" s="79"/>
      <c r="S646" s="79"/>
      <c r="T646" s="79"/>
      <c r="U646" s="79"/>
      <c r="V646" s="79"/>
      <c r="W646" s="79"/>
      <c r="X646" s="79"/>
      <c r="Y646" s="79"/>
      <c r="Z646" s="79"/>
      <c r="AA646" s="79"/>
      <c r="AB646" s="79"/>
      <c r="AC646" s="45">
        <f t="shared" si="259"/>
        <v>0</v>
      </c>
      <c r="AD646" s="45">
        <f t="shared" si="260"/>
        <v>0</v>
      </c>
      <c r="AE646" s="166">
        <f>'Таб. 1._Общ_гр_ '!AQ646</f>
        <v>88.894999999999996</v>
      </c>
      <c r="AF646" s="166">
        <v>1.04</v>
      </c>
      <c r="AG646" s="167">
        <v>1.2</v>
      </c>
      <c r="AH646" s="167">
        <v>1.05</v>
      </c>
      <c r="AI646" s="167">
        <v>2.2000000000000002</v>
      </c>
      <c r="AJ646" s="167">
        <v>1.2</v>
      </c>
      <c r="AK646" s="167">
        <v>1.8</v>
      </c>
      <c r="AL646" s="168">
        <f t="shared" si="261"/>
        <v>0</v>
      </c>
      <c r="AM646" s="168">
        <f t="shared" si="262"/>
        <v>0</v>
      </c>
      <c r="AN646" s="168">
        <f t="shared" si="263"/>
        <v>0</v>
      </c>
      <c r="AO646" s="169">
        <f t="shared" si="264"/>
        <v>0</v>
      </c>
      <c r="AP646" s="169">
        <f t="shared" si="265"/>
        <v>0</v>
      </c>
      <c r="AQ646" s="169">
        <f t="shared" si="266"/>
        <v>0</v>
      </c>
    </row>
    <row r="647" spans="1:43" ht="11.25" customHeight="1">
      <c r="A647" s="35" t="s">
        <v>58</v>
      </c>
      <c r="B647" s="36" t="str">
        <f>A619</f>
        <v>Чановский район</v>
      </c>
      <c r="C647" s="45">
        <f>SUM(C620:C646)</f>
        <v>5</v>
      </c>
      <c r="D647" s="45"/>
      <c r="E647" s="45">
        <f t="shared" ref="E647:AD647" si="267">SUM(E620:E646)</f>
        <v>0</v>
      </c>
      <c r="F647" s="45">
        <f t="shared" si="267"/>
        <v>0</v>
      </c>
      <c r="G647" s="45">
        <f t="shared" si="267"/>
        <v>0</v>
      </c>
      <c r="H647" s="45">
        <f t="shared" si="267"/>
        <v>0</v>
      </c>
      <c r="I647" s="45">
        <f t="shared" si="267"/>
        <v>0</v>
      </c>
      <c r="J647" s="45">
        <f t="shared" si="267"/>
        <v>0</v>
      </c>
      <c r="K647" s="45">
        <f t="shared" si="267"/>
        <v>0</v>
      </c>
      <c r="L647" s="45">
        <f t="shared" si="267"/>
        <v>0</v>
      </c>
      <c r="M647" s="45">
        <f t="shared" si="267"/>
        <v>0</v>
      </c>
      <c r="N647" s="45">
        <f t="shared" si="267"/>
        <v>0</v>
      </c>
      <c r="O647" s="45">
        <f t="shared" si="267"/>
        <v>0</v>
      </c>
      <c r="P647" s="45">
        <f t="shared" si="267"/>
        <v>0</v>
      </c>
      <c r="Q647" s="45">
        <f t="shared" si="267"/>
        <v>0</v>
      </c>
      <c r="R647" s="45">
        <f t="shared" si="267"/>
        <v>0</v>
      </c>
      <c r="S647" s="45">
        <f t="shared" si="267"/>
        <v>0</v>
      </c>
      <c r="T647" s="45">
        <f t="shared" si="267"/>
        <v>0</v>
      </c>
      <c r="U647" s="45">
        <f t="shared" si="267"/>
        <v>0</v>
      </c>
      <c r="V647" s="45">
        <f t="shared" si="267"/>
        <v>0</v>
      </c>
      <c r="W647" s="45">
        <f t="shared" si="267"/>
        <v>0</v>
      </c>
      <c r="X647" s="45">
        <f t="shared" si="267"/>
        <v>0</v>
      </c>
      <c r="Y647" s="45">
        <f t="shared" si="267"/>
        <v>0</v>
      </c>
      <c r="Z647" s="45">
        <f t="shared" si="267"/>
        <v>0</v>
      </c>
      <c r="AA647" s="45">
        <f t="shared" si="267"/>
        <v>0</v>
      </c>
      <c r="AB647" s="45">
        <f t="shared" si="267"/>
        <v>0</v>
      </c>
      <c r="AC647" s="45">
        <f t="shared" si="267"/>
        <v>0</v>
      </c>
      <c r="AD647" s="45">
        <f t="shared" si="267"/>
        <v>0</v>
      </c>
      <c r="AE647" s="45"/>
      <c r="AF647" s="45"/>
      <c r="AG647" s="45"/>
      <c r="AH647" s="45"/>
      <c r="AI647" s="45"/>
      <c r="AJ647" s="45"/>
      <c r="AK647" s="45"/>
      <c r="AL647" s="46">
        <f t="shared" ref="AL647:AQ647" si="268">SUM(AL620:AL646)</f>
        <v>0</v>
      </c>
      <c r="AM647" s="46">
        <f t="shared" si="268"/>
        <v>0</v>
      </c>
      <c r="AN647" s="46">
        <f t="shared" si="268"/>
        <v>0</v>
      </c>
      <c r="AO647" s="46">
        <f t="shared" si="268"/>
        <v>0</v>
      </c>
      <c r="AP647" s="46">
        <f t="shared" si="268"/>
        <v>0</v>
      </c>
      <c r="AQ647" s="46">
        <f t="shared" si="268"/>
        <v>0</v>
      </c>
    </row>
    <row r="648" spans="1:43" ht="11.25" hidden="1" customHeight="1">
      <c r="A648" s="14" t="s">
        <v>658</v>
      </c>
      <c r="B648" s="164"/>
      <c r="C648" s="15"/>
      <c r="D648" s="17"/>
      <c r="E648" s="15"/>
      <c r="F648" s="15"/>
      <c r="G648" s="15"/>
      <c r="H648" s="15"/>
      <c r="I648" s="15"/>
      <c r="J648" s="15"/>
      <c r="K648" s="15"/>
      <c r="L648" s="15"/>
      <c r="M648" s="15"/>
      <c r="N648" s="15"/>
      <c r="O648" s="15"/>
      <c r="P648" s="15"/>
      <c r="Q648" s="15"/>
      <c r="R648" s="15"/>
      <c r="S648" s="15"/>
      <c r="T648" s="15"/>
      <c r="U648" s="15"/>
      <c r="V648" s="15"/>
      <c r="W648" s="15"/>
      <c r="X648" s="15"/>
      <c r="Y648" s="15"/>
      <c r="Z648" s="15"/>
      <c r="AA648" s="15"/>
      <c r="AB648" s="15"/>
      <c r="AC648" s="15"/>
      <c r="AD648" s="15"/>
    </row>
    <row r="649" spans="1:43" ht="11.25" hidden="1" customHeight="1">
      <c r="A649" s="49" t="s">
        <v>659</v>
      </c>
      <c r="B649" s="22" t="s">
        <v>658</v>
      </c>
      <c r="C649" s="71">
        <f>'Таб. 1._Общ_гр_ '!C649</f>
        <v>1</v>
      </c>
      <c r="D649" s="178" t="s">
        <v>40</v>
      </c>
      <c r="E649" s="79"/>
      <c r="F649" s="79"/>
      <c r="G649" s="79"/>
      <c r="H649" s="79"/>
      <c r="I649" s="79"/>
      <c r="J649" s="79"/>
      <c r="K649" s="79"/>
      <c r="L649" s="79"/>
      <c r="M649" s="79"/>
      <c r="N649" s="79"/>
      <c r="O649" s="79"/>
      <c r="P649" s="79"/>
      <c r="Q649" s="79"/>
      <c r="R649" s="79"/>
      <c r="S649" s="79"/>
      <c r="T649" s="79"/>
      <c r="U649" s="79"/>
      <c r="V649" s="79"/>
      <c r="W649" s="79"/>
      <c r="X649" s="79"/>
      <c r="Y649" s="79"/>
      <c r="Z649" s="79"/>
      <c r="AA649" s="79"/>
      <c r="AB649" s="79"/>
      <c r="AC649" s="45">
        <f t="shared" ref="AC649:AC676" si="269">E649+G649+I649+K649+M649+O649+Q649+S649+U649+W649+Y649+AA649</f>
        <v>0</v>
      </c>
      <c r="AD649" s="45">
        <f t="shared" ref="AD649:AD676" si="270">F649+H649+J649+L649+N649+P649+R649+T649+V649+X649+Z649+AB649</f>
        <v>0</v>
      </c>
      <c r="AE649" s="166">
        <f>'Таб. 1._Общ_гр_ '!AQ649</f>
        <v>88.894999999999996</v>
      </c>
      <c r="AF649" s="166">
        <v>1.04</v>
      </c>
      <c r="AG649" s="167">
        <v>1.2</v>
      </c>
      <c r="AH649" s="167">
        <v>1.05</v>
      </c>
      <c r="AI649" s="167">
        <v>2.2000000000000002</v>
      </c>
      <c r="AJ649" s="167">
        <v>1.2</v>
      </c>
      <c r="AK649" s="167">
        <v>1.8</v>
      </c>
      <c r="AL649" s="168">
        <f t="shared" ref="AL649:AL676" si="271">ROUND((E649*AE649*AI649+G649*AE649*AI649*AH649+I649*AE649*AI649*AG649+K649*AE649*AI649*AG649*AH649),1)</f>
        <v>0</v>
      </c>
      <c r="AM649" s="168">
        <f t="shared" ref="AM649:AM676" si="272">ROUND((M649*AE649*AJ649+O649*AE649*AJ649*AH649+Q649*AE649*AJ649*AG649+S649*AE649*AJ649*AH649*AG649),1)</f>
        <v>0</v>
      </c>
      <c r="AN649" s="168">
        <f t="shared" ref="AN649:AN676" si="273">ROUND((U649*AE649*AK649+W649*AE649*AK649*AH649+Y649*AE649*AK649*AG649+AA649*AK649*AG649*AH649),1)</f>
        <v>0</v>
      </c>
      <c r="AO649" s="169">
        <f t="shared" ref="AO649:AO676" si="274">AL649+AM649+AN649</f>
        <v>0</v>
      </c>
      <c r="AP649" s="169">
        <f t="shared" ref="AP649:AP676" si="275">ROUND(AC649*AF649,1)</f>
        <v>0</v>
      </c>
      <c r="AQ649" s="169">
        <f t="shared" ref="AQ649:AQ676" si="276">AO649+AP649</f>
        <v>0</v>
      </c>
    </row>
    <row r="650" spans="1:43" ht="11.25" hidden="1" customHeight="1">
      <c r="A650" s="49" t="s">
        <v>660</v>
      </c>
      <c r="B650" s="22" t="s">
        <v>658</v>
      </c>
      <c r="C650" s="71">
        <f>'Таб. 1._Общ_гр_ '!C650</f>
        <v>1</v>
      </c>
      <c r="D650" s="178" t="s">
        <v>61</v>
      </c>
      <c r="E650" s="79"/>
      <c r="F650" s="79"/>
      <c r="G650" s="79"/>
      <c r="H650" s="79"/>
      <c r="I650" s="79"/>
      <c r="J650" s="79"/>
      <c r="K650" s="79"/>
      <c r="L650" s="79"/>
      <c r="M650" s="79"/>
      <c r="N650" s="79"/>
      <c r="O650" s="79"/>
      <c r="P650" s="79"/>
      <c r="Q650" s="79"/>
      <c r="R650" s="79"/>
      <c r="S650" s="79"/>
      <c r="T650" s="79"/>
      <c r="U650" s="79"/>
      <c r="V650" s="79"/>
      <c r="W650" s="79"/>
      <c r="X650" s="79"/>
      <c r="Y650" s="79"/>
      <c r="Z650" s="79"/>
      <c r="AA650" s="79"/>
      <c r="AB650" s="79"/>
      <c r="AC650" s="45">
        <f t="shared" si="269"/>
        <v>0</v>
      </c>
      <c r="AD650" s="45">
        <f t="shared" si="270"/>
        <v>0</v>
      </c>
      <c r="AE650" s="166">
        <f>'Таб. 1._Общ_гр_ '!AQ650</f>
        <v>71.114999999999995</v>
      </c>
      <c r="AF650" s="166">
        <v>1.04</v>
      </c>
      <c r="AG650" s="167">
        <v>1.2</v>
      </c>
      <c r="AH650" s="167">
        <v>1.05</v>
      </c>
      <c r="AI650" s="167">
        <v>2.2000000000000002</v>
      </c>
      <c r="AJ650" s="167">
        <v>1.2</v>
      </c>
      <c r="AK650" s="167">
        <v>1.8</v>
      </c>
      <c r="AL650" s="168">
        <f t="shared" si="271"/>
        <v>0</v>
      </c>
      <c r="AM650" s="168">
        <f t="shared" si="272"/>
        <v>0</v>
      </c>
      <c r="AN650" s="168">
        <f t="shared" si="273"/>
        <v>0</v>
      </c>
      <c r="AO650" s="169">
        <f t="shared" si="274"/>
        <v>0</v>
      </c>
      <c r="AP650" s="169">
        <f t="shared" si="275"/>
        <v>0</v>
      </c>
      <c r="AQ650" s="169">
        <f t="shared" si="276"/>
        <v>0</v>
      </c>
    </row>
    <row r="651" spans="1:43" ht="11.25" hidden="1" customHeight="1">
      <c r="A651" s="49" t="s">
        <v>661</v>
      </c>
      <c r="B651" s="22" t="s">
        <v>658</v>
      </c>
      <c r="C651" s="71">
        <f>'Таб. 1._Общ_гр_ '!C651</f>
        <v>1</v>
      </c>
      <c r="D651" s="178" t="s">
        <v>40</v>
      </c>
      <c r="E651" s="79"/>
      <c r="F651" s="79"/>
      <c r="G651" s="79"/>
      <c r="H651" s="79"/>
      <c r="I651" s="79"/>
      <c r="J651" s="79"/>
      <c r="K651" s="79"/>
      <c r="L651" s="79"/>
      <c r="M651" s="79"/>
      <c r="N651" s="79"/>
      <c r="O651" s="79"/>
      <c r="P651" s="79"/>
      <c r="Q651" s="79"/>
      <c r="R651" s="79"/>
      <c r="S651" s="79"/>
      <c r="T651" s="79"/>
      <c r="U651" s="79"/>
      <c r="V651" s="79"/>
      <c r="W651" s="79"/>
      <c r="X651" s="79"/>
      <c r="Y651" s="79"/>
      <c r="Z651" s="79"/>
      <c r="AA651" s="79"/>
      <c r="AB651" s="79"/>
      <c r="AC651" s="45">
        <f t="shared" si="269"/>
        <v>0</v>
      </c>
      <c r="AD651" s="45">
        <f t="shared" si="270"/>
        <v>0</v>
      </c>
      <c r="AE651" s="166">
        <f>'Таб. 1._Общ_гр_ '!AQ651</f>
        <v>88.894999999999996</v>
      </c>
      <c r="AF651" s="166">
        <v>1.04</v>
      </c>
      <c r="AG651" s="167">
        <v>1.2</v>
      </c>
      <c r="AH651" s="167">
        <v>1.05</v>
      </c>
      <c r="AI651" s="167">
        <v>2.2000000000000002</v>
      </c>
      <c r="AJ651" s="167">
        <v>1.2</v>
      </c>
      <c r="AK651" s="167">
        <v>1.8</v>
      </c>
      <c r="AL651" s="168">
        <f t="shared" si="271"/>
        <v>0</v>
      </c>
      <c r="AM651" s="168">
        <f t="shared" si="272"/>
        <v>0</v>
      </c>
      <c r="AN651" s="168">
        <f t="shared" si="273"/>
        <v>0</v>
      </c>
      <c r="AO651" s="169">
        <f t="shared" si="274"/>
        <v>0</v>
      </c>
      <c r="AP651" s="169">
        <f t="shared" si="275"/>
        <v>0</v>
      </c>
      <c r="AQ651" s="169">
        <f t="shared" si="276"/>
        <v>0</v>
      </c>
    </row>
    <row r="652" spans="1:43" ht="11.25" hidden="1" customHeight="1">
      <c r="A652" s="49" t="s">
        <v>662</v>
      </c>
      <c r="B652" s="22" t="s">
        <v>658</v>
      </c>
      <c r="C652" s="71">
        <f>'Таб. 1._Общ_гр_ '!C652</f>
        <v>1</v>
      </c>
      <c r="D652" s="178" t="s">
        <v>61</v>
      </c>
      <c r="E652" s="79"/>
      <c r="F652" s="79"/>
      <c r="G652" s="79"/>
      <c r="H652" s="79"/>
      <c r="I652" s="79"/>
      <c r="J652" s="79"/>
      <c r="K652" s="79"/>
      <c r="L652" s="79"/>
      <c r="M652" s="79"/>
      <c r="N652" s="79"/>
      <c r="O652" s="79"/>
      <c r="P652" s="79"/>
      <c r="Q652" s="79"/>
      <c r="R652" s="79"/>
      <c r="S652" s="79"/>
      <c r="T652" s="79"/>
      <c r="U652" s="79"/>
      <c r="V652" s="79"/>
      <c r="W652" s="79"/>
      <c r="X652" s="79"/>
      <c r="Y652" s="79"/>
      <c r="Z652" s="79"/>
      <c r="AA652" s="79"/>
      <c r="AB652" s="79"/>
      <c r="AC652" s="45">
        <f t="shared" si="269"/>
        <v>0</v>
      </c>
      <c r="AD652" s="45">
        <f t="shared" si="270"/>
        <v>0</v>
      </c>
      <c r="AE652" s="166">
        <f>'Таб. 1._Общ_гр_ '!AQ652</f>
        <v>71.114999999999995</v>
      </c>
      <c r="AF652" s="166">
        <v>1.04</v>
      </c>
      <c r="AG652" s="167">
        <v>1.2</v>
      </c>
      <c r="AH652" s="167">
        <v>1.05</v>
      </c>
      <c r="AI652" s="167">
        <v>2.2000000000000002</v>
      </c>
      <c r="AJ652" s="167">
        <v>1.2</v>
      </c>
      <c r="AK652" s="167">
        <v>1.8</v>
      </c>
      <c r="AL652" s="168">
        <f t="shared" si="271"/>
        <v>0</v>
      </c>
      <c r="AM652" s="168">
        <f t="shared" si="272"/>
        <v>0</v>
      </c>
      <c r="AN652" s="168">
        <f t="shared" si="273"/>
        <v>0</v>
      </c>
      <c r="AO652" s="169">
        <f t="shared" si="274"/>
        <v>0</v>
      </c>
      <c r="AP652" s="169">
        <f t="shared" si="275"/>
        <v>0</v>
      </c>
      <c r="AQ652" s="169">
        <f t="shared" si="276"/>
        <v>0</v>
      </c>
    </row>
    <row r="653" spans="1:43" ht="11.25" hidden="1" customHeight="1">
      <c r="A653" s="49" t="s">
        <v>663</v>
      </c>
      <c r="B653" s="22" t="s">
        <v>658</v>
      </c>
      <c r="C653" s="71">
        <f>'Таб. 1._Общ_гр_ '!C653</f>
        <v>1</v>
      </c>
      <c r="D653" s="178" t="s">
        <v>61</v>
      </c>
      <c r="E653" s="79"/>
      <c r="F653" s="79"/>
      <c r="G653" s="79"/>
      <c r="H653" s="79"/>
      <c r="I653" s="79"/>
      <c r="J653" s="79"/>
      <c r="K653" s="79"/>
      <c r="L653" s="79"/>
      <c r="M653" s="79"/>
      <c r="N653" s="79"/>
      <c r="O653" s="79"/>
      <c r="P653" s="79"/>
      <c r="Q653" s="79"/>
      <c r="R653" s="79"/>
      <c r="S653" s="79"/>
      <c r="T653" s="79"/>
      <c r="U653" s="79"/>
      <c r="V653" s="79"/>
      <c r="W653" s="79"/>
      <c r="X653" s="79"/>
      <c r="Y653" s="79"/>
      <c r="Z653" s="79"/>
      <c r="AA653" s="79"/>
      <c r="AB653" s="79"/>
      <c r="AC653" s="45">
        <f t="shared" si="269"/>
        <v>0</v>
      </c>
      <c r="AD653" s="45">
        <f t="shared" si="270"/>
        <v>0</v>
      </c>
      <c r="AE653" s="166">
        <f>'Таб. 1._Общ_гр_ '!AQ653</f>
        <v>71.114999999999995</v>
      </c>
      <c r="AF653" s="166">
        <v>1.04</v>
      </c>
      <c r="AG653" s="167">
        <v>1.2</v>
      </c>
      <c r="AH653" s="167">
        <v>1.05</v>
      </c>
      <c r="AI653" s="167">
        <v>2.2000000000000002</v>
      </c>
      <c r="AJ653" s="167">
        <v>1.2</v>
      </c>
      <c r="AK653" s="167">
        <v>1.8</v>
      </c>
      <c r="AL653" s="168">
        <f t="shared" si="271"/>
        <v>0</v>
      </c>
      <c r="AM653" s="168">
        <f t="shared" si="272"/>
        <v>0</v>
      </c>
      <c r="AN653" s="168">
        <f t="shared" si="273"/>
        <v>0</v>
      </c>
      <c r="AO653" s="169">
        <f t="shared" si="274"/>
        <v>0</v>
      </c>
      <c r="AP653" s="169">
        <f t="shared" si="275"/>
        <v>0</v>
      </c>
      <c r="AQ653" s="169">
        <f t="shared" si="276"/>
        <v>0</v>
      </c>
    </row>
    <row r="654" spans="1:43" ht="11.25" hidden="1" customHeight="1">
      <c r="A654" s="49" t="s">
        <v>664</v>
      </c>
      <c r="B654" s="22" t="s">
        <v>658</v>
      </c>
      <c r="C654" s="71">
        <f>'Таб. 1._Общ_гр_ '!C654</f>
        <v>1</v>
      </c>
      <c r="D654" s="178" t="s">
        <v>40</v>
      </c>
      <c r="E654" s="79"/>
      <c r="F654" s="79"/>
      <c r="G654" s="79"/>
      <c r="H654" s="79"/>
      <c r="I654" s="79"/>
      <c r="J654" s="79"/>
      <c r="K654" s="79"/>
      <c r="L654" s="79"/>
      <c r="M654" s="79"/>
      <c r="N654" s="79"/>
      <c r="O654" s="79"/>
      <c r="P654" s="79"/>
      <c r="Q654" s="79"/>
      <c r="R654" s="79"/>
      <c r="S654" s="79"/>
      <c r="T654" s="79"/>
      <c r="U654" s="79"/>
      <c r="V654" s="79"/>
      <c r="W654" s="79"/>
      <c r="X654" s="79"/>
      <c r="Y654" s="79"/>
      <c r="Z654" s="79"/>
      <c r="AA654" s="79"/>
      <c r="AB654" s="79"/>
      <c r="AC654" s="45">
        <f t="shared" si="269"/>
        <v>0</v>
      </c>
      <c r="AD654" s="45">
        <f t="shared" si="270"/>
        <v>0</v>
      </c>
      <c r="AE654" s="166">
        <f>'Таб. 1._Общ_гр_ '!AQ654</f>
        <v>88.894999999999996</v>
      </c>
      <c r="AF654" s="166">
        <v>1.04</v>
      </c>
      <c r="AG654" s="167">
        <v>1.2</v>
      </c>
      <c r="AH654" s="167">
        <v>1.05</v>
      </c>
      <c r="AI654" s="167">
        <v>2.2000000000000002</v>
      </c>
      <c r="AJ654" s="167">
        <v>1.2</v>
      </c>
      <c r="AK654" s="167">
        <v>1.8</v>
      </c>
      <c r="AL654" s="168">
        <f t="shared" si="271"/>
        <v>0</v>
      </c>
      <c r="AM654" s="168">
        <f t="shared" si="272"/>
        <v>0</v>
      </c>
      <c r="AN654" s="168">
        <f t="shared" si="273"/>
        <v>0</v>
      </c>
      <c r="AO654" s="169">
        <f t="shared" si="274"/>
        <v>0</v>
      </c>
      <c r="AP654" s="169">
        <f t="shared" si="275"/>
        <v>0</v>
      </c>
      <c r="AQ654" s="169">
        <f t="shared" si="276"/>
        <v>0</v>
      </c>
    </row>
    <row r="655" spans="1:43" ht="11.25" hidden="1" customHeight="1">
      <c r="A655" s="49" t="s">
        <v>665</v>
      </c>
      <c r="B655" s="22" t="s">
        <v>658</v>
      </c>
      <c r="C655" s="71">
        <f>'Таб. 1._Общ_гр_ '!C655</f>
        <v>1</v>
      </c>
      <c r="D655" s="178" t="s">
        <v>61</v>
      </c>
      <c r="E655" s="79"/>
      <c r="F655" s="79"/>
      <c r="G655" s="79"/>
      <c r="H655" s="79"/>
      <c r="I655" s="79"/>
      <c r="J655" s="79"/>
      <c r="K655" s="79"/>
      <c r="L655" s="79"/>
      <c r="M655" s="79">
        <v>22</v>
      </c>
      <c r="N655" s="79">
        <v>1</v>
      </c>
      <c r="O655" s="79"/>
      <c r="P655" s="79"/>
      <c r="Q655" s="79"/>
      <c r="R655" s="79"/>
      <c r="S655" s="79"/>
      <c r="T655" s="79"/>
      <c r="U655" s="79"/>
      <c r="V655" s="79"/>
      <c r="W655" s="79"/>
      <c r="X655" s="79"/>
      <c r="Y655" s="79"/>
      <c r="Z655" s="79"/>
      <c r="AA655" s="79"/>
      <c r="AB655" s="79"/>
      <c r="AC655" s="45">
        <f t="shared" si="269"/>
        <v>22</v>
      </c>
      <c r="AD655" s="45">
        <f t="shared" si="270"/>
        <v>1</v>
      </c>
      <c r="AE655" s="166">
        <f>'Таб. 1._Общ_гр_ '!AQ655</f>
        <v>71.114999999999995</v>
      </c>
      <c r="AF655" s="166">
        <v>1.04</v>
      </c>
      <c r="AG655" s="167">
        <v>1.2</v>
      </c>
      <c r="AH655" s="167">
        <v>1.05</v>
      </c>
      <c r="AI655" s="167">
        <v>2.2000000000000002</v>
      </c>
      <c r="AJ655" s="167">
        <v>1.2</v>
      </c>
      <c r="AK655" s="167">
        <v>1.8</v>
      </c>
      <c r="AL655" s="168">
        <f t="shared" si="271"/>
        <v>0</v>
      </c>
      <c r="AM655" s="168">
        <f t="shared" si="272"/>
        <v>1877.4</v>
      </c>
      <c r="AN655" s="168">
        <f t="shared" si="273"/>
        <v>0</v>
      </c>
      <c r="AO655" s="169">
        <f t="shared" si="274"/>
        <v>1877.4</v>
      </c>
      <c r="AP655" s="169">
        <f t="shared" si="275"/>
        <v>22.9</v>
      </c>
      <c r="AQ655" s="169">
        <f t="shared" si="276"/>
        <v>1900.3000000000002</v>
      </c>
    </row>
    <row r="656" spans="1:43" ht="11.25" hidden="1" customHeight="1">
      <c r="A656" s="49" t="s">
        <v>666</v>
      </c>
      <c r="B656" s="22" t="s">
        <v>658</v>
      </c>
      <c r="C656" s="71">
        <f>'Таб. 1._Общ_гр_ '!C656</f>
        <v>1</v>
      </c>
      <c r="D656" s="178" t="s">
        <v>61</v>
      </c>
      <c r="E656" s="79"/>
      <c r="F656" s="79"/>
      <c r="G656" s="79"/>
      <c r="H656" s="79"/>
      <c r="I656" s="79"/>
      <c r="J656" s="79"/>
      <c r="K656" s="79"/>
      <c r="L656" s="79"/>
      <c r="M656" s="79"/>
      <c r="N656" s="79"/>
      <c r="O656" s="79"/>
      <c r="P656" s="79"/>
      <c r="Q656" s="79"/>
      <c r="R656" s="79"/>
      <c r="S656" s="79"/>
      <c r="T656" s="79"/>
      <c r="U656" s="79"/>
      <c r="V656" s="79"/>
      <c r="W656" s="79"/>
      <c r="X656" s="79"/>
      <c r="Y656" s="79"/>
      <c r="Z656" s="79"/>
      <c r="AA656" s="79"/>
      <c r="AB656" s="79"/>
      <c r="AC656" s="45">
        <f t="shared" si="269"/>
        <v>0</v>
      </c>
      <c r="AD656" s="45">
        <f t="shared" si="270"/>
        <v>0</v>
      </c>
      <c r="AE656" s="166">
        <f>'Таб. 1._Общ_гр_ '!AQ656</f>
        <v>71.114999999999995</v>
      </c>
      <c r="AF656" s="166">
        <v>1.04</v>
      </c>
      <c r="AG656" s="167">
        <v>1.2</v>
      </c>
      <c r="AH656" s="167">
        <v>1.05</v>
      </c>
      <c r="AI656" s="167">
        <v>2.2000000000000002</v>
      </c>
      <c r="AJ656" s="167">
        <v>1.2</v>
      </c>
      <c r="AK656" s="167">
        <v>1.8</v>
      </c>
      <c r="AL656" s="168">
        <f t="shared" si="271"/>
        <v>0</v>
      </c>
      <c r="AM656" s="168">
        <f t="shared" si="272"/>
        <v>0</v>
      </c>
      <c r="AN656" s="168">
        <f t="shared" si="273"/>
        <v>0</v>
      </c>
      <c r="AO656" s="169">
        <f t="shared" si="274"/>
        <v>0</v>
      </c>
      <c r="AP656" s="169">
        <f t="shared" si="275"/>
        <v>0</v>
      </c>
      <c r="AQ656" s="169">
        <f t="shared" si="276"/>
        <v>0</v>
      </c>
    </row>
    <row r="657" spans="1:43" ht="11.25" hidden="1" customHeight="1">
      <c r="A657" s="93" t="s">
        <v>667</v>
      </c>
      <c r="B657" s="22" t="s">
        <v>658</v>
      </c>
      <c r="C657" s="71">
        <f>'Таб. 1._Общ_гр_ '!C657</f>
        <v>1</v>
      </c>
      <c r="D657" s="178" t="s">
        <v>40</v>
      </c>
      <c r="E657" s="79"/>
      <c r="F657" s="79"/>
      <c r="G657" s="79"/>
      <c r="H657" s="79"/>
      <c r="I657" s="79"/>
      <c r="J657" s="79"/>
      <c r="K657" s="79"/>
      <c r="L657" s="79"/>
      <c r="M657" s="79"/>
      <c r="N657" s="79"/>
      <c r="O657" s="79"/>
      <c r="P657" s="79"/>
      <c r="Q657" s="79"/>
      <c r="R657" s="79"/>
      <c r="S657" s="79"/>
      <c r="T657" s="79"/>
      <c r="U657" s="79"/>
      <c r="V657" s="79"/>
      <c r="W657" s="79"/>
      <c r="X657" s="79"/>
      <c r="Y657" s="79"/>
      <c r="Z657" s="79"/>
      <c r="AA657" s="79"/>
      <c r="AB657" s="79"/>
      <c r="AC657" s="45">
        <f t="shared" si="269"/>
        <v>0</v>
      </c>
      <c r="AD657" s="45">
        <f t="shared" si="270"/>
        <v>0</v>
      </c>
      <c r="AE657" s="166">
        <f>'Таб. 1._Общ_гр_ '!AQ657</f>
        <v>88.894999999999996</v>
      </c>
      <c r="AF657" s="166">
        <v>1.04</v>
      </c>
      <c r="AG657" s="167">
        <v>1.2</v>
      </c>
      <c r="AH657" s="167">
        <v>1.05</v>
      </c>
      <c r="AI657" s="167">
        <v>2.2000000000000002</v>
      </c>
      <c r="AJ657" s="167">
        <v>1.2</v>
      </c>
      <c r="AK657" s="167">
        <v>1.8</v>
      </c>
      <c r="AL657" s="168">
        <f t="shared" si="271"/>
        <v>0</v>
      </c>
      <c r="AM657" s="168">
        <f t="shared" si="272"/>
        <v>0</v>
      </c>
      <c r="AN657" s="168">
        <f t="shared" si="273"/>
        <v>0</v>
      </c>
      <c r="AO657" s="169">
        <f t="shared" si="274"/>
        <v>0</v>
      </c>
      <c r="AP657" s="169">
        <f t="shared" si="275"/>
        <v>0</v>
      </c>
      <c r="AQ657" s="169">
        <f t="shared" si="276"/>
        <v>0</v>
      </c>
    </row>
    <row r="658" spans="1:43" ht="11.25" hidden="1" customHeight="1">
      <c r="A658" s="49" t="s">
        <v>668</v>
      </c>
      <c r="B658" s="22" t="s">
        <v>658</v>
      </c>
      <c r="C658" s="71">
        <f>'Таб. 1._Общ_гр_ '!C658</f>
        <v>1</v>
      </c>
      <c r="D658" s="178" t="s">
        <v>40</v>
      </c>
      <c r="E658" s="79"/>
      <c r="F658" s="79"/>
      <c r="G658" s="79"/>
      <c r="H658" s="79"/>
      <c r="I658" s="79"/>
      <c r="J658" s="79"/>
      <c r="K658" s="79"/>
      <c r="L658" s="79"/>
      <c r="M658" s="79"/>
      <c r="N658" s="79"/>
      <c r="O658" s="79"/>
      <c r="P658" s="79"/>
      <c r="Q658" s="79"/>
      <c r="R658" s="79"/>
      <c r="S658" s="79"/>
      <c r="T658" s="79"/>
      <c r="U658" s="79"/>
      <c r="V658" s="79"/>
      <c r="W658" s="79"/>
      <c r="X658" s="79"/>
      <c r="Y658" s="79"/>
      <c r="Z658" s="79"/>
      <c r="AA658" s="79"/>
      <c r="AB658" s="79"/>
      <c r="AC658" s="45">
        <f t="shared" si="269"/>
        <v>0</v>
      </c>
      <c r="AD658" s="45">
        <f t="shared" si="270"/>
        <v>0</v>
      </c>
      <c r="AE658" s="166">
        <f>'Таб. 1._Общ_гр_ '!AQ658</f>
        <v>88.894999999999996</v>
      </c>
      <c r="AF658" s="166">
        <v>1.04</v>
      </c>
      <c r="AG658" s="167">
        <v>1.2</v>
      </c>
      <c r="AH658" s="167">
        <v>1.05</v>
      </c>
      <c r="AI658" s="167">
        <v>2.2000000000000002</v>
      </c>
      <c r="AJ658" s="167">
        <v>1.2</v>
      </c>
      <c r="AK658" s="167">
        <v>1.8</v>
      </c>
      <c r="AL658" s="168">
        <f t="shared" si="271"/>
        <v>0</v>
      </c>
      <c r="AM658" s="168">
        <f t="shared" si="272"/>
        <v>0</v>
      </c>
      <c r="AN658" s="168">
        <f t="shared" si="273"/>
        <v>0</v>
      </c>
      <c r="AO658" s="169">
        <f t="shared" si="274"/>
        <v>0</v>
      </c>
      <c r="AP658" s="169">
        <f t="shared" si="275"/>
        <v>0</v>
      </c>
      <c r="AQ658" s="169">
        <f t="shared" si="276"/>
        <v>0</v>
      </c>
    </row>
    <row r="659" spans="1:43" ht="11.25" hidden="1" customHeight="1">
      <c r="A659" s="93" t="s">
        <v>669</v>
      </c>
      <c r="B659" s="22" t="s">
        <v>658</v>
      </c>
      <c r="C659" s="71">
        <f>'Таб. 1._Общ_гр_ '!C659</f>
        <v>1</v>
      </c>
      <c r="D659" s="178" t="s">
        <v>40</v>
      </c>
      <c r="E659" s="79"/>
      <c r="F659" s="79"/>
      <c r="G659" s="79"/>
      <c r="H659" s="79"/>
      <c r="I659" s="79"/>
      <c r="J659" s="79"/>
      <c r="K659" s="79"/>
      <c r="L659" s="79"/>
      <c r="M659" s="79"/>
      <c r="N659" s="79"/>
      <c r="O659" s="79"/>
      <c r="P659" s="79"/>
      <c r="Q659" s="79"/>
      <c r="R659" s="79"/>
      <c r="S659" s="79"/>
      <c r="T659" s="79"/>
      <c r="U659" s="79"/>
      <c r="V659" s="79"/>
      <c r="W659" s="79"/>
      <c r="X659" s="79"/>
      <c r="Y659" s="79"/>
      <c r="Z659" s="79"/>
      <c r="AA659" s="79"/>
      <c r="AB659" s="79"/>
      <c r="AC659" s="45">
        <f t="shared" si="269"/>
        <v>0</v>
      </c>
      <c r="AD659" s="45">
        <f t="shared" si="270"/>
        <v>0</v>
      </c>
      <c r="AE659" s="166">
        <f>'Таб. 1._Общ_гр_ '!AQ659</f>
        <v>88.894999999999996</v>
      </c>
      <c r="AF659" s="166">
        <v>1.04</v>
      </c>
      <c r="AG659" s="167">
        <v>1.2</v>
      </c>
      <c r="AH659" s="167">
        <v>1.05</v>
      </c>
      <c r="AI659" s="167">
        <v>2.2000000000000002</v>
      </c>
      <c r="AJ659" s="167">
        <v>1.2</v>
      </c>
      <c r="AK659" s="167">
        <v>1.8</v>
      </c>
      <c r="AL659" s="168">
        <f t="shared" si="271"/>
        <v>0</v>
      </c>
      <c r="AM659" s="168">
        <f t="shared" si="272"/>
        <v>0</v>
      </c>
      <c r="AN659" s="168">
        <f t="shared" si="273"/>
        <v>0</v>
      </c>
      <c r="AO659" s="169">
        <f t="shared" si="274"/>
        <v>0</v>
      </c>
      <c r="AP659" s="169">
        <f t="shared" si="275"/>
        <v>0</v>
      </c>
      <c r="AQ659" s="169">
        <f t="shared" si="276"/>
        <v>0</v>
      </c>
    </row>
    <row r="660" spans="1:43" ht="11.25" hidden="1" customHeight="1">
      <c r="A660" s="49" t="s">
        <v>670</v>
      </c>
      <c r="B660" s="22" t="s">
        <v>658</v>
      </c>
      <c r="C660" s="71">
        <f>'Таб. 1._Общ_гр_ '!C660</f>
        <v>1</v>
      </c>
      <c r="D660" s="178" t="s">
        <v>61</v>
      </c>
      <c r="E660" s="79"/>
      <c r="F660" s="79"/>
      <c r="G660" s="79"/>
      <c r="H660" s="79"/>
      <c r="I660" s="79"/>
      <c r="J660" s="79"/>
      <c r="K660" s="79"/>
      <c r="L660" s="79"/>
      <c r="M660" s="79"/>
      <c r="N660" s="79"/>
      <c r="O660" s="79"/>
      <c r="P660" s="79"/>
      <c r="Q660" s="79"/>
      <c r="R660" s="79"/>
      <c r="S660" s="79"/>
      <c r="T660" s="79"/>
      <c r="U660" s="79"/>
      <c r="V660" s="79"/>
      <c r="W660" s="79"/>
      <c r="X660" s="79"/>
      <c r="Y660" s="79"/>
      <c r="Z660" s="79"/>
      <c r="AA660" s="79"/>
      <c r="AB660" s="79"/>
      <c r="AC660" s="45">
        <f t="shared" si="269"/>
        <v>0</v>
      </c>
      <c r="AD660" s="45">
        <f t="shared" si="270"/>
        <v>0</v>
      </c>
      <c r="AE660" s="166">
        <f>'Таб. 1._Общ_гр_ '!AQ660</f>
        <v>71.114999999999995</v>
      </c>
      <c r="AF660" s="166">
        <v>1.04</v>
      </c>
      <c r="AG660" s="167">
        <v>1.2</v>
      </c>
      <c r="AH660" s="167">
        <v>1.05</v>
      </c>
      <c r="AI660" s="167">
        <v>2.2000000000000002</v>
      </c>
      <c r="AJ660" s="167">
        <v>1.2</v>
      </c>
      <c r="AK660" s="167">
        <v>1.8</v>
      </c>
      <c r="AL660" s="168">
        <f t="shared" si="271"/>
        <v>0</v>
      </c>
      <c r="AM660" s="168">
        <f t="shared" si="272"/>
        <v>0</v>
      </c>
      <c r="AN660" s="168">
        <f t="shared" si="273"/>
        <v>0</v>
      </c>
      <c r="AO660" s="169">
        <f t="shared" si="274"/>
        <v>0</v>
      </c>
      <c r="AP660" s="169">
        <f t="shared" si="275"/>
        <v>0</v>
      </c>
      <c r="AQ660" s="169">
        <f t="shared" si="276"/>
        <v>0</v>
      </c>
    </row>
    <row r="661" spans="1:43" ht="11.25" hidden="1" customHeight="1">
      <c r="A661" s="49" t="s">
        <v>671</v>
      </c>
      <c r="B661" s="22" t="s">
        <v>658</v>
      </c>
      <c r="C661" s="71">
        <f>'Таб. 1._Общ_гр_ '!C661</f>
        <v>1</v>
      </c>
      <c r="D661" s="178" t="s">
        <v>61</v>
      </c>
      <c r="E661" s="79"/>
      <c r="F661" s="79"/>
      <c r="G661" s="79"/>
      <c r="H661" s="79"/>
      <c r="I661" s="79"/>
      <c r="J661" s="79"/>
      <c r="K661" s="79"/>
      <c r="L661" s="79"/>
      <c r="M661" s="79"/>
      <c r="N661" s="79"/>
      <c r="O661" s="79"/>
      <c r="P661" s="79"/>
      <c r="Q661" s="79"/>
      <c r="R661" s="79"/>
      <c r="S661" s="79"/>
      <c r="T661" s="79"/>
      <c r="U661" s="79"/>
      <c r="V661" s="79"/>
      <c r="W661" s="79"/>
      <c r="X661" s="79"/>
      <c r="Y661" s="79"/>
      <c r="Z661" s="79"/>
      <c r="AA661" s="79"/>
      <c r="AB661" s="79"/>
      <c r="AC661" s="45">
        <f t="shared" si="269"/>
        <v>0</v>
      </c>
      <c r="AD661" s="45">
        <f t="shared" si="270"/>
        <v>0</v>
      </c>
      <c r="AE661" s="166">
        <f>'Таб. 1._Общ_гр_ '!AQ661</f>
        <v>71.114999999999995</v>
      </c>
      <c r="AF661" s="166">
        <v>1.04</v>
      </c>
      <c r="AG661" s="167">
        <v>1.2</v>
      </c>
      <c r="AH661" s="167">
        <v>1.05</v>
      </c>
      <c r="AI661" s="167">
        <v>2.2000000000000002</v>
      </c>
      <c r="AJ661" s="167">
        <v>1.2</v>
      </c>
      <c r="AK661" s="167">
        <v>1.8</v>
      </c>
      <c r="AL661" s="168">
        <f t="shared" si="271"/>
        <v>0</v>
      </c>
      <c r="AM661" s="168">
        <f t="shared" si="272"/>
        <v>0</v>
      </c>
      <c r="AN661" s="168">
        <f t="shared" si="273"/>
        <v>0</v>
      </c>
      <c r="AO661" s="169">
        <f t="shared" si="274"/>
        <v>0</v>
      </c>
      <c r="AP661" s="169">
        <f t="shared" si="275"/>
        <v>0</v>
      </c>
      <c r="AQ661" s="169">
        <f t="shared" si="276"/>
        <v>0</v>
      </c>
    </row>
    <row r="662" spans="1:43" ht="11.25" hidden="1" customHeight="1">
      <c r="A662" s="49" t="s">
        <v>672</v>
      </c>
      <c r="B662" s="22" t="s">
        <v>658</v>
      </c>
      <c r="C662" s="71">
        <f>'Таб. 1._Общ_гр_ '!C662</f>
        <v>1</v>
      </c>
      <c r="D662" s="178" t="s">
        <v>61</v>
      </c>
      <c r="E662" s="79"/>
      <c r="F662" s="79"/>
      <c r="G662" s="79"/>
      <c r="H662" s="79"/>
      <c r="I662" s="79"/>
      <c r="J662" s="79"/>
      <c r="K662" s="79"/>
      <c r="L662" s="79"/>
      <c r="M662" s="79"/>
      <c r="N662" s="79"/>
      <c r="O662" s="79"/>
      <c r="P662" s="79"/>
      <c r="Q662" s="79"/>
      <c r="R662" s="79"/>
      <c r="S662" s="79"/>
      <c r="T662" s="79"/>
      <c r="U662" s="79"/>
      <c r="V662" s="79"/>
      <c r="W662" s="79"/>
      <c r="X662" s="79"/>
      <c r="Y662" s="79"/>
      <c r="Z662" s="79"/>
      <c r="AA662" s="79"/>
      <c r="AB662" s="79"/>
      <c r="AC662" s="45">
        <f t="shared" si="269"/>
        <v>0</v>
      </c>
      <c r="AD662" s="45">
        <f t="shared" si="270"/>
        <v>0</v>
      </c>
      <c r="AE662" s="166">
        <f>'Таб. 1._Общ_гр_ '!AQ662</f>
        <v>71.114999999999995</v>
      </c>
      <c r="AF662" s="166">
        <v>1.04</v>
      </c>
      <c r="AG662" s="167">
        <v>1.2</v>
      </c>
      <c r="AH662" s="167">
        <v>1.05</v>
      </c>
      <c r="AI662" s="167">
        <v>2.2000000000000002</v>
      </c>
      <c r="AJ662" s="167">
        <v>1.2</v>
      </c>
      <c r="AK662" s="167">
        <v>1.8</v>
      </c>
      <c r="AL662" s="168">
        <f t="shared" si="271"/>
        <v>0</v>
      </c>
      <c r="AM662" s="168">
        <f t="shared" si="272"/>
        <v>0</v>
      </c>
      <c r="AN662" s="168">
        <f t="shared" si="273"/>
        <v>0</v>
      </c>
      <c r="AO662" s="169">
        <f t="shared" si="274"/>
        <v>0</v>
      </c>
      <c r="AP662" s="169">
        <f t="shared" si="275"/>
        <v>0</v>
      </c>
      <c r="AQ662" s="169">
        <f t="shared" si="276"/>
        <v>0</v>
      </c>
    </row>
    <row r="663" spans="1:43" ht="11.25" hidden="1" customHeight="1">
      <c r="A663" s="49" t="s">
        <v>673</v>
      </c>
      <c r="B663" s="22" t="s">
        <v>658</v>
      </c>
      <c r="C663" s="71">
        <f>'Таб. 1._Общ_гр_ '!C663</f>
        <v>1</v>
      </c>
      <c r="D663" s="178" t="s">
        <v>61</v>
      </c>
      <c r="E663" s="79"/>
      <c r="F663" s="79"/>
      <c r="G663" s="79"/>
      <c r="H663" s="79"/>
      <c r="I663" s="79"/>
      <c r="J663" s="79"/>
      <c r="K663" s="79"/>
      <c r="L663" s="79"/>
      <c r="M663" s="79"/>
      <c r="N663" s="79"/>
      <c r="O663" s="79"/>
      <c r="P663" s="79"/>
      <c r="Q663" s="79"/>
      <c r="R663" s="79"/>
      <c r="S663" s="79"/>
      <c r="T663" s="79"/>
      <c r="U663" s="79"/>
      <c r="V663" s="79"/>
      <c r="W663" s="79"/>
      <c r="X663" s="79"/>
      <c r="Y663" s="79"/>
      <c r="Z663" s="79"/>
      <c r="AA663" s="79"/>
      <c r="AB663" s="79"/>
      <c r="AC663" s="45">
        <f t="shared" si="269"/>
        <v>0</v>
      </c>
      <c r="AD663" s="45">
        <f t="shared" si="270"/>
        <v>0</v>
      </c>
      <c r="AE663" s="166">
        <f>'Таб. 1._Общ_гр_ '!AQ663</f>
        <v>71.114999999999995</v>
      </c>
      <c r="AF663" s="166">
        <v>1.04</v>
      </c>
      <c r="AG663" s="167">
        <v>1.2</v>
      </c>
      <c r="AH663" s="167">
        <v>1.05</v>
      </c>
      <c r="AI663" s="167">
        <v>2.2000000000000002</v>
      </c>
      <c r="AJ663" s="167">
        <v>1.2</v>
      </c>
      <c r="AK663" s="167">
        <v>1.8</v>
      </c>
      <c r="AL663" s="168">
        <f t="shared" si="271"/>
        <v>0</v>
      </c>
      <c r="AM663" s="168">
        <f t="shared" si="272"/>
        <v>0</v>
      </c>
      <c r="AN663" s="168">
        <f t="shared" si="273"/>
        <v>0</v>
      </c>
      <c r="AO663" s="169">
        <f t="shared" si="274"/>
        <v>0</v>
      </c>
      <c r="AP663" s="169">
        <f t="shared" si="275"/>
        <v>0</v>
      </c>
      <c r="AQ663" s="169">
        <f t="shared" si="276"/>
        <v>0</v>
      </c>
    </row>
    <row r="664" spans="1:43" ht="11.25" hidden="1" customHeight="1">
      <c r="A664" s="93" t="s">
        <v>674</v>
      </c>
      <c r="B664" s="22" t="s">
        <v>658</v>
      </c>
      <c r="C664" s="71">
        <f>'Таб. 1._Общ_гр_ '!C664</f>
        <v>1</v>
      </c>
      <c r="D664" s="178" t="s">
        <v>40</v>
      </c>
      <c r="E664" s="79"/>
      <c r="F664" s="79"/>
      <c r="G664" s="79"/>
      <c r="H664" s="79"/>
      <c r="I664" s="79"/>
      <c r="J664" s="79"/>
      <c r="K664" s="79"/>
      <c r="L664" s="79"/>
      <c r="M664" s="79"/>
      <c r="N664" s="79"/>
      <c r="O664" s="79"/>
      <c r="P664" s="79"/>
      <c r="Q664" s="79"/>
      <c r="R664" s="79"/>
      <c r="S664" s="79"/>
      <c r="T664" s="79"/>
      <c r="U664" s="79"/>
      <c r="V664" s="79"/>
      <c r="W664" s="79"/>
      <c r="X664" s="79"/>
      <c r="Y664" s="79"/>
      <c r="Z664" s="79"/>
      <c r="AA664" s="79"/>
      <c r="AB664" s="79"/>
      <c r="AC664" s="45">
        <f t="shared" si="269"/>
        <v>0</v>
      </c>
      <c r="AD664" s="45">
        <f t="shared" si="270"/>
        <v>0</v>
      </c>
      <c r="AE664" s="166">
        <f>'Таб. 1._Общ_гр_ '!AQ664</f>
        <v>88.894999999999996</v>
      </c>
      <c r="AF664" s="166">
        <v>1.04</v>
      </c>
      <c r="AG664" s="167">
        <v>1.2</v>
      </c>
      <c r="AH664" s="167">
        <v>1.05</v>
      </c>
      <c r="AI664" s="167">
        <v>2.2000000000000002</v>
      </c>
      <c r="AJ664" s="167">
        <v>1.2</v>
      </c>
      <c r="AK664" s="167">
        <v>1.8</v>
      </c>
      <c r="AL664" s="168">
        <f t="shared" si="271"/>
        <v>0</v>
      </c>
      <c r="AM664" s="168">
        <f t="shared" si="272"/>
        <v>0</v>
      </c>
      <c r="AN664" s="168">
        <f t="shared" si="273"/>
        <v>0</v>
      </c>
      <c r="AO664" s="169">
        <f t="shared" si="274"/>
        <v>0</v>
      </c>
      <c r="AP664" s="169">
        <f t="shared" si="275"/>
        <v>0</v>
      </c>
      <c r="AQ664" s="169">
        <f t="shared" si="276"/>
        <v>0</v>
      </c>
    </row>
    <row r="665" spans="1:43" ht="11.25" hidden="1" customHeight="1">
      <c r="A665" s="49" t="s">
        <v>675</v>
      </c>
      <c r="B665" s="22" t="s">
        <v>658</v>
      </c>
      <c r="C665" s="71">
        <f>'Таб. 1._Общ_гр_ '!C665</f>
        <v>1</v>
      </c>
      <c r="D665" s="178" t="s">
        <v>40</v>
      </c>
      <c r="E665" s="79"/>
      <c r="F665" s="79"/>
      <c r="G665" s="79"/>
      <c r="H665" s="79"/>
      <c r="I665" s="79"/>
      <c r="J665" s="79"/>
      <c r="K665" s="79"/>
      <c r="L665" s="79"/>
      <c r="M665" s="79"/>
      <c r="N665" s="79"/>
      <c r="O665" s="79"/>
      <c r="P665" s="79"/>
      <c r="Q665" s="79"/>
      <c r="R665" s="79"/>
      <c r="S665" s="79"/>
      <c r="T665" s="79"/>
      <c r="U665" s="79"/>
      <c r="V665" s="79"/>
      <c r="W665" s="79"/>
      <c r="X665" s="79"/>
      <c r="Y665" s="79"/>
      <c r="Z665" s="79"/>
      <c r="AA665" s="79"/>
      <c r="AB665" s="79"/>
      <c r="AC665" s="45">
        <f t="shared" si="269"/>
        <v>0</v>
      </c>
      <c r="AD665" s="45">
        <f t="shared" si="270"/>
        <v>0</v>
      </c>
      <c r="AE665" s="166">
        <f>'Таб. 1._Общ_гр_ '!AQ665</f>
        <v>88.894999999999996</v>
      </c>
      <c r="AF665" s="166">
        <v>1.04</v>
      </c>
      <c r="AG665" s="167">
        <v>1.2</v>
      </c>
      <c r="AH665" s="167">
        <v>1.05</v>
      </c>
      <c r="AI665" s="167">
        <v>2.2000000000000002</v>
      </c>
      <c r="AJ665" s="167">
        <v>1.2</v>
      </c>
      <c r="AK665" s="167">
        <v>1.8</v>
      </c>
      <c r="AL665" s="168">
        <f t="shared" si="271"/>
        <v>0</v>
      </c>
      <c r="AM665" s="168">
        <f t="shared" si="272"/>
        <v>0</v>
      </c>
      <c r="AN665" s="168">
        <f t="shared" si="273"/>
        <v>0</v>
      </c>
      <c r="AO665" s="169">
        <f t="shared" si="274"/>
        <v>0</v>
      </c>
      <c r="AP665" s="169">
        <f t="shared" si="275"/>
        <v>0</v>
      </c>
      <c r="AQ665" s="169">
        <f t="shared" si="276"/>
        <v>0</v>
      </c>
    </row>
    <row r="666" spans="1:43" ht="11.25" hidden="1" customHeight="1">
      <c r="A666" s="49" t="s">
        <v>676</v>
      </c>
      <c r="B666" s="22" t="s">
        <v>658</v>
      </c>
      <c r="C666" s="71">
        <f>'Таб. 1._Общ_гр_ '!C666</f>
        <v>1</v>
      </c>
      <c r="D666" s="178" t="s">
        <v>40</v>
      </c>
      <c r="E666" s="79"/>
      <c r="F666" s="79"/>
      <c r="G666" s="79"/>
      <c r="H666" s="79"/>
      <c r="I666" s="79"/>
      <c r="J666" s="79"/>
      <c r="K666" s="79"/>
      <c r="L666" s="79"/>
      <c r="M666" s="79"/>
      <c r="N666" s="79"/>
      <c r="O666" s="79"/>
      <c r="P666" s="79"/>
      <c r="Q666" s="79"/>
      <c r="R666" s="79"/>
      <c r="S666" s="79"/>
      <c r="T666" s="79"/>
      <c r="U666" s="79"/>
      <c r="V666" s="79"/>
      <c r="W666" s="79"/>
      <c r="X666" s="79"/>
      <c r="Y666" s="79"/>
      <c r="Z666" s="79"/>
      <c r="AA666" s="79"/>
      <c r="AB666" s="79"/>
      <c r="AC666" s="45">
        <f t="shared" si="269"/>
        <v>0</v>
      </c>
      <c r="AD666" s="45">
        <f t="shared" si="270"/>
        <v>0</v>
      </c>
      <c r="AE666" s="166">
        <f>'Таб. 1._Общ_гр_ '!AQ666</f>
        <v>88.894999999999996</v>
      </c>
      <c r="AF666" s="166">
        <v>1.04</v>
      </c>
      <c r="AG666" s="167">
        <v>1.2</v>
      </c>
      <c r="AH666" s="167">
        <v>1.05</v>
      </c>
      <c r="AI666" s="167">
        <v>2.2000000000000002</v>
      </c>
      <c r="AJ666" s="167">
        <v>1.2</v>
      </c>
      <c r="AK666" s="167">
        <v>1.8</v>
      </c>
      <c r="AL666" s="168">
        <f t="shared" si="271"/>
        <v>0</v>
      </c>
      <c r="AM666" s="168">
        <f t="shared" si="272"/>
        <v>0</v>
      </c>
      <c r="AN666" s="168">
        <f t="shared" si="273"/>
        <v>0</v>
      </c>
      <c r="AO666" s="169">
        <f t="shared" si="274"/>
        <v>0</v>
      </c>
      <c r="AP666" s="169">
        <f t="shared" si="275"/>
        <v>0</v>
      </c>
      <c r="AQ666" s="169">
        <f t="shared" si="276"/>
        <v>0</v>
      </c>
    </row>
    <row r="667" spans="1:43" ht="11.25" hidden="1" customHeight="1">
      <c r="A667" s="49" t="s">
        <v>677</v>
      </c>
      <c r="B667" s="22" t="s">
        <v>658</v>
      </c>
      <c r="C667" s="71">
        <f>'Таб. 1._Общ_гр_ '!C667</f>
        <v>1</v>
      </c>
      <c r="D667" s="178" t="s">
        <v>40</v>
      </c>
      <c r="E667" s="79"/>
      <c r="F667" s="79"/>
      <c r="G667" s="79"/>
      <c r="H667" s="79"/>
      <c r="I667" s="79"/>
      <c r="J667" s="79"/>
      <c r="K667" s="79"/>
      <c r="L667" s="79"/>
      <c r="M667" s="79"/>
      <c r="N667" s="79"/>
      <c r="O667" s="79"/>
      <c r="P667" s="79"/>
      <c r="Q667" s="79"/>
      <c r="R667" s="79"/>
      <c r="S667" s="79"/>
      <c r="T667" s="79"/>
      <c r="U667" s="79"/>
      <c r="V667" s="79"/>
      <c r="W667" s="79"/>
      <c r="X667" s="79"/>
      <c r="Y667" s="79"/>
      <c r="Z667" s="79"/>
      <c r="AA667" s="79"/>
      <c r="AB667" s="79"/>
      <c r="AC667" s="45">
        <f t="shared" si="269"/>
        <v>0</v>
      </c>
      <c r="AD667" s="45">
        <f t="shared" si="270"/>
        <v>0</v>
      </c>
      <c r="AE667" s="166">
        <f>'Таб. 1._Общ_гр_ '!AQ667</f>
        <v>88.894999999999996</v>
      </c>
      <c r="AF667" s="166">
        <v>1.04</v>
      </c>
      <c r="AG667" s="167">
        <v>1.2</v>
      </c>
      <c r="AH667" s="167">
        <v>1.05</v>
      </c>
      <c r="AI667" s="167">
        <v>2.2000000000000002</v>
      </c>
      <c r="AJ667" s="167">
        <v>1.2</v>
      </c>
      <c r="AK667" s="167">
        <v>1.8</v>
      </c>
      <c r="AL667" s="168">
        <f t="shared" si="271"/>
        <v>0</v>
      </c>
      <c r="AM667" s="168">
        <f t="shared" si="272"/>
        <v>0</v>
      </c>
      <c r="AN667" s="168">
        <f t="shared" si="273"/>
        <v>0</v>
      </c>
      <c r="AO667" s="169">
        <f t="shared" si="274"/>
        <v>0</v>
      </c>
      <c r="AP667" s="169">
        <f t="shared" si="275"/>
        <v>0</v>
      </c>
      <c r="AQ667" s="169">
        <f t="shared" si="276"/>
        <v>0</v>
      </c>
    </row>
    <row r="668" spans="1:43" ht="11.25" hidden="1" customHeight="1">
      <c r="A668" s="93" t="s">
        <v>678</v>
      </c>
      <c r="B668" s="22" t="s">
        <v>658</v>
      </c>
      <c r="C668" s="71">
        <f>'Таб. 1._Общ_гр_ '!C668</f>
        <v>0</v>
      </c>
      <c r="D668" s="178" t="s">
        <v>40</v>
      </c>
      <c r="E668" s="79"/>
      <c r="F668" s="79"/>
      <c r="G668" s="79"/>
      <c r="H668" s="79"/>
      <c r="I668" s="79"/>
      <c r="J668" s="79"/>
      <c r="K668" s="79"/>
      <c r="L668" s="79"/>
      <c r="M668" s="79"/>
      <c r="N668" s="79"/>
      <c r="O668" s="79"/>
      <c r="P668" s="79"/>
      <c r="Q668" s="79"/>
      <c r="R668" s="79"/>
      <c r="S668" s="79"/>
      <c r="T668" s="79"/>
      <c r="U668" s="79"/>
      <c r="V668" s="79"/>
      <c r="W668" s="79"/>
      <c r="X668" s="79"/>
      <c r="Y668" s="79"/>
      <c r="Z668" s="79"/>
      <c r="AA668" s="79"/>
      <c r="AB668" s="79"/>
      <c r="AC668" s="45">
        <f t="shared" si="269"/>
        <v>0</v>
      </c>
      <c r="AD668" s="45">
        <f t="shared" si="270"/>
        <v>0</v>
      </c>
      <c r="AE668" s="166">
        <f>'Таб. 1._Общ_гр_ '!AQ668</f>
        <v>88.894999999999996</v>
      </c>
      <c r="AF668" s="166">
        <v>1.04</v>
      </c>
      <c r="AG668" s="167">
        <v>1.2</v>
      </c>
      <c r="AH668" s="167">
        <v>1.05</v>
      </c>
      <c r="AI668" s="167">
        <v>2.2000000000000002</v>
      </c>
      <c r="AJ668" s="167">
        <v>1.2</v>
      </c>
      <c r="AK668" s="167">
        <v>1.8</v>
      </c>
      <c r="AL668" s="168">
        <f t="shared" si="271"/>
        <v>0</v>
      </c>
      <c r="AM668" s="168">
        <f t="shared" si="272"/>
        <v>0</v>
      </c>
      <c r="AN668" s="168">
        <f t="shared" si="273"/>
        <v>0</v>
      </c>
      <c r="AO668" s="169">
        <f t="shared" si="274"/>
        <v>0</v>
      </c>
      <c r="AP668" s="169">
        <f t="shared" si="275"/>
        <v>0</v>
      </c>
      <c r="AQ668" s="169">
        <f t="shared" si="276"/>
        <v>0</v>
      </c>
    </row>
    <row r="669" spans="1:43" ht="11.25" hidden="1" customHeight="1">
      <c r="A669" s="93" t="s">
        <v>679</v>
      </c>
      <c r="B669" s="22" t="s">
        <v>658</v>
      </c>
      <c r="C669" s="71">
        <f>'Таб. 1._Общ_гр_ '!C669</f>
        <v>0</v>
      </c>
      <c r="D669" s="178" t="s">
        <v>40</v>
      </c>
      <c r="E669" s="79"/>
      <c r="F669" s="79"/>
      <c r="G669" s="79"/>
      <c r="H669" s="79"/>
      <c r="I669" s="79"/>
      <c r="J669" s="79"/>
      <c r="K669" s="79"/>
      <c r="L669" s="79"/>
      <c r="M669" s="79"/>
      <c r="N669" s="79"/>
      <c r="O669" s="79"/>
      <c r="P669" s="79"/>
      <c r="Q669" s="79"/>
      <c r="R669" s="79"/>
      <c r="S669" s="79"/>
      <c r="T669" s="79"/>
      <c r="U669" s="79"/>
      <c r="V669" s="79"/>
      <c r="W669" s="79"/>
      <c r="X669" s="79"/>
      <c r="Y669" s="79"/>
      <c r="Z669" s="79"/>
      <c r="AA669" s="79"/>
      <c r="AB669" s="79"/>
      <c r="AC669" s="45">
        <f t="shared" si="269"/>
        <v>0</v>
      </c>
      <c r="AD669" s="45">
        <f t="shared" si="270"/>
        <v>0</v>
      </c>
      <c r="AE669" s="166">
        <f>'Таб. 1._Общ_гр_ '!AQ669</f>
        <v>88.894999999999996</v>
      </c>
      <c r="AF669" s="166">
        <v>1.04</v>
      </c>
      <c r="AG669" s="167">
        <v>1.2</v>
      </c>
      <c r="AH669" s="167">
        <v>1.05</v>
      </c>
      <c r="AI669" s="167">
        <v>2.2000000000000002</v>
      </c>
      <c r="AJ669" s="167">
        <v>1.2</v>
      </c>
      <c r="AK669" s="167">
        <v>1.8</v>
      </c>
      <c r="AL669" s="168">
        <f t="shared" si="271"/>
        <v>0</v>
      </c>
      <c r="AM669" s="168">
        <f t="shared" si="272"/>
        <v>0</v>
      </c>
      <c r="AN669" s="168">
        <f t="shared" si="273"/>
        <v>0</v>
      </c>
      <c r="AO669" s="169">
        <f t="shared" si="274"/>
        <v>0</v>
      </c>
      <c r="AP669" s="169">
        <f t="shared" si="275"/>
        <v>0</v>
      </c>
      <c r="AQ669" s="169">
        <f t="shared" si="276"/>
        <v>0</v>
      </c>
    </row>
    <row r="670" spans="1:43" ht="11.25" hidden="1" customHeight="1">
      <c r="A670" s="49" t="s">
        <v>680</v>
      </c>
      <c r="B670" s="22" t="s">
        <v>658</v>
      </c>
      <c r="C670" s="71">
        <f>'Таб. 1._Общ_гр_ '!C670</f>
        <v>0</v>
      </c>
      <c r="D670" s="178" t="s">
        <v>40</v>
      </c>
      <c r="E670" s="79"/>
      <c r="F670" s="79"/>
      <c r="G670" s="79"/>
      <c r="H670" s="79"/>
      <c r="I670" s="79"/>
      <c r="J670" s="79"/>
      <c r="K670" s="79"/>
      <c r="L670" s="79"/>
      <c r="M670" s="79"/>
      <c r="N670" s="79"/>
      <c r="O670" s="79"/>
      <c r="P670" s="79"/>
      <c r="Q670" s="79"/>
      <c r="R670" s="79"/>
      <c r="S670" s="79"/>
      <c r="T670" s="79"/>
      <c r="U670" s="79"/>
      <c r="V670" s="79"/>
      <c r="W670" s="79"/>
      <c r="X670" s="79"/>
      <c r="Y670" s="79"/>
      <c r="Z670" s="79"/>
      <c r="AA670" s="79"/>
      <c r="AB670" s="79"/>
      <c r="AC670" s="45">
        <f t="shared" si="269"/>
        <v>0</v>
      </c>
      <c r="AD670" s="45">
        <f t="shared" si="270"/>
        <v>0</v>
      </c>
      <c r="AE670" s="166">
        <f>'Таб. 1._Общ_гр_ '!AQ670</f>
        <v>88.894999999999996</v>
      </c>
      <c r="AF670" s="166">
        <v>1.04</v>
      </c>
      <c r="AG670" s="167">
        <v>1.2</v>
      </c>
      <c r="AH670" s="167">
        <v>1.05</v>
      </c>
      <c r="AI670" s="167">
        <v>2.2000000000000002</v>
      </c>
      <c r="AJ670" s="167">
        <v>1.2</v>
      </c>
      <c r="AK670" s="167">
        <v>1.8</v>
      </c>
      <c r="AL670" s="168">
        <f t="shared" si="271"/>
        <v>0</v>
      </c>
      <c r="AM670" s="168">
        <f t="shared" si="272"/>
        <v>0</v>
      </c>
      <c r="AN670" s="168">
        <f t="shared" si="273"/>
        <v>0</v>
      </c>
      <c r="AO670" s="169">
        <f t="shared" si="274"/>
        <v>0</v>
      </c>
      <c r="AP670" s="169">
        <f t="shared" si="275"/>
        <v>0</v>
      </c>
      <c r="AQ670" s="169">
        <f t="shared" si="276"/>
        <v>0</v>
      </c>
    </row>
    <row r="671" spans="1:43" ht="11.25" hidden="1" customHeight="1">
      <c r="A671" s="49" t="s">
        <v>681</v>
      </c>
      <c r="B671" s="22" t="s">
        <v>658</v>
      </c>
      <c r="C671" s="71">
        <f>'Таб. 1._Общ_гр_ '!C671</f>
        <v>0</v>
      </c>
      <c r="D671" s="178" t="s">
        <v>61</v>
      </c>
      <c r="E671" s="79"/>
      <c r="F671" s="79"/>
      <c r="G671" s="79"/>
      <c r="H671" s="79"/>
      <c r="I671" s="79"/>
      <c r="J671" s="79"/>
      <c r="K671" s="79"/>
      <c r="L671" s="79"/>
      <c r="M671" s="79"/>
      <c r="N671" s="79"/>
      <c r="O671" s="79"/>
      <c r="P671" s="79"/>
      <c r="Q671" s="79"/>
      <c r="R671" s="79"/>
      <c r="S671" s="79"/>
      <c r="T671" s="79"/>
      <c r="U671" s="79"/>
      <c r="V671" s="79"/>
      <c r="W671" s="79"/>
      <c r="X671" s="79"/>
      <c r="Y671" s="79"/>
      <c r="Z671" s="79"/>
      <c r="AA671" s="79"/>
      <c r="AB671" s="79"/>
      <c r="AC671" s="45">
        <f t="shared" si="269"/>
        <v>0</v>
      </c>
      <c r="AD671" s="45">
        <f t="shared" si="270"/>
        <v>0</v>
      </c>
      <c r="AE671" s="166">
        <f>'Таб. 1._Общ_гр_ '!AQ671</f>
        <v>71.114999999999995</v>
      </c>
      <c r="AF671" s="166">
        <v>1.04</v>
      </c>
      <c r="AG671" s="167">
        <v>1.2</v>
      </c>
      <c r="AH671" s="167">
        <v>1.05</v>
      </c>
      <c r="AI671" s="167">
        <v>2.2000000000000002</v>
      </c>
      <c r="AJ671" s="167">
        <v>1.2</v>
      </c>
      <c r="AK671" s="167">
        <v>1.8</v>
      </c>
      <c r="AL671" s="168">
        <f t="shared" si="271"/>
        <v>0</v>
      </c>
      <c r="AM671" s="168">
        <f t="shared" si="272"/>
        <v>0</v>
      </c>
      <c r="AN671" s="168">
        <f t="shared" si="273"/>
        <v>0</v>
      </c>
      <c r="AO671" s="169">
        <f t="shared" si="274"/>
        <v>0</v>
      </c>
      <c r="AP671" s="169">
        <f t="shared" si="275"/>
        <v>0</v>
      </c>
      <c r="AQ671" s="169">
        <f t="shared" si="276"/>
        <v>0</v>
      </c>
    </row>
    <row r="672" spans="1:43" ht="11.25" hidden="1" customHeight="1">
      <c r="A672" s="93" t="s">
        <v>682</v>
      </c>
      <c r="B672" s="22" t="s">
        <v>658</v>
      </c>
      <c r="C672" s="71">
        <f>'Таб. 1._Общ_гр_ '!C672</f>
        <v>0</v>
      </c>
      <c r="D672" s="178" t="s">
        <v>40</v>
      </c>
      <c r="E672" s="79"/>
      <c r="F672" s="79"/>
      <c r="G672" s="79"/>
      <c r="H672" s="79"/>
      <c r="I672" s="79"/>
      <c r="J672" s="79"/>
      <c r="K672" s="79"/>
      <c r="L672" s="79"/>
      <c r="M672" s="79"/>
      <c r="N672" s="79"/>
      <c r="O672" s="79"/>
      <c r="P672" s="79"/>
      <c r="Q672" s="79"/>
      <c r="R672" s="79"/>
      <c r="S672" s="79"/>
      <c r="T672" s="79"/>
      <c r="U672" s="79"/>
      <c r="V672" s="79"/>
      <c r="W672" s="79"/>
      <c r="X672" s="79"/>
      <c r="Y672" s="79"/>
      <c r="Z672" s="79"/>
      <c r="AA672" s="79"/>
      <c r="AB672" s="79"/>
      <c r="AC672" s="45">
        <f t="shared" si="269"/>
        <v>0</v>
      </c>
      <c r="AD672" s="45">
        <f t="shared" si="270"/>
        <v>0</v>
      </c>
      <c r="AE672" s="166">
        <f>'Таб. 1._Общ_гр_ '!AQ672</f>
        <v>88.894999999999996</v>
      </c>
      <c r="AF672" s="166">
        <v>1.04</v>
      </c>
      <c r="AG672" s="167">
        <v>1.2</v>
      </c>
      <c r="AH672" s="167">
        <v>1.05</v>
      </c>
      <c r="AI672" s="167">
        <v>2.2000000000000002</v>
      </c>
      <c r="AJ672" s="167">
        <v>1.2</v>
      </c>
      <c r="AK672" s="167">
        <v>1.8</v>
      </c>
      <c r="AL672" s="168">
        <f t="shared" si="271"/>
        <v>0</v>
      </c>
      <c r="AM672" s="168">
        <f t="shared" si="272"/>
        <v>0</v>
      </c>
      <c r="AN672" s="168">
        <f t="shared" si="273"/>
        <v>0</v>
      </c>
      <c r="AO672" s="169">
        <f t="shared" si="274"/>
        <v>0</v>
      </c>
      <c r="AP672" s="169">
        <f t="shared" si="275"/>
        <v>0</v>
      </c>
      <c r="AQ672" s="169">
        <f t="shared" si="276"/>
        <v>0</v>
      </c>
    </row>
    <row r="673" spans="1:43" ht="11.25" hidden="1" customHeight="1">
      <c r="A673" s="49" t="s">
        <v>683</v>
      </c>
      <c r="B673" s="22" t="s">
        <v>658</v>
      </c>
      <c r="C673" s="71">
        <f>'Таб. 1._Общ_гр_ '!C673</f>
        <v>0</v>
      </c>
      <c r="D673" s="178" t="s">
        <v>40</v>
      </c>
      <c r="E673" s="79"/>
      <c r="F673" s="79"/>
      <c r="G673" s="79"/>
      <c r="H673" s="79"/>
      <c r="I673" s="79"/>
      <c r="J673" s="79"/>
      <c r="K673" s="79"/>
      <c r="L673" s="79"/>
      <c r="M673" s="79"/>
      <c r="N673" s="79"/>
      <c r="O673" s="79"/>
      <c r="P673" s="79"/>
      <c r="Q673" s="79"/>
      <c r="R673" s="79"/>
      <c r="S673" s="79"/>
      <c r="T673" s="79"/>
      <c r="U673" s="79"/>
      <c r="V673" s="79"/>
      <c r="W673" s="79"/>
      <c r="X673" s="79"/>
      <c r="Y673" s="79"/>
      <c r="Z673" s="79"/>
      <c r="AA673" s="79"/>
      <c r="AB673" s="79"/>
      <c r="AC673" s="45">
        <f t="shared" si="269"/>
        <v>0</v>
      </c>
      <c r="AD673" s="45">
        <f t="shared" si="270"/>
        <v>0</v>
      </c>
      <c r="AE673" s="166">
        <f>'Таб. 1._Общ_гр_ '!AQ673</f>
        <v>88.894999999999996</v>
      </c>
      <c r="AF673" s="166">
        <v>1.04</v>
      </c>
      <c r="AG673" s="167">
        <v>1.2</v>
      </c>
      <c r="AH673" s="167">
        <v>1.05</v>
      </c>
      <c r="AI673" s="167">
        <v>2.2000000000000002</v>
      </c>
      <c r="AJ673" s="167">
        <v>1.2</v>
      </c>
      <c r="AK673" s="167">
        <v>1.8</v>
      </c>
      <c r="AL673" s="168">
        <f t="shared" si="271"/>
        <v>0</v>
      </c>
      <c r="AM673" s="168">
        <f t="shared" si="272"/>
        <v>0</v>
      </c>
      <c r="AN673" s="168">
        <f t="shared" si="273"/>
        <v>0</v>
      </c>
      <c r="AO673" s="169">
        <f t="shared" si="274"/>
        <v>0</v>
      </c>
      <c r="AP673" s="169">
        <f t="shared" si="275"/>
        <v>0</v>
      </c>
      <c r="AQ673" s="169">
        <f t="shared" si="276"/>
        <v>0</v>
      </c>
    </row>
    <row r="674" spans="1:43" ht="11.25" hidden="1" customHeight="1">
      <c r="A674" s="93" t="s">
        <v>684</v>
      </c>
      <c r="B674" s="22" t="s">
        <v>658</v>
      </c>
      <c r="C674" s="71">
        <f>'Таб. 1._Общ_гр_ '!C674</f>
        <v>0</v>
      </c>
      <c r="D674" s="178" t="s">
        <v>40</v>
      </c>
      <c r="E674" s="79"/>
      <c r="F674" s="79"/>
      <c r="G674" s="79"/>
      <c r="H674" s="79"/>
      <c r="I674" s="79"/>
      <c r="J674" s="79"/>
      <c r="K674" s="79"/>
      <c r="L674" s="79"/>
      <c r="M674" s="79"/>
      <c r="N674" s="79"/>
      <c r="O674" s="79"/>
      <c r="P674" s="79"/>
      <c r="Q674" s="79"/>
      <c r="R674" s="79"/>
      <c r="S674" s="79"/>
      <c r="T674" s="79"/>
      <c r="U674" s="79"/>
      <c r="V674" s="79"/>
      <c r="W674" s="79"/>
      <c r="X674" s="79"/>
      <c r="Y674" s="79"/>
      <c r="Z674" s="79"/>
      <c r="AA674" s="79"/>
      <c r="AB674" s="79"/>
      <c r="AC674" s="45">
        <f t="shared" si="269"/>
        <v>0</v>
      </c>
      <c r="AD674" s="45">
        <f t="shared" si="270"/>
        <v>0</v>
      </c>
      <c r="AE674" s="166">
        <f>'Таб. 1._Общ_гр_ '!AQ674</f>
        <v>88.894999999999996</v>
      </c>
      <c r="AF674" s="166">
        <v>1.04</v>
      </c>
      <c r="AG674" s="167">
        <v>1.2</v>
      </c>
      <c r="AH674" s="167">
        <v>1.05</v>
      </c>
      <c r="AI674" s="167">
        <v>2.2000000000000002</v>
      </c>
      <c r="AJ674" s="167">
        <v>1.2</v>
      </c>
      <c r="AK674" s="167">
        <v>1.8</v>
      </c>
      <c r="AL674" s="168">
        <f t="shared" si="271"/>
        <v>0</v>
      </c>
      <c r="AM674" s="168">
        <f t="shared" si="272"/>
        <v>0</v>
      </c>
      <c r="AN674" s="168">
        <f t="shared" si="273"/>
        <v>0</v>
      </c>
      <c r="AO674" s="169">
        <f t="shared" si="274"/>
        <v>0</v>
      </c>
      <c r="AP674" s="169">
        <f t="shared" si="275"/>
        <v>0</v>
      </c>
      <c r="AQ674" s="169">
        <f t="shared" si="276"/>
        <v>0</v>
      </c>
    </row>
    <row r="675" spans="1:43" ht="11.25" hidden="1" customHeight="1">
      <c r="A675" s="93" t="s">
        <v>685</v>
      </c>
      <c r="B675" s="22" t="s">
        <v>658</v>
      </c>
      <c r="C675" s="71">
        <f>'Таб. 1._Общ_гр_ '!C675</f>
        <v>0</v>
      </c>
      <c r="D675" s="178" t="s">
        <v>40</v>
      </c>
      <c r="E675" s="79"/>
      <c r="F675" s="79"/>
      <c r="G675" s="79"/>
      <c r="H675" s="79"/>
      <c r="I675" s="79"/>
      <c r="J675" s="79"/>
      <c r="K675" s="79"/>
      <c r="L675" s="79"/>
      <c r="M675" s="79"/>
      <c r="N675" s="79"/>
      <c r="O675" s="79"/>
      <c r="P675" s="79"/>
      <c r="Q675" s="79"/>
      <c r="R675" s="79"/>
      <c r="S675" s="79"/>
      <c r="T675" s="79"/>
      <c r="U675" s="79"/>
      <c r="V675" s="79"/>
      <c r="W675" s="79"/>
      <c r="X675" s="79"/>
      <c r="Y675" s="79"/>
      <c r="Z675" s="79"/>
      <c r="AA675" s="79"/>
      <c r="AB675" s="79"/>
      <c r="AC675" s="45">
        <f t="shared" si="269"/>
        <v>0</v>
      </c>
      <c r="AD675" s="45">
        <f t="shared" si="270"/>
        <v>0</v>
      </c>
      <c r="AE675" s="166">
        <f>'Таб. 1._Общ_гр_ '!AQ675</f>
        <v>88.894999999999996</v>
      </c>
      <c r="AF675" s="166">
        <v>1.04</v>
      </c>
      <c r="AG675" s="167">
        <v>1.2</v>
      </c>
      <c r="AH675" s="167">
        <v>1.05</v>
      </c>
      <c r="AI675" s="167">
        <v>2.2000000000000002</v>
      </c>
      <c r="AJ675" s="167">
        <v>1.2</v>
      </c>
      <c r="AK675" s="167">
        <v>1.8</v>
      </c>
      <c r="AL675" s="168">
        <f t="shared" si="271"/>
        <v>0</v>
      </c>
      <c r="AM675" s="168">
        <f t="shared" si="272"/>
        <v>0</v>
      </c>
      <c r="AN675" s="168">
        <f t="shared" si="273"/>
        <v>0</v>
      </c>
      <c r="AO675" s="169">
        <f t="shared" si="274"/>
        <v>0</v>
      </c>
      <c r="AP675" s="169">
        <f t="shared" si="275"/>
        <v>0</v>
      </c>
      <c r="AQ675" s="169">
        <f t="shared" si="276"/>
        <v>0</v>
      </c>
    </row>
    <row r="676" spans="1:43" ht="11.25" hidden="1" customHeight="1">
      <c r="A676" s="49" t="s">
        <v>686</v>
      </c>
      <c r="B676" s="22" t="s">
        <v>658</v>
      </c>
      <c r="C676" s="71">
        <f>'Таб. 1._Общ_гр_ '!C676</f>
        <v>0</v>
      </c>
      <c r="D676" s="178" t="s">
        <v>40</v>
      </c>
      <c r="E676" s="79"/>
      <c r="F676" s="79"/>
      <c r="G676" s="79"/>
      <c r="H676" s="79"/>
      <c r="I676" s="79"/>
      <c r="J676" s="79"/>
      <c r="K676" s="79"/>
      <c r="L676" s="79"/>
      <c r="M676" s="79"/>
      <c r="N676" s="79"/>
      <c r="O676" s="79"/>
      <c r="P676" s="79"/>
      <c r="Q676" s="79"/>
      <c r="R676" s="79"/>
      <c r="S676" s="79"/>
      <c r="T676" s="79"/>
      <c r="U676" s="79"/>
      <c r="V676" s="79"/>
      <c r="W676" s="79"/>
      <c r="X676" s="79"/>
      <c r="Y676" s="79"/>
      <c r="Z676" s="79"/>
      <c r="AA676" s="79"/>
      <c r="AB676" s="79"/>
      <c r="AC676" s="45">
        <f t="shared" si="269"/>
        <v>0</v>
      </c>
      <c r="AD676" s="45">
        <f t="shared" si="270"/>
        <v>0</v>
      </c>
      <c r="AE676" s="166">
        <f>'Таб. 1._Общ_гр_ '!AQ676</f>
        <v>88.894999999999996</v>
      </c>
      <c r="AF676" s="166">
        <v>1.04</v>
      </c>
      <c r="AG676" s="167">
        <v>1.2</v>
      </c>
      <c r="AH676" s="167">
        <v>1.05</v>
      </c>
      <c r="AI676" s="167">
        <v>2.2000000000000002</v>
      </c>
      <c r="AJ676" s="167">
        <v>1.2</v>
      </c>
      <c r="AK676" s="167">
        <v>1.8</v>
      </c>
      <c r="AL676" s="168">
        <f t="shared" si="271"/>
        <v>0</v>
      </c>
      <c r="AM676" s="168">
        <f t="shared" si="272"/>
        <v>0</v>
      </c>
      <c r="AN676" s="168">
        <f t="shared" si="273"/>
        <v>0</v>
      </c>
      <c r="AO676" s="169">
        <f t="shared" si="274"/>
        <v>0</v>
      </c>
      <c r="AP676" s="169">
        <f t="shared" si="275"/>
        <v>0</v>
      </c>
      <c r="AQ676" s="169">
        <f t="shared" si="276"/>
        <v>0</v>
      </c>
    </row>
    <row r="677" spans="1:43" ht="11.25" customHeight="1">
      <c r="A677" s="35" t="s">
        <v>58</v>
      </c>
      <c r="B677" s="36" t="str">
        <f>A648</f>
        <v>Черепановский район</v>
      </c>
      <c r="C677" s="45">
        <f>SUM(C649:C676)</f>
        <v>19</v>
      </c>
      <c r="D677" s="45"/>
      <c r="E677" s="45">
        <f t="shared" ref="E677:AD677" si="277">SUM(E649:E676)</f>
        <v>0</v>
      </c>
      <c r="F677" s="45">
        <f t="shared" si="277"/>
        <v>0</v>
      </c>
      <c r="G677" s="45">
        <f t="shared" si="277"/>
        <v>0</v>
      </c>
      <c r="H677" s="45">
        <f t="shared" si="277"/>
        <v>0</v>
      </c>
      <c r="I677" s="45">
        <f t="shared" si="277"/>
        <v>0</v>
      </c>
      <c r="J677" s="45">
        <f t="shared" si="277"/>
        <v>0</v>
      </c>
      <c r="K677" s="45">
        <f t="shared" si="277"/>
        <v>0</v>
      </c>
      <c r="L677" s="45">
        <f t="shared" si="277"/>
        <v>0</v>
      </c>
      <c r="M677" s="45">
        <f t="shared" si="277"/>
        <v>22</v>
      </c>
      <c r="N677" s="45">
        <f t="shared" si="277"/>
        <v>1</v>
      </c>
      <c r="O677" s="45">
        <f t="shared" si="277"/>
        <v>0</v>
      </c>
      <c r="P677" s="45">
        <f t="shared" si="277"/>
        <v>0</v>
      </c>
      <c r="Q677" s="45">
        <f t="shared" si="277"/>
        <v>0</v>
      </c>
      <c r="R677" s="45">
        <f t="shared" si="277"/>
        <v>0</v>
      </c>
      <c r="S677" s="45">
        <f t="shared" si="277"/>
        <v>0</v>
      </c>
      <c r="T677" s="45">
        <f t="shared" si="277"/>
        <v>0</v>
      </c>
      <c r="U677" s="45">
        <f t="shared" si="277"/>
        <v>0</v>
      </c>
      <c r="V677" s="45">
        <f t="shared" si="277"/>
        <v>0</v>
      </c>
      <c r="W677" s="45">
        <f t="shared" si="277"/>
        <v>0</v>
      </c>
      <c r="X677" s="45">
        <f t="shared" si="277"/>
        <v>0</v>
      </c>
      <c r="Y677" s="45">
        <f t="shared" si="277"/>
        <v>0</v>
      </c>
      <c r="Z677" s="45">
        <f t="shared" si="277"/>
        <v>0</v>
      </c>
      <c r="AA677" s="45">
        <f t="shared" si="277"/>
        <v>0</v>
      </c>
      <c r="AB677" s="45">
        <f t="shared" si="277"/>
        <v>0</v>
      </c>
      <c r="AC677" s="45">
        <f t="shared" si="277"/>
        <v>22</v>
      </c>
      <c r="AD677" s="45">
        <f t="shared" si="277"/>
        <v>1</v>
      </c>
      <c r="AE677" s="45"/>
      <c r="AF677" s="45"/>
      <c r="AG677" s="45"/>
      <c r="AH677" s="45"/>
      <c r="AI677" s="45"/>
      <c r="AJ677" s="45"/>
      <c r="AK677" s="45"/>
      <c r="AL677" s="46">
        <f t="shared" ref="AL677:AQ677" si="278">SUM(AL649:AL676)</f>
        <v>0</v>
      </c>
      <c r="AM677" s="46">
        <f t="shared" si="278"/>
        <v>1877.4</v>
      </c>
      <c r="AN677" s="46">
        <f t="shared" si="278"/>
        <v>0</v>
      </c>
      <c r="AO677" s="46">
        <f t="shared" si="278"/>
        <v>1877.4</v>
      </c>
      <c r="AP677" s="46">
        <f t="shared" si="278"/>
        <v>22.9</v>
      </c>
      <c r="AQ677" s="46">
        <f t="shared" si="278"/>
        <v>1900.3000000000002</v>
      </c>
    </row>
    <row r="678" spans="1:43" ht="11.25" hidden="1" customHeight="1">
      <c r="A678" s="14" t="s">
        <v>687</v>
      </c>
      <c r="B678" s="164"/>
      <c r="C678" s="15"/>
      <c r="D678" s="17"/>
      <c r="E678" s="15"/>
      <c r="F678" s="15"/>
      <c r="G678" s="15"/>
      <c r="H678" s="15"/>
      <c r="I678" s="15"/>
      <c r="J678" s="15"/>
      <c r="K678" s="15"/>
      <c r="L678" s="15"/>
      <c r="M678" s="15"/>
      <c r="N678" s="15"/>
      <c r="O678" s="15"/>
      <c r="P678" s="15"/>
      <c r="Q678" s="15"/>
      <c r="R678" s="15"/>
      <c r="S678" s="15"/>
      <c r="T678" s="15"/>
      <c r="U678" s="15"/>
      <c r="V678" s="15"/>
      <c r="W678" s="15"/>
      <c r="X678" s="15"/>
      <c r="Y678" s="15"/>
      <c r="Z678" s="15"/>
      <c r="AA678" s="15"/>
      <c r="AB678" s="15"/>
      <c r="AC678" s="15"/>
      <c r="AD678" s="15"/>
    </row>
    <row r="679" spans="1:43" ht="11.25" hidden="1" customHeight="1">
      <c r="A679" s="21" t="s">
        <v>688</v>
      </c>
      <c r="B679" s="22" t="s">
        <v>687</v>
      </c>
      <c r="C679" s="71">
        <f>'Таб. 1._Общ_гр_ '!C679</f>
        <v>1</v>
      </c>
      <c r="D679" s="24" t="s">
        <v>40</v>
      </c>
      <c r="E679" s="79">
        <v>0</v>
      </c>
      <c r="F679" s="173">
        <v>0</v>
      </c>
      <c r="G679" s="173">
        <v>0</v>
      </c>
      <c r="H679" s="173">
        <v>0</v>
      </c>
      <c r="I679" s="173">
        <v>0</v>
      </c>
      <c r="J679" s="173">
        <v>0</v>
      </c>
      <c r="K679" s="173">
        <v>0</v>
      </c>
      <c r="L679" s="173">
        <v>0</v>
      </c>
      <c r="M679" s="173">
        <v>0</v>
      </c>
      <c r="N679" s="173">
        <v>0</v>
      </c>
      <c r="O679" s="173">
        <v>0</v>
      </c>
      <c r="P679" s="173">
        <v>0</v>
      </c>
      <c r="Q679" s="173">
        <v>0</v>
      </c>
      <c r="R679" s="173">
        <v>0</v>
      </c>
      <c r="S679" s="173">
        <v>0</v>
      </c>
      <c r="T679" s="173">
        <v>0</v>
      </c>
      <c r="U679" s="173">
        <v>0</v>
      </c>
      <c r="V679" s="173">
        <v>0</v>
      </c>
      <c r="W679" s="173">
        <v>0</v>
      </c>
      <c r="X679" s="173">
        <v>0</v>
      </c>
      <c r="Y679" s="173">
        <v>0</v>
      </c>
      <c r="Z679" s="173">
        <v>0</v>
      </c>
      <c r="AA679" s="173">
        <v>0</v>
      </c>
      <c r="AB679" s="173">
        <v>0</v>
      </c>
      <c r="AC679" s="45">
        <f t="shared" ref="AC679:AC698" si="279">E679+G679+I679+K679+M679+O679+Q679+S679+U679+W679+Y679+AA679</f>
        <v>0</v>
      </c>
      <c r="AD679" s="45">
        <f t="shared" ref="AD679:AD698" si="280">F679+H679+J679+L679+N679+P679+R679+T679+V679+X679+Z679+AB679</f>
        <v>0</v>
      </c>
      <c r="AE679" s="166">
        <f>'Таб. 1._Общ_гр_ '!AQ679</f>
        <v>88.894999999999996</v>
      </c>
      <c r="AF679" s="166">
        <v>1.04</v>
      </c>
      <c r="AG679" s="167">
        <v>1.2</v>
      </c>
      <c r="AH679" s="167">
        <v>1.05</v>
      </c>
      <c r="AI679" s="167">
        <v>2.2000000000000002</v>
      </c>
      <c r="AJ679" s="167">
        <v>1.2</v>
      </c>
      <c r="AK679" s="167">
        <v>1.8</v>
      </c>
      <c r="AL679" s="168">
        <f t="shared" ref="AL679:AL698" si="281">ROUND((E679*AE679*AI679+G679*AE679*AI679*AH679+I679*AE679*AI679*AG679+K679*AE679*AI679*AG679*AH679),1)</f>
        <v>0</v>
      </c>
      <c r="AM679" s="168">
        <f t="shared" ref="AM679:AM698" si="282">ROUND((M679*AE679*AJ679+O679*AE679*AJ679*AH679+Q679*AE679*AJ679*AG679+S679*AE679*AJ679*AH679*AG679),1)</f>
        <v>0</v>
      </c>
      <c r="AN679" s="168">
        <f t="shared" ref="AN679:AN698" si="283">ROUND((U679*AE679*AK679+W679*AE679*AK679*AH679+Y679*AE679*AK679*AG679+AA679*AK679*AG679*AH679),1)</f>
        <v>0</v>
      </c>
      <c r="AO679" s="169">
        <f t="shared" ref="AO679:AO698" si="284">AL679+AM679+AN679</f>
        <v>0</v>
      </c>
      <c r="AP679" s="169">
        <f t="shared" ref="AP679:AP698" si="285">ROUND(AC679*AF679,1)</f>
        <v>0</v>
      </c>
      <c r="AQ679" s="169">
        <f t="shared" ref="AQ679:AQ698" si="286">AO679+AP679</f>
        <v>0</v>
      </c>
    </row>
    <row r="680" spans="1:43" ht="11.25" hidden="1" customHeight="1">
      <c r="A680" s="21" t="s">
        <v>689</v>
      </c>
      <c r="B680" s="22" t="s">
        <v>687</v>
      </c>
      <c r="C680" s="71">
        <f>'Таб. 1._Общ_гр_ '!C680</f>
        <v>1</v>
      </c>
      <c r="D680" s="24" t="s">
        <v>61</v>
      </c>
      <c r="E680" s="171">
        <v>0</v>
      </c>
      <c r="F680" s="172">
        <v>0</v>
      </c>
      <c r="G680" s="172">
        <v>0</v>
      </c>
      <c r="H680" s="172">
        <v>0</v>
      </c>
      <c r="I680" s="172">
        <v>0</v>
      </c>
      <c r="J680" s="172">
        <v>0</v>
      </c>
      <c r="K680" s="172">
        <v>0</v>
      </c>
      <c r="L680" s="172">
        <v>0</v>
      </c>
      <c r="M680" s="172">
        <v>0</v>
      </c>
      <c r="N680" s="172">
        <v>0</v>
      </c>
      <c r="O680" s="172">
        <v>0</v>
      </c>
      <c r="P680" s="172">
        <v>0</v>
      </c>
      <c r="Q680" s="172">
        <v>0</v>
      </c>
      <c r="R680" s="172">
        <v>0</v>
      </c>
      <c r="S680" s="172">
        <v>0</v>
      </c>
      <c r="T680" s="172">
        <v>0</v>
      </c>
      <c r="U680" s="172">
        <v>0</v>
      </c>
      <c r="V680" s="172">
        <v>0</v>
      </c>
      <c r="W680" s="172">
        <v>0</v>
      </c>
      <c r="X680" s="172">
        <v>0</v>
      </c>
      <c r="Y680" s="172">
        <v>0</v>
      </c>
      <c r="Z680" s="172">
        <v>0</v>
      </c>
      <c r="AA680" s="172">
        <v>0</v>
      </c>
      <c r="AB680" s="172">
        <v>0</v>
      </c>
      <c r="AC680" s="45">
        <f t="shared" si="279"/>
        <v>0</v>
      </c>
      <c r="AD680" s="45">
        <f t="shared" si="280"/>
        <v>0</v>
      </c>
      <c r="AE680" s="166">
        <f>'Таб. 1._Общ_гр_ '!AQ680</f>
        <v>71.114999999999995</v>
      </c>
      <c r="AF680" s="166">
        <v>1.04</v>
      </c>
      <c r="AG680" s="167">
        <v>1.2</v>
      </c>
      <c r="AH680" s="167">
        <v>1.05</v>
      </c>
      <c r="AI680" s="167">
        <v>2.2000000000000002</v>
      </c>
      <c r="AJ680" s="167">
        <v>1.2</v>
      </c>
      <c r="AK680" s="167">
        <v>1.8</v>
      </c>
      <c r="AL680" s="168">
        <f t="shared" si="281"/>
        <v>0</v>
      </c>
      <c r="AM680" s="168">
        <f t="shared" si="282"/>
        <v>0</v>
      </c>
      <c r="AN680" s="168">
        <f t="shared" si="283"/>
        <v>0</v>
      </c>
      <c r="AO680" s="169">
        <f t="shared" si="284"/>
        <v>0</v>
      </c>
      <c r="AP680" s="169">
        <f t="shared" si="285"/>
        <v>0</v>
      </c>
      <c r="AQ680" s="169">
        <f t="shared" si="286"/>
        <v>0</v>
      </c>
    </row>
    <row r="681" spans="1:43" ht="11.25" hidden="1" customHeight="1">
      <c r="A681" s="21" t="s">
        <v>690</v>
      </c>
      <c r="B681" s="22" t="s">
        <v>687</v>
      </c>
      <c r="C681" s="71">
        <f>'Таб. 1._Общ_гр_ '!C681</f>
        <v>1</v>
      </c>
      <c r="D681" s="24" t="s">
        <v>61</v>
      </c>
      <c r="E681" s="171">
        <v>0</v>
      </c>
      <c r="F681" s="172">
        <v>0</v>
      </c>
      <c r="G681" s="172">
        <v>0</v>
      </c>
      <c r="H681" s="172">
        <v>0</v>
      </c>
      <c r="I681" s="172">
        <v>0</v>
      </c>
      <c r="J681" s="172">
        <v>0</v>
      </c>
      <c r="K681" s="172">
        <v>0</v>
      </c>
      <c r="L681" s="172">
        <v>0</v>
      </c>
      <c r="M681" s="172">
        <v>0</v>
      </c>
      <c r="N681" s="172">
        <v>0</v>
      </c>
      <c r="O681" s="172">
        <v>0</v>
      </c>
      <c r="P681" s="172">
        <v>0</v>
      </c>
      <c r="Q681" s="172">
        <v>0</v>
      </c>
      <c r="R681" s="172">
        <v>0</v>
      </c>
      <c r="S681" s="172">
        <v>0</v>
      </c>
      <c r="T681" s="172">
        <v>0</v>
      </c>
      <c r="U681" s="172">
        <v>0</v>
      </c>
      <c r="V681" s="172">
        <v>0</v>
      </c>
      <c r="W681" s="172">
        <v>0</v>
      </c>
      <c r="X681" s="172">
        <v>0</v>
      </c>
      <c r="Y681" s="172">
        <v>0</v>
      </c>
      <c r="Z681" s="172">
        <v>0</v>
      </c>
      <c r="AA681" s="172">
        <v>0</v>
      </c>
      <c r="AB681" s="172">
        <v>0</v>
      </c>
      <c r="AC681" s="45">
        <f t="shared" si="279"/>
        <v>0</v>
      </c>
      <c r="AD681" s="45">
        <f t="shared" si="280"/>
        <v>0</v>
      </c>
      <c r="AE681" s="166">
        <f>'Таб. 1._Общ_гр_ '!AQ681</f>
        <v>71.114999999999995</v>
      </c>
      <c r="AF681" s="166">
        <v>1.04</v>
      </c>
      <c r="AG681" s="167">
        <v>1.2</v>
      </c>
      <c r="AH681" s="167">
        <v>1.05</v>
      </c>
      <c r="AI681" s="167">
        <v>2.2000000000000002</v>
      </c>
      <c r="AJ681" s="167">
        <v>1.2</v>
      </c>
      <c r="AK681" s="167">
        <v>1.8</v>
      </c>
      <c r="AL681" s="168">
        <f t="shared" si="281"/>
        <v>0</v>
      </c>
      <c r="AM681" s="168">
        <f t="shared" si="282"/>
        <v>0</v>
      </c>
      <c r="AN681" s="168">
        <f t="shared" si="283"/>
        <v>0</v>
      </c>
      <c r="AO681" s="169">
        <f t="shared" si="284"/>
        <v>0</v>
      </c>
      <c r="AP681" s="169">
        <f t="shared" si="285"/>
        <v>0</v>
      </c>
      <c r="AQ681" s="169">
        <f t="shared" si="286"/>
        <v>0</v>
      </c>
    </row>
    <row r="682" spans="1:43" ht="11.25" hidden="1" customHeight="1">
      <c r="A682" s="21" t="s">
        <v>691</v>
      </c>
      <c r="B682" s="22" t="s">
        <v>687</v>
      </c>
      <c r="C682" s="71">
        <f>'Таб. 1._Общ_гр_ '!C682</f>
        <v>1</v>
      </c>
      <c r="D682" s="24" t="s">
        <v>61</v>
      </c>
      <c r="E682" s="171">
        <v>0</v>
      </c>
      <c r="F682" s="172">
        <v>0</v>
      </c>
      <c r="G682" s="172">
        <v>0</v>
      </c>
      <c r="H682" s="172">
        <v>0</v>
      </c>
      <c r="I682" s="172">
        <v>0</v>
      </c>
      <c r="J682" s="172">
        <v>0</v>
      </c>
      <c r="K682" s="172">
        <v>0</v>
      </c>
      <c r="L682" s="172">
        <v>0</v>
      </c>
      <c r="M682" s="172">
        <v>0</v>
      </c>
      <c r="N682" s="172">
        <v>0</v>
      </c>
      <c r="O682" s="172">
        <v>0</v>
      </c>
      <c r="P682" s="172">
        <v>0</v>
      </c>
      <c r="Q682" s="172">
        <v>0</v>
      </c>
      <c r="R682" s="172">
        <v>0</v>
      </c>
      <c r="S682" s="172">
        <v>0</v>
      </c>
      <c r="T682" s="172">
        <v>0</v>
      </c>
      <c r="U682" s="172">
        <v>0</v>
      </c>
      <c r="V682" s="172">
        <v>0</v>
      </c>
      <c r="W682" s="172">
        <v>0</v>
      </c>
      <c r="X682" s="172">
        <v>0</v>
      </c>
      <c r="Y682" s="172">
        <v>0</v>
      </c>
      <c r="Z682" s="172">
        <v>0</v>
      </c>
      <c r="AA682" s="172">
        <v>0</v>
      </c>
      <c r="AB682" s="172">
        <v>0</v>
      </c>
      <c r="AC682" s="45">
        <f t="shared" si="279"/>
        <v>0</v>
      </c>
      <c r="AD682" s="45">
        <f t="shared" si="280"/>
        <v>0</v>
      </c>
      <c r="AE682" s="166">
        <f>'Таб. 1._Общ_гр_ '!AQ682</f>
        <v>71.114999999999995</v>
      </c>
      <c r="AF682" s="166">
        <v>1.04</v>
      </c>
      <c r="AG682" s="167">
        <v>1.2</v>
      </c>
      <c r="AH682" s="167">
        <v>1.05</v>
      </c>
      <c r="AI682" s="167">
        <v>2.2000000000000002</v>
      </c>
      <c r="AJ682" s="167">
        <v>1.2</v>
      </c>
      <c r="AK682" s="167">
        <v>1.8</v>
      </c>
      <c r="AL682" s="168">
        <f t="shared" si="281"/>
        <v>0</v>
      </c>
      <c r="AM682" s="168">
        <f t="shared" si="282"/>
        <v>0</v>
      </c>
      <c r="AN682" s="168">
        <f t="shared" si="283"/>
        <v>0</v>
      </c>
      <c r="AO682" s="169">
        <f t="shared" si="284"/>
        <v>0</v>
      </c>
      <c r="AP682" s="169">
        <f t="shared" si="285"/>
        <v>0</v>
      </c>
      <c r="AQ682" s="169">
        <f t="shared" si="286"/>
        <v>0</v>
      </c>
    </row>
    <row r="683" spans="1:43" ht="11.25" hidden="1" customHeight="1">
      <c r="A683" s="21" t="s">
        <v>692</v>
      </c>
      <c r="B683" s="22" t="s">
        <v>687</v>
      </c>
      <c r="C683" s="71">
        <f>'Таб. 1._Общ_гр_ '!C683</f>
        <v>1</v>
      </c>
      <c r="D683" s="24" t="s">
        <v>40</v>
      </c>
      <c r="E683" s="171">
        <v>0</v>
      </c>
      <c r="F683" s="172">
        <v>0</v>
      </c>
      <c r="G683" s="172">
        <v>0</v>
      </c>
      <c r="H683" s="172">
        <v>0</v>
      </c>
      <c r="I683" s="172">
        <v>0</v>
      </c>
      <c r="J683" s="172">
        <v>0</v>
      </c>
      <c r="K683" s="172">
        <v>0</v>
      </c>
      <c r="L683" s="172">
        <v>0</v>
      </c>
      <c r="M683" s="172">
        <v>0</v>
      </c>
      <c r="N683" s="172">
        <v>0</v>
      </c>
      <c r="O683" s="172">
        <v>0</v>
      </c>
      <c r="P683" s="172">
        <v>0</v>
      </c>
      <c r="Q683" s="172">
        <v>0</v>
      </c>
      <c r="R683" s="172">
        <v>0</v>
      </c>
      <c r="S683" s="172">
        <v>0</v>
      </c>
      <c r="T683" s="172">
        <v>0</v>
      </c>
      <c r="U683" s="172">
        <v>0</v>
      </c>
      <c r="V683" s="172">
        <v>0</v>
      </c>
      <c r="W683" s="172">
        <v>0</v>
      </c>
      <c r="X683" s="172">
        <v>0</v>
      </c>
      <c r="Y683" s="172">
        <v>0</v>
      </c>
      <c r="Z683" s="172">
        <v>0</v>
      </c>
      <c r="AA683" s="172">
        <v>0</v>
      </c>
      <c r="AB683" s="172">
        <v>0</v>
      </c>
      <c r="AC683" s="45">
        <f t="shared" si="279"/>
        <v>0</v>
      </c>
      <c r="AD683" s="45">
        <f t="shared" si="280"/>
        <v>0</v>
      </c>
      <c r="AE683" s="166">
        <f>'Таб. 1._Общ_гр_ '!AQ683</f>
        <v>88.894999999999996</v>
      </c>
      <c r="AF683" s="166">
        <v>1.04</v>
      </c>
      <c r="AG683" s="167">
        <v>1.2</v>
      </c>
      <c r="AH683" s="167">
        <v>1.05</v>
      </c>
      <c r="AI683" s="167">
        <v>2.2000000000000002</v>
      </c>
      <c r="AJ683" s="167">
        <v>1.2</v>
      </c>
      <c r="AK683" s="167">
        <v>1.8</v>
      </c>
      <c r="AL683" s="168">
        <f t="shared" si="281"/>
        <v>0</v>
      </c>
      <c r="AM683" s="168">
        <f t="shared" si="282"/>
        <v>0</v>
      </c>
      <c r="AN683" s="168">
        <f t="shared" si="283"/>
        <v>0</v>
      </c>
      <c r="AO683" s="169">
        <f t="shared" si="284"/>
        <v>0</v>
      </c>
      <c r="AP683" s="169">
        <f t="shared" si="285"/>
        <v>0</v>
      </c>
      <c r="AQ683" s="169">
        <f t="shared" si="286"/>
        <v>0</v>
      </c>
    </row>
    <row r="684" spans="1:43" ht="11.25" hidden="1" customHeight="1">
      <c r="A684" s="21" t="s">
        <v>693</v>
      </c>
      <c r="B684" s="22" t="s">
        <v>687</v>
      </c>
      <c r="C684" s="71">
        <f>'Таб. 1._Общ_гр_ '!C684</f>
        <v>1</v>
      </c>
      <c r="D684" s="24" t="s">
        <v>40</v>
      </c>
      <c r="E684" s="171">
        <v>0</v>
      </c>
      <c r="F684" s="172">
        <v>0</v>
      </c>
      <c r="G684" s="172">
        <v>0</v>
      </c>
      <c r="H684" s="172">
        <v>0</v>
      </c>
      <c r="I684" s="172">
        <v>0</v>
      </c>
      <c r="J684" s="172">
        <v>0</v>
      </c>
      <c r="K684" s="172">
        <v>0</v>
      </c>
      <c r="L684" s="172">
        <v>0</v>
      </c>
      <c r="M684" s="172">
        <v>0</v>
      </c>
      <c r="N684" s="172">
        <v>0</v>
      </c>
      <c r="O684" s="172">
        <v>0</v>
      </c>
      <c r="P684" s="172">
        <v>0</v>
      </c>
      <c r="Q684" s="172">
        <v>0</v>
      </c>
      <c r="R684" s="172">
        <v>0</v>
      </c>
      <c r="S684" s="172">
        <v>0</v>
      </c>
      <c r="T684" s="172">
        <v>0</v>
      </c>
      <c r="U684" s="172">
        <v>0</v>
      </c>
      <c r="V684" s="172">
        <v>0</v>
      </c>
      <c r="W684" s="172">
        <v>0</v>
      </c>
      <c r="X684" s="172">
        <v>0</v>
      </c>
      <c r="Y684" s="172">
        <v>0</v>
      </c>
      <c r="Z684" s="172">
        <v>0</v>
      </c>
      <c r="AA684" s="172">
        <v>0</v>
      </c>
      <c r="AB684" s="172">
        <v>0</v>
      </c>
      <c r="AC684" s="45">
        <f t="shared" si="279"/>
        <v>0</v>
      </c>
      <c r="AD684" s="45">
        <f t="shared" si="280"/>
        <v>0</v>
      </c>
      <c r="AE684" s="166">
        <f>'Таб. 1._Общ_гр_ '!AQ684</f>
        <v>88.894999999999996</v>
      </c>
      <c r="AF684" s="166">
        <v>1.04</v>
      </c>
      <c r="AG684" s="167">
        <v>1.2</v>
      </c>
      <c r="AH684" s="167">
        <v>1.05</v>
      </c>
      <c r="AI684" s="167">
        <v>2.2000000000000002</v>
      </c>
      <c r="AJ684" s="167">
        <v>1.2</v>
      </c>
      <c r="AK684" s="167">
        <v>1.8</v>
      </c>
      <c r="AL684" s="168">
        <f t="shared" si="281"/>
        <v>0</v>
      </c>
      <c r="AM684" s="168">
        <f t="shared" si="282"/>
        <v>0</v>
      </c>
      <c r="AN684" s="168">
        <f t="shared" si="283"/>
        <v>0</v>
      </c>
      <c r="AO684" s="169">
        <f t="shared" si="284"/>
        <v>0</v>
      </c>
      <c r="AP684" s="169">
        <f t="shared" si="285"/>
        <v>0</v>
      </c>
      <c r="AQ684" s="169">
        <f t="shared" si="286"/>
        <v>0</v>
      </c>
    </row>
    <row r="685" spans="1:43" ht="11.25" hidden="1" customHeight="1">
      <c r="A685" s="60" t="s">
        <v>694</v>
      </c>
      <c r="B685" s="22" t="s">
        <v>687</v>
      </c>
      <c r="C685" s="71">
        <f>'Таб. 1._Общ_гр_ '!C685</f>
        <v>0</v>
      </c>
      <c r="D685" s="170" t="s">
        <v>40</v>
      </c>
      <c r="E685" s="171">
        <v>0</v>
      </c>
      <c r="F685" s="172">
        <v>0</v>
      </c>
      <c r="G685" s="172">
        <v>0</v>
      </c>
      <c r="H685" s="172">
        <v>0</v>
      </c>
      <c r="I685" s="172">
        <v>0</v>
      </c>
      <c r="J685" s="172">
        <v>0</v>
      </c>
      <c r="K685" s="172">
        <v>0</v>
      </c>
      <c r="L685" s="172">
        <v>0</v>
      </c>
      <c r="M685" s="172">
        <v>0</v>
      </c>
      <c r="N685" s="172">
        <v>0</v>
      </c>
      <c r="O685" s="172">
        <v>0</v>
      </c>
      <c r="P685" s="172">
        <v>0</v>
      </c>
      <c r="Q685" s="172">
        <v>0</v>
      </c>
      <c r="R685" s="172">
        <v>0</v>
      </c>
      <c r="S685" s="172">
        <v>0</v>
      </c>
      <c r="T685" s="172">
        <v>0</v>
      </c>
      <c r="U685" s="172">
        <v>0</v>
      </c>
      <c r="V685" s="172">
        <v>0</v>
      </c>
      <c r="W685" s="172">
        <v>0</v>
      </c>
      <c r="X685" s="172">
        <v>0</v>
      </c>
      <c r="Y685" s="172">
        <v>0</v>
      </c>
      <c r="Z685" s="172">
        <v>0</v>
      </c>
      <c r="AA685" s="172">
        <v>0</v>
      </c>
      <c r="AB685" s="172">
        <v>0</v>
      </c>
      <c r="AC685" s="45">
        <f t="shared" si="279"/>
        <v>0</v>
      </c>
      <c r="AD685" s="45">
        <f t="shared" si="280"/>
        <v>0</v>
      </c>
      <c r="AE685" s="166">
        <f>'Таб. 1._Общ_гр_ '!AQ685</f>
        <v>88.894999999999996</v>
      </c>
      <c r="AF685" s="166">
        <v>1.04</v>
      </c>
      <c r="AG685" s="167">
        <v>1.2</v>
      </c>
      <c r="AH685" s="167">
        <v>1.05</v>
      </c>
      <c r="AI685" s="167">
        <v>2.2000000000000002</v>
      </c>
      <c r="AJ685" s="167">
        <v>1.2</v>
      </c>
      <c r="AK685" s="167">
        <v>1.8</v>
      </c>
      <c r="AL685" s="168">
        <f t="shared" si="281"/>
        <v>0</v>
      </c>
      <c r="AM685" s="168">
        <f t="shared" si="282"/>
        <v>0</v>
      </c>
      <c r="AN685" s="168">
        <f t="shared" si="283"/>
        <v>0</v>
      </c>
      <c r="AO685" s="169">
        <f t="shared" si="284"/>
        <v>0</v>
      </c>
      <c r="AP685" s="169">
        <f t="shared" si="285"/>
        <v>0</v>
      </c>
      <c r="AQ685" s="169">
        <f t="shared" si="286"/>
        <v>0</v>
      </c>
    </row>
    <row r="686" spans="1:43" ht="11.25" hidden="1" customHeight="1">
      <c r="A686" s="60" t="s">
        <v>695</v>
      </c>
      <c r="B686" s="22" t="s">
        <v>687</v>
      </c>
      <c r="C686" s="71">
        <f>'Таб. 1._Общ_гр_ '!C686</f>
        <v>0</v>
      </c>
      <c r="D686" s="170" t="s">
        <v>40</v>
      </c>
      <c r="E686" s="171">
        <v>0</v>
      </c>
      <c r="F686" s="172">
        <v>0</v>
      </c>
      <c r="G686" s="172">
        <v>0</v>
      </c>
      <c r="H686" s="172">
        <v>0</v>
      </c>
      <c r="I686" s="172">
        <v>0</v>
      </c>
      <c r="J686" s="172">
        <v>0</v>
      </c>
      <c r="K686" s="172">
        <v>0</v>
      </c>
      <c r="L686" s="172">
        <v>0</v>
      </c>
      <c r="M686" s="172">
        <v>0</v>
      </c>
      <c r="N686" s="172">
        <v>0</v>
      </c>
      <c r="O686" s="172">
        <v>0</v>
      </c>
      <c r="P686" s="172">
        <v>0</v>
      </c>
      <c r="Q686" s="172">
        <v>0</v>
      </c>
      <c r="R686" s="172">
        <v>0</v>
      </c>
      <c r="S686" s="172">
        <v>0</v>
      </c>
      <c r="T686" s="172">
        <v>0</v>
      </c>
      <c r="U686" s="172">
        <v>0</v>
      </c>
      <c r="V686" s="172">
        <v>0</v>
      </c>
      <c r="W686" s="172">
        <v>0</v>
      </c>
      <c r="X686" s="172">
        <v>0</v>
      </c>
      <c r="Y686" s="172">
        <v>0</v>
      </c>
      <c r="Z686" s="172">
        <v>0</v>
      </c>
      <c r="AA686" s="172">
        <v>0</v>
      </c>
      <c r="AB686" s="172">
        <v>0</v>
      </c>
      <c r="AC686" s="45">
        <f t="shared" si="279"/>
        <v>0</v>
      </c>
      <c r="AD686" s="45">
        <f t="shared" si="280"/>
        <v>0</v>
      </c>
      <c r="AE686" s="166">
        <f>'Таб. 1._Общ_гр_ '!AQ686</f>
        <v>88.894999999999996</v>
      </c>
      <c r="AF686" s="166">
        <v>1.04</v>
      </c>
      <c r="AG686" s="167">
        <v>1.2</v>
      </c>
      <c r="AH686" s="167">
        <v>1.05</v>
      </c>
      <c r="AI686" s="167">
        <v>2.2000000000000002</v>
      </c>
      <c r="AJ686" s="167">
        <v>1.2</v>
      </c>
      <c r="AK686" s="167">
        <v>1.8</v>
      </c>
      <c r="AL686" s="168">
        <f t="shared" si="281"/>
        <v>0</v>
      </c>
      <c r="AM686" s="168">
        <f t="shared" si="282"/>
        <v>0</v>
      </c>
      <c r="AN686" s="168">
        <f t="shared" si="283"/>
        <v>0</v>
      </c>
      <c r="AO686" s="169">
        <f t="shared" si="284"/>
        <v>0</v>
      </c>
      <c r="AP686" s="169">
        <f t="shared" si="285"/>
        <v>0</v>
      </c>
      <c r="AQ686" s="169">
        <f t="shared" si="286"/>
        <v>0</v>
      </c>
    </row>
    <row r="687" spans="1:43" ht="11.25" hidden="1" customHeight="1">
      <c r="A687" s="60" t="s">
        <v>696</v>
      </c>
      <c r="B687" s="22" t="s">
        <v>687</v>
      </c>
      <c r="C687" s="71">
        <f>'Таб. 1._Общ_гр_ '!C687</f>
        <v>0</v>
      </c>
      <c r="D687" s="170" t="s">
        <v>40</v>
      </c>
      <c r="E687" s="171">
        <v>0</v>
      </c>
      <c r="F687" s="172">
        <v>0</v>
      </c>
      <c r="G687" s="172">
        <v>0</v>
      </c>
      <c r="H687" s="172">
        <v>0</v>
      </c>
      <c r="I687" s="172">
        <v>0</v>
      </c>
      <c r="J687" s="172">
        <v>0</v>
      </c>
      <c r="K687" s="172">
        <v>0</v>
      </c>
      <c r="L687" s="172">
        <v>0</v>
      </c>
      <c r="M687" s="172">
        <v>0</v>
      </c>
      <c r="N687" s="172">
        <v>0</v>
      </c>
      <c r="O687" s="172">
        <v>0</v>
      </c>
      <c r="P687" s="172">
        <v>0</v>
      </c>
      <c r="Q687" s="172">
        <v>0</v>
      </c>
      <c r="R687" s="172">
        <v>0</v>
      </c>
      <c r="S687" s="172">
        <v>0</v>
      </c>
      <c r="T687" s="172">
        <v>0</v>
      </c>
      <c r="U687" s="172">
        <v>0</v>
      </c>
      <c r="V687" s="172">
        <v>0</v>
      </c>
      <c r="W687" s="172">
        <v>0</v>
      </c>
      <c r="X687" s="172">
        <v>0</v>
      </c>
      <c r="Y687" s="172">
        <v>0</v>
      </c>
      <c r="Z687" s="172">
        <v>0</v>
      </c>
      <c r="AA687" s="172">
        <v>0</v>
      </c>
      <c r="AB687" s="172">
        <v>0</v>
      </c>
      <c r="AC687" s="45">
        <f t="shared" si="279"/>
        <v>0</v>
      </c>
      <c r="AD687" s="45">
        <f t="shared" si="280"/>
        <v>0</v>
      </c>
      <c r="AE687" s="166">
        <f>'Таб. 1._Общ_гр_ '!AQ687</f>
        <v>88.894999999999996</v>
      </c>
      <c r="AF687" s="166">
        <v>1.04</v>
      </c>
      <c r="AG687" s="167">
        <v>1.2</v>
      </c>
      <c r="AH687" s="167">
        <v>1.05</v>
      </c>
      <c r="AI687" s="167">
        <v>2.2000000000000002</v>
      </c>
      <c r="AJ687" s="167">
        <v>1.2</v>
      </c>
      <c r="AK687" s="167">
        <v>1.8</v>
      </c>
      <c r="AL687" s="168">
        <f t="shared" si="281"/>
        <v>0</v>
      </c>
      <c r="AM687" s="168">
        <f t="shared" si="282"/>
        <v>0</v>
      </c>
      <c r="AN687" s="168">
        <f t="shared" si="283"/>
        <v>0</v>
      </c>
      <c r="AO687" s="169">
        <f t="shared" si="284"/>
        <v>0</v>
      </c>
      <c r="AP687" s="169">
        <f t="shared" si="285"/>
        <v>0</v>
      </c>
      <c r="AQ687" s="169">
        <f t="shared" si="286"/>
        <v>0</v>
      </c>
    </row>
    <row r="688" spans="1:43" ht="11.25" hidden="1" customHeight="1">
      <c r="A688" s="21" t="s">
        <v>697</v>
      </c>
      <c r="B688" s="22" t="s">
        <v>687</v>
      </c>
      <c r="C688" s="71">
        <f>'Таб. 1._Общ_гр_ '!C688</f>
        <v>0</v>
      </c>
      <c r="D688" s="24" t="s">
        <v>40</v>
      </c>
      <c r="E688" s="171">
        <v>0</v>
      </c>
      <c r="F688" s="172">
        <v>0</v>
      </c>
      <c r="G688" s="172">
        <v>0</v>
      </c>
      <c r="H688" s="172">
        <v>0</v>
      </c>
      <c r="I688" s="172">
        <v>0</v>
      </c>
      <c r="J688" s="172">
        <v>0</v>
      </c>
      <c r="K688" s="172">
        <v>0</v>
      </c>
      <c r="L688" s="172">
        <v>0</v>
      </c>
      <c r="M688" s="172">
        <v>0</v>
      </c>
      <c r="N688" s="172">
        <v>0</v>
      </c>
      <c r="O688" s="172">
        <v>0</v>
      </c>
      <c r="P688" s="172">
        <v>0</v>
      </c>
      <c r="Q688" s="172">
        <v>0</v>
      </c>
      <c r="R688" s="172">
        <v>0</v>
      </c>
      <c r="S688" s="172">
        <v>0</v>
      </c>
      <c r="T688" s="172">
        <v>0</v>
      </c>
      <c r="U688" s="172">
        <v>0</v>
      </c>
      <c r="V688" s="172">
        <v>0</v>
      </c>
      <c r="W688" s="172">
        <v>0</v>
      </c>
      <c r="X688" s="172">
        <v>0</v>
      </c>
      <c r="Y688" s="172">
        <v>0</v>
      </c>
      <c r="Z688" s="172">
        <v>0</v>
      </c>
      <c r="AA688" s="172">
        <v>0</v>
      </c>
      <c r="AB688" s="172">
        <v>0</v>
      </c>
      <c r="AC688" s="45">
        <f t="shared" si="279"/>
        <v>0</v>
      </c>
      <c r="AD688" s="45">
        <f t="shared" si="280"/>
        <v>0</v>
      </c>
      <c r="AE688" s="166">
        <f>'Таб. 1._Общ_гр_ '!AQ688</f>
        <v>88.894999999999996</v>
      </c>
      <c r="AF688" s="166">
        <v>1.04</v>
      </c>
      <c r="AG688" s="167">
        <v>1.2</v>
      </c>
      <c r="AH688" s="167">
        <v>1.05</v>
      </c>
      <c r="AI688" s="167">
        <v>2.2000000000000002</v>
      </c>
      <c r="AJ688" s="167">
        <v>1.2</v>
      </c>
      <c r="AK688" s="167">
        <v>1.8</v>
      </c>
      <c r="AL688" s="168">
        <f t="shared" si="281"/>
        <v>0</v>
      </c>
      <c r="AM688" s="168">
        <f t="shared" si="282"/>
        <v>0</v>
      </c>
      <c r="AN688" s="168">
        <f t="shared" si="283"/>
        <v>0</v>
      </c>
      <c r="AO688" s="169">
        <f t="shared" si="284"/>
        <v>0</v>
      </c>
      <c r="AP688" s="169">
        <f t="shared" si="285"/>
        <v>0</v>
      </c>
      <c r="AQ688" s="169">
        <f t="shared" si="286"/>
        <v>0</v>
      </c>
    </row>
    <row r="689" spans="1:43" ht="11.25" hidden="1" customHeight="1">
      <c r="A689" s="60" t="s">
        <v>698</v>
      </c>
      <c r="B689" s="22" t="s">
        <v>687</v>
      </c>
      <c r="C689" s="71">
        <f>'Таб. 1._Общ_гр_ '!C689</f>
        <v>0</v>
      </c>
      <c r="D689" s="170" t="s">
        <v>40</v>
      </c>
      <c r="E689" s="171">
        <v>0</v>
      </c>
      <c r="F689" s="172">
        <v>0</v>
      </c>
      <c r="G689" s="172">
        <v>0</v>
      </c>
      <c r="H689" s="172">
        <v>0</v>
      </c>
      <c r="I689" s="172">
        <v>0</v>
      </c>
      <c r="J689" s="172">
        <v>0</v>
      </c>
      <c r="K689" s="172">
        <v>0</v>
      </c>
      <c r="L689" s="172">
        <v>0</v>
      </c>
      <c r="M689" s="172">
        <v>0</v>
      </c>
      <c r="N689" s="172">
        <v>0</v>
      </c>
      <c r="O689" s="172">
        <v>0</v>
      </c>
      <c r="P689" s="172">
        <v>0</v>
      </c>
      <c r="Q689" s="172">
        <v>0</v>
      </c>
      <c r="R689" s="172">
        <v>0</v>
      </c>
      <c r="S689" s="172">
        <v>0</v>
      </c>
      <c r="T689" s="172">
        <v>0</v>
      </c>
      <c r="U689" s="172">
        <v>0</v>
      </c>
      <c r="V689" s="172">
        <v>0</v>
      </c>
      <c r="W689" s="172">
        <v>0</v>
      </c>
      <c r="X689" s="172">
        <v>0</v>
      </c>
      <c r="Y689" s="172">
        <v>0</v>
      </c>
      <c r="Z689" s="172">
        <v>0</v>
      </c>
      <c r="AA689" s="172">
        <v>0</v>
      </c>
      <c r="AB689" s="172">
        <v>0</v>
      </c>
      <c r="AC689" s="45">
        <f t="shared" si="279"/>
        <v>0</v>
      </c>
      <c r="AD689" s="45">
        <f t="shared" si="280"/>
        <v>0</v>
      </c>
      <c r="AE689" s="166">
        <f>'Таб. 1._Общ_гр_ '!AQ689</f>
        <v>88.894999999999996</v>
      </c>
      <c r="AF689" s="166">
        <v>1.04</v>
      </c>
      <c r="AG689" s="167">
        <v>1.2</v>
      </c>
      <c r="AH689" s="167">
        <v>1.05</v>
      </c>
      <c r="AI689" s="167">
        <v>2.2000000000000002</v>
      </c>
      <c r="AJ689" s="167">
        <v>1.2</v>
      </c>
      <c r="AK689" s="167">
        <v>1.8</v>
      </c>
      <c r="AL689" s="168">
        <f t="shared" si="281"/>
        <v>0</v>
      </c>
      <c r="AM689" s="168">
        <f t="shared" si="282"/>
        <v>0</v>
      </c>
      <c r="AN689" s="168">
        <f t="shared" si="283"/>
        <v>0</v>
      </c>
      <c r="AO689" s="169">
        <f t="shared" si="284"/>
        <v>0</v>
      </c>
      <c r="AP689" s="169">
        <f t="shared" si="285"/>
        <v>0</v>
      </c>
      <c r="AQ689" s="169">
        <f t="shared" si="286"/>
        <v>0</v>
      </c>
    </row>
    <row r="690" spans="1:43" ht="11.25" hidden="1" customHeight="1">
      <c r="A690" s="21" t="s">
        <v>699</v>
      </c>
      <c r="B690" s="22" t="s">
        <v>687</v>
      </c>
      <c r="C690" s="71">
        <f>'Таб. 1._Общ_гр_ '!C690</f>
        <v>0</v>
      </c>
      <c r="D690" s="24" t="s">
        <v>40</v>
      </c>
      <c r="E690" s="171">
        <v>0</v>
      </c>
      <c r="F690" s="172">
        <v>0</v>
      </c>
      <c r="G690" s="172">
        <v>0</v>
      </c>
      <c r="H690" s="172">
        <v>0</v>
      </c>
      <c r="I690" s="172">
        <v>0</v>
      </c>
      <c r="J690" s="172">
        <v>0</v>
      </c>
      <c r="K690" s="172">
        <v>0</v>
      </c>
      <c r="L690" s="172">
        <v>0</v>
      </c>
      <c r="M690" s="172">
        <v>0</v>
      </c>
      <c r="N690" s="172">
        <v>0</v>
      </c>
      <c r="O690" s="172">
        <v>0</v>
      </c>
      <c r="P690" s="172">
        <v>0</v>
      </c>
      <c r="Q690" s="172">
        <v>0</v>
      </c>
      <c r="R690" s="172">
        <v>0</v>
      </c>
      <c r="S690" s="172">
        <v>0</v>
      </c>
      <c r="T690" s="172">
        <v>0</v>
      </c>
      <c r="U690" s="172">
        <v>0</v>
      </c>
      <c r="V690" s="172">
        <v>0</v>
      </c>
      <c r="W690" s="172">
        <v>0</v>
      </c>
      <c r="X690" s="172">
        <v>0</v>
      </c>
      <c r="Y690" s="172">
        <v>0</v>
      </c>
      <c r="Z690" s="172">
        <v>0</v>
      </c>
      <c r="AA690" s="172">
        <v>0</v>
      </c>
      <c r="AB690" s="172">
        <v>0</v>
      </c>
      <c r="AC690" s="45">
        <f t="shared" si="279"/>
        <v>0</v>
      </c>
      <c r="AD690" s="45">
        <f t="shared" si="280"/>
        <v>0</v>
      </c>
      <c r="AE690" s="166">
        <f>'Таб. 1._Общ_гр_ '!AQ690</f>
        <v>88.894999999999996</v>
      </c>
      <c r="AF690" s="166">
        <v>1.04</v>
      </c>
      <c r="AG690" s="167">
        <v>1.2</v>
      </c>
      <c r="AH690" s="167">
        <v>1.05</v>
      </c>
      <c r="AI690" s="167">
        <v>2.2000000000000002</v>
      </c>
      <c r="AJ690" s="167">
        <v>1.2</v>
      </c>
      <c r="AK690" s="167">
        <v>1.8</v>
      </c>
      <c r="AL690" s="168">
        <f t="shared" si="281"/>
        <v>0</v>
      </c>
      <c r="AM690" s="168">
        <f t="shared" si="282"/>
        <v>0</v>
      </c>
      <c r="AN690" s="168">
        <f t="shared" si="283"/>
        <v>0</v>
      </c>
      <c r="AO690" s="169">
        <f t="shared" si="284"/>
        <v>0</v>
      </c>
      <c r="AP690" s="169">
        <f t="shared" si="285"/>
        <v>0</v>
      </c>
      <c r="AQ690" s="169">
        <f t="shared" si="286"/>
        <v>0</v>
      </c>
    </row>
    <row r="691" spans="1:43" ht="11.25" hidden="1" customHeight="1">
      <c r="A691" s="21" t="s">
        <v>700</v>
      </c>
      <c r="B691" s="22" t="s">
        <v>687</v>
      </c>
      <c r="C691" s="71">
        <f>'Таб. 1._Общ_гр_ '!C691</f>
        <v>0</v>
      </c>
      <c r="D691" s="24" t="s">
        <v>40</v>
      </c>
      <c r="E691" s="171">
        <v>0</v>
      </c>
      <c r="F691" s="172">
        <v>0</v>
      </c>
      <c r="G691" s="172">
        <v>0</v>
      </c>
      <c r="H691" s="172">
        <v>0</v>
      </c>
      <c r="I691" s="172">
        <v>0</v>
      </c>
      <c r="J691" s="172">
        <v>0</v>
      </c>
      <c r="K691" s="172">
        <v>0</v>
      </c>
      <c r="L691" s="172">
        <v>0</v>
      </c>
      <c r="M691" s="172">
        <v>0</v>
      </c>
      <c r="N691" s="172">
        <v>0</v>
      </c>
      <c r="O691" s="172">
        <v>0</v>
      </c>
      <c r="P691" s="172">
        <v>0</v>
      </c>
      <c r="Q691" s="172">
        <v>0</v>
      </c>
      <c r="R691" s="172">
        <v>0</v>
      </c>
      <c r="S691" s="172">
        <v>0</v>
      </c>
      <c r="T691" s="172">
        <v>0</v>
      </c>
      <c r="U691" s="172">
        <v>0</v>
      </c>
      <c r="V691" s="172">
        <v>0</v>
      </c>
      <c r="W691" s="172">
        <v>0</v>
      </c>
      <c r="X691" s="172">
        <v>0</v>
      </c>
      <c r="Y691" s="172">
        <v>0</v>
      </c>
      <c r="Z691" s="172">
        <v>0</v>
      </c>
      <c r="AA691" s="172">
        <v>0</v>
      </c>
      <c r="AB691" s="172">
        <v>0</v>
      </c>
      <c r="AC691" s="45">
        <f t="shared" si="279"/>
        <v>0</v>
      </c>
      <c r="AD691" s="45">
        <f t="shared" si="280"/>
        <v>0</v>
      </c>
      <c r="AE691" s="166">
        <f>'Таб. 1._Общ_гр_ '!AQ691</f>
        <v>88.894999999999996</v>
      </c>
      <c r="AF691" s="166">
        <v>1.04</v>
      </c>
      <c r="AG691" s="167">
        <v>1.2</v>
      </c>
      <c r="AH691" s="167">
        <v>1.05</v>
      </c>
      <c r="AI691" s="167">
        <v>2.2000000000000002</v>
      </c>
      <c r="AJ691" s="167">
        <v>1.2</v>
      </c>
      <c r="AK691" s="167">
        <v>1.8</v>
      </c>
      <c r="AL691" s="168">
        <f t="shared" si="281"/>
        <v>0</v>
      </c>
      <c r="AM691" s="168">
        <f t="shared" si="282"/>
        <v>0</v>
      </c>
      <c r="AN691" s="168">
        <f t="shared" si="283"/>
        <v>0</v>
      </c>
      <c r="AO691" s="169">
        <f t="shared" si="284"/>
        <v>0</v>
      </c>
      <c r="AP691" s="169">
        <f t="shared" si="285"/>
        <v>0</v>
      </c>
      <c r="AQ691" s="169">
        <f t="shared" si="286"/>
        <v>0</v>
      </c>
    </row>
    <row r="692" spans="1:43" ht="11.25" hidden="1" customHeight="1">
      <c r="A692" s="21" t="s">
        <v>701</v>
      </c>
      <c r="B692" s="22" t="s">
        <v>687</v>
      </c>
      <c r="C692" s="71">
        <f>'Таб. 1._Общ_гр_ '!C692</f>
        <v>0</v>
      </c>
      <c r="D692" s="24" t="s">
        <v>40</v>
      </c>
      <c r="E692" s="171">
        <v>0</v>
      </c>
      <c r="F692" s="172">
        <v>0</v>
      </c>
      <c r="G692" s="172">
        <v>0</v>
      </c>
      <c r="H692" s="172">
        <v>0</v>
      </c>
      <c r="I692" s="172">
        <v>0</v>
      </c>
      <c r="J692" s="172">
        <v>0</v>
      </c>
      <c r="K692" s="172">
        <v>0</v>
      </c>
      <c r="L692" s="172">
        <v>0</v>
      </c>
      <c r="M692" s="172">
        <v>0</v>
      </c>
      <c r="N692" s="172">
        <v>0</v>
      </c>
      <c r="O692" s="172">
        <v>0</v>
      </c>
      <c r="P692" s="172">
        <v>0</v>
      </c>
      <c r="Q692" s="172">
        <v>0</v>
      </c>
      <c r="R692" s="172">
        <v>0</v>
      </c>
      <c r="S692" s="172">
        <v>0</v>
      </c>
      <c r="T692" s="172">
        <v>0</v>
      </c>
      <c r="U692" s="172">
        <v>0</v>
      </c>
      <c r="V692" s="172">
        <v>0</v>
      </c>
      <c r="W692" s="172">
        <v>0</v>
      </c>
      <c r="X692" s="172">
        <v>0</v>
      </c>
      <c r="Y692" s="172">
        <v>0</v>
      </c>
      <c r="Z692" s="172">
        <v>0</v>
      </c>
      <c r="AA692" s="172">
        <v>0</v>
      </c>
      <c r="AB692" s="172">
        <v>0</v>
      </c>
      <c r="AC692" s="45">
        <f t="shared" si="279"/>
        <v>0</v>
      </c>
      <c r="AD692" s="45">
        <f t="shared" si="280"/>
        <v>0</v>
      </c>
      <c r="AE692" s="166">
        <f>'Таб. 1._Общ_гр_ '!AQ692</f>
        <v>88.894999999999996</v>
      </c>
      <c r="AF692" s="166">
        <v>1.04</v>
      </c>
      <c r="AG692" s="167">
        <v>1.2</v>
      </c>
      <c r="AH692" s="167">
        <v>1.05</v>
      </c>
      <c r="AI692" s="167">
        <v>2.2000000000000002</v>
      </c>
      <c r="AJ692" s="167">
        <v>1.2</v>
      </c>
      <c r="AK692" s="167">
        <v>1.8</v>
      </c>
      <c r="AL692" s="168">
        <f t="shared" si="281"/>
        <v>0</v>
      </c>
      <c r="AM692" s="168">
        <f t="shared" si="282"/>
        <v>0</v>
      </c>
      <c r="AN692" s="168">
        <f t="shared" si="283"/>
        <v>0</v>
      </c>
      <c r="AO692" s="169">
        <f t="shared" si="284"/>
        <v>0</v>
      </c>
      <c r="AP692" s="169">
        <f t="shared" si="285"/>
        <v>0</v>
      </c>
      <c r="AQ692" s="169">
        <f t="shared" si="286"/>
        <v>0</v>
      </c>
    </row>
    <row r="693" spans="1:43" ht="11.25" hidden="1" customHeight="1">
      <c r="A693" s="21" t="s">
        <v>702</v>
      </c>
      <c r="B693" s="22" t="s">
        <v>687</v>
      </c>
      <c r="C693" s="71">
        <f>'Таб. 1._Общ_гр_ '!C693</f>
        <v>0</v>
      </c>
      <c r="D693" s="24" t="s">
        <v>40</v>
      </c>
      <c r="E693" s="171">
        <v>0</v>
      </c>
      <c r="F693" s="172">
        <v>0</v>
      </c>
      <c r="G693" s="172">
        <v>0</v>
      </c>
      <c r="H693" s="172">
        <v>0</v>
      </c>
      <c r="I693" s="172">
        <v>0</v>
      </c>
      <c r="J693" s="172">
        <v>0</v>
      </c>
      <c r="K693" s="172">
        <v>0</v>
      </c>
      <c r="L693" s="172">
        <v>0</v>
      </c>
      <c r="M693" s="172">
        <v>0</v>
      </c>
      <c r="N693" s="172">
        <v>0</v>
      </c>
      <c r="O693" s="172">
        <v>0</v>
      </c>
      <c r="P693" s="172">
        <v>0</v>
      </c>
      <c r="Q693" s="172">
        <v>0</v>
      </c>
      <c r="R693" s="172">
        <v>0</v>
      </c>
      <c r="S693" s="172">
        <v>0</v>
      </c>
      <c r="T693" s="172">
        <v>0</v>
      </c>
      <c r="U693" s="172">
        <v>0</v>
      </c>
      <c r="V693" s="172">
        <v>0</v>
      </c>
      <c r="W693" s="172">
        <v>0</v>
      </c>
      <c r="X693" s="172">
        <v>0</v>
      </c>
      <c r="Y693" s="172">
        <v>0</v>
      </c>
      <c r="Z693" s="172">
        <v>0</v>
      </c>
      <c r="AA693" s="172">
        <v>0</v>
      </c>
      <c r="AB693" s="172">
        <v>0</v>
      </c>
      <c r="AC693" s="45">
        <f t="shared" si="279"/>
        <v>0</v>
      </c>
      <c r="AD693" s="45">
        <f t="shared" si="280"/>
        <v>0</v>
      </c>
      <c r="AE693" s="166">
        <f>'Таб. 1._Общ_гр_ '!AQ693</f>
        <v>88.894999999999996</v>
      </c>
      <c r="AF693" s="166">
        <v>1.04</v>
      </c>
      <c r="AG693" s="167">
        <v>1.2</v>
      </c>
      <c r="AH693" s="167">
        <v>1.05</v>
      </c>
      <c r="AI693" s="167">
        <v>2.2000000000000002</v>
      </c>
      <c r="AJ693" s="167">
        <v>1.2</v>
      </c>
      <c r="AK693" s="167">
        <v>1.8</v>
      </c>
      <c r="AL693" s="168">
        <f t="shared" si="281"/>
        <v>0</v>
      </c>
      <c r="AM693" s="168">
        <f t="shared" si="282"/>
        <v>0</v>
      </c>
      <c r="AN693" s="168">
        <f t="shared" si="283"/>
        <v>0</v>
      </c>
      <c r="AO693" s="169">
        <f t="shared" si="284"/>
        <v>0</v>
      </c>
      <c r="AP693" s="169">
        <f t="shared" si="285"/>
        <v>0</v>
      </c>
      <c r="AQ693" s="169">
        <f t="shared" si="286"/>
        <v>0</v>
      </c>
    </row>
    <row r="694" spans="1:43" ht="11.25" hidden="1" customHeight="1">
      <c r="A694" s="21" t="s">
        <v>703</v>
      </c>
      <c r="B694" s="22" t="s">
        <v>687</v>
      </c>
      <c r="C694" s="71">
        <f>'Таб. 1._Общ_гр_ '!C694</f>
        <v>0</v>
      </c>
      <c r="D694" s="24" t="s">
        <v>40</v>
      </c>
      <c r="E694" s="171">
        <v>0</v>
      </c>
      <c r="F694" s="172">
        <v>0</v>
      </c>
      <c r="G694" s="172">
        <v>0</v>
      </c>
      <c r="H694" s="172">
        <v>0</v>
      </c>
      <c r="I694" s="172">
        <v>0</v>
      </c>
      <c r="J694" s="172">
        <v>0</v>
      </c>
      <c r="K694" s="172">
        <v>0</v>
      </c>
      <c r="L694" s="172">
        <v>0</v>
      </c>
      <c r="M694" s="172">
        <v>0</v>
      </c>
      <c r="N694" s="172">
        <v>0</v>
      </c>
      <c r="O694" s="172">
        <v>0</v>
      </c>
      <c r="P694" s="172">
        <v>0</v>
      </c>
      <c r="Q694" s="172">
        <v>0</v>
      </c>
      <c r="R694" s="172">
        <v>0</v>
      </c>
      <c r="S694" s="172">
        <v>0</v>
      </c>
      <c r="T694" s="172">
        <v>0</v>
      </c>
      <c r="U694" s="172">
        <v>0</v>
      </c>
      <c r="V694" s="172">
        <v>0</v>
      </c>
      <c r="W694" s="172">
        <v>0</v>
      </c>
      <c r="X694" s="172">
        <v>0</v>
      </c>
      <c r="Y694" s="172">
        <v>0</v>
      </c>
      <c r="Z694" s="172">
        <v>0</v>
      </c>
      <c r="AA694" s="172">
        <v>0</v>
      </c>
      <c r="AB694" s="172">
        <v>0</v>
      </c>
      <c r="AC694" s="45">
        <f t="shared" si="279"/>
        <v>0</v>
      </c>
      <c r="AD694" s="45">
        <f t="shared" si="280"/>
        <v>0</v>
      </c>
      <c r="AE694" s="166">
        <f>'Таб. 1._Общ_гр_ '!AQ694</f>
        <v>88.894999999999996</v>
      </c>
      <c r="AF694" s="166">
        <v>1.04</v>
      </c>
      <c r="AG694" s="167">
        <v>1.2</v>
      </c>
      <c r="AH694" s="167">
        <v>1.05</v>
      </c>
      <c r="AI694" s="167">
        <v>2.2000000000000002</v>
      </c>
      <c r="AJ694" s="167">
        <v>1.2</v>
      </c>
      <c r="AK694" s="167">
        <v>1.8</v>
      </c>
      <c r="AL694" s="168">
        <f t="shared" si="281"/>
        <v>0</v>
      </c>
      <c r="AM694" s="168">
        <f t="shared" si="282"/>
        <v>0</v>
      </c>
      <c r="AN694" s="168">
        <f t="shared" si="283"/>
        <v>0</v>
      </c>
      <c r="AO694" s="169">
        <f t="shared" si="284"/>
        <v>0</v>
      </c>
      <c r="AP694" s="169">
        <f t="shared" si="285"/>
        <v>0</v>
      </c>
      <c r="AQ694" s="169">
        <f t="shared" si="286"/>
        <v>0</v>
      </c>
    </row>
    <row r="695" spans="1:43" ht="11.25" hidden="1" customHeight="1">
      <c r="A695" s="60" t="s">
        <v>704</v>
      </c>
      <c r="B695" s="22" t="s">
        <v>687</v>
      </c>
      <c r="C695" s="71">
        <f>'Таб. 1._Общ_гр_ '!C695</f>
        <v>0</v>
      </c>
      <c r="D695" s="170" t="s">
        <v>40</v>
      </c>
      <c r="E695" s="171">
        <v>0</v>
      </c>
      <c r="F695" s="172">
        <v>0</v>
      </c>
      <c r="G695" s="172">
        <v>0</v>
      </c>
      <c r="H695" s="172">
        <v>0</v>
      </c>
      <c r="I695" s="172">
        <v>0</v>
      </c>
      <c r="J695" s="172">
        <v>0</v>
      </c>
      <c r="K695" s="172">
        <v>0</v>
      </c>
      <c r="L695" s="172">
        <v>0</v>
      </c>
      <c r="M695" s="172">
        <v>0</v>
      </c>
      <c r="N695" s="172">
        <v>0</v>
      </c>
      <c r="O695" s="172">
        <v>0</v>
      </c>
      <c r="P695" s="172">
        <v>0</v>
      </c>
      <c r="Q695" s="172">
        <v>0</v>
      </c>
      <c r="R695" s="172">
        <v>0</v>
      </c>
      <c r="S695" s="172">
        <v>0</v>
      </c>
      <c r="T695" s="172">
        <v>0</v>
      </c>
      <c r="U695" s="172">
        <v>0</v>
      </c>
      <c r="V695" s="172">
        <v>0</v>
      </c>
      <c r="W695" s="172">
        <v>0</v>
      </c>
      <c r="X695" s="172">
        <v>0</v>
      </c>
      <c r="Y695" s="172">
        <v>0</v>
      </c>
      <c r="Z695" s="172">
        <v>0</v>
      </c>
      <c r="AA695" s="172">
        <v>0</v>
      </c>
      <c r="AB695" s="172">
        <v>0</v>
      </c>
      <c r="AC695" s="45">
        <f t="shared" si="279"/>
        <v>0</v>
      </c>
      <c r="AD695" s="45">
        <f t="shared" si="280"/>
        <v>0</v>
      </c>
      <c r="AE695" s="166">
        <f>'Таб. 1._Общ_гр_ '!AQ695</f>
        <v>88.894999999999996</v>
      </c>
      <c r="AF695" s="166">
        <v>1.04</v>
      </c>
      <c r="AG695" s="167">
        <v>1.2</v>
      </c>
      <c r="AH695" s="167">
        <v>1.05</v>
      </c>
      <c r="AI695" s="167">
        <v>2.2000000000000002</v>
      </c>
      <c r="AJ695" s="167">
        <v>1.2</v>
      </c>
      <c r="AK695" s="167">
        <v>1.8</v>
      </c>
      <c r="AL695" s="168">
        <f t="shared" si="281"/>
        <v>0</v>
      </c>
      <c r="AM695" s="168">
        <f t="shared" si="282"/>
        <v>0</v>
      </c>
      <c r="AN695" s="168">
        <f t="shared" si="283"/>
        <v>0</v>
      </c>
      <c r="AO695" s="169">
        <f t="shared" si="284"/>
        <v>0</v>
      </c>
      <c r="AP695" s="169">
        <f t="shared" si="285"/>
        <v>0</v>
      </c>
      <c r="AQ695" s="169">
        <f t="shared" si="286"/>
        <v>0</v>
      </c>
    </row>
    <row r="696" spans="1:43" ht="11.25" hidden="1" customHeight="1">
      <c r="A696" s="21" t="s">
        <v>705</v>
      </c>
      <c r="B696" s="22" t="s">
        <v>687</v>
      </c>
      <c r="C696" s="71">
        <f>'Таб. 1._Общ_гр_ '!C696</f>
        <v>0</v>
      </c>
      <c r="D696" s="24" t="s">
        <v>40</v>
      </c>
      <c r="E696" s="171">
        <v>0</v>
      </c>
      <c r="F696" s="172">
        <v>0</v>
      </c>
      <c r="G696" s="172">
        <v>0</v>
      </c>
      <c r="H696" s="172">
        <v>0</v>
      </c>
      <c r="I696" s="172">
        <v>0</v>
      </c>
      <c r="J696" s="172">
        <v>0</v>
      </c>
      <c r="K696" s="172">
        <v>0</v>
      </c>
      <c r="L696" s="172">
        <v>0</v>
      </c>
      <c r="M696" s="172">
        <v>0</v>
      </c>
      <c r="N696" s="172">
        <v>0</v>
      </c>
      <c r="O696" s="172">
        <v>0</v>
      </c>
      <c r="P696" s="172">
        <v>0</v>
      </c>
      <c r="Q696" s="172">
        <v>0</v>
      </c>
      <c r="R696" s="172">
        <v>0</v>
      </c>
      <c r="S696" s="172">
        <v>0</v>
      </c>
      <c r="T696" s="172">
        <v>0</v>
      </c>
      <c r="U696" s="172">
        <v>0</v>
      </c>
      <c r="V696" s="172">
        <v>0</v>
      </c>
      <c r="W696" s="172">
        <v>0</v>
      </c>
      <c r="X696" s="172">
        <v>0</v>
      </c>
      <c r="Y696" s="172">
        <v>0</v>
      </c>
      <c r="Z696" s="172">
        <v>0</v>
      </c>
      <c r="AA696" s="172">
        <v>0</v>
      </c>
      <c r="AB696" s="172">
        <v>0</v>
      </c>
      <c r="AC696" s="45">
        <f t="shared" si="279"/>
        <v>0</v>
      </c>
      <c r="AD696" s="45">
        <f t="shared" si="280"/>
        <v>0</v>
      </c>
      <c r="AE696" s="166">
        <f>'Таб. 1._Общ_гр_ '!AQ696</f>
        <v>88.894999999999996</v>
      </c>
      <c r="AF696" s="166">
        <v>1.04</v>
      </c>
      <c r="AG696" s="167">
        <v>1.2</v>
      </c>
      <c r="AH696" s="167">
        <v>1.05</v>
      </c>
      <c r="AI696" s="167">
        <v>2.2000000000000002</v>
      </c>
      <c r="AJ696" s="167">
        <v>1.2</v>
      </c>
      <c r="AK696" s="167">
        <v>1.8</v>
      </c>
      <c r="AL696" s="168">
        <f t="shared" si="281"/>
        <v>0</v>
      </c>
      <c r="AM696" s="168">
        <f t="shared" si="282"/>
        <v>0</v>
      </c>
      <c r="AN696" s="168">
        <f t="shared" si="283"/>
        <v>0</v>
      </c>
      <c r="AO696" s="169">
        <f t="shared" si="284"/>
        <v>0</v>
      </c>
      <c r="AP696" s="169">
        <f t="shared" si="285"/>
        <v>0</v>
      </c>
      <c r="AQ696" s="169">
        <f t="shared" si="286"/>
        <v>0</v>
      </c>
    </row>
    <row r="697" spans="1:43" ht="11.25" hidden="1" customHeight="1">
      <c r="A697" s="21" t="s">
        <v>706</v>
      </c>
      <c r="B697" s="22" t="s">
        <v>687</v>
      </c>
      <c r="C697" s="71">
        <f>'Таб. 1._Общ_гр_ '!C697</f>
        <v>0</v>
      </c>
      <c r="D697" s="24" t="s">
        <v>40</v>
      </c>
      <c r="E697" s="171">
        <v>0</v>
      </c>
      <c r="F697" s="172">
        <v>0</v>
      </c>
      <c r="G697" s="172">
        <v>0</v>
      </c>
      <c r="H697" s="172">
        <v>0</v>
      </c>
      <c r="I697" s="172">
        <v>0</v>
      </c>
      <c r="J697" s="172">
        <v>0</v>
      </c>
      <c r="K697" s="172">
        <v>0</v>
      </c>
      <c r="L697" s="172">
        <v>0</v>
      </c>
      <c r="M697" s="172">
        <v>0</v>
      </c>
      <c r="N697" s="172">
        <v>0</v>
      </c>
      <c r="O697" s="172">
        <v>0</v>
      </c>
      <c r="P697" s="172">
        <v>0</v>
      </c>
      <c r="Q697" s="172">
        <v>0</v>
      </c>
      <c r="R697" s="172">
        <v>0</v>
      </c>
      <c r="S697" s="172">
        <v>0</v>
      </c>
      <c r="T697" s="172">
        <v>0</v>
      </c>
      <c r="U697" s="172">
        <v>0</v>
      </c>
      <c r="V697" s="172">
        <v>0</v>
      </c>
      <c r="W697" s="172">
        <v>0</v>
      </c>
      <c r="X697" s="172">
        <v>0</v>
      </c>
      <c r="Y697" s="172">
        <v>0</v>
      </c>
      <c r="Z697" s="172">
        <v>0</v>
      </c>
      <c r="AA697" s="172">
        <v>0</v>
      </c>
      <c r="AB697" s="172">
        <v>0</v>
      </c>
      <c r="AC697" s="45">
        <f t="shared" si="279"/>
        <v>0</v>
      </c>
      <c r="AD697" s="45">
        <f t="shared" si="280"/>
        <v>0</v>
      </c>
      <c r="AE697" s="166">
        <f>'Таб. 1._Общ_гр_ '!AQ697</f>
        <v>88.894999999999996</v>
      </c>
      <c r="AF697" s="166">
        <v>1.04</v>
      </c>
      <c r="AG697" s="167">
        <v>1.2</v>
      </c>
      <c r="AH697" s="167">
        <v>1.05</v>
      </c>
      <c r="AI697" s="167">
        <v>2.2000000000000002</v>
      </c>
      <c r="AJ697" s="167">
        <v>1.2</v>
      </c>
      <c r="AK697" s="167">
        <v>1.8</v>
      </c>
      <c r="AL697" s="168">
        <f t="shared" si="281"/>
        <v>0</v>
      </c>
      <c r="AM697" s="168">
        <f t="shared" si="282"/>
        <v>0</v>
      </c>
      <c r="AN697" s="168">
        <f t="shared" si="283"/>
        <v>0</v>
      </c>
      <c r="AO697" s="169">
        <f t="shared" si="284"/>
        <v>0</v>
      </c>
      <c r="AP697" s="169">
        <f t="shared" si="285"/>
        <v>0</v>
      </c>
      <c r="AQ697" s="169">
        <f t="shared" si="286"/>
        <v>0</v>
      </c>
    </row>
    <row r="698" spans="1:43" ht="11.25" hidden="1" customHeight="1">
      <c r="A698" s="21" t="s">
        <v>707</v>
      </c>
      <c r="B698" s="22" t="s">
        <v>687</v>
      </c>
      <c r="C698" s="71">
        <f>'Таб. 1._Общ_гр_ '!C698</f>
        <v>0</v>
      </c>
      <c r="D698" s="24" t="s">
        <v>40</v>
      </c>
      <c r="E698" s="171">
        <v>0</v>
      </c>
      <c r="F698" s="172">
        <v>0</v>
      </c>
      <c r="G698" s="172">
        <v>0</v>
      </c>
      <c r="H698" s="172">
        <v>0</v>
      </c>
      <c r="I698" s="172">
        <v>0</v>
      </c>
      <c r="J698" s="172">
        <v>0</v>
      </c>
      <c r="K698" s="172">
        <v>0</v>
      </c>
      <c r="L698" s="172">
        <v>0</v>
      </c>
      <c r="M698" s="172">
        <v>0</v>
      </c>
      <c r="N698" s="172">
        <v>0</v>
      </c>
      <c r="O698" s="172">
        <v>0</v>
      </c>
      <c r="P698" s="172">
        <v>0</v>
      </c>
      <c r="Q698" s="172">
        <v>0</v>
      </c>
      <c r="R698" s="172">
        <v>0</v>
      </c>
      <c r="S698" s="172">
        <v>0</v>
      </c>
      <c r="T698" s="172">
        <v>0</v>
      </c>
      <c r="U698" s="172">
        <v>0</v>
      </c>
      <c r="V698" s="172">
        <v>0</v>
      </c>
      <c r="W698" s="172">
        <v>0</v>
      </c>
      <c r="X698" s="172">
        <v>0</v>
      </c>
      <c r="Y698" s="172">
        <v>0</v>
      </c>
      <c r="Z698" s="172">
        <v>0</v>
      </c>
      <c r="AA698" s="172">
        <v>0</v>
      </c>
      <c r="AB698" s="172">
        <v>0</v>
      </c>
      <c r="AC698" s="45">
        <f t="shared" si="279"/>
        <v>0</v>
      </c>
      <c r="AD698" s="45">
        <f t="shared" si="280"/>
        <v>0</v>
      </c>
      <c r="AE698" s="166">
        <f>'Таб. 1._Общ_гр_ '!AQ698</f>
        <v>88.894999999999996</v>
      </c>
      <c r="AF698" s="166">
        <v>1.04</v>
      </c>
      <c r="AG698" s="167">
        <v>1.2</v>
      </c>
      <c r="AH698" s="167">
        <v>1.05</v>
      </c>
      <c r="AI698" s="167">
        <v>2.2000000000000002</v>
      </c>
      <c r="AJ698" s="167">
        <v>1.2</v>
      </c>
      <c r="AK698" s="167">
        <v>1.8</v>
      </c>
      <c r="AL698" s="168">
        <f t="shared" si="281"/>
        <v>0</v>
      </c>
      <c r="AM698" s="168">
        <f t="shared" si="282"/>
        <v>0</v>
      </c>
      <c r="AN698" s="168">
        <f t="shared" si="283"/>
        <v>0</v>
      </c>
      <c r="AO698" s="169">
        <f t="shared" si="284"/>
        <v>0</v>
      </c>
      <c r="AP698" s="169">
        <f t="shared" si="285"/>
        <v>0</v>
      </c>
      <c r="AQ698" s="169">
        <f t="shared" si="286"/>
        <v>0</v>
      </c>
    </row>
    <row r="699" spans="1:43" ht="11.25" customHeight="1">
      <c r="A699" s="35" t="s">
        <v>58</v>
      </c>
      <c r="B699" s="36" t="str">
        <f>A678</f>
        <v>Чистоозерный район</v>
      </c>
      <c r="C699" s="45">
        <f>SUM(C679:C698)</f>
        <v>6</v>
      </c>
      <c r="D699" s="45"/>
      <c r="E699" s="45">
        <f t="shared" ref="E699:AD699" si="287">SUM(E679:E698)</f>
        <v>0</v>
      </c>
      <c r="F699" s="45">
        <f t="shared" si="287"/>
        <v>0</v>
      </c>
      <c r="G699" s="45">
        <f t="shared" si="287"/>
        <v>0</v>
      </c>
      <c r="H699" s="45">
        <f t="shared" si="287"/>
        <v>0</v>
      </c>
      <c r="I699" s="45">
        <f t="shared" si="287"/>
        <v>0</v>
      </c>
      <c r="J699" s="45">
        <f t="shared" si="287"/>
        <v>0</v>
      </c>
      <c r="K699" s="45">
        <f t="shared" si="287"/>
        <v>0</v>
      </c>
      <c r="L699" s="45">
        <f t="shared" si="287"/>
        <v>0</v>
      </c>
      <c r="M699" s="45">
        <f t="shared" si="287"/>
        <v>0</v>
      </c>
      <c r="N699" s="45">
        <f t="shared" si="287"/>
        <v>0</v>
      </c>
      <c r="O699" s="45">
        <f t="shared" si="287"/>
        <v>0</v>
      </c>
      <c r="P699" s="45">
        <f t="shared" si="287"/>
        <v>0</v>
      </c>
      <c r="Q699" s="45">
        <f t="shared" si="287"/>
        <v>0</v>
      </c>
      <c r="R699" s="45">
        <f t="shared" si="287"/>
        <v>0</v>
      </c>
      <c r="S699" s="45">
        <f t="shared" si="287"/>
        <v>0</v>
      </c>
      <c r="T699" s="45">
        <f t="shared" si="287"/>
        <v>0</v>
      </c>
      <c r="U699" s="45">
        <f t="shared" si="287"/>
        <v>0</v>
      </c>
      <c r="V699" s="45">
        <f t="shared" si="287"/>
        <v>0</v>
      </c>
      <c r="W699" s="45">
        <f t="shared" si="287"/>
        <v>0</v>
      </c>
      <c r="X699" s="45">
        <f t="shared" si="287"/>
        <v>0</v>
      </c>
      <c r="Y699" s="45">
        <f t="shared" si="287"/>
        <v>0</v>
      </c>
      <c r="Z699" s="45">
        <f t="shared" si="287"/>
        <v>0</v>
      </c>
      <c r="AA699" s="45">
        <f t="shared" si="287"/>
        <v>0</v>
      </c>
      <c r="AB699" s="45">
        <f t="shared" si="287"/>
        <v>0</v>
      </c>
      <c r="AC699" s="45">
        <f t="shared" si="287"/>
        <v>0</v>
      </c>
      <c r="AD699" s="45">
        <f t="shared" si="287"/>
        <v>0</v>
      </c>
      <c r="AE699" s="45"/>
      <c r="AF699" s="45"/>
      <c r="AG699" s="45"/>
      <c r="AH699" s="45"/>
      <c r="AI699" s="45"/>
      <c r="AJ699" s="45"/>
      <c r="AK699" s="45"/>
      <c r="AL699" s="46">
        <f t="shared" ref="AL699:AQ699" si="288">SUM(AL679:AL698)</f>
        <v>0</v>
      </c>
      <c r="AM699" s="46">
        <f t="shared" si="288"/>
        <v>0</v>
      </c>
      <c r="AN699" s="46">
        <f t="shared" si="288"/>
        <v>0</v>
      </c>
      <c r="AO699" s="46">
        <f t="shared" si="288"/>
        <v>0</v>
      </c>
      <c r="AP699" s="46">
        <f t="shared" si="288"/>
        <v>0</v>
      </c>
      <c r="AQ699" s="46">
        <f t="shared" si="288"/>
        <v>0</v>
      </c>
    </row>
    <row r="700" spans="1:43" ht="11.25" hidden="1" customHeight="1">
      <c r="A700" s="14" t="s">
        <v>708</v>
      </c>
      <c r="B700" s="164"/>
      <c r="C700" s="15"/>
      <c r="D700" s="17"/>
      <c r="E700" s="15"/>
      <c r="F700" s="15"/>
      <c r="G700" s="15"/>
      <c r="H700" s="15"/>
      <c r="I700" s="15"/>
      <c r="J700" s="15"/>
      <c r="K700" s="15"/>
      <c r="L700" s="15"/>
      <c r="M700" s="15"/>
      <c r="N700" s="15"/>
      <c r="O700" s="15"/>
      <c r="P700" s="15"/>
      <c r="Q700" s="15"/>
      <c r="R700" s="15"/>
      <c r="S700" s="15"/>
      <c r="T700" s="15"/>
      <c r="U700" s="15"/>
      <c r="V700" s="15"/>
      <c r="W700" s="15"/>
      <c r="X700" s="15"/>
      <c r="Y700" s="15"/>
      <c r="Z700" s="15"/>
      <c r="AA700" s="15"/>
      <c r="AB700" s="15"/>
      <c r="AC700" s="15"/>
      <c r="AD700" s="15"/>
    </row>
    <row r="701" spans="1:43" ht="11.25" hidden="1" customHeight="1">
      <c r="A701" s="49" t="s">
        <v>709</v>
      </c>
      <c r="B701" s="22" t="s">
        <v>708</v>
      </c>
      <c r="C701" s="71">
        <f>'Таб. 1._Общ_гр_ '!C701</f>
        <v>1</v>
      </c>
      <c r="D701" s="24" t="s">
        <v>61</v>
      </c>
      <c r="E701" s="79"/>
      <c r="F701" s="79"/>
      <c r="G701" s="79"/>
      <c r="H701" s="79"/>
      <c r="I701" s="79"/>
      <c r="J701" s="79"/>
      <c r="K701" s="79"/>
      <c r="L701" s="79"/>
      <c r="M701" s="79"/>
      <c r="N701" s="79"/>
      <c r="O701" s="79"/>
      <c r="P701" s="79"/>
      <c r="Q701" s="79"/>
      <c r="R701" s="79"/>
      <c r="S701" s="79"/>
      <c r="T701" s="79"/>
      <c r="U701" s="79"/>
      <c r="V701" s="79"/>
      <c r="W701" s="79"/>
      <c r="X701" s="79"/>
      <c r="Y701" s="79"/>
      <c r="Z701" s="79"/>
      <c r="AA701" s="79"/>
      <c r="AB701" s="79"/>
      <c r="AC701" s="45">
        <f t="shared" ref="AC701:AC714" si="289">E701+G701+I701+K701+M701+O701+Q701+S701+U701+W701+Y701+AA701</f>
        <v>0</v>
      </c>
      <c r="AD701" s="45">
        <f t="shared" ref="AD701:AD714" si="290">F701+H701+J701+L701+N701+P701+R701+T701+V701+X701+Z701+AB701</f>
        <v>0</v>
      </c>
      <c r="AE701" s="166">
        <f>'Таб. 1._Общ_гр_ '!AQ701</f>
        <v>71.114999999999995</v>
      </c>
      <c r="AF701" s="166">
        <v>1.04</v>
      </c>
      <c r="AG701" s="167">
        <v>1.2</v>
      </c>
      <c r="AH701" s="167">
        <v>1.05</v>
      </c>
      <c r="AI701" s="167">
        <v>2.2000000000000002</v>
      </c>
      <c r="AJ701" s="167">
        <v>1.2</v>
      </c>
      <c r="AK701" s="167">
        <v>1.8</v>
      </c>
      <c r="AL701" s="168">
        <f t="shared" ref="AL701:AL714" si="291">ROUND((E701*AE701*AI701+G701*AE701*AI701*AH701+I701*AE701*AI701*AG701+K701*AE701*AI701*AG701*AH701),1)</f>
        <v>0</v>
      </c>
      <c r="AM701" s="168">
        <f t="shared" ref="AM701:AM714" si="292">ROUND((M701*AE701*AJ701+O701*AE701*AJ701*AH701+Q701*AE701*AJ701*AG701+S701*AE701*AJ701*AH701*AG701),1)</f>
        <v>0</v>
      </c>
      <c r="AN701" s="168">
        <f t="shared" ref="AN701:AN714" si="293">ROUND((U701*AE701*AK701+W701*AE701*AK701*AH701+Y701*AE701*AK701*AG701+AA701*AK701*AG701*AH701),1)</f>
        <v>0</v>
      </c>
      <c r="AO701" s="169">
        <f t="shared" ref="AO701:AO714" si="294">AL701+AM701+AN701</f>
        <v>0</v>
      </c>
      <c r="AP701" s="169">
        <f t="shared" ref="AP701:AP714" si="295">ROUND(AC701*AF701,1)</f>
        <v>0</v>
      </c>
      <c r="AQ701" s="169">
        <f t="shared" ref="AQ701:AQ714" si="296">AO701+AP701</f>
        <v>0</v>
      </c>
    </row>
    <row r="702" spans="1:43" ht="11.25" hidden="1" customHeight="1">
      <c r="A702" s="49" t="s">
        <v>710</v>
      </c>
      <c r="B702" s="22" t="s">
        <v>708</v>
      </c>
      <c r="C702" s="71">
        <f>'Таб. 1._Общ_гр_ '!C702</f>
        <v>1</v>
      </c>
      <c r="D702" s="24" t="s">
        <v>61</v>
      </c>
      <c r="E702" s="79"/>
      <c r="F702" s="79"/>
      <c r="G702" s="79"/>
      <c r="H702" s="79"/>
      <c r="I702" s="79"/>
      <c r="J702" s="79"/>
      <c r="K702" s="79"/>
      <c r="L702" s="79"/>
      <c r="M702" s="79"/>
      <c r="N702" s="79"/>
      <c r="O702" s="79"/>
      <c r="P702" s="79"/>
      <c r="Q702" s="79"/>
      <c r="R702" s="79"/>
      <c r="S702" s="79"/>
      <c r="T702" s="79"/>
      <c r="U702" s="79">
        <v>6</v>
      </c>
      <c r="V702" s="79">
        <v>1</v>
      </c>
      <c r="W702" s="79"/>
      <c r="X702" s="79"/>
      <c r="Y702" s="79"/>
      <c r="Z702" s="79"/>
      <c r="AA702" s="79"/>
      <c r="AB702" s="79"/>
      <c r="AC702" s="45">
        <f t="shared" si="289"/>
        <v>6</v>
      </c>
      <c r="AD702" s="45">
        <f t="shared" si="290"/>
        <v>1</v>
      </c>
      <c r="AE702" s="166">
        <f>'Таб. 1._Общ_гр_ '!AQ702</f>
        <v>71.114999999999995</v>
      </c>
      <c r="AF702" s="166">
        <v>1.04</v>
      </c>
      <c r="AG702" s="167">
        <v>1.2</v>
      </c>
      <c r="AH702" s="167">
        <v>1.05</v>
      </c>
      <c r="AI702" s="167">
        <v>2.2000000000000002</v>
      </c>
      <c r="AJ702" s="167">
        <v>1.2</v>
      </c>
      <c r="AK702" s="167">
        <v>1.8</v>
      </c>
      <c r="AL702" s="168">
        <f t="shared" si="291"/>
        <v>0</v>
      </c>
      <c r="AM702" s="168">
        <f t="shared" si="292"/>
        <v>0</v>
      </c>
      <c r="AN702" s="168">
        <f t="shared" si="293"/>
        <v>768</v>
      </c>
      <c r="AO702" s="169">
        <f t="shared" si="294"/>
        <v>768</v>
      </c>
      <c r="AP702" s="169">
        <f t="shared" si="295"/>
        <v>6.2</v>
      </c>
      <c r="AQ702" s="169">
        <f t="shared" si="296"/>
        <v>774.2</v>
      </c>
    </row>
    <row r="703" spans="1:43" ht="11.25" hidden="1" customHeight="1">
      <c r="A703" s="49" t="s">
        <v>711</v>
      </c>
      <c r="B703" s="22" t="s">
        <v>708</v>
      </c>
      <c r="C703" s="71">
        <f>'Таб. 1._Общ_гр_ '!C703</f>
        <v>0</v>
      </c>
      <c r="D703" s="24" t="s">
        <v>61</v>
      </c>
      <c r="E703" s="79"/>
      <c r="F703" s="79"/>
      <c r="G703" s="79"/>
      <c r="H703" s="79"/>
      <c r="I703" s="79"/>
      <c r="J703" s="79"/>
      <c r="K703" s="79"/>
      <c r="L703" s="79"/>
      <c r="M703" s="79"/>
      <c r="N703" s="79"/>
      <c r="O703" s="79"/>
      <c r="P703" s="79"/>
      <c r="Q703" s="79"/>
      <c r="R703" s="79"/>
      <c r="S703" s="79"/>
      <c r="T703" s="79"/>
      <c r="U703" s="79"/>
      <c r="V703" s="79"/>
      <c r="W703" s="79"/>
      <c r="X703" s="79"/>
      <c r="Y703" s="79"/>
      <c r="Z703" s="79"/>
      <c r="AA703" s="79"/>
      <c r="AB703" s="79"/>
      <c r="AC703" s="45">
        <f t="shared" si="289"/>
        <v>0</v>
      </c>
      <c r="AD703" s="45">
        <f t="shared" si="290"/>
        <v>0</v>
      </c>
      <c r="AE703" s="166">
        <f>'Таб. 1._Общ_гр_ '!AQ703</f>
        <v>71.114999999999995</v>
      </c>
      <c r="AF703" s="166">
        <v>1.04</v>
      </c>
      <c r="AG703" s="167">
        <v>1.2</v>
      </c>
      <c r="AH703" s="167">
        <v>1.05</v>
      </c>
      <c r="AI703" s="167">
        <v>2.2000000000000002</v>
      </c>
      <c r="AJ703" s="167">
        <v>1.2</v>
      </c>
      <c r="AK703" s="167">
        <v>1.8</v>
      </c>
      <c r="AL703" s="168">
        <f t="shared" si="291"/>
        <v>0</v>
      </c>
      <c r="AM703" s="168">
        <f t="shared" si="292"/>
        <v>0</v>
      </c>
      <c r="AN703" s="168">
        <f t="shared" si="293"/>
        <v>0</v>
      </c>
      <c r="AO703" s="169">
        <f t="shared" si="294"/>
        <v>0</v>
      </c>
      <c r="AP703" s="169">
        <f t="shared" si="295"/>
        <v>0</v>
      </c>
      <c r="AQ703" s="169">
        <f t="shared" si="296"/>
        <v>0</v>
      </c>
    </row>
    <row r="704" spans="1:43" ht="11.25" hidden="1" customHeight="1">
      <c r="A704" s="49" t="s">
        <v>712</v>
      </c>
      <c r="B704" s="22" t="s">
        <v>708</v>
      </c>
      <c r="C704" s="71">
        <f>'Таб. 1._Общ_гр_ '!C704</f>
        <v>0</v>
      </c>
      <c r="D704" s="170" t="s">
        <v>61</v>
      </c>
      <c r="E704" s="79"/>
      <c r="F704" s="79"/>
      <c r="G704" s="79"/>
      <c r="H704" s="79"/>
      <c r="I704" s="79"/>
      <c r="J704" s="79"/>
      <c r="K704" s="79"/>
      <c r="L704" s="79"/>
      <c r="M704" s="79"/>
      <c r="N704" s="79"/>
      <c r="O704" s="79"/>
      <c r="P704" s="79"/>
      <c r="Q704" s="79"/>
      <c r="R704" s="79"/>
      <c r="S704" s="79"/>
      <c r="T704" s="79"/>
      <c r="U704" s="79"/>
      <c r="V704" s="79"/>
      <c r="W704" s="79"/>
      <c r="X704" s="79"/>
      <c r="Y704" s="79"/>
      <c r="Z704" s="79"/>
      <c r="AA704" s="79"/>
      <c r="AB704" s="79"/>
      <c r="AC704" s="45">
        <f t="shared" si="289"/>
        <v>0</v>
      </c>
      <c r="AD704" s="45">
        <f t="shared" si="290"/>
        <v>0</v>
      </c>
      <c r="AE704" s="166">
        <f>'Таб. 1._Общ_гр_ '!AQ704</f>
        <v>71.114999999999995</v>
      </c>
      <c r="AF704" s="166">
        <v>1.04</v>
      </c>
      <c r="AG704" s="167">
        <v>1.2</v>
      </c>
      <c r="AH704" s="167">
        <v>1.05</v>
      </c>
      <c r="AI704" s="167">
        <v>2.2000000000000002</v>
      </c>
      <c r="AJ704" s="167">
        <v>1.2</v>
      </c>
      <c r="AK704" s="167">
        <v>1.8</v>
      </c>
      <c r="AL704" s="168">
        <f t="shared" si="291"/>
        <v>0</v>
      </c>
      <c r="AM704" s="168">
        <f t="shared" si="292"/>
        <v>0</v>
      </c>
      <c r="AN704" s="168">
        <f t="shared" si="293"/>
        <v>0</v>
      </c>
      <c r="AO704" s="169">
        <f t="shared" si="294"/>
        <v>0</v>
      </c>
      <c r="AP704" s="169">
        <f t="shared" si="295"/>
        <v>0</v>
      </c>
      <c r="AQ704" s="169">
        <f t="shared" si="296"/>
        <v>0</v>
      </c>
    </row>
    <row r="705" spans="1:43" ht="11.25" hidden="1" customHeight="1">
      <c r="A705" s="93" t="s">
        <v>713</v>
      </c>
      <c r="B705" s="22" t="s">
        <v>708</v>
      </c>
      <c r="C705" s="71">
        <f>'Таб. 1._Общ_гр_ '!C705</f>
        <v>0</v>
      </c>
      <c r="D705" s="24" t="s">
        <v>40</v>
      </c>
      <c r="E705" s="79"/>
      <c r="F705" s="79"/>
      <c r="G705" s="79"/>
      <c r="H705" s="79"/>
      <c r="I705" s="79"/>
      <c r="J705" s="79"/>
      <c r="K705" s="79"/>
      <c r="L705" s="79"/>
      <c r="M705" s="79"/>
      <c r="N705" s="79"/>
      <c r="O705" s="79"/>
      <c r="P705" s="79"/>
      <c r="Q705" s="79"/>
      <c r="R705" s="79"/>
      <c r="S705" s="79"/>
      <c r="T705" s="79"/>
      <c r="U705" s="79"/>
      <c r="V705" s="79"/>
      <c r="W705" s="79"/>
      <c r="X705" s="79"/>
      <c r="Y705" s="79"/>
      <c r="Z705" s="79"/>
      <c r="AA705" s="79"/>
      <c r="AB705" s="79"/>
      <c r="AC705" s="45">
        <f t="shared" si="289"/>
        <v>0</v>
      </c>
      <c r="AD705" s="45">
        <f t="shared" si="290"/>
        <v>0</v>
      </c>
      <c r="AE705" s="166">
        <f>'Таб. 1._Общ_гр_ '!AQ705</f>
        <v>88.894999999999996</v>
      </c>
      <c r="AF705" s="166">
        <v>1.04</v>
      </c>
      <c r="AG705" s="167">
        <v>1.2</v>
      </c>
      <c r="AH705" s="167">
        <v>1.05</v>
      </c>
      <c r="AI705" s="167">
        <v>2.2000000000000002</v>
      </c>
      <c r="AJ705" s="167">
        <v>1.2</v>
      </c>
      <c r="AK705" s="167">
        <v>1.8</v>
      </c>
      <c r="AL705" s="168">
        <f t="shared" si="291"/>
        <v>0</v>
      </c>
      <c r="AM705" s="168">
        <f t="shared" si="292"/>
        <v>0</v>
      </c>
      <c r="AN705" s="168">
        <f t="shared" si="293"/>
        <v>0</v>
      </c>
      <c r="AO705" s="169">
        <f t="shared" si="294"/>
        <v>0</v>
      </c>
      <c r="AP705" s="169">
        <f t="shared" si="295"/>
        <v>0</v>
      </c>
      <c r="AQ705" s="169">
        <f t="shared" si="296"/>
        <v>0</v>
      </c>
    </row>
    <row r="706" spans="1:43" ht="11.25" hidden="1" customHeight="1">
      <c r="A706" s="49" t="s">
        <v>714</v>
      </c>
      <c r="B706" s="22" t="s">
        <v>708</v>
      </c>
      <c r="C706" s="71">
        <f>'Таб. 1._Общ_гр_ '!C706</f>
        <v>0</v>
      </c>
      <c r="D706" s="170" t="s">
        <v>40</v>
      </c>
      <c r="E706" s="79"/>
      <c r="F706" s="79"/>
      <c r="G706" s="79"/>
      <c r="H706" s="79"/>
      <c r="I706" s="79"/>
      <c r="J706" s="79"/>
      <c r="K706" s="79"/>
      <c r="L706" s="79"/>
      <c r="M706" s="79"/>
      <c r="N706" s="79"/>
      <c r="O706" s="79"/>
      <c r="P706" s="79"/>
      <c r="Q706" s="79"/>
      <c r="R706" s="79"/>
      <c r="S706" s="79"/>
      <c r="T706" s="79"/>
      <c r="U706" s="79"/>
      <c r="V706" s="79"/>
      <c r="W706" s="79"/>
      <c r="X706" s="79"/>
      <c r="Y706" s="79"/>
      <c r="Z706" s="79"/>
      <c r="AA706" s="79"/>
      <c r="AB706" s="79"/>
      <c r="AC706" s="45">
        <f t="shared" si="289"/>
        <v>0</v>
      </c>
      <c r="AD706" s="45">
        <f t="shared" si="290"/>
        <v>0</v>
      </c>
      <c r="AE706" s="166">
        <f>'Таб. 1._Общ_гр_ '!AQ706</f>
        <v>88.894999999999996</v>
      </c>
      <c r="AF706" s="166">
        <v>1.04</v>
      </c>
      <c r="AG706" s="167">
        <v>1.2</v>
      </c>
      <c r="AH706" s="167">
        <v>1.05</v>
      </c>
      <c r="AI706" s="167">
        <v>2.2000000000000002</v>
      </c>
      <c r="AJ706" s="167">
        <v>1.2</v>
      </c>
      <c r="AK706" s="167">
        <v>1.8</v>
      </c>
      <c r="AL706" s="168">
        <f t="shared" si="291"/>
        <v>0</v>
      </c>
      <c r="AM706" s="168">
        <f t="shared" si="292"/>
        <v>0</v>
      </c>
      <c r="AN706" s="168">
        <f t="shared" si="293"/>
        <v>0</v>
      </c>
      <c r="AO706" s="169">
        <f t="shared" si="294"/>
        <v>0</v>
      </c>
      <c r="AP706" s="169">
        <f t="shared" si="295"/>
        <v>0</v>
      </c>
      <c r="AQ706" s="169">
        <f t="shared" si="296"/>
        <v>0</v>
      </c>
    </row>
    <row r="707" spans="1:43" ht="11.25" hidden="1" customHeight="1">
      <c r="A707" s="93" t="s">
        <v>715</v>
      </c>
      <c r="B707" s="22" t="s">
        <v>708</v>
      </c>
      <c r="C707" s="71">
        <f>'Таб. 1._Общ_гр_ '!C707</f>
        <v>0</v>
      </c>
      <c r="D707" s="24" t="s">
        <v>40</v>
      </c>
      <c r="E707" s="79"/>
      <c r="F707" s="79"/>
      <c r="G707" s="79"/>
      <c r="H707" s="79"/>
      <c r="I707" s="79"/>
      <c r="J707" s="79"/>
      <c r="K707" s="79"/>
      <c r="L707" s="79"/>
      <c r="M707" s="79"/>
      <c r="N707" s="79"/>
      <c r="O707" s="79"/>
      <c r="P707" s="79"/>
      <c r="Q707" s="79"/>
      <c r="R707" s="79"/>
      <c r="S707" s="79"/>
      <c r="T707" s="79"/>
      <c r="U707" s="79"/>
      <c r="V707" s="79"/>
      <c r="W707" s="79"/>
      <c r="X707" s="79"/>
      <c r="Y707" s="79"/>
      <c r="Z707" s="79"/>
      <c r="AA707" s="79"/>
      <c r="AB707" s="79"/>
      <c r="AC707" s="45">
        <f t="shared" si="289"/>
        <v>0</v>
      </c>
      <c r="AD707" s="45">
        <f t="shared" si="290"/>
        <v>0</v>
      </c>
      <c r="AE707" s="166">
        <f>'Таб. 1._Общ_гр_ '!AQ707</f>
        <v>88.894999999999996</v>
      </c>
      <c r="AF707" s="166">
        <v>1.04</v>
      </c>
      <c r="AG707" s="167">
        <v>1.2</v>
      </c>
      <c r="AH707" s="167">
        <v>1.05</v>
      </c>
      <c r="AI707" s="167">
        <v>2.2000000000000002</v>
      </c>
      <c r="AJ707" s="167">
        <v>1.2</v>
      </c>
      <c r="AK707" s="167">
        <v>1.8</v>
      </c>
      <c r="AL707" s="168">
        <f t="shared" si="291"/>
        <v>0</v>
      </c>
      <c r="AM707" s="168">
        <f t="shared" si="292"/>
        <v>0</v>
      </c>
      <c r="AN707" s="168">
        <f t="shared" si="293"/>
        <v>0</v>
      </c>
      <c r="AO707" s="169">
        <f t="shared" si="294"/>
        <v>0</v>
      </c>
      <c r="AP707" s="169">
        <f t="shared" si="295"/>
        <v>0</v>
      </c>
      <c r="AQ707" s="169">
        <f t="shared" si="296"/>
        <v>0</v>
      </c>
    </row>
    <row r="708" spans="1:43" ht="11.25" hidden="1" customHeight="1">
      <c r="A708" s="49" t="s">
        <v>716</v>
      </c>
      <c r="B708" s="22" t="s">
        <v>708</v>
      </c>
      <c r="C708" s="71">
        <f>'Таб. 1._Общ_гр_ '!C708</f>
        <v>0</v>
      </c>
      <c r="D708" s="24" t="s">
        <v>40</v>
      </c>
      <c r="E708" s="79"/>
      <c r="F708" s="79"/>
      <c r="G708" s="79"/>
      <c r="H708" s="79"/>
      <c r="I708" s="79"/>
      <c r="J708" s="79"/>
      <c r="K708" s="79"/>
      <c r="L708" s="79"/>
      <c r="M708" s="79"/>
      <c r="N708" s="79"/>
      <c r="O708" s="79"/>
      <c r="P708" s="79"/>
      <c r="Q708" s="79"/>
      <c r="R708" s="79"/>
      <c r="S708" s="79"/>
      <c r="T708" s="79"/>
      <c r="U708" s="79"/>
      <c r="V708" s="79"/>
      <c r="W708" s="79"/>
      <c r="X708" s="79"/>
      <c r="Y708" s="79"/>
      <c r="Z708" s="79"/>
      <c r="AA708" s="79"/>
      <c r="AB708" s="79"/>
      <c r="AC708" s="45">
        <f t="shared" si="289"/>
        <v>0</v>
      </c>
      <c r="AD708" s="45">
        <f t="shared" si="290"/>
        <v>0</v>
      </c>
      <c r="AE708" s="166">
        <f>'Таб. 1._Общ_гр_ '!AQ708</f>
        <v>88.894999999999996</v>
      </c>
      <c r="AF708" s="166">
        <v>1.04</v>
      </c>
      <c r="AG708" s="167">
        <v>1.2</v>
      </c>
      <c r="AH708" s="167">
        <v>1.05</v>
      </c>
      <c r="AI708" s="167">
        <v>2.2000000000000002</v>
      </c>
      <c r="AJ708" s="167">
        <v>1.2</v>
      </c>
      <c r="AK708" s="167">
        <v>1.8</v>
      </c>
      <c r="AL708" s="168">
        <f t="shared" si="291"/>
        <v>0</v>
      </c>
      <c r="AM708" s="168">
        <f t="shared" si="292"/>
        <v>0</v>
      </c>
      <c r="AN708" s="168">
        <f t="shared" si="293"/>
        <v>0</v>
      </c>
      <c r="AO708" s="169">
        <f t="shared" si="294"/>
        <v>0</v>
      </c>
      <c r="AP708" s="169">
        <f t="shared" si="295"/>
        <v>0</v>
      </c>
      <c r="AQ708" s="169">
        <f t="shared" si="296"/>
        <v>0</v>
      </c>
    </row>
    <row r="709" spans="1:43" ht="11.25" hidden="1" customHeight="1">
      <c r="A709" s="49" t="s">
        <v>717</v>
      </c>
      <c r="B709" s="22" t="s">
        <v>708</v>
      </c>
      <c r="C709" s="71">
        <f>'Таб. 1._Общ_гр_ '!C709</f>
        <v>0</v>
      </c>
      <c r="D709" s="24" t="s">
        <v>40</v>
      </c>
      <c r="E709" s="79"/>
      <c r="F709" s="79"/>
      <c r="G709" s="79"/>
      <c r="H709" s="79"/>
      <c r="I709" s="79"/>
      <c r="J709" s="79"/>
      <c r="K709" s="79"/>
      <c r="L709" s="79"/>
      <c r="M709" s="79"/>
      <c r="N709" s="79"/>
      <c r="O709" s="79"/>
      <c r="P709" s="79"/>
      <c r="Q709" s="79"/>
      <c r="R709" s="79"/>
      <c r="S709" s="79"/>
      <c r="T709" s="79"/>
      <c r="U709" s="79"/>
      <c r="V709" s="79"/>
      <c r="W709" s="79"/>
      <c r="X709" s="79"/>
      <c r="Y709" s="79"/>
      <c r="Z709" s="79"/>
      <c r="AA709" s="79"/>
      <c r="AB709" s="79"/>
      <c r="AC709" s="45">
        <f t="shared" si="289"/>
        <v>0</v>
      </c>
      <c r="AD709" s="45">
        <f t="shared" si="290"/>
        <v>0</v>
      </c>
      <c r="AE709" s="166">
        <f>'Таб. 1._Общ_гр_ '!AQ709</f>
        <v>88.894999999999996</v>
      </c>
      <c r="AF709" s="166">
        <v>1.04</v>
      </c>
      <c r="AG709" s="167">
        <v>1.2</v>
      </c>
      <c r="AH709" s="167">
        <v>1.05</v>
      </c>
      <c r="AI709" s="167">
        <v>2.2000000000000002</v>
      </c>
      <c r="AJ709" s="167">
        <v>1.2</v>
      </c>
      <c r="AK709" s="167">
        <v>1.8</v>
      </c>
      <c r="AL709" s="168">
        <f t="shared" si="291"/>
        <v>0</v>
      </c>
      <c r="AM709" s="168">
        <f t="shared" si="292"/>
        <v>0</v>
      </c>
      <c r="AN709" s="168">
        <f t="shared" si="293"/>
        <v>0</v>
      </c>
      <c r="AO709" s="169">
        <f t="shared" si="294"/>
        <v>0</v>
      </c>
      <c r="AP709" s="169">
        <f t="shared" si="295"/>
        <v>0</v>
      </c>
      <c r="AQ709" s="169">
        <f t="shared" si="296"/>
        <v>0</v>
      </c>
    </row>
    <row r="710" spans="1:43" ht="11.25" hidden="1" customHeight="1">
      <c r="A710" s="49" t="s">
        <v>718</v>
      </c>
      <c r="B710" s="22" t="s">
        <v>708</v>
      </c>
      <c r="C710" s="71">
        <f>'Таб. 1._Общ_гр_ '!C710</f>
        <v>0</v>
      </c>
      <c r="D710" s="24" t="s">
        <v>40</v>
      </c>
      <c r="E710" s="79"/>
      <c r="F710" s="79"/>
      <c r="G710" s="79"/>
      <c r="H710" s="79"/>
      <c r="I710" s="79"/>
      <c r="J710" s="79"/>
      <c r="K710" s="79"/>
      <c r="L710" s="79"/>
      <c r="M710" s="79"/>
      <c r="N710" s="79"/>
      <c r="O710" s="79"/>
      <c r="P710" s="79"/>
      <c r="Q710" s="79"/>
      <c r="R710" s="79"/>
      <c r="S710" s="79"/>
      <c r="T710" s="79"/>
      <c r="U710" s="79"/>
      <c r="V710" s="79"/>
      <c r="W710" s="79"/>
      <c r="X710" s="79"/>
      <c r="Y710" s="79"/>
      <c r="Z710" s="79"/>
      <c r="AA710" s="79"/>
      <c r="AB710" s="79"/>
      <c r="AC710" s="45">
        <f t="shared" si="289"/>
        <v>0</v>
      </c>
      <c r="AD710" s="45">
        <f t="shared" si="290"/>
        <v>0</v>
      </c>
      <c r="AE710" s="166">
        <f>'Таб. 1._Общ_гр_ '!AQ710</f>
        <v>88.894999999999996</v>
      </c>
      <c r="AF710" s="166">
        <v>1.04</v>
      </c>
      <c r="AG710" s="167">
        <v>1.2</v>
      </c>
      <c r="AH710" s="167">
        <v>1.05</v>
      </c>
      <c r="AI710" s="167">
        <v>2.2000000000000002</v>
      </c>
      <c r="AJ710" s="167">
        <v>1.2</v>
      </c>
      <c r="AK710" s="167">
        <v>1.8</v>
      </c>
      <c r="AL710" s="168">
        <f t="shared" si="291"/>
        <v>0</v>
      </c>
      <c r="AM710" s="168">
        <f t="shared" si="292"/>
        <v>0</v>
      </c>
      <c r="AN710" s="168">
        <f t="shared" si="293"/>
        <v>0</v>
      </c>
      <c r="AO710" s="169">
        <f t="shared" si="294"/>
        <v>0</v>
      </c>
      <c r="AP710" s="169">
        <f t="shared" si="295"/>
        <v>0</v>
      </c>
      <c r="AQ710" s="169">
        <f t="shared" si="296"/>
        <v>0</v>
      </c>
    </row>
    <row r="711" spans="1:43" ht="11.25" hidden="1" customHeight="1">
      <c r="A711" s="93" t="s">
        <v>719</v>
      </c>
      <c r="B711" s="22" t="s">
        <v>708</v>
      </c>
      <c r="C711" s="71">
        <f>'Таб. 1._Общ_гр_ '!C711</f>
        <v>0</v>
      </c>
      <c r="D711" s="170" t="s">
        <v>40</v>
      </c>
      <c r="E711" s="79"/>
      <c r="F711" s="79"/>
      <c r="G711" s="79"/>
      <c r="H711" s="79"/>
      <c r="I711" s="79"/>
      <c r="J711" s="79"/>
      <c r="K711" s="79"/>
      <c r="L711" s="79"/>
      <c r="M711" s="79"/>
      <c r="N711" s="79"/>
      <c r="O711" s="79"/>
      <c r="P711" s="79"/>
      <c r="Q711" s="79"/>
      <c r="R711" s="79"/>
      <c r="S711" s="79"/>
      <c r="T711" s="79"/>
      <c r="U711" s="79"/>
      <c r="V711" s="79"/>
      <c r="W711" s="79"/>
      <c r="X711" s="79"/>
      <c r="Y711" s="79"/>
      <c r="Z711" s="79"/>
      <c r="AA711" s="79"/>
      <c r="AB711" s="79"/>
      <c r="AC711" s="45">
        <f t="shared" si="289"/>
        <v>0</v>
      </c>
      <c r="AD711" s="45">
        <f t="shared" si="290"/>
        <v>0</v>
      </c>
      <c r="AE711" s="166">
        <f>'Таб. 1._Общ_гр_ '!AQ711</f>
        <v>88.894999999999996</v>
      </c>
      <c r="AF711" s="166">
        <v>1.04</v>
      </c>
      <c r="AG711" s="167">
        <v>1.2</v>
      </c>
      <c r="AH711" s="167">
        <v>1.05</v>
      </c>
      <c r="AI711" s="167">
        <v>2.2000000000000002</v>
      </c>
      <c r="AJ711" s="167">
        <v>1.2</v>
      </c>
      <c r="AK711" s="167">
        <v>1.8</v>
      </c>
      <c r="AL711" s="168">
        <f t="shared" si="291"/>
        <v>0</v>
      </c>
      <c r="AM711" s="168">
        <f t="shared" si="292"/>
        <v>0</v>
      </c>
      <c r="AN711" s="168">
        <f t="shared" si="293"/>
        <v>0</v>
      </c>
      <c r="AO711" s="169">
        <f t="shared" si="294"/>
        <v>0</v>
      </c>
      <c r="AP711" s="169">
        <f t="shared" si="295"/>
        <v>0</v>
      </c>
      <c r="AQ711" s="169">
        <f t="shared" si="296"/>
        <v>0</v>
      </c>
    </row>
    <row r="712" spans="1:43" ht="11.25" hidden="1" customHeight="1">
      <c r="A712" s="49" t="s">
        <v>720</v>
      </c>
      <c r="B712" s="22" t="s">
        <v>708</v>
      </c>
      <c r="C712" s="71">
        <f>'Таб. 1._Общ_гр_ '!C712</f>
        <v>0</v>
      </c>
      <c r="D712" s="24" t="s">
        <v>40</v>
      </c>
      <c r="E712" s="79"/>
      <c r="F712" s="79"/>
      <c r="G712" s="79"/>
      <c r="H712" s="79"/>
      <c r="I712" s="79"/>
      <c r="J712" s="79"/>
      <c r="K712" s="79"/>
      <c r="L712" s="79"/>
      <c r="M712" s="79"/>
      <c r="N712" s="79"/>
      <c r="O712" s="79"/>
      <c r="P712" s="79"/>
      <c r="Q712" s="79"/>
      <c r="R712" s="79"/>
      <c r="S712" s="79"/>
      <c r="T712" s="79"/>
      <c r="U712" s="79"/>
      <c r="V712" s="79"/>
      <c r="W712" s="79"/>
      <c r="X712" s="79"/>
      <c r="Y712" s="79"/>
      <c r="Z712" s="79"/>
      <c r="AA712" s="79"/>
      <c r="AB712" s="79"/>
      <c r="AC712" s="45">
        <f t="shared" si="289"/>
        <v>0</v>
      </c>
      <c r="AD712" s="45">
        <f t="shared" si="290"/>
        <v>0</v>
      </c>
      <c r="AE712" s="166">
        <f>'Таб. 1._Общ_гр_ '!AQ712</f>
        <v>88.894999999999996</v>
      </c>
      <c r="AF712" s="166">
        <v>1.04</v>
      </c>
      <c r="AG712" s="167">
        <v>1.2</v>
      </c>
      <c r="AH712" s="167">
        <v>1.05</v>
      </c>
      <c r="AI712" s="167">
        <v>2.2000000000000002</v>
      </c>
      <c r="AJ712" s="167">
        <v>1.2</v>
      </c>
      <c r="AK712" s="167">
        <v>1.8</v>
      </c>
      <c r="AL712" s="168">
        <f t="shared" si="291"/>
        <v>0</v>
      </c>
      <c r="AM712" s="168">
        <f t="shared" si="292"/>
        <v>0</v>
      </c>
      <c r="AN712" s="168">
        <f t="shared" si="293"/>
        <v>0</v>
      </c>
      <c r="AO712" s="169">
        <f t="shared" si="294"/>
        <v>0</v>
      </c>
      <c r="AP712" s="169">
        <f t="shared" si="295"/>
        <v>0</v>
      </c>
      <c r="AQ712" s="169">
        <f t="shared" si="296"/>
        <v>0</v>
      </c>
    </row>
    <row r="713" spans="1:43" ht="11.25" hidden="1" customHeight="1">
      <c r="A713" s="93" t="s">
        <v>721</v>
      </c>
      <c r="B713" s="22" t="s">
        <v>708</v>
      </c>
      <c r="C713" s="71">
        <f>'Таб. 1._Общ_гр_ '!C713</f>
        <v>0</v>
      </c>
      <c r="D713" s="170" t="s">
        <v>40</v>
      </c>
      <c r="E713" s="79"/>
      <c r="F713" s="79"/>
      <c r="G713" s="79"/>
      <c r="H713" s="79"/>
      <c r="I713" s="79"/>
      <c r="J713" s="79"/>
      <c r="K713" s="79"/>
      <c r="L713" s="79"/>
      <c r="M713" s="79"/>
      <c r="N713" s="79"/>
      <c r="O713" s="79"/>
      <c r="P713" s="79"/>
      <c r="Q713" s="79"/>
      <c r="R713" s="79"/>
      <c r="S713" s="79"/>
      <c r="T713" s="79"/>
      <c r="U713" s="79"/>
      <c r="V713" s="79"/>
      <c r="W713" s="79"/>
      <c r="X713" s="79"/>
      <c r="Y713" s="79"/>
      <c r="Z713" s="79"/>
      <c r="AA713" s="79"/>
      <c r="AB713" s="79"/>
      <c r="AC713" s="45">
        <f t="shared" si="289"/>
        <v>0</v>
      </c>
      <c r="AD713" s="45">
        <f t="shared" si="290"/>
        <v>0</v>
      </c>
      <c r="AE713" s="166">
        <f>'Таб. 1._Общ_гр_ '!AQ713</f>
        <v>88.894999999999996</v>
      </c>
      <c r="AF713" s="166">
        <v>1.04</v>
      </c>
      <c r="AG713" s="167">
        <v>1.2</v>
      </c>
      <c r="AH713" s="167">
        <v>1.05</v>
      </c>
      <c r="AI713" s="167">
        <v>2.2000000000000002</v>
      </c>
      <c r="AJ713" s="167">
        <v>1.2</v>
      </c>
      <c r="AK713" s="167">
        <v>1.8</v>
      </c>
      <c r="AL713" s="168">
        <f t="shared" si="291"/>
        <v>0</v>
      </c>
      <c r="AM713" s="168">
        <f t="shared" si="292"/>
        <v>0</v>
      </c>
      <c r="AN713" s="168">
        <f t="shared" si="293"/>
        <v>0</v>
      </c>
      <c r="AO713" s="169">
        <f t="shared" si="294"/>
        <v>0</v>
      </c>
      <c r="AP713" s="169">
        <f t="shared" si="295"/>
        <v>0</v>
      </c>
      <c r="AQ713" s="169">
        <f t="shared" si="296"/>
        <v>0</v>
      </c>
    </row>
    <row r="714" spans="1:43" ht="11.25" hidden="1" customHeight="1">
      <c r="A714" s="49" t="s">
        <v>722</v>
      </c>
      <c r="B714" s="22" t="s">
        <v>708</v>
      </c>
      <c r="C714" s="71">
        <f>'Таб. 1._Общ_гр_ '!C714</f>
        <v>0</v>
      </c>
      <c r="D714" s="24" t="s">
        <v>40</v>
      </c>
      <c r="E714" s="79"/>
      <c r="F714" s="79"/>
      <c r="G714" s="79"/>
      <c r="H714" s="79"/>
      <c r="I714" s="79"/>
      <c r="J714" s="79"/>
      <c r="K714" s="79"/>
      <c r="L714" s="79"/>
      <c r="M714" s="79"/>
      <c r="N714" s="79"/>
      <c r="O714" s="79"/>
      <c r="P714" s="79"/>
      <c r="Q714" s="79"/>
      <c r="R714" s="79"/>
      <c r="S714" s="79"/>
      <c r="T714" s="79"/>
      <c r="U714" s="79"/>
      <c r="V714" s="79"/>
      <c r="W714" s="79"/>
      <c r="X714" s="79"/>
      <c r="Y714" s="79"/>
      <c r="Z714" s="79"/>
      <c r="AA714" s="79"/>
      <c r="AB714" s="79"/>
      <c r="AC714" s="45">
        <f t="shared" si="289"/>
        <v>0</v>
      </c>
      <c r="AD714" s="45">
        <f t="shared" si="290"/>
        <v>0</v>
      </c>
      <c r="AE714" s="166">
        <f>'Таб. 1._Общ_гр_ '!AQ714</f>
        <v>88.894999999999996</v>
      </c>
      <c r="AF714" s="166">
        <v>1.04</v>
      </c>
      <c r="AG714" s="167">
        <v>1.2</v>
      </c>
      <c r="AH714" s="167">
        <v>1.05</v>
      </c>
      <c r="AI714" s="167">
        <v>2.2000000000000002</v>
      </c>
      <c r="AJ714" s="167">
        <v>1.2</v>
      </c>
      <c r="AK714" s="167">
        <v>1.8</v>
      </c>
      <c r="AL714" s="168">
        <f t="shared" si="291"/>
        <v>0</v>
      </c>
      <c r="AM714" s="168">
        <f t="shared" si="292"/>
        <v>0</v>
      </c>
      <c r="AN714" s="168">
        <f t="shared" si="293"/>
        <v>0</v>
      </c>
      <c r="AO714" s="169">
        <f t="shared" si="294"/>
        <v>0</v>
      </c>
      <c r="AP714" s="169">
        <f t="shared" si="295"/>
        <v>0</v>
      </c>
      <c r="AQ714" s="169">
        <f t="shared" si="296"/>
        <v>0</v>
      </c>
    </row>
    <row r="715" spans="1:43" ht="11.25" customHeight="1">
      <c r="A715" s="35" t="s">
        <v>58</v>
      </c>
      <c r="B715" s="36" t="str">
        <f>A700</f>
        <v>Чулымский район</v>
      </c>
      <c r="C715" s="45">
        <f>SUM(C701:C714)</f>
        <v>2</v>
      </c>
      <c r="D715" s="45"/>
      <c r="E715" s="45">
        <f t="shared" ref="E715:AD715" si="297">SUM(E701:E714)</f>
        <v>0</v>
      </c>
      <c r="F715" s="45">
        <f t="shared" si="297"/>
        <v>0</v>
      </c>
      <c r="G715" s="45">
        <f t="shared" si="297"/>
        <v>0</v>
      </c>
      <c r="H715" s="45">
        <f t="shared" si="297"/>
        <v>0</v>
      </c>
      <c r="I715" s="45">
        <f t="shared" si="297"/>
        <v>0</v>
      </c>
      <c r="J715" s="45">
        <f t="shared" si="297"/>
        <v>0</v>
      </c>
      <c r="K715" s="45">
        <f t="shared" si="297"/>
        <v>0</v>
      </c>
      <c r="L715" s="45">
        <f t="shared" si="297"/>
        <v>0</v>
      </c>
      <c r="M715" s="45">
        <f t="shared" si="297"/>
        <v>0</v>
      </c>
      <c r="N715" s="45">
        <f t="shared" si="297"/>
        <v>0</v>
      </c>
      <c r="O715" s="45">
        <f t="shared" si="297"/>
        <v>0</v>
      </c>
      <c r="P715" s="45">
        <f t="shared" si="297"/>
        <v>0</v>
      </c>
      <c r="Q715" s="45">
        <f t="shared" si="297"/>
        <v>0</v>
      </c>
      <c r="R715" s="45">
        <f t="shared" si="297"/>
        <v>0</v>
      </c>
      <c r="S715" s="45">
        <f t="shared" si="297"/>
        <v>0</v>
      </c>
      <c r="T715" s="45">
        <f t="shared" si="297"/>
        <v>0</v>
      </c>
      <c r="U715" s="45">
        <f t="shared" si="297"/>
        <v>6</v>
      </c>
      <c r="V715" s="45">
        <f t="shared" si="297"/>
        <v>1</v>
      </c>
      <c r="W715" s="45">
        <f t="shared" si="297"/>
        <v>0</v>
      </c>
      <c r="X715" s="45">
        <f t="shared" si="297"/>
        <v>0</v>
      </c>
      <c r="Y715" s="45">
        <f t="shared" si="297"/>
        <v>0</v>
      </c>
      <c r="Z715" s="45">
        <f t="shared" si="297"/>
        <v>0</v>
      </c>
      <c r="AA715" s="45">
        <f t="shared" si="297"/>
        <v>0</v>
      </c>
      <c r="AB715" s="45">
        <f t="shared" si="297"/>
        <v>0</v>
      </c>
      <c r="AC715" s="45">
        <f t="shared" si="297"/>
        <v>6</v>
      </c>
      <c r="AD715" s="45">
        <f t="shared" si="297"/>
        <v>1</v>
      </c>
      <c r="AE715" s="45"/>
      <c r="AF715" s="45"/>
      <c r="AG715" s="45"/>
      <c r="AH715" s="45"/>
      <c r="AI715" s="45"/>
      <c r="AJ715" s="45"/>
      <c r="AK715" s="45"/>
      <c r="AL715" s="46">
        <f t="shared" ref="AL715:AQ715" si="298">SUM(AL701:AL714)</f>
        <v>0</v>
      </c>
      <c r="AM715" s="46">
        <f t="shared" si="298"/>
        <v>0</v>
      </c>
      <c r="AN715" s="46">
        <f t="shared" si="298"/>
        <v>768</v>
      </c>
      <c r="AO715" s="46">
        <f t="shared" si="298"/>
        <v>768</v>
      </c>
      <c r="AP715" s="46">
        <f t="shared" si="298"/>
        <v>6.2</v>
      </c>
      <c r="AQ715" s="46">
        <f t="shared" si="298"/>
        <v>774.2</v>
      </c>
    </row>
    <row r="716" spans="1:43" ht="11.25" hidden="1" customHeight="1">
      <c r="A716" s="14" t="s">
        <v>723</v>
      </c>
      <c r="B716" s="164"/>
      <c r="C716" s="15"/>
      <c r="D716" s="17"/>
      <c r="E716" s="15"/>
      <c r="F716" s="15"/>
      <c r="G716" s="15"/>
      <c r="H716" s="15"/>
      <c r="I716" s="15"/>
      <c r="J716" s="15"/>
      <c r="K716" s="15"/>
      <c r="L716" s="15"/>
      <c r="M716" s="15"/>
      <c r="N716" s="15"/>
      <c r="O716" s="15"/>
      <c r="P716" s="15"/>
      <c r="Q716" s="15"/>
      <c r="R716" s="15"/>
      <c r="S716" s="15"/>
      <c r="T716" s="15"/>
      <c r="U716" s="15"/>
      <c r="V716" s="15"/>
      <c r="W716" s="15"/>
      <c r="X716" s="15"/>
      <c r="Y716" s="15"/>
      <c r="Z716" s="15"/>
      <c r="AA716" s="15"/>
      <c r="AB716" s="15"/>
      <c r="AC716" s="15"/>
      <c r="AD716" s="15"/>
    </row>
    <row r="717" spans="1:43" hidden="1">
      <c r="A717" s="60" t="s">
        <v>724</v>
      </c>
      <c r="B717" s="22" t="s">
        <v>723</v>
      </c>
      <c r="C717" s="71">
        <f>'Таб. 1._Общ_гр_ '!C717</f>
        <v>1</v>
      </c>
      <c r="D717" s="24" t="s">
        <v>61</v>
      </c>
      <c r="E717" s="79">
        <v>69</v>
      </c>
      <c r="F717" s="79">
        <v>3</v>
      </c>
      <c r="G717" s="79"/>
      <c r="H717" s="79"/>
      <c r="I717" s="79"/>
      <c r="J717" s="79"/>
      <c r="K717" s="79"/>
      <c r="L717" s="79"/>
      <c r="M717" s="79"/>
      <c r="N717" s="79"/>
      <c r="O717" s="79"/>
      <c r="P717" s="79"/>
      <c r="Q717" s="79"/>
      <c r="R717" s="79"/>
      <c r="S717" s="79"/>
      <c r="T717" s="79"/>
      <c r="U717" s="79">
        <v>146</v>
      </c>
      <c r="V717" s="79">
        <v>5</v>
      </c>
      <c r="W717" s="79"/>
      <c r="X717" s="79"/>
      <c r="Y717" s="79">
        <v>52</v>
      </c>
      <c r="Z717" s="79">
        <v>2</v>
      </c>
      <c r="AA717" s="79"/>
      <c r="AB717" s="79"/>
      <c r="AC717" s="45">
        <f t="shared" ref="AC717:AC736" si="299">E717+G717+I717+K717+M717+O717+Q717+S717+U717+W717+Y717+AA717</f>
        <v>267</v>
      </c>
      <c r="AD717" s="45">
        <f t="shared" ref="AD717:AD736" si="300">F717+H717+J717+L717+N717+P717+R717+T717+V717+X717+Z717+AB717</f>
        <v>10</v>
      </c>
      <c r="AE717" s="166">
        <f>'Таб. 1._Общ_гр_ '!AQ717</f>
        <v>71.114999999999995</v>
      </c>
      <c r="AF717" s="166">
        <v>1.04</v>
      </c>
      <c r="AG717" s="167">
        <v>1.2</v>
      </c>
      <c r="AH717" s="167">
        <v>1.05</v>
      </c>
      <c r="AI717" s="167">
        <v>2.2000000000000002</v>
      </c>
      <c r="AJ717" s="167">
        <v>1.2</v>
      </c>
      <c r="AK717" s="167">
        <v>1.8</v>
      </c>
      <c r="AL717" s="168">
        <f t="shared" ref="AL717:AL736" si="301">ROUND((E717*AE717*AI717+G717*AE717*AI717*AH717+I717*AE717*AI717*AG717+K717*AE717*AI717*AG717*AH717),1)</f>
        <v>10795.3</v>
      </c>
      <c r="AM717" s="168">
        <f t="shared" ref="AM717:AM736" si="302">ROUND((M717*AE717*AJ717+O717*AE717*AJ717*AH717+Q717*AE717*AJ717*AG717+S717*AE717*AJ717*AH717*AG717),1)</f>
        <v>0</v>
      </c>
      <c r="AN717" s="168">
        <f t="shared" ref="AN717:AN736" si="303">ROUND((U717*AE717*AK717+W717*AE717*AK717*AH717+Y717*AE717*AK717*AG717+AA717*AK717*AG717*AH717),1)</f>
        <v>26676.7</v>
      </c>
      <c r="AO717" s="169">
        <f t="shared" ref="AO717:AO736" si="304">AL717+AM717+AN717</f>
        <v>37472</v>
      </c>
      <c r="AP717" s="169">
        <f t="shared" ref="AP717:AP733" si="305">ROUND(AC717*AF717,1)</f>
        <v>277.7</v>
      </c>
      <c r="AQ717" s="169">
        <f t="shared" ref="AQ717:AQ736" si="306">AO717+AP717</f>
        <v>37749.699999999997</v>
      </c>
    </row>
    <row r="718" spans="1:43" ht="11.25" hidden="1" customHeight="1">
      <c r="A718" s="60" t="s">
        <v>725</v>
      </c>
      <c r="B718" s="22" t="s">
        <v>723</v>
      </c>
      <c r="C718" s="71">
        <f>'Таб. 1._Общ_гр_ '!C718</f>
        <v>1</v>
      </c>
      <c r="D718" s="24" t="s">
        <v>61</v>
      </c>
      <c r="E718" s="79"/>
      <c r="F718" s="79"/>
      <c r="G718" s="79"/>
      <c r="H718" s="79"/>
      <c r="I718" s="79"/>
      <c r="J718" s="79"/>
      <c r="K718" s="79"/>
      <c r="L718" s="79"/>
      <c r="M718" s="79">
        <v>50</v>
      </c>
      <c r="N718" s="79">
        <v>2</v>
      </c>
      <c r="O718" s="79"/>
      <c r="P718" s="79"/>
      <c r="Q718" s="79">
        <v>24</v>
      </c>
      <c r="R718" s="79">
        <v>2</v>
      </c>
      <c r="S718" s="79"/>
      <c r="T718" s="79"/>
      <c r="U718" s="79">
        <v>395</v>
      </c>
      <c r="V718" s="79">
        <v>17</v>
      </c>
      <c r="W718" s="79"/>
      <c r="X718" s="79"/>
      <c r="Y718" s="79"/>
      <c r="Z718" s="79"/>
      <c r="AA718" s="79"/>
      <c r="AB718" s="79"/>
      <c r="AC718" s="45">
        <f t="shared" si="299"/>
        <v>469</v>
      </c>
      <c r="AD718" s="45">
        <f t="shared" si="300"/>
        <v>21</v>
      </c>
      <c r="AE718" s="166">
        <f>'Таб. 1._Общ_гр_ '!AQ718</f>
        <v>71.114999999999995</v>
      </c>
      <c r="AF718" s="166">
        <v>1.04</v>
      </c>
      <c r="AG718" s="167">
        <v>1.2</v>
      </c>
      <c r="AH718" s="167">
        <v>1.05</v>
      </c>
      <c r="AI718" s="167">
        <v>2.2000000000000002</v>
      </c>
      <c r="AJ718" s="167">
        <v>1.2</v>
      </c>
      <c r="AK718" s="167">
        <v>1.8</v>
      </c>
      <c r="AL718" s="168">
        <f t="shared" si="301"/>
        <v>0</v>
      </c>
      <c r="AM718" s="168">
        <f t="shared" si="302"/>
        <v>6724.6</v>
      </c>
      <c r="AN718" s="168">
        <f t="shared" si="303"/>
        <v>50562.8</v>
      </c>
      <c r="AO718" s="169">
        <f t="shared" si="304"/>
        <v>57287.4</v>
      </c>
      <c r="AP718" s="169">
        <f t="shared" si="305"/>
        <v>487.8</v>
      </c>
      <c r="AQ718" s="169">
        <f t="shared" si="306"/>
        <v>57775.200000000004</v>
      </c>
    </row>
    <row r="719" spans="1:43" ht="11.25" hidden="1" customHeight="1">
      <c r="A719" s="60" t="s">
        <v>726</v>
      </c>
      <c r="B719" s="22" t="s">
        <v>723</v>
      </c>
      <c r="C719" s="71">
        <f>'Таб. 1._Общ_гр_ '!C719</f>
        <v>1</v>
      </c>
      <c r="D719" s="24" t="s">
        <v>61</v>
      </c>
      <c r="E719" s="79"/>
      <c r="F719" s="79"/>
      <c r="G719" s="79"/>
      <c r="H719" s="79"/>
      <c r="I719" s="79"/>
      <c r="J719" s="79"/>
      <c r="K719" s="79"/>
      <c r="L719" s="79"/>
      <c r="M719" s="79"/>
      <c r="N719" s="79"/>
      <c r="O719" s="79"/>
      <c r="P719" s="79"/>
      <c r="Q719" s="79"/>
      <c r="R719" s="79"/>
      <c r="S719" s="79"/>
      <c r="T719" s="79"/>
      <c r="U719" s="79">
        <v>160</v>
      </c>
      <c r="V719" s="79">
        <v>7</v>
      </c>
      <c r="W719" s="79"/>
      <c r="X719" s="79"/>
      <c r="Y719" s="79"/>
      <c r="Z719" s="79"/>
      <c r="AA719" s="79"/>
      <c r="AB719" s="79"/>
      <c r="AC719" s="45">
        <f t="shared" si="299"/>
        <v>160</v>
      </c>
      <c r="AD719" s="45">
        <f t="shared" si="300"/>
        <v>7</v>
      </c>
      <c r="AE719" s="166">
        <f>'Таб. 1._Общ_гр_ '!AQ719</f>
        <v>71.114999999999995</v>
      </c>
      <c r="AF719" s="166">
        <v>1.04</v>
      </c>
      <c r="AG719" s="167">
        <v>1.2</v>
      </c>
      <c r="AH719" s="167">
        <v>1.05</v>
      </c>
      <c r="AI719" s="167">
        <v>2.2000000000000002</v>
      </c>
      <c r="AJ719" s="167">
        <v>1.2</v>
      </c>
      <c r="AK719" s="167">
        <v>1.8</v>
      </c>
      <c r="AL719" s="168">
        <f t="shared" si="301"/>
        <v>0</v>
      </c>
      <c r="AM719" s="168">
        <f t="shared" si="302"/>
        <v>0</v>
      </c>
      <c r="AN719" s="168">
        <f t="shared" si="303"/>
        <v>20481.099999999999</v>
      </c>
      <c r="AO719" s="169">
        <f t="shared" si="304"/>
        <v>20481.099999999999</v>
      </c>
      <c r="AP719" s="169">
        <f t="shared" si="305"/>
        <v>166.4</v>
      </c>
      <c r="AQ719" s="169">
        <f t="shared" si="306"/>
        <v>20647.5</v>
      </c>
    </row>
    <row r="720" spans="1:43" ht="11.25" hidden="1" customHeight="1">
      <c r="A720" s="60" t="s">
        <v>727</v>
      </c>
      <c r="B720" s="22" t="s">
        <v>723</v>
      </c>
      <c r="C720" s="71">
        <f>'Таб. 1._Общ_гр_ '!C720</f>
        <v>1</v>
      </c>
      <c r="D720" s="24" t="s">
        <v>61</v>
      </c>
      <c r="E720" s="79">
        <v>12</v>
      </c>
      <c r="F720" s="79">
        <v>1</v>
      </c>
      <c r="G720" s="79"/>
      <c r="H720" s="79"/>
      <c r="I720" s="79"/>
      <c r="J720" s="79"/>
      <c r="K720" s="79"/>
      <c r="L720" s="79"/>
      <c r="M720" s="79">
        <v>21</v>
      </c>
      <c r="N720" s="79">
        <v>1</v>
      </c>
      <c r="O720" s="79"/>
      <c r="P720" s="79"/>
      <c r="Q720" s="79">
        <v>42</v>
      </c>
      <c r="R720" s="79">
        <v>2</v>
      </c>
      <c r="S720" s="79"/>
      <c r="T720" s="79"/>
      <c r="U720" s="79">
        <v>67</v>
      </c>
      <c r="V720" s="79">
        <v>3</v>
      </c>
      <c r="W720" s="79"/>
      <c r="X720" s="79"/>
      <c r="Y720" s="79"/>
      <c r="Z720" s="79"/>
      <c r="AA720" s="79"/>
      <c r="AB720" s="79"/>
      <c r="AC720" s="45">
        <f t="shared" si="299"/>
        <v>142</v>
      </c>
      <c r="AD720" s="45">
        <f t="shared" si="300"/>
        <v>7</v>
      </c>
      <c r="AE720" s="166">
        <f>'Таб. 1._Общ_гр_ '!AQ720</f>
        <v>71.114999999999995</v>
      </c>
      <c r="AF720" s="166">
        <v>1.04</v>
      </c>
      <c r="AG720" s="167">
        <v>1.2</v>
      </c>
      <c r="AH720" s="167">
        <v>1.05</v>
      </c>
      <c r="AI720" s="167">
        <v>2.2000000000000002</v>
      </c>
      <c r="AJ720" s="167">
        <v>1.2</v>
      </c>
      <c r="AK720" s="167">
        <v>1.8</v>
      </c>
      <c r="AL720" s="168">
        <f t="shared" si="301"/>
        <v>1877.4</v>
      </c>
      <c r="AM720" s="168">
        <f t="shared" si="302"/>
        <v>6093.1</v>
      </c>
      <c r="AN720" s="168">
        <f t="shared" si="303"/>
        <v>8576.5</v>
      </c>
      <c r="AO720" s="169">
        <f t="shared" si="304"/>
        <v>16547</v>
      </c>
      <c r="AP720" s="169">
        <f t="shared" si="305"/>
        <v>147.69999999999999</v>
      </c>
      <c r="AQ720" s="169">
        <f t="shared" si="306"/>
        <v>16694.7</v>
      </c>
    </row>
    <row r="721" spans="1:43" ht="11.25" hidden="1" customHeight="1">
      <c r="A721" s="60" t="s">
        <v>728</v>
      </c>
      <c r="B721" s="22" t="s">
        <v>723</v>
      </c>
      <c r="C721" s="71">
        <f>'Таб. 1._Общ_гр_ '!C721</f>
        <v>1</v>
      </c>
      <c r="D721" s="24" t="s">
        <v>61</v>
      </c>
      <c r="E721" s="79">
        <v>24</v>
      </c>
      <c r="F721" s="79">
        <v>2</v>
      </c>
      <c r="G721" s="79"/>
      <c r="H721" s="79"/>
      <c r="I721" s="79"/>
      <c r="J721" s="79"/>
      <c r="K721" s="79"/>
      <c r="L721" s="79"/>
      <c r="M721" s="79"/>
      <c r="N721" s="79"/>
      <c r="O721" s="79"/>
      <c r="P721" s="79"/>
      <c r="Q721" s="79">
        <v>15</v>
      </c>
      <c r="R721" s="79">
        <v>1</v>
      </c>
      <c r="S721" s="79"/>
      <c r="T721" s="79"/>
      <c r="U721" s="79">
        <v>70</v>
      </c>
      <c r="V721" s="79">
        <v>4</v>
      </c>
      <c r="W721" s="79"/>
      <c r="X721" s="79"/>
      <c r="Y721" s="79"/>
      <c r="Z721" s="79"/>
      <c r="AA721" s="79"/>
      <c r="AB721" s="79"/>
      <c r="AC721" s="45">
        <f t="shared" si="299"/>
        <v>109</v>
      </c>
      <c r="AD721" s="45">
        <f t="shared" si="300"/>
        <v>7</v>
      </c>
      <c r="AE721" s="166">
        <f>'Таб. 1._Общ_гр_ '!AQ721</f>
        <v>71.114999999999995</v>
      </c>
      <c r="AF721" s="166">
        <v>1.04</v>
      </c>
      <c r="AG721" s="167">
        <v>1.2</v>
      </c>
      <c r="AH721" s="167">
        <v>1.05</v>
      </c>
      <c r="AI721" s="167">
        <v>2.2000000000000002</v>
      </c>
      <c r="AJ721" s="167">
        <v>1.2</v>
      </c>
      <c r="AK721" s="167">
        <v>1.8</v>
      </c>
      <c r="AL721" s="168">
        <f t="shared" si="301"/>
        <v>3754.9</v>
      </c>
      <c r="AM721" s="168">
        <f t="shared" si="302"/>
        <v>1536.1</v>
      </c>
      <c r="AN721" s="168">
        <f t="shared" si="303"/>
        <v>8960.5</v>
      </c>
      <c r="AO721" s="169">
        <f t="shared" si="304"/>
        <v>14251.5</v>
      </c>
      <c r="AP721" s="169">
        <f t="shared" si="305"/>
        <v>113.4</v>
      </c>
      <c r="AQ721" s="169">
        <f t="shared" si="306"/>
        <v>14364.9</v>
      </c>
    </row>
    <row r="722" spans="1:43" ht="11.25" hidden="1" customHeight="1">
      <c r="A722" s="60" t="s">
        <v>729</v>
      </c>
      <c r="B722" s="22" t="s">
        <v>723</v>
      </c>
      <c r="C722" s="71">
        <f>'Таб. 1._Общ_гр_ '!C722</f>
        <v>1</v>
      </c>
      <c r="D722" s="24" t="s">
        <v>61</v>
      </c>
      <c r="E722" s="79">
        <v>9</v>
      </c>
      <c r="F722" s="79">
        <v>1</v>
      </c>
      <c r="G722" s="79"/>
      <c r="H722" s="79"/>
      <c r="I722" s="79"/>
      <c r="J722" s="79"/>
      <c r="K722" s="79"/>
      <c r="L722" s="79"/>
      <c r="M722" s="79">
        <v>24</v>
      </c>
      <c r="N722" s="79">
        <v>1</v>
      </c>
      <c r="O722" s="79"/>
      <c r="P722" s="79"/>
      <c r="Q722" s="79"/>
      <c r="R722" s="79"/>
      <c r="S722" s="79"/>
      <c r="T722" s="79"/>
      <c r="U722" s="79">
        <v>225</v>
      </c>
      <c r="V722" s="79">
        <v>10</v>
      </c>
      <c r="W722" s="79"/>
      <c r="X722" s="79"/>
      <c r="Y722" s="79">
        <v>24</v>
      </c>
      <c r="Z722" s="79">
        <v>1</v>
      </c>
      <c r="AA722" s="79"/>
      <c r="AB722" s="79"/>
      <c r="AC722" s="45">
        <f t="shared" si="299"/>
        <v>282</v>
      </c>
      <c r="AD722" s="45">
        <f t="shared" si="300"/>
        <v>13</v>
      </c>
      <c r="AE722" s="166">
        <f>'Таб. 1._Общ_гр_ '!AQ722</f>
        <v>71.114999999999995</v>
      </c>
      <c r="AF722" s="166">
        <v>1.04</v>
      </c>
      <c r="AG722" s="167">
        <v>1.2</v>
      </c>
      <c r="AH722" s="167">
        <v>1.05</v>
      </c>
      <c r="AI722" s="167">
        <v>2.2000000000000002</v>
      </c>
      <c r="AJ722" s="167">
        <v>1.2</v>
      </c>
      <c r="AK722" s="167">
        <v>1.8</v>
      </c>
      <c r="AL722" s="168">
        <f t="shared" si="301"/>
        <v>1408.1</v>
      </c>
      <c r="AM722" s="168">
        <f t="shared" si="302"/>
        <v>2048.1</v>
      </c>
      <c r="AN722" s="168">
        <f t="shared" si="303"/>
        <v>32488.2</v>
      </c>
      <c r="AO722" s="169">
        <f t="shared" si="304"/>
        <v>35944.400000000001</v>
      </c>
      <c r="AP722" s="169">
        <f t="shared" si="305"/>
        <v>293.3</v>
      </c>
      <c r="AQ722" s="169">
        <f t="shared" si="306"/>
        <v>36237.700000000004</v>
      </c>
    </row>
    <row r="723" spans="1:43" ht="11.25" hidden="1" customHeight="1">
      <c r="A723" s="60" t="s">
        <v>730</v>
      </c>
      <c r="B723" s="22" t="s">
        <v>723</v>
      </c>
      <c r="C723" s="71">
        <f>'Таб. 1._Общ_гр_ '!C723</f>
        <v>1</v>
      </c>
      <c r="D723" s="24" t="s">
        <v>61</v>
      </c>
      <c r="E723" s="79"/>
      <c r="F723" s="79"/>
      <c r="G723" s="79"/>
      <c r="H723" s="79"/>
      <c r="I723" s="79"/>
      <c r="J723" s="79"/>
      <c r="K723" s="79"/>
      <c r="L723" s="79"/>
      <c r="M723" s="79"/>
      <c r="N723" s="79"/>
      <c r="O723" s="79"/>
      <c r="P723" s="79"/>
      <c r="Q723" s="79"/>
      <c r="R723" s="79"/>
      <c r="S723" s="79"/>
      <c r="T723" s="79"/>
      <c r="U723" s="79">
        <v>201</v>
      </c>
      <c r="V723" s="79">
        <v>10</v>
      </c>
      <c r="W723" s="79"/>
      <c r="X723" s="79"/>
      <c r="Y723" s="79">
        <v>20</v>
      </c>
      <c r="Z723" s="79">
        <v>1</v>
      </c>
      <c r="AA723" s="79"/>
      <c r="AB723" s="79"/>
      <c r="AC723" s="45">
        <f t="shared" si="299"/>
        <v>221</v>
      </c>
      <c r="AD723" s="45">
        <f t="shared" si="300"/>
        <v>11</v>
      </c>
      <c r="AE723" s="166">
        <f>'Таб. 1._Общ_гр_ '!AQ723</f>
        <v>71.114999999999995</v>
      </c>
      <c r="AF723" s="166">
        <v>1.04</v>
      </c>
      <c r="AG723" s="167">
        <v>1.2</v>
      </c>
      <c r="AH723" s="167">
        <v>1.05</v>
      </c>
      <c r="AI723" s="167">
        <v>2.2000000000000002</v>
      </c>
      <c r="AJ723" s="167">
        <v>1.2</v>
      </c>
      <c r="AK723" s="167">
        <v>1.8</v>
      </c>
      <c r="AL723" s="168">
        <f t="shared" si="301"/>
        <v>0</v>
      </c>
      <c r="AM723" s="168">
        <f t="shared" si="302"/>
        <v>0</v>
      </c>
      <c r="AN723" s="168">
        <f t="shared" si="303"/>
        <v>28801.599999999999</v>
      </c>
      <c r="AO723" s="169">
        <f t="shared" si="304"/>
        <v>28801.599999999999</v>
      </c>
      <c r="AP723" s="169">
        <f t="shared" si="305"/>
        <v>229.8</v>
      </c>
      <c r="AQ723" s="169">
        <f t="shared" si="306"/>
        <v>29031.399999999998</v>
      </c>
    </row>
    <row r="724" spans="1:43" ht="11.25" hidden="1" customHeight="1">
      <c r="A724" s="60" t="s">
        <v>731</v>
      </c>
      <c r="B724" s="22" t="s">
        <v>723</v>
      </c>
      <c r="C724" s="71">
        <f>'Таб. 1._Общ_гр_ '!C724</f>
        <v>1</v>
      </c>
      <c r="D724" s="24" t="s">
        <v>61</v>
      </c>
      <c r="E724" s="79">
        <v>12</v>
      </c>
      <c r="F724" s="79">
        <v>1</v>
      </c>
      <c r="G724" s="79"/>
      <c r="H724" s="79"/>
      <c r="I724" s="79"/>
      <c r="J724" s="79"/>
      <c r="K724" s="79"/>
      <c r="L724" s="79"/>
      <c r="M724" s="79"/>
      <c r="N724" s="79"/>
      <c r="O724" s="79"/>
      <c r="P724" s="79"/>
      <c r="Q724" s="79">
        <v>26</v>
      </c>
      <c r="R724" s="79">
        <v>1</v>
      </c>
      <c r="S724" s="79"/>
      <c r="T724" s="79"/>
      <c r="U724" s="79">
        <v>224</v>
      </c>
      <c r="V724" s="79">
        <v>9</v>
      </c>
      <c r="W724" s="79"/>
      <c r="X724" s="79"/>
      <c r="Y724" s="79"/>
      <c r="Z724" s="79"/>
      <c r="AA724" s="79"/>
      <c r="AB724" s="79"/>
      <c r="AC724" s="45">
        <f t="shared" si="299"/>
        <v>262</v>
      </c>
      <c r="AD724" s="45">
        <f t="shared" si="300"/>
        <v>11</v>
      </c>
      <c r="AE724" s="166">
        <f>'Таб. 1._Общ_гр_ '!AQ724</f>
        <v>71.114999999999995</v>
      </c>
      <c r="AF724" s="166">
        <v>1.04</v>
      </c>
      <c r="AG724" s="167">
        <v>1.2</v>
      </c>
      <c r="AH724" s="167">
        <v>1.05</v>
      </c>
      <c r="AI724" s="167">
        <v>2.2000000000000002</v>
      </c>
      <c r="AJ724" s="167">
        <v>1.2</v>
      </c>
      <c r="AK724" s="167">
        <v>1.8</v>
      </c>
      <c r="AL724" s="168">
        <f t="shared" si="301"/>
        <v>1877.4</v>
      </c>
      <c r="AM724" s="168">
        <f t="shared" si="302"/>
        <v>2662.5</v>
      </c>
      <c r="AN724" s="168">
        <f t="shared" si="303"/>
        <v>28673.599999999999</v>
      </c>
      <c r="AO724" s="169">
        <f t="shared" si="304"/>
        <v>33213.5</v>
      </c>
      <c r="AP724" s="169">
        <f t="shared" si="305"/>
        <v>272.5</v>
      </c>
      <c r="AQ724" s="169">
        <f t="shared" si="306"/>
        <v>33486</v>
      </c>
    </row>
    <row r="725" spans="1:43" ht="11.25" hidden="1" customHeight="1">
      <c r="A725" s="60" t="s">
        <v>732</v>
      </c>
      <c r="B725" s="22" t="s">
        <v>723</v>
      </c>
      <c r="C725" s="71">
        <f>'Таб. 1._Общ_гр_ '!C725</f>
        <v>1</v>
      </c>
      <c r="D725" s="24" t="s">
        <v>61</v>
      </c>
      <c r="E725" s="79"/>
      <c r="F725" s="79"/>
      <c r="G725" s="79"/>
      <c r="H725" s="79"/>
      <c r="I725" s="79"/>
      <c r="J725" s="79"/>
      <c r="K725" s="79"/>
      <c r="L725" s="79"/>
      <c r="M725" s="79">
        <v>20</v>
      </c>
      <c r="N725" s="79">
        <v>1</v>
      </c>
      <c r="O725" s="79"/>
      <c r="P725" s="79"/>
      <c r="Q725" s="79">
        <v>37</v>
      </c>
      <c r="R725" s="79">
        <v>2</v>
      </c>
      <c r="S725" s="79"/>
      <c r="T725" s="79"/>
      <c r="U725" s="79">
        <v>155</v>
      </c>
      <c r="V725" s="79">
        <v>7</v>
      </c>
      <c r="W725" s="79"/>
      <c r="X725" s="79"/>
      <c r="Y725" s="79">
        <v>18</v>
      </c>
      <c r="Z725" s="79">
        <v>1</v>
      </c>
      <c r="AA725" s="79"/>
      <c r="AB725" s="79"/>
      <c r="AC725" s="45">
        <f t="shared" si="299"/>
        <v>230</v>
      </c>
      <c r="AD725" s="45">
        <f t="shared" si="300"/>
        <v>11</v>
      </c>
      <c r="AE725" s="166">
        <f>'Таб. 1._Общ_гр_ '!AQ725</f>
        <v>71.114999999999995</v>
      </c>
      <c r="AF725" s="166">
        <v>1.04</v>
      </c>
      <c r="AG725" s="167">
        <v>1.2</v>
      </c>
      <c r="AH725" s="167">
        <v>1.05</v>
      </c>
      <c r="AI725" s="167">
        <v>2.2000000000000002</v>
      </c>
      <c r="AJ725" s="167">
        <v>1.2</v>
      </c>
      <c r="AK725" s="167">
        <v>1.8</v>
      </c>
      <c r="AL725" s="168">
        <f t="shared" si="301"/>
        <v>0</v>
      </c>
      <c r="AM725" s="168">
        <f t="shared" si="302"/>
        <v>5495.8</v>
      </c>
      <c r="AN725" s="168">
        <f t="shared" si="303"/>
        <v>22606</v>
      </c>
      <c r="AO725" s="169">
        <f t="shared" si="304"/>
        <v>28101.8</v>
      </c>
      <c r="AP725" s="169">
        <f t="shared" si="305"/>
        <v>239.2</v>
      </c>
      <c r="AQ725" s="169">
        <f t="shared" si="306"/>
        <v>28341</v>
      </c>
    </row>
    <row r="726" spans="1:43" ht="11.25" hidden="1" customHeight="1">
      <c r="A726" s="60" t="s">
        <v>733</v>
      </c>
      <c r="B726" s="22" t="s">
        <v>723</v>
      </c>
      <c r="C726" s="71">
        <f>'Таб. 1._Общ_гр_ '!C726</f>
        <v>1</v>
      </c>
      <c r="D726" s="24" t="s">
        <v>61</v>
      </c>
      <c r="E726" s="79"/>
      <c r="F726" s="79"/>
      <c r="G726" s="79"/>
      <c r="H726" s="79"/>
      <c r="I726" s="79"/>
      <c r="J726" s="79"/>
      <c r="K726" s="79"/>
      <c r="L726" s="79"/>
      <c r="M726" s="79"/>
      <c r="N726" s="79"/>
      <c r="O726" s="79"/>
      <c r="P726" s="79"/>
      <c r="Q726" s="79"/>
      <c r="R726" s="79"/>
      <c r="S726" s="79"/>
      <c r="T726" s="79"/>
      <c r="U726" s="79">
        <v>115</v>
      </c>
      <c r="V726" s="79">
        <v>5</v>
      </c>
      <c r="W726" s="79"/>
      <c r="X726" s="79"/>
      <c r="Y726" s="79"/>
      <c r="Z726" s="79"/>
      <c r="AA726" s="79"/>
      <c r="AB726" s="79"/>
      <c r="AC726" s="45">
        <f t="shared" si="299"/>
        <v>115</v>
      </c>
      <c r="AD726" s="45">
        <f t="shared" si="300"/>
        <v>5</v>
      </c>
      <c r="AE726" s="166">
        <f>'Таб. 1._Общ_гр_ '!AQ726</f>
        <v>71.114999999999995</v>
      </c>
      <c r="AF726" s="166">
        <v>1.04</v>
      </c>
      <c r="AG726" s="167">
        <v>1.2</v>
      </c>
      <c r="AH726" s="167">
        <v>1.05</v>
      </c>
      <c r="AI726" s="167">
        <v>2.2000000000000002</v>
      </c>
      <c r="AJ726" s="167">
        <v>1.2</v>
      </c>
      <c r="AK726" s="167">
        <v>1.8</v>
      </c>
      <c r="AL726" s="168">
        <f t="shared" si="301"/>
        <v>0</v>
      </c>
      <c r="AM726" s="168">
        <f t="shared" si="302"/>
        <v>0</v>
      </c>
      <c r="AN726" s="168">
        <f t="shared" si="303"/>
        <v>14720.8</v>
      </c>
      <c r="AO726" s="169">
        <f t="shared" si="304"/>
        <v>14720.8</v>
      </c>
      <c r="AP726" s="169">
        <f t="shared" si="305"/>
        <v>119.6</v>
      </c>
      <c r="AQ726" s="169">
        <f t="shared" si="306"/>
        <v>14840.4</v>
      </c>
    </row>
    <row r="727" spans="1:43" ht="11.25" hidden="1" customHeight="1">
      <c r="A727" s="60" t="s">
        <v>734</v>
      </c>
      <c r="B727" s="22" t="s">
        <v>723</v>
      </c>
      <c r="C727" s="71">
        <f>'Таб. 1._Общ_гр_ '!C727</f>
        <v>1</v>
      </c>
      <c r="D727" s="24" t="s">
        <v>61</v>
      </c>
      <c r="E727" s="79"/>
      <c r="F727" s="79"/>
      <c r="G727" s="79"/>
      <c r="H727" s="79"/>
      <c r="I727" s="79"/>
      <c r="J727" s="79"/>
      <c r="K727" s="79"/>
      <c r="L727" s="79"/>
      <c r="M727" s="79"/>
      <c r="N727" s="79"/>
      <c r="O727" s="79"/>
      <c r="P727" s="79"/>
      <c r="Q727" s="79"/>
      <c r="R727" s="79"/>
      <c r="S727" s="79"/>
      <c r="T727" s="79"/>
      <c r="U727" s="79">
        <v>180</v>
      </c>
      <c r="V727" s="79">
        <v>7</v>
      </c>
      <c r="W727" s="79"/>
      <c r="X727" s="79"/>
      <c r="Y727" s="79">
        <v>22</v>
      </c>
      <c r="Z727" s="79">
        <v>1</v>
      </c>
      <c r="AA727" s="79"/>
      <c r="AB727" s="79"/>
      <c r="AC727" s="45">
        <f t="shared" si="299"/>
        <v>202</v>
      </c>
      <c r="AD727" s="45">
        <f t="shared" si="300"/>
        <v>8</v>
      </c>
      <c r="AE727" s="166">
        <f>'Таб. 1._Общ_гр_ '!AQ727</f>
        <v>71.114999999999995</v>
      </c>
      <c r="AF727" s="166">
        <v>1.04</v>
      </c>
      <c r="AG727" s="167">
        <v>1.2</v>
      </c>
      <c r="AH727" s="167">
        <v>1.05</v>
      </c>
      <c r="AI727" s="167">
        <v>2.2000000000000002</v>
      </c>
      <c r="AJ727" s="167">
        <v>1.2</v>
      </c>
      <c r="AK727" s="167">
        <v>1.8</v>
      </c>
      <c r="AL727" s="168">
        <f t="shared" si="301"/>
        <v>0</v>
      </c>
      <c r="AM727" s="168">
        <f t="shared" si="302"/>
        <v>0</v>
      </c>
      <c r="AN727" s="168">
        <f t="shared" si="303"/>
        <v>26420.6</v>
      </c>
      <c r="AO727" s="169">
        <f t="shared" si="304"/>
        <v>26420.6</v>
      </c>
      <c r="AP727" s="169">
        <f t="shared" si="305"/>
        <v>210.1</v>
      </c>
      <c r="AQ727" s="169">
        <f t="shared" si="306"/>
        <v>26630.699999999997</v>
      </c>
    </row>
    <row r="728" spans="1:43" ht="11.25" hidden="1" customHeight="1">
      <c r="A728" s="60" t="s">
        <v>735</v>
      </c>
      <c r="B728" s="22" t="s">
        <v>723</v>
      </c>
      <c r="C728" s="71">
        <f>'Таб. 1._Общ_гр_ '!C728</f>
        <v>1</v>
      </c>
      <c r="D728" s="24" t="s">
        <v>61</v>
      </c>
      <c r="E728" s="79"/>
      <c r="F728" s="79"/>
      <c r="G728" s="79"/>
      <c r="H728" s="79"/>
      <c r="I728" s="79"/>
      <c r="J728" s="79"/>
      <c r="K728" s="79"/>
      <c r="L728" s="79"/>
      <c r="M728" s="79"/>
      <c r="N728" s="79"/>
      <c r="O728" s="79"/>
      <c r="P728" s="79"/>
      <c r="Q728" s="79"/>
      <c r="R728" s="79"/>
      <c r="S728" s="79"/>
      <c r="T728" s="79"/>
      <c r="U728" s="79">
        <v>125</v>
      </c>
      <c r="V728" s="79">
        <v>6</v>
      </c>
      <c r="W728" s="79"/>
      <c r="X728" s="79"/>
      <c r="Y728" s="79">
        <v>22</v>
      </c>
      <c r="Z728" s="79">
        <v>1</v>
      </c>
      <c r="AA728" s="79"/>
      <c r="AB728" s="79"/>
      <c r="AC728" s="45">
        <f t="shared" si="299"/>
        <v>147</v>
      </c>
      <c r="AD728" s="45">
        <f t="shared" si="300"/>
        <v>7</v>
      </c>
      <c r="AE728" s="166">
        <f>'Таб. 1._Общ_гр_ '!AQ728</f>
        <v>71.114999999999995</v>
      </c>
      <c r="AF728" s="166">
        <v>1.04</v>
      </c>
      <c r="AG728" s="167">
        <v>1.2</v>
      </c>
      <c r="AH728" s="167">
        <v>1.05</v>
      </c>
      <c r="AI728" s="167">
        <v>2.2000000000000002</v>
      </c>
      <c r="AJ728" s="167">
        <v>1.2</v>
      </c>
      <c r="AK728" s="167">
        <v>1.8</v>
      </c>
      <c r="AL728" s="168">
        <f t="shared" si="301"/>
        <v>0</v>
      </c>
      <c r="AM728" s="168">
        <f t="shared" si="302"/>
        <v>0</v>
      </c>
      <c r="AN728" s="168">
        <f t="shared" si="303"/>
        <v>19380.3</v>
      </c>
      <c r="AO728" s="169">
        <f t="shared" si="304"/>
        <v>19380.3</v>
      </c>
      <c r="AP728" s="169">
        <f t="shared" si="305"/>
        <v>152.9</v>
      </c>
      <c r="AQ728" s="169">
        <f t="shared" si="306"/>
        <v>19533.2</v>
      </c>
    </row>
    <row r="729" spans="1:43" ht="11.25" hidden="1" customHeight="1">
      <c r="A729" s="60" t="s">
        <v>736</v>
      </c>
      <c r="B729" s="22" t="s">
        <v>723</v>
      </c>
      <c r="C729" s="71">
        <f>'Таб. 1._Общ_гр_ '!C729</f>
        <v>1</v>
      </c>
      <c r="D729" s="24" t="s">
        <v>61</v>
      </c>
      <c r="E729" s="79">
        <v>12</v>
      </c>
      <c r="F729" s="79">
        <v>1</v>
      </c>
      <c r="G729" s="79"/>
      <c r="H729" s="79"/>
      <c r="I729" s="79"/>
      <c r="J729" s="79"/>
      <c r="K729" s="79"/>
      <c r="L729" s="79"/>
      <c r="M729" s="79"/>
      <c r="N729" s="79"/>
      <c r="O729" s="79"/>
      <c r="P729" s="79"/>
      <c r="Q729" s="79"/>
      <c r="R729" s="79"/>
      <c r="S729" s="79"/>
      <c r="T729" s="79"/>
      <c r="U729" s="79">
        <v>140</v>
      </c>
      <c r="V729" s="79">
        <v>6</v>
      </c>
      <c r="W729" s="79"/>
      <c r="X729" s="79"/>
      <c r="Y729" s="79"/>
      <c r="Z729" s="79"/>
      <c r="AA729" s="79"/>
      <c r="AB729" s="79"/>
      <c r="AC729" s="45">
        <f t="shared" si="299"/>
        <v>152</v>
      </c>
      <c r="AD729" s="45">
        <f t="shared" si="300"/>
        <v>7</v>
      </c>
      <c r="AE729" s="166">
        <f>'Таб. 1._Общ_гр_ '!AQ729</f>
        <v>71.114999999999995</v>
      </c>
      <c r="AF729" s="166">
        <v>1.04</v>
      </c>
      <c r="AG729" s="167">
        <v>1.2</v>
      </c>
      <c r="AH729" s="167">
        <v>1.05</v>
      </c>
      <c r="AI729" s="167">
        <v>2.2000000000000002</v>
      </c>
      <c r="AJ729" s="167">
        <v>1.2</v>
      </c>
      <c r="AK729" s="167">
        <v>1.8</v>
      </c>
      <c r="AL729" s="168">
        <f t="shared" si="301"/>
        <v>1877.4</v>
      </c>
      <c r="AM729" s="168">
        <f t="shared" si="302"/>
        <v>0</v>
      </c>
      <c r="AN729" s="168">
        <f t="shared" si="303"/>
        <v>17921</v>
      </c>
      <c r="AO729" s="169">
        <f t="shared" si="304"/>
        <v>19798.400000000001</v>
      </c>
      <c r="AP729" s="169">
        <f t="shared" si="305"/>
        <v>158.1</v>
      </c>
      <c r="AQ729" s="169">
        <f t="shared" si="306"/>
        <v>19956.5</v>
      </c>
    </row>
    <row r="730" spans="1:43" ht="11.25" hidden="1" customHeight="1">
      <c r="A730" s="60" t="s">
        <v>737</v>
      </c>
      <c r="B730" s="22" t="s">
        <v>723</v>
      </c>
      <c r="C730" s="71">
        <f>'Таб. 1._Общ_гр_ '!C730</f>
        <v>1</v>
      </c>
      <c r="D730" s="24" t="s">
        <v>61</v>
      </c>
      <c r="E730" s="79"/>
      <c r="F730" s="79"/>
      <c r="G730" s="79"/>
      <c r="H730" s="79"/>
      <c r="I730" s="79"/>
      <c r="J730" s="79"/>
      <c r="K730" s="79"/>
      <c r="L730" s="79"/>
      <c r="M730" s="79"/>
      <c r="N730" s="79"/>
      <c r="O730" s="79"/>
      <c r="P730" s="79"/>
      <c r="Q730" s="79"/>
      <c r="R730" s="79"/>
      <c r="S730" s="79"/>
      <c r="T730" s="79"/>
      <c r="U730" s="79">
        <v>164</v>
      </c>
      <c r="V730" s="79">
        <v>8</v>
      </c>
      <c r="W730" s="79"/>
      <c r="X730" s="79"/>
      <c r="Y730" s="79"/>
      <c r="Z730" s="79"/>
      <c r="AA730" s="79"/>
      <c r="AB730" s="79"/>
      <c r="AC730" s="45">
        <f t="shared" si="299"/>
        <v>164</v>
      </c>
      <c r="AD730" s="45">
        <f t="shared" si="300"/>
        <v>8</v>
      </c>
      <c r="AE730" s="166">
        <f>'Таб. 1._Общ_гр_ '!AQ730</f>
        <v>71.114999999999995</v>
      </c>
      <c r="AF730" s="166">
        <v>1.04</v>
      </c>
      <c r="AG730" s="167">
        <v>1.2</v>
      </c>
      <c r="AH730" s="167">
        <v>1.05</v>
      </c>
      <c r="AI730" s="167">
        <v>2.2000000000000002</v>
      </c>
      <c r="AJ730" s="167">
        <v>1.2</v>
      </c>
      <c r="AK730" s="167">
        <v>1.8</v>
      </c>
      <c r="AL730" s="168">
        <f t="shared" si="301"/>
        <v>0</v>
      </c>
      <c r="AM730" s="168">
        <f t="shared" si="302"/>
        <v>0</v>
      </c>
      <c r="AN730" s="168">
        <f t="shared" si="303"/>
        <v>20993.1</v>
      </c>
      <c r="AO730" s="169">
        <f t="shared" si="304"/>
        <v>20993.1</v>
      </c>
      <c r="AP730" s="169">
        <f t="shared" si="305"/>
        <v>170.6</v>
      </c>
      <c r="AQ730" s="169">
        <f t="shared" si="306"/>
        <v>21163.699999999997</v>
      </c>
    </row>
    <row r="731" spans="1:43" ht="11.25" hidden="1" customHeight="1">
      <c r="A731" s="60" t="s">
        <v>738</v>
      </c>
      <c r="B731" s="22" t="s">
        <v>723</v>
      </c>
      <c r="C731" s="71">
        <f>'Таб. 1._Общ_гр_ '!C731</f>
        <v>1</v>
      </c>
      <c r="D731" s="24" t="s">
        <v>61</v>
      </c>
      <c r="E731" s="79">
        <v>39</v>
      </c>
      <c r="F731" s="79">
        <v>2</v>
      </c>
      <c r="G731" s="79"/>
      <c r="H731" s="79"/>
      <c r="I731" s="79"/>
      <c r="J731" s="79"/>
      <c r="K731" s="79"/>
      <c r="L731" s="79"/>
      <c r="M731" s="79"/>
      <c r="N731" s="79"/>
      <c r="O731" s="79"/>
      <c r="P731" s="79"/>
      <c r="Q731" s="79">
        <v>77</v>
      </c>
      <c r="R731" s="79">
        <v>3</v>
      </c>
      <c r="S731" s="79"/>
      <c r="T731" s="79"/>
      <c r="U731" s="79">
        <v>140</v>
      </c>
      <c r="V731" s="79">
        <v>6</v>
      </c>
      <c r="W731" s="79"/>
      <c r="X731" s="79"/>
      <c r="Y731" s="79">
        <v>0</v>
      </c>
      <c r="Z731" s="79">
        <v>0</v>
      </c>
      <c r="AA731" s="79"/>
      <c r="AB731" s="79"/>
      <c r="AC731" s="45">
        <f t="shared" si="299"/>
        <v>256</v>
      </c>
      <c r="AD731" s="45">
        <f t="shared" si="300"/>
        <v>11</v>
      </c>
      <c r="AE731" s="166">
        <f>'Таб. 1._Общ_гр_ '!AQ731</f>
        <v>71.114999999999995</v>
      </c>
      <c r="AF731" s="166">
        <v>1.04</v>
      </c>
      <c r="AG731" s="167">
        <v>1.2</v>
      </c>
      <c r="AH731" s="167">
        <v>1.05</v>
      </c>
      <c r="AI731" s="167">
        <v>2.2000000000000002</v>
      </c>
      <c r="AJ731" s="167">
        <v>1.2</v>
      </c>
      <c r="AK731" s="167">
        <v>1.8</v>
      </c>
      <c r="AL731" s="168">
        <f t="shared" si="301"/>
        <v>6101.7</v>
      </c>
      <c r="AM731" s="168">
        <f t="shared" si="302"/>
        <v>7885.2</v>
      </c>
      <c r="AN731" s="168">
        <f t="shared" si="303"/>
        <v>17921</v>
      </c>
      <c r="AO731" s="169">
        <f t="shared" si="304"/>
        <v>31907.9</v>
      </c>
      <c r="AP731" s="169">
        <f t="shared" si="305"/>
        <v>266.2</v>
      </c>
      <c r="AQ731" s="169">
        <f t="shared" si="306"/>
        <v>32174.100000000002</v>
      </c>
    </row>
    <row r="732" spans="1:43" ht="11.25" hidden="1" customHeight="1">
      <c r="A732" s="60" t="s">
        <v>739</v>
      </c>
      <c r="B732" s="22" t="s">
        <v>723</v>
      </c>
      <c r="C732" s="71">
        <f>'Таб. 1._Общ_гр_ '!C732</f>
        <v>1</v>
      </c>
      <c r="D732" s="24" t="s">
        <v>61</v>
      </c>
      <c r="E732" s="79"/>
      <c r="F732" s="79"/>
      <c r="G732" s="79"/>
      <c r="H732" s="79"/>
      <c r="I732" s="79"/>
      <c r="J732" s="79"/>
      <c r="K732" s="79"/>
      <c r="L732" s="79"/>
      <c r="M732" s="79"/>
      <c r="N732" s="79"/>
      <c r="O732" s="79"/>
      <c r="P732" s="79"/>
      <c r="Q732" s="79"/>
      <c r="R732" s="79"/>
      <c r="S732" s="79"/>
      <c r="T732" s="79"/>
      <c r="U732" s="79">
        <v>172</v>
      </c>
      <c r="V732" s="79">
        <v>7</v>
      </c>
      <c r="W732" s="79"/>
      <c r="X732" s="79"/>
      <c r="Y732" s="79">
        <v>48</v>
      </c>
      <c r="Z732" s="79">
        <v>1</v>
      </c>
      <c r="AA732" s="79"/>
      <c r="AB732" s="79"/>
      <c r="AC732" s="45">
        <f t="shared" si="299"/>
        <v>220</v>
      </c>
      <c r="AD732" s="45">
        <f t="shared" si="300"/>
        <v>8</v>
      </c>
      <c r="AE732" s="166">
        <f>'Таб. 1._Общ_гр_ '!AQ732</f>
        <v>71.114999999999995</v>
      </c>
      <c r="AF732" s="166">
        <v>1.04</v>
      </c>
      <c r="AG732" s="167">
        <v>1.2</v>
      </c>
      <c r="AH732" s="167">
        <v>1.05</v>
      </c>
      <c r="AI732" s="167">
        <v>2.2000000000000002</v>
      </c>
      <c r="AJ732" s="167">
        <v>1.2</v>
      </c>
      <c r="AK732" s="167">
        <v>1.8</v>
      </c>
      <c r="AL732" s="168">
        <f t="shared" si="301"/>
        <v>0</v>
      </c>
      <c r="AM732" s="168">
        <f t="shared" si="302"/>
        <v>0</v>
      </c>
      <c r="AN732" s="168">
        <f t="shared" si="303"/>
        <v>29390.400000000001</v>
      </c>
      <c r="AO732" s="169">
        <f t="shared" si="304"/>
        <v>29390.400000000001</v>
      </c>
      <c r="AP732" s="169">
        <f t="shared" si="305"/>
        <v>228.8</v>
      </c>
      <c r="AQ732" s="169">
        <f t="shared" si="306"/>
        <v>29619.200000000001</v>
      </c>
    </row>
    <row r="733" spans="1:43" ht="11.25" hidden="1" customHeight="1">
      <c r="A733" s="60" t="s">
        <v>740</v>
      </c>
      <c r="B733" s="22" t="s">
        <v>723</v>
      </c>
      <c r="C733" s="71">
        <f>'Таб. 1._Общ_гр_ '!C733</f>
        <v>1</v>
      </c>
      <c r="D733" s="24" t="s">
        <v>61</v>
      </c>
      <c r="E733" s="79"/>
      <c r="F733" s="79"/>
      <c r="G733" s="79"/>
      <c r="H733" s="79"/>
      <c r="I733" s="79"/>
      <c r="J733" s="79"/>
      <c r="K733" s="79"/>
      <c r="L733" s="79"/>
      <c r="M733" s="79">
        <v>58</v>
      </c>
      <c r="N733" s="79">
        <v>2</v>
      </c>
      <c r="O733" s="79"/>
      <c r="P733" s="79"/>
      <c r="Q733" s="79">
        <v>48</v>
      </c>
      <c r="R733" s="79">
        <v>2</v>
      </c>
      <c r="S733" s="79"/>
      <c r="T733" s="79"/>
      <c r="U733" s="79">
        <v>180</v>
      </c>
      <c r="V733" s="79">
        <v>7</v>
      </c>
      <c r="W733" s="79"/>
      <c r="X733" s="79"/>
      <c r="Y733" s="79"/>
      <c r="Z733" s="79"/>
      <c r="AA733" s="79"/>
      <c r="AB733" s="79"/>
      <c r="AC733" s="45">
        <f t="shared" si="299"/>
        <v>286</v>
      </c>
      <c r="AD733" s="45">
        <f t="shared" si="300"/>
        <v>11</v>
      </c>
      <c r="AE733" s="166">
        <f>'Таб. 1._Общ_гр_ '!AQ733</f>
        <v>71.114999999999995</v>
      </c>
      <c r="AF733" s="166">
        <v>1.04</v>
      </c>
      <c r="AG733" s="167">
        <v>1.2</v>
      </c>
      <c r="AH733" s="167">
        <v>1.05</v>
      </c>
      <c r="AI733" s="167">
        <v>2.2000000000000002</v>
      </c>
      <c r="AJ733" s="167">
        <v>1.2</v>
      </c>
      <c r="AK733" s="167">
        <v>1.8</v>
      </c>
      <c r="AL733" s="168">
        <f t="shared" si="301"/>
        <v>0</v>
      </c>
      <c r="AM733" s="168">
        <f t="shared" si="302"/>
        <v>9865.1</v>
      </c>
      <c r="AN733" s="168">
        <f t="shared" si="303"/>
        <v>23041.3</v>
      </c>
      <c r="AO733" s="169">
        <f t="shared" si="304"/>
        <v>32906.400000000001</v>
      </c>
      <c r="AP733" s="169">
        <f t="shared" si="305"/>
        <v>297.39999999999998</v>
      </c>
      <c r="AQ733" s="169">
        <f t="shared" si="306"/>
        <v>33203.800000000003</v>
      </c>
    </row>
    <row r="734" spans="1:43" ht="11.25" hidden="1" customHeight="1">
      <c r="A734" s="60" t="s">
        <v>741</v>
      </c>
      <c r="B734" s="22" t="s">
        <v>723</v>
      </c>
      <c r="C734" s="71">
        <f>'Таб. 1._Общ_гр_ '!C734</f>
        <v>1</v>
      </c>
      <c r="D734" s="24" t="s">
        <v>61</v>
      </c>
      <c r="E734" s="79">
        <v>32</v>
      </c>
      <c r="F734" s="79">
        <v>3</v>
      </c>
      <c r="G734" s="79"/>
      <c r="H734" s="79"/>
      <c r="I734" s="79"/>
      <c r="J734" s="79"/>
      <c r="K734" s="79"/>
      <c r="L734" s="79"/>
      <c r="M734" s="79">
        <v>22</v>
      </c>
      <c r="N734" s="79">
        <v>1</v>
      </c>
      <c r="O734" s="79"/>
      <c r="P734" s="79"/>
      <c r="Q734" s="79">
        <v>41</v>
      </c>
      <c r="R734" s="79">
        <v>2</v>
      </c>
      <c r="S734" s="79"/>
      <c r="T734" s="79"/>
      <c r="U734" s="79">
        <v>126</v>
      </c>
      <c r="V734" s="79">
        <v>5</v>
      </c>
      <c r="W734" s="79"/>
      <c r="X734" s="79"/>
      <c r="Y734" s="79"/>
      <c r="Z734" s="79"/>
      <c r="AA734" s="79"/>
      <c r="AB734" s="79"/>
      <c r="AC734" s="45">
        <f t="shared" si="299"/>
        <v>221</v>
      </c>
      <c r="AD734" s="45">
        <f t="shared" si="300"/>
        <v>11</v>
      </c>
      <c r="AE734" s="166">
        <f>'Таб. 1._Общ_гр_ '!AQ734</f>
        <v>71.114999999999995</v>
      </c>
      <c r="AF734" s="166">
        <v>1.04</v>
      </c>
      <c r="AG734" s="167">
        <v>1.2</v>
      </c>
      <c r="AH734" s="167">
        <v>1.05</v>
      </c>
      <c r="AI734" s="167">
        <v>2.2000000000000002</v>
      </c>
      <c r="AJ734" s="167">
        <v>1.2</v>
      </c>
      <c r="AK734" s="167">
        <v>1.8</v>
      </c>
      <c r="AL734" s="168">
        <f t="shared" si="301"/>
        <v>5006.5</v>
      </c>
      <c r="AM734" s="168">
        <f t="shared" si="302"/>
        <v>6076.1</v>
      </c>
      <c r="AN734" s="168">
        <f t="shared" si="303"/>
        <v>16128.9</v>
      </c>
      <c r="AO734" s="169">
        <f t="shared" si="304"/>
        <v>27211.5</v>
      </c>
      <c r="AP734" s="169">
        <f>ROUND(AC734*AF734,0)</f>
        <v>230</v>
      </c>
      <c r="AQ734" s="169">
        <f t="shared" si="306"/>
        <v>27441.5</v>
      </c>
    </row>
    <row r="735" spans="1:43" ht="11.25" hidden="1" customHeight="1">
      <c r="A735" s="60" t="s">
        <v>742</v>
      </c>
      <c r="B735" s="22" t="s">
        <v>723</v>
      </c>
      <c r="C735" s="71">
        <f>'Таб. 1._Общ_гр_ '!C735</f>
        <v>1</v>
      </c>
      <c r="D735" s="24" t="s">
        <v>61</v>
      </c>
      <c r="E735" s="79"/>
      <c r="F735" s="79"/>
      <c r="G735" s="79"/>
      <c r="H735" s="79"/>
      <c r="I735" s="79"/>
      <c r="J735" s="79"/>
      <c r="K735" s="79"/>
      <c r="L735" s="79"/>
      <c r="M735" s="79">
        <v>91</v>
      </c>
      <c r="N735" s="79">
        <v>4</v>
      </c>
      <c r="O735" s="79"/>
      <c r="P735" s="79"/>
      <c r="Q735" s="79">
        <v>69</v>
      </c>
      <c r="R735" s="79">
        <v>3</v>
      </c>
      <c r="S735" s="79"/>
      <c r="T735" s="79"/>
      <c r="U735" s="79">
        <v>384</v>
      </c>
      <c r="V735" s="79">
        <v>16</v>
      </c>
      <c r="W735" s="79"/>
      <c r="X735" s="79"/>
      <c r="Y735" s="79"/>
      <c r="Z735" s="79"/>
      <c r="AA735" s="79"/>
      <c r="AB735" s="79"/>
      <c r="AC735" s="45">
        <f t="shared" si="299"/>
        <v>544</v>
      </c>
      <c r="AD735" s="45">
        <f t="shared" si="300"/>
        <v>23</v>
      </c>
      <c r="AE735" s="166">
        <f>'Таб. 1._Общ_гр_ '!AQ735</f>
        <v>71.114999999999995</v>
      </c>
      <c r="AF735" s="166">
        <v>1.04</v>
      </c>
      <c r="AG735" s="167">
        <v>1.2</v>
      </c>
      <c r="AH735" s="167">
        <v>1.05</v>
      </c>
      <c r="AI735" s="167">
        <v>2.2000000000000002</v>
      </c>
      <c r="AJ735" s="167">
        <v>1.2</v>
      </c>
      <c r="AK735" s="167">
        <v>1.8</v>
      </c>
      <c r="AL735" s="168">
        <f t="shared" si="301"/>
        <v>0</v>
      </c>
      <c r="AM735" s="168">
        <f t="shared" si="302"/>
        <v>14831.7</v>
      </c>
      <c r="AN735" s="168">
        <f t="shared" si="303"/>
        <v>49154.7</v>
      </c>
      <c r="AO735" s="169">
        <f t="shared" si="304"/>
        <v>63986.399999999994</v>
      </c>
      <c r="AP735" s="169">
        <f>ROUND(AC735*AF735,1)</f>
        <v>565.79999999999995</v>
      </c>
      <c r="AQ735" s="169">
        <f t="shared" si="306"/>
        <v>64552.2</v>
      </c>
    </row>
    <row r="736" spans="1:43" ht="11.25" hidden="1" customHeight="1">
      <c r="A736" s="60" t="s">
        <v>743</v>
      </c>
      <c r="B736" s="22" t="s">
        <v>723</v>
      </c>
      <c r="C736" s="71">
        <f>'Таб. 1._Общ_гр_ '!C736</f>
        <v>1</v>
      </c>
      <c r="D736" s="24" t="s">
        <v>61</v>
      </c>
      <c r="E736" s="79"/>
      <c r="F736" s="79"/>
      <c r="G736" s="79"/>
      <c r="H736" s="79"/>
      <c r="I736" s="79"/>
      <c r="J736" s="79"/>
      <c r="K736" s="79"/>
      <c r="L736" s="79"/>
      <c r="M736" s="79">
        <v>22</v>
      </c>
      <c r="N736" s="79">
        <v>1</v>
      </c>
      <c r="O736" s="79"/>
      <c r="P736" s="79"/>
      <c r="Q736" s="79"/>
      <c r="R736" s="79"/>
      <c r="S736" s="79"/>
      <c r="T736" s="79"/>
      <c r="U736" s="79">
        <v>91</v>
      </c>
      <c r="V736" s="79">
        <v>4</v>
      </c>
      <c r="W736" s="79"/>
      <c r="X736" s="79"/>
      <c r="Y736" s="79"/>
      <c r="Z736" s="79"/>
      <c r="AA736" s="79"/>
      <c r="AB736" s="79"/>
      <c r="AC736" s="45">
        <f t="shared" si="299"/>
        <v>113</v>
      </c>
      <c r="AD736" s="45">
        <f t="shared" si="300"/>
        <v>5</v>
      </c>
      <c r="AE736" s="166">
        <f>'Таб. 1._Общ_гр_ '!AQ736</f>
        <v>71.114999999999995</v>
      </c>
      <c r="AF736" s="166">
        <v>1.04</v>
      </c>
      <c r="AG736" s="167">
        <v>1.2</v>
      </c>
      <c r="AH736" s="167">
        <v>1.05</v>
      </c>
      <c r="AI736" s="167">
        <v>2.2000000000000002</v>
      </c>
      <c r="AJ736" s="167">
        <v>1.2</v>
      </c>
      <c r="AK736" s="167">
        <v>1.8</v>
      </c>
      <c r="AL736" s="168">
        <f t="shared" si="301"/>
        <v>0</v>
      </c>
      <c r="AM736" s="168">
        <f t="shared" si="302"/>
        <v>1877.4</v>
      </c>
      <c r="AN736" s="168">
        <f t="shared" si="303"/>
        <v>11648.6</v>
      </c>
      <c r="AO736" s="169">
        <f t="shared" si="304"/>
        <v>13526</v>
      </c>
      <c r="AP736" s="169">
        <f>ROUND(AC736*AF736,1)</f>
        <v>117.5</v>
      </c>
      <c r="AQ736" s="169">
        <f t="shared" si="306"/>
        <v>13643.5</v>
      </c>
    </row>
    <row r="737" spans="1:43" ht="11.25" customHeight="1">
      <c r="A737" s="35" t="s">
        <v>58</v>
      </c>
      <c r="B737" s="36" t="str">
        <f>A716</f>
        <v>г. Бердск</v>
      </c>
      <c r="C737" s="45">
        <f>SUM(C717:C736)</f>
        <v>20</v>
      </c>
      <c r="D737" s="45"/>
      <c r="E737" s="45">
        <f t="shared" ref="E737:AD737" si="307">SUM(E717:E736)</f>
        <v>209</v>
      </c>
      <c r="F737" s="45">
        <f t="shared" si="307"/>
        <v>14</v>
      </c>
      <c r="G737" s="45">
        <f t="shared" si="307"/>
        <v>0</v>
      </c>
      <c r="H737" s="45">
        <f t="shared" si="307"/>
        <v>0</v>
      </c>
      <c r="I737" s="45">
        <f t="shared" si="307"/>
        <v>0</v>
      </c>
      <c r="J737" s="45">
        <f t="shared" si="307"/>
        <v>0</v>
      </c>
      <c r="K737" s="45">
        <f t="shared" si="307"/>
        <v>0</v>
      </c>
      <c r="L737" s="45">
        <f t="shared" si="307"/>
        <v>0</v>
      </c>
      <c r="M737" s="45">
        <f t="shared" si="307"/>
        <v>308</v>
      </c>
      <c r="N737" s="45">
        <f t="shared" si="307"/>
        <v>13</v>
      </c>
      <c r="O737" s="45">
        <f t="shared" si="307"/>
        <v>0</v>
      </c>
      <c r="P737" s="45">
        <f t="shared" si="307"/>
        <v>0</v>
      </c>
      <c r="Q737" s="45">
        <f t="shared" si="307"/>
        <v>379</v>
      </c>
      <c r="R737" s="45">
        <f t="shared" si="307"/>
        <v>18</v>
      </c>
      <c r="S737" s="45">
        <f t="shared" si="307"/>
        <v>0</v>
      </c>
      <c r="T737" s="45">
        <f t="shared" si="307"/>
        <v>0</v>
      </c>
      <c r="U737" s="45">
        <f t="shared" si="307"/>
        <v>3460</v>
      </c>
      <c r="V737" s="45">
        <f t="shared" si="307"/>
        <v>149</v>
      </c>
      <c r="W737" s="45">
        <f t="shared" si="307"/>
        <v>0</v>
      </c>
      <c r="X737" s="45">
        <f t="shared" si="307"/>
        <v>0</v>
      </c>
      <c r="Y737" s="45">
        <f t="shared" si="307"/>
        <v>206</v>
      </c>
      <c r="Z737" s="45">
        <f t="shared" si="307"/>
        <v>8</v>
      </c>
      <c r="AA737" s="45">
        <f t="shared" si="307"/>
        <v>0</v>
      </c>
      <c r="AB737" s="45">
        <f t="shared" si="307"/>
        <v>0</v>
      </c>
      <c r="AC737" s="45">
        <f t="shared" si="307"/>
        <v>4562</v>
      </c>
      <c r="AD737" s="45">
        <f t="shared" si="307"/>
        <v>202</v>
      </c>
      <c r="AE737" s="45"/>
      <c r="AF737" s="45"/>
      <c r="AG737" s="45"/>
      <c r="AH737" s="45"/>
      <c r="AI737" s="45"/>
      <c r="AJ737" s="45"/>
      <c r="AK737" s="45"/>
      <c r="AL737" s="46">
        <f t="shared" ref="AL737:AQ737" si="308">SUM(AL717:AL736)</f>
        <v>32698.7</v>
      </c>
      <c r="AM737" s="46">
        <f t="shared" si="308"/>
        <v>65095.700000000004</v>
      </c>
      <c r="AN737" s="46">
        <f t="shared" si="308"/>
        <v>474547.7</v>
      </c>
      <c r="AO737" s="46">
        <f t="shared" si="308"/>
        <v>572342.1</v>
      </c>
      <c r="AP737" s="46">
        <f t="shared" si="308"/>
        <v>4744.7999999999993</v>
      </c>
      <c r="AQ737" s="46">
        <f t="shared" si="308"/>
        <v>577086.9</v>
      </c>
    </row>
    <row r="738" spans="1:43" ht="11.25" hidden="1" customHeight="1">
      <c r="A738" s="14" t="s">
        <v>744</v>
      </c>
      <c r="B738" s="164"/>
      <c r="C738" s="15"/>
      <c r="D738" s="17"/>
      <c r="E738" s="15"/>
      <c r="F738" s="15"/>
      <c r="G738" s="15"/>
      <c r="H738" s="15"/>
      <c r="I738" s="15"/>
      <c r="J738" s="15"/>
      <c r="K738" s="15"/>
      <c r="L738" s="15"/>
      <c r="M738" s="15"/>
      <c r="N738" s="15"/>
      <c r="O738" s="15"/>
      <c r="P738" s="15"/>
      <c r="Q738" s="15"/>
      <c r="R738" s="15"/>
      <c r="S738" s="15"/>
      <c r="T738" s="15"/>
      <c r="U738" s="15"/>
      <c r="V738" s="15"/>
      <c r="W738" s="15"/>
      <c r="X738" s="15"/>
      <c r="Y738" s="15"/>
      <c r="Z738" s="15"/>
      <c r="AA738" s="15"/>
      <c r="AB738" s="15"/>
      <c r="AC738" s="15"/>
      <c r="AD738" s="15"/>
    </row>
    <row r="739" spans="1:43" ht="11.25" hidden="1" customHeight="1">
      <c r="A739" s="21" t="s">
        <v>745</v>
      </c>
      <c r="B739" s="22" t="s">
        <v>746</v>
      </c>
      <c r="C739" s="71">
        <f>'Таб. 1._Общ_гр_ '!C739</f>
        <v>1</v>
      </c>
      <c r="D739" s="24" t="s">
        <v>61</v>
      </c>
      <c r="E739" s="79">
        <v>106</v>
      </c>
      <c r="F739" s="79">
        <v>8</v>
      </c>
      <c r="G739" s="79"/>
      <c r="H739" s="79"/>
      <c r="I739" s="79">
        <v>15</v>
      </c>
      <c r="J739" s="79">
        <v>1</v>
      </c>
      <c r="K739" s="79"/>
      <c r="L739" s="79"/>
      <c r="M739" s="79"/>
      <c r="N739" s="79"/>
      <c r="O739" s="79"/>
      <c r="P739" s="79"/>
      <c r="Q739" s="79"/>
      <c r="R739" s="79"/>
      <c r="S739" s="79"/>
      <c r="T739" s="79"/>
      <c r="U739" s="79"/>
      <c r="V739" s="79"/>
      <c r="W739" s="79"/>
      <c r="X739" s="79"/>
      <c r="Y739" s="79"/>
      <c r="Z739" s="79"/>
      <c r="AA739" s="79"/>
      <c r="AB739" s="79"/>
      <c r="AC739" s="45">
        <f t="shared" ref="AC739:AC757" si="309">E739+G739+I739+K739+M739+O739+Q739+S739+U739+W739+Y739+AA739</f>
        <v>121</v>
      </c>
      <c r="AD739" s="45">
        <f t="shared" ref="AD739:AD757" si="310">F739+H739+J739+L739+N739+P739+R739+T739+V739+X739+Z739+AB739</f>
        <v>9</v>
      </c>
      <c r="AE739" s="166">
        <f>'Таб. 1._Общ_гр_ '!AQ739</f>
        <v>71.114999999999995</v>
      </c>
      <c r="AF739" s="166">
        <v>1.04</v>
      </c>
      <c r="AG739" s="167">
        <v>1.2</v>
      </c>
      <c r="AH739" s="167">
        <v>1.05</v>
      </c>
      <c r="AI739" s="167">
        <v>2.2000000000000002</v>
      </c>
      <c r="AJ739" s="167">
        <v>1.2</v>
      </c>
      <c r="AK739" s="167">
        <v>1.8</v>
      </c>
      <c r="AL739" s="168">
        <f t="shared" ref="AL739:AL757" si="311">ROUND((E739*AE739*AI739+G739*AE739*AI739*AH739+I739*AE739*AI739*AG739+K739*AE739*AI739*AG739*AH739),1)</f>
        <v>19400.2</v>
      </c>
      <c r="AM739" s="168">
        <f t="shared" ref="AM739:AM757" si="312">ROUND((M739*AE739*AJ739+O739*AE739*AJ739*AH739+Q739*AE739*AJ739*AG739+S739*AE739*AJ739*AH739*AG739),1)</f>
        <v>0</v>
      </c>
      <c r="AN739" s="168">
        <f t="shared" ref="AN739:AN757" si="313">ROUND((U739*AE739*AK739+W739*AE739*AK739*AH739+Y739*AE739*AK739*AG739+AA739*AK739*AG739*AH739),1)</f>
        <v>0</v>
      </c>
      <c r="AO739" s="169">
        <f t="shared" ref="AO739:AO757" si="314">AL739+AM739+AN739</f>
        <v>19400.2</v>
      </c>
      <c r="AP739" s="169">
        <f t="shared" ref="AP739:AP757" si="315">ROUND(AC739*AF739,1)</f>
        <v>125.8</v>
      </c>
      <c r="AQ739" s="169">
        <f t="shared" ref="AQ739:AQ757" si="316">AO739+AP739</f>
        <v>19526</v>
      </c>
    </row>
    <row r="740" spans="1:43" ht="11.25" hidden="1" customHeight="1">
      <c r="A740" s="21" t="s">
        <v>747</v>
      </c>
      <c r="B740" s="22" t="s">
        <v>746</v>
      </c>
      <c r="C740" s="71">
        <f>'Таб. 1._Общ_гр_ '!C740</f>
        <v>1</v>
      </c>
      <c r="D740" s="24" t="s">
        <v>61</v>
      </c>
      <c r="E740" s="79"/>
      <c r="F740" s="79"/>
      <c r="G740" s="79"/>
      <c r="H740" s="79"/>
      <c r="I740" s="79"/>
      <c r="J740" s="79"/>
      <c r="K740" s="79"/>
      <c r="L740" s="79"/>
      <c r="M740" s="79"/>
      <c r="N740" s="79"/>
      <c r="O740" s="79"/>
      <c r="P740" s="79"/>
      <c r="Q740" s="79"/>
      <c r="R740" s="79"/>
      <c r="S740" s="79"/>
      <c r="T740" s="79"/>
      <c r="U740" s="79">
        <v>102</v>
      </c>
      <c r="V740" s="79">
        <v>4</v>
      </c>
      <c r="W740" s="79"/>
      <c r="X740" s="79"/>
      <c r="Y740" s="79"/>
      <c r="Z740" s="79"/>
      <c r="AA740" s="79"/>
      <c r="AB740" s="79"/>
      <c r="AC740" s="45">
        <f t="shared" si="309"/>
        <v>102</v>
      </c>
      <c r="AD740" s="45">
        <f t="shared" si="310"/>
        <v>4</v>
      </c>
      <c r="AE740" s="166">
        <f>'Таб. 1._Общ_гр_ '!AQ740</f>
        <v>71.114999999999995</v>
      </c>
      <c r="AF740" s="166">
        <v>1.04</v>
      </c>
      <c r="AG740" s="167">
        <v>1.2</v>
      </c>
      <c r="AH740" s="167">
        <v>1.05</v>
      </c>
      <c r="AI740" s="167">
        <v>2.2000000000000002</v>
      </c>
      <c r="AJ740" s="167">
        <v>1.2</v>
      </c>
      <c r="AK740" s="167">
        <v>1.8</v>
      </c>
      <c r="AL740" s="168">
        <f t="shared" si="311"/>
        <v>0</v>
      </c>
      <c r="AM740" s="168">
        <f t="shared" si="312"/>
        <v>0</v>
      </c>
      <c r="AN740" s="168">
        <f t="shared" si="313"/>
        <v>13056.7</v>
      </c>
      <c r="AO740" s="169">
        <f t="shared" si="314"/>
        <v>13056.7</v>
      </c>
      <c r="AP740" s="169">
        <f t="shared" si="315"/>
        <v>106.1</v>
      </c>
      <c r="AQ740" s="169">
        <f t="shared" si="316"/>
        <v>13162.800000000001</v>
      </c>
    </row>
    <row r="741" spans="1:43" ht="11.25" hidden="1" customHeight="1">
      <c r="A741" s="21" t="s">
        <v>748</v>
      </c>
      <c r="B741" s="22" t="s">
        <v>746</v>
      </c>
      <c r="C741" s="71">
        <f>'Таб. 1._Общ_гр_ '!C741</f>
        <v>1</v>
      </c>
      <c r="D741" s="24" t="s">
        <v>61</v>
      </c>
      <c r="E741" s="79">
        <v>10</v>
      </c>
      <c r="F741" s="79">
        <v>2</v>
      </c>
      <c r="G741" s="79"/>
      <c r="H741" s="79"/>
      <c r="I741" s="79"/>
      <c r="J741" s="79"/>
      <c r="K741" s="79"/>
      <c r="L741" s="79"/>
      <c r="M741" s="79"/>
      <c r="N741" s="79"/>
      <c r="O741" s="79"/>
      <c r="P741" s="79"/>
      <c r="Q741" s="79"/>
      <c r="R741" s="79"/>
      <c r="S741" s="79"/>
      <c r="T741" s="79"/>
      <c r="U741" s="79">
        <v>51</v>
      </c>
      <c r="V741" s="79">
        <v>3</v>
      </c>
      <c r="W741" s="79"/>
      <c r="X741" s="79"/>
      <c r="Y741" s="79"/>
      <c r="Z741" s="79"/>
      <c r="AA741" s="79"/>
      <c r="AB741" s="79"/>
      <c r="AC741" s="45">
        <f t="shared" si="309"/>
        <v>61</v>
      </c>
      <c r="AD741" s="45">
        <f t="shared" si="310"/>
        <v>5</v>
      </c>
      <c r="AE741" s="166">
        <f>'Таб. 1._Общ_гр_ '!AQ741</f>
        <v>71.114999999999995</v>
      </c>
      <c r="AF741" s="166">
        <v>1.04</v>
      </c>
      <c r="AG741" s="167">
        <v>1.2</v>
      </c>
      <c r="AH741" s="167">
        <v>1.05</v>
      </c>
      <c r="AI741" s="167">
        <v>2.2000000000000002</v>
      </c>
      <c r="AJ741" s="167">
        <v>1.2</v>
      </c>
      <c r="AK741" s="167">
        <v>1.8</v>
      </c>
      <c r="AL741" s="168">
        <f t="shared" si="311"/>
        <v>1564.5</v>
      </c>
      <c r="AM741" s="168">
        <f t="shared" si="312"/>
        <v>0</v>
      </c>
      <c r="AN741" s="168">
        <f t="shared" si="313"/>
        <v>6528.4</v>
      </c>
      <c r="AO741" s="169">
        <f t="shared" si="314"/>
        <v>8092.9</v>
      </c>
      <c r="AP741" s="169">
        <f t="shared" si="315"/>
        <v>63.4</v>
      </c>
      <c r="AQ741" s="169">
        <f t="shared" si="316"/>
        <v>8156.2999999999993</v>
      </c>
    </row>
    <row r="742" spans="1:43" ht="11.25" hidden="1" customHeight="1">
      <c r="A742" s="21" t="s">
        <v>749</v>
      </c>
      <c r="B742" s="22" t="s">
        <v>746</v>
      </c>
      <c r="C742" s="71">
        <f>'Таб. 1._Общ_гр_ '!C742</f>
        <v>1</v>
      </c>
      <c r="D742" s="24" t="s">
        <v>61</v>
      </c>
      <c r="E742" s="79"/>
      <c r="F742" s="79"/>
      <c r="G742" s="79"/>
      <c r="H742" s="79"/>
      <c r="I742" s="79"/>
      <c r="J742" s="79"/>
      <c r="K742" s="79"/>
      <c r="L742" s="79"/>
      <c r="M742" s="79"/>
      <c r="N742" s="79"/>
      <c r="O742" s="79"/>
      <c r="P742" s="79"/>
      <c r="Q742" s="79"/>
      <c r="R742" s="79"/>
      <c r="S742" s="79"/>
      <c r="T742" s="79"/>
      <c r="U742" s="79">
        <v>81</v>
      </c>
      <c r="V742" s="79">
        <v>4</v>
      </c>
      <c r="W742" s="79"/>
      <c r="X742" s="79"/>
      <c r="Y742" s="79"/>
      <c r="Z742" s="79"/>
      <c r="AA742" s="79"/>
      <c r="AB742" s="79"/>
      <c r="AC742" s="45">
        <f t="shared" si="309"/>
        <v>81</v>
      </c>
      <c r="AD742" s="45">
        <f t="shared" si="310"/>
        <v>4</v>
      </c>
      <c r="AE742" s="166">
        <f>'Таб. 1._Общ_гр_ '!AQ742</f>
        <v>71.114999999999995</v>
      </c>
      <c r="AF742" s="166">
        <v>1.04</v>
      </c>
      <c r="AG742" s="167">
        <v>1.2</v>
      </c>
      <c r="AH742" s="167">
        <v>1.05</v>
      </c>
      <c r="AI742" s="167">
        <v>2.2000000000000002</v>
      </c>
      <c r="AJ742" s="167">
        <v>1.2</v>
      </c>
      <c r="AK742" s="167">
        <v>1.8</v>
      </c>
      <c r="AL742" s="168">
        <f t="shared" si="311"/>
        <v>0</v>
      </c>
      <c r="AM742" s="168">
        <f t="shared" si="312"/>
        <v>0</v>
      </c>
      <c r="AN742" s="168">
        <f t="shared" si="313"/>
        <v>10368.6</v>
      </c>
      <c r="AO742" s="169">
        <f t="shared" si="314"/>
        <v>10368.6</v>
      </c>
      <c r="AP742" s="169">
        <f t="shared" si="315"/>
        <v>84.2</v>
      </c>
      <c r="AQ742" s="169">
        <f t="shared" si="316"/>
        <v>10452.800000000001</v>
      </c>
    </row>
    <row r="743" spans="1:43" ht="11.25" hidden="1" customHeight="1">
      <c r="A743" s="21" t="s">
        <v>750</v>
      </c>
      <c r="B743" s="22" t="s">
        <v>746</v>
      </c>
      <c r="C743" s="71">
        <f>'Таб. 1._Общ_гр_ '!C743</f>
        <v>1</v>
      </c>
      <c r="D743" s="24" t="s">
        <v>61</v>
      </c>
      <c r="E743" s="79"/>
      <c r="F743" s="79"/>
      <c r="G743" s="79"/>
      <c r="H743" s="79"/>
      <c r="I743" s="79"/>
      <c r="J743" s="79"/>
      <c r="K743" s="79"/>
      <c r="L743" s="79"/>
      <c r="M743" s="79"/>
      <c r="N743" s="79"/>
      <c r="O743" s="79"/>
      <c r="P743" s="79"/>
      <c r="Q743" s="79"/>
      <c r="R743" s="79"/>
      <c r="S743" s="79"/>
      <c r="T743" s="79"/>
      <c r="U743" s="79">
        <v>37</v>
      </c>
      <c r="V743" s="79">
        <v>2</v>
      </c>
      <c r="W743" s="79"/>
      <c r="X743" s="79"/>
      <c r="Y743" s="79"/>
      <c r="Z743" s="79"/>
      <c r="AA743" s="79"/>
      <c r="AB743" s="79"/>
      <c r="AC743" s="45">
        <f t="shared" si="309"/>
        <v>37</v>
      </c>
      <c r="AD743" s="45">
        <f t="shared" si="310"/>
        <v>2</v>
      </c>
      <c r="AE743" s="166">
        <f>'Таб. 1._Общ_гр_ '!AQ743</f>
        <v>71.114999999999995</v>
      </c>
      <c r="AF743" s="166">
        <v>1.04</v>
      </c>
      <c r="AG743" s="167">
        <v>1.2</v>
      </c>
      <c r="AH743" s="167">
        <v>1.05</v>
      </c>
      <c r="AI743" s="167">
        <v>2.2000000000000002</v>
      </c>
      <c r="AJ743" s="167">
        <v>1.2</v>
      </c>
      <c r="AK743" s="167">
        <v>1.8</v>
      </c>
      <c r="AL743" s="168">
        <f t="shared" si="311"/>
        <v>0</v>
      </c>
      <c r="AM743" s="168">
        <f t="shared" si="312"/>
        <v>0</v>
      </c>
      <c r="AN743" s="168">
        <f t="shared" si="313"/>
        <v>4736.3</v>
      </c>
      <c r="AO743" s="169">
        <f t="shared" si="314"/>
        <v>4736.3</v>
      </c>
      <c r="AP743" s="169">
        <f t="shared" si="315"/>
        <v>38.5</v>
      </c>
      <c r="AQ743" s="169">
        <f t="shared" si="316"/>
        <v>4774.8</v>
      </c>
    </row>
    <row r="744" spans="1:43" ht="11.25" hidden="1" customHeight="1">
      <c r="A744" s="21" t="s">
        <v>751</v>
      </c>
      <c r="B744" s="22" t="s">
        <v>746</v>
      </c>
      <c r="C744" s="71">
        <f>'Таб. 1._Общ_гр_ '!C744</f>
        <v>1</v>
      </c>
      <c r="D744" s="24" t="s">
        <v>61</v>
      </c>
      <c r="E744" s="79"/>
      <c r="F744" s="79"/>
      <c r="G744" s="79"/>
      <c r="H744" s="79"/>
      <c r="I744" s="79"/>
      <c r="J744" s="79"/>
      <c r="K744" s="79"/>
      <c r="L744" s="79"/>
      <c r="M744" s="79"/>
      <c r="N744" s="79"/>
      <c r="O744" s="79"/>
      <c r="P744" s="79"/>
      <c r="Q744" s="79"/>
      <c r="R744" s="79"/>
      <c r="S744" s="79"/>
      <c r="T744" s="79"/>
      <c r="U744" s="79">
        <v>76</v>
      </c>
      <c r="V744" s="79">
        <v>4</v>
      </c>
      <c r="W744" s="79"/>
      <c r="X744" s="79"/>
      <c r="Y744" s="79"/>
      <c r="Z744" s="79"/>
      <c r="AA744" s="79"/>
      <c r="AB744" s="79"/>
      <c r="AC744" s="45">
        <f t="shared" si="309"/>
        <v>76</v>
      </c>
      <c r="AD744" s="45">
        <f t="shared" si="310"/>
        <v>4</v>
      </c>
      <c r="AE744" s="166">
        <f>'Таб. 1._Общ_гр_ '!AQ744</f>
        <v>71.114999999999995</v>
      </c>
      <c r="AF744" s="166">
        <v>1.04</v>
      </c>
      <c r="AG744" s="167">
        <v>1.2</v>
      </c>
      <c r="AH744" s="167">
        <v>1.05</v>
      </c>
      <c r="AI744" s="167">
        <v>2.2000000000000002</v>
      </c>
      <c r="AJ744" s="167">
        <v>1.2</v>
      </c>
      <c r="AK744" s="167">
        <v>1.8</v>
      </c>
      <c r="AL744" s="168">
        <f t="shared" si="311"/>
        <v>0</v>
      </c>
      <c r="AM744" s="168">
        <f t="shared" si="312"/>
        <v>0</v>
      </c>
      <c r="AN744" s="168">
        <f t="shared" si="313"/>
        <v>9728.5</v>
      </c>
      <c r="AO744" s="169">
        <f t="shared" si="314"/>
        <v>9728.5</v>
      </c>
      <c r="AP744" s="169">
        <f t="shared" si="315"/>
        <v>79</v>
      </c>
      <c r="AQ744" s="169">
        <f t="shared" si="316"/>
        <v>9807.5</v>
      </c>
    </row>
    <row r="745" spans="1:43" ht="11.25" hidden="1" customHeight="1">
      <c r="A745" s="21" t="s">
        <v>752</v>
      </c>
      <c r="B745" s="22" t="s">
        <v>746</v>
      </c>
      <c r="C745" s="71">
        <f>'Таб. 1._Общ_гр_ '!C745</f>
        <v>1</v>
      </c>
      <c r="D745" s="24" t="s">
        <v>61</v>
      </c>
      <c r="E745" s="79"/>
      <c r="F745" s="79"/>
      <c r="G745" s="79"/>
      <c r="H745" s="79"/>
      <c r="I745" s="79"/>
      <c r="J745" s="79"/>
      <c r="K745" s="79"/>
      <c r="L745" s="79"/>
      <c r="M745" s="79"/>
      <c r="N745" s="79"/>
      <c r="O745" s="79"/>
      <c r="P745" s="79"/>
      <c r="Q745" s="79"/>
      <c r="R745" s="79"/>
      <c r="S745" s="79"/>
      <c r="T745" s="79"/>
      <c r="U745" s="79">
        <v>56</v>
      </c>
      <c r="V745" s="79">
        <v>2</v>
      </c>
      <c r="W745" s="79"/>
      <c r="X745" s="79"/>
      <c r="Y745" s="79"/>
      <c r="Z745" s="79"/>
      <c r="AA745" s="79"/>
      <c r="AB745" s="79"/>
      <c r="AC745" s="45">
        <f t="shared" si="309"/>
        <v>56</v>
      </c>
      <c r="AD745" s="45">
        <f t="shared" si="310"/>
        <v>2</v>
      </c>
      <c r="AE745" s="166">
        <f>'Таб. 1._Общ_гр_ '!AQ745</f>
        <v>71.114999999999995</v>
      </c>
      <c r="AF745" s="166">
        <v>1.04</v>
      </c>
      <c r="AG745" s="167">
        <v>1.2</v>
      </c>
      <c r="AH745" s="167">
        <v>1.05</v>
      </c>
      <c r="AI745" s="167">
        <v>2.2000000000000002</v>
      </c>
      <c r="AJ745" s="167">
        <v>1.2</v>
      </c>
      <c r="AK745" s="167">
        <v>1.8</v>
      </c>
      <c r="AL745" s="168">
        <f t="shared" si="311"/>
        <v>0</v>
      </c>
      <c r="AM745" s="168">
        <f t="shared" si="312"/>
        <v>0</v>
      </c>
      <c r="AN745" s="168">
        <f t="shared" si="313"/>
        <v>7168.4</v>
      </c>
      <c r="AO745" s="169">
        <f t="shared" si="314"/>
        <v>7168.4</v>
      </c>
      <c r="AP745" s="169">
        <f t="shared" si="315"/>
        <v>58.2</v>
      </c>
      <c r="AQ745" s="169">
        <f t="shared" si="316"/>
        <v>7226.5999999999995</v>
      </c>
    </row>
    <row r="746" spans="1:43" ht="11.25" hidden="1" customHeight="1">
      <c r="A746" s="21" t="s">
        <v>753</v>
      </c>
      <c r="B746" s="22" t="s">
        <v>746</v>
      </c>
      <c r="C746" s="71">
        <f>'Таб. 1._Общ_гр_ '!C746</f>
        <v>1</v>
      </c>
      <c r="D746" s="24" t="s">
        <v>61</v>
      </c>
      <c r="E746" s="79"/>
      <c r="F746" s="79"/>
      <c r="G746" s="79"/>
      <c r="H746" s="79"/>
      <c r="I746" s="79"/>
      <c r="J746" s="79"/>
      <c r="K746" s="79"/>
      <c r="L746" s="79"/>
      <c r="M746" s="79"/>
      <c r="N746" s="79"/>
      <c r="O746" s="79"/>
      <c r="P746" s="79"/>
      <c r="Q746" s="79"/>
      <c r="R746" s="79"/>
      <c r="S746" s="79"/>
      <c r="T746" s="79"/>
      <c r="U746" s="79">
        <v>72</v>
      </c>
      <c r="V746" s="79">
        <v>3</v>
      </c>
      <c r="W746" s="79"/>
      <c r="X746" s="79"/>
      <c r="Y746" s="79"/>
      <c r="Z746" s="79"/>
      <c r="AA746" s="79"/>
      <c r="AB746" s="79"/>
      <c r="AC746" s="45">
        <f t="shared" si="309"/>
        <v>72</v>
      </c>
      <c r="AD746" s="45">
        <f t="shared" si="310"/>
        <v>3</v>
      </c>
      <c r="AE746" s="166">
        <f>'Таб. 1._Общ_гр_ '!AQ746</f>
        <v>71.114999999999995</v>
      </c>
      <c r="AF746" s="166">
        <v>1.04</v>
      </c>
      <c r="AG746" s="167">
        <v>1.2</v>
      </c>
      <c r="AH746" s="167">
        <v>1.05</v>
      </c>
      <c r="AI746" s="167">
        <v>2.2000000000000002</v>
      </c>
      <c r="AJ746" s="167">
        <v>1.2</v>
      </c>
      <c r="AK746" s="167">
        <v>1.8</v>
      </c>
      <c r="AL746" s="168">
        <f t="shared" si="311"/>
        <v>0</v>
      </c>
      <c r="AM746" s="168">
        <f t="shared" si="312"/>
        <v>0</v>
      </c>
      <c r="AN746" s="168">
        <f t="shared" si="313"/>
        <v>9216.5</v>
      </c>
      <c r="AO746" s="169">
        <f t="shared" si="314"/>
        <v>9216.5</v>
      </c>
      <c r="AP746" s="169">
        <f t="shared" si="315"/>
        <v>74.900000000000006</v>
      </c>
      <c r="AQ746" s="169">
        <f t="shared" si="316"/>
        <v>9291.4</v>
      </c>
    </row>
    <row r="747" spans="1:43" ht="11.25" hidden="1" customHeight="1">
      <c r="A747" s="21" t="s">
        <v>754</v>
      </c>
      <c r="B747" s="22" t="s">
        <v>746</v>
      </c>
      <c r="C747" s="71">
        <f>'Таб. 1._Общ_гр_ '!C747</f>
        <v>1</v>
      </c>
      <c r="D747" s="24" t="s">
        <v>61</v>
      </c>
      <c r="E747" s="79"/>
      <c r="F747" s="79"/>
      <c r="G747" s="79"/>
      <c r="H747" s="79"/>
      <c r="I747" s="79"/>
      <c r="J747" s="79"/>
      <c r="K747" s="79"/>
      <c r="L747" s="79"/>
      <c r="M747" s="79"/>
      <c r="N747" s="79"/>
      <c r="O747" s="79"/>
      <c r="P747" s="79"/>
      <c r="Q747" s="79"/>
      <c r="R747" s="79"/>
      <c r="S747" s="79"/>
      <c r="T747" s="79"/>
      <c r="U747" s="79">
        <v>81</v>
      </c>
      <c r="V747" s="79">
        <v>3</v>
      </c>
      <c r="W747" s="79"/>
      <c r="X747" s="79"/>
      <c r="Y747" s="79"/>
      <c r="Z747" s="79"/>
      <c r="AA747" s="79"/>
      <c r="AB747" s="79"/>
      <c r="AC747" s="45">
        <f t="shared" si="309"/>
        <v>81</v>
      </c>
      <c r="AD747" s="45">
        <f t="shared" si="310"/>
        <v>3</v>
      </c>
      <c r="AE747" s="166">
        <f>'Таб. 1._Общ_гр_ '!AQ747</f>
        <v>71.114999999999995</v>
      </c>
      <c r="AF747" s="166">
        <v>1.04</v>
      </c>
      <c r="AG747" s="167">
        <v>1.2</v>
      </c>
      <c r="AH747" s="167">
        <v>1.05</v>
      </c>
      <c r="AI747" s="167">
        <v>2.2000000000000002</v>
      </c>
      <c r="AJ747" s="167">
        <v>1.2</v>
      </c>
      <c r="AK747" s="167">
        <v>1.8</v>
      </c>
      <c r="AL747" s="168">
        <f t="shared" si="311"/>
        <v>0</v>
      </c>
      <c r="AM747" s="168">
        <f t="shared" si="312"/>
        <v>0</v>
      </c>
      <c r="AN747" s="168">
        <f t="shared" si="313"/>
        <v>10368.6</v>
      </c>
      <c r="AO747" s="169">
        <f t="shared" si="314"/>
        <v>10368.6</v>
      </c>
      <c r="AP747" s="169">
        <f t="shared" si="315"/>
        <v>84.2</v>
      </c>
      <c r="AQ747" s="169">
        <f t="shared" si="316"/>
        <v>10452.800000000001</v>
      </c>
    </row>
    <row r="748" spans="1:43" ht="11.25" hidden="1" customHeight="1">
      <c r="A748" s="21" t="s">
        <v>755</v>
      </c>
      <c r="B748" s="22" t="s">
        <v>746</v>
      </c>
      <c r="C748" s="71">
        <f>'Таб. 1._Общ_гр_ '!C748</f>
        <v>0</v>
      </c>
      <c r="D748" s="24" t="s">
        <v>61</v>
      </c>
      <c r="E748" s="79"/>
      <c r="F748" s="79"/>
      <c r="G748" s="79"/>
      <c r="H748" s="79"/>
      <c r="I748" s="79"/>
      <c r="J748" s="79"/>
      <c r="K748" s="79"/>
      <c r="L748" s="79"/>
      <c r="M748" s="79"/>
      <c r="N748" s="79"/>
      <c r="O748" s="79"/>
      <c r="P748" s="79"/>
      <c r="Q748" s="79"/>
      <c r="R748" s="79"/>
      <c r="S748" s="79"/>
      <c r="T748" s="79"/>
      <c r="U748" s="189"/>
      <c r="V748" s="189"/>
      <c r="W748" s="79"/>
      <c r="X748" s="79"/>
      <c r="Y748" s="79"/>
      <c r="Z748" s="79"/>
      <c r="AA748" s="79"/>
      <c r="AB748" s="79"/>
      <c r="AC748" s="45">
        <f t="shared" si="309"/>
        <v>0</v>
      </c>
      <c r="AD748" s="45">
        <f t="shared" si="310"/>
        <v>0</v>
      </c>
      <c r="AE748" s="166">
        <f>'Таб. 1._Общ_гр_ '!AQ748</f>
        <v>71.114999999999995</v>
      </c>
      <c r="AF748" s="166">
        <v>1.04</v>
      </c>
      <c r="AG748" s="167">
        <v>1.2</v>
      </c>
      <c r="AH748" s="167">
        <v>1.05</v>
      </c>
      <c r="AI748" s="167">
        <v>2.2000000000000002</v>
      </c>
      <c r="AJ748" s="167">
        <v>1.2</v>
      </c>
      <c r="AK748" s="167">
        <v>1.8</v>
      </c>
      <c r="AL748" s="168">
        <f t="shared" si="311"/>
        <v>0</v>
      </c>
      <c r="AM748" s="168">
        <f t="shared" si="312"/>
        <v>0</v>
      </c>
      <c r="AN748" s="168">
        <f t="shared" si="313"/>
        <v>0</v>
      </c>
      <c r="AO748" s="169">
        <f t="shared" si="314"/>
        <v>0</v>
      </c>
      <c r="AP748" s="169">
        <f t="shared" si="315"/>
        <v>0</v>
      </c>
      <c r="AQ748" s="169">
        <f t="shared" si="316"/>
        <v>0</v>
      </c>
    </row>
    <row r="749" spans="1:43" ht="11.25" hidden="1" customHeight="1">
      <c r="A749" s="21" t="s">
        <v>756</v>
      </c>
      <c r="B749" s="22" t="s">
        <v>746</v>
      </c>
      <c r="C749" s="71">
        <f>'Таб. 1._Общ_гр_ '!C749</f>
        <v>0</v>
      </c>
      <c r="D749" s="24" t="s">
        <v>61</v>
      </c>
      <c r="E749" s="190">
        <v>7</v>
      </c>
      <c r="F749" s="190">
        <v>1</v>
      </c>
      <c r="G749" s="190"/>
      <c r="H749" s="190"/>
      <c r="I749" s="190"/>
      <c r="J749" s="190"/>
      <c r="K749" s="190"/>
      <c r="L749" s="190"/>
      <c r="M749" s="190"/>
      <c r="N749" s="190"/>
      <c r="O749" s="190"/>
      <c r="P749" s="190"/>
      <c r="Q749" s="190"/>
      <c r="R749" s="190"/>
      <c r="S749" s="190"/>
      <c r="T749" s="190"/>
      <c r="U749" s="190">
        <v>98</v>
      </c>
      <c r="V749" s="190">
        <v>5</v>
      </c>
      <c r="W749" s="79"/>
      <c r="X749" s="79"/>
      <c r="Y749" s="79"/>
      <c r="Z749" s="79"/>
      <c r="AA749" s="79"/>
      <c r="AB749" s="79"/>
      <c r="AC749" s="45">
        <f t="shared" si="309"/>
        <v>105</v>
      </c>
      <c r="AD749" s="45">
        <f t="shared" si="310"/>
        <v>6</v>
      </c>
      <c r="AE749" s="166">
        <f>'Таб. 1._Общ_гр_ '!AQ749</f>
        <v>71.114999999999995</v>
      </c>
      <c r="AF749" s="166">
        <v>1.04</v>
      </c>
      <c r="AG749" s="167">
        <v>1.2</v>
      </c>
      <c r="AH749" s="167">
        <v>1.05</v>
      </c>
      <c r="AI749" s="167">
        <v>2.2000000000000002</v>
      </c>
      <c r="AJ749" s="167">
        <v>1.2</v>
      </c>
      <c r="AK749" s="167">
        <v>1.8</v>
      </c>
      <c r="AL749" s="168">
        <f t="shared" si="311"/>
        <v>1095.2</v>
      </c>
      <c r="AM749" s="168">
        <f t="shared" si="312"/>
        <v>0</v>
      </c>
      <c r="AN749" s="168">
        <f t="shared" si="313"/>
        <v>12544.7</v>
      </c>
      <c r="AO749" s="169">
        <f t="shared" si="314"/>
        <v>13639.900000000001</v>
      </c>
      <c r="AP749" s="169">
        <f t="shared" si="315"/>
        <v>109.2</v>
      </c>
      <c r="AQ749" s="169">
        <f t="shared" si="316"/>
        <v>13749.100000000002</v>
      </c>
    </row>
    <row r="750" spans="1:43" ht="11.25" hidden="1" customHeight="1">
      <c r="A750" s="21" t="s">
        <v>757</v>
      </c>
      <c r="B750" s="22" t="s">
        <v>746</v>
      </c>
      <c r="C750" s="71">
        <f>'Таб. 1._Общ_гр_ '!C750</f>
        <v>1</v>
      </c>
      <c r="D750" s="24" t="s">
        <v>61</v>
      </c>
      <c r="E750" s="79"/>
      <c r="F750" s="79"/>
      <c r="G750" s="79"/>
      <c r="H750" s="79"/>
      <c r="I750" s="79"/>
      <c r="J750" s="79"/>
      <c r="K750" s="79"/>
      <c r="L750" s="79"/>
      <c r="M750" s="79"/>
      <c r="N750" s="79"/>
      <c r="O750" s="79"/>
      <c r="P750" s="79"/>
      <c r="Q750" s="79"/>
      <c r="R750" s="79"/>
      <c r="S750" s="79"/>
      <c r="T750" s="79"/>
      <c r="U750" s="79">
        <v>135</v>
      </c>
      <c r="V750" s="79">
        <v>5</v>
      </c>
      <c r="W750" s="79"/>
      <c r="X750" s="79"/>
      <c r="Y750" s="79"/>
      <c r="Z750" s="79"/>
      <c r="AA750" s="79"/>
      <c r="AB750" s="79"/>
      <c r="AC750" s="45">
        <f t="shared" si="309"/>
        <v>135</v>
      </c>
      <c r="AD750" s="45">
        <f t="shared" si="310"/>
        <v>5</v>
      </c>
      <c r="AE750" s="166">
        <f>'Таб. 1._Общ_гр_ '!AQ750</f>
        <v>71.114999999999995</v>
      </c>
      <c r="AF750" s="166">
        <v>1.04</v>
      </c>
      <c r="AG750" s="167">
        <v>1.2</v>
      </c>
      <c r="AH750" s="167">
        <v>1.05</v>
      </c>
      <c r="AI750" s="167">
        <v>2.2000000000000002</v>
      </c>
      <c r="AJ750" s="167">
        <v>1.2</v>
      </c>
      <c r="AK750" s="167">
        <v>1.8</v>
      </c>
      <c r="AL750" s="168">
        <f t="shared" si="311"/>
        <v>0</v>
      </c>
      <c r="AM750" s="168">
        <f t="shared" si="312"/>
        <v>0</v>
      </c>
      <c r="AN750" s="168">
        <f t="shared" si="313"/>
        <v>17280.900000000001</v>
      </c>
      <c r="AO750" s="169">
        <f t="shared" si="314"/>
        <v>17280.900000000001</v>
      </c>
      <c r="AP750" s="169">
        <f t="shared" si="315"/>
        <v>140.4</v>
      </c>
      <c r="AQ750" s="169">
        <f t="shared" si="316"/>
        <v>17421.300000000003</v>
      </c>
    </row>
    <row r="751" spans="1:43" ht="11.25" hidden="1" customHeight="1">
      <c r="A751" s="21" t="s">
        <v>758</v>
      </c>
      <c r="B751" s="22" t="s">
        <v>746</v>
      </c>
      <c r="C751" s="71">
        <f>'Таб. 1._Общ_гр_ '!C751</f>
        <v>1</v>
      </c>
      <c r="D751" s="24" t="s">
        <v>61</v>
      </c>
      <c r="E751" s="79"/>
      <c r="F751" s="79"/>
      <c r="G751" s="79"/>
      <c r="H751" s="79"/>
      <c r="I751" s="79"/>
      <c r="J751" s="79"/>
      <c r="K751" s="79"/>
      <c r="L751" s="79"/>
      <c r="M751" s="79"/>
      <c r="N751" s="79"/>
      <c r="O751" s="79"/>
      <c r="P751" s="79"/>
      <c r="Q751" s="79"/>
      <c r="R751" s="79"/>
      <c r="S751" s="79"/>
      <c r="T751" s="79"/>
      <c r="U751" s="79">
        <v>41</v>
      </c>
      <c r="V751" s="79">
        <v>2</v>
      </c>
      <c r="W751" s="79"/>
      <c r="X751" s="79"/>
      <c r="Y751" s="79"/>
      <c r="Z751" s="79"/>
      <c r="AA751" s="79"/>
      <c r="AB751" s="79"/>
      <c r="AC751" s="45">
        <f t="shared" si="309"/>
        <v>41</v>
      </c>
      <c r="AD751" s="45">
        <f t="shared" si="310"/>
        <v>2</v>
      </c>
      <c r="AE751" s="166">
        <f>'Таб. 1._Общ_гр_ '!AQ751</f>
        <v>71.114999999999995</v>
      </c>
      <c r="AF751" s="166">
        <v>1.04</v>
      </c>
      <c r="AG751" s="167">
        <v>1.2</v>
      </c>
      <c r="AH751" s="167">
        <v>1.05</v>
      </c>
      <c r="AI751" s="167">
        <v>2.2000000000000002</v>
      </c>
      <c r="AJ751" s="167">
        <v>1.2</v>
      </c>
      <c r="AK751" s="167">
        <v>1.8</v>
      </c>
      <c r="AL751" s="168">
        <f t="shared" si="311"/>
        <v>0</v>
      </c>
      <c r="AM751" s="168">
        <f t="shared" si="312"/>
        <v>0</v>
      </c>
      <c r="AN751" s="168">
        <f t="shared" si="313"/>
        <v>5248.3</v>
      </c>
      <c r="AO751" s="169">
        <f t="shared" si="314"/>
        <v>5248.3</v>
      </c>
      <c r="AP751" s="169">
        <f t="shared" si="315"/>
        <v>42.6</v>
      </c>
      <c r="AQ751" s="169">
        <f t="shared" si="316"/>
        <v>5290.9000000000005</v>
      </c>
    </row>
    <row r="752" spans="1:43" ht="11.25" hidden="1" customHeight="1">
      <c r="A752" s="21" t="s">
        <v>759</v>
      </c>
      <c r="B752" s="22" t="s">
        <v>746</v>
      </c>
      <c r="C752" s="71">
        <f>'Таб. 1._Общ_гр_ '!C752</f>
        <v>1</v>
      </c>
      <c r="D752" s="24" t="s">
        <v>61</v>
      </c>
      <c r="E752" s="79"/>
      <c r="F752" s="79"/>
      <c r="G752" s="79"/>
      <c r="H752" s="79"/>
      <c r="I752" s="79"/>
      <c r="J752" s="79"/>
      <c r="K752" s="79"/>
      <c r="L752" s="79"/>
      <c r="M752" s="79"/>
      <c r="N752" s="79"/>
      <c r="O752" s="79"/>
      <c r="P752" s="79"/>
      <c r="Q752" s="79"/>
      <c r="R752" s="79"/>
      <c r="S752" s="79"/>
      <c r="T752" s="79"/>
      <c r="U752" s="79">
        <v>61</v>
      </c>
      <c r="V752" s="79">
        <v>2</v>
      </c>
      <c r="W752" s="79"/>
      <c r="X752" s="79"/>
      <c r="Y752" s="79"/>
      <c r="Z752" s="79"/>
      <c r="AA752" s="79"/>
      <c r="AB752" s="79"/>
      <c r="AC752" s="45">
        <f t="shared" si="309"/>
        <v>61</v>
      </c>
      <c r="AD752" s="45">
        <f t="shared" si="310"/>
        <v>2</v>
      </c>
      <c r="AE752" s="166">
        <f>'Таб. 1._Общ_гр_ '!AQ752</f>
        <v>71.114999999999995</v>
      </c>
      <c r="AF752" s="166">
        <v>1.04</v>
      </c>
      <c r="AG752" s="167">
        <v>1.2</v>
      </c>
      <c r="AH752" s="167">
        <v>1.05</v>
      </c>
      <c r="AI752" s="167">
        <v>2.2000000000000002</v>
      </c>
      <c r="AJ752" s="167">
        <v>1.2</v>
      </c>
      <c r="AK752" s="167">
        <v>1.8</v>
      </c>
      <c r="AL752" s="168">
        <f t="shared" si="311"/>
        <v>0</v>
      </c>
      <c r="AM752" s="168">
        <f t="shared" si="312"/>
        <v>0</v>
      </c>
      <c r="AN752" s="168">
        <f t="shared" si="313"/>
        <v>7808.4</v>
      </c>
      <c r="AO752" s="169">
        <f t="shared" si="314"/>
        <v>7808.4</v>
      </c>
      <c r="AP752" s="169">
        <f t="shared" si="315"/>
        <v>63.4</v>
      </c>
      <c r="AQ752" s="169">
        <f t="shared" si="316"/>
        <v>7871.7999999999993</v>
      </c>
    </row>
    <row r="753" spans="1:43" ht="11.25" hidden="1" customHeight="1">
      <c r="A753" s="21" t="s">
        <v>760</v>
      </c>
      <c r="B753" s="22" t="s">
        <v>746</v>
      </c>
      <c r="C753" s="71">
        <f>'Таб. 1._Общ_гр_ '!C753</f>
        <v>0</v>
      </c>
      <c r="D753" s="24" t="s">
        <v>61</v>
      </c>
      <c r="E753" s="190"/>
      <c r="F753" s="190"/>
      <c r="G753" s="190"/>
      <c r="H753" s="190"/>
      <c r="I753" s="190"/>
      <c r="J753" s="190"/>
      <c r="K753" s="190"/>
      <c r="L753" s="190"/>
      <c r="M753" s="190"/>
      <c r="N753" s="190"/>
      <c r="O753" s="190"/>
      <c r="P753" s="190"/>
      <c r="Q753" s="190"/>
      <c r="R753" s="190"/>
      <c r="S753" s="190"/>
      <c r="T753" s="190"/>
      <c r="U753" s="190">
        <v>29</v>
      </c>
      <c r="V753" s="190">
        <v>1</v>
      </c>
      <c r="W753" s="190"/>
      <c r="X753" s="190"/>
      <c r="Y753" s="190"/>
      <c r="Z753" s="190"/>
      <c r="AA753" s="190"/>
      <c r="AB753" s="190"/>
      <c r="AC753" s="45">
        <f t="shared" si="309"/>
        <v>29</v>
      </c>
      <c r="AD753" s="45">
        <f t="shared" si="310"/>
        <v>1</v>
      </c>
      <c r="AE753" s="166">
        <f>'Таб. 1._Общ_гр_ '!AQ753</f>
        <v>71.114999999999995</v>
      </c>
      <c r="AF753" s="166">
        <v>1.04</v>
      </c>
      <c r="AG753" s="167">
        <v>1.2</v>
      </c>
      <c r="AH753" s="167">
        <v>1.05</v>
      </c>
      <c r="AI753" s="167">
        <v>2.2000000000000002</v>
      </c>
      <c r="AJ753" s="167">
        <v>1.2</v>
      </c>
      <c r="AK753" s="167">
        <v>1.8</v>
      </c>
      <c r="AL753" s="168">
        <f t="shared" si="311"/>
        <v>0</v>
      </c>
      <c r="AM753" s="168">
        <f t="shared" si="312"/>
        <v>0</v>
      </c>
      <c r="AN753" s="168">
        <f t="shared" si="313"/>
        <v>3712.2</v>
      </c>
      <c r="AO753" s="169">
        <f t="shared" si="314"/>
        <v>3712.2</v>
      </c>
      <c r="AP753" s="169">
        <f t="shared" si="315"/>
        <v>30.2</v>
      </c>
      <c r="AQ753" s="169">
        <f t="shared" si="316"/>
        <v>3742.3999999999996</v>
      </c>
    </row>
    <row r="754" spans="1:43" ht="11.25" hidden="1" customHeight="1">
      <c r="A754" s="21" t="s">
        <v>761</v>
      </c>
      <c r="B754" s="22" t="s">
        <v>746</v>
      </c>
      <c r="C754" s="71">
        <f>'Таб. 1._Общ_гр_ '!C754</f>
        <v>1</v>
      </c>
      <c r="D754" s="24" t="s">
        <v>61</v>
      </c>
      <c r="E754" s="79"/>
      <c r="F754" s="79"/>
      <c r="G754" s="79"/>
      <c r="H754" s="79"/>
      <c r="I754" s="79"/>
      <c r="J754" s="79"/>
      <c r="K754" s="79"/>
      <c r="L754" s="79"/>
      <c r="M754" s="79"/>
      <c r="N754" s="79"/>
      <c r="O754" s="79"/>
      <c r="P754" s="79"/>
      <c r="Q754" s="79"/>
      <c r="R754" s="79"/>
      <c r="S754" s="79"/>
      <c r="T754" s="79"/>
      <c r="U754" s="79">
        <v>140</v>
      </c>
      <c r="V754" s="79">
        <v>6</v>
      </c>
      <c r="W754" s="79"/>
      <c r="X754" s="79"/>
      <c r="Y754" s="79"/>
      <c r="Z754" s="79"/>
      <c r="AA754" s="79"/>
      <c r="AB754" s="79"/>
      <c r="AC754" s="45">
        <f t="shared" si="309"/>
        <v>140</v>
      </c>
      <c r="AD754" s="45">
        <f t="shared" si="310"/>
        <v>6</v>
      </c>
      <c r="AE754" s="166">
        <f>'Таб. 1._Общ_гр_ '!AQ754</f>
        <v>71.114999999999995</v>
      </c>
      <c r="AF754" s="166">
        <v>1.04</v>
      </c>
      <c r="AG754" s="167">
        <v>1.2</v>
      </c>
      <c r="AH754" s="167">
        <v>1.05</v>
      </c>
      <c r="AI754" s="167">
        <v>2.2000000000000002</v>
      </c>
      <c r="AJ754" s="167">
        <v>1.2</v>
      </c>
      <c r="AK754" s="167">
        <v>1.8</v>
      </c>
      <c r="AL754" s="168">
        <f t="shared" si="311"/>
        <v>0</v>
      </c>
      <c r="AM754" s="168">
        <f t="shared" si="312"/>
        <v>0</v>
      </c>
      <c r="AN754" s="168">
        <f t="shared" si="313"/>
        <v>17921</v>
      </c>
      <c r="AO754" s="169">
        <f t="shared" si="314"/>
        <v>17921</v>
      </c>
      <c r="AP754" s="169">
        <f t="shared" si="315"/>
        <v>145.6</v>
      </c>
      <c r="AQ754" s="169">
        <f t="shared" si="316"/>
        <v>18066.599999999999</v>
      </c>
    </row>
    <row r="755" spans="1:43" ht="11.25" hidden="1" customHeight="1">
      <c r="A755" s="21" t="s">
        <v>762</v>
      </c>
      <c r="B755" s="22" t="s">
        <v>746</v>
      </c>
      <c r="C755" s="71">
        <f>'Таб. 1._Общ_гр_ '!C755</f>
        <v>1</v>
      </c>
      <c r="D755" s="24" t="s">
        <v>61</v>
      </c>
      <c r="E755" s="79"/>
      <c r="F755" s="79"/>
      <c r="G755" s="79"/>
      <c r="H755" s="79"/>
      <c r="I755" s="79"/>
      <c r="J755" s="79"/>
      <c r="K755" s="79"/>
      <c r="L755" s="79"/>
      <c r="M755" s="79"/>
      <c r="N755" s="79"/>
      <c r="O755" s="79"/>
      <c r="P755" s="79"/>
      <c r="Q755" s="79"/>
      <c r="R755" s="79"/>
      <c r="S755" s="79"/>
      <c r="T755" s="79"/>
      <c r="U755" s="79">
        <v>20</v>
      </c>
      <c r="V755" s="79">
        <v>1</v>
      </c>
      <c r="W755" s="79"/>
      <c r="X755" s="79"/>
      <c r="Y755" s="79"/>
      <c r="Z755" s="79"/>
      <c r="AA755" s="79"/>
      <c r="AB755" s="79"/>
      <c r="AC755" s="45">
        <f t="shared" si="309"/>
        <v>20</v>
      </c>
      <c r="AD755" s="45">
        <f t="shared" si="310"/>
        <v>1</v>
      </c>
      <c r="AE755" s="166">
        <f>'Таб. 1._Общ_гр_ '!AQ755</f>
        <v>71.114999999999995</v>
      </c>
      <c r="AF755" s="166">
        <v>1.04</v>
      </c>
      <c r="AG755" s="167">
        <v>1.2</v>
      </c>
      <c r="AH755" s="167">
        <v>1.05</v>
      </c>
      <c r="AI755" s="167">
        <v>2.2000000000000002</v>
      </c>
      <c r="AJ755" s="167">
        <v>1.2</v>
      </c>
      <c r="AK755" s="167">
        <v>1.8</v>
      </c>
      <c r="AL755" s="168">
        <f t="shared" si="311"/>
        <v>0</v>
      </c>
      <c r="AM755" s="168">
        <f t="shared" si="312"/>
        <v>0</v>
      </c>
      <c r="AN755" s="168">
        <f t="shared" si="313"/>
        <v>2560.1</v>
      </c>
      <c r="AO755" s="169">
        <f t="shared" si="314"/>
        <v>2560.1</v>
      </c>
      <c r="AP755" s="169">
        <f t="shared" si="315"/>
        <v>20.8</v>
      </c>
      <c r="AQ755" s="169">
        <f t="shared" si="316"/>
        <v>2580.9</v>
      </c>
    </row>
    <row r="756" spans="1:43" ht="11.25" hidden="1" customHeight="1">
      <c r="A756" s="21" t="s">
        <v>763</v>
      </c>
      <c r="B756" s="22" t="s">
        <v>746</v>
      </c>
      <c r="C756" s="71">
        <f>'Таб. 1._Общ_гр_ '!C756</f>
        <v>0</v>
      </c>
      <c r="D756" s="24" t="s">
        <v>61</v>
      </c>
      <c r="E756" s="79"/>
      <c r="F756" s="79"/>
      <c r="G756" s="79"/>
      <c r="H756" s="79"/>
      <c r="I756" s="79"/>
      <c r="J756" s="79"/>
      <c r="K756" s="79"/>
      <c r="L756" s="79"/>
      <c r="M756" s="79"/>
      <c r="N756" s="79"/>
      <c r="O756" s="79"/>
      <c r="P756" s="79"/>
      <c r="Q756" s="79"/>
      <c r="R756" s="79"/>
      <c r="S756" s="79"/>
      <c r="T756" s="79"/>
      <c r="U756" s="79"/>
      <c r="V756" s="79"/>
      <c r="W756" s="79"/>
      <c r="X756" s="79"/>
      <c r="Y756" s="79"/>
      <c r="Z756" s="79"/>
      <c r="AA756" s="79"/>
      <c r="AB756" s="79"/>
      <c r="AC756" s="45">
        <f t="shared" si="309"/>
        <v>0</v>
      </c>
      <c r="AD756" s="45">
        <f t="shared" si="310"/>
        <v>0</v>
      </c>
      <c r="AE756" s="166">
        <f>'Таб. 1._Общ_гр_ '!AQ756</f>
        <v>71.114999999999995</v>
      </c>
      <c r="AF756" s="166">
        <v>1.04</v>
      </c>
      <c r="AG756" s="167">
        <v>1.2</v>
      </c>
      <c r="AH756" s="167">
        <v>1.05</v>
      </c>
      <c r="AI756" s="167">
        <v>2.2000000000000002</v>
      </c>
      <c r="AJ756" s="167">
        <v>1.2</v>
      </c>
      <c r="AK756" s="167">
        <v>1.8</v>
      </c>
      <c r="AL756" s="168">
        <f t="shared" si="311"/>
        <v>0</v>
      </c>
      <c r="AM756" s="168">
        <f t="shared" si="312"/>
        <v>0</v>
      </c>
      <c r="AN756" s="168">
        <f t="shared" si="313"/>
        <v>0</v>
      </c>
      <c r="AO756" s="169">
        <f t="shared" si="314"/>
        <v>0</v>
      </c>
      <c r="AP756" s="169">
        <f t="shared" si="315"/>
        <v>0</v>
      </c>
      <c r="AQ756" s="169">
        <f t="shared" si="316"/>
        <v>0</v>
      </c>
    </row>
    <row r="757" spans="1:43" ht="11.25" hidden="1" customHeight="1">
      <c r="A757" s="21" t="s">
        <v>764</v>
      </c>
      <c r="B757" s="22" t="s">
        <v>746</v>
      </c>
      <c r="C757" s="71">
        <f>'Таб. 1._Общ_гр_ '!C757</f>
        <v>1</v>
      </c>
      <c r="D757" s="24" t="s">
        <v>61</v>
      </c>
      <c r="E757" s="79"/>
      <c r="F757" s="79"/>
      <c r="G757" s="79"/>
      <c r="H757" s="79"/>
      <c r="I757" s="79"/>
      <c r="J757" s="79"/>
      <c r="K757" s="79"/>
      <c r="L757" s="79"/>
      <c r="M757" s="79"/>
      <c r="N757" s="79"/>
      <c r="O757" s="79"/>
      <c r="P757" s="79"/>
      <c r="Q757" s="79"/>
      <c r="R757" s="79"/>
      <c r="S757" s="79"/>
      <c r="T757" s="79"/>
      <c r="U757" s="79">
        <v>118</v>
      </c>
      <c r="V757" s="79">
        <v>5</v>
      </c>
      <c r="W757" s="79"/>
      <c r="X757" s="79"/>
      <c r="Y757" s="79"/>
      <c r="Z757" s="79"/>
      <c r="AA757" s="79"/>
      <c r="AB757" s="79"/>
      <c r="AC757" s="45">
        <f t="shared" si="309"/>
        <v>118</v>
      </c>
      <c r="AD757" s="45">
        <f t="shared" si="310"/>
        <v>5</v>
      </c>
      <c r="AE757" s="166">
        <f>'Таб. 1._Общ_гр_ '!AQ757</f>
        <v>71.114999999999995</v>
      </c>
      <c r="AF757" s="166">
        <v>1.04</v>
      </c>
      <c r="AG757" s="167">
        <v>1.2</v>
      </c>
      <c r="AH757" s="167">
        <v>1.05</v>
      </c>
      <c r="AI757" s="167">
        <v>2.2000000000000002</v>
      </c>
      <c r="AJ757" s="167">
        <v>1.2</v>
      </c>
      <c r="AK757" s="167">
        <v>1.8</v>
      </c>
      <c r="AL757" s="168">
        <f t="shared" si="311"/>
        <v>0</v>
      </c>
      <c r="AM757" s="168">
        <f t="shared" si="312"/>
        <v>0</v>
      </c>
      <c r="AN757" s="168">
        <f t="shared" si="313"/>
        <v>15104.8</v>
      </c>
      <c r="AO757" s="169">
        <f t="shared" si="314"/>
        <v>15104.8</v>
      </c>
      <c r="AP757" s="169">
        <f t="shared" si="315"/>
        <v>122.7</v>
      </c>
      <c r="AQ757" s="169">
        <f t="shared" si="316"/>
        <v>15227.5</v>
      </c>
    </row>
    <row r="758" spans="1:43" ht="11.25" customHeight="1">
      <c r="A758" s="35" t="s">
        <v>58</v>
      </c>
      <c r="B758" s="36" t="str">
        <f>A738</f>
        <v>г. Искитим</v>
      </c>
      <c r="C758" s="45">
        <f>SUM(C739:C757)</f>
        <v>15</v>
      </c>
      <c r="D758" s="45"/>
      <c r="E758" s="45">
        <f t="shared" ref="E758:AD758" si="317">SUM(E739:E757)</f>
        <v>123</v>
      </c>
      <c r="F758" s="45">
        <f t="shared" si="317"/>
        <v>11</v>
      </c>
      <c r="G758" s="45">
        <f t="shared" si="317"/>
        <v>0</v>
      </c>
      <c r="H758" s="45">
        <f t="shared" si="317"/>
        <v>0</v>
      </c>
      <c r="I758" s="45">
        <f t="shared" si="317"/>
        <v>15</v>
      </c>
      <c r="J758" s="45">
        <f t="shared" si="317"/>
        <v>1</v>
      </c>
      <c r="K758" s="45">
        <f t="shared" si="317"/>
        <v>0</v>
      </c>
      <c r="L758" s="45">
        <f t="shared" si="317"/>
        <v>0</v>
      </c>
      <c r="M758" s="45">
        <f t="shared" si="317"/>
        <v>0</v>
      </c>
      <c r="N758" s="45">
        <f t="shared" si="317"/>
        <v>0</v>
      </c>
      <c r="O758" s="45">
        <f t="shared" si="317"/>
        <v>0</v>
      </c>
      <c r="P758" s="45">
        <f t="shared" si="317"/>
        <v>0</v>
      </c>
      <c r="Q758" s="45">
        <f t="shared" si="317"/>
        <v>0</v>
      </c>
      <c r="R758" s="45">
        <f t="shared" si="317"/>
        <v>0</v>
      </c>
      <c r="S758" s="45">
        <f t="shared" si="317"/>
        <v>0</v>
      </c>
      <c r="T758" s="45">
        <f t="shared" si="317"/>
        <v>0</v>
      </c>
      <c r="U758" s="45">
        <f t="shared" si="317"/>
        <v>1198</v>
      </c>
      <c r="V758" s="45">
        <f t="shared" si="317"/>
        <v>52</v>
      </c>
      <c r="W758" s="45">
        <f t="shared" si="317"/>
        <v>0</v>
      </c>
      <c r="X758" s="45">
        <f t="shared" si="317"/>
        <v>0</v>
      </c>
      <c r="Y758" s="45">
        <f t="shared" si="317"/>
        <v>0</v>
      </c>
      <c r="Z758" s="45">
        <f t="shared" si="317"/>
        <v>0</v>
      </c>
      <c r="AA758" s="45">
        <f t="shared" si="317"/>
        <v>0</v>
      </c>
      <c r="AB758" s="45">
        <f t="shared" si="317"/>
        <v>0</v>
      </c>
      <c r="AC758" s="45">
        <f t="shared" si="317"/>
        <v>1336</v>
      </c>
      <c r="AD758" s="45">
        <f t="shared" si="317"/>
        <v>64</v>
      </c>
      <c r="AE758" s="45"/>
      <c r="AF758" s="45"/>
      <c r="AG758" s="45"/>
      <c r="AH758" s="45"/>
      <c r="AI758" s="45"/>
      <c r="AJ758" s="45"/>
      <c r="AK758" s="45"/>
      <c r="AL758" s="46">
        <f t="shared" ref="AL758:AQ758" si="318">SUM(AL739:AL757)</f>
        <v>22059.9</v>
      </c>
      <c r="AM758" s="46">
        <f t="shared" si="318"/>
        <v>0</v>
      </c>
      <c r="AN758" s="46">
        <f t="shared" si="318"/>
        <v>153352.4</v>
      </c>
      <c r="AO758" s="46">
        <f t="shared" si="318"/>
        <v>175412.30000000002</v>
      </c>
      <c r="AP758" s="46">
        <f t="shared" si="318"/>
        <v>1389.2</v>
      </c>
      <c r="AQ758" s="46">
        <f t="shared" si="318"/>
        <v>176801.5</v>
      </c>
    </row>
    <row r="759" spans="1:43" ht="11.25" hidden="1" customHeight="1">
      <c r="A759" s="14" t="s">
        <v>765</v>
      </c>
      <c r="B759" s="164"/>
      <c r="C759" s="15"/>
      <c r="D759" s="17"/>
      <c r="E759" s="15"/>
      <c r="F759" s="15"/>
      <c r="G759" s="15"/>
      <c r="H759" s="15"/>
      <c r="I759" s="15"/>
      <c r="J759" s="15"/>
      <c r="K759" s="15"/>
      <c r="L759" s="15"/>
      <c r="M759" s="15"/>
      <c r="N759" s="15"/>
      <c r="O759" s="15"/>
      <c r="P759" s="15"/>
      <c r="Q759" s="15"/>
      <c r="R759" s="15"/>
      <c r="S759" s="15"/>
      <c r="T759" s="15"/>
      <c r="U759" s="15"/>
      <c r="V759" s="15"/>
      <c r="W759" s="15"/>
      <c r="X759" s="15"/>
      <c r="Y759" s="15"/>
      <c r="Z759" s="15"/>
      <c r="AA759" s="15"/>
      <c r="AB759" s="15"/>
      <c r="AC759" s="15"/>
      <c r="AD759" s="15"/>
    </row>
    <row r="760" spans="1:43" ht="11.25" hidden="1" customHeight="1">
      <c r="A760" s="49" t="s">
        <v>766</v>
      </c>
      <c r="B760" s="22" t="s">
        <v>765</v>
      </c>
      <c r="C760" s="71">
        <f>'Таб. 1._Общ_гр_ '!C760</f>
        <v>1</v>
      </c>
      <c r="D760" s="170" t="s">
        <v>61</v>
      </c>
      <c r="E760" s="79">
        <v>8</v>
      </c>
      <c r="F760" s="79">
        <v>1</v>
      </c>
      <c r="G760" s="79"/>
      <c r="H760" s="79"/>
      <c r="I760" s="79"/>
      <c r="J760" s="79"/>
      <c r="K760" s="79"/>
      <c r="L760" s="79"/>
      <c r="M760" s="79"/>
      <c r="N760" s="79"/>
      <c r="O760" s="79"/>
      <c r="P760" s="79"/>
      <c r="Q760" s="79"/>
      <c r="R760" s="79"/>
      <c r="S760" s="79"/>
      <c r="T760" s="79"/>
      <c r="U760" s="79">
        <v>218</v>
      </c>
      <c r="V760" s="79">
        <v>9</v>
      </c>
      <c r="W760" s="79"/>
      <c r="X760" s="79"/>
      <c r="Y760" s="79"/>
      <c r="Z760" s="79"/>
      <c r="AA760" s="79"/>
      <c r="AB760" s="79"/>
      <c r="AC760" s="45">
        <f t="shared" ref="AC760:AD765" si="319">E760+G760+I760+K760+M760+O760+Q760+S760+U760+W760+Y760+AA760</f>
        <v>226</v>
      </c>
      <c r="AD760" s="45">
        <f t="shared" si="319"/>
        <v>10</v>
      </c>
      <c r="AE760" s="166">
        <f>'Таб. 1._Общ_гр_ '!AQ760</f>
        <v>71.114999999999995</v>
      </c>
      <c r="AF760" s="166">
        <v>1.04</v>
      </c>
      <c r="AG760" s="167">
        <v>1.2</v>
      </c>
      <c r="AH760" s="167">
        <v>1.05</v>
      </c>
      <c r="AI760" s="167">
        <v>2.2000000000000002</v>
      </c>
      <c r="AJ760" s="167">
        <v>1.2</v>
      </c>
      <c r="AK760" s="167">
        <v>1.8</v>
      </c>
      <c r="AL760" s="168">
        <f t="shared" ref="AL760:AL765" si="320">ROUND((E760*AE760*AI760+G760*AE760*AI760*AH760+I760*AE760*AI760*AG760+K760*AE760*AI760*AG760*AH760),1)</f>
        <v>1251.5999999999999</v>
      </c>
      <c r="AM760" s="168">
        <f t="shared" ref="AM760:AM765" si="321">ROUND((M760*AE760*AJ760+O760*AE760*AJ760*AH760+Q760*AE760*AJ760*AG760+S760*AE760*AJ760*AH760*AG760),1)</f>
        <v>0</v>
      </c>
      <c r="AN760" s="168">
        <f t="shared" ref="AN760:AN765" si="322">ROUND((U760*AE760*AK760+W760*AE760*AK760*AH760+Y760*AE760*AK760*AG760+AA760*AK760*AG760*AH760),1)</f>
        <v>27905.5</v>
      </c>
      <c r="AO760" s="169">
        <f t="shared" ref="AO760:AO765" si="323">AL760+AM760+AN760</f>
        <v>29157.1</v>
      </c>
      <c r="AP760" s="169">
        <f t="shared" ref="AP760:AP765" si="324">ROUND(AC760*AF760,1)</f>
        <v>235</v>
      </c>
      <c r="AQ760" s="169">
        <f t="shared" ref="AQ760:AQ765" si="325">AO760+AP760</f>
        <v>29392.1</v>
      </c>
    </row>
    <row r="761" spans="1:43" ht="11.25" hidden="1" customHeight="1">
      <c r="A761" s="49" t="s">
        <v>767</v>
      </c>
      <c r="B761" s="22" t="s">
        <v>765</v>
      </c>
      <c r="C761" s="71">
        <f>'Таб. 1._Общ_гр_ '!C761</f>
        <v>1</v>
      </c>
      <c r="D761" s="170" t="s">
        <v>61</v>
      </c>
      <c r="E761" s="79">
        <v>7</v>
      </c>
      <c r="F761" s="79">
        <v>1</v>
      </c>
      <c r="G761" s="79"/>
      <c r="H761" s="79"/>
      <c r="I761" s="79"/>
      <c r="J761" s="79"/>
      <c r="K761" s="79"/>
      <c r="L761" s="79"/>
      <c r="M761" s="79"/>
      <c r="N761" s="79"/>
      <c r="O761" s="79"/>
      <c r="P761" s="79"/>
      <c r="Q761" s="79"/>
      <c r="R761" s="79"/>
      <c r="S761" s="79"/>
      <c r="T761" s="79"/>
      <c r="U761" s="79">
        <v>217</v>
      </c>
      <c r="V761" s="79">
        <v>8</v>
      </c>
      <c r="W761" s="79"/>
      <c r="X761" s="79"/>
      <c r="Y761" s="79"/>
      <c r="Z761" s="79"/>
      <c r="AA761" s="79"/>
      <c r="AB761" s="79"/>
      <c r="AC761" s="45">
        <f t="shared" si="319"/>
        <v>224</v>
      </c>
      <c r="AD761" s="45">
        <f t="shared" si="319"/>
        <v>9</v>
      </c>
      <c r="AE761" s="166">
        <f>'Таб. 1._Общ_гр_ '!AQ761</f>
        <v>71.114999999999995</v>
      </c>
      <c r="AF761" s="166">
        <v>1.04</v>
      </c>
      <c r="AG761" s="167">
        <v>1.2</v>
      </c>
      <c r="AH761" s="167">
        <v>1.05</v>
      </c>
      <c r="AI761" s="167">
        <v>2.2000000000000002</v>
      </c>
      <c r="AJ761" s="167">
        <v>1.2</v>
      </c>
      <c r="AK761" s="167">
        <v>1.8</v>
      </c>
      <c r="AL761" s="168">
        <f t="shared" si="320"/>
        <v>1095.2</v>
      </c>
      <c r="AM761" s="168">
        <f t="shared" si="321"/>
        <v>0</v>
      </c>
      <c r="AN761" s="168">
        <f t="shared" si="322"/>
        <v>27777.5</v>
      </c>
      <c r="AO761" s="169">
        <f t="shared" si="323"/>
        <v>28872.7</v>
      </c>
      <c r="AP761" s="169">
        <f t="shared" si="324"/>
        <v>233</v>
      </c>
      <c r="AQ761" s="169">
        <f t="shared" si="325"/>
        <v>29105.7</v>
      </c>
    </row>
    <row r="762" spans="1:43" ht="11.25" hidden="1" customHeight="1">
      <c r="A762" s="49" t="s">
        <v>768</v>
      </c>
      <c r="B762" s="22" t="s">
        <v>765</v>
      </c>
      <c r="C762" s="71">
        <f>'Таб. 1._Общ_гр_ '!C762</f>
        <v>1</v>
      </c>
      <c r="D762" s="170" t="s">
        <v>61</v>
      </c>
      <c r="E762" s="79">
        <v>0</v>
      </c>
      <c r="F762" s="79">
        <v>0</v>
      </c>
      <c r="G762" s="79"/>
      <c r="H762" s="79"/>
      <c r="I762" s="79"/>
      <c r="J762" s="79"/>
      <c r="K762" s="79"/>
      <c r="L762" s="79"/>
      <c r="M762" s="79"/>
      <c r="N762" s="79"/>
      <c r="O762" s="79"/>
      <c r="P762" s="79"/>
      <c r="Q762" s="79"/>
      <c r="R762" s="79"/>
      <c r="S762" s="79"/>
      <c r="T762" s="79"/>
      <c r="U762" s="79">
        <v>134</v>
      </c>
      <c r="V762" s="79">
        <v>6</v>
      </c>
      <c r="W762" s="79"/>
      <c r="X762" s="79"/>
      <c r="Y762" s="79"/>
      <c r="Z762" s="79"/>
      <c r="AA762" s="79"/>
      <c r="AB762" s="79"/>
      <c r="AC762" s="45">
        <f t="shared" si="319"/>
        <v>134</v>
      </c>
      <c r="AD762" s="45">
        <f t="shared" si="319"/>
        <v>6</v>
      </c>
      <c r="AE762" s="166">
        <f>'Таб. 1._Общ_гр_ '!AQ762</f>
        <v>71.114999999999995</v>
      </c>
      <c r="AF762" s="166">
        <v>1.04</v>
      </c>
      <c r="AG762" s="167">
        <v>1.2</v>
      </c>
      <c r="AH762" s="167">
        <v>1.05</v>
      </c>
      <c r="AI762" s="167">
        <v>2.2000000000000002</v>
      </c>
      <c r="AJ762" s="167">
        <v>1.2</v>
      </c>
      <c r="AK762" s="167">
        <v>1.8</v>
      </c>
      <c r="AL762" s="168">
        <f t="shared" si="320"/>
        <v>0</v>
      </c>
      <c r="AM762" s="168">
        <f t="shared" si="321"/>
        <v>0</v>
      </c>
      <c r="AN762" s="168">
        <f t="shared" si="322"/>
        <v>17152.900000000001</v>
      </c>
      <c r="AO762" s="169">
        <f t="shared" si="323"/>
        <v>17152.900000000001</v>
      </c>
      <c r="AP762" s="169">
        <f t="shared" si="324"/>
        <v>139.4</v>
      </c>
      <c r="AQ762" s="169">
        <f t="shared" si="325"/>
        <v>17292.300000000003</v>
      </c>
    </row>
    <row r="763" spans="1:43" ht="11.25" hidden="1" customHeight="1">
      <c r="A763" s="49" t="s">
        <v>769</v>
      </c>
      <c r="B763" s="22" t="s">
        <v>765</v>
      </c>
      <c r="C763" s="71">
        <f>'Таб. 1._Общ_гр_ '!C763</f>
        <v>1</v>
      </c>
      <c r="D763" s="170" t="s">
        <v>61</v>
      </c>
      <c r="E763" s="79">
        <v>10</v>
      </c>
      <c r="F763" s="79">
        <v>1</v>
      </c>
      <c r="G763" s="79"/>
      <c r="H763" s="79"/>
      <c r="I763" s="79"/>
      <c r="J763" s="79"/>
      <c r="K763" s="79"/>
      <c r="L763" s="79"/>
      <c r="M763" s="79"/>
      <c r="N763" s="79"/>
      <c r="O763" s="79"/>
      <c r="P763" s="79"/>
      <c r="Q763" s="79"/>
      <c r="R763" s="79"/>
      <c r="S763" s="79"/>
      <c r="T763" s="79"/>
      <c r="U763" s="79">
        <v>160</v>
      </c>
      <c r="V763" s="79">
        <v>8</v>
      </c>
      <c r="W763" s="79"/>
      <c r="X763" s="79"/>
      <c r="Y763" s="79">
        <v>25</v>
      </c>
      <c r="Z763" s="79">
        <v>2</v>
      </c>
      <c r="AA763" s="79"/>
      <c r="AB763" s="79"/>
      <c r="AC763" s="45">
        <f t="shared" si="319"/>
        <v>195</v>
      </c>
      <c r="AD763" s="45">
        <f t="shared" si="319"/>
        <v>11</v>
      </c>
      <c r="AE763" s="166">
        <f>'Таб. 1._Общ_гр_ '!AQ763</f>
        <v>71.114999999999995</v>
      </c>
      <c r="AF763" s="166">
        <v>1.04</v>
      </c>
      <c r="AG763" s="167">
        <v>1.2</v>
      </c>
      <c r="AH763" s="167">
        <v>1.05</v>
      </c>
      <c r="AI763" s="167">
        <v>2.2000000000000002</v>
      </c>
      <c r="AJ763" s="167">
        <v>1.2</v>
      </c>
      <c r="AK763" s="167">
        <v>1.8</v>
      </c>
      <c r="AL763" s="168">
        <f t="shared" si="320"/>
        <v>1564.5</v>
      </c>
      <c r="AM763" s="168">
        <f t="shared" si="321"/>
        <v>0</v>
      </c>
      <c r="AN763" s="168">
        <f t="shared" si="322"/>
        <v>24321.3</v>
      </c>
      <c r="AO763" s="169">
        <f t="shared" si="323"/>
        <v>25885.8</v>
      </c>
      <c r="AP763" s="169">
        <f t="shared" si="324"/>
        <v>202.8</v>
      </c>
      <c r="AQ763" s="169">
        <f t="shared" si="325"/>
        <v>26088.6</v>
      </c>
    </row>
    <row r="764" spans="1:43" ht="11.25" hidden="1" customHeight="1">
      <c r="A764" s="191" t="s">
        <v>770</v>
      </c>
      <c r="B764" s="22" t="s">
        <v>765</v>
      </c>
      <c r="C764" s="71">
        <f>'Таб. 1._Общ_гр_ '!C764</f>
        <v>1</v>
      </c>
      <c r="D764" s="170" t="s">
        <v>61</v>
      </c>
      <c r="E764" s="79"/>
      <c r="F764" s="79"/>
      <c r="G764" s="79"/>
      <c r="H764" s="79"/>
      <c r="I764" s="79"/>
      <c r="J764" s="79"/>
      <c r="K764" s="79"/>
      <c r="L764" s="79"/>
      <c r="M764" s="79"/>
      <c r="N764" s="79"/>
      <c r="O764" s="79"/>
      <c r="P764" s="79"/>
      <c r="Q764" s="79"/>
      <c r="R764" s="79"/>
      <c r="S764" s="79"/>
      <c r="T764" s="79"/>
      <c r="U764" s="79">
        <v>210</v>
      </c>
      <c r="V764" s="79">
        <v>8</v>
      </c>
      <c r="W764" s="79"/>
      <c r="X764" s="79"/>
      <c r="Y764" s="79"/>
      <c r="Z764" s="79"/>
      <c r="AA764" s="79"/>
      <c r="AB764" s="79"/>
      <c r="AC764" s="45">
        <f t="shared" si="319"/>
        <v>210</v>
      </c>
      <c r="AD764" s="45">
        <f t="shared" si="319"/>
        <v>8</v>
      </c>
      <c r="AE764" s="166">
        <f>'Таб. 1._Общ_гр_ '!AQ764</f>
        <v>71.114999999999995</v>
      </c>
      <c r="AF764" s="166">
        <v>1.04</v>
      </c>
      <c r="AG764" s="167">
        <v>1.2</v>
      </c>
      <c r="AH764" s="167">
        <v>1.05</v>
      </c>
      <c r="AI764" s="167">
        <v>2.2000000000000002</v>
      </c>
      <c r="AJ764" s="167">
        <v>1.2</v>
      </c>
      <c r="AK764" s="167">
        <v>1.8</v>
      </c>
      <c r="AL764" s="168">
        <f t="shared" si="320"/>
        <v>0</v>
      </c>
      <c r="AM764" s="168">
        <f t="shared" si="321"/>
        <v>0</v>
      </c>
      <c r="AN764" s="168">
        <f t="shared" si="322"/>
        <v>26881.5</v>
      </c>
      <c r="AO764" s="169">
        <f t="shared" si="323"/>
        <v>26881.5</v>
      </c>
      <c r="AP764" s="169">
        <f t="shared" si="324"/>
        <v>218.4</v>
      </c>
      <c r="AQ764" s="169">
        <f t="shared" si="325"/>
        <v>27099.9</v>
      </c>
    </row>
    <row r="765" spans="1:43" ht="11.25" hidden="1" customHeight="1">
      <c r="A765" s="192" t="s">
        <v>771</v>
      </c>
      <c r="B765" s="22" t="s">
        <v>765</v>
      </c>
      <c r="C765" s="71">
        <f>'Таб. 1._Общ_гр_ '!C765</f>
        <v>1</v>
      </c>
      <c r="D765" s="170" t="s">
        <v>61</v>
      </c>
      <c r="E765" s="45"/>
      <c r="F765" s="45"/>
      <c r="G765" s="45"/>
      <c r="H765" s="45"/>
      <c r="I765" s="45"/>
      <c r="J765" s="45"/>
      <c r="K765" s="45"/>
      <c r="L765" s="45"/>
      <c r="M765" s="45"/>
      <c r="N765" s="45"/>
      <c r="O765" s="45"/>
      <c r="P765" s="45"/>
      <c r="Q765" s="45"/>
      <c r="R765" s="45"/>
      <c r="S765" s="45"/>
      <c r="T765" s="45"/>
      <c r="U765" s="79">
        <v>81</v>
      </c>
      <c r="V765" s="79">
        <v>3</v>
      </c>
      <c r="W765" s="45"/>
      <c r="X765" s="45"/>
      <c r="Y765" s="45"/>
      <c r="Z765" s="45"/>
      <c r="AA765" s="45"/>
      <c r="AB765" s="45"/>
      <c r="AC765" s="45">
        <f t="shared" si="319"/>
        <v>81</v>
      </c>
      <c r="AD765" s="45">
        <f t="shared" si="319"/>
        <v>3</v>
      </c>
      <c r="AE765" s="166">
        <f>'Таб. 1._Общ_гр_ '!AQ765</f>
        <v>71.114999999999995</v>
      </c>
      <c r="AF765" s="166">
        <v>1.04</v>
      </c>
      <c r="AG765" s="167">
        <v>1.2</v>
      </c>
      <c r="AH765" s="167">
        <v>1.05</v>
      </c>
      <c r="AI765" s="167">
        <v>2.2000000000000002</v>
      </c>
      <c r="AJ765" s="167">
        <v>1.2</v>
      </c>
      <c r="AK765" s="167">
        <v>1.8</v>
      </c>
      <c r="AL765" s="168">
        <f t="shared" si="320"/>
        <v>0</v>
      </c>
      <c r="AM765" s="168">
        <f t="shared" si="321"/>
        <v>0</v>
      </c>
      <c r="AN765" s="168">
        <f t="shared" si="322"/>
        <v>10368.6</v>
      </c>
      <c r="AO765" s="169">
        <f t="shared" si="323"/>
        <v>10368.6</v>
      </c>
      <c r="AP765" s="169">
        <f t="shared" si="324"/>
        <v>84.2</v>
      </c>
      <c r="AQ765" s="169">
        <f t="shared" si="325"/>
        <v>10452.800000000001</v>
      </c>
    </row>
    <row r="766" spans="1:43" ht="11.25" customHeight="1">
      <c r="A766" s="35" t="s">
        <v>58</v>
      </c>
      <c r="B766" s="36" t="str">
        <f>A759</f>
        <v>р.п. Кольцово</v>
      </c>
      <c r="C766" s="45">
        <f>SUM(C760:C765)</f>
        <v>6</v>
      </c>
      <c r="D766" s="45"/>
      <c r="E766" s="45">
        <f t="shared" ref="E766:AD766" si="326">SUM(E760:E765)</f>
        <v>25</v>
      </c>
      <c r="F766" s="45">
        <f t="shared" si="326"/>
        <v>3</v>
      </c>
      <c r="G766" s="45">
        <f t="shared" si="326"/>
        <v>0</v>
      </c>
      <c r="H766" s="45">
        <f t="shared" si="326"/>
        <v>0</v>
      </c>
      <c r="I766" s="45">
        <f t="shared" si="326"/>
        <v>0</v>
      </c>
      <c r="J766" s="45">
        <f t="shared" si="326"/>
        <v>0</v>
      </c>
      <c r="K766" s="45">
        <f t="shared" si="326"/>
        <v>0</v>
      </c>
      <c r="L766" s="45">
        <f t="shared" si="326"/>
        <v>0</v>
      </c>
      <c r="M766" s="45">
        <f t="shared" si="326"/>
        <v>0</v>
      </c>
      <c r="N766" s="45">
        <f t="shared" si="326"/>
        <v>0</v>
      </c>
      <c r="O766" s="45">
        <f t="shared" si="326"/>
        <v>0</v>
      </c>
      <c r="P766" s="45">
        <f t="shared" si="326"/>
        <v>0</v>
      </c>
      <c r="Q766" s="45">
        <f t="shared" si="326"/>
        <v>0</v>
      </c>
      <c r="R766" s="45">
        <f t="shared" si="326"/>
        <v>0</v>
      </c>
      <c r="S766" s="45">
        <f t="shared" si="326"/>
        <v>0</v>
      </c>
      <c r="T766" s="45">
        <f t="shared" si="326"/>
        <v>0</v>
      </c>
      <c r="U766" s="45">
        <f t="shared" si="326"/>
        <v>1020</v>
      </c>
      <c r="V766" s="45">
        <f t="shared" si="326"/>
        <v>42</v>
      </c>
      <c r="W766" s="45">
        <f t="shared" si="326"/>
        <v>0</v>
      </c>
      <c r="X766" s="45">
        <f t="shared" si="326"/>
        <v>0</v>
      </c>
      <c r="Y766" s="45">
        <f t="shared" si="326"/>
        <v>25</v>
      </c>
      <c r="Z766" s="45">
        <f t="shared" si="326"/>
        <v>2</v>
      </c>
      <c r="AA766" s="45">
        <f t="shared" si="326"/>
        <v>0</v>
      </c>
      <c r="AB766" s="45">
        <f t="shared" si="326"/>
        <v>0</v>
      </c>
      <c r="AC766" s="45">
        <f t="shared" si="326"/>
        <v>1070</v>
      </c>
      <c r="AD766" s="45">
        <f t="shared" si="326"/>
        <v>47</v>
      </c>
      <c r="AE766" s="45"/>
      <c r="AF766" s="45"/>
      <c r="AG766" s="45"/>
      <c r="AH766" s="45"/>
      <c r="AI766" s="45"/>
      <c r="AJ766" s="45"/>
      <c r="AK766" s="45"/>
      <c r="AL766" s="46">
        <f t="shared" ref="AL766:AQ766" si="327">SUM(AL760:AL765)</f>
        <v>3911.3</v>
      </c>
      <c r="AM766" s="46">
        <f t="shared" si="327"/>
        <v>0</v>
      </c>
      <c r="AN766" s="46">
        <f t="shared" si="327"/>
        <v>134407.29999999999</v>
      </c>
      <c r="AO766" s="46">
        <f t="shared" si="327"/>
        <v>138318.6</v>
      </c>
      <c r="AP766" s="46">
        <f t="shared" si="327"/>
        <v>1112.8000000000002</v>
      </c>
      <c r="AQ766" s="46">
        <f t="shared" si="327"/>
        <v>139431.4</v>
      </c>
    </row>
    <row r="767" spans="1:43" ht="11.25" hidden="1" customHeight="1">
      <c r="A767" s="14" t="s">
        <v>772</v>
      </c>
      <c r="B767" s="164"/>
      <c r="C767" s="15"/>
      <c r="D767" s="17"/>
      <c r="E767" s="15"/>
      <c r="F767" s="15"/>
      <c r="G767" s="15"/>
      <c r="H767" s="15"/>
      <c r="I767" s="15"/>
      <c r="J767" s="15"/>
      <c r="K767" s="15"/>
      <c r="L767" s="15"/>
      <c r="M767" s="15"/>
      <c r="N767" s="15"/>
      <c r="O767" s="15"/>
      <c r="P767" s="15"/>
      <c r="Q767" s="15"/>
      <c r="R767" s="15"/>
      <c r="S767" s="15"/>
      <c r="T767" s="15"/>
      <c r="U767" s="15"/>
      <c r="V767" s="15"/>
      <c r="W767" s="15"/>
      <c r="X767" s="15"/>
      <c r="Y767" s="15"/>
      <c r="Z767" s="15"/>
      <c r="AA767" s="15"/>
      <c r="AB767" s="15"/>
      <c r="AC767" s="15"/>
      <c r="AD767" s="15"/>
    </row>
    <row r="768" spans="1:43" ht="11.25" hidden="1" customHeight="1">
      <c r="A768" s="21" t="s">
        <v>773</v>
      </c>
      <c r="B768" s="22" t="s">
        <v>774</v>
      </c>
      <c r="C768" s="71">
        <f>'Таб. 1._Общ_гр_ '!C768</f>
        <v>1</v>
      </c>
      <c r="D768" s="24" t="s">
        <v>61</v>
      </c>
      <c r="E768" s="193"/>
      <c r="F768" s="79"/>
      <c r="G768" s="193"/>
      <c r="H768" s="79"/>
      <c r="I768" s="193"/>
      <c r="J768" s="79"/>
      <c r="K768" s="193"/>
      <c r="L768" s="79"/>
      <c r="M768" s="193"/>
      <c r="N768" s="79"/>
      <c r="O768" s="193"/>
      <c r="P768" s="79"/>
      <c r="Q768" s="193"/>
      <c r="R768" s="79"/>
      <c r="S768" s="193"/>
      <c r="T768" s="79"/>
      <c r="U768" s="193">
        <v>100</v>
      </c>
      <c r="V768" s="79">
        <v>4</v>
      </c>
      <c r="W768" s="193"/>
      <c r="X768" s="79"/>
      <c r="Y768" s="193"/>
      <c r="Z768" s="79"/>
      <c r="AA768" s="193"/>
      <c r="AB768" s="79"/>
      <c r="AC768" s="45">
        <f t="shared" ref="AC768:AD772" si="328">E768+G768+I768+K768+M768+O768+Q768+S768+U768+W768+Y768+AA768</f>
        <v>100</v>
      </c>
      <c r="AD768" s="45">
        <f t="shared" si="328"/>
        <v>4</v>
      </c>
      <c r="AE768" s="166">
        <f>'Таб. 1._Общ_гр_ '!AQ768</f>
        <v>71.114999999999995</v>
      </c>
      <c r="AF768" s="166">
        <v>1.04</v>
      </c>
      <c r="AG768" s="167">
        <v>1.2</v>
      </c>
      <c r="AH768" s="167">
        <v>1.05</v>
      </c>
      <c r="AI768" s="167">
        <v>2.2000000000000002</v>
      </c>
      <c r="AJ768" s="167">
        <v>1.2</v>
      </c>
      <c r="AK768" s="167">
        <v>1.8</v>
      </c>
      <c r="AL768" s="168">
        <f>ROUND((E768*AE768*AI768+G768*AE768*AI768*AH768+I768*AE768*AI768*AG768+K768*AE768*AI768*AG768*AH768),1)</f>
        <v>0</v>
      </c>
      <c r="AM768" s="168">
        <f>ROUND((M768*AE768*AJ768+O768*AE768*AJ768*AH768+Q768*AE768*AJ768*AG768+S768*AE768*AJ768*AH768*AG768),1)</f>
        <v>0</v>
      </c>
      <c r="AN768" s="168">
        <f>ROUND((U768*AE768*AK768+W768*AE768*AK768*AH768+Y768*AE768*AK768*AG768+AA768*AK768*AG768*AH768),1)</f>
        <v>12800.7</v>
      </c>
      <c r="AO768" s="169">
        <f>AL768+AM768+AN768</f>
        <v>12800.7</v>
      </c>
      <c r="AP768" s="169">
        <f>ROUND(AC768*AF768,1)</f>
        <v>104</v>
      </c>
      <c r="AQ768" s="169">
        <f>AO768+AP768</f>
        <v>12904.7</v>
      </c>
    </row>
    <row r="769" spans="1:43" ht="11.25" hidden="1" customHeight="1">
      <c r="A769" s="21" t="s">
        <v>775</v>
      </c>
      <c r="B769" s="22" t="s">
        <v>774</v>
      </c>
      <c r="C769" s="71">
        <f>'Таб. 1._Общ_гр_ '!C769</f>
        <v>1</v>
      </c>
      <c r="D769" s="24" t="s">
        <v>61</v>
      </c>
      <c r="E769" s="79"/>
      <c r="F769" s="193"/>
      <c r="G769" s="79"/>
      <c r="H769" s="193"/>
      <c r="I769" s="79"/>
      <c r="J769" s="193"/>
      <c r="K769" s="79"/>
      <c r="L769" s="193"/>
      <c r="M769" s="79">
        <v>5</v>
      </c>
      <c r="N769" s="193">
        <v>1</v>
      </c>
      <c r="O769" s="79"/>
      <c r="P769" s="193"/>
      <c r="Q769" s="79"/>
      <c r="R769" s="193"/>
      <c r="S769" s="79"/>
      <c r="T769" s="193"/>
      <c r="U769" s="79">
        <v>41</v>
      </c>
      <c r="V769" s="193">
        <v>2</v>
      </c>
      <c r="W769" s="79"/>
      <c r="X769" s="193"/>
      <c r="Y769" s="79"/>
      <c r="Z769" s="193"/>
      <c r="AA769" s="79"/>
      <c r="AB769" s="193"/>
      <c r="AC769" s="45">
        <f t="shared" si="328"/>
        <v>46</v>
      </c>
      <c r="AD769" s="45">
        <f t="shared" si="328"/>
        <v>3</v>
      </c>
      <c r="AE769" s="166">
        <f>'Таб. 1._Общ_гр_ '!AQ769</f>
        <v>71.114999999999995</v>
      </c>
      <c r="AF769" s="166">
        <v>1.04</v>
      </c>
      <c r="AG769" s="167">
        <v>1.2</v>
      </c>
      <c r="AH769" s="167">
        <v>1.05</v>
      </c>
      <c r="AI769" s="167">
        <v>2.2000000000000002</v>
      </c>
      <c r="AJ769" s="167">
        <v>1.2</v>
      </c>
      <c r="AK769" s="167">
        <v>1.8</v>
      </c>
      <c r="AL769" s="168">
        <f>ROUND((E769*AE769*AI769+G769*AE769*AI769*AH769+I769*AE769*AI769*AG769+K769*AE769*AI769*AG769*AH769),1)</f>
        <v>0</v>
      </c>
      <c r="AM769" s="168">
        <f>ROUND((M769*AE769*AJ769+O769*AE769*AJ769*AH769+Q769*AE769*AJ769*AG769+S769*AE769*AJ769*AH769*AG769),1)</f>
        <v>426.7</v>
      </c>
      <c r="AN769" s="168">
        <f>ROUND((U769*AE769*AK769+W769*AE769*AK769*AH769+Y769*AE769*AK769*AG769+AA769*AK769*AG769*AH769),1)</f>
        <v>5248.3</v>
      </c>
      <c r="AO769" s="169">
        <f>AL769+AM769+AN769</f>
        <v>5675</v>
      </c>
      <c r="AP769" s="169">
        <f>ROUND(AC769*AF769,1)</f>
        <v>47.8</v>
      </c>
      <c r="AQ769" s="169">
        <f>AO769+AP769</f>
        <v>5722.8</v>
      </c>
    </row>
    <row r="770" spans="1:43" ht="11.25" hidden="1" customHeight="1">
      <c r="A770" s="21" t="s">
        <v>776</v>
      </c>
      <c r="B770" s="22" t="s">
        <v>774</v>
      </c>
      <c r="C770" s="71">
        <f>'Таб. 1._Общ_гр_ '!C770</f>
        <v>1</v>
      </c>
      <c r="D770" s="24" t="s">
        <v>61</v>
      </c>
      <c r="E770" s="193"/>
      <c r="F770" s="79"/>
      <c r="G770" s="193"/>
      <c r="H770" s="79"/>
      <c r="I770" s="193"/>
      <c r="J770" s="79"/>
      <c r="K770" s="193"/>
      <c r="L770" s="79"/>
      <c r="M770" s="193"/>
      <c r="N770" s="79"/>
      <c r="O770" s="193"/>
      <c r="P770" s="79"/>
      <c r="Q770" s="193"/>
      <c r="R770" s="79"/>
      <c r="S770" s="193"/>
      <c r="T770" s="79"/>
      <c r="U770" s="193">
        <v>56</v>
      </c>
      <c r="V770" s="79">
        <v>3</v>
      </c>
      <c r="W770" s="193"/>
      <c r="X770" s="79"/>
      <c r="Y770" s="193"/>
      <c r="Z770" s="79"/>
      <c r="AA770" s="193"/>
      <c r="AB770" s="79"/>
      <c r="AC770" s="45">
        <f t="shared" si="328"/>
        <v>56</v>
      </c>
      <c r="AD770" s="45">
        <f t="shared" si="328"/>
        <v>3</v>
      </c>
      <c r="AE770" s="166">
        <f>'Таб. 1._Общ_гр_ '!AQ770</f>
        <v>71.114999999999995</v>
      </c>
      <c r="AF770" s="166">
        <v>1.04</v>
      </c>
      <c r="AG770" s="167">
        <v>1.2</v>
      </c>
      <c r="AH770" s="167">
        <v>1.05</v>
      </c>
      <c r="AI770" s="167">
        <v>2.2000000000000002</v>
      </c>
      <c r="AJ770" s="167">
        <v>1.2</v>
      </c>
      <c r="AK770" s="167">
        <v>1.8</v>
      </c>
      <c r="AL770" s="168">
        <f>ROUND((E770*AE770*AI770+G770*AE770*AI770*AH770+I770*AE770*AI770*AG770+K770*AE770*AI770*AG770*AH770),1)</f>
        <v>0</v>
      </c>
      <c r="AM770" s="168">
        <f>ROUND((M770*AE770*AJ770+O770*AE770*AJ770*AH770+Q770*AE770*AJ770*AG770+S770*AE770*AJ770*AH770*AG770),1)</f>
        <v>0</v>
      </c>
      <c r="AN770" s="168">
        <f>ROUND((U770*AE770*AK770+W770*AE770*AK770*AH770+Y770*AE770*AK770*AG770+AA770*AK770*AG770*AH770),1)</f>
        <v>7168.4</v>
      </c>
      <c r="AO770" s="169">
        <f>AL770+AM770+AN770</f>
        <v>7168.4</v>
      </c>
      <c r="AP770" s="169">
        <f>ROUND(AC770*AF770,1)</f>
        <v>58.2</v>
      </c>
      <c r="AQ770" s="169">
        <f>AO770+AP770</f>
        <v>7226.5999999999995</v>
      </c>
    </row>
    <row r="771" spans="1:43" ht="11.25" hidden="1" customHeight="1">
      <c r="A771" s="21" t="s">
        <v>777</v>
      </c>
      <c r="B771" s="22" t="s">
        <v>774</v>
      </c>
      <c r="C771" s="71">
        <f>'Таб. 1._Общ_гр_ '!C771</f>
        <v>1</v>
      </c>
      <c r="D771" s="24" t="s">
        <v>61</v>
      </c>
      <c r="E771" s="79"/>
      <c r="F771" s="193"/>
      <c r="G771" s="79"/>
      <c r="H771" s="193"/>
      <c r="I771" s="79"/>
      <c r="J771" s="193"/>
      <c r="K771" s="79"/>
      <c r="L771" s="193"/>
      <c r="M771" s="79"/>
      <c r="N771" s="193"/>
      <c r="O771" s="79"/>
      <c r="P771" s="193"/>
      <c r="Q771" s="79"/>
      <c r="R771" s="193"/>
      <c r="S771" s="79"/>
      <c r="T771" s="193"/>
      <c r="U771" s="79">
        <v>80</v>
      </c>
      <c r="V771" s="193">
        <v>3</v>
      </c>
      <c r="W771" s="79"/>
      <c r="X771" s="193"/>
      <c r="Y771" s="79"/>
      <c r="Z771" s="193"/>
      <c r="AA771" s="79"/>
      <c r="AB771" s="193"/>
      <c r="AC771" s="45">
        <f t="shared" si="328"/>
        <v>80</v>
      </c>
      <c r="AD771" s="45">
        <f t="shared" si="328"/>
        <v>3</v>
      </c>
      <c r="AE771" s="166">
        <f>'Таб. 1._Общ_гр_ '!AQ771</f>
        <v>71.114999999999995</v>
      </c>
      <c r="AF771" s="166">
        <v>1.04</v>
      </c>
      <c r="AG771" s="167">
        <v>1.2</v>
      </c>
      <c r="AH771" s="167">
        <v>1.05</v>
      </c>
      <c r="AI771" s="167">
        <v>2.2000000000000002</v>
      </c>
      <c r="AJ771" s="167">
        <v>1.2</v>
      </c>
      <c r="AK771" s="167">
        <v>1.8</v>
      </c>
      <c r="AL771" s="168">
        <f>ROUND((E771*AE771*AI771+G771*AE771*AI771*AH771+I771*AE771*AI771*AG771+K771*AE771*AI771*AG771*AH771),1)</f>
        <v>0</v>
      </c>
      <c r="AM771" s="168">
        <f>ROUND((M771*AE771*AJ771+O771*AE771*AJ771*AH771+Q771*AE771*AJ771*AG771+S771*AE771*AJ771*AH771*AG771),1)</f>
        <v>0</v>
      </c>
      <c r="AN771" s="168">
        <f>ROUND((U771*AE771*AK771+W771*AE771*AK771*AH771+Y771*AE771*AK771*AG771+AA771*AK771*AG771*AH771),1)</f>
        <v>10240.6</v>
      </c>
      <c r="AO771" s="169">
        <f>AL771+AM771+AN771</f>
        <v>10240.6</v>
      </c>
      <c r="AP771" s="169">
        <f>ROUND(AC771*AF771,1)</f>
        <v>83.2</v>
      </c>
      <c r="AQ771" s="169">
        <f>AO771+AP771</f>
        <v>10323.800000000001</v>
      </c>
    </row>
    <row r="772" spans="1:43" ht="11.25" hidden="1" customHeight="1">
      <c r="A772" s="21" t="s">
        <v>778</v>
      </c>
      <c r="B772" s="22" t="s">
        <v>774</v>
      </c>
      <c r="C772" s="71">
        <f>'Таб. 1._Общ_гр_ '!C772</f>
        <v>1</v>
      </c>
      <c r="D772" s="24" t="s">
        <v>61</v>
      </c>
      <c r="E772" s="193"/>
      <c r="F772" s="79"/>
      <c r="G772" s="193"/>
      <c r="H772" s="79"/>
      <c r="I772" s="193"/>
      <c r="J772" s="79"/>
      <c r="K772" s="193"/>
      <c r="L772" s="79"/>
      <c r="M772" s="193"/>
      <c r="N772" s="79"/>
      <c r="O772" s="193"/>
      <c r="P772" s="79"/>
      <c r="Q772" s="193"/>
      <c r="R772" s="79"/>
      <c r="S772" s="193"/>
      <c r="T772" s="79"/>
      <c r="U772" s="193">
        <v>178</v>
      </c>
      <c r="V772" s="79">
        <v>8</v>
      </c>
      <c r="W772" s="193"/>
      <c r="X772" s="79"/>
      <c r="Y772" s="193"/>
      <c r="Z772" s="79"/>
      <c r="AA772" s="193"/>
      <c r="AB772" s="79"/>
      <c r="AC772" s="45">
        <f t="shared" si="328"/>
        <v>178</v>
      </c>
      <c r="AD772" s="45">
        <f t="shared" si="328"/>
        <v>8</v>
      </c>
      <c r="AE772" s="166">
        <f>'Таб. 1._Общ_гр_ '!AQ772</f>
        <v>71.114999999999995</v>
      </c>
      <c r="AF772" s="166">
        <v>1.04</v>
      </c>
      <c r="AG772" s="167">
        <v>1.2</v>
      </c>
      <c r="AH772" s="167">
        <v>1.05</v>
      </c>
      <c r="AI772" s="167">
        <v>2.2000000000000002</v>
      </c>
      <c r="AJ772" s="167">
        <v>1.2</v>
      </c>
      <c r="AK772" s="167">
        <v>1.8</v>
      </c>
      <c r="AL772" s="168">
        <f>ROUND((E772*AE772*AI772+G772*AE772*AI772*AH772+I772*AE772*AI772*AG772+K772*AE772*AI772*AG772*AH772),1)</f>
        <v>0</v>
      </c>
      <c r="AM772" s="168">
        <f>ROUND((M772*AE772*AJ772+O772*AE772*AJ772*AH772+Q772*AE772*AJ772*AG772+S772*AE772*AJ772*AH772*AG772),1)</f>
        <v>0</v>
      </c>
      <c r="AN772" s="168">
        <f>ROUND((U772*AE772*AK772+W772*AE772*AK772*AH772+Y772*AE772*AK772*AG772+AA772*AK772*AG772*AH772),1)</f>
        <v>22785.200000000001</v>
      </c>
      <c r="AO772" s="169">
        <f>AL772+AM772+AN772</f>
        <v>22785.200000000001</v>
      </c>
      <c r="AP772" s="169">
        <f>ROUND(AC772*AF772,1)</f>
        <v>185.1</v>
      </c>
      <c r="AQ772" s="169">
        <f>AO772+AP772</f>
        <v>22970.3</v>
      </c>
    </row>
    <row r="773" spans="1:43" ht="11.25" customHeight="1">
      <c r="A773" s="35" t="s">
        <v>58</v>
      </c>
      <c r="B773" s="36" t="str">
        <f>A767</f>
        <v>г. Обь</v>
      </c>
      <c r="C773" s="45">
        <f>SUM(C768:C772)</f>
        <v>5</v>
      </c>
      <c r="D773" s="45"/>
      <c r="E773" s="45">
        <f t="shared" ref="E773:AD773" si="329">SUM(E768:E772)</f>
        <v>0</v>
      </c>
      <c r="F773" s="45">
        <f t="shared" si="329"/>
        <v>0</v>
      </c>
      <c r="G773" s="45">
        <f t="shared" si="329"/>
        <v>0</v>
      </c>
      <c r="H773" s="45">
        <f t="shared" si="329"/>
        <v>0</v>
      </c>
      <c r="I773" s="45">
        <f t="shared" si="329"/>
        <v>0</v>
      </c>
      <c r="J773" s="45">
        <f t="shared" si="329"/>
        <v>0</v>
      </c>
      <c r="K773" s="45">
        <f t="shared" si="329"/>
        <v>0</v>
      </c>
      <c r="L773" s="45">
        <f t="shared" si="329"/>
        <v>0</v>
      </c>
      <c r="M773" s="45">
        <f t="shared" si="329"/>
        <v>5</v>
      </c>
      <c r="N773" s="45">
        <f t="shared" si="329"/>
        <v>1</v>
      </c>
      <c r="O773" s="45">
        <f t="shared" si="329"/>
        <v>0</v>
      </c>
      <c r="P773" s="45">
        <f t="shared" si="329"/>
        <v>0</v>
      </c>
      <c r="Q773" s="45">
        <f t="shared" si="329"/>
        <v>0</v>
      </c>
      <c r="R773" s="45">
        <f t="shared" si="329"/>
        <v>0</v>
      </c>
      <c r="S773" s="45">
        <f t="shared" si="329"/>
        <v>0</v>
      </c>
      <c r="T773" s="45">
        <f t="shared" si="329"/>
        <v>0</v>
      </c>
      <c r="U773" s="45">
        <f t="shared" si="329"/>
        <v>455</v>
      </c>
      <c r="V773" s="45">
        <f t="shared" si="329"/>
        <v>20</v>
      </c>
      <c r="W773" s="45">
        <f t="shared" si="329"/>
        <v>0</v>
      </c>
      <c r="X773" s="45">
        <f t="shared" si="329"/>
        <v>0</v>
      </c>
      <c r="Y773" s="45">
        <f t="shared" si="329"/>
        <v>0</v>
      </c>
      <c r="Z773" s="45">
        <f t="shared" si="329"/>
        <v>0</v>
      </c>
      <c r="AA773" s="45">
        <f t="shared" si="329"/>
        <v>0</v>
      </c>
      <c r="AB773" s="45">
        <f t="shared" si="329"/>
        <v>0</v>
      </c>
      <c r="AC773" s="45">
        <f t="shared" si="329"/>
        <v>460</v>
      </c>
      <c r="AD773" s="45">
        <f t="shared" si="329"/>
        <v>21</v>
      </c>
      <c r="AE773" s="45"/>
      <c r="AF773" s="45"/>
      <c r="AG773" s="45"/>
      <c r="AH773" s="45"/>
      <c r="AI773" s="45"/>
      <c r="AJ773" s="45"/>
      <c r="AK773" s="45"/>
      <c r="AL773" s="46">
        <f t="shared" ref="AL773:AQ773" si="330">SUM(AL768:AL772)</f>
        <v>0</v>
      </c>
      <c r="AM773" s="46">
        <f t="shared" si="330"/>
        <v>426.7</v>
      </c>
      <c r="AN773" s="46">
        <f t="shared" si="330"/>
        <v>58243.199999999997</v>
      </c>
      <c r="AO773" s="46">
        <f t="shared" si="330"/>
        <v>58669.899999999994</v>
      </c>
      <c r="AP773" s="46">
        <f t="shared" si="330"/>
        <v>478.29999999999995</v>
      </c>
      <c r="AQ773" s="46">
        <f t="shared" si="330"/>
        <v>59148.2</v>
      </c>
    </row>
    <row r="774" spans="1:43" ht="11.25" hidden="1" customHeight="1">
      <c r="A774" s="14" t="s">
        <v>779</v>
      </c>
      <c r="B774" s="164"/>
      <c r="C774" s="15"/>
      <c r="D774" s="17"/>
      <c r="E774" s="15"/>
      <c r="F774" s="15"/>
      <c r="G774" s="15"/>
      <c r="H774" s="15"/>
      <c r="I774" s="15"/>
      <c r="J774" s="15"/>
      <c r="K774" s="15"/>
      <c r="L774" s="15"/>
      <c r="M774" s="15"/>
      <c r="N774" s="15"/>
      <c r="O774" s="15"/>
      <c r="P774" s="15"/>
      <c r="Q774" s="15"/>
      <c r="R774" s="15"/>
      <c r="S774" s="15"/>
      <c r="T774" s="15"/>
      <c r="U774" s="15"/>
      <c r="V774" s="15"/>
      <c r="W774" s="15"/>
      <c r="X774" s="15"/>
      <c r="Y774" s="15"/>
      <c r="Z774" s="15"/>
      <c r="AA774" s="15"/>
      <c r="AB774" s="15"/>
      <c r="AC774" s="15"/>
      <c r="AD774" s="15"/>
    </row>
    <row r="775" spans="1:43" ht="11.25" hidden="1" customHeight="1">
      <c r="A775" s="9" t="s">
        <v>780</v>
      </c>
      <c r="B775" s="97" t="s">
        <v>781</v>
      </c>
      <c r="C775" s="71">
        <f>'Таб. 1._Общ_гр_ '!C775</f>
        <v>1</v>
      </c>
      <c r="D775" s="12" t="s">
        <v>61</v>
      </c>
      <c r="E775" s="194">
        <v>0</v>
      </c>
      <c r="F775" s="195">
        <v>0</v>
      </c>
      <c r="G775" s="195">
        <v>0</v>
      </c>
      <c r="H775" s="195">
        <v>0</v>
      </c>
      <c r="I775" s="195">
        <v>0</v>
      </c>
      <c r="J775" s="195">
        <v>0</v>
      </c>
      <c r="K775" s="195">
        <v>0</v>
      </c>
      <c r="L775" s="195">
        <v>0</v>
      </c>
      <c r="M775" s="195">
        <v>0</v>
      </c>
      <c r="N775" s="195">
        <v>0</v>
      </c>
      <c r="O775" s="195">
        <v>0</v>
      </c>
      <c r="P775" s="195">
        <v>0</v>
      </c>
      <c r="Q775" s="195">
        <v>0</v>
      </c>
      <c r="R775" s="195">
        <v>0</v>
      </c>
      <c r="S775" s="195">
        <v>0</v>
      </c>
      <c r="T775" s="195">
        <v>0</v>
      </c>
      <c r="U775" s="195">
        <v>383</v>
      </c>
      <c r="V775" s="195">
        <v>10</v>
      </c>
      <c r="W775" s="195">
        <v>0</v>
      </c>
      <c r="X775" s="195">
        <v>0</v>
      </c>
      <c r="Y775" s="195">
        <v>75</v>
      </c>
      <c r="Z775" s="195">
        <v>2</v>
      </c>
      <c r="AA775" s="195">
        <v>0</v>
      </c>
      <c r="AB775" s="195">
        <v>0</v>
      </c>
      <c r="AC775" s="45">
        <f t="shared" ref="AC775:AD778" si="331">E775+G775+I775+K775+M775+O775+Q775+S775+U775+W775+Y775+AA775</f>
        <v>458</v>
      </c>
      <c r="AD775" s="45">
        <f t="shared" si="331"/>
        <v>12</v>
      </c>
      <c r="AE775" s="166">
        <f>'Таб. 1._Общ_гр_ '!AQ775</f>
        <v>71.114999999999995</v>
      </c>
      <c r="AF775" s="166">
        <v>1.04</v>
      </c>
      <c r="AG775" s="167">
        <v>1.2</v>
      </c>
      <c r="AH775" s="167">
        <v>1.05</v>
      </c>
      <c r="AI775" s="167">
        <v>2.2000000000000002</v>
      </c>
      <c r="AJ775" s="167">
        <v>1.2</v>
      </c>
      <c r="AK775" s="167">
        <v>1.8</v>
      </c>
      <c r="AL775" s="168">
        <f>ROUND((E775*AE775*AI775+G775*AE775*AI775*AH775+I775*AE775*AI775*AG775+K775*AE775*AI775*AG775*AH775),1)</f>
        <v>0</v>
      </c>
      <c r="AM775" s="168">
        <f>ROUND((M775*AE775*AJ775+O775*AE775*AJ775*AH775+Q775*AE775*AJ775*AG775+S775*AE775*AJ775*AH775*AG775),1)</f>
        <v>0</v>
      </c>
      <c r="AN775" s="168">
        <f>ROUND((U775*AE775*AK775+W775*AE775*AK775*AH775+Y775*AE775*AK775*AG775+AA775*AK775*AG775*AH775),1)</f>
        <v>60547.3</v>
      </c>
      <c r="AO775" s="169">
        <f>AL775+AM775+AN775</f>
        <v>60547.3</v>
      </c>
      <c r="AP775" s="169">
        <f>ROUND(AC775*AF775,1)</f>
        <v>476.3</v>
      </c>
      <c r="AQ775" s="169">
        <f>AO775+AP775</f>
        <v>61023.600000000006</v>
      </c>
    </row>
    <row r="776" spans="1:43" ht="11.25" hidden="1" customHeight="1">
      <c r="A776" s="9" t="s">
        <v>782</v>
      </c>
      <c r="B776" s="97" t="s">
        <v>781</v>
      </c>
      <c r="C776" s="71">
        <f>'Таб. 1._Общ_гр_ '!C776</f>
        <v>1</v>
      </c>
      <c r="D776" s="12" t="s">
        <v>61</v>
      </c>
      <c r="E776" s="196">
        <v>88</v>
      </c>
      <c r="F776" s="197">
        <v>5</v>
      </c>
      <c r="G776" s="197">
        <v>0</v>
      </c>
      <c r="H776" s="197">
        <v>0</v>
      </c>
      <c r="I776" s="197">
        <v>0</v>
      </c>
      <c r="J776" s="197">
        <v>0</v>
      </c>
      <c r="K776" s="197">
        <v>0</v>
      </c>
      <c r="L776" s="197">
        <v>0</v>
      </c>
      <c r="M776" s="197">
        <v>0</v>
      </c>
      <c r="N776" s="197">
        <v>0</v>
      </c>
      <c r="O776" s="197">
        <v>0</v>
      </c>
      <c r="P776" s="197">
        <v>0</v>
      </c>
      <c r="Q776" s="197">
        <v>0</v>
      </c>
      <c r="R776" s="197">
        <v>0</v>
      </c>
      <c r="S776" s="197">
        <v>0</v>
      </c>
      <c r="T776" s="197">
        <v>0</v>
      </c>
      <c r="U776" s="197">
        <v>20</v>
      </c>
      <c r="V776" s="197">
        <v>1</v>
      </c>
      <c r="W776" s="197">
        <v>0</v>
      </c>
      <c r="X776" s="197">
        <v>0</v>
      </c>
      <c r="Y776" s="197">
        <v>0</v>
      </c>
      <c r="Z776" s="197">
        <v>0</v>
      </c>
      <c r="AA776" s="197">
        <v>0</v>
      </c>
      <c r="AB776" s="197">
        <v>0</v>
      </c>
      <c r="AC776" s="45">
        <f t="shared" si="331"/>
        <v>108</v>
      </c>
      <c r="AD776" s="45">
        <f t="shared" si="331"/>
        <v>6</v>
      </c>
      <c r="AE776" s="166">
        <f>'Таб. 1._Общ_гр_ '!AQ776</f>
        <v>71.114999999999995</v>
      </c>
      <c r="AF776" s="166">
        <v>1.04</v>
      </c>
      <c r="AG776" s="167">
        <v>1.2</v>
      </c>
      <c r="AH776" s="167">
        <v>1.05</v>
      </c>
      <c r="AI776" s="167">
        <v>2.2000000000000002</v>
      </c>
      <c r="AJ776" s="167">
        <v>1.2</v>
      </c>
      <c r="AK776" s="167">
        <v>1.8</v>
      </c>
      <c r="AL776" s="168">
        <f>ROUND((E776*AE776*AI776+G776*AE776*AI776*AH776+I776*AE776*AI776*AG776+K776*AE776*AI776*AG776*AH776),1)</f>
        <v>13767.9</v>
      </c>
      <c r="AM776" s="168">
        <f>ROUND((M776*AE776*AJ776+O776*AE776*AJ776*AH776+Q776*AE776*AJ776*AG776+S776*AE776*AJ776*AH776*AG776),1)</f>
        <v>0</v>
      </c>
      <c r="AN776" s="168">
        <f>ROUND((U776*AE776*AK776+W776*AE776*AK776*AH776+Y776*AE776*AK776*AG776+AA776*AK776*AG776*AH776),1)</f>
        <v>2560.1</v>
      </c>
      <c r="AO776" s="169">
        <f>AL776+AM776+AN776</f>
        <v>16328</v>
      </c>
      <c r="AP776" s="169">
        <f>ROUND(AC776*AF776,1)</f>
        <v>112.3</v>
      </c>
      <c r="AQ776" s="169">
        <f>AO776+AP776</f>
        <v>16440.3</v>
      </c>
    </row>
    <row r="777" spans="1:43" ht="11.25" hidden="1" customHeight="1">
      <c r="A777" s="9" t="s">
        <v>783</v>
      </c>
      <c r="B777" s="97" t="s">
        <v>781</v>
      </c>
      <c r="C777" s="71">
        <f>'Таб. 1._Общ_гр_ '!C777</f>
        <v>1</v>
      </c>
      <c r="D777" s="12" t="s">
        <v>61</v>
      </c>
      <c r="E777" s="196">
        <v>56</v>
      </c>
      <c r="F777" s="197">
        <v>3</v>
      </c>
      <c r="G777" s="197">
        <v>0</v>
      </c>
      <c r="H777" s="197">
        <v>0</v>
      </c>
      <c r="I777" s="197">
        <v>0</v>
      </c>
      <c r="J777" s="197">
        <v>0</v>
      </c>
      <c r="K777" s="197">
        <v>0</v>
      </c>
      <c r="L777" s="197">
        <v>0</v>
      </c>
      <c r="M777" s="197">
        <v>0</v>
      </c>
      <c r="N777" s="197">
        <v>0</v>
      </c>
      <c r="O777" s="197">
        <v>0</v>
      </c>
      <c r="P777" s="197">
        <v>0</v>
      </c>
      <c r="Q777" s="197">
        <v>0</v>
      </c>
      <c r="R777" s="197">
        <v>0</v>
      </c>
      <c r="S777" s="197">
        <v>0</v>
      </c>
      <c r="T777" s="197">
        <v>0</v>
      </c>
      <c r="U777" s="197">
        <v>145</v>
      </c>
      <c r="V777" s="197">
        <v>7</v>
      </c>
      <c r="W777" s="197">
        <v>0</v>
      </c>
      <c r="X777" s="197">
        <v>0</v>
      </c>
      <c r="Y777" s="197">
        <v>0</v>
      </c>
      <c r="Z777" s="197">
        <v>0</v>
      </c>
      <c r="AA777" s="197">
        <v>0</v>
      </c>
      <c r="AB777" s="197">
        <v>0</v>
      </c>
      <c r="AC777" s="45">
        <f t="shared" si="331"/>
        <v>201</v>
      </c>
      <c r="AD777" s="45">
        <f t="shared" si="331"/>
        <v>10</v>
      </c>
      <c r="AE777" s="166">
        <f>'Таб. 1._Общ_гр_ '!AQ777</f>
        <v>71.114999999999995</v>
      </c>
      <c r="AF777" s="166">
        <v>1.04</v>
      </c>
      <c r="AG777" s="167">
        <v>1.2</v>
      </c>
      <c r="AH777" s="167">
        <v>1.05</v>
      </c>
      <c r="AI777" s="167">
        <v>2.2000000000000002</v>
      </c>
      <c r="AJ777" s="167">
        <v>1.2</v>
      </c>
      <c r="AK777" s="167">
        <v>1.8</v>
      </c>
      <c r="AL777" s="168">
        <f>ROUND((E777*AE777*AI777+G777*AE777*AI777*AH777+I777*AE777*AI777*AG777+K777*AE777*AI777*AG777*AH777),1)</f>
        <v>8761.4</v>
      </c>
      <c r="AM777" s="168">
        <f>ROUND((M777*AE777*AJ777+O777*AE777*AJ777*AH777+Q777*AE777*AJ777*AG777+S777*AE777*AJ777*AH777*AG777),1)</f>
        <v>0</v>
      </c>
      <c r="AN777" s="168">
        <f>ROUND((U777*AE777*AK777+W777*AE777*AK777*AH777+Y777*AE777*AK777*AG777+AA777*AK777*AG777*AH777),1)</f>
        <v>18561</v>
      </c>
      <c r="AO777" s="169">
        <f>AL777+AM777+AN777</f>
        <v>27322.400000000001</v>
      </c>
      <c r="AP777" s="169">
        <f>ROUND(AC777*AF777,1)</f>
        <v>209</v>
      </c>
      <c r="AQ777" s="169">
        <f>AO777+AP777</f>
        <v>27531.4</v>
      </c>
    </row>
    <row r="778" spans="1:43" ht="11.25" hidden="1" customHeight="1">
      <c r="A778" s="9" t="s">
        <v>1083</v>
      </c>
      <c r="B778" s="97" t="s">
        <v>781</v>
      </c>
      <c r="C778" s="71">
        <f>'Таб. 1._Общ_гр_ '!C778</f>
        <v>0</v>
      </c>
      <c r="D778" s="12" t="s">
        <v>61</v>
      </c>
      <c r="E778" s="196">
        <v>0</v>
      </c>
      <c r="F778" s="197">
        <v>0</v>
      </c>
      <c r="G778" s="197">
        <v>0</v>
      </c>
      <c r="H778" s="197">
        <v>0</v>
      </c>
      <c r="I778" s="197">
        <v>0</v>
      </c>
      <c r="J778" s="197">
        <v>0</v>
      </c>
      <c r="K778" s="197">
        <v>0</v>
      </c>
      <c r="L778" s="197">
        <v>0</v>
      </c>
      <c r="M778" s="197">
        <v>0</v>
      </c>
      <c r="N778" s="197">
        <v>0</v>
      </c>
      <c r="O778" s="197">
        <v>0</v>
      </c>
      <c r="P778" s="197">
        <v>0</v>
      </c>
      <c r="Q778" s="197">
        <v>0</v>
      </c>
      <c r="R778" s="197">
        <v>0</v>
      </c>
      <c r="S778" s="197">
        <v>0</v>
      </c>
      <c r="T778" s="197">
        <v>0</v>
      </c>
      <c r="U778" s="197">
        <v>0</v>
      </c>
      <c r="V778" s="197">
        <v>0</v>
      </c>
      <c r="W778" s="197">
        <v>0</v>
      </c>
      <c r="X778" s="197">
        <v>0</v>
      </c>
      <c r="Y778" s="197">
        <v>0</v>
      </c>
      <c r="Z778" s="197">
        <v>0</v>
      </c>
      <c r="AA778" s="197">
        <v>0</v>
      </c>
      <c r="AB778" s="197">
        <v>0</v>
      </c>
      <c r="AC778" s="45">
        <f t="shared" si="331"/>
        <v>0</v>
      </c>
      <c r="AD778" s="45">
        <f t="shared" si="331"/>
        <v>0</v>
      </c>
      <c r="AE778" s="166">
        <f>'Таб. 1._Общ_гр_ '!AQ778</f>
        <v>71.114999999999995</v>
      </c>
      <c r="AF778" s="166">
        <v>1.04</v>
      </c>
      <c r="AG778" s="167">
        <v>1.2</v>
      </c>
      <c r="AH778" s="167">
        <v>1.05</v>
      </c>
      <c r="AI778" s="167">
        <v>2.2000000000000002</v>
      </c>
      <c r="AJ778" s="167">
        <v>1.2</v>
      </c>
      <c r="AK778" s="167">
        <v>1.8</v>
      </c>
      <c r="AL778" s="168">
        <f>ROUND((E778*AE778*AI778+G778*AE778*AI778*AH778+I778*AE778*AI778*AG778+K778*AE778*AI778*AG778*AH778),1)</f>
        <v>0</v>
      </c>
      <c r="AM778" s="168">
        <f>ROUND((M778*AE778*AJ778+O778*AE778*AJ778*AH778+Q778*AE778*AJ778*AG778+S778*AE778*AJ778*AH778*AG778),1)</f>
        <v>0</v>
      </c>
      <c r="AN778" s="168">
        <f>ROUND((U778*AE778*AK778+W778*AE778*AK778*AH778+Y778*AE778*AK778*AG778+AA778*AK778*AG778*AH778),1)</f>
        <v>0</v>
      </c>
      <c r="AO778" s="169">
        <f>AL778+AM778+AN778</f>
        <v>0</v>
      </c>
      <c r="AP778" s="169">
        <f>ROUND(AC778*AF778,1)</f>
        <v>0</v>
      </c>
      <c r="AQ778" s="169">
        <f>AO778+AP778</f>
        <v>0</v>
      </c>
    </row>
    <row r="779" spans="1:43" ht="11.25" customHeight="1">
      <c r="A779" s="98" t="s">
        <v>58</v>
      </c>
      <c r="B779" s="99" t="s">
        <v>781</v>
      </c>
      <c r="C779" s="179">
        <f>SUM(C775:C778)</f>
        <v>3</v>
      </c>
      <c r="D779" s="179"/>
      <c r="E779" s="179">
        <f t="shared" ref="E779:AD779" si="332">SUM(E775:E778)</f>
        <v>144</v>
      </c>
      <c r="F779" s="179">
        <f t="shared" si="332"/>
        <v>8</v>
      </c>
      <c r="G779" s="179">
        <f t="shared" si="332"/>
        <v>0</v>
      </c>
      <c r="H779" s="179">
        <f t="shared" si="332"/>
        <v>0</v>
      </c>
      <c r="I779" s="179">
        <f t="shared" si="332"/>
        <v>0</v>
      </c>
      <c r="J779" s="179">
        <f t="shared" si="332"/>
        <v>0</v>
      </c>
      <c r="K779" s="179">
        <f t="shared" si="332"/>
        <v>0</v>
      </c>
      <c r="L779" s="179">
        <f t="shared" si="332"/>
        <v>0</v>
      </c>
      <c r="M779" s="179">
        <f t="shared" si="332"/>
        <v>0</v>
      </c>
      <c r="N779" s="179">
        <f t="shared" si="332"/>
        <v>0</v>
      </c>
      <c r="O779" s="179">
        <f t="shared" si="332"/>
        <v>0</v>
      </c>
      <c r="P779" s="179">
        <f t="shared" si="332"/>
        <v>0</v>
      </c>
      <c r="Q779" s="179">
        <f t="shared" si="332"/>
        <v>0</v>
      </c>
      <c r="R779" s="179">
        <f t="shared" si="332"/>
        <v>0</v>
      </c>
      <c r="S779" s="179">
        <f t="shared" si="332"/>
        <v>0</v>
      </c>
      <c r="T779" s="179">
        <f t="shared" si="332"/>
        <v>0</v>
      </c>
      <c r="U779" s="179">
        <f t="shared" si="332"/>
        <v>548</v>
      </c>
      <c r="V779" s="179">
        <f t="shared" si="332"/>
        <v>18</v>
      </c>
      <c r="W779" s="179">
        <f t="shared" si="332"/>
        <v>0</v>
      </c>
      <c r="X779" s="179">
        <f t="shared" si="332"/>
        <v>0</v>
      </c>
      <c r="Y779" s="179">
        <f t="shared" si="332"/>
        <v>75</v>
      </c>
      <c r="Z779" s="179">
        <f t="shared" si="332"/>
        <v>2</v>
      </c>
      <c r="AA779" s="179">
        <f t="shared" si="332"/>
        <v>0</v>
      </c>
      <c r="AB779" s="179">
        <f t="shared" si="332"/>
        <v>0</v>
      </c>
      <c r="AC779" s="179">
        <f t="shared" si="332"/>
        <v>767</v>
      </c>
      <c r="AD779" s="179">
        <f t="shared" si="332"/>
        <v>28</v>
      </c>
      <c r="AE779" s="179"/>
      <c r="AF779" s="179"/>
      <c r="AG779" s="179"/>
      <c r="AH779" s="179"/>
      <c r="AI779" s="179"/>
      <c r="AJ779" s="179"/>
      <c r="AK779" s="179"/>
      <c r="AL779" s="46">
        <f t="shared" ref="AL779:AQ779" si="333">SUM(AL775:AL778)</f>
        <v>22529.3</v>
      </c>
      <c r="AM779" s="46">
        <f t="shared" si="333"/>
        <v>0</v>
      </c>
      <c r="AN779" s="46">
        <f t="shared" si="333"/>
        <v>81668.399999999994</v>
      </c>
      <c r="AO779" s="46">
        <f t="shared" si="333"/>
        <v>104197.70000000001</v>
      </c>
      <c r="AP779" s="46">
        <f t="shared" si="333"/>
        <v>797.6</v>
      </c>
      <c r="AQ779" s="46">
        <f t="shared" si="333"/>
        <v>104995.30000000002</v>
      </c>
    </row>
    <row r="780" spans="1:43" ht="11.25" hidden="1" customHeight="1">
      <c r="A780" s="9" t="s">
        <v>785</v>
      </c>
      <c r="B780" s="97"/>
      <c r="C780" s="97"/>
      <c r="D780" s="12"/>
      <c r="E780" s="198"/>
      <c r="F780" s="198"/>
      <c r="G780" s="198"/>
      <c r="H780" s="198"/>
      <c r="I780" s="198"/>
      <c r="J780" s="198"/>
      <c r="K780" s="198"/>
      <c r="L780" s="198"/>
      <c r="M780" s="198"/>
      <c r="N780" s="198"/>
      <c r="O780" s="198"/>
      <c r="P780" s="198"/>
      <c r="Q780" s="198"/>
      <c r="R780" s="198"/>
      <c r="S780" s="198"/>
      <c r="T780" s="198"/>
      <c r="U780" s="198"/>
      <c r="V780" s="198"/>
      <c r="W780" s="198"/>
      <c r="X780" s="198"/>
      <c r="Y780" s="198"/>
      <c r="Z780" s="198"/>
      <c r="AA780" s="198"/>
      <c r="AB780" s="198"/>
      <c r="AC780" s="179"/>
      <c r="AD780" s="71"/>
    </row>
    <row r="781" spans="1:43" ht="11.25" hidden="1" customHeight="1">
      <c r="A781" s="9" t="s">
        <v>786</v>
      </c>
      <c r="B781" s="97" t="s">
        <v>787</v>
      </c>
      <c r="C781" s="71">
        <f>'Таб. 1._Общ_гр_ '!C781</f>
        <v>1</v>
      </c>
      <c r="D781" s="12" t="s">
        <v>61</v>
      </c>
      <c r="E781" s="82">
        <v>79</v>
      </c>
      <c r="F781" s="27">
        <v>3</v>
      </c>
      <c r="G781" s="27">
        <v>0</v>
      </c>
      <c r="H781" s="27">
        <v>0</v>
      </c>
      <c r="I781" s="27">
        <v>0</v>
      </c>
      <c r="J781" s="27">
        <v>0</v>
      </c>
      <c r="K781" s="27">
        <v>0</v>
      </c>
      <c r="L781" s="27">
        <v>0</v>
      </c>
      <c r="M781" s="27">
        <v>0</v>
      </c>
      <c r="N781" s="27">
        <v>0</v>
      </c>
      <c r="O781" s="27">
        <v>0</v>
      </c>
      <c r="P781" s="27">
        <v>0</v>
      </c>
      <c r="Q781" s="27">
        <v>66</v>
      </c>
      <c r="R781" s="27">
        <v>2</v>
      </c>
      <c r="S781" s="27">
        <v>0</v>
      </c>
      <c r="T781" s="27">
        <v>0</v>
      </c>
      <c r="U781" s="27">
        <v>309</v>
      </c>
      <c r="V781" s="27">
        <v>10</v>
      </c>
      <c r="W781" s="27">
        <v>0</v>
      </c>
      <c r="X781" s="27">
        <v>0</v>
      </c>
      <c r="Y781" s="27">
        <v>0</v>
      </c>
      <c r="Z781" s="27">
        <v>0</v>
      </c>
      <c r="AA781" s="27">
        <v>0</v>
      </c>
      <c r="AB781" s="27">
        <v>0</v>
      </c>
      <c r="AC781" s="45">
        <f t="shared" ref="AC781:AC806" si="334">E781+G781+I781+K781+M781+O781+Q781+S781+U781+W781+Y781+AA781</f>
        <v>454</v>
      </c>
      <c r="AD781" s="45">
        <f t="shared" ref="AD781:AD806" si="335">F781+H781+J781+L781+N781+P781+R781+T781+V781+X781+Z781+AB781</f>
        <v>15</v>
      </c>
      <c r="AE781" s="166">
        <f>'Таб. 1._Общ_гр_ '!AQ781</f>
        <v>71.114999999999995</v>
      </c>
      <c r="AF781" s="166">
        <v>1.04</v>
      </c>
      <c r="AG781" s="167">
        <v>1.2</v>
      </c>
      <c r="AH781" s="167">
        <v>1.05</v>
      </c>
      <c r="AI781" s="167">
        <v>2.2000000000000002</v>
      </c>
      <c r="AJ781" s="167">
        <v>1.2</v>
      </c>
      <c r="AK781" s="167">
        <v>1.8</v>
      </c>
      <c r="AL781" s="168">
        <f t="shared" ref="AL781:AL806" si="336">ROUND((E781*AE781*AI781+G781*AE781*AI781*AH781+I781*AE781*AI781*AG781+K781*AE781*AI781*AG781*AH781),1)</f>
        <v>12359.8</v>
      </c>
      <c r="AM781" s="168">
        <f t="shared" ref="AM781:AM806" si="337">ROUND((M781*AE781*AJ781+O781*AE781*AJ781*AH781+Q781*AE781*AJ781*AG781+S781*AE781*AJ781*AH781*AG781),1)</f>
        <v>6758.8</v>
      </c>
      <c r="AN781" s="168">
        <f t="shared" ref="AN781:AN806" si="338">ROUND((U781*AE781*AK781+W781*AE781*AK781*AH781+Y781*AE781*AK781*AG781+AA781*AK781*AG781*AH781),1)</f>
        <v>39554.199999999997</v>
      </c>
      <c r="AO781" s="169">
        <f t="shared" ref="AO781:AO806" si="339">AL781+AM781+AN781</f>
        <v>58672.799999999996</v>
      </c>
      <c r="AP781" s="169">
        <f t="shared" ref="AP781:AP806" si="340">ROUND(AC781*AF781,1)</f>
        <v>472.2</v>
      </c>
      <c r="AQ781" s="169">
        <f t="shared" ref="AQ781:AQ806" si="341">AO781+AP781</f>
        <v>59144.999999999993</v>
      </c>
    </row>
    <row r="782" spans="1:43" ht="11.25" hidden="1" customHeight="1">
      <c r="A782" s="9" t="s">
        <v>788</v>
      </c>
      <c r="B782" s="97" t="s">
        <v>787</v>
      </c>
      <c r="C782" s="71">
        <f>'Таб. 1._Общ_гр_ '!C782</f>
        <v>1</v>
      </c>
      <c r="D782" s="12" t="s">
        <v>61</v>
      </c>
      <c r="E782" s="48">
        <v>10</v>
      </c>
      <c r="F782" s="34">
        <v>1</v>
      </c>
      <c r="G782" s="34">
        <v>0</v>
      </c>
      <c r="H782" s="34">
        <v>0</v>
      </c>
      <c r="I782" s="34">
        <v>0</v>
      </c>
      <c r="J782" s="34">
        <v>0</v>
      </c>
      <c r="K782" s="34">
        <v>0</v>
      </c>
      <c r="L782" s="34">
        <v>0</v>
      </c>
      <c r="M782" s="34">
        <v>0</v>
      </c>
      <c r="N782" s="34">
        <v>0</v>
      </c>
      <c r="O782" s="34">
        <v>0</v>
      </c>
      <c r="P782" s="34">
        <v>0</v>
      </c>
      <c r="Q782" s="34">
        <v>22</v>
      </c>
      <c r="R782" s="34">
        <v>1</v>
      </c>
      <c r="S782" s="34">
        <v>0</v>
      </c>
      <c r="T782" s="34">
        <v>0</v>
      </c>
      <c r="U782" s="34">
        <v>158</v>
      </c>
      <c r="V782" s="34">
        <v>7</v>
      </c>
      <c r="W782" s="34">
        <v>0</v>
      </c>
      <c r="X782" s="34">
        <v>0</v>
      </c>
      <c r="Y782" s="34">
        <v>0</v>
      </c>
      <c r="Z782" s="34">
        <v>0</v>
      </c>
      <c r="AA782" s="34">
        <v>0</v>
      </c>
      <c r="AB782" s="34">
        <v>0</v>
      </c>
      <c r="AC782" s="45">
        <f t="shared" si="334"/>
        <v>190</v>
      </c>
      <c r="AD782" s="45">
        <f t="shared" si="335"/>
        <v>9</v>
      </c>
      <c r="AE782" s="166">
        <f>'Таб. 1._Общ_гр_ '!AQ782</f>
        <v>71.114999999999995</v>
      </c>
      <c r="AF782" s="166">
        <v>1.04</v>
      </c>
      <c r="AG782" s="167">
        <v>1.2</v>
      </c>
      <c r="AH782" s="167">
        <v>1.05</v>
      </c>
      <c r="AI782" s="167">
        <v>2.2000000000000002</v>
      </c>
      <c r="AJ782" s="167">
        <v>1.2</v>
      </c>
      <c r="AK782" s="167">
        <v>1.8</v>
      </c>
      <c r="AL782" s="168">
        <f t="shared" si="336"/>
        <v>1564.5</v>
      </c>
      <c r="AM782" s="168">
        <f t="shared" si="337"/>
        <v>2252.9</v>
      </c>
      <c r="AN782" s="168">
        <f t="shared" si="338"/>
        <v>20225.099999999999</v>
      </c>
      <c r="AO782" s="169">
        <f t="shared" si="339"/>
        <v>24042.5</v>
      </c>
      <c r="AP782" s="169">
        <f t="shared" si="340"/>
        <v>197.6</v>
      </c>
      <c r="AQ782" s="169">
        <f t="shared" si="341"/>
        <v>24240.1</v>
      </c>
    </row>
    <row r="783" spans="1:43" ht="11.25" hidden="1" customHeight="1">
      <c r="A783" s="9" t="s">
        <v>789</v>
      </c>
      <c r="B783" s="97" t="s">
        <v>787</v>
      </c>
      <c r="C783" s="71">
        <f>'Таб. 1._Общ_гр_ '!C783</f>
        <v>1</v>
      </c>
      <c r="D783" s="12" t="s">
        <v>61</v>
      </c>
      <c r="E783" s="48">
        <v>47</v>
      </c>
      <c r="F783" s="34">
        <v>2</v>
      </c>
      <c r="G783" s="34">
        <v>0</v>
      </c>
      <c r="H783" s="34">
        <v>0</v>
      </c>
      <c r="I783" s="34">
        <v>0</v>
      </c>
      <c r="J783" s="34">
        <v>0</v>
      </c>
      <c r="K783" s="34">
        <v>0</v>
      </c>
      <c r="L783" s="34">
        <v>0</v>
      </c>
      <c r="M783" s="34">
        <v>0</v>
      </c>
      <c r="N783" s="34">
        <v>0</v>
      </c>
      <c r="O783" s="34">
        <v>0</v>
      </c>
      <c r="P783" s="34">
        <v>0</v>
      </c>
      <c r="Q783" s="34">
        <v>0</v>
      </c>
      <c r="R783" s="34">
        <v>0</v>
      </c>
      <c r="S783" s="34">
        <v>0</v>
      </c>
      <c r="T783" s="34">
        <v>0</v>
      </c>
      <c r="U783" s="34">
        <v>110</v>
      </c>
      <c r="V783" s="34">
        <v>4</v>
      </c>
      <c r="W783" s="34">
        <v>0</v>
      </c>
      <c r="X783" s="34">
        <v>0</v>
      </c>
      <c r="Y783" s="34">
        <v>48</v>
      </c>
      <c r="Z783" s="34">
        <v>2</v>
      </c>
      <c r="AA783" s="34">
        <v>0</v>
      </c>
      <c r="AB783" s="34">
        <v>0</v>
      </c>
      <c r="AC783" s="45">
        <f t="shared" si="334"/>
        <v>205</v>
      </c>
      <c r="AD783" s="45">
        <f t="shared" si="335"/>
        <v>8</v>
      </c>
      <c r="AE783" s="166">
        <f>'Таб. 1._Общ_гр_ '!AQ783</f>
        <v>71.114999999999995</v>
      </c>
      <c r="AF783" s="166">
        <v>1.04</v>
      </c>
      <c r="AG783" s="167">
        <v>1.2</v>
      </c>
      <c r="AH783" s="167">
        <v>1.05</v>
      </c>
      <c r="AI783" s="167">
        <v>2.2000000000000002</v>
      </c>
      <c r="AJ783" s="167">
        <v>1.2</v>
      </c>
      <c r="AK783" s="167">
        <v>1.8</v>
      </c>
      <c r="AL783" s="168">
        <f t="shared" si="336"/>
        <v>7353.3</v>
      </c>
      <c r="AM783" s="168">
        <f t="shared" si="337"/>
        <v>0</v>
      </c>
      <c r="AN783" s="168">
        <f t="shared" si="338"/>
        <v>21454</v>
      </c>
      <c r="AO783" s="169">
        <f t="shared" si="339"/>
        <v>28807.3</v>
      </c>
      <c r="AP783" s="169">
        <f t="shared" si="340"/>
        <v>213.2</v>
      </c>
      <c r="AQ783" s="169">
        <f t="shared" si="341"/>
        <v>29020.5</v>
      </c>
    </row>
    <row r="784" spans="1:43" ht="11.25" hidden="1" customHeight="1">
      <c r="A784" s="9" t="s">
        <v>790</v>
      </c>
      <c r="B784" s="97" t="s">
        <v>787</v>
      </c>
      <c r="C784" s="71">
        <f>'Таб. 1._Общ_гр_ '!C784</f>
        <v>1</v>
      </c>
      <c r="D784" s="12" t="s">
        <v>61</v>
      </c>
      <c r="E784" s="48">
        <v>24</v>
      </c>
      <c r="F784" s="34">
        <v>1</v>
      </c>
      <c r="G784" s="34">
        <v>0</v>
      </c>
      <c r="H784" s="34">
        <v>0</v>
      </c>
      <c r="I784" s="34">
        <v>0</v>
      </c>
      <c r="J784" s="34">
        <v>0</v>
      </c>
      <c r="K784" s="34">
        <v>0</v>
      </c>
      <c r="L784" s="34">
        <v>0</v>
      </c>
      <c r="M784" s="34">
        <v>0</v>
      </c>
      <c r="N784" s="34">
        <v>0</v>
      </c>
      <c r="O784" s="34">
        <v>0</v>
      </c>
      <c r="P784" s="34">
        <v>0</v>
      </c>
      <c r="Q784" s="34">
        <v>24</v>
      </c>
      <c r="R784" s="34">
        <v>1</v>
      </c>
      <c r="S784" s="34">
        <v>0</v>
      </c>
      <c r="T784" s="34">
        <v>0</v>
      </c>
      <c r="U784" s="34">
        <v>100</v>
      </c>
      <c r="V784" s="34">
        <v>4</v>
      </c>
      <c r="W784" s="34">
        <v>0</v>
      </c>
      <c r="X784" s="34">
        <v>0</v>
      </c>
      <c r="Y784" s="34">
        <v>0</v>
      </c>
      <c r="Z784" s="34">
        <v>0</v>
      </c>
      <c r="AA784" s="34">
        <v>0</v>
      </c>
      <c r="AB784" s="34">
        <v>0</v>
      </c>
      <c r="AC784" s="45">
        <f t="shared" si="334"/>
        <v>148</v>
      </c>
      <c r="AD784" s="45">
        <f t="shared" si="335"/>
        <v>6</v>
      </c>
      <c r="AE784" s="166">
        <f>'Таб. 1._Общ_гр_ '!AQ784</f>
        <v>71.114999999999995</v>
      </c>
      <c r="AF784" s="166">
        <v>1.04</v>
      </c>
      <c r="AG784" s="167">
        <v>1.2</v>
      </c>
      <c r="AH784" s="167">
        <v>1.05</v>
      </c>
      <c r="AI784" s="167">
        <v>2.2000000000000002</v>
      </c>
      <c r="AJ784" s="167">
        <v>1.2</v>
      </c>
      <c r="AK784" s="167">
        <v>1.8</v>
      </c>
      <c r="AL784" s="168">
        <f t="shared" si="336"/>
        <v>3754.9</v>
      </c>
      <c r="AM784" s="168">
        <f t="shared" si="337"/>
        <v>2457.6999999999998</v>
      </c>
      <c r="AN784" s="168">
        <f t="shared" si="338"/>
        <v>12800.7</v>
      </c>
      <c r="AO784" s="169">
        <f t="shared" si="339"/>
        <v>19013.300000000003</v>
      </c>
      <c r="AP784" s="169">
        <f t="shared" si="340"/>
        <v>153.9</v>
      </c>
      <c r="AQ784" s="169">
        <f t="shared" si="341"/>
        <v>19167.200000000004</v>
      </c>
    </row>
    <row r="785" spans="1:43" ht="11.25" hidden="1" customHeight="1">
      <c r="A785" s="9" t="s">
        <v>791</v>
      </c>
      <c r="B785" s="97" t="s">
        <v>787</v>
      </c>
      <c r="C785" s="71">
        <f>'Таб. 1._Общ_гр_ '!C785</f>
        <v>1</v>
      </c>
      <c r="D785" s="12" t="s">
        <v>61</v>
      </c>
      <c r="E785" s="48">
        <v>25</v>
      </c>
      <c r="F785" s="34">
        <v>1</v>
      </c>
      <c r="G785" s="34">
        <v>0</v>
      </c>
      <c r="H785" s="34">
        <v>0</v>
      </c>
      <c r="I785" s="34">
        <v>0</v>
      </c>
      <c r="J785" s="34">
        <v>0</v>
      </c>
      <c r="K785" s="34">
        <v>0</v>
      </c>
      <c r="L785" s="34">
        <v>0</v>
      </c>
      <c r="M785" s="34">
        <v>18</v>
      </c>
      <c r="N785" s="34">
        <v>1</v>
      </c>
      <c r="O785" s="34">
        <v>0</v>
      </c>
      <c r="P785" s="34">
        <v>0</v>
      </c>
      <c r="Q785" s="34">
        <v>0</v>
      </c>
      <c r="R785" s="34">
        <v>0</v>
      </c>
      <c r="S785" s="34">
        <v>0</v>
      </c>
      <c r="T785" s="34">
        <v>0</v>
      </c>
      <c r="U785" s="34">
        <v>118</v>
      </c>
      <c r="V785" s="34">
        <v>5</v>
      </c>
      <c r="W785" s="34">
        <v>0</v>
      </c>
      <c r="X785" s="34">
        <v>0</v>
      </c>
      <c r="Y785" s="34">
        <v>0</v>
      </c>
      <c r="Z785" s="34">
        <v>0</v>
      </c>
      <c r="AA785" s="34">
        <v>0</v>
      </c>
      <c r="AB785" s="34">
        <v>0</v>
      </c>
      <c r="AC785" s="45">
        <f t="shared" si="334"/>
        <v>161</v>
      </c>
      <c r="AD785" s="45">
        <f t="shared" si="335"/>
        <v>7</v>
      </c>
      <c r="AE785" s="166">
        <f>'Таб. 1._Общ_гр_ '!AQ785</f>
        <v>71.114999999999995</v>
      </c>
      <c r="AF785" s="166">
        <v>1.04</v>
      </c>
      <c r="AG785" s="167">
        <v>1.2</v>
      </c>
      <c r="AH785" s="167">
        <v>1.05</v>
      </c>
      <c r="AI785" s="167">
        <v>2.2000000000000002</v>
      </c>
      <c r="AJ785" s="167">
        <v>1.2</v>
      </c>
      <c r="AK785" s="167">
        <v>1.8</v>
      </c>
      <c r="AL785" s="168">
        <f t="shared" si="336"/>
        <v>3911.3</v>
      </c>
      <c r="AM785" s="168">
        <f t="shared" si="337"/>
        <v>1536.1</v>
      </c>
      <c r="AN785" s="168">
        <f t="shared" si="338"/>
        <v>15104.8</v>
      </c>
      <c r="AO785" s="169">
        <f t="shared" si="339"/>
        <v>20552.199999999997</v>
      </c>
      <c r="AP785" s="169">
        <f t="shared" si="340"/>
        <v>167.4</v>
      </c>
      <c r="AQ785" s="169">
        <f t="shared" si="341"/>
        <v>20719.599999999999</v>
      </c>
    </row>
    <row r="786" spans="1:43" ht="11.25" hidden="1" customHeight="1">
      <c r="A786" s="9" t="s">
        <v>792</v>
      </c>
      <c r="B786" s="97" t="s">
        <v>787</v>
      </c>
      <c r="C786" s="71">
        <f>'Таб. 1._Общ_гр_ '!C786</f>
        <v>1</v>
      </c>
      <c r="D786" s="12" t="s">
        <v>61</v>
      </c>
      <c r="E786" s="48">
        <v>0</v>
      </c>
      <c r="F786" s="34">
        <v>0</v>
      </c>
      <c r="G786" s="34">
        <v>0</v>
      </c>
      <c r="H786" s="34">
        <v>0</v>
      </c>
      <c r="I786" s="34">
        <v>0</v>
      </c>
      <c r="J786" s="34">
        <v>0</v>
      </c>
      <c r="K786" s="34">
        <v>0</v>
      </c>
      <c r="L786" s="34">
        <v>0</v>
      </c>
      <c r="M786" s="34">
        <v>52</v>
      </c>
      <c r="N786" s="34">
        <v>2</v>
      </c>
      <c r="O786" s="34">
        <v>0</v>
      </c>
      <c r="P786" s="34">
        <v>0</v>
      </c>
      <c r="Q786" s="34">
        <v>22</v>
      </c>
      <c r="R786" s="34">
        <v>1</v>
      </c>
      <c r="S786" s="34">
        <v>0</v>
      </c>
      <c r="T786" s="34">
        <v>0</v>
      </c>
      <c r="U786" s="34">
        <v>96</v>
      </c>
      <c r="V786" s="34">
        <v>4</v>
      </c>
      <c r="W786" s="34">
        <v>0</v>
      </c>
      <c r="X786" s="34">
        <v>0</v>
      </c>
      <c r="Y786" s="34">
        <v>0</v>
      </c>
      <c r="Z786" s="34">
        <v>0</v>
      </c>
      <c r="AA786" s="34">
        <v>0</v>
      </c>
      <c r="AB786" s="34">
        <v>0</v>
      </c>
      <c r="AC786" s="45">
        <f t="shared" si="334"/>
        <v>170</v>
      </c>
      <c r="AD786" s="45">
        <f t="shared" si="335"/>
        <v>7</v>
      </c>
      <c r="AE786" s="166">
        <f>'Таб. 1._Общ_гр_ '!AQ786</f>
        <v>71.114999999999995</v>
      </c>
      <c r="AF786" s="166">
        <v>1.04</v>
      </c>
      <c r="AG786" s="167">
        <v>1.2</v>
      </c>
      <c r="AH786" s="167">
        <v>1.05</v>
      </c>
      <c r="AI786" s="167">
        <v>2.2000000000000002</v>
      </c>
      <c r="AJ786" s="167">
        <v>1.2</v>
      </c>
      <c r="AK786" s="167">
        <v>1.8</v>
      </c>
      <c r="AL786" s="168">
        <f t="shared" si="336"/>
        <v>0</v>
      </c>
      <c r="AM786" s="168">
        <f t="shared" si="337"/>
        <v>6690.5</v>
      </c>
      <c r="AN786" s="168">
        <f t="shared" si="338"/>
        <v>12288.7</v>
      </c>
      <c r="AO786" s="169">
        <f t="shared" si="339"/>
        <v>18979.2</v>
      </c>
      <c r="AP786" s="169">
        <f t="shared" si="340"/>
        <v>176.8</v>
      </c>
      <c r="AQ786" s="169">
        <f t="shared" si="341"/>
        <v>19156</v>
      </c>
    </row>
    <row r="787" spans="1:43" ht="11.25" hidden="1" customHeight="1">
      <c r="A787" s="9" t="s">
        <v>793</v>
      </c>
      <c r="B787" s="97" t="s">
        <v>787</v>
      </c>
      <c r="C787" s="71">
        <f>'Таб. 1._Общ_гр_ '!C787</f>
        <v>1</v>
      </c>
      <c r="D787" s="12" t="s">
        <v>61</v>
      </c>
      <c r="E787" s="48">
        <v>0</v>
      </c>
      <c r="F787" s="34">
        <v>0</v>
      </c>
      <c r="G787" s="34">
        <v>0</v>
      </c>
      <c r="H787" s="34">
        <v>0</v>
      </c>
      <c r="I787" s="34">
        <v>0</v>
      </c>
      <c r="J787" s="34">
        <v>0</v>
      </c>
      <c r="K787" s="34">
        <v>0</v>
      </c>
      <c r="L787" s="34">
        <v>0</v>
      </c>
      <c r="M787" s="34">
        <v>0</v>
      </c>
      <c r="N787" s="34">
        <v>0</v>
      </c>
      <c r="O787" s="34">
        <v>0</v>
      </c>
      <c r="P787" s="34">
        <v>0</v>
      </c>
      <c r="Q787" s="34">
        <v>125</v>
      </c>
      <c r="R787" s="34">
        <v>6</v>
      </c>
      <c r="S787" s="34">
        <v>0</v>
      </c>
      <c r="T787" s="34">
        <v>0</v>
      </c>
      <c r="U787" s="34">
        <v>455</v>
      </c>
      <c r="V787" s="34">
        <v>18</v>
      </c>
      <c r="W787" s="34">
        <v>0</v>
      </c>
      <c r="X787" s="34">
        <v>0</v>
      </c>
      <c r="Y787" s="34">
        <v>0</v>
      </c>
      <c r="Z787" s="34">
        <v>0</v>
      </c>
      <c r="AA787" s="34">
        <v>0</v>
      </c>
      <c r="AB787" s="34">
        <v>0</v>
      </c>
      <c r="AC787" s="45">
        <f t="shared" si="334"/>
        <v>580</v>
      </c>
      <c r="AD787" s="45">
        <f t="shared" si="335"/>
        <v>24</v>
      </c>
      <c r="AE787" s="166">
        <f>'Таб. 1._Общ_гр_ '!AQ787</f>
        <v>71.114999999999995</v>
      </c>
      <c r="AF787" s="166">
        <v>1.04</v>
      </c>
      <c r="AG787" s="167">
        <v>1.2</v>
      </c>
      <c r="AH787" s="167">
        <v>1.05</v>
      </c>
      <c r="AI787" s="167">
        <v>2.2000000000000002</v>
      </c>
      <c r="AJ787" s="167">
        <v>1.2</v>
      </c>
      <c r="AK787" s="167">
        <v>1.8</v>
      </c>
      <c r="AL787" s="168">
        <f t="shared" si="336"/>
        <v>0</v>
      </c>
      <c r="AM787" s="168">
        <f t="shared" si="337"/>
        <v>12800.7</v>
      </c>
      <c r="AN787" s="168">
        <f t="shared" si="338"/>
        <v>58243.199999999997</v>
      </c>
      <c r="AO787" s="169">
        <f t="shared" si="339"/>
        <v>71043.899999999994</v>
      </c>
      <c r="AP787" s="169">
        <f t="shared" si="340"/>
        <v>603.20000000000005</v>
      </c>
      <c r="AQ787" s="169">
        <f t="shared" si="341"/>
        <v>71647.099999999991</v>
      </c>
    </row>
    <row r="788" spans="1:43" ht="11.25" hidden="1" customHeight="1">
      <c r="A788" s="9" t="s">
        <v>794</v>
      </c>
      <c r="B788" s="97" t="s">
        <v>787</v>
      </c>
      <c r="C788" s="71">
        <f>'Таб. 1._Общ_гр_ '!C788</f>
        <v>1</v>
      </c>
      <c r="D788" s="12" t="s">
        <v>61</v>
      </c>
      <c r="E788" s="48">
        <v>0</v>
      </c>
      <c r="F788" s="34">
        <v>0</v>
      </c>
      <c r="G788" s="34">
        <v>0</v>
      </c>
      <c r="H788" s="34">
        <v>0</v>
      </c>
      <c r="I788" s="34">
        <v>0</v>
      </c>
      <c r="J788" s="34">
        <v>0</v>
      </c>
      <c r="K788" s="34">
        <v>0</v>
      </c>
      <c r="L788" s="34">
        <v>0</v>
      </c>
      <c r="M788" s="34">
        <v>0</v>
      </c>
      <c r="N788" s="34">
        <v>0</v>
      </c>
      <c r="O788" s="34">
        <v>0</v>
      </c>
      <c r="P788" s="34">
        <v>0</v>
      </c>
      <c r="Q788" s="34">
        <v>30</v>
      </c>
      <c r="R788" s="34">
        <v>1</v>
      </c>
      <c r="S788" s="34">
        <v>0</v>
      </c>
      <c r="T788" s="34">
        <v>0</v>
      </c>
      <c r="U788" s="34">
        <v>250</v>
      </c>
      <c r="V788" s="34">
        <v>9</v>
      </c>
      <c r="W788" s="34">
        <v>0</v>
      </c>
      <c r="X788" s="34">
        <v>0</v>
      </c>
      <c r="Y788" s="34">
        <v>0</v>
      </c>
      <c r="Z788" s="34">
        <v>0</v>
      </c>
      <c r="AA788" s="34">
        <v>0</v>
      </c>
      <c r="AB788" s="34">
        <v>0</v>
      </c>
      <c r="AC788" s="45">
        <f t="shared" si="334"/>
        <v>280</v>
      </c>
      <c r="AD788" s="45">
        <f t="shared" si="335"/>
        <v>10</v>
      </c>
      <c r="AE788" s="166">
        <f>'Таб. 1._Общ_гр_ '!AQ788</f>
        <v>71.114999999999995</v>
      </c>
      <c r="AF788" s="166">
        <v>1.04</v>
      </c>
      <c r="AG788" s="167">
        <v>1.2</v>
      </c>
      <c r="AH788" s="167">
        <v>1.05</v>
      </c>
      <c r="AI788" s="167">
        <v>2.2000000000000002</v>
      </c>
      <c r="AJ788" s="167">
        <v>1.2</v>
      </c>
      <c r="AK788" s="167">
        <v>1.8</v>
      </c>
      <c r="AL788" s="168">
        <f t="shared" si="336"/>
        <v>0</v>
      </c>
      <c r="AM788" s="168">
        <f t="shared" si="337"/>
        <v>3072.2</v>
      </c>
      <c r="AN788" s="168">
        <f t="shared" si="338"/>
        <v>32001.8</v>
      </c>
      <c r="AO788" s="169">
        <f t="shared" si="339"/>
        <v>35074</v>
      </c>
      <c r="AP788" s="169">
        <f t="shared" si="340"/>
        <v>291.2</v>
      </c>
      <c r="AQ788" s="169">
        <f t="shared" si="341"/>
        <v>35365.199999999997</v>
      </c>
    </row>
    <row r="789" spans="1:43" ht="11.25" hidden="1" customHeight="1">
      <c r="A789" s="9" t="s">
        <v>795</v>
      </c>
      <c r="B789" s="97" t="s">
        <v>787</v>
      </c>
      <c r="C789" s="71">
        <f>'Таб. 1._Общ_гр_ '!C789</f>
        <v>1</v>
      </c>
      <c r="D789" s="12" t="s">
        <v>61</v>
      </c>
      <c r="E789" s="48">
        <v>0</v>
      </c>
      <c r="F789" s="34">
        <v>0</v>
      </c>
      <c r="G789" s="34">
        <v>0</v>
      </c>
      <c r="H789" s="34">
        <v>0</v>
      </c>
      <c r="I789" s="34">
        <v>0</v>
      </c>
      <c r="J789" s="34">
        <v>0</v>
      </c>
      <c r="K789" s="34">
        <v>0</v>
      </c>
      <c r="L789" s="34">
        <v>0</v>
      </c>
      <c r="M789" s="34">
        <v>0</v>
      </c>
      <c r="N789" s="34">
        <v>0</v>
      </c>
      <c r="O789" s="34">
        <v>0</v>
      </c>
      <c r="P789" s="34">
        <v>0</v>
      </c>
      <c r="Q789" s="34">
        <v>48</v>
      </c>
      <c r="R789" s="34">
        <v>2</v>
      </c>
      <c r="S789" s="34">
        <v>0</v>
      </c>
      <c r="T789" s="34">
        <v>0</v>
      </c>
      <c r="U789" s="34">
        <v>167</v>
      </c>
      <c r="V789" s="34">
        <v>6</v>
      </c>
      <c r="W789" s="34">
        <v>0</v>
      </c>
      <c r="X789" s="34">
        <v>0</v>
      </c>
      <c r="Y789" s="34">
        <v>0</v>
      </c>
      <c r="Z789" s="34">
        <v>0</v>
      </c>
      <c r="AA789" s="34">
        <v>0</v>
      </c>
      <c r="AB789" s="34">
        <v>0</v>
      </c>
      <c r="AC789" s="45">
        <f t="shared" si="334"/>
        <v>215</v>
      </c>
      <c r="AD789" s="45">
        <f t="shared" si="335"/>
        <v>8</v>
      </c>
      <c r="AE789" s="166">
        <f>'Таб. 1._Общ_гр_ '!AQ789</f>
        <v>71.114999999999995</v>
      </c>
      <c r="AF789" s="166">
        <v>1.04</v>
      </c>
      <c r="AG789" s="167">
        <v>1.2</v>
      </c>
      <c r="AH789" s="167">
        <v>1.05</v>
      </c>
      <c r="AI789" s="167">
        <v>2.2000000000000002</v>
      </c>
      <c r="AJ789" s="167">
        <v>1.2</v>
      </c>
      <c r="AK789" s="167">
        <v>1.8</v>
      </c>
      <c r="AL789" s="168">
        <f t="shared" si="336"/>
        <v>0</v>
      </c>
      <c r="AM789" s="168">
        <f t="shared" si="337"/>
        <v>4915.5</v>
      </c>
      <c r="AN789" s="168">
        <f t="shared" si="338"/>
        <v>21377.200000000001</v>
      </c>
      <c r="AO789" s="169">
        <f t="shared" si="339"/>
        <v>26292.7</v>
      </c>
      <c r="AP789" s="169">
        <f t="shared" si="340"/>
        <v>223.6</v>
      </c>
      <c r="AQ789" s="169">
        <f t="shared" si="341"/>
        <v>26516.3</v>
      </c>
    </row>
    <row r="790" spans="1:43" ht="11.25" hidden="1" customHeight="1">
      <c r="A790" s="9" t="s">
        <v>796</v>
      </c>
      <c r="B790" s="97" t="s">
        <v>787</v>
      </c>
      <c r="C790" s="71">
        <f>'Таб. 1._Общ_гр_ '!C790</f>
        <v>1</v>
      </c>
      <c r="D790" s="12" t="s">
        <v>61</v>
      </c>
      <c r="E790" s="48">
        <v>16</v>
      </c>
      <c r="F790" s="34">
        <v>1</v>
      </c>
      <c r="G790" s="34">
        <v>0</v>
      </c>
      <c r="H790" s="34">
        <v>0</v>
      </c>
      <c r="I790" s="34">
        <v>0</v>
      </c>
      <c r="J790" s="34">
        <v>0</v>
      </c>
      <c r="K790" s="34">
        <v>0</v>
      </c>
      <c r="L790" s="34">
        <v>0</v>
      </c>
      <c r="M790" s="34">
        <v>0</v>
      </c>
      <c r="N790" s="34">
        <v>0</v>
      </c>
      <c r="O790" s="34">
        <v>0</v>
      </c>
      <c r="P790" s="34">
        <v>0</v>
      </c>
      <c r="Q790" s="34">
        <v>0</v>
      </c>
      <c r="R790" s="34">
        <v>0</v>
      </c>
      <c r="S790" s="34">
        <v>0</v>
      </c>
      <c r="T790" s="34">
        <v>0</v>
      </c>
      <c r="U790" s="34">
        <v>204</v>
      </c>
      <c r="V790" s="34">
        <v>7</v>
      </c>
      <c r="W790" s="34">
        <v>0</v>
      </c>
      <c r="X790" s="34">
        <v>0</v>
      </c>
      <c r="Y790" s="34">
        <v>0</v>
      </c>
      <c r="Z790" s="34">
        <v>0</v>
      </c>
      <c r="AA790" s="34">
        <v>0</v>
      </c>
      <c r="AB790" s="34">
        <v>0</v>
      </c>
      <c r="AC790" s="45">
        <f t="shared" si="334"/>
        <v>220</v>
      </c>
      <c r="AD790" s="45">
        <f t="shared" si="335"/>
        <v>8</v>
      </c>
      <c r="AE790" s="166">
        <f>'Таб. 1._Общ_гр_ '!AQ790</f>
        <v>71.114999999999995</v>
      </c>
      <c r="AF790" s="166">
        <v>1.04</v>
      </c>
      <c r="AG790" s="167">
        <v>1.2</v>
      </c>
      <c r="AH790" s="167">
        <v>1.05</v>
      </c>
      <c r="AI790" s="167">
        <v>2.2000000000000002</v>
      </c>
      <c r="AJ790" s="167">
        <v>1.2</v>
      </c>
      <c r="AK790" s="167">
        <v>1.8</v>
      </c>
      <c r="AL790" s="168">
        <f t="shared" si="336"/>
        <v>2503.1999999999998</v>
      </c>
      <c r="AM790" s="168">
        <f t="shared" si="337"/>
        <v>0</v>
      </c>
      <c r="AN790" s="168">
        <f t="shared" si="338"/>
        <v>26113.4</v>
      </c>
      <c r="AO790" s="169">
        <f t="shared" si="339"/>
        <v>28616.600000000002</v>
      </c>
      <c r="AP790" s="169">
        <f t="shared" si="340"/>
        <v>228.8</v>
      </c>
      <c r="AQ790" s="169">
        <f t="shared" si="341"/>
        <v>28845.4</v>
      </c>
    </row>
    <row r="791" spans="1:43" ht="11.25" hidden="1" customHeight="1">
      <c r="A791" s="9" t="s">
        <v>797</v>
      </c>
      <c r="B791" s="97" t="s">
        <v>787</v>
      </c>
      <c r="C791" s="71">
        <f>'Таб. 1._Общ_гр_ '!C791</f>
        <v>1</v>
      </c>
      <c r="D791" s="12" t="s">
        <v>61</v>
      </c>
      <c r="E791" s="48">
        <v>20</v>
      </c>
      <c r="F791" s="34">
        <v>1</v>
      </c>
      <c r="G791" s="34">
        <v>0</v>
      </c>
      <c r="H791" s="34">
        <v>0</v>
      </c>
      <c r="I791" s="34">
        <v>0</v>
      </c>
      <c r="J791" s="34">
        <v>0</v>
      </c>
      <c r="K791" s="34">
        <v>0</v>
      </c>
      <c r="L791" s="34">
        <v>0</v>
      </c>
      <c r="M791" s="34">
        <v>0</v>
      </c>
      <c r="N791" s="34">
        <v>0</v>
      </c>
      <c r="O791" s="34">
        <v>0</v>
      </c>
      <c r="P791" s="34">
        <v>0</v>
      </c>
      <c r="Q791" s="34">
        <v>91</v>
      </c>
      <c r="R791" s="34">
        <v>3</v>
      </c>
      <c r="S791" s="34">
        <v>0</v>
      </c>
      <c r="T791" s="34">
        <v>0</v>
      </c>
      <c r="U791" s="34">
        <v>379</v>
      </c>
      <c r="V791" s="34">
        <v>12</v>
      </c>
      <c r="W791" s="34">
        <v>0</v>
      </c>
      <c r="X791" s="34">
        <v>0</v>
      </c>
      <c r="Y791" s="34">
        <v>0</v>
      </c>
      <c r="Z791" s="34">
        <v>0</v>
      </c>
      <c r="AA791" s="34">
        <v>0</v>
      </c>
      <c r="AB791" s="34">
        <v>0</v>
      </c>
      <c r="AC791" s="45">
        <f t="shared" si="334"/>
        <v>490</v>
      </c>
      <c r="AD791" s="45">
        <f t="shared" si="335"/>
        <v>16</v>
      </c>
      <c r="AE791" s="166">
        <f>'Таб. 1._Общ_гр_ '!AQ791</f>
        <v>71.114999999999995</v>
      </c>
      <c r="AF791" s="166">
        <v>1.04</v>
      </c>
      <c r="AG791" s="167">
        <v>1.2</v>
      </c>
      <c r="AH791" s="167">
        <v>1.05</v>
      </c>
      <c r="AI791" s="167">
        <v>2.2000000000000002</v>
      </c>
      <c r="AJ791" s="167">
        <v>1.2</v>
      </c>
      <c r="AK791" s="167">
        <v>1.8</v>
      </c>
      <c r="AL791" s="168">
        <f t="shared" si="336"/>
        <v>3129.1</v>
      </c>
      <c r="AM791" s="168">
        <f t="shared" si="337"/>
        <v>9318.9</v>
      </c>
      <c r="AN791" s="168">
        <f t="shared" si="338"/>
        <v>48514.7</v>
      </c>
      <c r="AO791" s="169">
        <f t="shared" si="339"/>
        <v>60962.7</v>
      </c>
      <c r="AP791" s="169">
        <f t="shared" si="340"/>
        <v>509.6</v>
      </c>
      <c r="AQ791" s="169">
        <f t="shared" si="341"/>
        <v>61472.299999999996</v>
      </c>
    </row>
    <row r="792" spans="1:43" ht="11.25" hidden="1" customHeight="1">
      <c r="A792" s="9" t="s">
        <v>798</v>
      </c>
      <c r="B792" s="97" t="s">
        <v>787</v>
      </c>
      <c r="C792" s="71">
        <f>'Таб. 1._Общ_гр_ '!C792</f>
        <v>1</v>
      </c>
      <c r="D792" s="12" t="s">
        <v>61</v>
      </c>
      <c r="E792" s="48">
        <v>0</v>
      </c>
      <c r="F792" s="34">
        <v>0</v>
      </c>
      <c r="G792" s="34">
        <v>0</v>
      </c>
      <c r="H792" s="34">
        <v>0</v>
      </c>
      <c r="I792" s="34">
        <v>0</v>
      </c>
      <c r="J792" s="34">
        <v>0</v>
      </c>
      <c r="K792" s="34">
        <v>0</v>
      </c>
      <c r="L792" s="34">
        <v>0</v>
      </c>
      <c r="M792" s="34">
        <v>29</v>
      </c>
      <c r="N792" s="34">
        <v>1</v>
      </c>
      <c r="O792" s="34">
        <v>0</v>
      </c>
      <c r="P792" s="34">
        <v>0</v>
      </c>
      <c r="Q792" s="34">
        <v>0</v>
      </c>
      <c r="R792" s="34">
        <v>0</v>
      </c>
      <c r="S792" s="34">
        <v>0</v>
      </c>
      <c r="T792" s="34">
        <v>0</v>
      </c>
      <c r="U792" s="34">
        <v>186</v>
      </c>
      <c r="V792" s="34">
        <v>6</v>
      </c>
      <c r="W792" s="34">
        <v>0</v>
      </c>
      <c r="X792" s="34">
        <v>0</v>
      </c>
      <c r="Y792" s="34">
        <v>0</v>
      </c>
      <c r="Z792" s="34">
        <v>0</v>
      </c>
      <c r="AA792" s="34">
        <v>0</v>
      </c>
      <c r="AB792" s="34">
        <v>0</v>
      </c>
      <c r="AC792" s="45">
        <f t="shared" si="334"/>
        <v>215</v>
      </c>
      <c r="AD792" s="45">
        <f t="shared" si="335"/>
        <v>7</v>
      </c>
      <c r="AE792" s="166">
        <f>'Таб. 1._Общ_гр_ '!AQ792</f>
        <v>71.114999999999995</v>
      </c>
      <c r="AF792" s="166">
        <v>1.04</v>
      </c>
      <c r="AG792" s="167">
        <v>1.2</v>
      </c>
      <c r="AH792" s="167">
        <v>1.05</v>
      </c>
      <c r="AI792" s="167">
        <v>2.2000000000000002</v>
      </c>
      <c r="AJ792" s="167">
        <v>1.2</v>
      </c>
      <c r="AK792" s="167">
        <v>1.8</v>
      </c>
      <c r="AL792" s="168">
        <f t="shared" si="336"/>
        <v>0</v>
      </c>
      <c r="AM792" s="168">
        <f t="shared" si="337"/>
        <v>2474.8000000000002</v>
      </c>
      <c r="AN792" s="168">
        <f t="shared" si="338"/>
        <v>23809.3</v>
      </c>
      <c r="AO792" s="169">
        <f t="shared" si="339"/>
        <v>26284.1</v>
      </c>
      <c r="AP792" s="169">
        <f t="shared" si="340"/>
        <v>223.6</v>
      </c>
      <c r="AQ792" s="169">
        <f t="shared" si="341"/>
        <v>26507.699999999997</v>
      </c>
    </row>
    <row r="793" spans="1:43" ht="11.25" hidden="1" customHeight="1">
      <c r="A793" s="9" t="s">
        <v>799</v>
      </c>
      <c r="B793" s="97" t="s">
        <v>787</v>
      </c>
      <c r="C793" s="71">
        <f>'Таб. 1._Общ_гр_ '!C793</f>
        <v>1</v>
      </c>
      <c r="D793" s="12" t="s">
        <v>61</v>
      </c>
      <c r="E793" s="48">
        <v>15</v>
      </c>
      <c r="F793" s="34">
        <v>1</v>
      </c>
      <c r="G793" s="34">
        <v>0</v>
      </c>
      <c r="H793" s="34">
        <v>0</v>
      </c>
      <c r="I793" s="34">
        <v>0</v>
      </c>
      <c r="J793" s="34">
        <v>0</v>
      </c>
      <c r="K793" s="34">
        <v>0</v>
      </c>
      <c r="L793" s="34">
        <v>0</v>
      </c>
      <c r="M793" s="34">
        <v>0</v>
      </c>
      <c r="N793" s="34">
        <v>0</v>
      </c>
      <c r="O793" s="34">
        <v>0</v>
      </c>
      <c r="P793" s="34">
        <v>0</v>
      </c>
      <c r="Q793" s="34">
        <v>35</v>
      </c>
      <c r="R793" s="34">
        <v>1</v>
      </c>
      <c r="S793" s="34">
        <v>0</v>
      </c>
      <c r="T793" s="34">
        <v>0</v>
      </c>
      <c r="U793" s="34">
        <v>157</v>
      </c>
      <c r="V793" s="34">
        <v>5</v>
      </c>
      <c r="W793" s="34">
        <v>0</v>
      </c>
      <c r="X793" s="34">
        <v>0</v>
      </c>
      <c r="Y793" s="34">
        <v>0</v>
      </c>
      <c r="Z793" s="34">
        <v>0</v>
      </c>
      <c r="AA793" s="34">
        <v>0</v>
      </c>
      <c r="AB793" s="34">
        <v>0</v>
      </c>
      <c r="AC793" s="45">
        <f t="shared" si="334"/>
        <v>207</v>
      </c>
      <c r="AD793" s="45">
        <f t="shared" si="335"/>
        <v>7</v>
      </c>
      <c r="AE793" s="166">
        <f>'Таб. 1._Общ_гр_ '!AQ793</f>
        <v>71.114999999999995</v>
      </c>
      <c r="AF793" s="166">
        <v>1.04</v>
      </c>
      <c r="AG793" s="167">
        <v>1.2</v>
      </c>
      <c r="AH793" s="167">
        <v>1.05</v>
      </c>
      <c r="AI793" s="167">
        <v>2.2000000000000002</v>
      </c>
      <c r="AJ793" s="167">
        <v>1.2</v>
      </c>
      <c r="AK793" s="167">
        <v>1.8</v>
      </c>
      <c r="AL793" s="168">
        <f t="shared" si="336"/>
        <v>2346.8000000000002</v>
      </c>
      <c r="AM793" s="168">
        <f t="shared" si="337"/>
        <v>3584.2</v>
      </c>
      <c r="AN793" s="168">
        <f t="shared" si="338"/>
        <v>20097.099999999999</v>
      </c>
      <c r="AO793" s="169">
        <f t="shared" si="339"/>
        <v>26028.1</v>
      </c>
      <c r="AP793" s="169">
        <f t="shared" si="340"/>
        <v>215.3</v>
      </c>
      <c r="AQ793" s="169">
        <f t="shared" si="341"/>
        <v>26243.399999999998</v>
      </c>
    </row>
    <row r="794" spans="1:43" ht="11.25" hidden="1" customHeight="1">
      <c r="A794" s="9" t="s">
        <v>800</v>
      </c>
      <c r="B794" s="97" t="s">
        <v>787</v>
      </c>
      <c r="C794" s="71">
        <f>'Таб. 1._Общ_гр_ '!C794</f>
        <v>1</v>
      </c>
      <c r="D794" s="12" t="s">
        <v>61</v>
      </c>
      <c r="E794" s="48">
        <v>0</v>
      </c>
      <c r="F794" s="34">
        <v>0</v>
      </c>
      <c r="G794" s="34">
        <v>0</v>
      </c>
      <c r="H794" s="34">
        <v>0</v>
      </c>
      <c r="I794" s="34">
        <v>0</v>
      </c>
      <c r="J794" s="34">
        <v>0</v>
      </c>
      <c r="K794" s="34">
        <v>0</v>
      </c>
      <c r="L794" s="34">
        <v>0</v>
      </c>
      <c r="M794" s="34">
        <v>0</v>
      </c>
      <c r="N794" s="34">
        <v>0</v>
      </c>
      <c r="O794" s="34">
        <v>0</v>
      </c>
      <c r="P794" s="34">
        <v>0</v>
      </c>
      <c r="Q794" s="34">
        <v>0</v>
      </c>
      <c r="R794" s="34">
        <v>0</v>
      </c>
      <c r="S794" s="34">
        <v>0</v>
      </c>
      <c r="T794" s="34">
        <v>0</v>
      </c>
      <c r="U794" s="34">
        <v>195</v>
      </c>
      <c r="V794" s="34">
        <v>7</v>
      </c>
      <c r="W794" s="34">
        <v>0</v>
      </c>
      <c r="X794" s="34">
        <v>0</v>
      </c>
      <c r="Y794" s="34">
        <v>0</v>
      </c>
      <c r="Z794" s="34">
        <v>0</v>
      </c>
      <c r="AA794" s="34">
        <v>0</v>
      </c>
      <c r="AB794" s="34">
        <v>0</v>
      </c>
      <c r="AC794" s="45">
        <f t="shared" si="334"/>
        <v>195</v>
      </c>
      <c r="AD794" s="45">
        <f t="shared" si="335"/>
        <v>7</v>
      </c>
      <c r="AE794" s="166">
        <f>'Таб. 1._Общ_гр_ '!AQ794</f>
        <v>71.114999999999995</v>
      </c>
      <c r="AF794" s="166">
        <v>1.04</v>
      </c>
      <c r="AG794" s="167">
        <v>1.2</v>
      </c>
      <c r="AH794" s="167">
        <v>1.05</v>
      </c>
      <c r="AI794" s="167">
        <v>2.2000000000000002</v>
      </c>
      <c r="AJ794" s="167">
        <v>1.2</v>
      </c>
      <c r="AK794" s="167">
        <v>1.8</v>
      </c>
      <c r="AL794" s="168">
        <f t="shared" si="336"/>
        <v>0</v>
      </c>
      <c r="AM794" s="168">
        <f t="shared" si="337"/>
        <v>0</v>
      </c>
      <c r="AN794" s="168">
        <f t="shared" si="338"/>
        <v>24961.4</v>
      </c>
      <c r="AO794" s="169">
        <f t="shared" si="339"/>
        <v>24961.4</v>
      </c>
      <c r="AP794" s="169">
        <f t="shared" si="340"/>
        <v>202.8</v>
      </c>
      <c r="AQ794" s="169">
        <f t="shared" si="341"/>
        <v>25164.2</v>
      </c>
    </row>
    <row r="795" spans="1:43" ht="11.25" hidden="1" customHeight="1">
      <c r="A795" s="9" t="s">
        <v>801</v>
      </c>
      <c r="B795" s="97" t="s">
        <v>787</v>
      </c>
      <c r="C795" s="71">
        <f>'Таб. 1._Общ_гр_ '!C795</f>
        <v>1</v>
      </c>
      <c r="D795" s="12" t="s">
        <v>61</v>
      </c>
      <c r="E795" s="48">
        <v>0</v>
      </c>
      <c r="F795" s="34">
        <v>0</v>
      </c>
      <c r="G795" s="34">
        <v>0</v>
      </c>
      <c r="H795" s="34">
        <v>0</v>
      </c>
      <c r="I795" s="34">
        <v>0</v>
      </c>
      <c r="J795" s="34">
        <v>0</v>
      </c>
      <c r="K795" s="34">
        <v>0</v>
      </c>
      <c r="L795" s="34">
        <v>0</v>
      </c>
      <c r="M795" s="34">
        <v>0</v>
      </c>
      <c r="N795" s="34">
        <v>0</v>
      </c>
      <c r="O795" s="34">
        <v>0</v>
      </c>
      <c r="P795" s="34">
        <v>0</v>
      </c>
      <c r="Q795" s="34">
        <v>25</v>
      </c>
      <c r="R795" s="34">
        <v>1</v>
      </c>
      <c r="S795" s="34">
        <v>0</v>
      </c>
      <c r="T795" s="34">
        <v>0</v>
      </c>
      <c r="U795" s="34">
        <v>325</v>
      </c>
      <c r="V795" s="34">
        <v>12</v>
      </c>
      <c r="W795" s="34">
        <v>0</v>
      </c>
      <c r="X795" s="34">
        <v>0</v>
      </c>
      <c r="Y795" s="34">
        <v>0</v>
      </c>
      <c r="Z795" s="34">
        <v>0</v>
      </c>
      <c r="AA795" s="34">
        <v>0</v>
      </c>
      <c r="AB795" s="34">
        <v>0</v>
      </c>
      <c r="AC795" s="45">
        <f t="shared" si="334"/>
        <v>350</v>
      </c>
      <c r="AD795" s="45">
        <f t="shared" si="335"/>
        <v>13</v>
      </c>
      <c r="AE795" s="166">
        <f>'Таб. 1._Общ_гр_ '!AQ795</f>
        <v>71.114999999999995</v>
      </c>
      <c r="AF795" s="166">
        <v>1.04</v>
      </c>
      <c r="AG795" s="167">
        <v>1.2</v>
      </c>
      <c r="AH795" s="167">
        <v>1.05</v>
      </c>
      <c r="AI795" s="167">
        <v>2.2000000000000002</v>
      </c>
      <c r="AJ795" s="167">
        <v>1.2</v>
      </c>
      <c r="AK795" s="167">
        <v>1.8</v>
      </c>
      <c r="AL795" s="168">
        <f t="shared" si="336"/>
        <v>0</v>
      </c>
      <c r="AM795" s="168">
        <f t="shared" si="337"/>
        <v>2560.1</v>
      </c>
      <c r="AN795" s="168">
        <f t="shared" si="338"/>
        <v>41602.300000000003</v>
      </c>
      <c r="AO795" s="169">
        <f t="shared" si="339"/>
        <v>44162.400000000001</v>
      </c>
      <c r="AP795" s="169">
        <f t="shared" si="340"/>
        <v>364</v>
      </c>
      <c r="AQ795" s="169">
        <f t="shared" si="341"/>
        <v>44526.400000000001</v>
      </c>
    </row>
    <row r="796" spans="1:43" ht="11.25" hidden="1" customHeight="1">
      <c r="A796" s="9" t="s">
        <v>802</v>
      </c>
      <c r="B796" s="97" t="s">
        <v>787</v>
      </c>
      <c r="C796" s="71">
        <f>'Таб. 1._Общ_гр_ '!C796</f>
        <v>1</v>
      </c>
      <c r="D796" s="12" t="s">
        <v>61</v>
      </c>
      <c r="E796" s="48">
        <v>37</v>
      </c>
      <c r="F796" s="34">
        <v>2</v>
      </c>
      <c r="G796" s="34">
        <v>0</v>
      </c>
      <c r="H796" s="34">
        <v>0</v>
      </c>
      <c r="I796" s="34">
        <v>0</v>
      </c>
      <c r="J796" s="34">
        <v>0</v>
      </c>
      <c r="K796" s="34">
        <v>0</v>
      </c>
      <c r="L796" s="34">
        <v>0</v>
      </c>
      <c r="M796" s="34">
        <v>0</v>
      </c>
      <c r="N796" s="34">
        <v>0</v>
      </c>
      <c r="O796" s="34">
        <v>0</v>
      </c>
      <c r="P796" s="34">
        <v>0</v>
      </c>
      <c r="Q796" s="34">
        <v>47</v>
      </c>
      <c r="R796" s="34">
        <v>2</v>
      </c>
      <c r="S796" s="34">
        <v>0</v>
      </c>
      <c r="T796" s="34">
        <v>0</v>
      </c>
      <c r="U796" s="34">
        <v>166</v>
      </c>
      <c r="V796" s="34">
        <v>8</v>
      </c>
      <c r="W796" s="34">
        <v>0</v>
      </c>
      <c r="X796" s="34">
        <v>0</v>
      </c>
      <c r="Y796" s="34">
        <v>0</v>
      </c>
      <c r="Z796" s="34">
        <v>0</v>
      </c>
      <c r="AA796" s="34">
        <v>0</v>
      </c>
      <c r="AB796" s="34">
        <v>0</v>
      </c>
      <c r="AC796" s="45">
        <f t="shared" si="334"/>
        <v>250</v>
      </c>
      <c r="AD796" s="45">
        <f t="shared" si="335"/>
        <v>12</v>
      </c>
      <c r="AE796" s="166">
        <f>'Таб. 1._Общ_гр_ '!AQ796</f>
        <v>71.114999999999995</v>
      </c>
      <c r="AF796" s="166">
        <v>1.04</v>
      </c>
      <c r="AG796" s="167">
        <v>1.2</v>
      </c>
      <c r="AH796" s="167">
        <v>1.05</v>
      </c>
      <c r="AI796" s="167">
        <v>2.2000000000000002</v>
      </c>
      <c r="AJ796" s="167">
        <v>1.2</v>
      </c>
      <c r="AK796" s="167">
        <v>1.8</v>
      </c>
      <c r="AL796" s="168">
        <f t="shared" si="336"/>
        <v>5788.8</v>
      </c>
      <c r="AM796" s="168">
        <f t="shared" si="337"/>
        <v>4813.1000000000004</v>
      </c>
      <c r="AN796" s="168">
        <f t="shared" si="338"/>
        <v>21249.200000000001</v>
      </c>
      <c r="AO796" s="169">
        <f t="shared" si="339"/>
        <v>31851.100000000002</v>
      </c>
      <c r="AP796" s="169">
        <f t="shared" si="340"/>
        <v>260</v>
      </c>
      <c r="AQ796" s="169">
        <f t="shared" si="341"/>
        <v>32111.100000000002</v>
      </c>
    </row>
    <row r="797" spans="1:43" ht="11.25" hidden="1" customHeight="1">
      <c r="A797" s="9" t="s">
        <v>803</v>
      </c>
      <c r="B797" s="97" t="s">
        <v>787</v>
      </c>
      <c r="C797" s="71">
        <f>'Таб. 1._Общ_гр_ '!C797</f>
        <v>1</v>
      </c>
      <c r="D797" s="12" t="s">
        <v>61</v>
      </c>
      <c r="E797" s="48">
        <v>0</v>
      </c>
      <c r="F797" s="34">
        <v>0</v>
      </c>
      <c r="G797" s="34">
        <v>0</v>
      </c>
      <c r="H797" s="34">
        <v>0</v>
      </c>
      <c r="I797" s="34">
        <v>0</v>
      </c>
      <c r="J797" s="34">
        <v>0</v>
      </c>
      <c r="K797" s="34">
        <v>0</v>
      </c>
      <c r="L797" s="34">
        <v>0</v>
      </c>
      <c r="M797" s="34">
        <v>0</v>
      </c>
      <c r="N797" s="34">
        <v>0</v>
      </c>
      <c r="O797" s="34">
        <v>0</v>
      </c>
      <c r="P797" s="34">
        <v>0</v>
      </c>
      <c r="Q797" s="34">
        <v>0</v>
      </c>
      <c r="R797" s="34">
        <v>0</v>
      </c>
      <c r="S797" s="34">
        <v>0</v>
      </c>
      <c r="T797" s="34">
        <v>0</v>
      </c>
      <c r="U797" s="34">
        <v>209</v>
      </c>
      <c r="V797" s="34">
        <v>8</v>
      </c>
      <c r="W797" s="34">
        <v>0</v>
      </c>
      <c r="X797" s="34">
        <v>0</v>
      </c>
      <c r="Y797" s="34">
        <v>0</v>
      </c>
      <c r="Z797" s="34">
        <v>0</v>
      </c>
      <c r="AA797" s="34">
        <v>0</v>
      </c>
      <c r="AB797" s="34">
        <v>0</v>
      </c>
      <c r="AC797" s="45">
        <f t="shared" si="334"/>
        <v>209</v>
      </c>
      <c r="AD797" s="45">
        <f t="shared" si="335"/>
        <v>8</v>
      </c>
      <c r="AE797" s="166">
        <f>'Таб. 1._Общ_гр_ '!AQ797</f>
        <v>71.114999999999995</v>
      </c>
      <c r="AF797" s="166">
        <v>1.04</v>
      </c>
      <c r="AG797" s="167">
        <v>1.2</v>
      </c>
      <c r="AH797" s="167">
        <v>1.05</v>
      </c>
      <c r="AI797" s="167">
        <v>2.2000000000000002</v>
      </c>
      <c r="AJ797" s="167">
        <v>1.2</v>
      </c>
      <c r="AK797" s="167">
        <v>1.8</v>
      </c>
      <c r="AL797" s="168">
        <f t="shared" si="336"/>
        <v>0</v>
      </c>
      <c r="AM797" s="168">
        <f t="shared" si="337"/>
        <v>0</v>
      </c>
      <c r="AN797" s="168">
        <f t="shared" si="338"/>
        <v>26753.5</v>
      </c>
      <c r="AO797" s="169">
        <f t="shared" si="339"/>
        <v>26753.5</v>
      </c>
      <c r="AP797" s="169">
        <f t="shared" si="340"/>
        <v>217.4</v>
      </c>
      <c r="AQ797" s="169">
        <f t="shared" si="341"/>
        <v>26970.9</v>
      </c>
    </row>
    <row r="798" spans="1:43" ht="11.25" hidden="1" customHeight="1">
      <c r="A798" s="9" t="s">
        <v>804</v>
      </c>
      <c r="B798" s="97" t="s">
        <v>787</v>
      </c>
      <c r="C798" s="71">
        <f>'Таб. 1._Общ_гр_ '!C798</f>
        <v>1</v>
      </c>
      <c r="D798" s="12" t="s">
        <v>61</v>
      </c>
      <c r="E798" s="48">
        <v>0</v>
      </c>
      <c r="F798" s="34">
        <v>0</v>
      </c>
      <c r="G798" s="34">
        <v>0</v>
      </c>
      <c r="H798" s="34">
        <v>0</v>
      </c>
      <c r="I798" s="34">
        <v>0</v>
      </c>
      <c r="J798" s="34">
        <v>0</v>
      </c>
      <c r="K798" s="34">
        <v>0</v>
      </c>
      <c r="L798" s="34">
        <v>0</v>
      </c>
      <c r="M798" s="34">
        <v>0</v>
      </c>
      <c r="N798" s="34">
        <v>0</v>
      </c>
      <c r="O798" s="34">
        <v>0</v>
      </c>
      <c r="P798" s="34">
        <v>0</v>
      </c>
      <c r="Q798" s="34">
        <v>0</v>
      </c>
      <c r="R798" s="34">
        <v>0</v>
      </c>
      <c r="S798" s="34">
        <v>0</v>
      </c>
      <c r="T798" s="34">
        <v>0</v>
      </c>
      <c r="U798" s="34">
        <v>299</v>
      </c>
      <c r="V798" s="34">
        <v>8</v>
      </c>
      <c r="W798" s="34">
        <v>0</v>
      </c>
      <c r="X798" s="34">
        <v>0</v>
      </c>
      <c r="Y798" s="34">
        <v>0</v>
      </c>
      <c r="Z798" s="34">
        <v>0</v>
      </c>
      <c r="AA798" s="34">
        <v>0</v>
      </c>
      <c r="AB798" s="34">
        <v>0</v>
      </c>
      <c r="AC798" s="45">
        <f t="shared" si="334"/>
        <v>299</v>
      </c>
      <c r="AD798" s="45">
        <f t="shared" si="335"/>
        <v>8</v>
      </c>
      <c r="AE798" s="166">
        <f>'Таб. 1._Общ_гр_ '!AQ798</f>
        <v>71.114999999999995</v>
      </c>
      <c r="AF798" s="166">
        <v>1.04</v>
      </c>
      <c r="AG798" s="167">
        <v>1.2</v>
      </c>
      <c r="AH798" s="167">
        <v>1.05</v>
      </c>
      <c r="AI798" s="167">
        <v>2.2000000000000002</v>
      </c>
      <c r="AJ798" s="167">
        <v>1.2</v>
      </c>
      <c r="AK798" s="167">
        <v>1.8</v>
      </c>
      <c r="AL798" s="168">
        <f t="shared" si="336"/>
        <v>0</v>
      </c>
      <c r="AM798" s="168">
        <f t="shared" si="337"/>
        <v>0</v>
      </c>
      <c r="AN798" s="168">
        <f t="shared" si="338"/>
        <v>38274.1</v>
      </c>
      <c r="AO798" s="169">
        <f t="shared" si="339"/>
        <v>38274.1</v>
      </c>
      <c r="AP798" s="169">
        <f t="shared" si="340"/>
        <v>311</v>
      </c>
      <c r="AQ798" s="169">
        <f t="shared" si="341"/>
        <v>38585.1</v>
      </c>
    </row>
    <row r="799" spans="1:43" ht="11.25" hidden="1" customHeight="1">
      <c r="A799" s="9" t="s">
        <v>805</v>
      </c>
      <c r="B799" s="97" t="s">
        <v>787</v>
      </c>
      <c r="C799" s="71">
        <f>'Таб. 1._Общ_гр_ '!C799</f>
        <v>1</v>
      </c>
      <c r="D799" s="12" t="s">
        <v>61</v>
      </c>
      <c r="E799" s="48">
        <v>40</v>
      </c>
      <c r="F799" s="34">
        <v>2</v>
      </c>
      <c r="G799" s="34">
        <v>0</v>
      </c>
      <c r="H799" s="34">
        <v>0</v>
      </c>
      <c r="I799" s="34">
        <v>0</v>
      </c>
      <c r="J799" s="34">
        <v>0</v>
      </c>
      <c r="K799" s="34">
        <v>0</v>
      </c>
      <c r="L799" s="34">
        <v>0</v>
      </c>
      <c r="M799" s="34">
        <v>60</v>
      </c>
      <c r="N799" s="34">
        <v>2</v>
      </c>
      <c r="O799" s="34">
        <v>0</v>
      </c>
      <c r="P799" s="34">
        <v>0</v>
      </c>
      <c r="Q799" s="34">
        <v>0</v>
      </c>
      <c r="R799" s="34">
        <v>0</v>
      </c>
      <c r="S799" s="34">
        <v>0</v>
      </c>
      <c r="T799" s="34">
        <v>0</v>
      </c>
      <c r="U799" s="34">
        <v>91</v>
      </c>
      <c r="V799" s="34">
        <v>3</v>
      </c>
      <c r="W799" s="34">
        <v>0</v>
      </c>
      <c r="X799" s="34">
        <v>0</v>
      </c>
      <c r="Y799" s="34">
        <v>0</v>
      </c>
      <c r="Z799" s="34">
        <v>0</v>
      </c>
      <c r="AA799" s="34">
        <v>0</v>
      </c>
      <c r="AB799" s="34">
        <v>0</v>
      </c>
      <c r="AC799" s="45">
        <f t="shared" si="334"/>
        <v>191</v>
      </c>
      <c r="AD799" s="45">
        <f t="shared" si="335"/>
        <v>7</v>
      </c>
      <c r="AE799" s="166">
        <f>'Таб. 1._Общ_гр_ '!AQ799</f>
        <v>71.114999999999995</v>
      </c>
      <c r="AF799" s="166">
        <v>1.04</v>
      </c>
      <c r="AG799" s="167">
        <v>1.2</v>
      </c>
      <c r="AH799" s="167">
        <v>1.05</v>
      </c>
      <c r="AI799" s="167">
        <v>2.2000000000000002</v>
      </c>
      <c r="AJ799" s="167">
        <v>1.2</v>
      </c>
      <c r="AK799" s="167">
        <v>1.8</v>
      </c>
      <c r="AL799" s="168">
        <f t="shared" si="336"/>
        <v>6258.1</v>
      </c>
      <c r="AM799" s="168">
        <f t="shared" si="337"/>
        <v>5120.3</v>
      </c>
      <c r="AN799" s="168">
        <f t="shared" si="338"/>
        <v>11648.6</v>
      </c>
      <c r="AO799" s="169">
        <f t="shared" si="339"/>
        <v>23027</v>
      </c>
      <c r="AP799" s="169">
        <f t="shared" si="340"/>
        <v>198.6</v>
      </c>
      <c r="AQ799" s="169">
        <f t="shared" si="341"/>
        <v>23225.599999999999</v>
      </c>
    </row>
    <row r="800" spans="1:43" ht="11.25" hidden="1" customHeight="1">
      <c r="A800" s="9" t="s">
        <v>806</v>
      </c>
      <c r="B800" s="97" t="s">
        <v>787</v>
      </c>
      <c r="C800" s="71">
        <f>'Таб. 1._Общ_гр_ '!C800</f>
        <v>1</v>
      </c>
      <c r="D800" s="12" t="s">
        <v>61</v>
      </c>
      <c r="E800" s="48">
        <v>0</v>
      </c>
      <c r="F800" s="34">
        <v>0</v>
      </c>
      <c r="G800" s="34">
        <v>0</v>
      </c>
      <c r="H800" s="34">
        <v>0</v>
      </c>
      <c r="I800" s="34">
        <v>0</v>
      </c>
      <c r="J800" s="34">
        <v>0</v>
      </c>
      <c r="K800" s="34">
        <v>0</v>
      </c>
      <c r="L800" s="34">
        <v>0</v>
      </c>
      <c r="M800" s="34">
        <v>0</v>
      </c>
      <c r="N800" s="34">
        <v>0</v>
      </c>
      <c r="O800" s="34">
        <v>0</v>
      </c>
      <c r="P800" s="34">
        <v>0</v>
      </c>
      <c r="Q800" s="34">
        <v>46</v>
      </c>
      <c r="R800" s="34">
        <v>2</v>
      </c>
      <c r="S800" s="34">
        <v>0</v>
      </c>
      <c r="T800" s="34">
        <v>0</v>
      </c>
      <c r="U800" s="34">
        <v>224</v>
      </c>
      <c r="V800" s="34">
        <v>10</v>
      </c>
      <c r="W800" s="34">
        <v>0</v>
      </c>
      <c r="X800" s="34">
        <v>0</v>
      </c>
      <c r="Y800" s="34">
        <v>0</v>
      </c>
      <c r="Z800" s="34">
        <v>0</v>
      </c>
      <c r="AA800" s="34">
        <v>0</v>
      </c>
      <c r="AB800" s="34">
        <v>0</v>
      </c>
      <c r="AC800" s="45">
        <f t="shared" si="334"/>
        <v>270</v>
      </c>
      <c r="AD800" s="45">
        <f t="shared" si="335"/>
        <v>12</v>
      </c>
      <c r="AE800" s="166">
        <f>'Таб. 1._Общ_гр_ '!AQ800</f>
        <v>71.114999999999995</v>
      </c>
      <c r="AF800" s="166">
        <v>1.04</v>
      </c>
      <c r="AG800" s="167">
        <v>1.2</v>
      </c>
      <c r="AH800" s="167">
        <v>1.05</v>
      </c>
      <c r="AI800" s="167">
        <v>2.2000000000000002</v>
      </c>
      <c r="AJ800" s="167">
        <v>1.2</v>
      </c>
      <c r="AK800" s="167">
        <v>1.8</v>
      </c>
      <c r="AL800" s="168">
        <f t="shared" si="336"/>
        <v>0</v>
      </c>
      <c r="AM800" s="168">
        <f t="shared" si="337"/>
        <v>4710.7</v>
      </c>
      <c r="AN800" s="168">
        <f t="shared" si="338"/>
        <v>28673.599999999999</v>
      </c>
      <c r="AO800" s="169">
        <f t="shared" si="339"/>
        <v>33384.299999999996</v>
      </c>
      <c r="AP800" s="169">
        <f t="shared" si="340"/>
        <v>280.8</v>
      </c>
      <c r="AQ800" s="169">
        <f t="shared" si="341"/>
        <v>33665.1</v>
      </c>
    </row>
    <row r="801" spans="1:43" ht="11.25" hidden="1" customHeight="1">
      <c r="A801" s="9" t="s">
        <v>807</v>
      </c>
      <c r="B801" s="97" t="s">
        <v>787</v>
      </c>
      <c r="C801" s="71">
        <f>'Таб. 1._Общ_гр_ '!C801</f>
        <v>1</v>
      </c>
      <c r="D801" s="12" t="s">
        <v>61</v>
      </c>
      <c r="E801" s="48">
        <v>0</v>
      </c>
      <c r="F801" s="34">
        <v>0</v>
      </c>
      <c r="G801" s="34">
        <v>0</v>
      </c>
      <c r="H801" s="34">
        <v>0</v>
      </c>
      <c r="I801" s="34">
        <v>0</v>
      </c>
      <c r="J801" s="34">
        <v>0</v>
      </c>
      <c r="K801" s="34">
        <v>0</v>
      </c>
      <c r="L801" s="34">
        <v>0</v>
      </c>
      <c r="M801" s="34">
        <v>0</v>
      </c>
      <c r="N801" s="34">
        <v>0</v>
      </c>
      <c r="O801" s="34">
        <v>0</v>
      </c>
      <c r="P801" s="34">
        <v>0</v>
      </c>
      <c r="Q801" s="34">
        <v>0</v>
      </c>
      <c r="R801" s="34">
        <v>0</v>
      </c>
      <c r="S801" s="34">
        <v>0</v>
      </c>
      <c r="T801" s="34">
        <v>0</v>
      </c>
      <c r="U801" s="34">
        <v>0</v>
      </c>
      <c r="V801" s="34">
        <v>0</v>
      </c>
      <c r="W801" s="34">
        <v>0</v>
      </c>
      <c r="X801" s="34">
        <v>0</v>
      </c>
      <c r="Y801" s="34">
        <v>0</v>
      </c>
      <c r="Z801" s="34">
        <v>0</v>
      </c>
      <c r="AA801" s="34">
        <v>0</v>
      </c>
      <c r="AB801" s="34">
        <v>0</v>
      </c>
      <c r="AC801" s="45">
        <f t="shared" si="334"/>
        <v>0</v>
      </c>
      <c r="AD801" s="45">
        <f t="shared" si="335"/>
        <v>0</v>
      </c>
      <c r="AE801" s="166">
        <f>'Таб. 1._Общ_гр_ '!AQ801</f>
        <v>71.114999999999995</v>
      </c>
      <c r="AF801" s="166">
        <v>1.04</v>
      </c>
      <c r="AG801" s="167">
        <v>1.2</v>
      </c>
      <c r="AH801" s="167">
        <v>1.05</v>
      </c>
      <c r="AI801" s="167">
        <v>2.2000000000000002</v>
      </c>
      <c r="AJ801" s="167">
        <v>1.2</v>
      </c>
      <c r="AK801" s="167">
        <v>1.8</v>
      </c>
      <c r="AL801" s="168">
        <f t="shared" si="336"/>
        <v>0</v>
      </c>
      <c r="AM801" s="168">
        <f t="shared" si="337"/>
        <v>0</v>
      </c>
      <c r="AN801" s="168">
        <f t="shared" si="338"/>
        <v>0</v>
      </c>
      <c r="AO801" s="169">
        <f t="shared" si="339"/>
        <v>0</v>
      </c>
      <c r="AP801" s="169">
        <f t="shared" si="340"/>
        <v>0</v>
      </c>
      <c r="AQ801" s="169">
        <f t="shared" si="341"/>
        <v>0</v>
      </c>
    </row>
    <row r="802" spans="1:43" ht="11.25" hidden="1" customHeight="1">
      <c r="A802" s="9" t="s">
        <v>808</v>
      </c>
      <c r="B802" s="97" t="s">
        <v>787</v>
      </c>
      <c r="C802" s="71">
        <f>'Таб. 1._Общ_гр_ '!C802</f>
        <v>1</v>
      </c>
      <c r="D802" s="12" t="s">
        <v>61</v>
      </c>
      <c r="E802" s="48">
        <v>65</v>
      </c>
      <c r="F802" s="34">
        <v>4</v>
      </c>
      <c r="G802" s="34">
        <v>0</v>
      </c>
      <c r="H802" s="34">
        <v>0</v>
      </c>
      <c r="I802" s="34">
        <v>0</v>
      </c>
      <c r="J802" s="34">
        <v>0</v>
      </c>
      <c r="K802" s="34">
        <v>0</v>
      </c>
      <c r="L802" s="34">
        <v>0</v>
      </c>
      <c r="M802" s="34">
        <v>51</v>
      </c>
      <c r="N802" s="34">
        <v>2</v>
      </c>
      <c r="O802" s="34">
        <v>0</v>
      </c>
      <c r="P802" s="34">
        <v>0</v>
      </c>
      <c r="Q802" s="34">
        <v>30</v>
      </c>
      <c r="R802" s="34">
        <v>1</v>
      </c>
      <c r="S802" s="34">
        <v>0</v>
      </c>
      <c r="T802" s="34">
        <v>0</v>
      </c>
      <c r="U802" s="34">
        <v>302</v>
      </c>
      <c r="V802" s="34">
        <v>12</v>
      </c>
      <c r="W802" s="34">
        <v>0</v>
      </c>
      <c r="X802" s="34">
        <v>0</v>
      </c>
      <c r="Y802" s="34">
        <v>0</v>
      </c>
      <c r="Z802" s="34">
        <v>0</v>
      </c>
      <c r="AA802" s="34">
        <v>0</v>
      </c>
      <c r="AB802" s="34">
        <v>0</v>
      </c>
      <c r="AC802" s="45">
        <f t="shared" si="334"/>
        <v>448</v>
      </c>
      <c r="AD802" s="45">
        <f t="shared" si="335"/>
        <v>19</v>
      </c>
      <c r="AE802" s="166">
        <f>'Таб. 1._Общ_гр_ '!AQ802</f>
        <v>71.114999999999995</v>
      </c>
      <c r="AF802" s="166">
        <v>1.04</v>
      </c>
      <c r="AG802" s="167">
        <v>1.2</v>
      </c>
      <c r="AH802" s="167">
        <v>1.05</v>
      </c>
      <c r="AI802" s="167">
        <v>2.2000000000000002</v>
      </c>
      <c r="AJ802" s="167">
        <v>1.2</v>
      </c>
      <c r="AK802" s="167">
        <v>1.8</v>
      </c>
      <c r="AL802" s="168">
        <f t="shared" si="336"/>
        <v>10169.4</v>
      </c>
      <c r="AM802" s="168">
        <f t="shared" si="337"/>
        <v>7424.4</v>
      </c>
      <c r="AN802" s="168">
        <f t="shared" si="338"/>
        <v>38658.1</v>
      </c>
      <c r="AO802" s="169">
        <f t="shared" si="339"/>
        <v>56251.899999999994</v>
      </c>
      <c r="AP802" s="169">
        <f t="shared" si="340"/>
        <v>465.9</v>
      </c>
      <c r="AQ802" s="169">
        <f t="shared" si="341"/>
        <v>56717.799999999996</v>
      </c>
    </row>
    <row r="803" spans="1:43" ht="11.25" hidden="1" customHeight="1">
      <c r="A803" s="9" t="s">
        <v>809</v>
      </c>
      <c r="B803" s="97" t="s">
        <v>787</v>
      </c>
      <c r="C803" s="71">
        <f>'Таб. 1._Общ_гр_ '!C803</f>
        <v>1</v>
      </c>
      <c r="D803" s="12" t="s">
        <v>61</v>
      </c>
      <c r="E803" s="48">
        <v>0</v>
      </c>
      <c r="F803" s="34">
        <v>0</v>
      </c>
      <c r="G803" s="34">
        <v>0</v>
      </c>
      <c r="H803" s="34">
        <v>0</v>
      </c>
      <c r="I803" s="34">
        <v>0</v>
      </c>
      <c r="J803" s="34">
        <v>0</v>
      </c>
      <c r="K803" s="34">
        <v>0</v>
      </c>
      <c r="L803" s="34">
        <v>0</v>
      </c>
      <c r="M803" s="34">
        <v>36</v>
      </c>
      <c r="N803" s="34">
        <v>1</v>
      </c>
      <c r="O803" s="34">
        <v>0</v>
      </c>
      <c r="P803" s="34">
        <v>0</v>
      </c>
      <c r="Q803" s="34">
        <v>0</v>
      </c>
      <c r="R803" s="34">
        <v>0</v>
      </c>
      <c r="S803" s="34">
        <v>0</v>
      </c>
      <c r="T803" s="34">
        <v>0</v>
      </c>
      <c r="U803" s="34">
        <v>149</v>
      </c>
      <c r="V803" s="34">
        <v>4</v>
      </c>
      <c r="W803" s="34">
        <v>0</v>
      </c>
      <c r="X803" s="34">
        <v>0</v>
      </c>
      <c r="Y803" s="34">
        <v>0</v>
      </c>
      <c r="Z803" s="34">
        <v>0</v>
      </c>
      <c r="AA803" s="34">
        <v>0</v>
      </c>
      <c r="AB803" s="34">
        <v>0</v>
      </c>
      <c r="AC803" s="45">
        <f t="shared" si="334"/>
        <v>185</v>
      </c>
      <c r="AD803" s="45">
        <f t="shared" si="335"/>
        <v>5</v>
      </c>
      <c r="AE803" s="166">
        <f>'Таб. 1._Общ_гр_ '!AQ803</f>
        <v>71.114999999999995</v>
      </c>
      <c r="AF803" s="166">
        <v>1.04</v>
      </c>
      <c r="AG803" s="167">
        <v>1.2</v>
      </c>
      <c r="AH803" s="167">
        <v>1.05</v>
      </c>
      <c r="AI803" s="167">
        <v>2.2000000000000002</v>
      </c>
      <c r="AJ803" s="167">
        <v>1.2</v>
      </c>
      <c r="AK803" s="167">
        <v>1.8</v>
      </c>
      <c r="AL803" s="168">
        <f t="shared" si="336"/>
        <v>0</v>
      </c>
      <c r="AM803" s="168">
        <f t="shared" si="337"/>
        <v>3072.2</v>
      </c>
      <c r="AN803" s="168">
        <f t="shared" si="338"/>
        <v>19073</v>
      </c>
      <c r="AO803" s="169">
        <f t="shared" si="339"/>
        <v>22145.200000000001</v>
      </c>
      <c r="AP803" s="169">
        <f t="shared" si="340"/>
        <v>192.4</v>
      </c>
      <c r="AQ803" s="169">
        <f t="shared" si="341"/>
        <v>22337.600000000002</v>
      </c>
    </row>
    <row r="804" spans="1:43" ht="11.25" hidden="1" customHeight="1">
      <c r="A804" s="9" t="s">
        <v>810</v>
      </c>
      <c r="B804" s="97" t="s">
        <v>787</v>
      </c>
      <c r="C804" s="71">
        <f>'Таб. 1._Общ_гр_ '!C804</f>
        <v>0</v>
      </c>
      <c r="D804" s="12" t="s">
        <v>61</v>
      </c>
      <c r="E804" s="48">
        <v>0</v>
      </c>
      <c r="F804" s="34">
        <v>0</v>
      </c>
      <c r="G804" s="34">
        <v>0</v>
      </c>
      <c r="H804" s="34">
        <v>0</v>
      </c>
      <c r="I804" s="34">
        <v>0</v>
      </c>
      <c r="J804" s="34">
        <v>0</v>
      </c>
      <c r="K804" s="34">
        <v>0</v>
      </c>
      <c r="L804" s="34">
        <v>0</v>
      </c>
      <c r="M804" s="34">
        <v>0</v>
      </c>
      <c r="N804" s="34">
        <v>0</v>
      </c>
      <c r="O804" s="34">
        <v>0</v>
      </c>
      <c r="P804" s="34">
        <v>0</v>
      </c>
      <c r="Q804" s="34">
        <v>0</v>
      </c>
      <c r="R804" s="34">
        <v>0</v>
      </c>
      <c r="S804" s="34">
        <v>0</v>
      </c>
      <c r="T804" s="34">
        <v>0</v>
      </c>
      <c r="U804" s="34">
        <v>0</v>
      </c>
      <c r="V804" s="34">
        <v>0</v>
      </c>
      <c r="W804" s="34">
        <v>0</v>
      </c>
      <c r="X804" s="34">
        <v>0</v>
      </c>
      <c r="Y804" s="34">
        <v>0</v>
      </c>
      <c r="Z804" s="34">
        <v>0</v>
      </c>
      <c r="AA804" s="34">
        <v>0</v>
      </c>
      <c r="AB804" s="34">
        <v>0</v>
      </c>
      <c r="AC804" s="45">
        <f t="shared" si="334"/>
        <v>0</v>
      </c>
      <c r="AD804" s="45">
        <f t="shared" si="335"/>
        <v>0</v>
      </c>
      <c r="AE804" s="166">
        <f>'Таб. 1._Общ_гр_ '!AQ804</f>
        <v>71.114999999999995</v>
      </c>
      <c r="AF804" s="166">
        <v>1.04</v>
      </c>
      <c r="AG804" s="167">
        <v>1.2</v>
      </c>
      <c r="AH804" s="167">
        <v>1.05</v>
      </c>
      <c r="AI804" s="167">
        <v>2.2000000000000002</v>
      </c>
      <c r="AJ804" s="167">
        <v>1.2</v>
      </c>
      <c r="AK804" s="167">
        <v>1.8</v>
      </c>
      <c r="AL804" s="168">
        <f t="shared" si="336"/>
        <v>0</v>
      </c>
      <c r="AM804" s="168">
        <f t="shared" si="337"/>
        <v>0</v>
      </c>
      <c r="AN804" s="168">
        <f t="shared" si="338"/>
        <v>0</v>
      </c>
      <c r="AO804" s="169">
        <f t="shared" si="339"/>
        <v>0</v>
      </c>
      <c r="AP804" s="169">
        <f t="shared" si="340"/>
        <v>0</v>
      </c>
      <c r="AQ804" s="169">
        <f t="shared" si="341"/>
        <v>0</v>
      </c>
    </row>
    <row r="805" spans="1:43" ht="11.25" hidden="1" customHeight="1">
      <c r="A805" s="9" t="s">
        <v>811</v>
      </c>
      <c r="B805" s="97" t="s">
        <v>787</v>
      </c>
      <c r="C805" s="71">
        <f>'Таб. 1._Общ_гр_ '!C805</f>
        <v>0</v>
      </c>
      <c r="D805" s="12" t="s">
        <v>61</v>
      </c>
      <c r="E805" s="48">
        <v>0</v>
      </c>
      <c r="F805" s="34">
        <v>0</v>
      </c>
      <c r="G805" s="34">
        <v>0</v>
      </c>
      <c r="H805" s="34">
        <v>0</v>
      </c>
      <c r="I805" s="34">
        <v>0</v>
      </c>
      <c r="J805" s="34">
        <v>0</v>
      </c>
      <c r="K805" s="34">
        <v>0</v>
      </c>
      <c r="L805" s="34">
        <v>0</v>
      </c>
      <c r="M805" s="34">
        <v>0</v>
      </c>
      <c r="N805" s="34">
        <v>0</v>
      </c>
      <c r="O805" s="34">
        <v>0</v>
      </c>
      <c r="P805" s="34">
        <v>0</v>
      </c>
      <c r="Q805" s="34">
        <v>0</v>
      </c>
      <c r="R805" s="34">
        <v>0</v>
      </c>
      <c r="S805" s="34">
        <v>0</v>
      </c>
      <c r="T805" s="34">
        <v>0</v>
      </c>
      <c r="U805" s="34">
        <v>0</v>
      </c>
      <c r="V805" s="34">
        <v>0</v>
      </c>
      <c r="W805" s="34">
        <v>0</v>
      </c>
      <c r="X805" s="34">
        <v>0</v>
      </c>
      <c r="Y805" s="34">
        <v>0</v>
      </c>
      <c r="Z805" s="34">
        <v>0</v>
      </c>
      <c r="AA805" s="34">
        <v>0</v>
      </c>
      <c r="AB805" s="34">
        <v>0</v>
      </c>
      <c r="AC805" s="45">
        <f t="shared" si="334"/>
        <v>0</v>
      </c>
      <c r="AD805" s="45">
        <f t="shared" si="335"/>
        <v>0</v>
      </c>
      <c r="AE805" s="166">
        <f>'Таб. 1._Общ_гр_ '!AQ805</f>
        <v>71.114999999999995</v>
      </c>
      <c r="AF805" s="166">
        <v>1.04</v>
      </c>
      <c r="AG805" s="167">
        <v>1.2</v>
      </c>
      <c r="AH805" s="167">
        <v>1.05</v>
      </c>
      <c r="AI805" s="167">
        <v>2.2000000000000002</v>
      </c>
      <c r="AJ805" s="167">
        <v>1.2</v>
      </c>
      <c r="AK805" s="167">
        <v>1.8</v>
      </c>
      <c r="AL805" s="168">
        <f t="shared" si="336"/>
        <v>0</v>
      </c>
      <c r="AM805" s="168">
        <f t="shared" si="337"/>
        <v>0</v>
      </c>
      <c r="AN805" s="168">
        <f t="shared" si="338"/>
        <v>0</v>
      </c>
      <c r="AO805" s="169">
        <f t="shared" si="339"/>
        <v>0</v>
      </c>
      <c r="AP805" s="169">
        <f t="shared" si="340"/>
        <v>0</v>
      </c>
      <c r="AQ805" s="169">
        <f t="shared" si="341"/>
        <v>0</v>
      </c>
    </row>
    <row r="806" spans="1:43" ht="11.25" hidden="1" customHeight="1">
      <c r="A806" s="9" t="s">
        <v>812</v>
      </c>
      <c r="B806" s="97" t="s">
        <v>787</v>
      </c>
      <c r="C806" s="71">
        <f>'Таб. 1._Общ_гр_ '!C806</f>
        <v>0</v>
      </c>
      <c r="D806" s="12" t="s">
        <v>61</v>
      </c>
      <c r="E806" s="48">
        <v>0</v>
      </c>
      <c r="F806" s="34">
        <v>0</v>
      </c>
      <c r="G806" s="34">
        <v>0</v>
      </c>
      <c r="H806" s="34">
        <v>0</v>
      </c>
      <c r="I806" s="34">
        <v>0</v>
      </c>
      <c r="J806" s="34">
        <v>0</v>
      </c>
      <c r="K806" s="34">
        <v>0</v>
      </c>
      <c r="L806" s="34">
        <v>0</v>
      </c>
      <c r="M806" s="34">
        <v>0</v>
      </c>
      <c r="N806" s="34">
        <v>0</v>
      </c>
      <c r="O806" s="34">
        <v>0</v>
      </c>
      <c r="P806" s="34">
        <v>0</v>
      </c>
      <c r="Q806" s="34">
        <v>0</v>
      </c>
      <c r="R806" s="34">
        <v>0</v>
      </c>
      <c r="S806" s="34">
        <v>0</v>
      </c>
      <c r="T806" s="34">
        <v>0</v>
      </c>
      <c r="U806" s="34">
        <v>0</v>
      </c>
      <c r="V806" s="34">
        <v>0</v>
      </c>
      <c r="W806" s="34">
        <v>0</v>
      </c>
      <c r="X806" s="34">
        <v>0</v>
      </c>
      <c r="Y806" s="34">
        <v>0</v>
      </c>
      <c r="Z806" s="34">
        <v>0</v>
      </c>
      <c r="AA806" s="34">
        <v>0</v>
      </c>
      <c r="AB806" s="34">
        <v>0</v>
      </c>
      <c r="AC806" s="45">
        <f t="shared" si="334"/>
        <v>0</v>
      </c>
      <c r="AD806" s="45">
        <f t="shared" si="335"/>
        <v>0</v>
      </c>
      <c r="AE806" s="166">
        <f>'Таб. 1._Общ_гр_ '!AQ806</f>
        <v>71.114999999999995</v>
      </c>
      <c r="AF806" s="166">
        <v>1.04</v>
      </c>
      <c r="AG806" s="167">
        <v>1.2</v>
      </c>
      <c r="AH806" s="167">
        <v>1.05</v>
      </c>
      <c r="AI806" s="167">
        <v>2.2000000000000002</v>
      </c>
      <c r="AJ806" s="167">
        <v>1.2</v>
      </c>
      <c r="AK806" s="167">
        <v>1.8</v>
      </c>
      <c r="AL806" s="168">
        <f t="shared" si="336"/>
        <v>0</v>
      </c>
      <c r="AM806" s="168">
        <f t="shared" si="337"/>
        <v>0</v>
      </c>
      <c r="AN806" s="168">
        <f t="shared" si="338"/>
        <v>0</v>
      </c>
      <c r="AO806" s="169">
        <f t="shared" si="339"/>
        <v>0</v>
      </c>
      <c r="AP806" s="169">
        <f t="shared" si="340"/>
        <v>0</v>
      </c>
      <c r="AQ806" s="169">
        <f t="shared" si="341"/>
        <v>0</v>
      </c>
    </row>
    <row r="807" spans="1:43" ht="11.25" customHeight="1">
      <c r="A807" s="98" t="s">
        <v>58</v>
      </c>
      <c r="B807" s="99" t="s">
        <v>787</v>
      </c>
      <c r="C807" s="179">
        <f>SUM(C781:C806)</f>
        <v>23</v>
      </c>
      <c r="D807" s="179"/>
      <c r="E807" s="179">
        <f t="shared" ref="E807:AD807" si="342">SUM(E781:E806)</f>
        <v>378</v>
      </c>
      <c r="F807" s="179">
        <f t="shared" si="342"/>
        <v>19</v>
      </c>
      <c r="G807" s="179">
        <f t="shared" si="342"/>
        <v>0</v>
      </c>
      <c r="H807" s="179">
        <f t="shared" si="342"/>
        <v>0</v>
      </c>
      <c r="I807" s="179">
        <f t="shared" si="342"/>
        <v>0</v>
      </c>
      <c r="J807" s="179">
        <f t="shared" si="342"/>
        <v>0</v>
      </c>
      <c r="K807" s="179">
        <f t="shared" si="342"/>
        <v>0</v>
      </c>
      <c r="L807" s="179">
        <f t="shared" si="342"/>
        <v>0</v>
      </c>
      <c r="M807" s="179">
        <f t="shared" si="342"/>
        <v>246</v>
      </c>
      <c r="N807" s="179">
        <f t="shared" si="342"/>
        <v>9</v>
      </c>
      <c r="O807" s="179">
        <f t="shared" si="342"/>
        <v>0</v>
      </c>
      <c r="P807" s="179">
        <f t="shared" si="342"/>
        <v>0</v>
      </c>
      <c r="Q807" s="179">
        <f t="shared" si="342"/>
        <v>611</v>
      </c>
      <c r="R807" s="179">
        <f t="shared" si="342"/>
        <v>24</v>
      </c>
      <c r="S807" s="179">
        <f t="shared" si="342"/>
        <v>0</v>
      </c>
      <c r="T807" s="179">
        <f t="shared" si="342"/>
        <v>0</v>
      </c>
      <c r="U807" s="179">
        <f t="shared" si="342"/>
        <v>4649</v>
      </c>
      <c r="V807" s="179">
        <f t="shared" si="342"/>
        <v>169</v>
      </c>
      <c r="W807" s="179">
        <f t="shared" si="342"/>
        <v>0</v>
      </c>
      <c r="X807" s="179">
        <f t="shared" si="342"/>
        <v>0</v>
      </c>
      <c r="Y807" s="179">
        <f t="shared" si="342"/>
        <v>48</v>
      </c>
      <c r="Z807" s="179">
        <f t="shared" si="342"/>
        <v>2</v>
      </c>
      <c r="AA807" s="179">
        <f t="shared" si="342"/>
        <v>0</v>
      </c>
      <c r="AB807" s="179">
        <f t="shared" si="342"/>
        <v>0</v>
      </c>
      <c r="AC807" s="179">
        <f t="shared" si="342"/>
        <v>5932</v>
      </c>
      <c r="AD807" s="179">
        <f t="shared" si="342"/>
        <v>223</v>
      </c>
      <c r="AE807" s="179"/>
      <c r="AF807" s="179"/>
      <c r="AG807" s="179"/>
      <c r="AH807" s="179"/>
      <c r="AI807" s="179"/>
      <c r="AJ807" s="179"/>
      <c r="AK807" s="179"/>
      <c r="AL807" s="46">
        <f t="shared" ref="AL807:AQ807" si="343">SUM(AL781:AL806)</f>
        <v>59139.200000000004</v>
      </c>
      <c r="AM807" s="46">
        <f t="shared" si="343"/>
        <v>83563.099999999991</v>
      </c>
      <c r="AN807" s="46">
        <f t="shared" si="343"/>
        <v>602477.99999999988</v>
      </c>
      <c r="AO807" s="46">
        <f t="shared" si="343"/>
        <v>745180.29999999993</v>
      </c>
      <c r="AP807" s="46">
        <f t="shared" si="343"/>
        <v>6169.3</v>
      </c>
      <c r="AQ807" s="46">
        <f t="shared" si="343"/>
        <v>751349.60000000009</v>
      </c>
    </row>
    <row r="808" spans="1:43" ht="11.25" hidden="1" customHeight="1">
      <c r="A808" s="9" t="s">
        <v>813</v>
      </c>
      <c r="B808" s="97"/>
      <c r="C808" s="97"/>
      <c r="D808" s="12"/>
      <c r="E808" s="71"/>
      <c r="F808" s="71"/>
      <c r="G808" s="71"/>
      <c r="H808" s="71"/>
      <c r="I808" s="71"/>
      <c r="J808" s="71"/>
      <c r="K808" s="71"/>
      <c r="L808" s="71"/>
      <c r="M808" s="71"/>
      <c r="N808" s="71"/>
      <c r="O808" s="71"/>
      <c r="P808" s="71"/>
      <c r="Q808" s="199"/>
      <c r="R808" s="71"/>
      <c r="S808" s="71"/>
      <c r="T808" s="71"/>
      <c r="U808" s="71"/>
      <c r="V808" s="71"/>
      <c r="W808" s="71"/>
      <c r="X808" s="71"/>
      <c r="Y808" s="71"/>
      <c r="Z808" s="71"/>
      <c r="AA808" s="71"/>
      <c r="AB808" s="71"/>
      <c r="AC808" s="179"/>
      <c r="AD808" s="71"/>
    </row>
    <row r="809" spans="1:43" ht="11.25" hidden="1" customHeight="1">
      <c r="A809" s="9" t="s">
        <v>814</v>
      </c>
      <c r="B809" s="97" t="s">
        <v>813</v>
      </c>
      <c r="C809" s="71">
        <f>'Таб. 1._Общ_гр_ '!C809</f>
        <v>1</v>
      </c>
      <c r="D809" s="12" t="s">
        <v>61</v>
      </c>
      <c r="E809" s="134">
        <v>20</v>
      </c>
      <c r="F809" s="136">
        <v>1</v>
      </c>
      <c r="G809" s="27">
        <v>0</v>
      </c>
      <c r="H809" s="27">
        <v>0</v>
      </c>
      <c r="I809" s="27">
        <v>0</v>
      </c>
      <c r="J809" s="27">
        <v>0</v>
      </c>
      <c r="K809" s="27">
        <v>0</v>
      </c>
      <c r="L809" s="27">
        <v>0</v>
      </c>
      <c r="M809" s="27">
        <v>0</v>
      </c>
      <c r="N809" s="136">
        <v>0</v>
      </c>
      <c r="O809" s="27">
        <v>0</v>
      </c>
      <c r="P809" s="200">
        <v>0</v>
      </c>
      <c r="Q809" s="136">
        <v>0</v>
      </c>
      <c r="R809" s="134">
        <v>0</v>
      </c>
      <c r="S809" s="27">
        <v>0</v>
      </c>
      <c r="T809" s="27">
        <v>0</v>
      </c>
      <c r="U809" s="134">
        <v>35</v>
      </c>
      <c r="V809" s="136">
        <v>2</v>
      </c>
      <c r="W809" s="27">
        <v>0</v>
      </c>
      <c r="X809" s="27">
        <v>0</v>
      </c>
      <c r="Y809" s="27">
        <v>0</v>
      </c>
      <c r="Z809" s="27">
        <v>0</v>
      </c>
      <c r="AA809" s="27">
        <v>0</v>
      </c>
      <c r="AB809" s="27">
        <v>0</v>
      </c>
      <c r="AC809" s="45">
        <f t="shared" ref="AC809:AC818" si="344">E809+G809+I809+K809+M809+O809+Q809+S809+U809+W809+Y809+AA809</f>
        <v>55</v>
      </c>
      <c r="AD809" s="45">
        <f t="shared" ref="AD809:AD818" si="345">F809+H809+J809+L809+N809+P809+R809+T809+V809+X809+Z809+AB809</f>
        <v>3</v>
      </c>
      <c r="AE809" s="166">
        <f>'Таб. 1._Общ_гр_ '!AQ809</f>
        <v>71.114999999999995</v>
      </c>
      <c r="AF809" s="166">
        <v>1.04</v>
      </c>
      <c r="AG809" s="167">
        <v>1.2</v>
      </c>
      <c r="AH809" s="167">
        <v>1.05</v>
      </c>
      <c r="AI809" s="167">
        <v>2.2000000000000002</v>
      </c>
      <c r="AJ809" s="167">
        <v>1.2</v>
      </c>
      <c r="AK809" s="167">
        <v>1.8</v>
      </c>
      <c r="AL809" s="168">
        <f t="shared" ref="AL809:AL818" si="346">ROUND((E809*AE809*AI809+G809*AE809*AI809*AH809+I809*AE809*AI809*AG809+K809*AE809*AI809*AG809*AH809),1)</f>
        <v>3129.1</v>
      </c>
      <c r="AM809" s="168">
        <f t="shared" ref="AM809:AM818" si="347">ROUND((M809*AE809*AJ809+O809*AE809*AJ809*AH809+Q809*AE809*AJ809*AG809+S809*AE809*AJ809*AH809*AG809),1)</f>
        <v>0</v>
      </c>
      <c r="AN809" s="168">
        <f t="shared" ref="AN809:AN818" si="348">ROUND((U809*AE809*AK809+W809*AE809*AK809*AH809+Y809*AE809*AK809*AG809+AA809*AK809*AG809*AH809),1)</f>
        <v>4480.2</v>
      </c>
      <c r="AO809" s="169">
        <f t="shared" ref="AO809:AO818" si="349">AL809+AM809+AN809</f>
        <v>7609.2999999999993</v>
      </c>
      <c r="AP809" s="169">
        <f t="shared" ref="AP809:AP814" si="350">ROUND(AC809*AF809,1)</f>
        <v>57.2</v>
      </c>
      <c r="AQ809" s="169">
        <f t="shared" ref="AQ809:AQ818" si="351">AO809+AP809</f>
        <v>7666.4999999999991</v>
      </c>
    </row>
    <row r="810" spans="1:43" ht="11.25" hidden="1" customHeight="1">
      <c r="A810" s="9" t="s">
        <v>815</v>
      </c>
      <c r="B810" s="97" t="s">
        <v>813</v>
      </c>
      <c r="C810" s="71">
        <f>'Таб. 1._Общ_гр_ '!C810</f>
        <v>1</v>
      </c>
      <c r="D810" s="12" t="s">
        <v>61</v>
      </c>
      <c r="E810" s="134">
        <v>0</v>
      </c>
      <c r="F810" s="136">
        <v>0</v>
      </c>
      <c r="G810" s="34">
        <v>0</v>
      </c>
      <c r="H810" s="34">
        <v>0</v>
      </c>
      <c r="I810" s="34">
        <v>0</v>
      </c>
      <c r="J810" s="34">
        <v>0</v>
      </c>
      <c r="K810" s="34">
        <v>0</v>
      </c>
      <c r="L810" s="34">
        <v>0</v>
      </c>
      <c r="M810" s="34">
        <v>0</v>
      </c>
      <c r="N810" s="136">
        <v>0</v>
      </c>
      <c r="O810" s="34">
        <v>0</v>
      </c>
      <c r="P810" s="201">
        <v>0</v>
      </c>
      <c r="Q810" s="136">
        <v>22</v>
      </c>
      <c r="R810" s="134">
        <v>1</v>
      </c>
      <c r="S810" s="34">
        <v>0</v>
      </c>
      <c r="T810" s="34">
        <v>0</v>
      </c>
      <c r="U810" s="134">
        <v>208</v>
      </c>
      <c r="V810" s="136">
        <v>8</v>
      </c>
      <c r="W810" s="34">
        <v>0</v>
      </c>
      <c r="X810" s="34">
        <v>0</v>
      </c>
      <c r="Y810" s="34">
        <v>0</v>
      </c>
      <c r="Z810" s="34">
        <v>0</v>
      </c>
      <c r="AA810" s="34">
        <v>0</v>
      </c>
      <c r="AB810" s="34">
        <v>0</v>
      </c>
      <c r="AC810" s="45">
        <f t="shared" si="344"/>
        <v>230</v>
      </c>
      <c r="AD810" s="45">
        <f t="shared" si="345"/>
        <v>9</v>
      </c>
      <c r="AE810" s="166">
        <f>'Таб. 1._Общ_гр_ '!AQ810</f>
        <v>71.114999999999995</v>
      </c>
      <c r="AF810" s="166">
        <v>1.04</v>
      </c>
      <c r="AG810" s="167">
        <v>1.2</v>
      </c>
      <c r="AH810" s="167">
        <v>1.05</v>
      </c>
      <c r="AI810" s="167">
        <v>2.2000000000000002</v>
      </c>
      <c r="AJ810" s="167">
        <v>1.2</v>
      </c>
      <c r="AK810" s="167">
        <v>1.8</v>
      </c>
      <c r="AL810" s="168">
        <f t="shared" si="346"/>
        <v>0</v>
      </c>
      <c r="AM810" s="168">
        <f t="shared" si="347"/>
        <v>2252.9</v>
      </c>
      <c r="AN810" s="168">
        <f t="shared" si="348"/>
        <v>26625.5</v>
      </c>
      <c r="AO810" s="169">
        <f t="shared" si="349"/>
        <v>28878.400000000001</v>
      </c>
      <c r="AP810" s="169">
        <f t="shared" si="350"/>
        <v>239.2</v>
      </c>
      <c r="AQ810" s="169">
        <f t="shared" si="351"/>
        <v>29117.600000000002</v>
      </c>
    </row>
    <row r="811" spans="1:43" ht="11.25" hidden="1" customHeight="1">
      <c r="A811" s="9" t="s">
        <v>816</v>
      </c>
      <c r="B811" s="97" t="s">
        <v>813</v>
      </c>
      <c r="C811" s="71">
        <f>'Таб. 1._Общ_гр_ '!C811</f>
        <v>1</v>
      </c>
      <c r="D811" s="12" t="s">
        <v>61</v>
      </c>
      <c r="E811" s="134">
        <v>0</v>
      </c>
      <c r="F811" s="136">
        <v>0</v>
      </c>
      <c r="G811" s="34">
        <v>0</v>
      </c>
      <c r="H811" s="34">
        <v>0</v>
      </c>
      <c r="I811" s="34">
        <v>0</v>
      </c>
      <c r="J811" s="34">
        <v>0</v>
      </c>
      <c r="K811" s="34">
        <v>0</v>
      </c>
      <c r="L811" s="34">
        <v>0</v>
      </c>
      <c r="M811" s="34">
        <v>83</v>
      </c>
      <c r="N811" s="136">
        <v>3</v>
      </c>
      <c r="O811" s="34">
        <v>0</v>
      </c>
      <c r="P811" s="201">
        <v>0</v>
      </c>
      <c r="Q811" s="136">
        <v>25</v>
      </c>
      <c r="R811" s="134">
        <v>1</v>
      </c>
      <c r="S811" s="34">
        <v>0</v>
      </c>
      <c r="T811" s="34">
        <v>0</v>
      </c>
      <c r="U811" s="134">
        <v>25</v>
      </c>
      <c r="V811" s="136">
        <v>1</v>
      </c>
      <c r="W811" s="34">
        <v>0</v>
      </c>
      <c r="X811" s="34">
        <v>0</v>
      </c>
      <c r="Y811" s="34">
        <v>0</v>
      </c>
      <c r="Z811" s="34">
        <v>0</v>
      </c>
      <c r="AA811" s="34">
        <v>0</v>
      </c>
      <c r="AB811" s="34">
        <v>0</v>
      </c>
      <c r="AC811" s="45">
        <f t="shared" si="344"/>
        <v>133</v>
      </c>
      <c r="AD811" s="45">
        <f t="shared" si="345"/>
        <v>5</v>
      </c>
      <c r="AE811" s="166">
        <f>'Таб. 1._Общ_гр_ '!AQ811</f>
        <v>71.114999999999995</v>
      </c>
      <c r="AF811" s="166">
        <v>1.04</v>
      </c>
      <c r="AG811" s="167">
        <v>1.2</v>
      </c>
      <c r="AH811" s="167">
        <v>1.05</v>
      </c>
      <c r="AI811" s="167">
        <v>2.2000000000000002</v>
      </c>
      <c r="AJ811" s="167">
        <v>1.2</v>
      </c>
      <c r="AK811" s="167">
        <v>1.8</v>
      </c>
      <c r="AL811" s="168">
        <f t="shared" si="346"/>
        <v>0</v>
      </c>
      <c r="AM811" s="168">
        <f t="shared" si="347"/>
        <v>9643.2000000000007</v>
      </c>
      <c r="AN811" s="168">
        <f t="shared" si="348"/>
        <v>3200.2</v>
      </c>
      <c r="AO811" s="169">
        <f t="shared" si="349"/>
        <v>12843.400000000001</v>
      </c>
      <c r="AP811" s="169">
        <f t="shared" si="350"/>
        <v>138.30000000000001</v>
      </c>
      <c r="AQ811" s="169">
        <f t="shared" si="351"/>
        <v>12981.7</v>
      </c>
    </row>
    <row r="812" spans="1:43" ht="11.25" hidden="1" customHeight="1">
      <c r="A812" s="9" t="s">
        <v>817</v>
      </c>
      <c r="B812" s="97" t="s">
        <v>813</v>
      </c>
      <c r="C812" s="71">
        <f>'Таб. 1._Общ_гр_ '!C812</f>
        <v>1</v>
      </c>
      <c r="D812" s="12" t="s">
        <v>61</v>
      </c>
      <c r="E812" s="134">
        <v>85</v>
      </c>
      <c r="F812" s="136">
        <v>5</v>
      </c>
      <c r="G812" s="34">
        <v>0</v>
      </c>
      <c r="H812" s="34">
        <v>0</v>
      </c>
      <c r="I812" s="34">
        <v>0</v>
      </c>
      <c r="J812" s="34">
        <v>0</v>
      </c>
      <c r="K812" s="34">
        <v>0</v>
      </c>
      <c r="L812" s="34">
        <v>0</v>
      </c>
      <c r="M812" s="34">
        <v>0</v>
      </c>
      <c r="N812" s="136">
        <v>0</v>
      </c>
      <c r="O812" s="34">
        <v>0</v>
      </c>
      <c r="P812" s="201">
        <v>0</v>
      </c>
      <c r="Q812" s="136">
        <v>20</v>
      </c>
      <c r="R812" s="134">
        <v>1</v>
      </c>
      <c r="S812" s="34">
        <v>0</v>
      </c>
      <c r="T812" s="34">
        <v>0</v>
      </c>
      <c r="U812" s="134">
        <v>120</v>
      </c>
      <c r="V812" s="136">
        <v>4</v>
      </c>
      <c r="W812" s="34">
        <v>0</v>
      </c>
      <c r="X812" s="34">
        <v>0</v>
      </c>
      <c r="Y812" s="34">
        <v>0</v>
      </c>
      <c r="Z812" s="34">
        <v>0</v>
      </c>
      <c r="AA812" s="34">
        <v>0</v>
      </c>
      <c r="AB812" s="34">
        <v>0</v>
      </c>
      <c r="AC812" s="45">
        <f t="shared" si="344"/>
        <v>225</v>
      </c>
      <c r="AD812" s="45">
        <f t="shared" si="345"/>
        <v>10</v>
      </c>
      <c r="AE812" s="166">
        <f>'Таб. 1._Общ_гр_ '!AQ812</f>
        <v>71.114999999999995</v>
      </c>
      <c r="AF812" s="166">
        <v>1.04</v>
      </c>
      <c r="AG812" s="167">
        <v>1.2</v>
      </c>
      <c r="AH812" s="167">
        <v>1.05</v>
      </c>
      <c r="AI812" s="167">
        <v>2.2000000000000002</v>
      </c>
      <c r="AJ812" s="167">
        <v>1.2</v>
      </c>
      <c r="AK812" s="167">
        <v>1.8</v>
      </c>
      <c r="AL812" s="168">
        <f t="shared" si="346"/>
        <v>13298.5</v>
      </c>
      <c r="AM812" s="168">
        <f t="shared" si="347"/>
        <v>2048.1</v>
      </c>
      <c r="AN812" s="168">
        <f t="shared" si="348"/>
        <v>15360.8</v>
      </c>
      <c r="AO812" s="169">
        <f t="shared" si="349"/>
        <v>30707.4</v>
      </c>
      <c r="AP812" s="169">
        <f t="shared" si="350"/>
        <v>234</v>
      </c>
      <c r="AQ812" s="169">
        <f t="shared" si="351"/>
        <v>30941.4</v>
      </c>
    </row>
    <row r="813" spans="1:43" ht="11.25" hidden="1" customHeight="1">
      <c r="A813" s="9" t="s">
        <v>818</v>
      </c>
      <c r="B813" s="97" t="s">
        <v>813</v>
      </c>
      <c r="C813" s="71">
        <f>'Таб. 1._Общ_гр_ '!C813</f>
        <v>1</v>
      </c>
      <c r="D813" s="12" t="s">
        <v>61</v>
      </c>
      <c r="E813" s="134">
        <v>30</v>
      </c>
      <c r="F813" s="136">
        <v>2</v>
      </c>
      <c r="G813" s="34">
        <v>0</v>
      </c>
      <c r="H813" s="34">
        <v>0</v>
      </c>
      <c r="I813" s="34">
        <v>0</v>
      </c>
      <c r="J813" s="34">
        <v>0</v>
      </c>
      <c r="K813" s="34">
        <v>0</v>
      </c>
      <c r="L813" s="34">
        <v>0</v>
      </c>
      <c r="M813" s="34">
        <v>0</v>
      </c>
      <c r="N813" s="136">
        <v>0</v>
      </c>
      <c r="O813" s="34">
        <v>0</v>
      </c>
      <c r="P813" s="201">
        <v>0</v>
      </c>
      <c r="Q813" s="136">
        <v>30</v>
      </c>
      <c r="R813" s="134">
        <v>2</v>
      </c>
      <c r="S813" s="34">
        <v>0</v>
      </c>
      <c r="T813" s="34">
        <v>0</v>
      </c>
      <c r="U813" s="134">
        <v>84</v>
      </c>
      <c r="V813" s="136">
        <v>2</v>
      </c>
      <c r="W813" s="34">
        <v>0</v>
      </c>
      <c r="X813" s="34">
        <v>0</v>
      </c>
      <c r="Y813" s="34">
        <v>0</v>
      </c>
      <c r="Z813" s="34">
        <v>0</v>
      </c>
      <c r="AA813" s="34">
        <v>0</v>
      </c>
      <c r="AB813" s="34">
        <v>0</v>
      </c>
      <c r="AC813" s="45">
        <f t="shared" si="344"/>
        <v>144</v>
      </c>
      <c r="AD813" s="45">
        <f t="shared" si="345"/>
        <v>6</v>
      </c>
      <c r="AE813" s="166">
        <f>'Таб. 1._Общ_гр_ '!AQ813</f>
        <v>71.114999999999995</v>
      </c>
      <c r="AF813" s="166">
        <v>1.04</v>
      </c>
      <c r="AG813" s="167">
        <v>1.2</v>
      </c>
      <c r="AH813" s="167">
        <v>1.05</v>
      </c>
      <c r="AI813" s="167">
        <v>2.2000000000000002</v>
      </c>
      <c r="AJ813" s="167">
        <v>1.2</v>
      </c>
      <c r="AK813" s="167">
        <v>1.8</v>
      </c>
      <c r="AL813" s="168">
        <f t="shared" si="346"/>
        <v>4693.6000000000004</v>
      </c>
      <c r="AM813" s="168">
        <f t="shared" si="347"/>
        <v>3072.2</v>
      </c>
      <c r="AN813" s="168">
        <f t="shared" si="348"/>
        <v>10752.6</v>
      </c>
      <c r="AO813" s="169">
        <f t="shared" si="349"/>
        <v>18518.400000000001</v>
      </c>
      <c r="AP813" s="169">
        <f t="shared" si="350"/>
        <v>149.80000000000001</v>
      </c>
      <c r="AQ813" s="169">
        <f t="shared" si="351"/>
        <v>18668.2</v>
      </c>
    </row>
    <row r="814" spans="1:43" ht="11.25" hidden="1" customHeight="1">
      <c r="A814" s="9" t="s">
        <v>819</v>
      </c>
      <c r="B814" s="97" t="s">
        <v>813</v>
      </c>
      <c r="C814" s="71">
        <f>'Таб. 1._Общ_гр_ '!C814</f>
        <v>1</v>
      </c>
      <c r="D814" s="12" t="s">
        <v>61</v>
      </c>
      <c r="E814" s="134">
        <v>0</v>
      </c>
      <c r="F814" s="136">
        <v>0</v>
      </c>
      <c r="G814" s="34">
        <v>0</v>
      </c>
      <c r="H814" s="34">
        <v>0</v>
      </c>
      <c r="I814" s="34">
        <v>0</v>
      </c>
      <c r="J814" s="34">
        <v>0</v>
      </c>
      <c r="K814" s="34">
        <v>0</v>
      </c>
      <c r="L814" s="34">
        <v>0</v>
      </c>
      <c r="M814" s="34">
        <v>0</v>
      </c>
      <c r="N814" s="136">
        <v>0</v>
      </c>
      <c r="O814" s="34">
        <v>0</v>
      </c>
      <c r="P814" s="201">
        <v>0</v>
      </c>
      <c r="Q814" s="136">
        <v>60</v>
      </c>
      <c r="R814" s="134">
        <v>2</v>
      </c>
      <c r="S814" s="34">
        <v>0</v>
      </c>
      <c r="T814" s="34">
        <v>0</v>
      </c>
      <c r="U814" s="134">
        <v>129</v>
      </c>
      <c r="V814" s="136">
        <v>6</v>
      </c>
      <c r="W814" s="34">
        <v>0</v>
      </c>
      <c r="X814" s="34">
        <v>0</v>
      </c>
      <c r="Y814" s="34">
        <v>0</v>
      </c>
      <c r="Z814" s="34">
        <v>0</v>
      </c>
      <c r="AA814" s="34">
        <v>0</v>
      </c>
      <c r="AB814" s="34">
        <v>0</v>
      </c>
      <c r="AC814" s="45">
        <f t="shared" si="344"/>
        <v>189</v>
      </c>
      <c r="AD814" s="45">
        <f t="shared" si="345"/>
        <v>8</v>
      </c>
      <c r="AE814" s="166">
        <f>'Таб. 1._Общ_гр_ '!AQ814</f>
        <v>71.114999999999995</v>
      </c>
      <c r="AF814" s="166">
        <v>1.04</v>
      </c>
      <c r="AG814" s="167">
        <v>1.2</v>
      </c>
      <c r="AH814" s="167">
        <v>1.05</v>
      </c>
      <c r="AI814" s="167">
        <v>2.2000000000000002</v>
      </c>
      <c r="AJ814" s="167">
        <v>1.2</v>
      </c>
      <c r="AK814" s="167">
        <v>1.8</v>
      </c>
      <c r="AL814" s="168">
        <f t="shared" si="346"/>
        <v>0</v>
      </c>
      <c r="AM814" s="168">
        <f t="shared" si="347"/>
        <v>6144.3</v>
      </c>
      <c r="AN814" s="168">
        <f t="shared" si="348"/>
        <v>16512.900000000001</v>
      </c>
      <c r="AO814" s="169">
        <f t="shared" si="349"/>
        <v>22657.200000000001</v>
      </c>
      <c r="AP814" s="169">
        <f t="shared" si="350"/>
        <v>196.6</v>
      </c>
      <c r="AQ814" s="169">
        <f t="shared" si="351"/>
        <v>22853.8</v>
      </c>
    </row>
    <row r="815" spans="1:43" ht="11.25" hidden="1" customHeight="1">
      <c r="A815" s="9" t="s">
        <v>820</v>
      </c>
      <c r="B815" s="97" t="s">
        <v>813</v>
      </c>
      <c r="C815" s="71">
        <f>'Таб. 1._Общ_гр_ '!C815</f>
        <v>1</v>
      </c>
      <c r="D815" s="12" t="s">
        <v>61</v>
      </c>
      <c r="E815" s="134">
        <v>0</v>
      </c>
      <c r="F815" s="136">
        <v>0</v>
      </c>
      <c r="G815" s="34">
        <v>0</v>
      </c>
      <c r="H815" s="34">
        <v>0</v>
      </c>
      <c r="I815" s="34">
        <v>0</v>
      </c>
      <c r="J815" s="34">
        <v>0</v>
      </c>
      <c r="K815" s="34">
        <v>0</v>
      </c>
      <c r="L815" s="34">
        <v>0</v>
      </c>
      <c r="M815" s="34">
        <v>0</v>
      </c>
      <c r="N815" s="136">
        <v>0</v>
      </c>
      <c r="O815" s="34">
        <v>0</v>
      </c>
      <c r="P815" s="201">
        <v>0</v>
      </c>
      <c r="Q815" s="136">
        <v>50</v>
      </c>
      <c r="R815" s="134">
        <v>2</v>
      </c>
      <c r="S815" s="34">
        <v>0</v>
      </c>
      <c r="T815" s="34">
        <v>0</v>
      </c>
      <c r="U815" s="134">
        <v>264</v>
      </c>
      <c r="V815" s="136">
        <v>11</v>
      </c>
      <c r="W815" s="34">
        <v>0</v>
      </c>
      <c r="X815" s="34">
        <v>0</v>
      </c>
      <c r="Y815" s="34">
        <v>0</v>
      </c>
      <c r="Z815" s="34">
        <v>0</v>
      </c>
      <c r="AA815" s="34">
        <v>0</v>
      </c>
      <c r="AB815" s="34">
        <v>0</v>
      </c>
      <c r="AC815" s="45">
        <f t="shared" si="344"/>
        <v>314</v>
      </c>
      <c r="AD815" s="45">
        <f t="shared" si="345"/>
        <v>13</v>
      </c>
      <c r="AE815" s="166">
        <f>'Таб. 1._Общ_гр_ '!AQ815</f>
        <v>71.114999999999995</v>
      </c>
      <c r="AF815" s="166">
        <v>1.04</v>
      </c>
      <c r="AG815" s="167">
        <v>1.2</v>
      </c>
      <c r="AH815" s="167">
        <v>1.05</v>
      </c>
      <c r="AI815" s="167">
        <v>2.2000000000000002</v>
      </c>
      <c r="AJ815" s="167">
        <v>1.2</v>
      </c>
      <c r="AK815" s="167">
        <v>1.8</v>
      </c>
      <c r="AL815" s="168">
        <f t="shared" si="346"/>
        <v>0</v>
      </c>
      <c r="AM815" s="168">
        <f t="shared" si="347"/>
        <v>5120.3</v>
      </c>
      <c r="AN815" s="168">
        <f t="shared" si="348"/>
        <v>33793.800000000003</v>
      </c>
      <c r="AO815" s="169">
        <f t="shared" si="349"/>
        <v>38914.100000000006</v>
      </c>
      <c r="AP815" s="169">
        <f>ROUND(AC815*AF815,0)</f>
        <v>327</v>
      </c>
      <c r="AQ815" s="169">
        <f t="shared" si="351"/>
        <v>39241.100000000006</v>
      </c>
    </row>
    <row r="816" spans="1:43" ht="11.25" hidden="1" customHeight="1">
      <c r="A816" s="9" t="s">
        <v>821</v>
      </c>
      <c r="B816" s="97" t="s">
        <v>813</v>
      </c>
      <c r="C816" s="71">
        <f>'Таб. 1._Общ_гр_ '!C816</f>
        <v>1</v>
      </c>
      <c r="D816" s="12" t="s">
        <v>61</v>
      </c>
      <c r="E816" s="134">
        <v>65</v>
      </c>
      <c r="F816" s="136">
        <v>3</v>
      </c>
      <c r="G816" s="34">
        <v>0</v>
      </c>
      <c r="H816" s="34">
        <v>0</v>
      </c>
      <c r="I816" s="34">
        <v>0</v>
      </c>
      <c r="J816" s="34">
        <v>0</v>
      </c>
      <c r="K816" s="34">
        <v>0</v>
      </c>
      <c r="L816" s="34">
        <v>0</v>
      </c>
      <c r="M816" s="34">
        <v>0</v>
      </c>
      <c r="N816" s="136">
        <v>0</v>
      </c>
      <c r="O816" s="34">
        <v>0</v>
      </c>
      <c r="P816" s="201">
        <v>0</v>
      </c>
      <c r="Q816" s="136">
        <v>75</v>
      </c>
      <c r="R816" s="134">
        <v>3</v>
      </c>
      <c r="S816" s="34">
        <v>0</v>
      </c>
      <c r="T816" s="34">
        <v>0</v>
      </c>
      <c r="U816" s="134">
        <v>301</v>
      </c>
      <c r="V816" s="136">
        <v>12</v>
      </c>
      <c r="W816" s="34">
        <v>0</v>
      </c>
      <c r="X816" s="34">
        <v>0</v>
      </c>
      <c r="Y816" s="34">
        <v>0</v>
      </c>
      <c r="Z816" s="34">
        <v>0</v>
      </c>
      <c r="AA816" s="34">
        <v>0</v>
      </c>
      <c r="AB816" s="34">
        <v>0</v>
      </c>
      <c r="AC816" s="45">
        <f t="shared" si="344"/>
        <v>441</v>
      </c>
      <c r="AD816" s="45">
        <f t="shared" si="345"/>
        <v>18</v>
      </c>
      <c r="AE816" s="166">
        <f>'Таб. 1._Общ_гр_ '!AQ816</f>
        <v>71.114999999999995</v>
      </c>
      <c r="AF816" s="166">
        <v>1.04</v>
      </c>
      <c r="AG816" s="167">
        <v>1.2</v>
      </c>
      <c r="AH816" s="167">
        <v>1.05</v>
      </c>
      <c r="AI816" s="167">
        <v>2.2000000000000002</v>
      </c>
      <c r="AJ816" s="167">
        <v>1.2</v>
      </c>
      <c r="AK816" s="167">
        <v>1.8</v>
      </c>
      <c r="AL816" s="168">
        <f t="shared" si="346"/>
        <v>10169.4</v>
      </c>
      <c r="AM816" s="168">
        <f t="shared" si="347"/>
        <v>7680.4</v>
      </c>
      <c r="AN816" s="168">
        <f t="shared" si="348"/>
        <v>38530.1</v>
      </c>
      <c r="AO816" s="169">
        <f t="shared" si="349"/>
        <v>56379.899999999994</v>
      </c>
      <c r="AP816" s="169">
        <f>ROUND(AC816*AF816,1)</f>
        <v>458.6</v>
      </c>
      <c r="AQ816" s="169">
        <f t="shared" si="351"/>
        <v>56838.499999999993</v>
      </c>
    </row>
    <row r="817" spans="1:43" ht="11.25" hidden="1" customHeight="1">
      <c r="A817" s="9" t="s">
        <v>822</v>
      </c>
      <c r="B817" s="97" t="s">
        <v>813</v>
      </c>
      <c r="C817" s="71">
        <f>'Таб. 1._Общ_гр_ '!C817</f>
        <v>1</v>
      </c>
      <c r="D817" s="12" t="s">
        <v>61</v>
      </c>
      <c r="E817" s="134">
        <v>0</v>
      </c>
      <c r="F817" s="136">
        <v>0</v>
      </c>
      <c r="G817" s="34">
        <v>0</v>
      </c>
      <c r="H817" s="34">
        <v>0</v>
      </c>
      <c r="I817" s="34">
        <v>0</v>
      </c>
      <c r="J817" s="34">
        <v>0</v>
      </c>
      <c r="K817" s="34">
        <v>0</v>
      </c>
      <c r="L817" s="34">
        <v>0</v>
      </c>
      <c r="M817" s="34">
        <v>0</v>
      </c>
      <c r="N817" s="136">
        <v>0</v>
      </c>
      <c r="O817" s="34">
        <v>0</v>
      </c>
      <c r="P817" s="201">
        <v>0</v>
      </c>
      <c r="Q817" s="136">
        <v>0</v>
      </c>
      <c r="R817" s="134">
        <v>0</v>
      </c>
      <c r="S817" s="34">
        <v>0</v>
      </c>
      <c r="T817" s="34">
        <v>0</v>
      </c>
      <c r="U817" s="134">
        <v>65</v>
      </c>
      <c r="V817" s="136">
        <v>3</v>
      </c>
      <c r="W817" s="34">
        <v>0</v>
      </c>
      <c r="X817" s="34">
        <v>0</v>
      </c>
      <c r="Y817" s="34">
        <v>0</v>
      </c>
      <c r="Z817" s="34">
        <v>0</v>
      </c>
      <c r="AA817" s="34">
        <v>0</v>
      </c>
      <c r="AB817" s="34">
        <v>0</v>
      </c>
      <c r="AC817" s="45">
        <f t="shared" si="344"/>
        <v>65</v>
      </c>
      <c r="AD817" s="45">
        <f t="shared" si="345"/>
        <v>3</v>
      </c>
      <c r="AE817" s="166">
        <f>'Таб. 1._Общ_гр_ '!AQ817</f>
        <v>71.114999999999995</v>
      </c>
      <c r="AF817" s="166">
        <v>1.04</v>
      </c>
      <c r="AG817" s="167">
        <v>1.2</v>
      </c>
      <c r="AH817" s="167">
        <v>1.05</v>
      </c>
      <c r="AI817" s="167">
        <v>2.2000000000000002</v>
      </c>
      <c r="AJ817" s="167">
        <v>1.2</v>
      </c>
      <c r="AK817" s="167">
        <v>1.8</v>
      </c>
      <c r="AL817" s="168">
        <f t="shared" si="346"/>
        <v>0</v>
      </c>
      <c r="AM817" s="168">
        <f t="shared" si="347"/>
        <v>0</v>
      </c>
      <c r="AN817" s="168">
        <f t="shared" si="348"/>
        <v>8320.5</v>
      </c>
      <c r="AO817" s="169">
        <f t="shared" si="349"/>
        <v>8320.5</v>
      </c>
      <c r="AP817" s="169">
        <f>ROUND(AC817*AF817,1)</f>
        <v>67.599999999999994</v>
      </c>
      <c r="AQ817" s="169">
        <f t="shared" si="351"/>
        <v>8388.1</v>
      </c>
    </row>
    <row r="818" spans="1:43" ht="11.25" hidden="1" customHeight="1">
      <c r="A818" s="9" t="s">
        <v>823</v>
      </c>
      <c r="B818" s="97" t="s">
        <v>813</v>
      </c>
      <c r="C818" s="71">
        <f>'Таб. 1._Общ_гр_ '!C818</f>
        <v>1</v>
      </c>
      <c r="D818" s="12" t="s">
        <v>61</v>
      </c>
      <c r="E818" s="134">
        <v>30</v>
      </c>
      <c r="F818" s="136">
        <v>2</v>
      </c>
      <c r="G818" s="34">
        <v>0</v>
      </c>
      <c r="H818" s="34">
        <v>0</v>
      </c>
      <c r="I818" s="34">
        <v>0</v>
      </c>
      <c r="J818" s="34">
        <v>0</v>
      </c>
      <c r="K818" s="34">
        <v>0</v>
      </c>
      <c r="L818" s="34">
        <v>0</v>
      </c>
      <c r="M818" s="34">
        <v>0</v>
      </c>
      <c r="N818" s="136">
        <v>0</v>
      </c>
      <c r="O818" s="34">
        <v>0</v>
      </c>
      <c r="P818" s="201">
        <v>0</v>
      </c>
      <c r="Q818" s="136">
        <v>0</v>
      </c>
      <c r="R818" s="134">
        <v>0</v>
      </c>
      <c r="S818" s="34">
        <v>0</v>
      </c>
      <c r="T818" s="34">
        <v>0</v>
      </c>
      <c r="U818" s="134">
        <v>86</v>
      </c>
      <c r="V818" s="136">
        <v>3</v>
      </c>
      <c r="W818" s="34">
        <v>0</v>
      </c>
      <c r="X818" s="34">
        <v>0</v>
      </c>
      <c r="Y818" s="34">
        <v>0</v>
      </c>
      <c r="Z818" s="34">
        <v>0</v>
      </c>
      <c r="AA818" s="34">
        <v>0</v>
      </c>
      <c r="AB818" s="34">
        <v>0</v>
      </c>
      <c r="AC818" s="45">
        <f t="shared" si="344"/>
        <v>116</v>
      </c>
      <c r="AD818" s="45">
        <f t="shared" si="345"/>
        <v>5</v>
      </c>
      <c r="AE818" s="166">
        <f>'Таб. 1._Общ_гр_ '!AQ818</f>
        <v>71.114999999999995</v>
      </c>
      <c r="AF818" s="166">
        <v>1.04</v>
      </c>
      <c r="AG818" s="167">
        <v>1.2</v>
      </c>
      <c r="AH818" s="167">
        <v>1.05</v>
      </c>
      <c r="AI818" s="167">
        <v>2.2000000000000002</v>
      </c>
      <c r="AJ818" s="167">
        <v>1.2</v>
      </c>
      <c r="AK818" s="167">
        <v>1.8</v>
      </c>
      <c r="AL818" s="168">
        <f t="shared" si="346"/>
        <v>4693.6000000000004</v>
      </c>
      <c r="AM818" s="168">
        <f t="shared" si="347"/>
        <v>0</v>
      </c>
      <c r="AN818" s="168">
        <f t="shared" si="348"/>
        <v>11008.6</v>
      </c>
      <c r="AO818" s="169">
        <f t="shared" si="349"/>
        <v>15702.2</v>
      </c>
      <c r="AP818" s="169">
        <f>ROUND(AC818*AF818,1)</f>
        <v>120.6</v>
      </c>
      <c r="AQ818" s="169">
        <f t="shared" si="351"/>
        <v>15822.800000000001</v>
      </c>
    </row>
    <row r="819" spans="1:43" ht="11.25" customHeight="1">
      <c r="A819" s="98" t="s">
        <v>58</v>
      </c>
      <c r="B819" s="99" t="s">
        <v>813</v>
      </c>
      <c r="C819" s="179">
        <f>SUM(C809:C818)</f>
        <v>10</v>
      </c>
      <c r="D819" s="179"/>
      <c r="E819" s="179">
        <f t="shared" ref="E819:AD819" si="352">SUM(E809:E818)</f>
        <v>230</v>
      </c>
      <c r="F819" s="179">
        <f t="shared" si="352"/>
        <v>13</v>
      </c>
      <c r="G819" s="179">
        <f t="shared" si="352"/>
        <v>0</v>
      </c>
      <c r="H819" s="179">
        <f t="shared" si="352"/>
        <v>0</v>
      </c>
      <c r="I819" s="179">
        <f t="shared" si="352"/>
        <v>0</v>
      </c>
      <c r="J819" s="179">
        <f t="shared" si="352"/>
        <v>0</v>
      </c>
      <c r="K819" s="179">
        <f t="shared" si="352"/>
        <v>0</v>
      </c>
      <c r="L819" s="179">
        <f t="shared" si="352"/>
        <v>0</v>
      </c>
      <c r="M819" s="179">
        <f t="shared" si="352"/>
        <v>83</v>
      </c>
      <c r="N819" s="179">
        <f t="shared" si="352"/>
        <v>3</v>
      </c>
      <c r="O819" s="179">
        <f t="shared" si="352"/>
        <v>0</v>
      </c>
      <c r="P819" s="179">
        <f t="shared" si="352"/>
        <v>0</v>
      </c>
      <c r="Q819" s="202">
        <f t="shared" si="352"/>
        <v>282</v>
      </c>
      <c r="R819" s="179">
        <f t="shared" si="352"/>
        <v>12</v>
      </c>
      <c r="S819" s="179">
        <f t="shared" si="352"/>
        <v>0</v>
      </c>
      <c r="T819" s="179">
        <f t="shared" si="352"/>
        <v>0</v>
      </c>
      <c r="U819" s="179">
        <f t="shared" si="352"/>
        <v>1317</v>
      </c>
      <c r="V819" s="179">
        <f t="shared" si="352"/>
        <v>52</v>
      </c>
      <c r="W819" s="179">
        <f t="shared" si="352"/>
        <v>0</v>
      </c>
      <c r="X819" s="179">
        <f t="shared" si="352"/>
        <v>0</v>
      </c>
      <c r="Y819" s="179">
        <f t="shared" si="352"/>
        <v>0</v>
      </c>
      <c r="Z819" s="179">
        <f t="shared" si="352"/>
        <v>0</v>
      </c>
      <c r="AA819" s="179">
        <f t="shared" si="352"/>
        <v>0</v>
      </c>
      <c r="AB819" s="179">
        <f t="shared" si="352"/>
        <v>0</v>
      </c>
      <c r="AC819" s="179">
        <f t="shared" si="352"/>
        <v>1912</v>
      </c>
      <c r="AD819" s="179">
        <f t="shared" si="352"/>
        <v>80</v>
      </c>
      <c r="AE819" s="179"/>
      <c r="AF819" s="179"/>
      <c r="AG819" s="179"/>
      <c r="AH819" s="179"/>
      <c r="AI819" s="179"/>
      <c r="AJ819" s="179"/>
      <c r="AK819" s="179"/>
      <c r="AL819" s="46">
        <f t="shared" ref="AL819:AQ819" si="353">SUM(AL809:AL818)</f>
        <v>35984.199999999997</v>
      </c>
      <c r="AM819" s="46">
        <f t="shared" si="353"/>
        <v>35961.4</v>
      </c>
      <c r="AN819" s="46">
        <f t="shared" si="353"/>
        <v>168585.2</v>
      </c>
      <c r="AO819" s="46">
        <f t="shared" si="353"/>
        <v>240530.80000000002</v>
      </c>
      <c r="AP819" s="46">
        <f t="shared" si="353"/>
        <v>1988.8999999999996</v>
      </c>
      <c r="AQ819" s="46">
        <f t="shared" si="353"/>
        <v>242519.7</v>
      </c>
    </row>
    <row r="820" spans="1:43" ht="11.25" hidden="1" customHeight="1">
      <c r="A820" s="9" t="s">
        <v>824</v>
      </c>
      <c r="B820" s="97"/>
      <c r="C820" s="97"/>
      <c r="D820" s="12"/>
      <c r="E820" s="71"/>
      <c r="F820" s="71"/>
      <c r="G820" s="71"/>
      <c r="H820" s="71"/>
      <c r="I820" s="71"/>
      <c r="J820" s="71"/>
      <c r="K820" s="71"/>
      <c r="L820" s="71"/>
      <c r="M820" s="71"/>
      <c r="N820" s="71"/>
      <c r="O820" s="71"/>
      <c r="P820" s="71"/>
      <c r="Q820" s="71"/>
      <c r="R820" s="71"/>
      <c r="S820" s="71"/>
      <c r="T820" s="71"/>
      <c r="U820" s="71"/>
      <c r="V820" s="71"/>
      <c r="W820" s="71"/>
      <c r="X820" s="71"/>
      <c r="Y820" s="71"/>
      <c r="Z820" s="71"/>
      <c r="AA820" s="71"/>
      <c r="AB820" s="71"/>
      <c r="AC820" s="179"/>
      <c r="AD820" s="71"/>
    </row>
    <row r="821" spans="1:43" ht="11.25" hidden="1" customHeight="1">
      <c r="A821" s="9" t="s">
        <v>825</v>
      </c>
      <c r="B821" s="97" t="s">
        <v>824</v>
      </c>
      <c r="C821" s="71">
        <f>'Таб. 1._Общ_гр_ '!C821</f>
        <v>1</v>
      </c>
      <c r="D821" s="12" t="s">
        <v>61</v>
      </c>
      <c r="E821" s="134">
        <v>8</v>
      </c>
      <c r="F821" s="136">
        <v>1</v>
      </c>
      <c r="G821" s="27">
        <v>0</v>
      </c>
      <c r="H821" s="27">
        <v>0</v>
      </c>
      <c r="I821" s="27">
        <v>0</v>
      </c>
      <c r="J821" s="27">
        <v>0</v>
      </c>
      <c r="K821" s="27">
        <v>0</v>
      </c>
      <c r="L821" s="27">
        <v>0</v>
      </c>
      <c r="M821" s="134">
        <v>0</v>
      </c>
      <c r="N821" s="136">
        <v>0</v>
      </c>
      <c r="O821" s="27">
        <v>0</v>
      </c>
      <c r="P821" s="27">
        <v>0</v>
      </c>
      <c r="Q821" s="134">
        <v>0</v>
      </c>
      <c r="R821" s="136">
        <v>0</v>
      </c>
      <c r="S821" s="27">
        <v>0</v>
      </c>
      <c r="T821" s="27">
        <v>0</v>
      </c>
      <c r="U821" s="134">
        <v>197</v>
      </c>
      <c r="V821" s="136">
        <v>8</v>
      </c>
      <c r="W821" s="27">
        <v>0</v>
      </c>
      <c r="X821" s="27">
        <v>0</v>
      </c>
      <c r="Y821" s="27">
        <v>0</v>
      </c>
      <c r="Z821" s="27">
        <v>0</v>
      </c>
      <c r="AA821" s="27">
        <v>0</v>
      </c>
      <c r="AB821" s="27">
        <v>0</v>
      </c>
      <c r="AC821" s="45">
        <f t="shared" ref="AC821:AC842" si="354">E821+G821+I821+K821+M821+O821+Q821+S821+U821+W821+Y821+AA821</f>
        <v>205</v>
      </c>
      <c r="AD821" s="45">
        <f t="shared" ref="AD821:AD842" si="355">F821+H821+J821+L821+N821+P821+R821+T821+V821+X821+Z821+AB821</f>
        <v>9</v>
      </c>
      <c r="AE821" s="166">
        <f>'Таб. 1._Общ_гр_ '!AQ821</f>
        <v>71.114999999999995</v>
      </c>
      <c r="AF821" s="166">
        <v>1.04</v>
      </c>
      <c r="AG821" s="167">
        <v>1.2</v>
      </c>
      <c r="AH821" s="167">
        <v>1.05</v>
      </c>
      <c r="AI821" s="167">
        <v>2.2000000000000002</v>
      </c>
      <c r="AJ821" s="167">
        <v>1.2</v>
      </c>
      <c r="AK821" s="167">
        <v>1.8</v>
      </c>
      <c r="AL821" s="168">
        <f t="shared" ref="AL821:AL842" si="356">ROUND((E821*AE821*AI821+G821*AE821*AI821*AH821+I821*AE821*AI821*AG821+K821*AE821*AI821*AG821*AH821),1)</f>
        <v>1251.5999999999999</v>
      </c>
      <c r="AM821" s="168">
        <f t="shared" ref="AM821:AM842" si="357">ROUND((M821*AE821*AJ821+O821*AE821*AJ821*AH821+Q821*AE821*AJ821*AG821+S821*AE821*AJ821*AH821*AG821),1)</f>
        <v>0</v>
      </c>
      <c r="AN821" s="168">
        <f t="shared" ref="AN821:AN842" si="358">ROUND((U821*AE821*AK821+W821*AE821*AK821*AH821+Y821*AE821*AK821*AG821+AA821*AK821*AG821*AH821),1)</f>
        <v>25217.4</v>
      </c>
      <c r="AO821" s="169">
        <f t="shared" ref="AO821:AO842" si="359">AL821+AM821+AN821</f>
        <v>26469</v>
      </c>
      <c r="AP821" s="169">
        <f t="shared" ref="AP821:AP842" si="360">ROUND(AC821*AF821,1)</f>
        <v>213.2</v>
      </c>
      <c r="AQ821" s="169">
        <f t="shared" ref="AQ821:AQ842" si="361">AO821+AP821</f>
        <v>26682.2</v>
      </c>
    </row>
    <row r="822" spans="1:43" ht="11.25" hidden="1" customHeight="1">
      <c r="A822" s="9" t="s">
        <v>826</v>
      </c>
      <c r="B822" s="97" t="s">
        <v>824</v>
      </c>
      <c r="C822" s="71">
        <f>'Таб. 1._Общ_гр_ '!C822</f>
        <v>1</v>
      </c>
      <c r="D822" s="12" t="s">
        <v>61</v>
      </c>
      <c r="E822" s="134">
        <v>0</v>
      </c>
      <c r="F822" s="136">
        <v>0</v>
      </c>
      <c r="G822" s="34">
        <v>0</v>
      </c>
      <c r="H822" s="34">
        <v>0</v>
      </c>
      <c r="I822" s="34">
        <v>0</v>
      </c>
      <c r="J822" s="34">
        <v>0</v>
      </c>
      <c r="K822" s="34">
        <v>0</v>
      </c>
      <c r="L822" s="34">
        <v>0</v>
      </c>
      <c r="M822" s="136">
        <v>0</v>
      </c>
      <c r="N822" s="136">
        <v>0</v>
      </c>
      <c r="O822" s="34">
        <v>0</v>
      </c>
      <c r="P822" s="34">
        <v>0</v>
      </c>
      <c r="Q822" s="134">
        <v>70</v>
      </c>
      <c r="R822" s="136">
        <v>2</v>
      </c>
      <c r="S822" s="34">
        <v>0</v>
      </c>
      <c r="T822" s="34">
        <v>0</v>
      </c>
      <c r="U822" s="134">
        <v>350</v>
      </c>
      <c r="V822" s="136">
        <v>10</v>
      </c>
      <c r="W822" s="34">
        <v>0</v>
      </c>
      <c r="X822" s="34">
        <v>0</v>
      </c>
      <c r="Y822" s="34">
        <v>0</v>
      </c>
      <c r="Z822" s="34">
        <v>0</v>
      </c>
      <c r="AA822" s="34">
        <v>0</v>
      </c>
      <c r="AB822" s="34">
        <v>0</v>
      </c>
      <c r="AC822" s="45">
        <f t="shared" si="354"/>
        <v>420</v>
      </c>
      <c r="AD822" s="45">
        <f t="shared" si="355"/>
        <v>12</v>
      </c>
      <c r="AE822" s="166">
        <f>'Таб. 1._Общ_гр_ '!AQ822</f>
        <v>71.114999999999995</v>
      </c>
      <c r="AF822" s="166">
        <v>1.04</v>
      </c>
      <c r="AG822" s="167">
        <v>1.2</v>
      </c>
      <c r="AH822" s="167">
        <v>1.05</v>
      </c>
      <c r="AI822" s="167">
        <v>2.2000000000000002</v>
      </c>
      <c r="AJ822" s="167">
        <v>1.2</v>
      </c>
      <c r="AK822" s="167">
        <v>1.8</v>
      </c>
      <c r="AL822" s="168">
        <f t="shared" si="356"/>
        <v>0</v>
      </c>
      <c r="AM822" s="168">
        <f t="shared" si="357"/>
        <v>7168.4</v>
      </c>
      <c r="AN822" s="168">
        <f t="shared" si="358"/>
        <v>44802.5</v>
      </c>
      <c r="AO822" s="169">
        <f t="shared" si="359"/>
        <v>51970.9</v>
      </c>
      <c r="AP822" s="169">
        <f t="shared" si="360"/>
        <v>436.8</v>
      </c>
      <c r="AQ822" s="169">
        <f t="shared" si="361"/>
        <v>52407.700000000004</v>
      </c>
    </row>
    <row r="823" spans="1:43" ht="11.25" hidden="1" customHeight="1">
      <c r="A823" s="9" t="s">
        <v>827</v>
      </c>
      <c r="B823" s="97" t="s">
        <v>824</v>
      </c>
      <c r="C823" s="71">
        <f>'Таб. 1._Общ_гр_ '!C823</f>
        <v>1</v>
      </c>
      <c r="D823" s="12" t="s">
        <v>61</v>
      </c>
      <c r="E823" s="134">
        <v>13</v>
      </c>
      <c r="F823" s="136">
        <v>2</v>
      </c>
      <c r="G823" s="34">
        <v>0</v>
      </c>
      <c r="H823" s="34">
        <v>0</v>
      </c>
      <c r="I823" s="34">
        <v>0</v>
      </c>
      <c r="J823" s="34">
        <v>0</v>
      </c>
      <c r="K823" s="34">
        <v>0</v>
      </c>
      <c r="L823" s="34">
        <v>0</v>
      </c>
      <c r="M823" s="134">
        <v>0</v>
      </c>
      <c r="N823" s="136">
        <v>0</v>
      </c>
      <c r="O823" s="34">
        <v>0</v>
      </c>
      <c r="P823" s="34">
        <v>0</v>
      </c>
      <c r="Q823" s="134">
        <v>144</v>
      </c>
      <c r="R823" s="136">
        <v>5</v>
      </c>
      <c r="S823" s="34">
        <v>0</v>
      </c>
      <c r="T823" s="34">
        <v>0</v>
      </c>
      <c r="U823" s="134">
        <v>475</v>
      </c>
      <c r="V823" s="136">
        <v>15</v>
      </c>
      <c r="W823" s="34">
        <v>0</v>
      </c>
      <c r="X823" s="34">
        <v>0</v>
      </c>
      <c r="Y823" s="34">
        <v>0</v>
      </c>
      <c r="Z823" s="34">
        <v>0</v>
      </c>
      <c r="AA823" s="34">
        <v>0</v>
      </c>
      <c r="AB823" s="34">
        <v>0</v>
      </c>
      <c r="AC823" s="45">
        <f t="shared" si="354"/>
        <v>632</v>
      </c>
      <c r="AD823" s="45">
        <f t="shared" si="355"/>
        <v>22</v>
      </c>
      <c r="AE823" s="166">
        <f>'Таб. 1._Общ_гр_ '!AQ823</f>
        <v>71.114999999999995</v>
      </c>
      <c r="AF823" s="166">
        <v>1.04</v>
      </c>
      <c r="AG823" s="167">
        <v>1.2</v>
      </c>
      <c r="AH823" s="167">
        <v>1.05</v>
      </c>
      <c r="AI823" s="167">
        <v>2.2000000000000002</v>
      </c>
      <c r="AJ823" s="167">
        <v>1.2</v>
      </c>
      <c r="AK823" s="167">
        <v>1.8</v>
      </c>
      <c r="AL823" s="168">
        <f t="shared" si="356"/>
        <v>2033.9</v>
      </c>
      <c r="AM823" s="168">
        <f t="shared" si="357"/>
        <v>14746.4</v>
      </c>
      <c r="AN823" s="168">
        <f t="shared" si="358"/>
        <v>60803.3</v>
      </c>
      <c r="AO823" s="169">
        <f t="shared" si="359"/>
        <v>77583.600000000006</v>
      </c>
      <c r="AP823" s="169">
        <f t="shared" si="360"/>
        <v>657.3</v>
      </c>
      <c r="AQ823" s="169">
        <f t="shared" si="361"/>
        <v>78240.900000000009</v>
      </c>
    </row>
    <row r="824" spans="1:43" ht="11.25" hidden="1" customHeight="1">
      <c r="A824" s="9" t="s">
        <v>828</v>
      </c>
      <c r="B824" s="97" t="s">
        <v>824</v>
      </c>
      <c r="C824" s="71">
        <f>'Таб. 1._Общ_гр_ '!C824</f>
        <v>1</v>
      </c>
      <c r="D824" s="12" t="s">
        <v>61</v>
      </c>
      <c r="E824" s="134">
        <v>0</v>
      </c>
      <c r="F824" s="136">
        <v>0</v>
      </c>
      <c r="G824" s="34">
        <v>0</v>
      </c>
      <c r="H824" s="34">
        <v>0</v>
      </c>
      <c r="I824" s="34">
        <v>0</v>
      </c>
      <c r="J824" s="34">
        <v>0</v>
      </c>
      <c r="K824" s="34">
        <v>0</v>
      </c>
      <c r="L824" s="34">
        <v>0</v>
      </c>
      <c r="M824" s="134">
        <v>198</v>
      </c>
      <c r="N824" s="136">
        <v>8</v>
      </c>
      <c r="O824" s="34">
        <v>0</v>
      </c>
      <c r="P824" s="34">
        <v>0</v>
      </c>
      <c r="Q824" s="134">
        <v>75</v>
      </c>
      <c r="R824" s="136">
        <v>3</v>
      </c>
      <c r="S824" s="34">
        <v>0</v>
      </c>
      <c r="T824" s="34">
        <v>0</v>
      </c>
      <c r="U824" s="134">
        <v>795</v>
      </c>
      <c r="V824" s="136">
        <v>29</v>
      </c>
      <c r="W824" s="34">
        <v>0</v>
      </c>
      <c r="X824" s="34">
        <v>0</v>
      </c>
      <c r="Y824" s="34">
        <v>0</v>
      </c>
      <c r="Z824" s="34">
        <v>0</v>
      </c>
      <c r="AA824" s="34">
        <v>0</v>
      </c>
      <c r="AB824" s="34">
        <v>0</v>
      </c>
      <c r="AC824" s="45">
        <f t="shared" si="354"/>
        <v>1068</v>
      </c>
      <c r="AD824" s="45">
        <f t="shared" si="355"/>
        <v>40</v>
      </c>
      <c r="AE824" s="166">
        <f>'Таб. 1._Общ_гр_ '!AQ824</f>
        <v>71.114999999999995</v>
      </c>
      <c r="AF824" s="166">
        <v>1.04</v>
      </c>
      <c r="AG824" s="167">
        <v>1.2</v>
      </c>
      <c r="AH824" s="167">
        <v>1.05</v>
      </c>
      <c r="AI824" s="167">
        <v>2.2000000000000002</v>
      </c>
      <c r="AJ824" s="167">
        <v>1.2</v>
      </c>
      <c r="AK824" s="167">
        <v>1.8</v>
      </c>
      <c r="AL824" s="168">
        <f t="shared" si="356"/>
        <v>0</v>
      </c>
      <c r="AM824" s="168">
        <f t="shared" si="357"/>
        <v>24577.3</v>
      </c>
      <c r="AN824" s="168">
        <f t="shared" si="358"/>
        <v>101765.6</v>
      </c>
      <c r="AO824" s="169">
        <f t="shared" si="359"/>
        <v>126342.90000000001</v>
      </c>
      <c r="AP824" s="169">
        <f t="shared" si="360"/>
        <v>1110.7</v>
      </c>
      <c r="AQ824" s="169">
        <f t="shared" si="361"/>
        <v>127453.6</v>
      </c>
    </row>
    <row r="825" spans="1:43" ht="11.25" hidden="1" customHeight="1">
      <c r="A825" s="9" t="s">
        <v>829</v>
      </c>
      <c r="B825" s="97" t="s">
        <v>824</v>
      </c>
      <c r="C825" s="71">
        <f>'Таб. 1._Общ_гр_ '!C825</f>
        <v>1</v>
      </c>
      <c r="D825" s="12" t="s">
        <v>61</v>
      </c>
      <c r="E825" s="134">
        <v>53</v>
      </c>
      <c r="F825" s="136">
        <v>3</v>
      </c>
      <c r="G825" s="34">
        <v>0</v>
      </c>
      <c r="H825" s="34">
        <v>0</v>
      </c>
      <c r="I825" s="34">
        <v>0</v>
      </c>
      <c r="J825" s="34">
        <v>0</v>
      </c>
      <c r="K825" s="34">
        <v>0</v>
      </c>
      <c r="L825" s="34">
        <v>0</v>
      </c>
      <c r="M825" s="134">
        <v>0</v>
      </c>
      <c r="N825" s="136">
        <v>0</v>
      </c>
      <c r="O825" s="34">
        <v>0</v>
      </c>
      <c r="P825" s="34">
        <v>0</v>
      </c>
      <c r="Q825" s="134">
        <v>0</v>
      </c>
      <c r="R825" s="136">
        <v>0</v>
      </c>
      <c r="S825" s="34">
        <v>0</v>
      </c>
      <c r="T825" s="34">
        <v>0</v>
      </c>
      <c r="U825" s="134">
        <v>0</v>
      </c>
      <c r="V825" s="136">
        <v>0</v>
      </c>
      <c r="W825" s="34">
        <v>0</v>
      </c>
      <c r="X825" s="34">
        <v>0</v>
      </c>
      <c r="Y825" s="34">
        <v>0</v>
      </c>
      <c r="Z825" s="34">
        <v>0</v>
      </c>
      <c r="AA825" s="34">
        <v>0</v>
      </c>
      <c r="AB825" s="34">
        <v>0</v>
      </c>
      <c r="AC825" s="45">
        <f t="shared" si="354"/>
        <v>53</v>
      </c>
      <c r="AD825" s="45">
        <f t="shared" si="355"/>
        <v>3</v>
      </c>
      <c r="AE825" s="166">
        <f>'Таб. 1._Общ_гр_ '!AQ825</f>
        <v>71.114999999999995</v>
      </c>
      <c r="AF825" s="166">
        <v>1.04</v>
      </c>
      <c r="AG825" s="167">
        <v>1.2</v>
      </c>
      <c r="AH825" s="167">
        <v>1.05</v>
      </c>
      <c r="AI825" s="167">
        <v>2.2000000000000002</v>
      </c>
      <c r="AJ825" s="167">
        <v>1.2</v>
      </c>
      <c r="AK825" s="167">
        <v>1.8</v>
      </c>
      <c r="AL825" s="168">
        <f t="shared" si="356"/>
        <v>8292</v>
      </c>
      <c r="AM825" s="168">
        <f t="shared" si="357"/>
        <v>0</v>
      </c>
      <c r="AN825" s="168">
        <f t="shared" si="358"/>
        <v>0</v>
      </c>
      <c r="AO825" s="169">
        <f t="shared" si="359"/>
        <v>8292</v>
      </c>
      <c r="AP825" s="169">
        <f t="shared" si="360"/>
        <v>55.1</v>
      </c>
      <c r="AQ825" s="169">
        <f t="shared" si="361"/>
        <v>8347.1</v>
      </c>
    </row>
    <row r="826" spans="1:43" ht="11.25" hidden="1" customHeight="1">
      <c r="A826" s="9" t="s">
        <v>830</v>
      </c>
      <c r="B826" s="97" t="s">
        <v>824</v>
      </c>
      <c r="C826" s="71">
        <f>'Таб. 1._Общ_гр_ '!C826</f>
        <v>1</v>
      </c>
      <c r="D826" s="12" t="s">
        <v>61</v>
      </c>
      <c r="E826" s="136">
        <v>0</v>
      </c>
      <c r="F826" s="136">
        <v>0</v>
      </c>
      <c r="G826" s="34">
        <v>0</v>
      </c>
      <c r="H826" s="34">
        <v>0</v>
      </c>
      <c r="I826" s="34">
        <v>0</v>
      </c>
      <c r="J826" s="34">
        <v>0</v>
      </c>
      <c r="K826" s="34">
        <v>0</v>
      </c>
      <c r="L826" s="34">
        <v>0</v>
      </c>
      <c r="M826" s="134">
        <v>46</v>
      </c>
      <c r="N826" s="136">
        <v>2</v>
      </c>
      <c r="O826" s="34">
        <v>0</v>
      </c>
      <c r="P826" s="34">
        <v>0</v>
      </c>
      <c r="Q826" s="134">
        <v>46</v>
      </c>
      <c r="R826" s="136">
        <v>3</v>
      </c>
      <c r="S826" s="34">
        <v>0</v>
      </c>
      <c r="T826" s="34">
        <v>0</v>
      </c>
      <c r="U826" s="134">
        <v>173</v>
      </c>
      <c r="V826" s="136">
        <v>6</v>
      </c>
      <c r="W826" s="34">
        <v>0</v>
      </c>
      <c r="X826" s="34">
        <v>0</v>
      </c>
      <c r="Y826" s="34">
        <v>0</v>
      </c>
      <c r="Z826" s="34">
        <v>0</v>
      </c>
      <c r="AA826" s="34">
        <v>0</v>
      </c>
      <c r="AB826" s="34">
        <v>0</v>
      </c>
      <c r="AC826" s="45">
        <f t="shared" si="354"/>
        <v>265</v>
      </c>
      <c r="AD826" s="45">
        <f t="shared" si="355"/>
        <v>11</v>
      </c>
      <c r="AE826" s="166">
        <f>'Таб. 1._Общ_гр_ '!AQ826</f>
        <v>71.114999999999995</v>
      </c>
      <c r="AF826" s="166">
        <v>1.04</v>
      </c>
      <c r="AG826" s="167">
        <v>1.2</v>
      </c>
      <c r="AH826" s="167">
        <v>1.05</v>
      </c>
      <c r="AI826" s="167">
        <v>2.2000000000000002</v>
      </c>
      <c r="AJ826" s="167">
        <v>1.2</v>
      </c>
      <c r="AK826" s="167">
        <v>1.8</v>
      </c>
      <c r="AL826" s="168">
        <f t="shared" si="356"/>
        <v>0</v>
      </c>
      <c r="AM826" s="168">
        <f t="shared" si="357"/>
        <v>8636.2000000000007</v>
      </c>
      <c r="AN826" s="168">
        <f t="shared" si="358"/>
        <v>22145.200000000001</v>
      </c>
      <c r="AO826" s="169">
        <f t="shared" si="359"/>
        <v>30781.4</v>
      </c>
      <c r="AP826" s="169">
        <f t="shared" si="360"/>
        <v>275.60000000000002</v>
      </c>
      <c r="AQ826" s="169">
        <f t="shared" si="361"/>
        <v>31057</v>
      </c>
    </row>
    <row r="827" spans="1:43" ht="11.25" hidden="1" customHeight="1">
      <c r="A827" s="9" t="s">
        <v>831</v>
      </c>
      <c r="B827" s="97" t="s">
        <v>824</v>
      </c>
      <c r="C827" s="71">
        <f>'Таб. 1._Общ_гр_ '!C827</f>
        <v>1</v>
      </c>
      <c r="D827" s="12" t="s">
        <v>61</v>
      </c>
      <c r="E827" s="134">
        <v>0</v>
      </c>
      <c r="F827" s="136">
        <v>0</v>
      </c>
      <c r="G827" s="34">
        <v>0</v>
      </c>
      <c r="H827" s="34">
        <v>0</v>
      </c>
      <c r="I827" s="34">
        <v>0</v>
      </c>
      <c r="J827" s="34">
        <v>0</v>
      </c>
      <c r="K827" s="34">
        <v>0</v>
      </c>
      <c r="L827" s="34">
        <v>0</v>
      </c>
      <c r="M827" s="134">
        <v>53</v>
      </c>
      <c r="N827" s="136">
        <v>2</v>
      </c>
      <c r="O827" s="34">
        <v>0</v>
      </c>
      <c r="P827" s="34">
        <v>0</v>
      </c>
      <c r="Q827" s="134">
        <v>49</v>
      </c>
      <c r="R827" s="136">
        <v>2</v>
      </c>
      <c r="S827" s="34">
        <v>0</v>
      </c>
      <c r="T827" s="34">
        <v>0</v>
      </c>
      <c r="U827" s="134">
        <v>224</v>
      </c>
      <c r="V827" s="136">
        <v>8</v>
      </c>
      <c r="W827" s="34">
        <v>0</v>
      </c>
      <c r="X827" s="34">
        <v>0</v>
      </c>
      <c r="Y827" s="34">
        <v>0</v>
      </c>
      <c r="Z827" s="34">
        <v>0</v>
      </c>
      <c r="AA827" s="34">
        <v>0</v>
      </c>
      <c r="AB827" s="34">
        <v>0</v>
      </c>
      <c r="AC827" s="45">
        <f t="shared" si="354"/>
        <v>326</v>
      </c>
      <c r="AD827" s="45">
        <f t="shared" si="355"/>
        <v>12</v>
      </c>
      <c r="AE827" s="166">
        <f>'Таб. 1._Общ_гр_ '!AQ827</f>
        <v>71.114999999999995</v>
      </c>
      <c r="AF827" s="166">
        <v>1.04</v>
      </c>
      <c r="AG827" s="167">
        <v>1.2</v>
      </c>
      <c r="AH827" s="167">
        <v>1.05</v>
      </c>
      <c r="AI827" s="167">
        <v>2.2000000000000002</v>
      </c>
      <c r="AJ827" s="167">
        <v>1.2</v>
      </c>
      <c r="AK827" s="167">
        <v>1.8</v>
      </c>
      <c r="AL827" s="168">
        <f t="shared" si="356"/>
        <v>0</v>
      </c>
      <c r="AM827" s="168">
        <f t="shared" si="357"/>
        <v>9540.7999999999993</v>
      </c>
      <c r="AN827" s="168">
        <f t="shared" si="358"/>
        <v>28673.599999999999</v>
      </c>
      <c r="AO827" s="169">
        <f t="shared" si="359"/>
        <v>38214.399999999994</v>
      </c>
      <c r="AP827" s="169">
        <f t="shared" si="360"/>
        <v>339</v>
      </c>
      <c r="AQ827" s="169">
        <f t="shared" si="361"/>
        <v>38553.399999999994</v>
      </c>
    </row>
    <row r="828" spans="1:43" ht="11.25" hidden="1" customHeight="1">
      <c r="A828" s="9" t="s">
        <v>832</v>
      </c>
      <c r="B828" s="97" t="s">
        <v>824</v>
      </c>
      <c r="C828" s="71">
        <f>'Таб. 1._Общ_гр_ '!C828</f>
        <v>1</v>
      </c>
      <c r="D828" s="12" t="s">
        <v>61</v>
      </c>
      <c r="E828" s="134">
        <v>45</v>
      </c>
      <c r="F828" s="136">
        <v>3</v>
      </c>
      <c r="G828" s="34">
        <v>0</v>
      </c>
      <c r="H828" s="34">
        <v>0</v>
      </c>
      <c r="I828" s="34">
        <v>0</v>
      </c>
      <c r="J828" s="34">
        <v>0</v>
      </c>
      <c r="K828" s="34">
        <v>0</v>
      </c>
      <c r="L828" s="34">
        <v>0</v>
      </c>
      <c r="M828" s="134">
        <v>19</v>
      </c>
      <c r="N828" s="136">
        <v>1</v>
      </c>
      <c r="O828" s="34">
        <v>0</v>
      </c>
      <c r="P828" s="34">
        <v>0</v>
      </c>
      <c r="Q828" s="134">
        <v>0</v>
      </c>
      <c r="R828" s="136">
        <v>0</v>
      </c>
      <c r="S828" s="34">
        <v>0</v>
      </c>
      <c r="T828" s="34">
        <v>0</v>
      </c>
      <c r="U828" s="134">
        <v>18</v>
      </c>
      <c r="V828" s="136">
        <v>1</v>
      </c>
      <c r="W828" s="34">
        <v>0</v>
      </c>
      <c r="X828" s="34">
        <v>0</v>
      </c>
      <c r="Y828" s="34">
        <v>0</v>
      </c>
      <c r="Z828" s="34">
        <v>0</v>
      </c>
      <c r="AA828" s="34">
        <v>0</v>
      </c>
      <c r="AB828" s="34">
        <v>0</v>
      </c>
      <c r="AC828" s="45">
        <f t="shared" si="354"/>
        <v>82</v>
      </c>
      <c r="AD828" s="45">
        <f t="shared" si="355"/>
        <v>5</v>
      </c>
      <c r="AE828" s="166">
        <f>'Таб. 1._Общ_гр_ '!AQ828</f>
        <v>71.114999999999995</v>
      </c>
      <c r="AF828" s="166">
        <v>1.04</v>
      </c>
      <c r="AG828" s="167">
        <v>1.2</v>
      </c>
      <c r="AH828" s="167">
        <v>1.05</v>
      </c>
      <c r="AI828" s="167">
        <v>2.2000000000000002</v>
      </c>
      <c r="AJ828" s="167">
        <v>1.2</v>
      </c>
      <c r="AK828" s="167">
        <v>1.8</v>
      </c>
      <c r="AL828" s="168">
        <f t="shared" si="356"/>
        <v>7040.4</v>
      </c>
      <c r="AM828" s="168">
        <f t="shared" si="357"/>
        <v>1621.4</v>
      </c>
      <c r="AN828" s="168">
        <f t="shared" si="358"/>
        <v>2304.1</v>
      </c>
      <c r="AO828" s="169">
        <f t="shared" si="359"/>
        <v>10965.9</v>
      </c>
      <c r="AP828" s="169">
        <f t="shared" si="360"/>
        <v>85.3</v>
      </c>
      <c r="AQ828" s="169">
        <f t="shared" si="361"/>
        <v>11051.199999999999</v>
      </c>
    </row>
    <row r="829" spans="1:43" ht="11.25" hidden="1" customHeight="1">
      <c r="A829" s="9" t="s">
        <v>833</v>
      </c>
      <c r="B829" s="97" t="s">
        <v>824</v>
      </c>
      <c r="C829" s="71">
        <f>'Таб. 1._Общ_гр_ '!C829</f>
        <v>1</v>
      </c>
      <c r="D829" s="12" t="s">
        <v>61</v>
      </c>
      <c r="E829" s="134">
        <v>8</v>
      </c>
      <c r="F829" s="136">
        <v>1</v>
      </c>
      <c r="G829" s="34">
        <v>0</v>
      </c>
      <c r="H829" s="34">
        <v>0</v>
      </c>
      <c r="I829" s="34">
        <v>0</v>
      </c>
      <c r="J829" s="34">
        <v>0</v>
      </c>
      <c r="K829" s="34">
        <v>0</v>
      </c>
      <c r="L829" s="34">
        <v>0</v>
      </c>
      <c r="M829" s="134">
        <v>55</v>
      </c>
      <c r="N829" s="136">
        <v>2</v>
      </c>
      <c r="O829" s="34">
        <v>0</v>
      </c>
      <c r="P829" s="34">
        <v>0</v>
      </c>
      <c r="Q829" s="134">
        <v>27</v>
      </c>
      <c r="R829" s="136">
        <v>1</v>
      </c>
      <c r="S829" s="34">
        <v>0</v>
      </c>
      <c r="T829" s="34">
        <v>0</v>
      </c>
      <c r="U829" s="134">
        <v>185</v>
      </c>
      <c r="V829" s="136">
        <v>7</v>
      </c>
      <c r="W829" s="34">
        <v>0</v>
      </c>
      <c r="X829" s="34">
        <v>0</v>
      </c>
      <c r="Y829" s="34">
        <v>0</v>
      </c>
      <c r="Z829" s="34">
        <v>0</v>
      </c>
      <c r="AA829" s="34">
        <v>0</v>
      </c>
      <c r="AB829" s="34">
        <v>0</v>
      </c>
      <c r="AC829" s="45">
        <f t="shared" si="354"/>
        <v>275</v>
      </c>
      <c r="AD829" s="45">
        <f t="shared" si="355"/>
        <v>11</v>
      </c>
      <c r="AE829" s="166">
        <f>'Таб. 1._Общ_гр_ '!AQ829</f>
        <v>71.114999999999995</v>
      </c>
      <c r="AF829" s="166">
        <v>1.04</v>
      </c>
      <c r="AG829" s="167">
        <v>1.2</v>
      </c>
      <c r="AH829" s="167">
        <v>1.05</v>
      </c>
      <c r="AI829" s="167">
        <v>2.2000000000000002</v>
      </c>
      <c r="AJ829" s="167">
        <v>1.2</v>
      </c>
      <c r="AK829" s="167">
        <v>1.8</v>
      </c>
      <c r="AL829" s="168">
        <f t="shared" si="356"/>
        <v>1251.5999999999999</v>
      </c>
      <c r="AM829" s="168">
        <f t="shared" si="357"/>
        <v>7458.5</v>
      </c>
      <c r="AN829" s="168">
        <f t="shared" si="358"/>
        <v>23681.3</v>
      </c>
      <c r="AO829" s="169">
        <f t="shared" si="359"/>
        <v>32391.4</v>
      </c>
      <c r="AP829" s="169">
        <f t="shared" si="360"/>
        <v>286</v>
      </c>
      <c r="AQ829" s="169">
        <f t="shared" si="361"/>
        <v>32677.4</v>
      </c>
    </row>
    <row r="830" spans="1:43" ht="11.25" hidden="1" customHeight="1">
      <c r="A830" s="9" t="s">
        <v>834</v>
      </c>
      <c r="B830" s="97" t="s">
        <v>824</v>
      </c>
      <c r="C830" s="71">
        <f>'Таб. 1._Общ_гр_ '!C830</f>
        <v>1</v>
      </c>
      <c r="D830" s="12" t="s">
        <v>61</v>
      </c>
      <c r="E830" s="134">
        <v>30</v>
      </c>
      <c r="F830" s="136">
        <v>3</v>
      </c>
      <c r="G830" s="34">
        <v>0</v>
      </c>
      <c r="H830" s="34">
        <v>0</v>
      </c>
      <c r="I830" s="34">
        <v>0</v>
      </c>
      <c r="J830" s="34">
        <v>0</v>
      </c>
      <c r="K830" s="34">
        <v>0</v>
      </c>
      <c r="L830" s="34">
        <v>0</v>
      </c>
      <c r="M830" s="136">
        <v>0</v>
      </c>
      <c r="N830" s="136">
        <v>0</v>
      </c>
      <c r="O830" s="34">
        <v>0</v>
      </c>
      <c r="P830" s="34">
        <v>0</v>
      </c>
      <c r="Q830" s="134">
        <v>80</v>
      </c>
      <c r="R830" s="136">
        <v>3</v>
      </c>
      <c r="S830" s="34">
        <v>0</v>
      </c>
      <c r="T830" s="34">
        <v>0</v>
      </c>
      <c r="U830" s="134">
        <v>379</v>
      </c>
      <c r="V830" s="136">
        <v>14</v>
      </c>
      <c r="W830" s="34">
        <v>0</v>
      </c>
      <c r="X830" s="34">
        <v>0</v>
      </c>
      <c r="Y830" s="34">
        <v>0</v>
      </c>
      <c r="Z830" s="34">
        <v>0</v>
      </c>
      <c r="AA830" s="34">
        <v>0</v>
      </c>
      <c r="AB830" s="34">
        <v>0</v>
      </c>
      <c r="AC830" s="45">
        <f t="shared" si="354"/>
        <v>489</v>
      </c>
      <c r="AD830" s="45">
        <f t="shared" si="355"/>
        <v>20</v>
      </c>
      <c r="AE830" s="166">
        <f>'Таб. 1._Общ_гр_ '!AQ830</f>
        <v>71.114999999999995</v>
      </c>
      <c r="AF830" s="166">
        <v>1.04</v>
      </c>
      <c r="AG830" s="167">
        <v>1.2</v>
      </c>
      <c r="AH830" s="167">
        <v>1.05</v>
      </c>
      <c r="AI830" s="167">
        <v>2.2000000000000002</v>
      </c>
      <c r="AJ830" s="167">
        <v>1.2</v>
      </c>
      <c r="AK830" s="167">
        <v>1.8</v>
      </c>
      <c r="AL830" s="168">
        <f t="shared" si="356"/>
        <v>4693.6000000000004</v>
      </c>
      <c r="AM830" s="168">
        <f t="shared" si="357"/>
        <v>8192.4</v>
      </c>
      <c r="AN830" s="168">
        <f t="shared" si="358"/>
        <v>48514.7</v>
      </c>
      <c r="AO830" s="169">
        <f t="shared" si="359"/>
        <v>61400.7</v>
      </c>
      <c r="AP830" s="169">
        <f t="shared" si="360"/>
        <v>508.6</v>
      </c>
      <c r="AQ830" s="169">
        <f t="shared" si="361"/>
        <v>61909.299999999996</v>
      </c>
    </row>
    <row r="831" spans="1:43" ht="11.25" hidden="1" customHeight="1">
      <c r="A831" s="9" t="s">
        <v>835</v>
      </c>
      <c r="B831" s="97" t="s">
        <v>824</v>
      </c>
      <c r="C831" s="71">
        <f>'Таб. 1._Общ_гр_ '!C831</f>
        <v>1</v>
      </c>
      <c r="D831" s="12" t="s">
        <v>61</v>
      </c>
      <c r="E831" s="134">
        <v>32</v>
      </c>
      <c r="F831" s="136">
        <v>2</v>
      </c>
      <c r="G831" s="34">
        <v>0</v>
      </c>
      <c r="H831" s="34">
        <v>0</v>
      </c>
      <c r="I831" s="34">
        <v>0</v>
      </c>
      <c r="J831" s="34">
        <v>0</v>
      </c>
      <c r="K831" s="34">
        <v>0</v>
      </c>
      <c r="L831" s="34">
        <v>0</v>
      </c>
      <c r="M831" s="134">
        <v>0</v>
      </c>
      <c r="N831" s="136">
        <v>0</v>
      </c>
      <c r="O831" s="34">
        <v>0</v>
      </c>
      <c r="P831" s="34">
        <v>0</v>
      </c>
      <c r="Q831" s="134">
        <v>60</v>
      </c>
      <c r="R831" s="136">
        <v>2</v>
      </c>
      <c r="S831" s="34">
        <v>0</v>
      </c>
      <c r="T831" s="34">
        <v>0</v>
      </c>
      <c r="U831" s="134">
        <v>288</v>
      </c>
      <c r="V831" s="136">
        <v>11</v>
      </c>
      <c r="W831" s="34">
        <v>0</v>
      </c>
      <c r="X831" s="34">
        <v>0</v>
      </c>
      <c r="Y831" s="34">
        <v>0</v>
      </c>
      <c r="Z831" s="34">
        <v>0</v>
      </c>
      <c r="AA831" s="34">
        <v>0</v>
      </c>
      <c r="AB831" s="34">
        <v>0</v>
      </c>
      <c r="AC831" s="45">
        <f t="shared" si="354"/>
        <v>380</v>
      </c>
      <c r="AD831" s="45">
        <f t="shared" si="355"/>
        <v>15</v>
      </c>
      <c r="AE831" s="166">
        <f>'Таб. 1._Общ_гр_ '!AQ831</f>
        <v>71.114999999999995</v>
      </c>
      <c r="AF831" s="166">
        <v>1.04</v>
      </c>
      <c r="AG831" s="167">
        <v>1.2</v>
      </c>
      <c r="AH831" s="167">
        <v>1.05</v>
      </c>
      <c r="AI831" s="167">
        <v>2.2000000000000002</v>
      </c>
      <c r="AJ831" s="167">
        <v>1.2</v>
      </c>
      <c r="AK831" s="167">
        <v>1.8</v>
      </c>
      <c r="AL831" s="168">
        <f t="shared" si="356"/>
        <v>5006.5</v>
      </c>
      <c r="AM831" s="168">
        <f t="shared" si="357"/>
        <v>6144.3</v>
      </c>
      <c r="AN831" s="168">
        <f t="shared" si="358"/>
        <v>36866</v>
      </c>
      <c r="AO831" s="169">
        <f t="shared" si="359"/>
        <v>48016.800000000003</v>
      </c>
      <c r="AP831" s="169">
        <f t="shared" si="360"/>
        <v>395.2</v>
      </c>
      <c r="AQ831" s="169">
        <f t="shared" si="361"/>
        <v>48412</v>
      </c>
    </row>
    <row r="832" spans="1:43" ht="11.25" hidden="1" customHeight="1">
      <c r="A832" s="9" t="s">
        <v>836</v>
      </c>
      <c r="B832" s="97" t="s">
        <v>824</v>
      </c>
      <c r="C832" s="71">
        <f>'Таб. 1._Общ_гр_ '!C832</f>
        <v>1</v>
      </c>
      <c r="D832" s="12" t="s">
        <v>61</v>
      </c>
      <c r="E832" s="136">
        <v>0</v>
      </c>
      <c r="F832" s="136">
        <v>0</v>
      </c>
      <c r="G832" s="34">
        <v>0</v>
      </c>
      <c r="H832" s="34">
        <v>0</v>
      </c>
      <c r="I832" s="34">
        <v>0</v>
      </c>
      <c r="J832" s="34">
        <v>0</v>
      </c>
      <c r="K832" s="34">
        <v>0</v>
      </c>
      <c r="L832" s="34">
        <v>0</v>
      </c>
      <c r="M832" s="134">
        <v>0</v>
      </c>
      <c r="N832" s="136">
        <v>0</v>
      </c>
      <c r="O832" s="34">
        <v>0</v>
      </c>
      <c r="P832" s="34">
        <v>0</v>
      </c>
      <c r="Q832" s="134">
        <v>30</v>
      </c>
      <c r="R832" s="136">
        <v>1</v>
      </c>
      <c r="S832" s="34">
        <v>0</v>
      </c>
      <c r="T832" s="34">
        <v>0</v>
      </c>
      <c r="U832" s="134">
        <v>160</v>
      </c>
      <c r="V832" s="136">
        <v>7</v>
      </c>
      <c r="W832" s="34">
        <v>0</v>
      </c>
      <c r="X832" s="34">
        <v>0</v>
      </c>
      <c r="Y832" s="34">
        <v>0</v>
      </c>
      <c r="Z832" s="34">
        <v>0</v>
      </c>
      <c r="AA832" s="34">
        <v>0</v>
      </c>
      <c r="AB832" s="34">
        <v>0</v>
      </c>
      <c r="AC832" s="45">
        <f t="shared" si="354"/>
        <v>190</v>
      </c>
      <c r="AD832" s="45">
        <f t="shared" si="355"/>
        <v>8</v>
      </c>
      <c r="AE832" s="166">
        <f>'Таб. 1._Общ_гр_ '!AQ832</f>
        <v>71.114999999999995</v>
      </c>
      <c r="AF832" s="166">
        <v>1.04</v>
      </c>
      <c r="AG832" s="167">
        <v>1.2</v>
      </c>
      <c r="AH832" s="167">
        <v>1.05</v>
      </c>
      <c r="AI832" s="167">
        <v>2.2000000000000002</v>
      </c>
      <c r="AJ832" s="167">
        <v>1.2</v>
      </c>
      <c r="AK832" s="167">
        <v>1.8</v>
      </c>
      <c r="AL832" s="168">
        <f t="shared" si="356"/>
        <v>0</v>
      </c>
      <c r="AM832" s="168">
        <f t="shared" si="357"/>
        <v>3072.2</v>
      </c>
      <c r="AN832" s="168">
        <f t="shared" si="358"/>
        <v>20481.099999999999</v>
      </c>
      <c r="AO832" s="169">
        <f t="shared" si="359"/>
        <v>23553.3</v>
      </c>
      <c r="AP832" s="169">
        <f t="shared" si="360"/>
        <v>197.6</v>
      </c>
      <c r="AQ832" s="169">
        <f t="shared" si="361"/>
        <v>23750.899999999998</v>
      </c>
    </row>
    <row r="833" spans="1:43" ht="11.25" hidden="1" customHeight="1">
      <c r="A833" s="9" t="s">
        <v>837</v>
      </c>
      <c r="B833" s="97" t="s">
        <v>824</v>
      </c>
      <c r="C833" s="71">
        <f>'Таб. 1._Общ_гр_ '!C833</f>
        <v>1</v>
      </c>
      <c r="D833" s="12" t="s">
        <v>61</v>
      </c>
      <c r="E833" s="134">
        <v>0</v>
      </c>
      <c r="F833" s="136">
        <v>0</v>
      </c>
      <c r="G833" s="34">
        <v>0</v>
      </c>
      <c r="H833" s="34">
        <v>0</v>
      </c>
      <c r="I833" s="34">
        <v>0</v>
      </c>
      <c r="J833" s="34">
        <v>0</v>
      </c>
      <c r="K833" s="34">
        <v>0</v>
      </c>
      <c r="L833" s="34">
        <v>0</v>
      </c>
      <c r="M833" s="134">
        <v>27</v>
      </c>
      <c r="N833" s="136">
        <v>1</v>
      </c>
      <c r="O833" s="34">
        <v>0</v>
      </c>
      <c r="P833" s="34">
        <v>0</v>
      </c>
      <c r="Q833" s="134">
        <v>23</v>
      </c>
      <c r="R833" s="136">
        <v>1</v>
      </c>
      <c r="S833" s="34">
        <v>0</v>
      </c>
      <c r="T833" s="34">
        <v>0</v>
      </c>
      <c r="U833" s="134">
        <v>100</v>
      </c>
      <c r="V833" s="136">
        <v>4</v>
      </c>
      <c r="W833" s="34">
        <v>0</v>
      </c>
      <c r="X833" s="34">
        <v>0</v>
      </c>
      <c r="Y833" s="34">
        <v>0</v>
      </c>
      <c r="Z833" s="34">
        <v>0</v>
      </c>
      <c r="AA833" s="34">
        <v>0</v>
      </c>
      <c r="AB833" s="34">
        <v>0</v>
      </c>
      <c r="AC833" s="45">
        <f t="shared" si="354"/>
        <v>150</v>
      </c>
      <c r="AD833" s="45">
        <f t="shared" si="355"/>
        <v>6</v>
      </c>
      <c r="AE833" s="166">
        <f>'Таб. 1._Общ_гр_ '!AQ833</f>
        <v>71.114999999999995</v>
      </c>
      <c r="AF833" s="166">
        <v>1.04</v>
      </c>
      <c r="AG833" s="167">
        <v>1.2</v>
      </c>
      <c r="AH833" s="167">
        <v>1.05</v>
      </c>
      <c r="AI833" s="167">
        <v>2.2000000000000002</v>
      </c>
      <c r="AJ833" s="167">
        <v>1.2</v>
      </c>
      <c r="AK833" s="167">
        <v>1.8</v>
      </c>
      <c r="AL833" s="168">
        <f t="shared" si="356"/>
        <v>0</v>
      </c>
      <c r="AM833" s="168">
        <f t="shared" si="357"/>
        <v>4659.5</v>
      </c>
      <c r="AN833" s="168">
        <f t="shared" si="358"/>
        <v>12800.7</v>
      </c>
      <c r="AO833" s="169">
        <f t="shared" si="359"/>
        <v>17460.2</v>
      </c>
      <c r="AP833" s="169">
        <f t="shared" si="360"/>
        <v>156</v>
      </c>
      <c r="AQ833" s="169">
        <f t="shared" si="361"/>
        <v>17616.2</v>
      </c>
    </row>
    <row r="834" spans="1:43" ht="11.25" hidden="1" customHeight="1">
      <c r="A834" s="9" t="s">
        <v>838</v>
      </c>
      <c r="B834" s="97" t="s">
        <v>824</v>
      </c>
      <c r="C834" s="71">
        <f>'Таб. 1._Общ_гр_ '!C834</f>
        <v>1</v>
      </c>
      <c r="D834" s="12" t="s">
        <v>61</v>
      </c>
      <c r="E834" s="134">
        <v>0</v>
      </c>
      <c r="F834" s="136">
        <v>0</v>
      </c>
      <c r="G834" s="34">
        <v>0</v>
      </c>
      <c r="H834" s="34">
        <v>0</v>
      </c>
      <c r="I834" s="34">
        <v>0</v>
      </c>
      <c r="J834" s="34">
        <v>0</v>
      </c>
      <c r="K834" s="34">
        <v>0</v>
      </c>
      <c r="L834" s="34">
        <v>0</v>
      </c>
      <c r="M834" s="134">
        <v>0</v>
      </c>
      <c r="N834" s="136">
        <v>0</v>
      </c>
      <c r="O834" s="34">
        <v>0</v>
      </c>
      <c r="P834" s="34">
        <v>0</v>
      </c>
      <c r="Q834" s="134">
        <v>40</v>
      </c>
      <c r="R834" s="136">
        <v>2</v>
      </c>
      <c r="S834" s="34">
        <v>0</v>
      </c>
      <c r="T834" s="34">
        <v>0</v>
      </c>
      <c r="U834" s="134">
        <v>128</v>
      </c>
      <c r="V834" s="136">
        <v>5</v>
      </c>
      <c r="W834" s="34">
        <v>0</v>
      </c>
      <c r="X834" s="34">
        <v>0</v>
      </c>
      <c r="Y834" s="34">
        <v>0</v>
      </c>
      <c r="Z834" s="34">
        <v>0</v>
      </c>
      <c r="AA834" s="34">
        <v>0</v>
      </c>
      <c r="AB834" s="34">
        <v>0</v>
      </c>
      <c r="AC834" s="45">
        <f t="shared" si="354"/>
        <v>168</v>
      </c>
      <c r="AD834" s="45">
        <f t="shared" si="355"/>
        <v>7</v>
      </c>
      <c r="AE834" s="166">
        <f>'Таб. 1._Общ_гр_ '!AQ834</f>
        <v>71.114999999999995</v>
      </c>
      <c r="AF834" s="166">
        <v>1.04</v>
      </c>
      <c r="AG834" s="167">
        <v>1.2</v>
      </c>
      <c r="AH834" s="167">
        <v>1.05</v>
      </c>
      <c r="AI834" s="167">
        <v>2.2000000000000002</v>
      </c>
      <c r="AJ834" s="167">
        <v>1.2</v>
      </c>
      <c r="AK834" s="167">
        <v>1.8</v>
      </c>
      <c r="AL834" s="168">
        <f t="shared" si="356"/>
        <v>0</v>
      </c>
      <c r="AM834" s="168">
        <f t="shared" si="357"/>
        <v>4096.2</v>
      </c>
      <c r="AN834" s="168">
        <f t="shared" si="358"/>
        <v>16384.900000000001</v>
      </c>
      <c r="AO834" s="169">
        <f t="shared" si="359"/>
        <v>20481.100000000002</v>
      </c>
      <c r="AP834" s="169">
        <f t="shared" si="360"/>
        <v>174.7</v>
      </c>
      <c r="AQ834" s="169">
        <f t="shared" si="361"/>
        <v>20655.800000000003</v>
      </c>
    </row>
    <row r="835" spans="1:43" ht="11.25" hidden="1" customHeight="1">
      <c r="A835" s="9" t="s">
        <v>839</v>
      </c>
      <c r="B835" s="97" t="s">
        <v>824</v>
      </c>
      <c r="C835" s="71">
        <f>'Таб. 1._Общ_гр_ '!C835</f>
        <v>1</v>
      </c>
      <c r="D835" s="12" t="s">
        <v>61</v>
      </c>
      <c r="E835" s="134">
        <v>64</v>
      </c>
      <c r="F835" s="136">
        <v>4</v>
      </c>
      <c r="G835" s="34">
        <v>0</v>
      </c>
      <c r="H835" s="34">
        <v>0</v>
      </c>
      <c r="I835" s="34">
        <v>0</v>
      </c>
      <c r="J835" s="34">
        <v>0</v>
      </c>
      <c r="K835" s="34">
        <v>0</v>
      </c>
      <c r="L835" s="34">
        <v>0</v>
      </c>
      <c r="M835" s="134">
        <v>16</v>
      </c>
      <c r="N835" s="136">
        <v>1</v>
      </c>
      <c r="O835" s="34">
        <v>0</v>
      </c>
      <c r="P835" s="34">
        <v>0</v>
      </c>
      <c r="Q835" s="134">
        <v>47</v>
      </c>
      <c r="R835" s="136">
        <v>3</v>
      </c>
      <c r="S835" s="34">
        <v>0</v>
      </c>
      <c r="T835" s="34">
        <v>0</v>
      </c>
      <c r="U835" s="134">
        <v>60</v>
      </c>
      <c r="V835" s="136">
        <v>3</v>
      </c>
      <c r="W835" s="34">
        <v>0</v>
      </c>
      <c r="X835" s="34">
        <v>0</v>
      </c>
      <c r="Y835" s="34">
        <v>0</v>
      </c>
      <c r="Z835" s="34">
        <v>0</v>
      </c>
      <c r="AA835" s="34">
        <v>0</v>
      </c>
      <c r="AB835" s="34">
        <v>0</v>
      </c>
      <c r="AC835" s="45">
        <f t="shared" si="354"/>
        <v>187</v>
      </c>
      <c r="AD835" s="45">
        <f t="shared" si="355"/>
        <v>11</v>
      </c>
      <c r="AE835" s="166">
        <f>'Таб. 1._Общ_гр_ '!AQ835</f>
        <v>71.114999999999995</v>
      </c>
      <c r="AF835" s="166">
        <v>1.04</v>
      </c>
      <c r="AG835" s="167">
        <v>1.2</v>
      </c>
      <c r="AH835" s="167">
        <v>1.05</v>
      </c>
      <c r="AI835" s="167">
        <v>2.2000000000000002</v>
      </c>
      <c r="AJ835" s="167">
        <v>1.2</v>
      </c>
      <c r="AK835" s="167">
        <v>1.8</v>
      </c>
      <c r="AL835" s="168">
        <f t="shared" si="356"/>
        <v>10013</v>
      </c>
      <c r="AM835" s="168">
        <f t="shared" si="357"/>
        <v>6178.5</v>
      </c>
      <c r="AN835" s="168">
        <f t="shared" si="358"/>
        <v>7680.4</v>
      </c>
      <c r="AO835" s="169">
        <f t="shared" si="359"/>
        <v>23871.9</v>
      </c>
      <c r="AP835" s="169">
        <f t="shared" si="360"/>
        <v>194.5</v>
      </c>
      <c r="AQ835" s="169">
        <f t="shared" si="361"/>
        <v>24066.400000000001</v>
      </c>
    </row>
    <row r="836" spans="1:43" ht="11.25" hidden="1" customHeight="1">
      <c r="A836" s="9" t="s">
        <v>840</v>
      </c>
      <c r="B836" s="97" t="s">
        <v>824</v>
      </c>
      <c r="C836" s="71">
        <f>'Таб. 1._Общ_гр_ '!C836</f>
        <v>1</v>
      </c>
      <c r="D836" s="12" t="s">
        <v>61</v>
      </c>
      <c r="E836" s="134">
        <v>45</v>
      </c>
      <c r="F836" s="136">
        <v>2</v>
      </c>
      <c r="G836" s="34">
        <v>0</v>
      </c>
      <c r="H836" s="34">
        <v>0</v>
      </c>
      <c r="I836" s="34">
        <v>0</v>
      </c>
      <c r="J836" s="34">
        <v>0</v>
      </c>
      <c r="K836" s="34">
        <v>0</v>
      </c>
      <c r="L836" s="34">
        <v>0</v>
      </c>
      <c r="M836" s="134">
        <v>45</v>
      </c>
      <c r="N836" s="136">
        <v>2</v>
      </c>
      <c r="O836" s="34">
        <v>0</v>
      </c>
      <c r="P836" s="34">
        <v>0</v>
      </c>
      <c r="Q836" s="134">
        <v>50</v>
      </c>
      <c r="R836" s="136">
        <v>2</v>
      </c>
      <c r="S836" s="34">
        <v>0</v>
      </c>
      <c r="T836" s="34">
        <v>0</v>
      </c>
      <c r="U836" s="134">
        <v>130</v>
      </c>
      <c r="V836" s="136">
        <v>5</v>
      </c>
      <c r="W836" s="34">
        <v>0</v>
      </c>
      <c r="X836" s="34">
        <v>0</v>
      </c>
      <c r="Y836" s="34">
        <v>0</v>
      </c>
      <c r="Z836" s="34">
        <v>0</v>
      </c>
      <c r="AA836" s="34">
        <v>0</v>
      </c>
      <c r="AB836" s="34">
        <v>0</v>
      </c>
      <c r="AC836" s="45">
        <f t="shared" si="354"/>
        <v>270</v>
      </c>
      <c r="AD836" s="45">
        <f t="shared" si="355"/>
        <v>11</v>
      </c>
      <c r="AE836" s="166">
        <f>'Таб. 1._Общ_гр_ '!AQ836</f>
        <v>71.114999999999995</v>
      </c>
      <c r="AF836" s="166">
        <v>1.04</v>
      </c>
      <c r="AG836" s="167">
        <v>1.2</v>
      </c>
      <c r="AH836" s="167">
        <v>1.05</v>
      </c>
      <c r="AI836" s="167">
        <v>2.2000000000000002</v>
      </c>
      <c r="AJ836" s="167">
        <v>1.2</v>
      </c>
      <c r="AK836" s="167">
        <v>1.8</v>
      </c>
      <c r="AL836" s="168">
        <f t="shared" si="356"/>
        <v>7040.4</v>
      </c>
      <c r="AM836" s="168">
        <f t="shared" si="357"/>
        <v>8960.5</v>
      </c>
      <c r="AN836" s="168">
        <f t="shared" si="358"/>
        <v>16640.900000000001</v>
      </c>
      <c r="AO836" s="169">
        <f t="shared" si="359"/>
        <v>32641.800000000003</v>
      </c>
      <c r="AP836" s="169">
        <f t="shared" si="360"/>
        <v>280.8</v>
      </c>
      <c r="AQ836" s="169">
        <f t="shared" si="361"/>
        <v>32922.600000000006</v>
      </c>
    </row>
    <row r="837" spans="1:43" ht="11.25" hidden="1" customHeight="1">
      <c r="A837" s="9" t="s">
        <v>841</v>
      </c>
      <c r="B837" s="97" t="s">
        <v>824</v>
      </c>
      <c r="C837" s="71">
        <f>'Таб. 1._Общ_гр_ '!C837</f>
        <v>1</v>
      </c>
      <c r="D837" s="12" t="s">
        <v>61</v>
      </c>
      <c r="E837" s="134">
        <v>23</v>
      </c>
      <c r="F837" s="136">
        <v>2</v>
      </c>
      <c r="G837" s="34">
        <v>0</v>
      </c>
      <c r="H837" s="34">
        <v>0</v>
      </c>
      <c r="I837" s="34">
        <v>0</v>
      </c>
      <c r="J837" s="34">
        <v>0</v>
      </c>
      <c r="K837" s="34">
        <v>0</v>
      </c>
      <c r="L837" s="34">
        <v>0</v>
      </c>
      <c r="M837" s="134">
        <v>67</v>
      </c>
      <c r="N837" s="136">
        <v>3</v>
      </c>
      <c r="O837" s="34">
        <v>0</v>
      </c>
      <c r="P837" s="34">
        <v>0</v>
      </c>
      <c r="Q837" s="134">
        <v>40</v>
      </c>
      <c r="R837" s="136">
        <v>2</v>
      </c>
      <c r="S837" s="34">
        <v>0</v>
      </c>
      <c r="T837" s="34">
        <v>0</v>
      </c>
      <c r="U837" s="134">
        <v>120</v>
      </c>
      <c r="V837" s="136">
        <v>5</v>
      </c>
      <c r="W837" s="34">
        <v>0</v>
      </c>
      <c r="X837" s="34">
        <v>0</v>
      </c>
      <c r="Y837" s="34">
        <v>0</v>
      </c>
      <c r="Z837" s="34">
        <v>0</v>
      </c>
      <c r="AA837" s="34">
        <v>0</v>
      </c>
      <c r="AB837" s="34">
        <v>0</v>
      </c>
      <c r="AC837" s="45">
        <f t="shared" si="354"/>
        <v>250</v>
      </c>
      <c r="AD837" s="45">
        <f t="shared" si="355"/>
        <v>12</v>
      </c>
      <c r="AE837" s="166">
        <f>'Таб. 1._Общ_гр_ '!AQ837</f>
        <v>71.114999999999995</v>
      </c>
      <c r="AF837" s="166">
        <v>1.04</v>
      </c>
      <c r="AG837" s="167">
        <v>1.2</v>
      </c>
      <c r="AH837" s="167">
        <v>1.05</v>
      </c>
      <c r="AI837" s="167">
        <v>2.2000000000000002</v>
      </c>
      <c r="AJ837" s="167">
        <v>1.2</v>
      </c>
      <c r="AK837" s="167">
        <v>1.8</v>
      </c>
      <c r="AL837" s="168">
        <f t="shared" si="356"/>
        <v>3598.4</v>
      </c>
      <c r="AM837" s="168">
        <f t="shared" si="357"/>
        <v>9813.9</v>
      </c>
      <c r="AN837" s="168">
        <f t="shared" si="358"/>
        <v>15360.8</v>
      </c>
      <c r="AO837" s="169">
        <f t="shared" si="359"/>
        <v>28773.1</v>
      </c>
      <c r="AP837" s="169">
        <f t="shared" si="360"/>
        <v>260</v>
      </c>
      <c r="AQ837" s="169">
        <f t="shared" si="361"/>
        <v>29033.1</v>
      </c>
    </row>
    <row r="838" spans="1:43" ht="11.25" hidden="1" customHeight="1">
      <c r="A838" s="9" t="s">
        <v>842</v>
      </c>
      <c r="B838" s="97" t="s">
        <v>824</v>
      </c>
      <c r="C838" s="71">
        <f>'Таб. 1._Общ_гр_ '!C838</f>
        <v>1</v>
      </c>
      <c r="D838" s="12" t="s">
        <v>61</v>
      </c>
      <c r="E838" s="136">
        <v>0</v>
      </c>
      <c r="F838" s="136">
        <v>0</v>
      </c>
      <c r="G838" s="34">
        <v>0</v>
      </c>
      <c r="H838" s="34">
        <v>0</v>
      </c>
      <c r="I838" s="34">
        <v>0</v>
      </c>
      <c r="J838" s="34">
        <v>0</v>
      </c>
      <c r="K838" s="34">
        <v>0</v>
      </c>
      <c r="L838" s="34">
        <v>0</v>
      </c>
      <c r="M838" s="134">
        <v>26</v>
      </c>
      <c r="N838" s="136">
        <v>1</v>
      </c>
      <c r="O838" s="34">
        <v>0</v>
      </c>
      <c r="P838" s="34">
        <v>0</v>
      </c>
      <c r="Q838" s="134">
        <v>18</v>
      </c>
      <c r="R838" s="136">
        <v>1</v>
      </c>
      <c r="S838" s="34">
        <v>0</v>
      </c>
      <c r="T838" s="34">
        <v>0</v>
      </c>
      <c r="U838" s="134">
        <v>76</v>
      </c>
      <c r="V838" s="136">
        <v>4</v>
      </c>
      <c r="W838" s="34">
        <v>0</v>
      </c>
      <c r="X838" s="34">
        <v>0</v>
      </c>
      <c r="Y838" s="34">
        <v>0</v>
      </c>
      <c r="Z838" s="34">
        <v>0</v>
      </c>
      <c r="AA838" s="34">
        <v>0</v>
      </c>
      <c r="AB838" s="34">
        <v>0</v>
      </c>
      <c r="AC838" s="45">
        <f t="shared" si="354"/>
        <v>120</v>
      </c>
      <c r="AD838" s="45">
        <f t="shared" si="355"/>
        <v>6</v>
      </c>
      <c r="AE838" s="166">
        <f>'Таб. 1._Общ_гр_ '!AQ838</f>
        <v>71.114999999999995</v>
      </c>
      <c r="AF838" s="166">
        <v>1.04</v>
      </c>
      <c r="AG838" s="167">
        <v>1.2</v>
      </c>
      <c r="AH838" s="167">
        <v>1.05</v>
      </c>
      <c r="AI838" s="167">
        <v>2.2000000000000002</v>
      </c>
      <c r="AJ838" s="167">
        <v>1.2</v>
      </c>
      <c r="AK838" s="167">
        <v>1.8</v>
      </c>
      <c r="AL838" s="168">
        <f t="shared" si="356"/>
        <v>0</v>
      </c>
      <c r="AM838" s="168">
        <f t="shared" si="357"/>
        <v>4062.1</v>
      </c>
      <c r="AN838" s="168">
        <f t="shared" si="358"/>
        <v>9728.5</v>
      </c>
      <c r="AO838" s="169">
        <f t="shared" si="359"/>
        <v>13790.6</v>
      </c>
      <c r="AP838" s="169">
        <f t="shared" si="360"/>
        <v>124.8</v>
      </c>
      <c r="AQ838" s="169">
        <f t="shared" si="361"/>
        <v>13915.4</v>
      </c>
    </row>
    <row r="839" spans="1:43" ht="11.25" hidden="1" customHeight="1">
      <c r="A839" s="9" t="s">
        <v>843</v>
      </c>
      <c r="B839" s="97" t="s">
        <v>824</v>
      </c>
      <c r="C839" s="71">
        <f>'Таб. 1._Общ_гр_ '!C839</f>
        <v>1</v>
      </c>
      <c r="D839" s="12" t="s">
        <v>61</v>
      </c>
      <c r="E839" s="134">
        <v>0</v>
      </c>
      <c r="F839" s="136">
        <v>0</v>
      </c>
      <c r="G839" s="34">
        <v>0</v>
      </c>
      <c r="H839" s="34">
        <v>0</v>
      </c>
      <c r="I839" s="34">
        <v>0</v>
      </c>
      <c r="J839" s="34">
        <v>0</v>
      </c>
      <c r="K839" s="34">
        <v>0</v>
      </c>
      <c r="L839" s="34">
        <v>0</v>
      </c>
      <c r="M839" s="134">
        <v>31</v>
      </c>
      <c r="N839" s="136">
        <v>1</v>
      </c>
      <c r="O839" s="34">
        <v>0</v>
      </c>
      <c r="P839" s="34">
        <v>0</v>
      </c>
      <c r="Q839" s="134">
        <v>26</v>
      </c>
      <c r="R839" s="136">
        <v>1</v>
      </c>
      <c r="S839" s="34">
        <v>0</v>
      </c>
      <c r="T839" s="34">
        <v>0</v>
      </c>
      <c r="U839" s="134">
        <v>81</v>
      </c>
      <c r="V839" s="136">
        <v>3</v>
      </c>
      <c r="W839" s="34">
        <v>0</v>
      </c>
      <c r="X839" s="34">
        <v>0</v>
      </c>
      <c r="Y839" s="34">
        <v>0</v>
      </c>
      <c r="Z839" s="34">
        <v>0</v>
      </c>
      <c r="AA839" s="34">
        <v>0</v>
      </c>
      <c r="AB839" s="34">
        <v>0</v>
      </c>
      <c r="AC839" s="45">
        <f t="shared" si="354"/>
        <v>138</v>
      </c>
      <c r="AD839" s="45">
        <f t="shared" si="355"/>
        <v>5</v>
      </c>
      <c r="AE839" s="166">
        <f>'Таб. 1._Общ_гр_ '!AQ839</f>
        <v>71.114999999999995</v>
      </c>
      <c r="AF839" s="166">
        <v>1.04</v>
      </c>
      <c r="AG839" s="167">
        <v>1.2</v>
      </c>
      <c r="AH839" s="167">
        <v>1.05</v>
      </c>
      <c r="AI839" s="167">
        <v>2.2000000000000002</v>
      </c>
      <c r="AJ839" s="167">
        <v>1.2</v>
      </c>
      <c r="AK839" s="167">
        <v>1.8</v>
      </c>
      <c r="AL839" s="168">
        <f t="shared" si="356"/>
        <v>0</v>
      </c>
      <c r="AM839" s="168">
        <f t="shared" si="357"/>
        <v>5308</v>
      </c>
      <c r="AN839" s="168">
        <f t="shared" si="358"/>
        <v>10368.6</v>
      </c>
      <c r="AO839" s="169">
        <f t="shared" si="359"/>
        <v>15676.6</v>
      </c>
      <c r="AP839" s="169">
        <f t="shared" si="360"/>
        <v>143.5</v>
      </c>
      <c r="AQ839" s="169">
        <f t="shared" si="361"/>
        <v>15820.1</v>
      </c>
    </row>
    <row r="840" spans="1:43" ht="11.25" hidden="1" customHeight="1">
      <c r="A840" s="9" t="s">
        <v>844</v>
      </c>
      <c r="B840" s="97" t="s">
        <v>824</v>
      </c>
      <c r="C840" s="71">
        <f>'Таб. 1._Общ_гр_ '!C840</f>
        <v>0</v>
      </c>
      <c r="D840" s="12" t="s">
        <v>61</v>
      </c>
      <c r="E840" s="136">
        <v>0</v>
      </c>
      <c r="F840" s="136">
        <v>0</v>
      </c>
      <c r="G840" s="34">
        <v>0</v>
      </c>
      <c r="H840" s="34">
        <v>0</v>
      </c>
      <c r="I840" s="34">
        <v>0</v>
      </c>
      <c r="J840" s="34">
        <v>0</v>
      </c>
      <c r="K840" s="34">
        <v>0</v>
      </c>
      <c r="L840" s="34">
        <v>0</v>
      </c>
      <c r="M840" s="134">
        <v>0</v>
      </c>
      <c r="N840" s="104">
        <v>0</v>
      </c>
      <c r="O840" s="34">
        <v>0</v>
      </c>
      <c r="P840" s="34">
        <v>0</v>
      </c>
      <c r="Q840" s="134">
        <v>0</v>
      </c>
      <c r="R840" s="136">
        <v>0</v>
      </c>
      <c r="S840" s="34">
        <v>0</v>
      </c>
      <c r="T840" s="34">
        <v>0</v>
      </c>
      <c r="U840" s="134">
        <v>0</v>
      </c>
      <c r="V840" s="136">
        <v>0</v>
      </c>
      <c r="W840" s="34">
        <v>0</v>
      </c>
      <c r="X840" s="34">
        <v>0</v>
      </c>
      <c r="Y840" s="34">
        <v>0</v>
      </c>
      <c r="Z840" s="34">
        <v>0</v>
      </c>
      <c r="AA840" s="34">
        <v>0</v>
      </c>
      <c r="AB840" s="34">
        <v>0</v>
      </c>
      <c r="AC840" s="45">
        <f t="shared" si="354"/>
        <v>0</v>
      </c>
      <c r="AD840" s="45">
        <f t="shared" si="355"/>
        <v>0</v>
      </c>
      <c r="AE840" s="166">
        <f>'Таб. 1._Общ_гр_ '!AQ840</f>
        <v>71.114999999999995</v>
      </c>
      <c r="AF840" s="166">
        <v>1.04</v>
      </c>
      <c r="AG840" s="167">
        <v>1.2</v>
      </c>
      <c r="AH840" s="167">
        <v>1.05</v>
      </c>
      <c r="AI840" s="167">
        <v>2.2000000000000002</v>
      </c>
      <c r="AJ840" s="167">
        <v>1.2</v>
      </c>
      <c r="AK840" s="167">
        <v>1.8</v>
      </c>
      <c r="AL840" s="168">
        <f t="shared" si="356"/>
        <v>0</v>
      </c>
      <c r="AM840" s="168">
        <f t="shared" si="357"/>
        <v>0</v>
      </c>
      <c r="AN840" s="168">
        <f t="shared" si="358"/>
        <v>0</v>
      </c>
      <c r="AO840" s="169">
        <f t="shared" si="359"/>
        <v>0</v>
      </c>
      <c r="AP840" s="169">
        <f t="shared" si="360"/>
        <v>0</v>
      </c>
      <c r="AQ840" s="169">
        <f t="shared" si="361"/>
        <v>0</v>
      </c>
    </row>
    <row r="841" spans="1:43" ht="11.25" hidden="1" customHeight="1">
      <c r="A841" s="9" t="s">
        <v>845</v>
      </c>
      <c r="B841" s="97" t="s">
        <v>824</v>
      </c>
      <c r="C841" s="71">
        <f>'Таб. 1._Общ_гр_ '!C841</f>
        <v>0</v>
      </c>
      <c r="D841" s="12" t="s">
        <v>61</v>
      </c>
      <c r="E841" s="134">
        <v>0</v>
      </c>
      <c r="F841" s="136">
        <v>0</v>
      </c>
      <c r="G841" s="34">
        <v>0</v>
      </c>
      <c r="H841" s="34">
        <v>0</v>
      </c>
      <c r="I841" s="34">
        <v>0</v>
      </c>
      <c r="J841" s="34">
        <v>0</v>
      </c>
      <c r="K841" s="34">
        <v>0</v>
      </c>
      <c r="L841" s="34">
        <v>0</v>
      </c>
      <c r="M841" s="134">
        <v>0</v>
      </c>
      <c r="N841" s="136">
        <v>0</v>
      </c>
      <c r="O841" s="34">
        <v>0</v>
      </c>
      <c r="P841" s="34">
        <v>0</v>
      </c>
      <c r="Q841" s="134">
        <v>0</v>
      </c>
      <c r="R841" s="136">
        <v>0</v>
      </c>
      <c r="S841" s="34">
        <v>0</v>
      </c>
      <c r="T841" s="34">
        <v>0</v>
      </c>
      <c r="U841" s="134">
        <v>190</v>
      </c>
      <c r="V841" s="136">
        <v>6</v>
      </c>
      <c r="W841" s="34">
        <v>0</v>
      </c>
      <c r="X841" s="34">
        <v>0</v>
      </c>
      <c r="Y841" s="34">
        <v>0</v>
      </c>
      <c r="Z841" s="34">
        <v>0</v>
      </c>
      <c r="AA841" s="34">
        <v>0</v>
      </c>
      <c r="AB841" s="34">
        <v>0</v>
      </c>
      <c r="AC841" s="45">
        <f t="shared" si="354"/>
        <v>190</v>
      </c>
      <c r="AD841" s="45">
        <f t="shared" si="355"/>
        <v>6</v>
      </c>
      <c r="AE841" s="166">
        <f>'Таб. 1._Общ_гр_ '!AQ841</f>
        <v>71.114999999999995</v>
      </c>
      <c r="AF841" s="166">
        <v>1.04</v>
      </c>
      <c r="AG841" s="167">
        <v>1.2</v>
      </c>
      <c r="AH841" s="167">
        <v>1.05</v>
      </c>
      <c r="AI841" s="167">
        <v>2.2000000000000002</v>
      </c>
      <c r="AJ841" s="167">
        <v>1.2</v>
      </c>
      <c r="AK841" s="167">
        <v>1.8</v>
      </c>
      <c r="AL841" s="168">
        <f t="shared" si="356"/>
        <v>0</v>
      </c>
      <c r="AM841" s="168">
        <f t="shared" si="357"/>
        <v>0</v>
      </c>
      <c r="AN841" s="168">
        <f t="shared" si="358"/>
        <v>24321.3</v>
      </c>
      <c r="AO841" s="169">
        <f t="shared" si="359"/>
        <v>24321.3</v>
      </c>
      <c r="AP841" s="169">
        <f t="shared" si="360"/>
        <v>197.6</v>
      </c>
      <c r="AQ841" s="169">
        <f t="shared" si="361"/>
        <v>24518.899999999998</v>
      </c>
    </row>
    <row r="842" spans="1:43" ht="11.25" hidden="1" customHeight="1">
      <c r="A842" s="9" t="s">
        <v>846</v>
      </c>
      <c r="B842" s="97" t="s">
        <v>824</v>
      </c>
      <c r="C842" s="71">
        <f>'Таб. 1._Общ_гр_ '!C842</f>
        <v>0</v>
      </c>
      <c r="D842" s="12" t="s">
        <v>61</v>
      </c>
      <c r="E842" s="134">
        <v>0</v>
      </c>
      <c r="F842" s="34">
        <v>0</v>
      </c>
      <c r="G842" s="34">
        <v>0</v>
      </c>
      <c r="H842" s="34">
        <v>0</v>
      </c>
      <c r="I842" s="34">
        <v>0</v>
      </c>
      <c r="J842" s="34">
        <v>0</v>
      </c>
      <c r="K842" s="34">
        <v>0</v>
      </c>
      <c r="L842" s="34">
        <v>0</v>
      </c>
      <c r="M842" s="134">
        <v>0</v>
      </c>
      <c r="N842" s="136">
        <v>0</v>
      </c>
      <c r="O842" s="34">
        <v>0</v>
      </c>
      <c r="P842" s="34">
        <v>0</v>
      </c>
      <c r="Q842" s="134">
        <v>18</v>
      </c>
      <c r="R842" s="136">
        <v>1</v>
      </c>
      <c r="S842" s="34">
        <v>0</v>
      </c>
      <c r="T842" s="34">
        <v>0</v>
      </c>
      <c r="U842" s="134">
        <v>90</v>
      </c>
      <c r="V842" s="136">
        <v>4</v>
      </c>
      <c r="W842" s="34">
        <v>0</v>
      </c>
      <c r="X842" s="34">
        <v>0</v>
      </c>
      <c r="Y842" s="34">
        <v>0</v>
      </c>
      <c r="Z842" s="34">
        <v>0</v>
      </c>
      <c r="AA842" s="34">
        <v>0</v>
      </c>
      <c r="AB842" s="34">
        <v>0</v>
      </c>
      <c r="AC842" s="45">
        <f t="shared" si="354"/>
        <v>108</v>
      </c>
      <c r="AD842" s="45">
        <f t="shared" si="355"/>
        <v>5</v>
      </c>
      <c r="AE842" s="166">
        <f>'Таб. 1._Общ_гр_ '!AQ842</f>
        <v>71.114999999999995</v>
      </c>
      <c r="AF842" s="166">
        <v>1.04</v>
      </c>
      <c r="AG842" s="167">
        <v>1.2</v>
      </c>
      <c r="AH842" s="167">
        <v>1.05</v>
      </c>
      <c r="AI842" s="167">
        <v>2.2000000000000002</v>
      </c>
      <c r="AJ842" s="167">
        <v>1.2</v>
      </c>
      <c r="AK842" s="167">
        <v>1.8</v>
      </c>
      <c r="AL842" s="168">
        <f t="shared" si="356"/>
        <v>0</v>
      </c>
      <c r="AM842" s="168">
        <f t="shared" si="357"/>
        <v>1843.3</v>
      </c>
      <c r="AN842" s="168">
        <f t="shared" si="358"/>
        <v>11520.6</v>
      </c>
      <c r="AO842" s="169">
        <f t="shared" si="359"/>
        <v>13363.9</v>
      </c>
      <c r="AP842" s="169">
        <f t="shared" si="360"/>
        <v>112.3</v>
      </c>
      <c r="AQ842" s="169">
        <f t="shared" si="361"/>
        <v>13476.199999999999</v>
      </c>
    </row>
    <row r="843" spans="1:43" ht="11.25" customHeight="1">
      <c r="A843" s="98" t="s">
        <v>58</v>
      </c>
      <c r="B843" s="99" t="s">
        <v>824</v>
      </c>
      <c r="C843" s="179">
        <f>SUM(C821:C842)</f>
        <v>19</v>
      </c>
      <c r="D843" s="179"/>
      <c r="E843" s="179">
        <f t="shared" ref="E843:AD843" si="362">SUM(E821:E842)</f>
        <v>321</v>
      </c>
      <c r="F843" s="179">
        <f t="shared" si="362"/>
        <v>23</v>
      </c>
      <c r="G843" s="179">
        <f t="shared" si="362"/>
        <v>0</v>
      </c>
      <c r="H843" s="179">
        <f t="shared" si="362"/>
        <v>0</v>
      </c>
      <c r="I843" s="179">
        <f t="shared" si="362"/>
        <v>0</v>
      </c>
      <c r="J843" s="179">
        <f t="shared" si="362"/>
        <v>0</v>
      </c>
      <c r="K843" s="179">
        <f t="shared" si="362"/>
        <v>0</v>
      </c>
      <c r="L843" s="179">
        <f t="shared" si="362"/>
        <v>0</v>
      </c>
      <c r="M843" s="179">
        <f t="shared" si="362"/>
        <v>583</v>
      </c>
      <c r="N843" s="179">
        <f t="shared" si="362"/>
        <v>24</v>
      </c>
      <c r="O843" s="179">
        <f t="shared" si="362"/>
        <v>0</v>
      </c>
      <c r="P843" s="179">
        <f t="shared" si="362"/>
        <v>0</v>
      </c>
      <c r="Q843" s="179">
        <f t="shared" si="362"/>
        <v>843</v>
      </c>
      <c r="R843" s="179">
        <f t="shared" si="362"/>
        <v>35</v>
      </c>
      <c r="S843" s="179">
        <f t="shared" si="362"/>
        <v>0</v>
      </c>
      <c r="T843" s="179">
        <f t="shared" si="362"/>
        <v>0</v>
      </c>
      <c r="U843" s="179">
        <f t="shared" si="362"/>
        <v>4219</v>
      </c>
      <c r="V843" s="179">
        <f t="shared" si="362"/>
        <v>155</v>
      </c>
      <c r="W843" s="179">
        <f t="shared" si="362"/>
        <v>0</v>
      </c>
      <c r="X843" s="179">
        <f t="shared" si="362"/>
        <v>0</v>
      </c>
      <c r="Y843" s="179">
        <f t="shared" si="362"/>
        <v>0</v>
      </c>
      <c r="Z843" s="179">
        <f t="shared" si="362"/>
        <v>0</v>
      </c>
      <c r="AA843" s="179">
        <f t="shared" si="362"/>
        <v>0</v>
      </c>
      <c r="AB843" s="179">
        <f t="shared" si="362"/>
        <v>0</v>
      </c>
      <c r="AC843" s="179">
        <f t="shared" si="362"/>
        <v>5966</v>
      </c>
      <c r="AD843" s="179">
        <f t="shared" si="362"/>
        <v>237</v>
      </c>
      <c r="AE843" s="179"/>
      <c r="AF843" s="179"/>
      <c r="AG843" s="179"/>
      <c r="AH843" s="179"/>
      <c r="AI843" s="179"/>
      <c r="AJ843" s="179"/>
      <c r="AK843" s="179"/>
      <c r="AL843" s="46">
        <f t="shared" ref="AL843:AQ843" si="363">SUM(AL821:AL842)</f>
        <v>50221.4</v>
      </c>
      <c r="AM843" s="46">
        <f t="shared" si="363"/>
        <v>136079.89999999997</v>
      </c>
      <c r="AN843" s="46">
        <f t="shared" si="363"/>
        <v>540061.5</v>
      </c>
      <c r="AO843" s="46">
        <f t="shared" si="363"/>
        <v>726362.80000000016</v>
      </c>
      <c r="AP843" s="46">
        <f t="shared" si="363"/>
        <v>6204.6000000000013</v>
      </c>
      <c r="AQ843" s="46">
        <f t="shared" si="363"/>
        <v>732567.4</v>
      </c>
    </row>
    <row r="844" spans="1:43" ht="11.25" hidden="1" customHeight="1">
      <c r="A844" s="9" t="s">
        <v>847</v>
      </c>
      <c r="B844" s="97"/>
      <c r="C844" s="97"/>
      <c r="D844" s="12"/>
      <c r="E844" s="71"/>
      <c r="F844" s="71"/>
      <c r="G844" s="71"/>
      <c r="H844" s="71"/>
      <c r="I844" s="71"/>
      <c r="J844" s="71"/>
      <c r="K844" s="71"/>
      <c r="L844" s="71"/>
      <c r="M844" s="71"/>
      <c r="N844" s="71"/>
      <c r="O844" s="71"/>
      <c r="P844" s="71"/>
      <c r="Q844" s="71"/>
      <c r="R844" s="71"/>
      <c r="S844" s="71"/>
      <c r="T844" s="71"/>
      <c r="U844" s="71"/>
      <c r="V844" s="71"/>
      <c r="W844" s="71"/>
      <c r="X844" s="71"/>
      <c r="Y844" s="71"/>
      <c r="Z844" s="71"/>
      <c r="AA844" s="71"/>
      <c r="AB844" s="71"/>
      <c r="AC844" s="179"/>
      <c r="AD844" s="71"/>
    </row>
    <row r="845" spans="1:43" ht="11.25" hidden="1" customHeight="1">
      <c r="A845" s="9" t="s">
        <v>848</v>
      </c>
      <c r="B845" s="97" t="s">
        <v>847</v>
      </c>
      <c r="C845" s="71">
        <f>'Таб. 1._Общ_гр_ '!C845</f>
        <v>1</v>
      </c>
      <c r="D845" s="12" t="s">
        <v>61</v>
      </c>
      <c r="E845" s="82">
        <v>42</v>
      </c>
      <c r="F845" s="27">
        <v>2</v>
      </c>
      <c r="G845" s="27">
        <v>0</v>
      </c>
      <c r="H845" s="27">
        <v>0</v>
      </c>
      <c r="I845" s="27">
        <v>0</v>
      </c>
      <c r="J845" s="27">
        <v>0</v>
      </c>
      <c r="K845" s="27">
        <v>0</v>
      </c>
      <c r="L845" s="27">
        <v>0</v>
      </c>
      <c r="M845" s="27">
        <v>33</v>
      </c>
      <c r="N845" s="27">
        <v>1</v>
      </c>
      <c r="O845" s="27">
        <v>0</v>
      </c>
      <c r="P845" s="27">
        <v>0</v>
      </c>
      <c r="Q845" s="27">
        <v>66</v>
      </c>
      <c r="R845" s="27">
        <v>2</v>
      </c>
      <c r="S845" s="27">
        <v>0</v>
      </c>
      <c r="T845" s="27">
        <v>0</v>
      </c>
      <c r="U845" s="27">
        <v>206</v>
      </c>
      <c r="V845" s="27">
        <v>6</v>
      </c>
      <c r="W845" s="27">
        <v>0</v>
      </c>
      <c r="X845" s="27">
        <v>0</v>
      </c>
      <c r="Y845" s="27">
        <v>0</v>
      </c>
      <c r="Z845" s="27">
        <v>0</v>
      </c>
      <c r="AA845" s="27">
        <v>0</v>
      </c>
      <c r="AB845" s="27">
        <v>0</v>
      </c>
      <c r="AC845" s="45">
        <f t="shared" ref="AC845:AC876" si="364">E845+G845+I845+K845+M845+O845+Q845+S845+U845+W845+Y845+AA845</f>
        <v>347</v>
      </c>
      <c r="AD845" s="45">
        <f t="shared" ref="AD845:AD876" si="365">F845+H845+J845+L845+N845+P845+R845+T845+V845+X845+Z845+AB845</f>
        <v>11</v>
      </c>
      <c r="AE845" s="166">
        <f>'Таб. 1._Общ_гр_ '!AQ845</f>
        <v>71.114999999999995</v>
      </c>
      <c r="AF845" s="166">
        <v>1.04</v>
      </c>
      <c r="AG845" s="167">
        <v>1.2</v>
      </c>
      <c r="AH845" s="167">
        <v>1.05</v>
      </c>
      <c r="AI845" s="167">
        <v>2.2000000000000002</v>
      </c>
      <c r="AJ845" s="167">
        <v>1.2</v>
      </c>
      <c r="AK845" s="167">
        <v>1.8</v>
      </c>
      <c r="AL845" s="168">
        <f t="shared" ref="AL845:AL876" si="366">ROUND((E845*AE845*AI845+G845*AE845*AI845*AH845+I845*AE845*AI845*AG845+K845*AE845*AI845*AG845*AH845),1)</f>
        <v>6571</v>
      </c>
      <c r="AM845" s="168">
        <f t="shared" ref="AM845:AM876" si="367">ROUND((M845*AE845*AJ845+O845*AE845*AJ845*AH845+Q845*AE845*AJ845*AG845+S845*AE845*AJ845*AH845*AG845),1)</f>
        <v>9574.9</v>
      </c>
      <c r="AN845" s="168">
        <f t="shared" ref="AN845:AN876" si="368">ROUND((U845*AE845*AK845+W845*AE845*AK845*AH845+Y845*AE845*AK845*AG845+AA845*AK845*AG845*AH845),1)</f>
        <v>26369.4</v>
      </c>
      <c r="AO845" s="169">
        <f t="shared" ref="AO845:AO876" si="369">AL845+AM845+AN845</f>
        <v>42515.3</v>
      </c>
      <c r="AP845" s="169">
        <f t="shared" ref="AP845:AP876" si="370">ROUND(AC845*AF845,1)</f>
        <v>360.9</v>
      </c>
      <c r="AQ845" s="169">
        <f t="shared" ref="AQ845:AQ876" si="371">AO845+AP845</f>
        <v>42876.200000000004</v>
      </c>
    </row>
    <row r="846" spans="1:43" ht="11.25" hidden="1" customHeight="1">
      <c r="A846" s="9" t="s">
        <v>849</v>
      </c>
      <c r="B846" s="97" t="s">
        <v>847</v>
      </c>
      <c r="C846" s="71">
        <f>'Таб. 1._Общ_гр_ '!C846</f>
        <v>1</v>
      </c>
      <c r="D846" s="12" t="s">
        <v>61</v>
      </c>
      <c r="E846" s="48">
        <v>0</v>
      </c>
      <c r="F846" s="34">
        <v>0</v>
      </c>
      <c r="G846" s="34">
        <v>0</v>
      </c>
      <c r="H846" s="34">
        <v>0</v>
      </c>
      <c r="I846" s="34">
        <v>0</v>
      </c>
      <c r="J846" s="34">
        <v>0</v>
      </c>
      <c r="K846" s="34">
        <v>0</v>
      </c>
      <c r="L846" s="34">
        <v>0</v>
      </c>
      <c r="M846" s="34">
        <v>18</v>
      </c>
      <c r="N846" s="34">
        <v>1</v>
      </c>
      <c r="O846" s="34">
        <v>0</v>
      </c>
      <c r="P846" s="34">
        <v>0</v>
      </c>
      <c r="Q846" s="34">
        <v>0</v>
      </c>
      <c r="R846" s="34">
        <v>0</v>
      </c>
      <c r="S846" s="34">
        <v>0</v>
      </c>
      <c r="T846" s="34">
        <v>0</v>
      </c>
      <c r="U846" s="34">
        <v>65</v>
      </c>
      <c r="V846" s="34">
        <v>3</v>
      </c>
      <c r="W846" s="34">
        <v>0</v>
      </c>
      <c r="X846" s="34">
        <v>0</v>
      </c>
      <c r="Y846" s="34">
        <v>0</v>
      </c>
      <c r="Z846" s="34">
        <v>0</v>
      </c>
      <c r="AA846" s="34">
        <v>0</v>
      </c>
      <c r="AB846" s="34">
        <v>0</v>
      </c>
      <c r="AC846" s="45">
        <f t="shared" si="364"/>
        <v>83</v>
      </c>
      <c r="AD846" s="45">
        <f t="shared" si="365"/>
        <v>4</v>
      </c>
      <c r="AE846" s="166">
        <f>'Таб. 1._Общ_гр_ '!AQ846</f>
        <v>71.114999999999995</v>
      </c>
      <c r="AF846" s="166">
        <v>1.04</v>
      </c>
      <c r="AG846" s="167">
        <v>1.2</v>
      </c>
      <c r="AH846" s="167">
        <v>1.05</v>
      </c>
      <c r="AI846" s="167">
        <v>2.2000000000000002</v>
      </c>
      <c r="AJ846" s="167">
        <v>1.2</v>
      </c>
      <c r="AK846" s="167">
        <v>1.8</v>
      </c>
      <c r="AL846" s="168">
        <f t="shared" si="366"/>
        <v>0</v>
      </c>
      <c r="AM846" s="168">
        <f t="shared" si="367"/>
        <v>1536.1</v>
      </c>
      <c r="AN846" s="168">
        <f t="shared" si="368"/>
        <v>8320.5</v>
      </c>
      <c r="AO846" s="169">
        <f t="shared" si="369"/>
        <v>9856.6</v>
      </c>
      <c r="AP846" s="169">
        <f t="shared" si="370"/>
        <v>86.3</v>
      </c>
      <c r="AQ846" s="169">
        <f t="shared" si="371"/>
        <v>9942.9</v>
      </c>
    </row>
    <row r="847" spans="1:43" ht="11.25" hidden="1" customHeight="1">
      <c r="A847" s="9" t="s">
        <v>850</v>
      </c>
      <c r="B847" s="97" t="s">
        <v>847</v>
      </c>
      <c r="C847" s="71">
        <f>'Таб. 1._Общ_гр_ '!C847</f>
        <v>1</v>
      </c>
      <c r="D847" s="12" t="s">
        <v>61</v>
      </c>
      <c r="E847" s="48">
        <v>90</v>
      </c>
      <c r="F847" s="34">
        <v>7</v>
      </c>
      <c r="G847" s="34">
        <v>0</v>
      </c>
      <c r="H847" s="34">
        <v>0</v>
      </c>
      <c r="I847" s="34">
        <v>0</v>
      </c>
      <c r="J847" s="34">
        <v>0</v>
      </c>
      <c r="K847" s="34">
        <v>0</v>
      </c>
      <c r="L847" s="34">
        <v>0</v>
      </c>
      <c r="M847" s="34">
        <v>0</v>
      </c>
      <c r="N847" s="34">
        <v>0</v>
      </c>
      <c r="O847" s="34">
        <v>0</v>
      </c>
      <c r="P847" s="34">
        <v>0</v>
      </c>
      <c r="Q847" s="34">
        <v>30</v>
      </c>
      <c r="R847" s="34">
        <v>2</v>
      </c>
      <c r="S847" s="34">
        <v>0</v>
      </c>
      <c r="T847" s="34">
        <v>0</v>
      </c>
      <c r="U847" s="34">
        <v>37</v>
      </c>
      <c r="V847" s="34">
        <v>3</v>
      </c>
      <c r="W847" s="34">
        <v>0</v>
      </c>
      <c r="X847" s="34">
        <v>0</v>
      </c>
      <c r="Y847" s="34">
        <v>0</v>
      </c>
      <c r="Z847" s="34">
        <v>0</v>
      </c>
      <c r="AA847" s="34">
        <v>0</v>
      </c>
      <c r="AB847" s="34">
        <v>0</v>
      </c>
      <c r="AC847" s="45">
        <f t="shared" si="364"/>
        <v>157</v>
      </c>
      <c r="AD847" s="45">
        <f t="shared" si="365"/>
        <v>12</v>
      </c>
      <c r="AE847" s="166">
        <f>'Таб. 1._Общ_гр_ '!AQ847</f>
        <v>71.114999999999995</v>
      </c>
      <c r="AF847" s="166">
        <v>1.04</v>
      </c>
      <c r="AG847" s="167">
        <v>1.2</v>
      </c>
      <c r="AH847" s="167">
        <v>1.05</v>
      </c>
      <c r="AI847" s="167">
        <v>2.2000000000000002</v>
      </c>
      <c r="AJ847" s="167">
        <v>1.2</v>
      </c>
      <c r="AK847" s="167">
        <v>1.8</v>
      </c>
      <c r="AL847" s="168">
        <f t="shared" si="366"/>
        <v>14080.8</v>
      </c>
      <c r="AM847" s="168">
        <f t="shared" si="367"/>
        <v>3072.2</v>
      </c>
      <c r="AN847" s="168">
        <f t="shared" si="368"/>
        <v>4736.3</v>
      </c>
      <c r="AO847" s="169">
        <f t="shared" si="369"/>
        <v>21889.3</v>
      </c>
      <c r="AP847" s="169">
        <f t="shared" si="370"/>
        <v>163.30000000000001</v>
      </c>
      <c r="AQ847" s="169">
        <f t="shared" si="371"/>
        <v>22052.6</v>
      </c>
    </row>
    <row r="848" spans="1:43" ht="11.25" hidden="1" customHeight="1">
      <c r="A848" s="9" t="s">
        <v>851</v>
      </c>
      <c r="B848" s="97" t="s">
        <v>847</v>
      </c>
      <c r="C848" s="71">
        <f>'Таб. 1._Общ_гр_ '!C848</f>
        <v>1</v>
      </c>
      <c r="D848" s="12" t="s">
        <v>61</v>
      </c>
      <c r="E848" s="48">
        <v>24</v>
      </c>
      <c r="F848" s="34">
        <v>1</v>
      </c>
      <c r="G848" s="34">
        <v>0</v>
      </c>
      <c r="H848" s="34">
        <v>0</v>
      </c>
      <c r="I848" s="34">
        <v>0</v>
      </c>
      <c r="J848" s="34">
        <v>0</v>
      </c>
      <c r="K848" s="34">
        <v>0</v>
      </c>
      <c r="L848" s="34">
        <v>0</v>
      </c>
      <c r="M848" s="34">
        <v>91</v>
      </c>
      <c r="N848" s="34">
        <v>3</v>
      </c>
      <c r="O848" s="34">
        <v>0</v>
      </c>
      <c r="P848" s="34">
        <v>0</v>
      </c>
      <c r="Q848" s="34">
        <v>60</v>
      </c>
      <c r="R848" s="34">
        <v>2</v>
      </c>
      <c r="S848" s="34">
        <v>0</v>
      </c>
      <c r="T848" s="34">
        <v>0</v>
      </c>
      <c r="U848" s="34">
        <v>170</v>
      </c>
      <c r="V848" s="34">
        <v>5</v>
      </c>
      <c r="W848" s="34">
        <v>0</v>
      </c>
      <c r="X848" s="34">
        <v>0</v>
      </c>
      <c r="Y848" s="34">
        <v>0</v>
      </c>
      <c r="Z848" s="34">
        <v>0</v>
      </c>
      <c r="AA848" s="34">
        <v>0</v>
      </c>
      <c r="AB848" s="34">
        <v>0</v>
      </c>
      <c r="AC848" s="45">
        <f t="shared" si="364"/>
        <v>345</v>
      </c>
      <c r="AD848" s="45">
        <f t="shared" si="365"/>
        <v>11</v>
      </c>
      <c r="AE848" s="166">
        <f>'Таб. 1._Общ_гр_ '!AQ848</f>
        <v>71.114999999999995</v>
      </c>
      <c r="AF848" s="166">
        <v>1.04</v>
      </c>
      <c r="AG848" s="167">
        <v>1.2</v>
      </c>
      <c r="AH848" s="167">
        <v>1.05</v>
      </c>
      <c r="AI848" s="167">
        <v>2.2000000000000002</v>
      </c>
      <c r="AJ848" s="167">
        <v>1.2</v>
      </c>
      <c r="AK848" s="167">
        <v>1.8</v>
      </c>
      <c r="AL848" s="168">
        <f t="shared" si="366"/>
        <v>3754.9</v>
      </c>
      <c r="AM848" s="168">
        <f t="shared" si="367"/>
        <v>13910.1</v>
      </c>
      <c r="AN848" s="168">
        <f t="shared" si="368"/>
        <v>21761.200000000001</v>
      </c>
      <c r="AO848" s="169">
        <f t="shared" si="369"/>
        <v>39426.199999999997</v>
      </c>
      <c r="AP848" s="169">
        <f t="shared" si="370"/>
        <v>358.8</v>
      </c>
      <c r="AQ848" s="169">
        <f t="shared" si="371"/>
        <v>39785</v>
      </c>
    </row>
    <row r="849" spans="1:43" ht="11.25" hidden="1" customHeight="1">
      <c r="A849" s="9" t="s">
        <v>852</v>
      </c>
      <c r="B849" s="97" t="s">
        <v>847</v>
      </c>
      <c r="C849" s="71">
        <f>'Таб. 1._Общ_гр_ '!C849</f>
        <v>1</v>
      </c>
      <c r="D849" s="12" t="s">
        <v>61</v>
      </c>
      <c r="E849" s="48">
        <v>28</v>
      </c>
      <c r="F849" s="34">
        <v>3</v>
      </c>
      <c r="G849" s="34">
        <v>0</v>
      </c>
      <c r="H849" s="34">
        <v>0</v>
      </c>
      <c r="I849" s="34">
        <v>0</v>
      </c>
      <c r="J849" s="34">
        <v>0</v>
      </c>
      <c r="K849" s="34">
        <v>0</v>
      </c>
      <c r="L849" s="34">
        <v>0</v>
      </c>
      <c r="M849" s="34">
        <v>23</v>
      </c>
      <c r="N849" s="34">
        <v>1</v>
      </c>
      <c r="O849" s="34">
        <v>0</v>
      </c>
      <c r="P849" s="34">
        <v>0</v>
      </c>
      <c r="Q849" s="34">
        <v>27</v>
      </c>
      <c r="R849" s="34">
        <v>2</v>
      </c>
      <c r="S849" s="34">
        <v>0</v>
      </c>
      <c r="T849" s="34">
        <v>0</v>
      </c>
      <c r="U849" s="34">
        <v>74</v>
      </c>
      <c r="V849" s="34">
        <v>3</v>
      </c>
      <c r="W849" s="34">
        <v>0</v>
      </c>
      <c r="X849" s="34">
        <v>0</v>
      </c>
      <c r="Y849" s="34">
        <v>0</v>
      </c>
      <c r="Z849" s="34">
        <v>0</v>
      </c>
      <c r="AA849" s="34">
        <v>0</v>
      </c>
      <c r="AB849" s="34">
        <v>0</v>
      </c>
      <c r="AC849" s="45">
        <f t="shared" si="364"/>
        <v>152</v>
      </c>
      <c r="AD849" s="45">
        <f t="shared" si="365"/>
        <v>9</v>
      </c>
      <c r="AE849" s="166">
        <f>'Таб. 1._Общ_гр_ '!AQ849</f>
        <v>71.114999999999995</v>
      </c>
      <c r="AF849" s="166">
        <v>1.04</v>
      </c>
      <c r="AG849" s="167">
        <v>1.2</v>
      </c>
      <c r="AH849" s="167">
        <v>1.05</v>
      </c>
      <c r="AI849" s="167">
        <v>2.2000000000000002</v>
      </c>
      <c r="AJ849" s="167">
        <v>1.2</v>
      </c>
      <c r="AK849" s="167">
        <v>1.8</v>
      </c>
      <c r="AL849" s="168">
        <f t="shared" si="366"/>
        <v>4380.7</v>
      </c>
      <c r="AM849" s="168">
        <f t="shared" si="367"/>
        <v>4727.7</v>
      </c>
      <c r="AN849" s="168">
        <f t="shared" si="368"/>
        <v>9472.5</v>
      </c>
      <c r="AO849" s="169">
        <f t="shared" si="369"/>
        <v>18580.900000000001</v>
      </c>
      <c r="AP849" s="169">
        <f t="shared" si="370"/>
        <v>158.1</v>
      </c>
      <c r="AQ849" s="169">
        <f t="shared" si="371"/>
        <v>18739</v>
      </c>
    </row>
    <row r="850" spans="1:43" ht="11.25" hidden="1" customHeight="1">
      <c r="A850" s="9" t="s">
        <v>853</v>
      </c>
      <c r="B850" s="97" t="s">
        <v>847</v>
      </c>
      <c r="C850" s="71">
        <f>'Таб. 1._Общ_гр_ '!C850</f>
        <v>1</v>
      </c>
      <c r="D850" s="12" t="s">
        <v>61</v>
      </c>
      <c r="E850" s="48">
        <v>0</v>
      </c>
      <c r="F850" s="34">
        <v>0</v>
      </c>
      <c r="G850" s="34">
        <v>0</v>
      </c>
      <c r="H850" s="34">
        <v>0</v>
      </c>
      <c r="I850" s="34">
        <v>0</v>
      </c>
      <c r="J850" s="34">
        <v>0</v>
      </c>
      <c r="K850" s="34">
        <v>0</v>
      </c>
      <c r="L850" s="34">
        <v>0</v>
      </c>
      <c r="M850" s="34">
        <v>30</v>
      </c>
      <c r="N850" s="34">
        <v>1</v>
      </c>
      <c r="O850" s="34">
        <v>0</v>
      </c>
      <c r="P850" s="34">
        <v>0</v>
      </c>
      <c r="Q850" s="34">
        <v>31</v>
      </c>
      <c r="R850" s="34">
        <v>1</v>
      </c>
      <c r="S850" s="34">
        <v>0</v>
      </c>
      <c r="T850" s="34">
        <v>0</v>
      </c>
      <c r="U850" s="34">
        <v>246</v>
      </c>
      <c r="V850" s="34">
        <v>8</v>
      </c>
      <c r="W850" s="34">
        <v>0</v>
      </c>
      <c r="X850" s="34">
        <v>0</v>
      </c>
      <c r="Y850" s="34">
        <v>0</v>
      </c>
      <c r="Z850" s="34">
        <v>0</v>
      </c>
      <c r="AA850" s="34">
        <v>0</v>
      </c>
      <c r="AB850" s="34">
        <v>0</v>
      </c>
      <c r="AC850" s="45">
        <f t="shared" si="364"/>
        <v>307</v>
      </c>
      <c r="AD850" s="45">
        <f t="shared" si="365"/>
        <v>10</v>
      </c>
      <c r="AE850" s="166">
        <f>'Таб. 1._Общ_гр_ '!AQ850</f>
        <v>71.114999999999995</v>
      </c>
      <c r="AF850" s="166">
        <v>1.04</v>
      </c>
      <c r="AG850" s="167">
        <v>1.2</v>
      </c>
      <c r="AH850" s="167">
        <v>1.05</v>
      </c>
      <c r="AI850" s="167">
        <v>2.2000000000000002</v>
      </c>
      <c r="AJ850" s="167">
        <v>1.2</v>
      </c>
      <c r="AK850" s="167">
        <v>1.8</v>
      </c>
      <c r="AL850" s="168">
        <f t="shared" si="366"/>
        <v>0</v>
      </c>
      <c r="AM850" s="168">
        <f t="shared" si="367"/>
        <v>5734.7</v>
      </c>
      <c r="AN850" s="168">
        <f t="shared" si="368"/>
        <v>31489.7</v>
      </c>
      <c r="AO850" s="169">
        <f t="shared" si="369"/>
        <v>37224.400000000001</v>
      </c>
      <c r="AP850" s="169">
        <f t="shared" si="370"/>
        <v>319.3</v>
      </c>
      <c r="AQ850" s="169">
        <f t="shared" si="371"/>
        <v>37543.700000000004</v>
      </c>
    </row>
    <row r="851" spans="1:43" ht="11.25" hidden="1" customHeight="1">
      <c r="A851" s="9" t="s">
        <v>854</v>
      </c>
      <c r="B851" s="97" t="s">
        <v>847</v>
      </c>
      <c r="C851" s="71">
        <f>'Таб. 1._Общ_гр_ '!C851</f>
        <v>1</v>
      </c>
      <c r="D851" s="12" t="s">
        <v>61</v>
      </c>
      <c r="E851" s="48">
        <v>27</v>
      </c>
      <c r="F851" s="34">
        <v>3</v>
      </c>
      <c r="G851" s="34">
        <v>0</v>
      </c>
      <c r="H851" s="34">
        <v>0</v>
      </c>
      <c r="I851" s="34">
        <v>0</v>
      </c>
      <c r="J851" s="34">
        <v>0</v>
      </c>
      <c r="K851" s="34">
        <v>0</v>
      </c>
      <c r="L851" s="34">
        <v>0</v>
      </c>
      <c r="M851" s="34">
        <v>23</v>
      </c>
      <c r="N851" s="34">
        <v>1</v>
      </c>
      <c r="O851" s="34">
        <v>0</v>
      </c>
      <c r="P851" s="34">
        <v>0</v>
      </c>
      <c r="Q851" s="34">
        <v>0</v>
      </c>
      <c r="R851" s="34">
        <v>0</v>
      </c>
      <c r="S851" s="34">
        <v>0</v>
      </c>
      <c r="T851" s="34">
        <v>0</v>
      </c>
      <c r="U851" s="34">
        <v>21</v>
      </c>
      <c r="V851" s="34">
        <v>1</v>
      </c>
      <c r="W851" s="34">
        <v>0</v>
      </c>
      <c r="X851" s="34">
        <v>0</v>
      </c>
      <c r="Y851" s="34">
        <v>0</v>
      </c>
      <c r="Z851" s="34">
        <v>0</v>
      </c>
      <c r="AA851" s="34">
        <v>0</v>
      </c>
      <c r="AB851" s="34">
        <v>0</v>
      </c>
      <c r="AC851" s="45">
        <f t="shared" si="364"/>
        <v>71</v>
      </c>
      <c r="AD851" s="45">
        <f t="shared" si="365"/>
        <v>5</v>
      </c>
      <c r="AE851" s="166">
        <f>'Таб. 1._Общ_гр_ '!AQ851</f>
        <v>71.114999999999995</v>
      </c>
      <c r="AF851" s="166">
        <v>1.04</v>
      </c>
      <c r="AG851" s="167">
        <v>1.2</v>
      </c>
      <c r="AH851" s="167">
        <v>1.05</v>
      </c>
      <c r="AI851" s="167">
        <v>2.2000000000000002</v>
      </c>
      <c r="AJ851" s="167">
        <v>1.2</v>
      </c>
      <c r="AK851" s="167">
        <v>1.8</v>
      </c>
      <c r="AL851" s="168">
        <f t="shared" si="366"/>
        <v>4224.2</v>
      </c>
      <c r="AM851" s="168">
        <f t="shared" si="367"/>
        <v>1962.8</v>
      </c>
      <c r="AN851" s="168">
        <f t="shared" si="368"/>
        <v>2688.1</v>
      </c>
      <c r="AO851" s="169">
        <f t="shared" si="369"/>
        <v>8875.1</v>
      </c>
      <c r="AP851" s="169">
        <f t="shared" si="370"/>
        <v>73.8</v>
      </c>
      <c r="AQ851" s="169">
        <f t="shared" si="371"/>
        <v>8948.9</v>
      </c>
    </row>
    <row r="852" spans="1:43" ht="11.25" hidden="1" customHeight="1">
      <c r="A852" s="9" t="s">
        <v>855</v>
      </c>
      <c r="B852" s="97" t="s">
        <v>847</v>
      </c>
      <c r="C852" s="71">
        <f>'Таб. 1._Общ_гр_ '!C852</f>
        <v>1</v>
      </c>
      <c r="D852" s="12" t="s">
        <v>61</v>
      </c>
      <c r="E852" s="48">
        <v>40</v>
      </c>
      <c r="F852" s="34">
        <v>2</v>
      </c>
      <c r="G852" s="34">
        <v>0</v>
      </c>
      <c r="H852" s="34">
        <v>0</v>
      </c>
      <c r="I852" s="34">
        <v>0</v>
      </c>
      <c r="J852" s="34">
        <v>0</v>
      </c>
      <c r="K852" s="34">
        <v>0</v>
      </c>
      <c r="L852" s="34">
        <v>0</v>
      </c>
      <c r="M852" s="34">
        <v>30</v>
      </c>
      <c r="N852" s="34">
        <v>1</v>
      </c>
      <c r="O852" s="34">
        <v>0</v>
      </c>
      <c r="P852" s="34">
        <v>0</v>
      </c>
      <c r="Q852" s="34">
        <v>110</v>
      </c>
      <c r="R852" s="34">
        <v>4</v>
      </c>
      <c r="S852" s="34">
        <v>0</v>
      </c>
      <c r="T852" s="34">
        <v>0</v>
      </c>
      <c r="U852" s="34">
        <v>120</v>
      </c>
      <c r="V852" s="34">
        <v>4</v>
      </c>
      <c r="W852" s="34">
        <v>0</v>
      </c>
      <c r="X852" s="34">
        <v>0</v>
      </c>
      <c r="Y852" s="34">
        <v>0</v>
      </c>
      <c r="Z852" s="34">
        <v>0</v>
      </c>
      <c r="AA852" s="34">
        <v>0</v>
      </c>
      <c r="AB852" s="34">
        <v>0</v>
      </c>
      <c r="AC852" s="45">
        <f t="shared" si="364"/>
        <v>300</v>
      </c>
      <c r="AD852" s="45">
        <f t="shared" si="365"/>
        <v>11</v>
      </c>
      <c r="AE852" s="166">
        <f>'Таб. 1._Общ_гр_ '!AQ852</f>
        <v>71.114999999999995</v>
      </c>
      <c r="AF852" s="166">
        <v>1.04</v>
      </c>
      <c r="AG852" s="167">
        <v>1.2</v>
      </c>
      <c r="AH852" s="167">
        <v>1.05</v>
      </c>
      <c r="AI852" s="167">
        <v>2.2000000000000002</v>
      </c>
      <c r="AJ852" s="167">
        <v>1.2</v>
      </c>
      <c r="AK852" s="167">
        <v>1.8</v>
      </c>
      <c r="AL852" s="168">
        <f t="shared" si="366"/>
        <v>6258.1</v>
      </c>
      <c r="AM852" s="168">
        <f t="shared" si="367"/>
        <v>13824.8</v>
      </c>
      <c r="AN852" s="168">
        <f t="shared" si="368"/>
        <v>15360.8</v>
      </c>
      <c r="AO852" s="169">
        <f t="shared" si="369"/>
        <v>35443.699999999997</v>
      </c>
      <c r="AP852" s="169">
        <f t="shared" si="370"/>
        <v>312</v>
      </c>
      <c r="AQ852" s="169">
        <f t="shared" si="371"/>
        <v>35755.699999999997</v>
      </c>
    </row>
    <row r="853" spans="1:43" ht="11.25" hidden="1" customHeight="1">
      <c r="A853" s="9" t="s">
        <v>856</v>
      </c>
      <c r="B853" s="97" t="s">
        <v>847</v>
      </c>
      <c r="C853" s="71">
        <f>'Таб. 1._Общ_гр_ '!C853</f>
        <v>1</v>
      </c>
      <c r="D853" s="12" t="s">
        <v>61</v>
      </c>
      <c r="E853" s="48">
        <v>62</v>
      </c>
      <c r="F853" s="34">
        <v>3</v>
      </c>
      <c r="G853" s="34">
        <v>0</v>
      </c>
      <c r="H853" s="34">
        <v>0</v>
      </c>
      <c r="I853" s="34">
        <v>0</v>
      </c>
      <c r="J853" s="34">
        <v>0</v>
      </c>
      <c r="K853" s="34">
        <v>0</v>
      </c>
      <c r="L853" s="34">
        <v>0</v>
      </c>
      <c r="M853" s="34">
        <v>50</v>
      </c>
      <c r="N853" s="34">
        <v>2</v>
      </c>
      <c r="O853" s="34">
        <v>0</v>
      </c>
      <c r="P853" s="34">
        <v>0</v>
      </c>
      <c r="Q853" s="34">
        <v>0</v>
      </c>
      <c r="R853" s="34">
        <v>0</v>
      </c>
      <c r="S853" s="34">
        <v>0</v>
      </c>
      <c r="T853" s="34">
        <v>0</v>
      </c>
      <c r="U853" s="34">
        <v>111</v>
      </c>
      <c r="V853" s="34">
        <v>4</v>
      </c>
      <c r="W853" s="34">
        <v>0</v>
      </c>
      <c r="X853" s="34">
        <v>0</v>
      </c>
      <c r="Y853" s="34">
        <v>0</v>
      </c>
      <c r="Z853" s="34">
        <v>0</v>
      </c>
      <c r="AA853" s="34">
        <v>0</v>
      </c>
      <c r="AB853" s="34">
        <v>0</v>
      </c>
      <c r="AC853" s="45">
        <f t="shared" si="364"/>
        <v>223</v>
      </c>
      <c r="AD853" s="45">
        <f t="shared" si="365"/>
        <v>9</v>
      </c>
      <c r="AE853" s="166">
        <f>'Таб. 1._Общ_гр_ '!AQ853</f>
        <v>71.114999999999995</v>
      </c>
      <c r="AF853" s="166">
        <v>1.04</v>
      </c>
      <c r="AG853" s="167">
        <v>1.2</v>
      </c>
      <c r="AH853" s="167">
        <v>1.05</v>
      </c>
      <c r="AI853" s="167">
        <v>2.2000000000000002</v>
      </c>
      <c r="AJ853" s="167">
        <v>1.2</v>
      </c>
      <c r="AK853" s="167">
        <v>1.8</v>
      </c>
      <c r="AL853" s="168">
        <f t="shared" si="366"/>
        <v>9700.1</v>
      </c>
      <c r="AM853" s="168">
        <f t="shared" si="367"/>
        <v>4266.8999999999996</v>
      </c>
      <c r="AN853" s="168">
        <f t="shared" si="368"/>
        <v>14208.8</v>
      </c>
      <c r="AO853" s="169">
        <f t="shared" si="369"/>
        <v>28175.8</v>
      </c>
      <c r="AP853" s="169">
        <f t="shared" si="370"/>
        <v>231.9</v>
      </c>
      <c r="AQ853" s="169">
        <f t="shared" si="371"/>
        <v>28407.7</v>
      </c>
    </row>
    <row r="854" spans="1:43" ht="11.25" hidden="1" customHeight="1">
      <c r="A854" s="9" t="s">
        <v>857</v>
      </c>
      <c r="B854" s="97" t="s">
        <v>847</v>
      </c>
      <c r="C854" s="71">
        <f>'Таб. 1._Общ_гр_ '!C854</f>
        <v>1</v>
      </c>
      <c r="D854" s="12" t="s">
        <v>61</v>
      </c>
      <c r="E854" s="48">
        <v>0</v>
      </c>
      <c r="F854" s="34">
        <v>0</v>
      </c>
      <c r="G854" s="34">
        <v>0</v>
      </c>
      <c r="H854" s="34">
        <v>0</v>
      </c>
      <c r="I854" s="34">
        <v>0</v>
      </c>
      <c r="J854" s="34">
        <v>0</v>
      </c>
      <c r="K854" s="34">
        <v>0</v>
      </c>
      <c r="L854" s="34">
        <v>0</v>
      </c>
      <c r="M854" s="34">
        <v>0</v>
      </c>
      <c r="N854" s="34">
        <v>0</v>
      </c>
      <c r="O854" s="34">
        <v>0</v>
      </c>
      <c r="P854" s="34">
        <v>0</v>
      </c>
      <c r="Q854" s="34">
        <v>45</v>
      </c>
      <c r="R854" s="34">
        <v>3</v>
      </c>
      <c r="S854" s="34">
        <v>0</v>
      </c>
      <c r="T854" s="34">
        <v>0</v>
      </c>
      <c r="U854" s="34">
        <v>195</v>
      </c>
      <c r="V854" s="34">
        <v>9</v>
      </c>
      <c r="W854" s="34">
        <v>0</v>
      </c>
      <c r="X854" s="34">
        <v>0</v>
      </c>
      <c r="Y854" s="34">
        <v>0</v>
      </c>
      <c r="Z854" s="34">
        <v>0</v>
      </c>
      <c r="AA854" s="34">
        <v>0</v>
      </c>
      <c r="AB854" s="34">
        <v>0</v>
      </c>
      <c r="AC854" s="45">
        <f t="shared" si="364"/>
        <v>240</v>
      </c>
      <c r="AD854" s="45">
        <f t="shared" si="365"/>
        <v>12</v>
      </c>
      <c r="AE854" s="166">
        <f>'Таб. 1._Общ_гр_ '!AQ854</f>
        <v>71.114999999999995</v>
      </c>
      <c r="AF854" s="166">
        <v>1.04</v>
      </c>
      <c r="AG854" s="167">
        <v>1.2</v>
      </c>
      <c r="AH854" s="167">
        <v>1.05</v>
      </c>
      <c r="AI854" s="167">
        <v>2.2000000000000002</v>
      </c>
      <c r="AJ854" s="167">
        <v>1.2</v>
      </c>
      <c r="AK854" s="167">
        <v>1.8</v>
      </c>
      <c r="AL854" s="168">
        <f t="shared" si="366"/>
        <v>0</v>
      </c>
      <c r="AM854" s="168">
        <f t="shared" si="367"/>
        <v>4608.3</v>
      </c>
      <c r="AN854" s="168">
        <f t="shared" si="368"/>
        <v>24961.4</v>
      </c>
      <c r="AO854" s="169">
        <f t="shared" si="369"/>
        <v>29569.7</v>
      </c>
      <c r="AP854" s="169">
        <f t="shared" si="370"/>
        <v>249.6</v>
      </c>
      <c r="AQ854" s="169">
        <f t="shared" si="371"/>
        <v>29819.3</v>
      </c>
    </row>
    <row r="855" spans="1:43" ht="11.25" hidden="1" customHeight="1">
      <c r="A855" s="9" t="s">
        <v>858</v>
      </c>
      <c r="B855" s="97" t="s">
        <v>847</v>
      </c>
      <c r="C855" s="71">
        <f>'Таб. 1._Общ_гр_ '!C855</f>
        <v>1</v>
      </c>
      <c r="D855" s="12" t="s">
        <v>61</v>
      </c>
      <c r="E855" s="48">
        <v>0</v>
      </c>
      <c r="F855" s="34">
        <v>0</v>
      </c>
      <c r="G855" s="34">
        <v>0</v>
      </c>
      <c r="H855" s="34">
        <v>0</v>
      </c>
      <c r="I855" s="34">
        <v>0</v>
      </c>
      <c r="J855" s="34">
        <v>0</v>
      </c>
      <c r="K855" s="34">
        <v>0</v>
      </c>
      <c r="L855" s="34">
        <v>0</v>
      </c>
      <c r="M855" s="34">
        <v>76</v>
      </c>
      <c r="N855" s="34">
        <v>3</v>
      </c>
      <c r="O855" s="34">
        <v>0</v>
      </c>
      <c r="P855" s="34">
        <v>0</v>
      </c>
      <c r="Q855" s="34">
        <v>0</v>
      </c>
      <c r="R855" s="34">
        <v>0</v>
      </c>
      <c r="S855" s="34">
        <v>0</v>
      </c>
      <c r="T855" s="34">
        <v>0</v>
      </c>
      <c r="U855" s="34">
        <v>333</v>
      </c>
      <c r="V855" s="34">
        <v>12</v>
      </c>
      <c r="W855" s="34">
        <v>0</v>
      </c>
      <c r="X855" s="34">
        <v>0</v>
      </c>
      <c r="Y855" s="34">
        <v>0</v>
      </c>
      <c r="Z855" s="34">
        <v>0</v>
      </c>
      <c r="AA855" s="34">
        <v>0</v>
      </c>
      <c r="AB855" s="34">
        <v>0</v>
      </c>
      <c r="AC855" s="45">
        <f t="shared" si="364"/>
        <v>409</v>
      </c>
      <c r="AD855" s="45">
        <f t="shared" si="365"/>
        <v>15</v>
      </c>
      <c r="AE855" s="166">
        <f>'Таб. 1._Общ_гр_ '!AQ855</f>
        <v>71.114999999999995</v>
      </c>
      <c r="AF855" s="166">
        <v>1.04</v>
      </c>
      <c r="AG855" s="167">
        <v>1.2</v>
      </c>
      <c r="AH855" s="167">
        <v>1.05</v>
      </c>
      <c r="AI855" s="167">
        <v>2.2000000000000002</v>
      </c>
      <c r="AJ855" s="167">
        <v>1.2</v>
      </c>
      <c r="AK855" s="167">
        <v>1.8</v>
      </c>
      <c r="AL855" s="168">
        <f t="shared" si="366"/>
        <v>0</v>
      </c>
      <c r="AM855" s="168">
        <f t="shared" si="367"/>
        <v>6485.7</v>
      </c>
      <c r="AN855" s="168">
        <f t="shared" si="368"/>
        <v>42626.3</v>
      </c>
      <c r="AO855" s="169">
        <f t="shared" si="369"/>
        <v>49112</v>
      </c>
      <c r="AP855" s="169">
        <f t="shared" si="370"/>
        <v>425.4</v>
      </c>
      <c r="AQ855" s="169">
        <f t="shared" si="371"/>
        <v>49537.4</v>
      </c>
    </row>
    <row r="856" spans="1:43" ht="11.25" hidden="1" customHeight="1">
      <c r="A856" s="9" t="s">
        <v>859</v>
      </c>
      <c r="B856" s="97" t="s">
        <v>847</v>
      </c>
      <c r="C856" s="71">
        <f>'Таб. 1._Общ_гр_ '!C856</f>
        <v>1</v>
      </c>
      <c r="D856" s="12" t="s">
        <v>61</v>
      </c>
      <c r="E856" s="48">
        <v>0</v>
      </c>
      <c r="F856" s="34">
        <v>0</v>
      </c>
      <c r="G856" s="34">
        <v>0</v>
      </c>
      <c r="H856" s="34">
        <v>0</v>
      </c>
      <c r="I856" s="34">
        <v>0</v>
      </c>
      <c r="J856" s="34">
        <v>0</v>
      </c>
      <c r="K856" s="34">
        <v>0</v>
      </c>
      <c r="L856" s="34">
        <v>0</v>
      </c>
      <c r="M856" s="34">
        <v>0</v>
      </c>
      <c r="N856" s="34">
        <v>0</v>
      </c>
      <c r="O856" s="34">
        <v>0</v>
      </c>
      <c r="P856" s="34">
        <v>0</v>
      </c>
      <c r="Q856" s="34">
        <v>0</v>
      </c>
      <c r="R856" s="34">
        <v>0</v>
      </c>
      <c r="S856" s="34">
        <v>0</v>
      </c>
      <c r="T856" s="34">
        <v>0</v>
      </c>
      <c r="U856" s="34">
        <v>210</v>
      </c>
      <c r="V856" s="34">
        <v>6</v>
      </c>
      <c r="W856" s="34">
        <v>0</v>
      </c>
      <c r="X856" s="34">
        <v>0</v>
      </c>
      <c r="Y856" s="34">
        <v>0</v>
      </c>
      <c r="Z856" s="34">
        <v>0</v>
      </c>
      <c r="AA856" s="34">
        <v>0</v>
      </c>
      <c r="AB856" s="34">
        <v>0</v>
      </c>
      <c r="AC856" s="45">
        <f t="shared" si="364"/>
        <v>210</v>
      </c>
      <c r="AD856" s="45">
        <f t="shared" si="365"/>
        <v>6</v>
      </c>
      <c r="AE856" s="166">
        <f>'Таб. 1._Общ_гр_ '!AQ856</f>
        <v>71.114999999999995</v>
      </c>
      <c r="AF856" s="166">
        <v>1.04</v>
      </c>
      <c r="AG856" s="167">
        <v>1.2</v>
      </c>
      <c r="AH856" s="167">
        <v>1.05</v>
      </c>
      <c r="AI856" s="167">
        <v>2.2000000000000002</v>
      </c>
      <c r="AJ856" s="167">
        <v>1.2</v>
      </c>
      <c r="AK856" s="167">
        <v>1.8</v>
      </c>
      <c r="AL856" s="168">
        <f t="shared" si="366"/>
        <v>0</v>
      </c>
      <c r="AM856" s="168">
        <f t="shared" si="367"/>
        <v>0</v>
      </c>
      <c r="AN856" s="168">
        <f t="shared" si="368"/>
        <v>26881.5</v>
      </c>
      <c r="AO856" s="169">
        <f t="shared" si="369"/>
        <v>26881.5</v>
      </c>
      <c r="AP856" s="169">
        <f t="shared" si="370"/>
        <v>218.4</v>
      </c>
      <c r="AQ856" s="169">
        <f t="shared" si="371"/>
        <v>27099.9</v>
      </c>
    </row>
    <row r="857" spans="1:43" ht="11.25" hidden="1" customHeight="1">
      <c r="A857" s="9" t="s">
        <v>860</v>
      </c>
      <c r="B857" s="97" t="s">
        <v>847</v>
      </c>
      <c r="C857" s="71">
        <f>'Таб. 1._Общ_гр_ '!C857</f>
        <v>1</v>
      </c>
      <c r="D857" s="12" t="s">
        <v>61</v>
      </c>
      <c r="E857" s="48">
        <v>0</v>
      </c>
      <c r="F857" s="34">
        <v>0</v>
      </c>
      <c r="G857" s="34">
        <v>0</v>
      </c>
      <c r="H857" s="34">
        <v>0</v>
      </c>
      <c r="I857" s="34">
        <v>0</v>
      </c>
      <c r="J857" s="34">
        <v>0</v>
      </c>
      <c r="K857" s="34">
        <v>0</v>
      </c>
      <c r="L857" s="34">
        <v>0</v>
      </c>
      <c r="M857" s="34">
        <v>162</v>
      </c>
      <c r="N857" s="34">
        <v>4</v>
      </c>
      <c r="O857" s="34">
        <v>0</v>
      </c>
      <c r="P857" s="34">
        <v>0</v>
      </c>
      <c r="Q857" s="34">
        <v>54</v>
      </c>
      <c r="R857" s="34">
        <v>3</v>
      </c>
      <c r="S857" s="34">
        <v>0</v>
      </c>
      <c r="T857" s="34">
        <v>0</v>
      </c>
      <c r="U857" s="34">
        <v>550</v>
      </c>
      <c r="V857" s="34">
        <v>18</v>
      </c>
      <c r="W857" s="34">
        <v>0</v>
      </c>
      <c r="X857" s="34">
        <v>0</v>
      </c>
      <c r="Y857" s="34">
        <v>0</v>
      </c>
      <c r="Z857" s="34">
        <v>0</v>
      </c>
      <c r="AA857" s="34">
        <v>0</v>
      </c>
      <c r="AB857" s="34">
        <v>0</v>
      </c>
      <c r="AC857" s="45">
        <f t="shared" si="364"/>
        <v>766</v>
      </c>
      <c r="AD857" s="45">
        <f t="shared" si="365"/>
        <v>25</v>
      </c>
      <c r="AE857" s="166">
        <f>'Таб. 1._Общ_гр_ '!AQ857</f>
        <v>71.114999999999995</v>
      </c>
      <c r="AF857" s="166">
        <v>1.04</v>
      </c>
      <c r="AG857" s="167">
        <v>1.2</v>
      </c>
      <c r="AH857" s="167">
        <v>1.05</v>
      </c>
      <c r="AI857" s="167">
        <v>2.2000000000000002</v>
      </c>
      <c r="AJ857" s="167">
        <v>1.2</v>
      </c>
      <c r="AK857" s="167">
        <v>1.8</v>
      </c>
      <c r="AL857" s="168">
        <f t="shared" si="366"/>
        <v>0</v>
      </c>
      <c r="AM857" s="168">
        <f t="shared" si="367"/>
        <v>19354.7</v>
      </c>
      <c r="AN857" s="168">
        <f t="shared" si="368"/>
        <v>70403.899999999994</v>
      </c>
      <c r="AO857" s="169">
        <f t="shared" si="369"/>
        <v>89758.599999999991</v>
      </c>
      <c r="AP857" s="169">
        <f t="shared" si="370"/>
        <v>796.6</v>
      </c>
      <c r="AQ857" s="169">
        <f t="shared" si="371"/>
        <v>90555.199999999997</v>
      </c>
    </row>
    <row r="858" spans="1:43" ht="11.25" hidden="1" customHeight="1">
      <c r="A858" s="9" t="s">
        <v>861</v>
      </c>
      <c r="B858" s="97" t="s">
        <v>847</v>
      </c>
      <c r="C858" s="71">
        <f>'Таб. 1._Общ_гр_ '!C858</f>
        <v>1</v>
      </c>
      <c r="D858" s="12" t="s">
        <v>61</v>
      </c>
      <c r="E858" s="48">
        <v>34</v>
      </c>
      <c r="F858" s="34">
        <v>3</v>
      </c>
      <c r="G858" s="34">
        <v>0</v>
      </c>
      <c r="H858" s="34">
        <v>0</v>
      </c>
      <c r="I858" s="34">
        <v>0</v>
      </c>
      <c r="J858" s="34">
        <v>0</v>
      </c>
      <c r="K858" s="34">
        <v>0</v>
      </c>
      <c r="L858" s="34">
        <v>0</v>
      </c>
      <c r="M858" s="34">
        <v>40</v>
      </c>
      <c r="N858" s="34">
        <v>2</v>
      </c>
      <c r="O858" s="34">
        <v>0</v>
      </c>
      <c r="P858" s="34">
        <v>0</v>
      </c>
      <c r="Q858" s="34">
        <v>46</v>
      </c>
      <c r="R858" s="34">
        <v>2</v>
      </c>
      <c r="S858" s="34">
        <v>0</v>
      </c>
      <c r="T858" s="34">
        <v>0</v>
      </c>
      <c r="U858" s="34">
        <v>90</v>
      </c>
      <c r="V858" s="34">
        <v>4</v>
      </c>
      <c r="W858" s="34">
        <v>0</v>
      </c>
      <c r="X858" s="34">
        <v>0</v>
      </c>
      <c r="Y858" s="34">
        <v>0</v>
      </c>
      <c r="Z858" s="34">
        <v>0</v>
      </c>
      <c r="AA858" s="34">
        <v>0</v>
      </c>
      <c r="AB858" s="34">
        <v>0</v>
      </c>
      <c r="AC858" s="45">
        <f t="shared" si="364"/>
        <v>210</v>
      </c>
      <c r="AD858" s="45">
        <f t="shared" si="365"/>
        <v>11</v>
      </c>
      <c r="AE858" s="166">
        <f>'Таб. 1._Общ_гр_ '!AQ858</f>
        <v>71.114999999999995</v>
      </c>
      <c r="AF858" s="166">
        <v>1.04</v>
      </c>
      <c r="AG858" s="167">
        <v>1.2</v>
      </c>
      <c r="AH858" s="167">
        <v>1.05</v>
      </c>
      <c r="AI858" s="167">
        <v>2.2000000000000002</v>
      </c>
      <c r="AJ858" s="167">
        <v>1.2</v>
      </c>
      <c r="AK858" s="167">
        <v>1.8</v>
      </c>
      <c r="AL858" s="168">
        <f t="shared" si="366"/>
        <v>5319.4</v>
      </c>
      <c r="AM858" s="168">
        <f t="shared" si="367"/>
        <v>8124.2</v>
      </c>
      <c r="AN858" s="168">
        <f t="shared" si="368"/>
        <v>11520.6</v>
      </c>
      <c r="AO858" s="169">
        <f t="shared" si="369"/>
        <v>24964.199999999997</v>
      </c>
      <c r="AP858" s="169">
        <f t="shared" si="370"/>
        <v>218.4</v>
      </c>
      <c r="AQ858" s="169">
        <f t="shared" si="371"/>
        <v>25182.6</v>
      </c>
    </row>
    <row r="859" spans="1:43" ht="11.25" hidden="1" customHeight="1">
      <c r="A859" s="9" t="s">
        <v>862</v>
      </c>
      <c r="B859" s="97" t="s">
        <v>847</v>
      </c>
      <c r="C859" s="71">
        <f>'Таб. 1._Общ_гр_ '!C859</f>
        <v>1</v>
      </c>
      <c r="D859" s="12" t="s">
        <v>61</v>
      </c>
      <c r="E859" s="48">
        <v>10</v>
      </c>
      <c r="F859" s="34">
        <v>1</v>
      </c>
      <c r="G859" s="34">
        <v>0</v>
      </c>
      <c r="H859" s="34">
        <v>0</v>
      </c>
      <c r="I859" s="34">
        <v>0</v>
      </c>
      <c r="J859" s="34">
        <v>0</v>
      </c>
      <c r="K859" s="34">
        <v>0</v>
      </c>
      <c r="L859" s="34">
        <v>0</v>
      </c>
      <c r="M859" s="34">
        <v>42</v>
      </c>
      <c r="N859" s="34">
        <v>2</v>
      </c>
      <c r="O859" s="34">
        <v>0</v>
      </c>
      <c r="P859" s="34">
        <v>0</v>
      </c>
      <c r="Q859" s="34">
        <v>23</v>
      </c>
      <c r="R859" s="34">
        <v>1</v>
      </c>
      <c r="S859" s="34">
        <v>0</v>
      </c>
      <c r="T859" s="34">
        <v>0</v>
      </c>
      <c r="U859" s="34">
        <v>185</v>
      </c>
      <c r="V859" s="34">
        <v>7</v>
      </c>
      <c r="W859" s="34">
        <v>0</v>
      </c>
      <c r="X859" s="34">
        <v>0</v>
      </c>
      <c r="Y859" s="34">
        <v>0</v>
      </c>
      <c r="Z859" s="34">
        <v>0</v>
      </c>
      <c r="AA859" s="34">
        <v>0</v>
      </c>
      <c r="AB859" s="34">
        <v>0</v>
      </c>
      <c r="AC859" s="45">
        <f t="shared" si="364"/>
        <v>260</v>
      </c>
      <c r="AD859" s="45">
        <f t="shared" si="365"/>
        <v>11</v>
      </c>
      <c r="AE859" s="166">
        <f>'Таб. 1._Общ_гр_ '!AQ859</f>
        <v>71.114999999999995</v>
      </c>
      <c r="AF859" s="166">
        <v>1.04</v>
      </c>
      <c r="AG859" s="167">
        <v>1.2</v>
      </c>
      <c r="AH859" s="167">
        <v>1.05</v>
      </c>
      <c r="AI859" s="167">
        <v>2.2000000000000002</v>
      </c>
      <c r="AJ859" s="167">
        <v>1.2</v>
      </c>
      <c r="AK859" s="167">
        <v>1.8</v>
      </c>
      <c r="AL859" s="168">
        <f t="shared" si="366"/>
        <v>1564.5</v>
      </c>
      <c r="AM859" s="168">
        <f t="shared" si="367"/>
        <v>5939.5</v>
      </c>
      <c r="AN859" s="168">
        <f t="shared" si="368"/>
        <v>23681.3</v>
      </c>
      <c r="AO859" s="169">
        <f t="shared" si="369"/>
        <v>31185.3</v>
      </c>
      <c r="AP859" s="169">
        <f t="shared" si="370"/>
        <v>270.39999999999998</v>
      </c>
      <c r="AQ859" s="169">
        <f t="shared" si="371"/>
        <v>31455.7</v>
      </c>
    </row>
    <row r="860" spans="1:43" ht="11.25" hidden="1" customHeight="1">
      <c r="A860" s="9" t="s">
        <v>863</v>
      </c>
      <c r="B860" s="97" t="s">
        <v>847</v>
      </c>
      <c r="C860" s="71">
        <f>'Таб. 1._Общ_гр_ '!C860</f>
        <v>1</v>
      </c>
      <c r="D860" s="12" t="s">
        <v>61</v>
      </c>
      <c r="E860" s="48">
        <v>10</v>
      </c>
      <c r="F860" s="34">
        <v>1</v>
      </c>
      <c r="G860" s="34">
        <v>0</v>
      </c>
      <c r="H860" s="34">
        <v>0</v>
      </c>
      <c r="I860" s="34">
        <v>0</v>
      </c>
      <c r="J860" s="34">
        <v>0</v>
      </c>
      <c r="K860" s="34">
        <v>0</v>
      </c>
      <c r="L860" s="34">
        <v>0</v>
      </c>
      <c r="M860" s="34">
        <v>113</v>
      </c>
      <c r="N860" s="34">
        <v>6</v>
      </c>
      <c r="O860" s="34">
        <v>0</v>
      </c>
      <c r="P860" s="34">
        <v>0</v>
      </c>
      <c r="Q860" s="34">
        <v>86</v>
      </c>
      <c r="R860" s="34">
        <v>4</v>
      </c>
      <c r="S860" s="34">
        <v>0</v>
      </c>
      <c r="T860" s="34">
        <v>0</v>
      </c>
      <c r="U860" s="34">
        <v>151</v>
      </c>
      <c r="V860" s="34">
        <v>6</v>
      </c>
      <c r="W860" s="34">
        <v>12</v>
      </c>
      <c r="X860" s="34">
        <v>1</v>
      </c>
      <c r="Y860" s="34">
        <v>0</v>
      </c>
      <c r="Z860" s="34">
        <v>0</v>
      </c>
      <c r="AA860" s="34">
        <v>0</v>
      </c>
      <c r="AB860" s="34">
        <v>0</v>
      </c>
      <c r="AC860" s="45">
        <f t="shared" si="364"/>
        <v>372</v>
      </c>
      <c r="AD860" s="45">
        <f t="shared" si="365"/>
        <v>18</v>
      </c>
      <c r="AE860" s="166">
        <f>'Таб. 1._Общ_гр_ '!AQ860</f>
        <v>71.114999999999995</v>
      </c>
      <c r="AF860" s="166">
        <v>1.04</v>
      </c>
      <c r="AG860" s="167">
        <v>1.2</v>
      </c>
      <c r="AH860" s="167">
        <v>1.05</v>
      </c>
      <c r="AI860" s="167">
        <v>2.2000000000000002</v>
      </c>
      <c r="AJ860" s="167">
        <v>1.2</v>
      </c>
      <c r="AK860" s="167">
        <v>1.8</v>
      </c>
      <c r="AL860" s="168">
        <f t="shared" si="366"/>
        <v>1564.5</v>
      </c>
      <c r="AM860" s="168">
        <f t="shared" si="367"/>
        <v>18450.099999999999</v>
      </c>
      <c r="AN860" s="168">
        <f t="shared" si="368"/>
        <v>20941.900000000001</v>
      </c>
      <c r="AO860" s="169">
        <f t="shared" si="369"/>
        <v>40956.5</v>
      </c>
      <c r="AP860" s="169">
        <f t="shared" si="370"/>
        <v>386.9</v>
      </c>
      <c r="AQ860" s="169">
        <f t="shared" si="371"/>
        <v>41343.4</v>
      </c>
    </row>
    <row r="861" spans="1:43" ht="11.25" hidden="1" customHeight="1">
      <c r="A861" s="9" t="s">
        <v>864</v>
      </c>
      <c r="B861" s="97" t="s">
        <v>847</v>
      </c>
      <c r="C861" s="71">
        <f>'Таб. 1._Общ_гр_ '!C861</f>
        <v>1</v>
      </c>
      <c r="D861" s="12" t="s">
        <v>61</v>
      </c>
      <c r="E861" s="48">
        <v>75</v>
      </c>
      <c r="F861" s="34">
        <v>5</v>
      </c>
      <c r="G861" s="34">
        <v>0</v>
      </c>
      <c r="H861" s="34">
        <v>0</v>
      </c>
      <c r="I861" s="34">
        <v>0</v>
      </c>
      <c r="J861" s="34">
        <v>0</v>
      </c>
      <c r="K861" s="34">
        <v>0</v>
      </c>
      <c r="L861" s="34">
        <v>0</v>
      </c>
      <c r="M861" s="34">
        <v>0</v>
      </c>
      <c r="N861" s="34">
        <v>0</v>
      </c>
      <c r="O861" s="34">
        <v>0</v>
      </c>
      <c r="P861" s="34">
        <v>0</v>
      </c>
      <c r="Q861" s="34">
        <v>0</v>
      </c>
      <c r="R861" s="34">
        <v>0</v>
      </c>
      <c r="S861" s="34">
        <v>0</v>
      </c>
      <c r="T861" s="34">
        <v>0</v>
      </c>
      <c r="U861" s="34">
        <v>68</v>
      </c>
      <c r="V861" s="34">
        <v>3</v>
      </c>
      <c r="W861" s="34">
        <v>0</v>
      </c>
      <c r="X861" s="34">
        <v>0</v>
      </c>
      <c r="Y861" s="34">
        <v>0</v>
      </c>
      <c r="Z861" s="34">
        <v>0</v>
      </c>
      <c r="AA861" s="34">
        <v>0</v>
      </c>
      <c r="AB861" s="34">
        <v>0</v>
      </c>
      <c r="AC861" s="45">
        <f t="shared" si="364"/>
        <v>143</v>
      </c>
      <c r="AD861" s="45">
        <f t="shared" si="365"/>
        <v>8</v>
      </c>
      <c r="AE861" s="166">
        <f>'Таб. 1._Общ_гр_ '!AQ861</f>
        <v>71.114999999999995</v>
      </c>
      <c r="AF861" s="166">
        <v>1.04</v>
      </c>
      <c r="AG861" s="167">
        <v>1.2</v>
      </c>
      <c r="AH861" s="167">
        <v>1.05</v>
      </c>
      <c r="AI861" s="167">
        <v>2.2000000000000002</v>
      </c>
      <c r="AJ861" s="167">
        <v>1.2</v>
      </c>
      <c r="AK861" s="167">
        <v>1.8</v>
      </c>
      <c r="AL861" s="168">
        <f t="shared" si="366"/>
        <v>11734</v>
      </c>
      <c r="AM861" s="168">
        <f t="shared" si="367"/>
        <v>0</v>
      </c>
      <c r="AN861" s="168">
        <f t="shared" si="368"/>
        <v>8704.5</v>
      </c>
      <c r="AO861" s="169">
        <f t="shared" si="369"/>
        <v>20438.5</v>
      </c>
      <c r="AP861" s="169">
        <f t="shared" si="370"/>
        <v>148.69999999999999</v>
      </c>
      <c r="AQ861" s="169">
        <f t="shared" si="371"/>
        <v>20587.2</v>
      </c>
    </row>
    <row r="862" spans="1:43" ht="11.25" hidden="1" customHeight="1">
      <c r="A862" s="9" t="s">
        <v>865</v>
      </c>
      <c r="B862" s="97" t="s">
        <v>847</v>
      </c>
      <c r="C862" s="71">
        <f>'Таб. 1._Общ_гр_ '!C862</f>
        <v>1</v>
      </c>
      <c r="D862" s="12" t="s">
        <v>61</v>
      </c>
      <c r="E862" s="48">
        <v>0</v>
      </c>
      <c r="F862" s="34">
        <v>0</v>
      </c>
      <c r="G862" s="34">
        <v>0</v>
      </c>
      <c r="H862" s="34">
        <v>0</v>
      </c>
      <c r="I862" s="34">
        <v>0</v>
      </c>
      <c r="J862" s="34">
        <v>0</v>
      </c>
      <c r="K862" s="34">
        <v>0</v>
      </c>
      <c r="L862" s="34">
        <v>0</v>
      </c>
      <c r="M862" s="34">
        <v>41</v>
      </c>
      <c r="N862" s="34">
        <v>2</v>
      </c>
      <c r="O862" s="34">
        <v>0</v>
      </c>
      <c r="P862" s="34">
        <v>0</v>
      </c>
      <c r="Q862" s="34">
        <v>0</v>
      </c>
      <c r="R862" s="34">
        <v>0</v>
      </c>
      <c r="S862" s="34">
        <v>0</v>
      </c>
      <c r="T862" s="34">
        <v>0</v>
      </c>
      <c r="U862" s="34">
        <v>43</v>
      </c>
      <c r="V862" s="34">
        <v>2</v>
      </c>
      <c r="W862" s="34">
        <v>0</v>
      </c>
      <c r="X862" s="34">
        <v>0</v>
      </c>
      <c r="Y862" s="34">
        <v>0</v>
      </c>
      <c r="Z862" s="34">
        <v>0</v>
      </c>
      <c r="AA862" s="34">
        <v>0</v>
      </c>
      <c r="AB862" s="34">
        <v>0</v>
      </c>
      <c r="AC862" s="45">
        <f t="shared" si="364"/>
        <v>84</v>
      </c>
      <c r="AD862" s="45">
        <f t="shared" si="365"/>
        <v>4</v>
      </c>
      <c r="AE862" s="166">
        <f>'Таб. 1._Общ_гр_ '!AQ862</f>
        <v>71.114999999999995</v>
      </c>
      <c r="AF862" s="166">
        <v>1.04</v>
      </c>
      <c r="AG862" s="167">
        <v>1.2</v>
      </c>
      <c r="AH862" s="167">
        <v>1.05</v>
      </c>
      <c r="AI862" s="167">
        <v>2.2000000000000002</v>
      </c>
      <c r="AJ862" s="167">
        <v>1.2</v>
      </c>
      <c r="AK862" s="167">
        <v>1.8</v>
      </c>
      <c r="AL862" s="168">
        <f t="shared" si="366"/>
        <v>0</v>
      </c>
      <c r="AM862" s="168">
        <f t="shared" si="367"/>
        <v>3498.9</v>
      </c>
      <c r="AN862" s="168">
        <f t="shared" si="368"/>
        <v>5504.3</v>
      </c>
      <c r="AO862" s="169">
        <f t="shared" si="369"/>
        <v>9003.2000000000007</v>
      </c>
      <c r="AP862" s="169">
        <f t="shared" si="370"/>
        <v>87.4</v>
      </c>
      <c r="AQ862" s="169">
        <f t="shared" si="371"/>
        <v>9090.6</v>
      </c>
    </row>
    <row r="863" spans="1:43" ht="11.25" hidden="1" customHeight="1">
      <c r="A863" s="9" t="s">
        <v>866</v>
      </c>
      <c r="B863" s="97" t="s">
        <v>847</v>
      </c>
      <c r="C863" s="71">
        <f>'Таб. 1._Общ_гр_ '!C863</f>
        <v>1</v>
      </c>
      <c r="D863" s="12" t="s">
        <v>61</v>
      </c>
      <c r="E863" s="48">
        <v>8</v>
      </c>
      <c r="F863" s="34">
        <v>1</v>
      </c>
      <c r="G863" s="34">
        <v>0</v>
      </c>
      <c r="H863" s="34">
        <v>0</v>
      </c>
      <c r="I863" s="34">
        <v>0</v>
      </c>
      <c r="J863" s="34">
        <v>0</v>
      </c>
      <c r="K863" s="34">
        <v>0</v>
      </c>
      <c r="L863" s="34">
        <v>0</v>
      </c>
      <c r="M863" s="34">
        <v>48</v>
      </c>
      <c r="N863" s="34">
        <v>2</v>
      </c>
      <c r="O863" s="34">
        <v>0</v>
      </c>
      <c r="P863" s="34">
        <v>0</v>
      </c>
      <c r="Q863" s="34">
        <v>0</v>
      </c>
      <c r="R863" s="34">
        <v>0</v>
      </c>
      <c r="S863" s="34">
        <v>0</v>
      </c>
      <c r="T863" s="34">
        <v>0</v>
      </c>
      <c r="U863" s="34">
        <v>95</v>
      </c>
      <c r="V863" s="34">
        <v>4</v>
      </c>
      <c r="W863" s="34">
        <v>0</v>
      </c>
      <c r="X863" s="34">
        <v>0</v>
      </c>
      <c r="Y863" s="34">
        <v>0</v>
      </c>
      <c r="Z863" s="34">
        <v>0</v>
      </c>
      <c r="AA863" s="34">
        <v>19</v>
      </c>
      <c r="AB863" s="34">
        <v>1</v>
      </c>
      <c r="AC863" s="45">
        <f t="shared" si="364"/>
        <v>170</v>
      </c>
      <c r="AD863" s="45">
        <f t="shared" si="365"/>
        <v>8</v>
      </c>
      <c r="AE863" s="166">
        <f>'Таб. 1._Общ_гр_ '!AQ863</f>
        <v>71.114999999999995</v>
      </c>
      <c r="AF863" s="166">
        <v>1.04</v>
      </c>
      <c r="AG863" s="167">
        <v>1.2</v>
      </c>
      <c r="AH863" s="167">
        <v>1.05</v>
      </c>
      <c r="AI863" s="167">
        <v>2.2000000000000002</v>
      </c>
      <c r="AJ863" s="167">
        <v>1.2</v>
      </c>
      <c r="AK863" s="167">
        <v>1.8</v>
      </c>
      <c r="AL863" s="168">
        <f t="shared" si="366"/>
        <v>1251.5999999999999</v>
      </c>
      <c r="AM863" s="168">
        <f t="shared" si="367"/>
        <v>4096.2</v>
      </c>
      <c r="AN863" s="168">
        <f t="shared" si="368"/>
        <v>12203.8</v>
      </c>
      <c r="AO863" s="169">
        <f t="shared" si="369"/>
        <v>17551.599999999999</v>
      </c>
      <c r="AP863" s="169">
        <f t="shared" si="370"/>
        <v>176.8</v>
      </c>
      <c r="AQ863" s="169">
        <f t="shared" si="371"/>
        <v>17728.399999999998</v>
      </c>
    </row>
    <row r="864" spans="1:43" ht="11.25" hidden="1" customHeight="1">
      <c r="A864" s="9" t="s">
        <v>867</v>
      </c>
      <c r="B864" s="97" t="s">
        <v>847</v>
      </c>
      <c r="C864" s="71">
        <f>'Таб. 1._Общ_гр_ '!C864</f>
        <v>1</v>
      </c>
      <c r="D864" s="12" t="s">
        <v>61</v>
      </c>
      <c r="E864" s="48">
        <v>0</v>
      </c>
      <c r="F864" s="34">
        <v>0</v>
      </c>
      <c r="G864" s="34">
        <v>0</v>
      </c>
      <c r="H864" s="34">
        <v>0</v>
      </c>
      <c r="I864" s="34">
        <v>0</v>
      </c>
      <c r="J864" s="34">
        <v>0</v>
      </c>
      <c r="K864" s="34">
        <v>0</v>
      </c>
      <c r="L864" s="34">
        <v>0</v>
      </c>
      <c r="M864" s="34">
        <v>0</v>
      </c>
      <c r="N864" s="34">
        <v>0</v>
      </c>
      <c r="O864" s="34">
        <v>0</v>
      </c>
      <c r="P864" s="34">
        <v>0</v>
      </c>
      <c r="Q864" s="34">
        <v>0</v>
      </c>
      <c r="R864" s="34">
        <v>0</v>
      </c>
      <c r="S864" s="34">
        <v>0</v>
      </c>
      <c r="T864" s="34">
        <v>0</v>
      </c>
      <c r="U864" s="34">
        <v>41</v>
      </c>
      <c r="V864" s="34">
        <v>2</v>
      </c>
      <c r="W864" s="34">
        <v>0</v>
      </c>
      <c r="X864" s="34">
        <v>0</v>
      </c>
      <c r="Y864" s="34">
        <v>0</v>
      </c>
      <c r="Z864" s="34">
        <v>0</v>
      </c>
      <c r="AA864" s="34">
        <v>0</v>
      </c>
      <c r="AB864" s="34">
        <v>0</v>
      </c>
      <c r="AC864" s="45">
        <f t="shared" si="364"/>
        <v>41</v>
      </c>
      <c r="AD864" s="45">
        <f t="shared" si="365"/>
        <v>2</v>
      </c>
      <c r="AE864" s="166">
        <f>'Таб. 1._Общ_гр_ '!AQ864</f>
        <v>71.114999999999995</v>
      </c>
      <c r="AF864" s="166">
        <v>1.04</v>
      </c>
      <c r="AG864" s="167">
        <v>1.2</v>
      </c>
      <c r="AH864" s="167">
        <v>1.05</v>
      </c>
      <c r="AI864" s="167">
        <v>2.2000000000000002</v>
      </c>
      <c r="AJ864" s="167">
        <v>1.2</v>
      </c>
      <c r="AK864" s="167">
        <v>1.8</v>
      </c>
      <c r="AL864" s="168">
        <f t="shared" si="366"/>
        <v>0</v>
      </c>
      <c r="AM864" s="168">
        <f t="shared" si="367"/>
        <v>0</v>
      </c>
      <c r="AN864" s="168">
        <f t="shared" si="368"/>
        <v>5248.3</v>
      </c>
      <c r="AO864" s="169">
        <f t="shared" si="369"/>
        <v>5248.3</v>
      </c>
      <c r="AP864" s="169">
        <f t="shared" si="370"/>
        <v>42.6</v>
      </c>
      <c r="AQ864" s="169">
        <f t="shared" si="371"/>
        <v>5290.9000000000005</v>
      </c>
    </row>
    <row r="865" spans="1:43" ht="11.25" hidden="1" customHeight="1">
      <c r="A865" s="9" t="s">
        <v>868</v>
      </c>
      <c r="B865" s="97" t="s">
        <v>847</v>
      </c>
      <c r="C865" s="71">
        <f>'Таб. 1._Общ_гр_ '!C865</f>
        <v>1</v>
      </c>
      <c r="D865" s="12" t="s">
        <v>61</v>
      </c>
      <c r="E865" s="48">
        <v>0</v>
      </c>
      <c r="F865" s="34">
        <v>0</v>
      </c>
      <c r="G865" s="34">
        <v>0</v>
      </c>
      <c r="H865" s="34">
        <v>0</v>
      </c>
      <c r="I865" s="34">
        <v>0</v>
      </c>
      <c r="J865" s="34">
        <v>0</v>
      </c>
      <c r="K865" s="34">
        <v>0</v>
      </c>
      <c r="L865" s="34">
        <v>0</v>
      </c>
      <c r="M865" s="34">
        <v>80</v>
      </c>
      <c r="N865" s="34">
        <v>4</v>
      </c>
      <c r="O865" s="34">
        <v>0</v>
      </c>
      <c r="P865" s="34">
        <v>0</v>
      </c>
      <c r="Q865" s="34">
        <v>40</v>
      </c>
      <c r="R865" s="34">
        <v>2</v>
      </c>
      <c r="S865" s="34">
        <v>0</v>
      </c>
      <c r="T865" s="34">
        <v>0</v>
      </c>
      <c r="U865" s="34">
        <v>235</v>
      </c>
      <c r="V865" s="34">
        <v>10</v>
      </c>
      <c r="W865" s="34">
        <v>0</v>
      </c>
      <c r="X865" s="34">
        <v>0</v>
      </c>
      <c r="Y865" s="34">
        <v>0</v>
      </c>
      <c r="Z865" s="34">
        <v>0</v>
      </c>
      <c r="AA865" s="34">
        <v>0</v>
      </c>
      <c r="AB865" s="34">
        <v>0</v>
      </c>
      <c r="AC865" s="45">
        <f t="shared" si="364"/>
        <v>355</v>
      </c>
      <c r="AD865" s="45">
        <f t="shared" si="365"/>
        <v>16</v>
      </c>
      <c r="AE865" s="166">
        <f>'Таб. 1._Общ_гр_ '!AQ865</f>
        <v>71.114999999999995</v>
      </c>
      <c r="AF865" s="166">
        <v>1.04</v>
      </c>
      <c r="AG865" s="167">
        <v>1.2</v>
      </c>
      <c r="AH865" s="167">
        <v>1.05</v>
      </c>
      <c r="AI865" s="167">
        <v>2.2000000000000002</v>
      </c>
      <c r="AJ865" s="167">
        <v>1.2</v>
      </c>
      <c r="AK865" s="167">
        <v>1.8</v>
      </c>
      <c r="AL865" s="168">
        <f t="shared" si="366"/>
        <v>0</v>
      </c>
      <c r="AM865" s="168">
        <f t="shared" si="367"/>
        <v>10923.3</v>
      </c>
      <c r="AN865" s="168">
        <f t="shared" si="368"/>
        <v>30081.599999999999</v>
      </c>
      <c r="AO865" s="169">
        <f t="shared" si="369"/>
        <v>41004.899999999994</v>
      </c>
      <c r="AP865" s="169">
        <f t="shared" si="370"/>
        <v>369.2</v>
      </c>
      <c r="AQ865" s="169">
        <f t="shared" si="371"/>
        <v>41374.099999999991</v>
      </c>
    </row>
    <row r="866" spans="1:43" ht="11.25" hidden="1" customHeight="1">
      <c r="A866" s="9" t="s">
        <v>869</v>
      </c>
      <c r="B866" s="97" t="s">
        <v>847</v>
      </c>
      <c r="C866" s="71">
        <f>'Таб. 1._Общ_гр_ '!C866</f>
        <v>1</v>
      </c>
      <c r="D866" s="12" t="s">
        <v>61</v>
      </c>
      <c r="E866" s="48">
        <v>0</v>
      </c>
      <c r="F866" s="34">
        <v>0</v>
      </c>
      <c r="G866" s="34">
        <v>0</v>
      </c>
      <c r="H866" s="34">
        <v>0</v>
      </c>
      <c r="I866" s="34">
        <v>0</v>
      </c>
      <c r="J866" s="34">
        <v>0</v>
      </c>
      <c r="K866" s="34">
        <v>0</v>
      </c>
      <c r="L866" s="34">
        <v>0</v>
      </c>
      <c r="M866" s="34">
        <v>22</v>
      </c>
      <c r="N866" s="34">
        <v>1</v>
      </c>
      <c r="O866" s="34">
        <v>0</v>
      </c>
      <c r="P866" s="34">
        <v>0</v>
      </c>
      <c r="Q866" s="34">
        <v>17</v>
      </c>
      <c r="R866" s="34">
        <v>1</v>
      </c>
      <c r="S866" s="34">
        <v>0</v>
      </c>
      <c r="T866" s="34">
        <v>0</v>
      </c>
      <c r="U866" s="34">
        <v>224</v>
      </c>
      <c r="V866" s="34">
        <v>8</v>
      </c>
      <c r="W866" s="34">
        <v>0</v>
      </c>
      <c r="X866" s="34">
        <v>0</v>
      </c>
      <c r="Y866" s="34">
        <v>0</v>
      </c>
      <c r="Z866" s="34">
        <v>0</v>
      </c>
      <c r="AA866" s="34">
        <v>0</v>
      </c>
      <c r="AB866" s="34">
        <v>0</v>
      </c>
      <c r="AC866" s="45">
        <f t="shared" si="364"/>
        <v>263</v>
      </c>
      <c r="AD866" s="45">
        <f t="shared" si="365"/>
        <v>10</v>
      </c>
      <c r="AE866" s="166">
        <f>'Таб. 1._Общ_гр_ '!AQ866</f>
        <v>71.114999999999995</v>
      </c>
      <c r="AF866" s="166">
        <v>1.04</v>
      </c>
      <c r="AG866" s="167">
        <v>1.2</v>
      </c>
      <c r="AH866" s="167">
        <v>1.05</v>
      </c>
      <c r="AI866" s="167">
        <v>2.2000000000000002</v>
      </c>
      <c r="AJ866" s="167">
        <v>1.2</v>
      </c>
      <c r="AK866" s="167">
        <v>1.8</v>
      </c>
      <c r="AL866" s="168">
        <f t="shared" si="366"/>
        <v>0</v>
      </c>
      <c r="AM866" s="168">
        <f t="shared" si="367"/>
        <v>3618.3</v>
      </c>
      <c r="AN866" s="168">
        <f t="shared" si="368"/>
        <v>28673.599999999999</v>
      </c>
      <c r="AO866" s="169">
        <f t="shared" si="369"/>
        <v>32291.899999999998</v>
      </c>
      <c r="AP866" s="169">
        <f t="shared" si="370"/>
        <v>273.5</v>
      </c>
      <c r="AQ866" s="169">
        <f t="shared" si="371"/>
        <v>32565.399999999998</v>
      </c>
    </row>
    <row r="867" spans="1:43" ht="11.25" hidden="1" customHeight="1">
      <c r="A867" s="9" t="s">
        <v>870</v>
      </c>
      <c r="B867" s="97" t="s">
        <v>847</v>
      </c>
      <c r="C867" s="71">
        <f>'Таб. 1._Общ_гр_ '!C867</f>
        <v>1</v>
      </c>
      <c r="D867" s="12" t="s">
        <v>61</v>
      </c>
      <c r="E867" s="48">
        <v>0</v>
      </c>
      <c r="F867" s="34">
        <v>0</v>
      </c>
      <c r="G867" s="34">
        <v>0</v>
      </c>
      <c r="H867" s="34">
        <v>0</v>
      </c>
      <c r="I867" s="34">
        <v>0</v>
      </c>
      <c r="J867" s="34">
        <v>0</v>
      </c>
      <c r="K867" s="34">
        <v>0</v>
      </c>
      <c r="L867" s="34">
        <v>0</v>
      </c>
      <c r="M867" s="34">
        <v>24</v>
      </c>
      <c r="N867" s="34">
        <v>1</v>
      </c>
      <c r="O867" s="34">
        <v>0</v>
      </c>
      <c r="P867" s="34">
        <v>0</v>
      </c>
      <c r="Q867" s="34">
        <v>62</v>
      </c>
      <c r="R867" s="34">
        <v>3</v>
      </c>
      <c r="S867" s="34">
        <v>0</v>
      </c>
      <c r="T867" s="34">
        <v>0</v>
      </c>
      <c r="U867" s="34">
        <v>126</v>
      </c>
      <c r="V867" s="34">
        <v>5</v>
      </c>
      <c r="W867" s="34">
        <v>0</v>
      </c>
      <c r="X867" s="34">
        <v>0</v>
      </c>
      <c r="Y867" s="34">
        <v>0</v>
      </c>
      <c r="Z867" s="34">
        <v>0</v>
      </c>
      <c r="AA867" s="34">
        <v>0</v>
      </c>
      <c r="AB867" s="34">
        <v>0</v>
      </c>
      <c r="AC867" s="45">
        <f t="shared" si="364"/>
        <v>212</v>
      </c>
      <c r="AD867" s="45">
        <f t="shared" si="365"/>
        <v>9</v>
      </c>
      <c r="AE867" s="166">
        <f>'Таб. 1._Общ_гр_ '!AQ867</f>
        <v>71.114999999999995</v>
      </c>
      <c r="AF867" s="166">
        <v>1.04</v>
      </c>
      <c r="AG867" s="167">
        <v>1.2</v>
      </c>
      <c r="AH867" s="167">
        <v>1.05</v>
      </c>
      <c r="AI867" s="167">
        <v>2.2000000000000002</v>
      </c>
      <c r="AJ867" s="167">
        <v>1.2</v>
      </c>
      <c r="AK867" s="167">
        <v>1.8</v>
      </c>
      <c r="AL867" s="168">
        <f t="shared" si="366"/>
        <v>0</v>
      </c>
      <c r="AM867" s="168">
        <f t="shared" si="367"/>
        <v>8397.2999999999993</v>
      </c>
      <c r="AN867" s="168">
        <f t="shared" si="368"/>
        <v>16128.9</v>
      </c>
      <c r="AO867" s="169">
        <f t="shared" si="369"/>
        <v>24526.199999999997</v>
      </c>
      <c r="AP867" s="169">
        <f t="shared" si="370"/>
        <v>220.5</v>
      </c>
      <c r="AQ867" s="169">
        <f t="shared" si="371"/>
        <v>24746.699999999997</v>
      </c>
    </row>
    <row r="868" spans="1:43" ht="11.25" hidden="1" customHeight="1">
      <c r="A868" s="9" t="s">
        <v>871</v>
      </c>
      <c r="B868" s="97" t="s">
        <v>847</v>
      </c>
      <c r="C868" s="71">
        <f>'Таб. 1._Общ_гр_ '!C868</f>
        <v>1</v>
      </c>
      <c r="D868" s="12" t="s">
        <v>61</v>
      </c>
      <c r="E868" s="48">
        <v>15</v>
      </c>
      <c r="F868" s="34">
        <v>1</v>
      </c>
      <c r="G868" s="34">
        <v>0</v>
      </c>
      <c r="H868" s="34">
        <v>0</v>
      </c>
      <c r="I868" s="34">
        <v>0</v>
      </c>
      <c r="J868" s="34">
        <v>0</v>
      </c>
      <c r="K868" s="34">
        <v>0</v>
      </c>
      <c r="L868" s="34">
        <v>0</v>
      </c>
      <c r="M868" s="34">
        <v>64</v>
      </c>
      <c r="N868" s="34">
        <v>3</v>
      </c>
      <c r="O868" s="34">
        <v>0</v>
      </c>
      <c r="P868" s="34">
        <v>0</v>
      </c>
      <c r="Q868" s="34">
        <v>76</v>
      </c>
      <c r="R868" s="34">
        <v>3</v>
      </c>
      <c r="S868" s="34">
        <v>0</v>
      </c>
      <c r="T868" s="34">
        <v>0</v>
      </c>
      <c r="U868" s="34">
        <v>100</v>
      </c>
      <c r="V868" s="34">
        <v>4</v>
      </c>
      <c r="W868" s="34">
        <v>0</v>
      </c>
      <c r="X868" s="34">
        <v>0</v>
      </c>
      <c r="Y868" s="34">
        <v>0</v>
      </c>
      <c r="Z868" s="34">
        <v>0</v>
      </c>
      <c r="AA868" s="34">
        <v>0</v>
      </c>
      <c r="AB868" s="34">
        <v>0</v>
      </c>
      <c r="AC868" s="45">
        <f t="shared" si="364"/>
        <v>255</v>
      </c>
      <c r="AD868" s="45">
        <f t="shared" si="365"/>
        <v>11</v>
      </c>
      <c r="AE868" s="166">
        <f>'Таб. 1._Общ_гр_ '!AQ868</f>
        <v>71.114999999999995</v>
      </c>
      <c r="AF868" s="166">
        <v>1.04</v>
      </c>
      <c r="AG868" s="167">
        <v>1.2</v>
      </c>
      <c r="AH868" s="167">
        <v>1.05</v>
      </c>
      <c r="AI868" s="167">
        <v>2.2000000000000002</v>
      </c>
      <c r="AJ868" s="167">
        <v>1.2</v>
      </c>
      <c r="AK868" s="167">
        <v>1.8</v>
      </c>
      <c r="AL868" s="168">
        <f t="shared" si="366"/>
        <v>2346.8000000000002</v>
      </c>
      <c r="AM868" s="168">
        <f t="shared" si="367"/>
        <v>13244.5</v>
      </c>
      <c r="AN868" s="168">
        <f t="shared" si="368"/>
        <v>12800.7</v>
      </c>
      <c r="AO868" s="169">
        <f t="shared" si="369"/>
        <v>28392</v>
      </c>
      <c r="AP868" s="169">
        <f t="shared" si="370"/>
        <v>265.2</v>
      </c>
      <c r="AQ868" s="169">
        <f t="shared" si="371"/>
        <v>28657.200000000001</v>
      </c>
    </row>
    <row r="869" spans="1:43" ht="11.25" hidden="1" customHeight="1">
      <c r="A869" s="9" t="s">
        <v>872</v>
      </c>
      <c r="B869" s="97" t="s">
        <v>847</v>
      </c>
      <c r="C869" s="71">
        <f>'Таб. 1._Общ_гр_ '!C869</f>
        <v>1</v>
      </c>
      <c r="D869" s="12" t="s">
        <v>61</v>
      </c>
      <c r="E869" s="48">
        <v>16</v>
      </c>
      <c r="F869" s="34">
        <v>2</v>
      </c>
      <c r="G869" s="34">
        <v>0</v>
      </c>
      <c r="H869" s="34">
        <v>0</v>
      </c>
      <c r="I869" s="34">
        <v>0</v>
      </c>
      <c r="J869" s="34">
        <v>0</v>
      </c>
      <c r="K869" s="34">
        <v>0</v>
      </c>
      <c r="L869" s="34">
        <v>0</v>
      </c>
      <c r="M869" s="34">
        <v>44</v>
      </c>
      <c r="N869" s="34">
        <v>2</v>
      </c>
      <c r="O869" s="34">
        <v>0</v>
      </c>
      <c r="P869" s="34">
        <v>0</v>
      </c>
      <c r="Q869" s="34">
        <v>24</v>
      </c>
      <c r="R869" s="34">
        <v>1</v>
      </c>
      <c r="S869" s="34">
        <v>0</v>
      </c>
      <c r="T869" s="34">
        <v>0</v>
      </c>
      <c r="U869" s="34">
        <v>126</v>
      </c>
      <c r="V869" s="34">
        <v>6</v>
      </c>
      <c r="W869" s="34">
        <v>0</v>
      </c>
      <c r="X869" s="34">
        <v>0</v>
      </c>
      <c r="Y869" s="34">
        <v>0</v>
      </c>
      <c r="Z869" s="34">
        <v>0</v>
      </c>
      <c r="AA869" s="34">
        <v>0</v>
      </c>
      <c r="AB869" s="34">
        <v>0</v>
      </c>
      <c r="AC869" s="45">
        <f t="shared" si="364"/>
        <v>210</v>
      </c>
      <c r="AD869" s="45">
        <f t="shared" si="365"/>
        <v>11</v>
      </c>
      <c r="AE869" s="166">
        <f>'Таб. 1._Общ_гр_ '!AQ869</f>
        <v>71.114999999999995</v>
      </c>
      <c r="AF869" s="166">
        <v>1.04</v>
      </c>
      <c r="AG869" s="167">
        <v>1.2</v>
      </c>
      <c r="AH869" s="167">
        <v>1.05</v>
      </c>
      <c r="AI869" s="167">
        <v>2.2000000000000002</v>
      </c>
      <c r="AJ869" s="167">
        <v>1.2</v>
      </c>
      <c r="AK869" s="167">
        <v>1.8</v>
      </c>
      <c r="AL869" s="168">
        <f t="shared" si="366"/>
        <v>2503.1999999999998</v>
      </c>
      <c r="AM869" s="168">
        <f t="shared" si="367"/>
        <v>6212.6</v>
      </c>
      <c r="AN869" s="168">
        <f t="shared" si="368"/>
        <v>16128.9</v>
      </c>
      <c r="AO869" s="169">
        <f t="shared" si="369"/>
        <v>24844.699999999997</v>
      </c>
      <c r="AP869" s="169">
        <f t="shared" si="370"/>
        <v>218.4</v>
      </c>
      <c r="AQ869" s="169">
        <f t="shared" si="371"/>
        <v>25063.1</v>
      </c>
    </row>
    <row r="870" spans="1:43" ht="11.25" hidden="1" customHeight="1">
      <c r="A870" s="9" t="s">
        <v>873</v>
      </c>
      <c r="B870" s="97" t="s">
        <v>847</v>
      </c>
      <c r="C870" s="71">
        <f>'Таб. 1._Общ_гр_ '!C870</f>
        <v>1</v>
      </c>
      <c r="D870" s="12" t="s">
        <v>61</v>
      </c>
      <c r="E870" s="48">
        <v>37</v>
      </c>
      <c r="F870" s="34">
        <v>2</v>
      </c>
      <c r="G870" s="34">
        <v>0</v>
      </c>
      <c r="H870" s="34">
        <v>0</v>
      </c>
      <c r="I870" s="34">
        <v>0</v>
      </c>
      <c r="J870" s="34">
        <v>0</v>
      </c>
      <c r="K870" s="34">
        <v>0</v>
      </c>
      <c r="L870" s="34">
        <v>0</v>
      </c>
      <c r="M870" s="34">
        <v>49</v>
      </c>
      <c r="N870" s="34">
        <v>2</v>
      </c>
      <c r="O870" s="34">
        <v>0</v>
      </c>
      <c r="P870" s="34">
        <v>0</v>
      </c>
      <c r="Q870" s="34">
        <v>0</v>
      </c>
      <c r="R870" s="34">
        <v>0</v>
      </c>
      <c r="S870" s="34">
        <v>0</v>
      </c>
      <c r="T870" s="34">
        <v>0</v>
      </c>
      <c r="U870" s="34">
        <v>154</v>
      </c>
      <c r="V870" s="34">
        <v>6</v>
      </c>
      <c r="W870" s="34">
        <v>0</v>
      </c>
      <c r="X870" s="34">
        <v>0</v>
      </c>
      <c r="Y870" s="34">
        <v>0</v>
      </c>
      <c r="Z870" s="34">
        <v>0</v>
      </c>
      <c r="AA870" s="34">
        <v>0</v>
      </c>
      <c r="AB870" s="34">
        <v>0</v>
      </c>
      <c r="AC870" s="45">
        <f t="shared" si="364"/>
        <v>240</v>
      </c>
      <c r="AD870" s="45">
        <f t="shared" si="365"/>
        <v>10</v>
      </c>
      <c r="AE870" s="166">
        <f>'Таб. 1._Общ_гр_ '!AQ870</f>
        <v>71.114999999999995</v>
      </c>
      <c r="AF870" s="166">
        <v>1.04</v>
      </c>
      <c r="AG870" s="167">
        <v>1.2</v>
      </c>
      <c r="AH870" s="167">
        <v>1.05</v>
      </c>
      <c r="AI870" s="167">
        <v>2.2000000000000002</v>
      </c>
      <c r="AJ870" s="167">
        <v>1.2</v>
      </c>
      <c r="AK870" s="167">
        <v>1.8</v>
      </c>
      <c r="AL870" s="168">
        <f t="shared" si="366"/>
        <v>5788.8</v>
      </c>
      <c r="AM870" s="168">
        <f t="shared" si="367"/>
        <v>4181.6000000000004</v>
      </c>
      <c r="AN870" s="168">
        <f t="shared" si="368"/>
        <v>19713.099999999999</v>
      </c>
      <c r="AO870" s="169">
        <f t="shared" si="369"/>
        <v>29683.5</v>
      </c>
      <c r="AP870" s="169">
        <f t="shared" si="370"/>
        <v>249.6</v>
      </c>
      <c r="AQ870" s="169">
        <f t="shared" si="371"/>
        <v>29933.1</v>
      </c>
    </row>
    <row r="871" spans="1:43" ht="11.25" hidden="1" customHeight="1">
      <c r="A871" s="9" t="s">
        <v>874</v>
      </c>
      <c r="B871" s="97" t="s">
        <v>847</v>
      </c>
      <c r="C871" s="71">
        <f>'Таб. 1._Общ_гр_ '!C871</f>
        <v>1</v>
      </c>
      <c r="D871" s="12" t="s">
        <v>61</v>
      </c>
      <c r="E871" s="48">
        <v>6</v>
      </c>
      <c r="F871" s="34">
        <v>1</v>
      </c>
      <c r="G871" s="34">
        <v>0</v>
      </c>
      <c r="H871" s="34">
        <v>0</v>
      </c>
      <c r="I871" s="34">
        <v>0</v>
      </c>
      <c r="J871" s="34">
        <v>0</v>
      </c>
      <c r="K871" s="34">
        <v>0</v>
      </c>
      <c r="L871" s="34">
        <v>0</v>
      </c>
      <c r="M871" s="34">
        <v>50</v>
      </c>
      <c r="N871" s="34">
        <v>2</v>
      </c>
      <c r="O871" s="34">
        <v>0</v>
      </c>
      <c r="P871" s="34">
        <v>0</v>
      </c>
      <c r="Q871" s="34">
        <v>0</v>
      </c>
      <c r="R871" s="34">
        <v>0</v>
      </c>
      <c r="S871" s="34">
        <v>0</v>
      </c>
      <c r="T871" s="34">
        <v>0</v>
      </c>
      <c r="U871" s="34">
        <v>195</v>
      </c>
      <c r="V871" s="34">
        <v>6</v>
      </c>
      <c r="W871" s="34">
        <v>0</v>
      </c>
      <c r="X871" s="34">
        <v>0</v>
      </c>
      <c r="Y871" s="34">
        <v>0</v>
      </c>
      <c r="Z871" s="34">
        <v>0</v>
      </c>
      <c r="AA871" s="34">
        <v>0</v>
      </c>
      <c r="AB871" s="34">
        <v>0</v>
      </c>
      <c r="AC871" s="45">
        <f t="shared" si="364"/>
        <v>251</v>
      </c>
      <c r="AD871" s="45">
        <f t="shared" si="365"/>
        <v>9</v>
      </c>
      <c r="AE871" s="166">
        <f>'Таб. 1._Общ_гр_ '!AQ871</f>
        <v>71.114999999999995</v>
      </c>
      <c r="AF871" s="166">
        <v>1.04</v>
      </c>
      <c r="AG871" s="167">
        <v>1.2</v>
      </c>
      <c r="AH871" s="167">
        <v>1.05</v>
      </c>
      <c r="AI871" s="167">
        <v>2.2000000000000002</v>
      </c>
      <c r="AJ871" s="167">
        <v>1.2</v>
      </c>
      <c r="AK871" s="167">
        <v>1.8</v>
      </c>
      <c r="AL871" s="168">
        <f t="shared" si="366"/>
        <v>938.7</v>
      </c>
      <c r="AM871" s="168">
        <f t="shared" si="367"/>
        <v>4266.8999999999996</v>
      </c>
      <c r="AN871" s="168">
        <f t="shared" si="368"/>
        <v>24961.4</v>
      </c>
      <c r="AO871" s="169">
        <f t="shared" si="369"/>
        <v>30167</v>
      </c>
      <c r="AP871" s="169">
        <f t="shared" si="370"/>
        <v>261</v>
      </c>
      <c r="AQ871" s="169">
        <f t="shared" si="371"/>
        <v>30428</v>
      </c>
    </row>
    <row r="872" spans="1:43" ht="11.25" hidden="1" customHeight="1">
      <c r="A872" s="9" t="s">
        <v>875</v>
      </c>
      <c r="B872" s="97" t="s">
        <v>847</v>
      </c>
      <c r="C872" s="71">
        <f>'Таб. 1._Общ_гр_ '!C872</f>
        <v>1</v>
      </c>
      <c r="D872" s="12" t="s">
        <v>61</v>
      </c>
      <c r="E872" s="48">
        <v>0</v>
      </c>
      <c r="F872" s="34">
        <v>0</v>
      </c>
      <c r="G872" s="34">
        <v>0</v>
      </c>
      <c r="H872" s="34">
        <v>0</v>
      </c>
      <c r="I872" s="34">
        <v>0</v>
      </c>
      <c r="J872" s="34">
        <v>0</v>
      </c>
      <c r="K872" s="34">
        <v>0</v>
      </c>
      <c r="L872" s="34">
        <v>0</v>
      </c>
      <c r="M872" s="34">
        <v>30</v>
      </c>
      <c r="N872" s="34">
        <v>1</v>
      </c>
      <c r="O872" s="34">
        <v>0</v>
      </c>
      <c r="P872" s="34">
        <v>0</v>
      </c>
      <c r="Q872" s="34">
        <v>0</v>
      </c>
      <c r="R872" s="34">
        <v>0</v>
      </c>
      <c r="S872" s="34">
        <v>0</v>
      </c>
      <c r="T872" s="34">
        <v>0</v>
      </c>
      <c r="U872" s="34">
        <v>319</v>
      </c>
      <c r="V872" s="34">
        <v>10</v>
      </c>
      <c r="W872" s="34">
        <v>0</v>
      </c>
      <c r="X872" s="34">
        <v>0</v>
      </c>
      <c r="Y872" s="34">
        <v>0</v>
      </c>
      <c r="Z872" s="34">
        <v>0</v>
      </c>
      <c r="AA872" s="34">
        <v>0</v>
      </c>
      <c r="AB872" s="34">
        <v>0</v>
      </c>
      <c r="AC872" s="45">
        <f t="shared" si="364"/>
        <v>349</v>
      </c>
      <c r="AD872" s="45">
        <f t="shared" si="365"/>
        <v>11</v>
      </c>
      <c r="AE872" s="166">
        <f>'Таб. 1._Общ_гр_ '!AQ872</f>
        <v>71.114999999999995</v>
      </c>
      <c r="AF872" s="166">
        <v>1.04</v>
      </c>
      <c r="AG872" s="167">
        <v>1.2</v>
      </c>
      <c r="AH872" s="167">
        <v>1.05</v>
      </c>
      <c r="AI872" s="167">
        <v>2.2000000000000002</v>
      </c>
      <c r="AJ872" s="167">
        <v>1.2</v>
      </c>
      <c r="AK872" s="167">
        <v>1.8</v>
      </c>
      <c r="AL872" s="168">
        <f t="shared" si="366"/>
        <v>0</v>
      </c>
      <c r="AM872" s="168">
        <f t="shared" si="367"/>
        <v>2560.1</v>
      </c>
      <c r="AN872" s="168">
        <f t="shared" si="368"/>
        <v>40834.199999999997</v>
      </c>
      <c r="AO872" s="169">
        <f t="shared" si="369"/>
        <v>43394.299999999996</v>
      </c>
      <c r="AP872" s="169">
        <f t="shared" si="370"/>
        <v>363</v>
      </c>
      <c r="AQ872" s="169">
        <f t="shared" si="371"/>
        <v>43757.299999999996</v>
      </c>
    </row>
    <row r="873" spans="1:43" ht="11.25" hidden="1" customHeight="1">
      <c r="A873" s="9" t="s">
        <v>876</v>
      </c>
      <c r="B873" s="97" t="s">
        <v>847</v>
      </c>
      <c r="C873" s="71">
        <f>'Таб. 1._Общ_гр_ '!C873</f>
        <v>0</v>
      </c>
      <c r="D873" s="12" t="s">
        <v>61</v>
      </c>
      <c r="E873" s="48">
        <v>15</v>
      </c>
      <c r="F873" s="34">
        <v>2</v>
      </c>
      <c r="G873" s="34">
        <v>0</v>
      </c>
      <c r="H873" s="34">
        <v>0</v>
      </c>
      <c r="I873" s="34">
        <v>0</v>
      </c>
      <c r="J873" s="34">
        <v>0</v>
      </c>
      <c r="K873" s="34">
        <v>0</v>
      </c>
      <c r="L873" s="34">
        <v>0</v>
      </c>
      <c r="M873" s="34">
        <v>0</v>
      </c>
      <c r="N873" s="34">
        <v>0</v>
      </c>
      <c r="O873" s="34">
        <v>0</v>
      </c>
      <c r="P873" s="34">
        <v>0</v>
      </c>
      <c r="Q873" s="34">
        <v>40</v>
      </c>
      <c r="R873" s="34">
        <v>2</v>
      </c>
      <c r="S873" s="34">
        <v>0</v>
      </c>
      <c r="T873" s="34">
        <v>0</v>
      </c>
      <c r="U873" s="34">
        <v>137</v>
      </c>
      <c r="V873" s="34">
        <v>6</v>
      </c>
      <c r="W873" s="34">
        <v>0</v>
      </c>
      <c r="X873" s="34">
        <v>0</v>
      </c>
      <c r="Y873" s="34">
        <v>0</v>
      </c>
      <c r="Z873" s="34">
        <v>0</v>
      </c>
      <c r="AA873" s="34">
        <v>0</v>
      </c>
      <c r="AB873" s="34">
        <v>0</v>
      </c>
      <c r="AC873" s="45">
        <f t="shared" si="364"/>
        <v>192</v>
      </c>
      <c r="AD873" s="45">
        <f t="shared" si="365"/>
        <v>10</v>
      </c>
      <c r="AE873" s="166">
        <f>'Таб. 1._Общ_гр_ '!AQ873</f>
        <v>71.114999999999995</v>
      </c>
      <c r="AF873" s="166">
        <v>1.04</v>
      </c>
      <c r="AG873" s="167">
        <v>1.2</v>
      </c>
      <c r="AH873" s="167">
        <v>1.05</v>
      </c>
      <c r="AI873" s="167">
        <v>2.2000000000000002</v>
      </c>
      <c r="AJ873" s="167">
        <v>1.2</v>
      </c>
      <c r="AK873" s="167">
        <v>1.8</v>
      </c>
      <c r="AL873" s="168">
        <f t="shared" si="366"/>
        <v>2346.8000000000002</v>
      </c>
      <c r="AM873" s="168">
        <f t="shared" si="367"/>
        <v>4096.2</v>
      </c>
      <c r="AN873" s="168">
        <f t="shared" si="368"/>
        <v>17537</v>
      </c>
      <c r="AO873" s="169">
        <f t="shared" si="369"/>
        <v>23980</v>
      </c>
      <c r="AP873" s="169">
        <f t="shared" si="370"/>
        <v>199.7</v>
      </c>
      <c r="AQ873" s="169">
        <f t="shared" si="371"/>
        <v>24179.7</v>
      </c>
    </row>
    <row r="874" spans="1:43" ht="11.25" hidden="1" customHeight="1">
      <c r="A874" s="9" t="s">
        <v>877</v>
      </c>
      <c r="B874" s="97" t="s">
        <v>847</v>
      </c>
      <c r="C874" s="71">
        <f>'Таб. 1._Общ_гр_ '!C874</f>
        <v>0</v>
      </c>
      <c r="D874" s="12" t="s">
        <v>61</v>
      </c>
      <c r="E874" s="48">
        <v>12</v>
      </c>
      <c r="F874" s="34">
        <v>2</v>
      </c>
      <c r="G874" s="34">
        <v>0</v>
      </c>
      <c r="H874" s="34">
        <v>0</v>
      </c>
      <c r="I874" s="34">
        <v>0</v>
      </c>
      <c r="J874" s="34">
        <v>0</v>
      </c>
      <c r="K874" s="34">
        <v>0</v>
      </c>
      <c r="L874" s="34">
        <v>0</v>
      </c>
      <c r="M874" s="34">
        <v>0</v>
      </c>
      <c r="N874" s="34">
        <v>0</v>
      </c>
      <c r="O874" s="34">
        <v>0</v>
      </c>
      <c r="P874" s="34">
        <v>0</v>
      </c>
      <c r="Q874" s="34">
        <v>35</v>
      </c>
      <c r="R874" s="34">
        <v>2</v>
      </c>
      <c r="S874" s="34">
        <v>0</v>
      </c>
      <c r="T874" s="34">
        <v>0</v>
      </c>
      <c r="U874" s="34">
        <v>71</v>
      </c>
      <c r="V874" s="34">
        <v>3</v>
      </c>
      <c r="W874" s="34">
        <v>0</v>
      </c>
      <c r="X874" s="34">
        <v>0</v>
      </c>
      <c r="Y874" s="34">
        <v>0</v>
      </c>
      <c r="Z874" s="34">
        <v>0</v>
      </c>
      <c r="AA874" s="34">
        <v>15</v>
      </c>
      <c r="AB874" s="34">
        <v>1</v>
      </c>
      <c r="AC874" s="45">
        <f t="shared" si="364"/>
        <v>133</v>
      </c>
      <c r="AD874" s="45">
        <f t="shared" si="365"/>
        <v>8</v>
      </c>
      <c r="AE874" s="166">
        <f>'Таб. 1._Общ_гр_ '!AQ874</f>
        <v>71.114999999999995</v>
      </c>
      <c r="AF874" s="166">
        <v>1.04</v>
      </c>
      <c r="AG874" s="167">
        <v>1.2</v>
      </c>
      <c r="AH874" s="167">
        <v>1.05</v>
      </c>
      <c r="AI874" s="167">
        <v>2.2000000000000002</v>
      </c>
      <c r="AJ874" s="167">
        <v>1.2</v>
      </c>
      <c r="AK874" s="167">
        <v>1.8</v>
      </c>
      <c r="AL874" s="168">
        <f t="shared" si="366"/>
        <v>1877.4</v>
      </c>
      <c r="AM874" s="168">
        <f t="shared" si="367"/>
        <v>3584.2</v>
      </c>
      <c r="AN874" s="168">
        <f t="shared" si="368"/>
        <v>9122.5</v>
      </c>
      <c r="AO874" s="169">
        <f t="shared" si="369"/>
        <v>14584.1</v>
      </c>
      <c r="AP874" s="169">
        <f t="shared" si="370"/>
        <v>138.30000000000001</v>
      </c>
      <c r="AQ874" s="169">
        <f t="shared" si="371"/>
        <v>14722.4</v>
      </c>
    </row>
    <row r="875" spans="1:43" ht="11.25" hidden="1" customHeight="1">
      <c r="A875" s="9" t="s">
        <v>878</v>
      </c>
      <c r="B875" s="97" t="s">
        <v>847</v>
      </c>
      <c r="C875" s="71">
        <f>'Таб. 1._Общ_гр_ '!C875</f>
        <v>1</v>
      </c>
      <c r="D875" s="12" t="s">
        <v>61</v>
      </c>
      <c r="E875" s="48">
        <v>7</v>
      </c>
      <c r="F875" s="34">
        <v>1</v>
      </c>
      <c r="G875" s="34">
        <v>0</v>
      </c>
      <c r="H875" s="34">
        <v>0</v>
      </c>
      <c r="I875" s="34">
        <v>0</v>
      </c>
      <c r="J875" s="34">
        <v>0</v>
      </c>
      <c r="K875" s="34">
        <v>0</v>
      </c>
      <c r="L875" s="34">
        <v>0</v>
      </c>
      <c r="M875" s="34">
        <v>63</v>
      </c>
      <c r="N875" s="34">
        <v>3</v>
      </c>
      <c r="O875" s="34">
        <v>0</v>
      </c>
      <c r="P875" s="34">
        <v>0</v>
      </c>
      <c r="Q875" s="34">
        <v>94</v>
      </c>
      <c r="R875" s="34">
        <v>4</v>
      </c>
      <c r="S875" s="34">
        <v>0</v>
      </c>
      <c r="T875" s="34">
        <v>0</v>
      </c>
      <c r="U875" s="34">
        <v>289</v>
      </c>
      <c r="V875" s="34">
        <v>11</v>
      </c>
      <c r="W875" s="34">
        <v>0</v>
      </c>
      <c r="X875" s="34">
        <v>0</v>
      </c>
      <c r="Y875" s="34">
        <v>0</v>
      </c>
      <c r="Z875" s="34">
        <v>0</v>
      </c>
      <c r="AA875" s="34">
        <v>0</v>
      </c>
      <c r="AB875" s="34">
        <v>0</v>
      </c>
      <c r="AC875" s="45">
        <f t="shared" si="364"/>
        <v>453</v>
      </c>
      <c r="AD875" s="45">
        <f t="shared" si="365"/>
        <v>19</v>
      </c>
      <c r="AE875" s="166">
        <f>'Таб. 1._Общ_гр_ '!AQ875</f>
        <v>71.114999999999995</v>
      </c>
      <c r="AF875" s="166">
        <v>1.04</v>
      </c>
      <c r="AG875" s="167">
        <v>1.2</v>
      </c>
      <c r="AH875" s="167">
        <v>1.05</v>
      </c>
      <c r="AI875" s="167">
        <v>2.2000000000000002</v>
      </c>
      <c r="AJ875" s="167">
        <v>1.2</v>
      </c>
      <c r="AK875" s="167">
        <v>1.8</v>
      </c>
      <c r="AL875" s="168">
        <f t="shared" si="366"/>
        <v>1095.2</v>
      </c>
      <c r="AM875" s="168">
        <f t="shared" si="367"/>
        <v>15002.4</v>
      </c>
      <c r="AN875" s="168">
        <f t="shared" si="368"/>
        <v>36994</v>
      </c>
      <c r="AO875" s="169">
        <f t="shared" si="369"/>
        <v>53091.6</v>
      </c>
      <c r="AP875" s="169">
        <f t="shared" si="370"/>
        <v>471.1</v>
      </c>
      <c r="AQ875" s="169">
        <f t="shared" si="371"/>
        <v>53562.7</v>
      </c>
    </row>
    <row r="876" spans="1:43" ht="11.25" hidden="1" customHeight="1">
      <c r="A876" s="9" t="s">
        <v>879</v>
      </c>
      <c r="B876" s="97" t="s">
        <v>847</v>
      </c>
      <c r="C876" s="71">
        <f>'Таб. 1._Общ_гр_ '!C876</f>
        <v>0</v>
      </c>
      <c r="D876" s="12" t="s">
        <v>61</v>
      </c>
      <c r="E876" s="48">
        <v>0</v>
      </c>
      <c r="F876" s="34">
        <v>0</v>
      </c>
      <c r="G876" s="34">
        <v>0</v>
      </c>
      <c r="H876" s="34">
        <v>0</v>
      </c>
      <c r="I876" s="34">
        <v>0</v>
      </c>
      <c r="J876" s="34">
        <v>0</v>
      </c>
      <c r="K876" s="34">
        <v>0</v>
      </c>
      <c r="L876" s="34">
        <v>0</v>
      </c>
      <c r="M876" s="34">
        <v>150</v>
      </c>
      <c r="N876" s="34">
        <v>5</v>
      </c>
      <c r="O876" s="34">
        <v>0</v>
      </c>
      <c r="P876" s="34">
        <v>0</v>
      </c>
      <c r="Q876" s="34">
        <v>75</v>
      </c>
      <c r="R876" s="34">
        <v>3</v>
      </c>
      <c r="S876" s="34">
        <v>0</v>
      </c>
      <c r="T876" s="34">
        <v>0</v>
      </c>
      <c r="U876" s="34">
        <v>240</v>
      </c>
      <c r="V876" s="34">
        <v>8</v>
      </c>
      <c r="W876" s="34">
        <v>0</v>
      </c>
      <c r="X876" s="34">
        <v>0</v>
      </c>
      <c r="Y876" s="34">
        <v>0</v>
      </c>
      <c r="Z876" s="34">
        <v>0</v>
      </c>
      <c r="AA876" s="34">
        <v>0</v>
      </c>
      <c r="AB876" s="34">
        <v>0</v>
      </c>
      <c r="AC876" s="45">
        <f t="shared" si="364"/>
        <v>465</v>
      </c>
      <c r="AD876" s="45">
        <f t="shared" si="365"/>
        <v>16</v>
      </c>
      <c r="AE876" s="166">
        <f>'Таб. 1._Общ_гр_ '!AQ876</f>
        <v>71.114999999999995</v>
      </c>
      <c r="AF876" s="166">
        <v>1.04</v>
      </c>
      <c r="AG876" s="167">
        <v>1.2</v>
      </c>
      <c r="AH876" s="167">
        <v>1.05</v>
      </c>
      <c r="AI876" s="167">
        <v>2.2000000000000002</v>
      </c>
      <c r="AJ876" s="167">
        <v>1.2</v>
      </c>
      <c r="AK876" s="167">
        <v>1.8</v>
      </c>
      <c r="AL876" s="168">
        <f t="shared" si="366"/>
        <v>0</v>
      </c>
      <c r="AM876" s="168">
        <f t="shared" si="367"/>
        <v>20481.099999999999</v>
      </c>
      <c r="AN876" s="168">
        <f t="shared" si="368"/>
        <v>30721.7</v>
      </c>
      <c r="AO876" s="169">
        <f t="shared" si="369"/>
        <v>51202.8</v>
      </c>
      <c r="AP876" s="169">
        <f t="shared" si="370"/>
        <v>483.6</v>
      </c>
      <c r="AQ876" s="169">
        <f t="shared" si="371"/>
        <v>51686.400000000001</v>
      </c>
    </row>
    <row r="877" spans="1:43" ht="11.25" customHeight="1">
      <c r="A877" s="98" t="s">
        <v>58</v>
      </c>
      <c r="B877" s="99" t="s">
        <v>847</v>
      </c>
      <c r="C877" s="179">
        <f>SUM(C845:C876)</f>
        <v>29</v>
      </c>
      <c r="D877" s="179"/>
      <c r="E877" s="179">
        <f t="shared" ref="E877:AD877" si="372">SUM(E845:E876)</f>
        <v>558</v>
      </c>
      <c r="F877" s="179">
        <f t="shared" si="372"/>
        <v>43</v>
      </c>
      <c r="G877" s="179">
        <f t="shared" si="372"/>
        <v>0</v>
      </c>
      <c r="H877" s="179">
        <f t="shared" si="372"/>
        <v>0</v>
      </c>
      <c r="I877" s="179">
        <f t="shared" si="372"/>
        <v>0</v>
      </c>
      <c r="J877" s="179">
        <f t="shared" si="372"/>
        <v>0</v>
      </c>
      <c r="K877" s="179">
        <f t="shared" si="372"/>
        <v>0</v>
      </c>
      <c r="L877" s="179">
        <f t="shared" si="372"/>
        <v>0</v>
      </c>
      <c r="M877" s="179">
        <f t="shared" si="372"/>
        <v>1396</v>
      </c>
      <c r="N877" s="179">
        <f t="shared" si="372"/>
        <v>56</v>
      </c>
      <c r="O877" s="179">
        <f t="shared" si="372"/>
        <v>0</v>
      </c>
      <c r="P877" s="179">
        <f t="shared" si="372"/>
        <v>0</v>
      </c>
      <c r="Q877" s="179">
        <f t="shared" si="372"/>
        <v>1041</v>
      </c>
      <c r="R877" s="179">
        <f t="shared" si="372"/>
        <v>47</v>
      </c>
      <c r="S877" s="179">
        <f t="shared" si="372"/>
        <v>0</v>
      </c>
      <c r="T877" s="179">
        <f t="shared" si="372"/>
        <v>0</v>
      </c>
      <c r="U877" s="179">
        <f t="shared" si="372"/>
        <v>5227</v>
      </c>
      <c r="V877" s="179">
        <f t="shared" si="372"/>
        <v>193</v>
      </c>
      <c r="W877" s="179">
        <f t="shared" si="372"/>
        <v>12</v>
      </c>
      <c r="X877" s="179">
        <f t="shared" si="372"/>
        <v>1</v>
      </c>
      <c r="Y877" s="179">
        <f t="shared" si="372"/>
        <v>0</v>
      </c>
      <c r="Z877" s="179">
        <f t="shared" si="372"/>
        <v>0</v>
      </c>
      <c r="AA877" s="179">
        <f t="shared" si="372"/>
        <v>34</v>
      </c>
      <c r="AB877" s="179">
        <f t="shared" si="372"/>
        <v>2</v>
      </c>
      <c r="AC877" s="179">
        <f t="shared" si="372"/>
        <v>8268</v>
      </c>
      <c r="AD877" s="179">
        <f t="shared" si="372"/>
        <v>342</v>
      </c>
      <c r="AE877" s="179"/>
      <c r="AF877" s="179"/>
      <c r="AG877" s="179"/>
      <c r="AH877" s="179"/>
      <c r="AI877" s="179"/>
      <c r="AJ877" s="179"/>
      <c r="AK877" s="179"/>
      <c r="AL877" s="46">
        <f t="shared" ref="AL877:AQ877" si="373">SUM(AL845:AL876)</f>
        <v>87300.7</v>
      </c>
      <c r="AM877" s="46">
        <f t="shared" si="373"/>
        <v>225736.30000000002</v>
      </c>
      <c r="AN877" s="46">
        <f t="shared" si="373"/>
        <v>670782.69999999984</v>
      </c>
      <c r="AO877" s="46">
        <f t="shared" si="373"/>
        <v>983819.7</v>
      </c>
      <c r="AP877" s="46">
        <f t="shared" si="373"/>
        <v>8598.6999999999989</v>
      </c>
      <c r="AQ877" s="46">
        <f t="shared" si="373"/>
        <v>992418.39999999991</v>
      </c>
    </row>
    <row r="878" spans="1:43" ht="11.25" hidden="1" customHeight="1">
      <c r="A878" s="9" t="s">
        <v>880</v>
      </c>
      <c r="B878" s="97"/>
      <c r="C878" s="97"/>
      <c r="D878" s="12"/>
      <c r="E878" s="71"/>
      <c r="F878" s="71"/>
      <c r="G878" s="71"/>
      <c r="H878" s="71"/>
      <c r="I878" s="71"/>
      <c r="J878" s="71"/>
      <c r="K878" s="71"/>
      <c r="L878" s="71"/>
      <c r="M878" s="71"/>
      <c r="N878" s="71"/>
      <c r="O878" s="71"/>
      <c r="P878" s="71"/>
      <c r="Q878" s="71"/>
      <c r="R878" s="71"/>
      <c r="S878" s="71"/>
      <c r="T878" s="71"/>
      <c r="U878" s="71"/>
      <c r="V878" s="71"/>
      <c r="W878" s="71"/>
      <c r="X878" s="71"/>
      <c r="Y878" s="71"/>
      <c r="Z878" s="71"/>
      <c r="AA878" s="71"/>
      <c r="AB878" s="71"/>
      <c r="AC878" s="179"/>
      <c r="AD878" s="71"/>
    </row>
    <row r="879" spans="1:43" ht="11.25" hidden="1" customHeight="1">
      <c r="A879" s="9" t="s">
        <v>881</v>
      </c>
      <c r="B879" s="97" t="s">
        <v>880</v>
      </c>
      <c r="C879" s="71">
        <f>'Таб. 1._Общ_гр_ '!C879</f>
        <v>1</v>
      </c>
      <c r="D879" s="12" t="s">
        <v>61</v>
      </c>
      <c r="E879" s="82">
        <v>10</v>
      </c>
      <c r="F879" s="27">
        <v>1</v>
      </c>
      <c r="G879" s="27">
        <v>0</v>
      </c>
      <c r="H879" s="27">
        <v>0</v>
      </c>
      <c r="I879" s="27">
        <v>0</v>
      </c>
      <c r="J879" s="27">
        <v>0</v>
      </c>
      <c r="K879" s="27">
        <v>0</v>
      </c>
      <c r="L879" s="27">
        <v>0</v>
      </c>
      <c r="M879" s="27">
        <v>30</v>
      </c>
      <c r="N879" s="27">
        <v>1</v>
      </c>
      <c r="O879" s="27">
        <v>0</v>
      </c>
      <c r="P879" s="27">
        <v>0</v>
      </c>
      <c r="Q879" s="27">
        <v>90</v>
      </c>
      <c r="R879" s="27">
        <v>4</v>
      </c>
      <c r="S879" s="27">
        <v>0</v>
      </c>
      <c r="T879" s="27">
        <v>0</v>
      </c>
      <c r="U879" s="27">
        <v>125</v>
      </c>
      <c r="V879" s="27">
        <v>5</v>
      </c>
      <c r="W879" s="27">
        <v>0</v>
      </c>
      <c r="X879" s="27">
        <v>0</v>
      </c>
      <c r="Y879" s="27">
        <v>0</v>
      </c>
      <c r="Z879" s="27">
        <v>0</v>
      </c>
      <c r="AA879" s="27">
        <v>0</v>
      </c>
      <c r="AB879" s="27">
        <v>0</v>
      </c>
      <c r="AC879" s="45">
        <f t="shared" ref="AC879:AC915" si="374">E879+G879+I879+K879+M879+O879+Q879+S879+U879+W879+Y879+AA879</f>
        <v>255</v>
      </c>
      <c r="AD879" s="45">
        <f t="shared" ref="AD879:AD915" si="375">F879+H879+J879+L879+N879+P879+R879+T879+V879+X879+Z879+AB879</f>
        <v>11</v>
      </c>
      <c r="AE879" s="166">
        <f>'Таб. 1._Общ_гр_ '!AQ879</f>
        <v>71.114999999999995</v>
      </c>
      <c r="AF879" s="166">
        <v>1.04</v>
      </c>
      <c r="AG879" s="167">
        <v>1.2</v>
      </c>
      <c r="AH879" s="167">
        <v>1.05</v>
      </c>
      <c r="AI879" s="167">
        <v>2.2000000000000002</v>
      </c>
      <c r="AJ879" s="167">
        <v>1.2</v>
      </c>
      <c r="AK879" s="167">
        <v>1.8</v>
      </c>
      <c r="AL879" s="168">
        <f t="shared" ref="AL879:AL915" si="376">ROUND((E879*AE879*AI879+G879*AE879*AI879*AH879+I879*AE879*AI879*AG879+K879*AE879*AI879*AG879*AH879),1)</f>
        <v>1564.5</v>
      </c>
      <c r="AM879" s="168">
        <f t="shared" ref="AM879:AM915" si="377">ROUND((M879*AE879*AJ879+O879*AE879*AJ879*AH879+Q879*AE879*AJ879*AG879+S879*AE879*AJ879*AH879*AG879),1)</f>
        <v>11776.6</v>
      </c>
      <c r="AN879" s="168">
        <f t="shared" ref="AN879:AN915" si="378">ROUND((U879*AE879*AK879+W879*AE879*AK879*AH879+Y879*AE879*AK879*AG879+AA879*AK879*AG879*AH879),1)</f>
        <v>16000.9</v>
      </c>
      <c r="AO879" s="169">
        <f t="shared" ref="AO879:AO915" si="379">AL879+AM879+AN879</f>
        <v>29342</v>
      </c>
      <c r="AP879" s="169">
        <f t="shared" ref="AP879:AP915" si="380">ROUND(AC879*AF879,1)</f>
        <v>265.2</v>
      </c>
      <c r="AQ879" s="169">
        <f t="shared" ref="AQ879:AQ915" si="381">AO879+AP879</f>
        <v>29607.200000000001</v>
      </c>
    </row>
    <row r="880" spans="1:43" ht="11.25" hidden="1" customHeight="1">
      <c r="A880" s="9" t="s">
        <v>882</v>
      </c>
      <c r="B880" s="97" t="s">
        <v>880</v>
      </c>
      <c r="C880" s="71">
        <f>'Таб. 1._Общ_гр_ '!C880</f>
        <v>1</v>
      </c>
      <c r="D880" s="12" t="s">
        <v>61</v>
      </c>
      <c r="E880" s="48">
        <v>19</v>
      </c>
      <c r="F880" s="34">
        <v>2</v>
      </c>
      <c r="G880" s="34">
        <v>0</v>
      </c>
      <c r="H880" s="34">
        <v>0</v>
      </c>
      <c r="I880" s="34">
        <v>0</v>
      </c>
      <c r="J880" s="34">
        <v>0</v>
      </c>
      <c r="K880" s="34">
        <v>0</v>
      </c>
      <c r="L880" s="34">
        <v>0</v>
      </c>
      <c r="M880" s="34">
        <v>0</v>
      </c>
      <c r="N880" s="34">
        <v>0</v>
      </c>
      <c r="O880" s="34">
        <v>0</v>
      </c>
      <c r="P880" s="34">
        <v>0</v>
      </c>
      <c r="Q880" s="34">
        <v>109</v>
      </c>
      <c r="R880" s="34">
        <v>4</v>
      </c>
      <c r="S880" s="34">
        <v>0</v>
      </c>
      <c r="T880" s="34">
        <v>0</v>
      </c>
      <c r="U880" s="34">
        <v>213</v>
      </c>
      <c r="V880" s="34">
        <v>9</v>
      </c>
      <c r="W880" s="34">
        <v>0</v>
      </c>
      <c r="X880" s="34">
        <v>0</v>
      </c>
      <c r="Y880" s="34">
        <v>0</v>
      </c>
      <c r="Z880" s="34">
        <v>0</v>
      </c>
      <c r="AA880" s="34">
        <v>0</v>
      </c>
      <c r="AB880" s="34">
        <v>0</v>
      </c>
      <c r="AC880" s="45">
        <f t="shared" si="374"/>
        <v>341</v>
      </c>
      <c r="AD880" s="45">
        <f t="shared" si="375"/>
        <v>15</v>
      </c>
      <c r="AE880" s="166">
        <f>'Таб. 1._Общ_гр_ '!AQ880</f>
        <v>71.114999999999995</v>
      </c>
      <c r="AF880" s="166">
        <v>1.04</v>
      </c>
      <c r="AG880" s="167">
        <v>1.2</v>
      </c>
      <c r="AH880" s="167">
        <v>1.05</v>
      </c>
      <c r="AI880" s="167">
        <v>2.2000000000000002</v>
      </c>
      <c r="AJ880" s="167">
        <v>1.2</v>
      </c>
      <c r="AK880" s="167">
        <v>1.8</v>
      </c>
      <c r="AL880" s="168">
        <f t="shared" si="376"/>
        <v>2972.6</v>
      </c>
      <c r="AM880" s="168">
        <f t="shared" si="377"/>
        <v>11162.2</v>
      </c>
      <c r="AN880" s="168">
        <f t="shared" si="378"/>
        <v>27265.5</v>
      </c>
      <c r="AO880" s="169">
        <f t="shared" si="379"/>
        <v>41400.300000000003</v>
      </c>
      <c r="AP880" s="169">
        <f t="shared" si="380"/>
        <v>354.6</v>
      </c>
      <c r="AQ880" s="169">
        <f t="shared" si="381"/>
        <v>41754.9</v>
      </c>
    </row>
    <row r="881" spans="1:43" ht="11.25" hidden="1" customHeight="1">
      <c r="A881" s="9" t="s">
        <v>883</v>
      </c>
      <c r="B881" s="97" t="s">
        <v>880</v>
      </c>
      <c r="C881" s="71">
        <f>'Таб. 1._Общ_гр_ '!C881</f>
        <v>1</v>
      </c>
      <c r="D881" s="12" t="s">
        <v>61</v>
      </c>
      <c r="E881" s="48">
        <v>0</v>
      </c>
      <c r="F881" s="34">
        <v>0</v>
      </c>
      <c r="G881" s="34">
        <v>0</v>
      </c>
      <c r="H881" s="34">
        <v>0</v>
      </c>
      <c r="I881" s="34">
        <v>0</v>
      </c>
      <c r="J881" s="34">
        <v>0</v>
      </c>
      <c r="K881" s="34">
        <v>0</v>
      </c>
      <c r="L881" s="34">
        <v>0</v>
      </c>
      <c r="M881" s="34">
        <v>0</v>
      </c>
      <c r="N881" s="34">
        <v>0</v>
      </c>
      <c r="O881" s="34">
        <v>0</v>
      </c>
      <c r="P881" s="34">
        <v>0</v>
      </c>
      <c r="Q881" s="34">
        <v>0</v>
      </c>
      <c r="R881" s="34">
        <v>0</v>
      </c>
      <c r="S881" s="34">
        <v>0</v>
      </c>
      <c r="T881" s="34">
        <v>0</v>
      </c>
      <c r="U881" s="34">
        <v>233</v>
      </c>
      <c r="V881" s="34">
        <v>7</v>
      </c>
      <c r="W881" s="34">
        <v>0</v>
      </c>
      <c r="X881" s="34">
        <v>0</v>
      </c>
      <c r="Y881" s="34">
        <v>0</v>
      </c>
      <c r="Z881" s="34">
        <v>0</v>
      </c>
      <c r="AA881" s="34">
        <v>0</v>
      </c>
      <c r="AB881" s="34">
        <v>0</v>
      </c>
      <c r="AC881" s="45">
        <f t="shared" si="374"/>
        <v>233</v>
      </c>
      <c r="AD881" s="45">
        <f t="shared" si="375"/>
        <v>7</v>
      </c>
      <c r="AE881" s="166">
        <f>'Таб. 1._Общ_гр_ '!AQ881</f>
        <v>71.114999999999995</v>
      </c>
      <c r="AF881" s="166">
        <v>1.04</v>
      </c>
      <c r="AG881" s="167">
        <v>1.2</v>
      </c>
      <c r="AH881" s="167">
        <v>1.05</v>
      </c>
      <c r="AI881" s="167">
        <v>2.2000000000000002</v>
      </c>
      <c r="AJ881" s="167">
        <v>1.2</v>
      </c>
      <c r="AK881" s="167">
        <v>1.8</v>
      </c>
      <c r="AL881" s="168">
        <f t="shared" si="376"/>
        <v>0</v>
      </c>
      <c r="AM881" s="168">
        <f t="shared" si="377"/>
        <v>0</v>
      </c>
      <c r="AN881" s="168">
        <f t="shared" si="378"/>
        <v>29825.599999999999</v>
      </c>
      <c r="AO881" s="169">
        <f t="shared" si="379"/>
        <v>29825.599999999999</v>
      </c>
      <c r="AP881" s="169">
        <f t="shared" si="380"/>
        <v>242.3</v>
      </c>
      <c r="AQ881" s="169">
        <f t="shared" si="381"/>
        <v>30067.899999999998</v>
      </c>
    </row>
    <row r="882" spans="1:43" ht="11.25" hidden="1" customHeight="1">
      <c r="A882" s="9" t="s">
        <v>884</v>
      </c>
      <c r="B882" s="97" t="s">
        <v>880</v>
      </c>
      <c r="C882" s="71">
        <f>'Таб. 1._Общ_гр_ '!C882</f>
        <v>1</v>
      </c>
      <c r="D882" s="12" t="s">
        <v>61</v>
      </c>
      <c r="E882" s="48">
        <v>15</v>
      </c>
      <c r="F882" s="34">
        <v>2</v>
      </c>
      <c r="G882" s="34">
        <v>0</v>
      </c>
      <c r="H882" s="34">
        <v>0</v>
      </c>
      <c r="I882" s="34">
        <v>0</v>
      </c>
      <c r="J882" s="34">
        <v>0</v>
      </c>
      <c r="K882" s="34">
        <v>0</v>
      </c>
      <c r="L882" s="34">
        <v>0</v>
      </c>
      <c r="M882" s="34">
        <v>0</v>
      </c>
      <c r="N882" s="34">
        <v>0</v>
      </c>
      <c r="O882" s="34">
        <v>0</v>
      </c>
      <c r="P882" s="34">
        <v>0</v>
      </c>
      <c r="Q882" s="34">
        <v>50</v>
      </c>
      <c r="R882" s="34">
        <v>2</v>
      </c>
      <c r="S882" s="34">
        <v>0</v>
      </c>
      <c r="T882" s="34">
        <v>0</v>
      </c>
      <c r="U882" s="34">
        <v>280</v>
      </c>
      <c r="V882" s="34">
        <v>9</v>
      </c>
      <c r="W882" s="34">
        <v>0</v>
      </c>
      <c r="X882" s="34">
        <v>0</v>
      </c>
      <c r="Y882" s="34">
        <v>0</v>
      </c>
      <c r="Z882" s="34">
        <v>0</v>
      </c>
      <c r="AA882" s="34">
        <v>0</v>
      </c>
      <c r="AB882" s="34">
        <v>0</v>
      </c>
      <c r="AC882" s="45">
        <f t="shared" si="374"/>
        <v>345</v>
      </c>
      <c r="AD882" s="45">
        <f t="shared" si="375"/>
        <v>13</v>
      </c>
      <c r="AE882" s="166">
        <f>'Таб. 1._Общ_гр_ '!AQ882</f>
        <v>71.114999999999995</v>
      </c>
      <c r="AF882" s="166">
        <v>1.04</v>
      </c>
      <c r="AG882" s="167">
        <v>1.2</v>
      </c>
      <c r="AH882" s="167">
        <v>1.05</v>
      </c>
      <c r="AI882" s="167">
        <v>2.2000000000000002</v>
      </c>
      <c r="AJ882" s="167">
        <v>1.2</v>
      </c>
      <c r="AK882" s="167">
        <v>1.8</v>
      </c>
      <c r="AL882" s="168">
        <f t="shared" si="376"/>
        <v>2346.8000000000002</v>
      </c>
      <c r="AM882" s="168">
        <f t="shared" si="377"/>
        <v>5120.3</v>
      </c>
      <c r="AN882" s="168">
        <f t="shared" si="378"/>
        <v>35842</v>
      </c>
      <c r="AO882" s="169">
        <f t="shared" si="379"/>
        <v>43309.1</v>
      </c>
      <c r="AP882" s="169">
        <f t="shared" si="380"/>
        <v>358.8</v>
      </c>
      <c r="AQ882" s="169">
        <f t="shared" si="381"/>
        <v>43667.9</v>
      </c>
    </row>
    <row r="883" spans="1:43" ht="11.25" hidden="1" customHeight="1">
      <c r="A883" s="9" t="s">
        <v>885</v>
      </c>
      <c r="B883" s="97" t="s">
        <v>880</v>
      </c>
      <c r="C883" s="71">
        <f>'Таб. 1._Общ_гр_ '!C883</f>
        <v>1</v>
      </c>
      <c r="D883" s="12" t="s">
        <v>61</v>
      </c>
      <c r="E883" s="48">
        <v>10</v>
      </c>
      <c r="F883" s="34">
        <v>1</v>
      </c>
      <c r="G883" s="34">
        <v>0</v>
      </c>
      <c r="H883" s="34">
        <v>0</v>
      </c>
      <c r="I883" s="34">
        <v>0</v>
      </c>
      <c r="J883" s="34">
        <v>0</v>
      </c>
      <c r="K883" s="34">
        <v>0</v>
      </c>
      <c r="L883" s="34">
        <v>0</v>
      </c>
      <c r="M883" s="34">
        <v>0</v>
      </c>
      <c r="N883" s="34">
        <v>0</v>
      </c>
      <c r="O883" s="34">
        <v>0</v>
      </c>
      <c r="P883" s="34">
        <v>0</v>
      </c>
      <c r="Q883" s="34">
        <v>14</v>
      </c>
      <c r="R883" s="34">
        <v>1</v>
      </c>
      <c r="S883" s="34">
        <v>0</v>
      </c>
      <c r="T883" s="34">
        <v>0</v>
      </c>
      <c r="U883" s="34">
        <v>111</v>
      </c>
      <c r="V883" s="34">
        <v>4</v>
      </c>
      <c r="W883" s="34">
        <v>0</v>
      </c>
      <c r="X883" s="34">
        <v>0</v>
      </c>
      <c r="Y883" s="34">
        <v>0</v>
      </c>
      <c r="Z883" s="34">
        <v>0</v>
      </c>
      <c r="AA883" s="34">
        <v>0</v>
      </c>
      <c r="AB883" s="34">
        <v>0</v>
      </c>
      <c r="AC883" s="45">
        <f t="shared" si="374"/>
        <v>135</v>
      </c>
      <c r="AD883" s="45">
        <f t="shared" si="375"/>
        <v>6</v>
      </c>
      <c r="AE883" s="166">
        <f>'Таб. 1._Общ_гр_ '!AQ883</f>
        <v>71.114999999999995</v>
      </c>
      <c r="AF883" s="166">
        <v>1.04</v>
      </c>
      <c r="AG883" s="167">
        <v>1.2</v>
      </c>
      <c r="AH883" s="167">
        <v>1.05</v>
      </c>
      <c r="AI883" s="167">
        <v>2.2000000000000002</v>
      </c>
      <c r="AJ883" s="167">
        <v>1.2</v>
      </c>
      <c r="AK883" s="167">
        <v>1.8</v>
      </c>
      <c r="AL883" s="168">
        <f t="shared" si="376"/>
        <v>1564.5</v>
      </c>
      <c r="AM883" s="168">
        <f t="shared" si="377"/>
        <v>1433.7</v>
      </c>
      <c r="AN883" s="168">
        <f t="shared" si="378"/>
        <v>14208.8</v>
      </c>
      <c r="AO883" s="169">
        <f t="shared" si="379"/>
        <v>17207</v>
      </c>
      <c r="AP883" s="169">
        <f t="shared" si="380"/>
        <v>140.4</v>
      </c>
      <c r="AQ883" s="169">
        <f t="shared" si="381"/>
        <v>17347.400000000001</v>
      </c>
    </row>
    <row r="884" spans="1:43" ht="11.25" hidden="1" customHeight="1">
      <c r="A884" s="9" t="s">
        <v>886</v>
      </c>
      <c r="B884" s="97" t="s">
        <v>880</v>
      </c>
      <c r="C884" s="71">
        <f>'Таб. 1._Общ_гр_ '!C884</f>
        <v>1</v>
      </c>
      <c r="D884" s="12" t="s">
        <v>61</v>
      </c>
      <c r="E884" s="48">
        <v>0</v>
      </c>
      <c r="F884" s="34">
        <v>0</v>
      </c>
      <c r="G884" s="34">
        <v>0</v>
      </c>
      <c r="H884" s="34">
        <v>0</v>
      </c>
      <c r="I884" s="34">
        <v>0</v>
      </c>
      <c r="J884" s="34">
        <v>0</v>
      </c>
      <c r="K884" s="34">
        <v>0</v>
      </c>
      <c r="L884" s="34">
        <v>0</v>
      </c>
      <c r="M884" s="34">
        <v>0</v>
      </c>
      <c r="N884" s="34">
        <v>0</v>
      </c>
      <c r="O884" s="34">
        <v>0</v>
      </c>
      <c r="P884" s="34">
        <v>0</v>
      </c>
      <c r="Q884" s="34">
        <v>0</v>
      </c>
      <c r="R884" s="34">
        <v>0</v>
      </c>
      <c r="S884" s="34">
        <v>0</v>
      </c>
      <c r="T884" s="34">
        <v>0</v>
      </c>
      <c r="U884" s="34">
        <v>198</v>
      </c>
      <c r="V884" s="34">
        <v>7</v>
      </c>
      <c r="W884" s="34">
        <v>0</v>
      </c>
      <c r="X884" s="34">
        <v>0</v>
      </c>
      <c r="Y884" s="34">
        <v>0</v>
      </c>
      <c r="Z884" s="34">
        <v>0</v>
      </c>
      <c r="AA884" s="34">
        <v>0</v>
      </c>
      <c r="AB884" s="34">
        <v>0</v>
      </c>
      <c r="AC884" s="45">
        <f t="shared" si="374"/>
        <v>198</v>
      </c>
      <c r="AD884" s="45">
        <f t="shared" si="375"/>
        <v>7</v>
      </c>
      <c r="AE884" s="166">
        <f>'Таб. 1._Общ_гр_ '!AQ884</f>
        <v>71.114999999999995</v>
      </c>
      <c r="AF884" s="166">
        <v>1.04</v>
      </c>
      <c r="AG884" s="167">
        <v>1.2</v>
      </c>
      <c r="AH884" s="167">
        <v>1.05</v>
      </c>
      <c r="AI884" s="167">
        <v>2.2000000000000002</v>
      </c>
      <c r="AJ884" s="167">
        <v>1.2</v>
      </c>
      <c r="AK884" s="167">
        <v>1.8</v>
      </c>
      <c r="AL884" s="168">
        <f t="shared" si="376"/>
        <v>0</v>
      </c>
      <c r="AM884" s="168">
        <f t="shared" si="377"/>
        <v>0</v>
      </c>
      <c r="AN884" s="168">
        <f t="shared" si="378"/>
        <v>25345.4</v>
      </c>
      <c r="AO884" s="169">
        <f t="shared" si="379"/>
        <v>25345.4</v>
      </c>
      <c r="AP884" s="169">
        <f t="shared" si="380"/>
        <v>205.9</v>
      </c>
      <c r="AQ884" s="169">
        <f t="shared" si="381"/>
        <v>25551.300000000003</v>
      </c>
    </row>
    <row r="885" spans="1:43" ht="11.25" hidden="1" customHeight="1">
      <c r="A885" s="9" t="s">
        <v>887</v>
      </c>
      <c r="B885" s="97" t="s">
        <v>880</v>
      </c>
      <c r="C885" s="71">
        <f>'Таб. 1._Общ_гр_ '!C885</f>
        <v>1</v>
      </c>
      <c r="D885" s="12" t="s">
        <v>61</v>
      </c>
      <c r="E885" s="48">
        <v>0</v>
      </c>
      <c r="F885" s="34">
        <v>0</v>
      </c>
      <c r="G885" s="34">
        <v>0</v>
      </c>
      <c r="H885" s="34">
        <v>0</v>
      </c>
      <c r="I885" s="34">
        <v>0</v>
      </c>
      <c r="J885" s="34">
        <v>0</v>
      </c>
      <c r="K885" s="34">
        <v>0</v>
      </c>
      <c r="L885" s="34">
        <v>0</v>
      </c>
      <c r="M885" s="34">
        <v>59</v>
      </c>
      <c r="N885" s="34">
        <v>3</v>
      </c>
      <c r="O885" s="34">
        <v>0</v>
      </c>
      <c r="P885" s="34">
        <v>0</v>
      </c>
      <c r="Q885" s="34">
        <v>57</v>
      </c>
      <c r="R885" s="34">
        <v>2</v>
      </c>
      <c r="S885" s="34">
        <v>0</v>
      </c>
      <c r="T885" s="34">
        <v>0</v>
      </c>
      <c r="U885" s="34">
        <v>160</v>
      </c>
      <c r="V885" s="34">
        <v>6</v>
      </c>
      <c r="W885" s="34">
        <v>0</v>
      </c>
      <c r="X885" s="34">
        <v>0</v>
      </c>
      <c r="Y885" s="34">
        <v>0</v>
      </c>
      <c r="Z885" s="34">
        <v>0</v>
      </c>
      <c r="AA885" s="34">
        <v>0</v>
      </c>
      <c r="AB885" s="34">
        <v>0</v>
      </c>
      <c r="AC885" s="45">
        <f t="shared" si="374"/>
        <v>276</v>
      </c>
      <c r="AD885" s="45">
        <f t="shared" si="375"/>
        <v>11</v>
      </c>
      <c r="AE885" s="166">
        <f>'Таб. 1._Общ_гр_ '!AQ885</f>
        <v>71.114999999999995</v>
      </c>
      <c r="AF885" s="166">
        <v>1.04</v>
      </c>
      <c r="AG885" s="167">
        <v>1.2</v>
      </c>
      <c r="AH885" s="167">
        <v>1.05</v>
      </c>
      <c r="AI885" s="167">
        <v>2.2000000000000002</v>
      </c>
      <c r="AJ885" s="167">
        <v>1.2</v>
      </c>
      <c r="AK885" s="167">
        <v>1.8</v>
      </c>
      <c r="AL885" s="168">
        <f t="shared" si="376"/>
        <v>0</v>
      </c>
      <c r="AM885" s="168">
        <f t="shared" si="377"/>
        <v>10872.1</v>
      </c>
      <c r="AN885" s="168">
        <f t="shared" si="378"/>
        <v>20481.099999999999</v>
      </c>
      <c r="AO885" s="169">
        <f t="shared" si="379"/>
        <v>31353.199999999997</v>
      </c>
      <c r="AP885" s="169">
        <f t="shared" si="380"/>
        <v>287</v>
      </c>
      <c r="AQ885" s="169">
        <f t="shared" si="381"/>
        <v>31640.199999999997</v>
      </c>
    </row>
    <row r="886" spans="1:43" ht="11.25" hidden="1" customHeight="1">
      <c r="A886" s="9" t="s">
        <v>888</v>
      </c>
      <c r="B886" s="97" t="s">
        <v>880</v>
      </c>
      <c r="C886" s="71">
        <f>'Таб. 1._Общ_гр_ '!C886</f>
        <v>1</v>
      </c>
      <c r="D886" s="12" t="s">
        <v>61</v>
      </c>
      <c r="E886" s="48">
        <v>24</v>
      </c>
      <c r="F886" s="34">
        <v>2</v>
      </c>
      <c r="G886" s="34">
        <v>0</v>
      </c>
      <c r="H886" s="34">
        <v>0</v>
      </c>
      <c r="I886" s="34">
        <v>0</v>
      </c>
      <c r="J886" s="34">
        <v>0</v>
      </c>
      <c r="K886" s="34">
        <v>0</v>
      </c>
      <c r="L886" s="34">
        <v>0</v>
      </c>
      <c r="M886" s="34">
        <v>0</v>
      </c>
      <c r="N886" s="34">
        <v>0</v>
      </c>
      <c r="O886" s="34">
        <v>0</v>
      </c>
      <c r="P886" s="34">
        <v>0</v>
      </c>
      <c r="Q886" s="34">
        <v>0</v>
      </c>
      <c r="R886" s="34">
        <v>0</v>
      </c>
      <c r="S886" s="34">
        <v>0</v>
      </c>
      <c r="T886" s="34">
        <v>0</v>
      </c>
      <c r="U886" s="34">
        <v>131</v>
      </c>
      <c r="V886" s="34">
        <v>5</v>
      </c>
      <c r="W886" s="34">
        <v>0</v>
      </c>
      <c r="X886" s="34">
        <v>0</v>
      </c>
      <c r="Y886" s="34">
        <v>20</v>
      </c>
      <c r="Z886" s="34">
        <v>1</v>
      </c>
      <c r="AA886" s="34">
        <v>0</v>
      </c>
      <c r="AB886" s="34">
        <v>0</v>
      </c>
      <c r="AC886" s="45">
        <f t="shared" si="374"/>
        <v>175</v>
      </c>
      <c r="AD886" s="45">
        <f t="shared" si="375"/>
        <v>8</v>
      </c>
      <c r="AE886" s="166">
        <f>'Таб. 1._Общ_гр_ '!AQ886</f>
        <v>71.114999999999995</v>
      </c>
      <c r="AF886" s="166">
        <v>1.04</v>
      </c>
      <c r="AG886" s="167">
        <v>1.2</v>
      </c>
      <c r="AH886" s="167">
        <v>1.05</v>
      </c>
      <c r="AI886" s="167">
        <v>2.2000000000000002</v>
      </c>
      <c r="AJ886" s="167">
        <v>1.2</v>
      </c>
      <c r="AK886" s="167">
        <v>1.8</v>
      </c>
      <c r="AL886" s="168">
        <f t="shared" si="376"/>
        <v>3754.9</v>
      </c>
      <c r="AM886" s="168">
        <f t="shared" si="377"/>
        <v>0</v>
      </c>
      <c r="AN886" s="168">
        <f t="shared" si="378"/>
        <v>19841.099999999999</v>
      </c>
      <c r="AO886" s="169">
        <f t="shared" si="379"/>
        <v>23596</v>
      </c>
      <c r="AP886" s="169">
        <f t="shared" si="380"/>
        <v>182</v>
      </c>
      <c r="AQ886" s="169">
        <f t="shared" si="381"/>
        <v>23778</v>
      </c>
    </row>
    <row r="887" spans="1:43" ht="11.25" hidden="1" customHeight="1">
      <c r="A887" s="9" t="s">
        <v>889</v>
      </c>
      <c r="B887" s="97" t="s">
        <v>880</v>
      </c>
      <c r="C887" s="71">
        <f>'Таб. 1._Общ_гр_ '!C887</f>
        <v>1</v>
      </c>
      <c r="D887" s="12" t="s">
        <v>61</v>
      </c>
      <c r="E887" s="48">
        <v>30</v>
      </c>
      <c r="F887" s="34">
        <v>2</v>
      </c>
      <c r="G887" s="34">
        <v>0</v>
      </c>
      <c r="H887" s="34">
        <v>0</v>
      </c>
      <c r="I887" s="34">
        <v>0</v>
      </c>
      <c r="J887" s="34">
        <v>0</v>
      </c>
      <c r="K887" s="34">
        <v>0</v>
      </c>
      <c r="L887" s="34">
        <v>0</v>
      </c>
      <c r="M887" s="34">
        <v>0</v>
      </c>
      <c r="N887" s="34">
        <v>0</v>
      </c>
      <c r="O887" s="34">
        <v>0</v>
      </c>
      <c r="P887" s="34">
        <v>0</v>
      </c>
      <c r="Q887" s="34">
        <v>25</v>
      </c>
      <c r="R887" s="34">
        <v>1</v>
      </c>
      <c r="S887" s="34">
        <v>0</v>
      </c>
      <c r="T887" s="34">
        <v>0</v>
      </c>
      <c r="U887" s="34">
        <v>85</v>
      </c>
      <c r="V887" s="34">
        <v>3</v>
      </c>
      <c r="W887" s="34">
        <v>0</v>
      </c>
      <c r="X887" s="34">
        <v>0</v>
      </c>
      <c r="Y887" s="34">
        <v>0</v>
      </c>
      <c r="Z887" s="34">
        <v>0</v>
      </c>
      <c r="AA887" s="34">
        <v>0</v>
      </c>
      <c r="AB887" s="34">
        <v>0</v>
      </c>
      <c r="AC887" s="45">
        <f t="shared" si="374"/>
        <v>140</v>
      </c>
      <c r="AD887" s="45">
        <f t="shared" si="375"/>
        <v>6</v>
      </c>
      <c r="AE887" s="166">
        <f>'Таб. 1._Общ_гр_ '!AQ887</f>
        <v>71.114999999999995</v>
      </c>
      <c r="AF887" s="166">
        <v>1.04</v>
      </c>
      <c r="AG887" s="167">
        <v>1.2</v>
      </c>
      <c r="AH887" s="167">
        <v>1.05</v>
      </c>
      <c r="AI887" s="167">
        <v>2.2000000000000002</v>
      </c>
      <c r="AJ887" s="167">
        <v>1.2</v>
      </c>
      <c r="AK887" s="167">
        <v>1.8</v>
      </c>
      <c r="AL887" s="168">
        <f t="shared" si="376"/>
        <v>4693.6000000000004</v>
      </c>
      <c r="AM887" s="168">
        <f t="shared" si="377"/>
        <v>2560.1</v>
      </c>
      <c r="AN887" s="168">
        <f t="shared" si="378"/>
        <v>10880.6</v>
      </c>
      <c r="AO887" s="169">
        <f t="shared" si="379"/>
        <v>18134.300000000003</v>
      </c>
      <c r="AP887" s="169">
        <f t="shared" si="380"/>
        <v>145.6</v>
      </c>
      <c r="AQ887" s="169">
        <f t="shared" si="381"/>
        <v>18279.900000000001</v>
      </c>
    </row>
    <row r="888" spans="1:43" ht="11.25" hidden="1" customHeight="1">
      <c r="A888" s="9" t="s">
        <v>890</v>
      </c>
      <c r="B888" s="97" t="s">
        <v>880</v>
      </c>
      <c r="C888" s="71">
        <f>'Таб. 1._Общ_гр_ '!C888</f>
        <v>1</v>
      </c>
      <c r="D888" s="12" t="s">
        <v>61</v>
      </c>
      <c r="E888" s="48">
        <v>0</v>
      </c>
      <c r="F888" s="34">
        <v>0</v>
      </c>
      <c r="G888" s="34">
        <v>0</v>
      </c>
      <c r="H888" s="34">
        <v>0</v>
      </c>
      <c r="I888" s="34">
        <v>0</v>
      </c>
      <c r="J888" s="34">
        <v>0</v>
      </c>
      <c r="K888" s="34">
        <v>0</v>
      </c>
      <c r="L888" s="34">
        <v>0</v>
      </c>
      <c r="M888" s="34">
        <v>0</v>
      </c>
      <c r="N888" s="34">
        <v>0</v>
      </c>
      <c r="O888" s="34">
        <v>0</v>
      </c>
      <c r="P888" s="34">
        <v>0</v>
      </c>
      <c r="Q888" s="34">
        <v>83</v>
      </c>
      <c r="R888" s="34">
        <v>3</v>
      </c>
      <c r="S888" s="34">
        <v>0</v>
      </c>
      <c r="T888" s="34">
        <v>0</v>
      </c>
      <c r="U888" s="34">
        <v>100</v>
      </c>
      <c r="V888" s="34">
        <v>3</v>
      </c>
      <c r="W888" s="34">
        <v>0</v>
      </c>
      <c r="X888" s="34">
        <v>0</v>
      </c>
      <c r="Y888" s="34">
        <v>0</v>
      </c>
      <c r="Z888" s="34">
        <v>0</v>
      </c>
      <c r="AA888" s="34">
        <v>0</v>
      </c>
      <c r="AB888" s="34">
        <v>0</v>
      </c>
      <c r="AC888" s="45">
        <f t="shared" si="374"/>
        <v>183</v>
      </c>
      <c r="AD888" s="45">
        <f t="shared" si="375"/>
        <v>6</v>
      </c>
      <c r="AE888" s="166">
        <f>'Таб. 1._Общ_гр_ '!AQ888</f>
        <v>71.114999999999995</v>
      </c>
      <c r="AF888" s="166">
        <v>1.04</v>
      </c>
      <c r="AG888" s="167">
        <v>1.2</v>
      </c>
      <c r="AH888" s="167">
        <v>1.05</v>
      </c>
      <c r="AI888" s="167">
        <v>2.2000000000000002</v>
      </c>
      <c r="AJ888" s="167">
        <v>1.2</v>
      </c>
      <c r="AK888" s="167">
        <v>1.8</v>
      </c>
      <c r="AL888" s="168">
        <f t="shared" si="376"/>
        <v>0</v>
      </c>
      <c r="AM888" s="168">
        <f t="shared" si="377"/>
        <v>8499.7000000000007</v>
      </c>
      <c r="AN888" s="168">
        <f t="shared" si="378"/>
        <v>12800.7</v>
      </c>
      <c r="AO888" s="169">
        <f t="shared" si="379"/>
        <v>21300.400000000001</v>
      </c>
      <c r="AP888" s="169">
        <f t="shared" si="380"/>
        <v>190.3</v>
      </c>
      <c r="AQ888" s="169">
        <f t="shared" si="381"/>
        <v>21490.7</v>
      </c>
    </row>
    <row r="889" spans="1:43" ht="11.25" hidden="1" customHeight="1">
      <c r="A889" s="9" t="s">
        <v>891</v>
      </c>
      <c r="B889" s="97" t="s">
        <v>880</v>
      </c>
      <c r="C889" s="71">
        <f>'Таб. 1._Общ_гр_ '!C889</f>
        <v>1</v>
      </c>
      <c r="D889" s="12" t="s">
        <v>61</v>
      </c>
      <c r="E889" s="48">
        <v>0</v>
      </c>
      <c r="F889" s="34">
        <v>0</v>
      </c>
      <c r="G889" s="34">
        <v>0</v>
      </c>
      <c r="H889" s="34">
        <v>0</v>
      </c>
      <c r="I889" s="34">
        <v>0</v>
      </c>
      <c r="J889" s="34">
        <v>0</v>
      </c>
      <c r="K889" s="34">
        <v>0</v>
      </c>
      <c r="L889" s="34">
        <v>0</v>
      </c>
      <c r="M889" s="34">
        <v>0</v>
      </c>
      <c r="N889" s="34">
        <v>0</v>
      </c>
      <c r="O889" s="34">
        <v>0</v>
      </c>
      <c r="P889" s="34">
        <v>0</v>
      </c>
      <c r="Q889" s="34">
        <v>50</v>
      </c>
      <c r="R889" s="34">
        <v>2</v>
      </c>
      <c r="S889" s="34">
        <v>0</v>
      </c>
      <c r="T889" s="34">
        <v>0</v>
      </c>
      <c r="U889" s="34">
        <v>180</v>
      </c>
      <c r="V889" s="34">
        <v>6</v>
      </c>
      <c r="W889" s="34">
        <v>0</v>
      </c>
      <c r="X889" s="34">
        <v>0</v>
      </c>
      <c r="Y889" s="34">
        <v>0</v>
      </c>
      <c r="Z889" s="34">
        <v>0</v>
      </c>
      <c r="AA889" s="34">
        <v>0</v>
      </c>
      <c r="AB889" s="34">
        <v>0</v>
      </c>
      <c r="AC889" s="45">
        <f t="shared" si="374"/>
        <v>230</v>
      </c>
      <c r="AD889" s="45">
        <f t="shared" si="375"/>
        <v>8</v>
      </c>
      <c r="AE889" s="166">
        <f>'Таб. 1._Общ_гр_ '!AQ889</f>
        <v>71.114999999999995</v>
      </c>
      <c r="AF889" s="166">
        <v>1.04</v>
      </c>
      <c r="AG889" s="167">
        <v>1.2</v>
      </c>
      <c r="AH889" s="167">
        <v>1.05</v>
      </c>
      <c r="AI889" s="167">
        <v>2.2000000000000002</v>
      </c>
      <c r="AJ889" s="167">
        <v>1.2</v>
      </c>
      <c r="AK889" s="167">
        <v>1.8</v>
      </c>
      <c r="AL889" s="168">
        <f t="shared" si="376"/>
        <v>0</v>
      </c>
      <c r="AM889" s="168">
        <f t="shared" si="377"/>
        <v>5120.3</v>
      </c>
      <c r="AN889" s="168">
        <f t="shared" si="378"/>
        <v>23041.3</v>
      </c>
      <c r="AO889" s="169">
        <f t="shared" si="379"/>
        <v>28161.599999999999</v>
      </c>
      <c r="AP889" s="169">
        <f t="shared" si="380"/>
        <v>239.2</v>
      </c>
      <c r="AQ889" s="169">
        <f t="shared" si="381"/>
        <v>28400.799999999999</v>
      </c>
    </row>
    <row r="890" spans="1:43" ht="11.25" hidden="1" customHeight="1">
      <c r="A890" s="9" t="s">
        <v>892</v>
      </c>
      <c r="B890" s="97" t="s">
        <v>880</v>
      </c>
      <c r="C890" s="71">
        <f>'Таб. 1._Общ_гр_ '!C890</f>
        <v>1</v>
      </c>
      <c r="D890" s="12" t="s">
        <v>61</v>
      </c>
      <c r="E890" s="48">
        <v>0</v>
      </c>
      <c r="F890" s="34">
        <v>0</v>
      </c>
      <c r="G890" s="34">
        <v>0</v>
      </c>
      <c r="H890" s="34">
        <v>0</v>
      </c>
      <c r="I890" s="34">
        <v>0</v>
      </c>
      <c r="J890" s="34">
        <v>0</v>
      </c>
      <c r="K890" s="34">
        <v>0</v>
      </c>
      <c r="L890" s="34">
        <v>0</v>
      </c>
      <c r="M890" s="34">
        <v>0</v>
      </c>
      <c r="N890" s="34">
        <v>0</v>
      </c>
      <c r="O890" s="34">
        <v>0</v>
      </c>
      <c r="P890" s="34">
        <v>0</v>
      </c>
      <c r="Q890" s="34">
        <v>0</v>
      </c>
      <c r="R890" s="34">
        <v>0</v>
      </c>
      <c r="S890" s="34">
        <v>0</v>
      </c>
      <c r="T890" s="34">
        <v>0</v>
      </c>
      <c r="U890" s="34">
        <v>218</v>
      </c>
      <c r="V890" s="34">
        <v>7</v>
      </c>
      <c r="W890" s="34">
        <v>0</v>
      </c>
      <c r="X890" s="34">
        <v>0</v>
      </c>
      <c r="Y890" s="34">
        <v>0</v>
      </c>
      <c r="Z890" s="34">
        <v>0</v>
      </c>
      <c r="AA890" s="34">
        <v>0</v>
      </c>
      <c r="AB890" s="34">
        <v>0</v>
      </c>
      <c r="AC890" s="45">
        <f t="shared" si="374"/>
        <v>218</v>
      </c>
      <c r="AD890" s="45">
        <f t="shared" si="375"/>
        <v>7</v>
      </c>
      <c r="AE890" s="166">
        <f>'Таб. 1._Общ_гр_ '!AQ890</f>
        <v>71.114999999999995</v>
      </c>
      <c r="AF890" s="166">
        <v>1.04</v>
      </c>
      <c r="AG890" s="167">
        <v>1.2</v>
      </c>
      <c r="AH890" s="167">
        <v>1.05</v>
      </c>
      <c r="AI890" s="167">
        <v>2.2000000000000002</v>
      </c>
      <c r="AJ890" s="167">
        <v>1.2</v>
      </c>
      <c r="AK890" s="167">
        <v>1.8</v>
      </c>
      <c r="AL890" s="168">
        <f t="shared" si="376"/>
        <v>0</v>
      </c>
      <c r="AM890" s="168">
        <f t="shared" si="377"/>
        <v>0</v>
      </c>
      <c r="AN890" s="168">
        <f t="shared" si="378"/>
        <v>27905.5</v>
      </c>
      <c r="AO890" s="169">
        <f t="shared" si="379"/>
        <v>27905.5</v>
      </c>
      <c r="AP890" s="169">
        <f t="shared" si="380"/>
        <v>226.7</v>
      </c>
      <c r="AQ890" s="169">
        <f t="shared" si="381"/>
        <v>28132.2</v>
      </c>
    </row>
    <row r="891" spans="1:43" ht="11.25" hidden="1" customHeight="1">
      <c r="A891" s="9" t="s">
        <v>893</v>
      </c>
      <c r="B891" s="97" t="s">
        <v>880</v>
      </c>
      <c r="C891" s="71">
        <f>'Таб. 1._Общ_гр_ '!C891</f>
        <v>1</v>
      </c>
      <c r="D891" s="12" t="s">
        <v>61</v>
      </c>
      <c r="E891" s="48">
        <v>89</v>
      </c>
      <c r="F891" s="34">
        <v>5</v>
      </c>
      <c r="G891" s="34">
        <v>0</v>
      </c>
      <c r="H891" s="34">
        <v>0</v>
      </c>
      <c r="I891" s="34">
        <v>18</v>
      </c>
      <c r="J891" s="34">
        <v>1</v>
      </c>
      <c r="K891" s="34">
        <v>0</v>
      </c>
      <c r="L891" s="34">
        <v>0</v>
      </c>
      <c r="M891" s="34">
        <v>0</v>
      </c>
      <c r="N891" s="34">
        <v>0</v>
      </c>
      <c r="O891" s="34">
        <v>0</v>
      </c>
      <c r="P891" s="34">
        <v>0</v>
      </c>
      <c r="Q891" s="34">
        <v>0</v>
      </c>
      <c r="R891" s="34">
        <v>0</v>
      </c>
      <c r="S891" s="34">
        <v>0</v>
      </c>
      <c r="T891" s="34">
        <v>0</v>
      </c>
      <c r="U891" s="34">
        <v>0</v>
      </c>
      <c r="V891" s="34">
        <v>0</v>
      </c>
      <c r="W891" s="34">
        <v>0</v>
      </c>
      <c r="X891" s="34">
        <v>0</v>
      </c>
      <c r="Y891" s="34">
        <v>0</v>
      </c>
      <c r="Z891" s="34">
        <v>0</v>
      </c>
      <c r="AA891" s="34">
        <v>0</v>
      </c>
      <c r="AB891" s="34">
        <v>0</v>
      </c>
      <c r="AC891" s="45">
        <f t="shared" si="374"/>
        <v>107</v>
      </c>
      <c r="AD891" s="45">
        <f t="shared" si="375"/>
        <v>6</v>
      </c>
      <c r="AE891" s="166">
        <f>'Таб. 1._Общ_гр_ '!AQ891</f>
        <v>71.114999999999995</v>
      </c>
      <c r="AF891" s="166">
        <v>1.04</v>
      </c>
      <c r="AG891" s="167">
        <v>1.2</v>
      </c>
      <c r="AH891" s="167">
        <v>1.05</v>
      </c>
      <c r="AI891" s="167">
        <v>2.2000000000000002</v>
      </c>
      <c r="AJ891" s="167">
        <v>1.2</v>
      </c>
      <c r="AK891" s="167">
        <v>1.8</v>
      </c>
      <c r="AL891" s="168">
        <f t="shared" si="376"/>
        <v>17303.7</v>
      </c>
      <c r="AM891" s="168">
        <f t="shared" si="377"/>
        <v>0</v>
      </c>
      <c r="AN891" s="168">
        <f t="shared" si="378"/>
        <v>0</v>
      </c>
      <c r="AO891" s="169">
        <f t="shared" si="379"/>
        <v>17303.7</v>
      </c>
      <c r="AP891" s="169">
        <f t="shared" si="380"/>
        <v>111.3</v>
      </c>
      <c r="AQ891" s="169">
        <f t="shared" si="381"/>
        <v>17415</v>
      </c>
    </row>
    <row r="892" spans="1:43" ht="11.25" hidden="1" customHeight="1">
      <c r="A892" s="9" t="s">
        <v>894</v>
      </c>
      <c r="B892" s="97" t="s">
        <v>880</v>
      </c>
      <c r="C892" s="71">
        <f>'Таб. 1._Общ_гр_ '!C892</f>
        <v>1</v>
      </c>
      <c r="D892" s="12" t="s">
        <v>61</v>
      </c>
      <c r="E892" s="48">
        <v>38</v>
      </c>
      <c r="F892" s="34">
        <v>3</v>
      </c>
      <c r="G892" s="34">
        <v>0</v>
      </c>
      <c r="H892" s="34">
        <v>0</v>
      </c>
      <c r="I892" s="34">
        <v>0</v>
      </c>
      <c r="J892" s="34">
        <v>0</v>
      </c>
      <c r="K892" s="34">
        <v>0</v>
      </c>
      <c r="L892" s="34">
        <v>0</v>
      </c>
      <c r="M892" s="34">
        <v>0</v>
      </c>
      <c r="N892" s="34">
        <v>0</v>
      </c>
      <c r="O892" s="34">
        <v>0</v>
      </c>
      <c r="P892" s="34">
        <v>0</v>
      </c>
      <c r="Q892" s="34">
        <v>49</v>
      </c>
      <c r="R892" s="34">
        <v>2</v>
      </c>
      <c r="S892" s="34">
        <v>20</v>
      </c>
      <c r="T892" s="34">
        <v>1</v>
      </c>
      <c r="U892" s="34">
        <v>309</v>
      </c>
      <c r="V892" s="34">
        <v>13</v>
      </c>
      <c r="W892" s="34">
        <v>25</v>
      </c>
      <c r="X892" s="34">
        <v>1</v>
      </c>
      <c r="Y892" s="34">
        <v>0</v>
      </c>
      <c r="Z892" s="34">
        <v>0</v>
      </c>
      <c r="AA892" s="34">
        <v>0</v>
      </c>
      <c r="AB892" s="34">
        <v>0</v>
      </c>
      <c r="AC892" s="45">
        <f t="shared" si="374"/>
        <v>441</v>
      </c>
      <c r="AD892" s="45">
        <f t="shared" si="375"/>
        <v>20</v>
      </c>
      <c r="AE892" s="166">
        <f>'Таб. 1._Общ_гр_ '!AQ892</f>
        <v>71.114999999999995</v>
      </c>
      <c r="AF892" s="166">
        <v>1.04</v>
      </c>
      <c r="AG892" s="167">
        <v>1.2</v>
      </c>
      <c r="AH892" s="167">
        <v>1.05</v>
      </c>
      <c r="AI892" s="167">
        <v>2.2000000000000002</v>
      </c>
      <c r="AJ892" s="167">
        <v>1.2</v>
      </c>
      <c r="AK892" s="167">
        <v>1.8</v>
      </c>
      <c r="AL892" s="168">
        <f t="shared" si="376"/>
        <v>5945.2</v>
      </c>
      <c r="AM892" s="168">
        <f t="shared" si="377"/>
        <v>7168.4</v>
      </c>
      <c r="AN892" s="168">
        <f t="shared" si="378"/>
        <v>42914.3</v>
      </c>
      <c r="AO892" s="169">
        <f t="shared" si="379"/>
        <v>56027.9</v>
      </c>
      <c r="AP892" s="169">
        <f t="shared" si="380"/>
        <v>458.6</v>
      </c>
      <c r="AQ892" s="169">
        <f t="shared" si="381"/>
        <v>56486.5</v>
      </c>
    </row>
    <row r="893" spans="1:43" ht="11.25" hidden="1" customHeight="1">
      <c r="A893" s="9" t="s">
        <v>895</v>
      </c>
      <c r="B893" s="97" t="s">
        <v>880</v>
      </c>
      <c r="C893" s="71">
        <f>'Таб. 1._Общ_гр_ '!C893</f>
        <v>1</v>
      </c>
      <c r="D893" s="12" t="s">
        <v>61</v>
      </c>
      <c r="E893" s="48">
        <v>0</v>
      </c>
      <c r="F893" s="34">
        <v>0</v>
      </c>
      <c r="G893" s="34">
        <v>0</v>
      </c>
      <c r="H893" s="34">
        <v>0</v>
      </c>
      <c r="I893" s="34">
        <v>0</v>
      </c>
      <c r="J893" s="34">
        <v>0</v>
      </c>
      <c r="K893" s="34">
        <v>0</v>
      </c>
      <c r="L893" s="34">
        <v>0</v>
      </c>
      <c r="M893" s="34">
        <v>35</v>
      </c>
      <c r="N893" s="34">
        <v>1</v>
      </c>
      <c r="O893" s="34">
        <v>0</v>
      </c>
      <c r="P893" s="34">
        <v>0</v>
      </c>
      <c r="Q893" s="34">
        <v>52</v>
      </c>
      <c r="R893" s="34">
        <v>2</v>
      </c>
      <c r="S893" s="34">
        <v>0</v>
      </c>
      <c r="T893" s="34">
        <v>0</v>
      </c>
      <c r="U893" s="34">
        <v>153</v>
      </c>
      <c r="V893" s="34">
        <v>5</v>
      </c>
      <c r="W893" s="34">
        <v>0</v>
      </c>
      <c r="X893" s="34">
        <v>0</v>
      </c>
      <c r="Y893" s="34">
        <v>0</v>
      </c>
      <c r="Z893" s="34">
        <v>0</v>
      </c>
      <c r="AA893" s="34">
        <v>0</v>
      </c>
      <c r="AB893" s="34">
        <v>0</v>
      </c>
      <c r="AC893" s="45">
        <f t="shared" si="374"/>
        <v>240</v>
      </c>
      <c r="AD893" s="45">
        <f t="shared" si="375"/>
        <v>8</v>
      </c>
      <c r="AE893" s="166">
        <f>'Таб. 1._Общ_гр_ '!AQ893</f>
        <v>71.114999999999995</v>
      </c>
      <c r="AF893" s="166">
        <v>1.04</v>
      </c>
      <c r="AG893" s="167">
        <v>1.2</v>
      </c>
      <c r="AH893" s="167">
        <v>1.05</v>
      </c>
      <c r="AI893" s="167">
        <v>2.2000000000000002</v>
      </c>
      <c r="AJ893" s="167">
        <v>1.2</v>
      </c>
      <c r="AK893" s="167">
        <v>1.8</v>
      </c>
      <c r="AL893" s="168">
        <f t="shared" si="376"/>
        <v>0</v>
      </c>
      <c r="AM893" s="168">
        <f t="shared" si="377"/>
        <v>8311.9</v>
      </c>
      <c r="AN893" s="168">
        <f t="shared" si="378"/>
        <v>19585.099999999999</v>
      </c>
      <c r="AO893" s="169">
        <f t="shared" si="379"/>
        <v>27897</v>
      </c>
      <c r="AP893" s="169">
        <f t="shared" si="380"/>
        <v>249.6</v>
      </c>
      <c r="AQ893" s="169">
        <f t="shared" si="381"/>
        <v>28146.6</v>
      </c>
    </row>
    <row r="894" spans="1:43" ht="11.25" hidden="1" customHeight="1">
      <c r="A894" s="9" t="s">
        <v>896</v>
      </c>
      <c r="B894" s="97" t="s">
        <v>880</v>
      </c>
      <c r="C894" s="71">
        <f>'Таб. 1._Общ_гр_ '!C894</f>
        <v>1</v>
      </c>
      <c r="D894" s="12" t="s">
        <v>61</v>
      </c>
      <c r="E894" s="48">
        <v>12</v>
      </c>
      <c r="F894" s="34">
        <v>1</v>
      </c>
      <c r="G894" s="34">
        <v>0</v>
      </c>
      <c r="H894" s="34">
        <v>0</v>
      </c>
      <c r="I894" s="34">
        <v>0</v>
      </c>
      <c r="J894" s="34">
        <v>0</v>
      </c>
      <c r="K894" s="34">
        <v>0</v>
      </c>
      <c r="L894" s="34">
        <v>0</v>
      </c>
      <c r="M894" s="34">
        <v>36</v>
      </c>
      <c r="N894" s="34">
        <v>1</v>
      </c>
      <c r="O894" s="34">
        <v>0</v>
      </c>
      <c r="P894" s="34">
        <v>0</v>
      </c>
      <c r="Q894" s="34">
        <v>64</v>
      </c>
      <c r="R894" s="34">
        <v>2</v>
      </c>
      <c r="S894" s="34">
        <v>0</v>
      </c>
      <c r="T894" s="34">
        <v>0</v>
      </c>
      <c r="U894" s="34">
        <v>108</v>
      </c>
      <c r="V894" s="34">
        <v>3</v>
      </c>
      <c r="W894" s="34">
        <v>0</v>
      </c>
      <c r="X894" s="34">
        <v>0</v>
      </c>
      <c r="Y894" s="34">
        <v>0</v>
      </c>
      <c r="Z894" s="34">
        <v>0</v>
      </c>
      <c r="AA894" s="34">
        <v>0</v>
      </c>
      <c r="AB894" s="34">
        <v>0</v>
      </c>
      <c r="AC894" s="45">
        <f t="shared" si="374"/>
        <v>220</v>
      </c>
      <c r="AD894" s="45">
        <f t="shared" si="375"/>
        <v>7</v>
      </c>
      <c r="AE894" s="166">
        <f>'Таб. 1._Общ_гр_ '!AQ894</f>
        <v>71.114999999999995</v>
      </c>
      <c r="AF894" s="166">
        <v>1.04</v>
      </c>
      <c r="AG894" s="167">
        <v>1.2</v>
      </c>
      <c r="AH894" s="167">
        <v>1.05</v>
      </c>
      <c r="AI894" s="167">
        <v>2.2000000000000002</v>
      </c>
      <c r="AJ894" s="167">
        <v>1.2</v>
      </c>
      <c r="AK894" s="167">
        <v>1.8</v>
      </c>
      <c r="AL894" s="168">
        <f t="shared" si="376"/>
        <v>1877.4</v>
      </c>
      <c r="AM894" s="168">
        <f t="shared" si="377"/>
        <v>9626.1</v>
      </c>
      <c r="AN894" s="168">
        <f t="shared" si="378"/>
        <v>13824.8</v>
      </c>
      <c r="AO894" s="169">
        <f t="shared" si="379"/>
        <v>25328.3</v>
      </c>
      <c r="AP894" s="169">
        <f t="shared" si="380"/>
        <v>228.8</v>
      </c>
      <c r="AQ894" s="169">
        <f t="shared" si="381"/>
        <v>25557.1</v>
      </c>
    </row>
    <row r="895" spans="1:43" ht="11.25" hidden="1" customHeight="1">
      <c r="A895" s="9" t="s">
        <v>897</v>
      </c>
      <c r="B895" s="97" t="s">
        <v>880</v>
      </c>
      <c r="C895" s="71">
        <f>'Таб. 1._Общ_гр_ '!C895</f>
        <v>1</v>
      </c>
      <c r="D895" s="12" t="s">
        <v>61</v>
      </c>
      <c r="E895" s="48">
        <v>0</v>
      </c>
      <c r="F895" s="34">
        <v>0</v>
      </c>
      <c r="G895" s="34">
        <v>20</v>
      </c>
      <c r="H895" s="34">
        <v>1</v>
      </c>
      <c r="I895" s="34">
        <v>0</v>
      </c>
      <c r="J895" s="34">
        <v>0</v>
      </c>
      <c r="K895" s="34">
        <v>0</v>
      </c>
      <c r="L895" s="34">
        <v>0</v>
      </c>
      <c r="M895" s="34">
        <v>0</v>
      </c>
      <c r="N895" s="34">
        <v>0</v>
      </c>
      <c r="O895" s="34">
        <v>0</v>
      </c>
      <c r="P895" s="34">
        <v>0</v>
      </c>
      <c r="Q895" s="34">
        <v>85</v>
      </c>
      <c r="R895" s="34">
        <v>3</v>
      </c>
      <c r="S895" s="34">
        <v>0</v>
      </c>
      <c r="T895" s="34">
        <v>0</v>
      </c>
      <c r="U895" s="34">
        <v>245</v>
      </c>
      <c r="V895" s="34">
        <v>8</v>
      </c>
      <c r="W895" s="34">
        <v>0</v>
      </c>
      <c r="X895" s="34">
        <v>0</v>
      </c>
      <c r="Y895" s="34">
        <v>0</v>
      </c>
      <c r="Z895" s="34">
        <v>0</v>
      </c>
      <c r="AA895" s="34">
        <v>0</v>
      </c>
      <c r="AB895" s="34">
        <v>0</v>
      </c>
      <c r="AC895" s="45">
        <f t="shared" si="374"/>
        <v>350</v>
      </c>
      <c r="AD895" s="45">
        <f t="shared" si="375"/>
        <v>12</v>
      </c>
      <c r="AE895" s="166">
        <f>'Таб. 1._Общ_гр_ '!AQ895</f>
        <v>71.114999999999995</v>
      </c>
      <c r="AF895" s="166">
        <v>1.04</v>
      </c>
      <c r="AG895" s="167">
        <v>1.2</v>
      </c>
      <c r="AH895" s="167">
        <v>1.05</v>
      </c>
      <c r="AI895" s="167">
        <v>2.2000000000000002</v>
      </c>
      <c r="AJ895" s="167">
        <v>1.2</v>
      </c>
      <c r="AK895" s="167">
        <v>1.8</v>
      </c>
      <c r="AL895" s="168">
        <f t="shared" si="376"/>
        <v>3285.5</v>
      </c>
      <c r="AM895" s="168">
        <f t="shared" si="377"/>
        <v>8704.5</v>
      </c>
      <c r="AN895" s="168">
        <f t="shared" si="378"/>
        <v>31361.7</v>
      </c>
      <c r="AO895" s="169">
        <f t="shared" si="379"/>
        <v>43351.7</v>
      </c>
      <c r="AP895" s="169">
        <f t="shared" si="380"/>
        <v>364</v>
      </c>
      <c r="AQ895" s="169">
        <f t="shared" si="381"/>
        <v>43715.7</v>
      </c>
    </row>
    <row r="896" spans="1:43" ht="11.25" hidden="1" customHeight="1">
      <c r="A896" s="9" t="s">
        <v>898</v>
      </c>
      <c r="B896" s="97" t="s">
        <v>880</v>
      </c>
      <c r="C896" s="71">
        <f>'Таб. 1._Общ_гр_ '!C896</f>
        <v>1</v>
      </c>
      <c r="D896" s="12" t="s">
        <v>61</v>
      </c>
      <c r="E896" s="48">
        <v>30</v>
      </c>
      <c r="F896" s="34">
        <v>2</v>
      </c>
      <c r="G896" s="34">
        <v>0</v>
      </c>
      <c r="H896" s="34">
        <v>0</v>
      </c>
      <c r="I896" s="34">
        <v>0</v>
      </c>
      <c r="J896" s="34">
        <v>0</v>
      </c>
      <c r="K896" s="34">
        <v>0</v>
      </c>
      <c r="L896" s="34">
        <v>0</v>
      </c>
      <c r="M896" s="34">
        <v>92</v>
      </c>
      <c r="N896" s="34">
        <v>3</v>
      </c>
      <c r="O896" s="34">
        <v>0</v>
      </c>
      <c r="P896" s="34">
        <v>0</v>
      </c>
      <c r="Q896" s="34">
        <v>50</v>
      </c>
      <c r="R896" s="34">
        <v>2</v>
      </c>
      <c r="S896" s="34">
        <v>0</v>
      </c>
      <c r="T896" s="34">
        <v>0</v>
      </c>
      <c r="U896" s="34">
        <v>93</v>
      </c>
      <c r="V896" s="34">
        <v>3</v>
      </c>
      <c r="W896" s="34">
        <v>0</v>
      </c>
      <c r="X896" s="34">
        <v>0</v>
      </c>
      <c r="Y896" s="34">
        <v>0</v>
      </c>
      <c r="Z896" s="34">
        <v>0</v>
      </c>
      <c r="AA896" s="34">
        <v>0</v>
      </c>
      <c r="AB896" s="34">
        <v>0</v>
      </c>
      <c r="AC896" s="45">
        <f t="shared" si="374"/>
        <v>265</v>
      </c>
      <c r="AD896" s="45">
        <f t="shared" si="375"/>
        <v>10</v>
      </c>
      <c r="AE896" s="166">
        <f>'Таб. 1._Общ_гр_ '!AQ896</f>
        <v>71.114999999999995</v>
      </c>
      <c r="AF896" s="166">
        <v>1.04</v>
      </c>
      <c r="AG896" s="167">
        <v>1.2</v>
      </c>
      <c r="AH896" s="167">
        <v>1.05</v>
      </c>
      <c r="AI896" s="167">
        <v>2.2000000000000002</v>
      </c>
      <c r="AJ896" s="167">
        <v>1.2</v>
      </c>
      <c r="AK896" s="167">
        <v>1.8</v>
      </c>
      <c r="AL896" s="168">
        <f t="shared" si="376"/>
        <v>4693.6000000000004</v>
      </c>
      <c r="AM896" s="168">
        <f t="shared" si="377"/>
        <v>12971.4</v>
      </c>
      <c r="AN896" s="168">
        <f t="shared" si="378"/>
        <v>11904.7</v>
      </c>
      <c r="AO896" s="169">
        <f t="shared" si="379"/>
        <v>29569.7</v>
      </c>
      <c r="AP896" s="169">
        <f t="shared" si="380"/>
        <v>275.60000000000002</v>
      </c>
      <c r="AQ896" s="169">
        <f t="shared" si="381"/>
        <v>29845.3</v>
      </c>
    </row>
    <row r="897" spans="1:43" ht="11.25" hidden="1" customHeight="1">
      <c r="A897" s="9" t="s">
        <v>899</v>
      </c>
      <c r="B897" s="97" t="s">
        <v>880</v>
      </c>
      <c r="C897" s="71">
        <f>'Таб. 1._Общ_гр_ '!C897</f>
        <v>1</v>
      </c>
      <c r="D897" s="12" t="s">
        <v>61</v>
      </c>
      <c r="E897" s="48">
        <v>20</v>
      </c>
      <c r="F897" s="34">
        <v>2</v>
      </c>
      <c r="G897" s="34">
        <v>0</v>
      </c>
      <c r="H897" s="34">
        <v>0</v>
      </c>
      <c r="I897" s="34">
        <v>0</v>
      </c>
      <c r="J897" s="34">
        <v>0</v>
      </c>
      <c r="K897" s="34">
        <v>0</v>
      </c>
      <c r="L897" s="34">
        <v>0</v>
      </c>
      <c r="M897" s="34">
        <v>0</v>
      </c>
      <c r="N897" s="34">
        <v>0</v>
      </c>
      <c r="O897" s="34">
        <v>0</v>
      </c>
      <c r="P897" s="34">
        <v>0</v>
      </c>
      <c r="Q897" s="34">
        <v>50</v>
      </c>
      <c r="R897" s="34">
        <v>2</v>
      </c>
      <c r="S897" s="34">
        <v>0</v>
      </c>
      <c r="T897" s="34">
        <v>0</v>
      </c>
      <c r="U897" s="34">
        <v>234</v>
      </c>
      <c r="V897" s="34">
        <v>8</v>
      </c>
      <c r="W897" s="34">
        <v>0</v>
      </c>
      <c r="X897" s="34">
        <v>0</v>
      </c>
      <c r="Y897" s="34">
        <v>0</v>
      </c>
      <c r="Z897" s="34">
        <v>0</v>
      </c>
      <c r="AA897" s="34">
        <v>0</v>
      </c>
      <c r="AB897" s="34">
        <v>0</v>
      </c>
      <c r="AC897" s="45">
        <f t="shared" si="374"/>
        <v>304</v>
      </c>
      <c r="AD897" s="45">
        <f t="shared" si="375"/>
        <v>12</v>
      </c>
      <c r="AE897" s="166">
        <f>'Таб. 1._Общ_гр_ '!AQ897</f>
        <v>71.114999999999995</v>
      </c>
      <c r="AF897" s="166">
        <v>1.04</v>
      </c>
      <c r="AG897" s="167">
        <v>1.2</v>
      </c>
      <c r="AH897" s="167">
        <v>1.05</v>
      </c>
      <c r="AI897" s="167">
        <v>2.2000000000000002</v>
      </c>
      <c r="AJ897" s="167">
        <v>1.2</v>
      </c>
      <c r="AK897" s="167">
        <v>1.8</v>
      </c>
      <c r="AL897" s="168">
        <f t="shared" si="376"/>
        <v>3129.1</v>
      </c>
      <c r="AM897" s="168">
        <f t="shared" si="377"/>
        <v>5120.3</v>
      </c>
      <c r="AN897" s="168">
        <f t="shared" si="378"/>
        <v>29953.599999999999</v>
      </c>
      <c r="AO897" s="169">
        <f t="shared" si="379"/>
        <v>38203</v>
      </c>
      <c r="AP897" s="169">
        <f t="shared" si="380"/>
        <v>316.2</v>
      </c>
      <c r="AQ897" s="169">
        <f t="shared" si="381"/>
        <v>38519.199999999997</v>
      </c>
    </row>
    <row r="898" spans="1:43" ht="11.25" hidden="1" customHeight="1">
      <c r="A898" s="9" t="s">
        <v>900</v>
      </c>
      <c r="B898" s="97" t="s">
        <v>880</v>
      </c>
      <c r="C898" s="71">
        <f>'Таб. 1._Общ_гр_ '!C898</f>
        <v>1</v>
      </c>
      <c r="D898" s="12" t="s">
        <v>61</v>
      </c>
      <c r="E898" s="48">
        <v>0</v>
      </c>
      <c r="F898" s="34">
        <v>0</v>
      </c>
      <c r="G898" s="34">
        <v>0</v>
      </c>
      <c r="H898" s="34">
        <v>0</v>
      </c>
      <c r="I898" s="34">
        <v>0</v>
      </c>
      <c r="J898" s="34">
        <v>0</v>
      </c>
      <c r="K898" s="34">
        <v>0</v>
      </c>
      <c r="L898" s="34">
        <v>0</v>
      </c>
      <c r="M898" s="34">
        <v>24</v>
      </c>
      <c r="N898" s="34">
        <v>1</v>
      </c>
      <c r="O898" s="34">
        <v>0</v>
      </c>
      <c r="P898" s="34">
        <v>0</v>
      </c>
      <c r="Q898" s="34">
        <v>50</v>
      </c>
      <c r="R898" s="34">
        <v>2</v>
      </c>
      <c r="S898" s="34">
        <v>0</v>
      </c>
      <c r="T898" s="34">
        <v>0</v>
      </c>
      <c r="U898" s="34">
        <v>251</v>
      </c>
      <c r="V898" s="34">
        <v>9</v>
      </c>
      <c r="W898" s="34">
        <v>0</v>
      </c>
      <c r="X898" s="34">
        <v>0</v>
      </c>
      <c r="Y898" s="34">
        <v>0</v>
      </c>
      <c r="Z898" s="34">
        <v>0</v>
      </c>
      <c r="AA898" s="34">
        <v>0</v>
      </c>
      <c r="AB898" s="34">
        <v>0</v>
      </c>
      <c r="AC898" s="45">
        <f t="shared" si="374"/>
        <v>325</v>
      </c>
      <c r="AD898" s="45">
        <f t="shared" si="375"/>
        <v>12</v>
      </c>
      <c r="AE898" s="166">
        <f>'Таб. 1._Общ_гр_ '!AQ898</f>
        <v>71.114999999999995</v>
      </c>
      <c r="AF898" s="166">
        <v>1.04</v>
      </c>
      <c r="AG898" s="167">
        <v>1.2</v>
      </c>
      <c r="AH898" s="167">
        <v>1.05</v>
      </c>
      <c r="AI898" s="167">
        <v>2.2000000000000002</v>
      </c>
      <c r="AJ898" s="167">
        <v>1.2</v>
      </c>
      <c r="AK898" s="167">
        <v>1.8</v>
      </c>
      <c r="AL898" s="168">
        <f t="shared" si="376"/>
        <v>0</v>
      </c>
      <c r="AM898" s="168">
        <f t="shared" si="377"/>
        <v>7168.4</v>
      </c>
      <c r="AN898" s="168">
        <f t="shared" si="378"/>
        <v>32129.8</v>
      </c>
      <c r="AO898" s="169">
        <f t="shared" si="379"/>
        <v>39298.199999999997</v>
      </c>
      <c r="AP898" s="169">
        <f t="shared" si="380"/>
        <v>338</v>
      </c>
      <c r="AQ898" s="169">
        <f t="shared" si="381"/>
        <v>39636.199999999997</v>
      </c>
    </row>
    <row r="899" spans="1:43" ht="11.25" hidden="1" customHeight="1">
      <c r="A899" s="9" t="s">
        <v>901</v>
      </c>
      <c r="B899" s="97" t="s">
        <v>880</v>
      </c>
      <c r="C899" s="71">
        <f>'Таб. 1._Общ_гр_ '!C899</f>
        <v>1</v>
      </c>
      <c r="D899" s="12" t="s">
        <v>61</v>
      </c>
      <c r="E899" s="48">
        <v>0</v>
      </c>
      <c r="F899" s="34">
        <v>0</v>
      </c>
      <c r="G899" s="34">
        <v>0</v>
      </c>
      <c r="H899" s="34">
        <v>0</v>
      </c>
      <c r="I899" s="34">
        <v>0</v>
      </c>
      <c r="J899" s="34">
        <v>0</v>
      </c>
      <c r="K899" s="34">
        <v>0</v>
      </c>
      <c r="L899" s="34">
        <v>0</v>
      </c>
      <c r="M899" s="34">
        <v>0</v>
      </c>
      <c r="N899" s="34">
        <v>0</v>
      </c>
      <c r="O899" s="34">
        <v>0</v>
      </c>
      <c r="P899" s="34">
        <v>0</v>
      </c>
      <c r="Q899" s="34">
        <v>30</v>
      </c>
      <c r="R899" s="34">
        <v>1</v>
      </c>
      <c r="S899" s="34">
        <v>0</v>
      </c>
      <c r="T899" s="34">
        <v>0</v>
      </c>
      <c r="U899" s="34">
        <v>226</v>
      </c>
      <c r="V899" s="34">
        <v>7</v>
      </c>
      <c r="W899" s="34">
        <v>0</v>
      </c>
      <c r="X899" s="34">
        <v>0</v>
      </c>
      <c r="Y899" s="34">
        <v>0</v>
      </c>
      <c r="Z899" s="34">
        <v>0</v>
      </c>
      <c r="AA899" s="34">
        <v>0</v>
      </c>
      <c r="AB899" s="34">
        <v>0</v>
      </c>
      <c r="AC899" s="45">
        <f t="shared" si="374"/>
        <v>256</v>
      </c>
      <c r="AD899" s="45">
        <f t="shared" si="375"/>
        <v>8</v>
      </c>
      <c r="AE899" s="166">
        <f>'Таб. 1._Общ_гр_ '!AQ899</f>
        <v>71.114999999999995</v>
      </c>
      <c r="AF899" s="166">
        <v>1.04</v>
      </c>
      <c r="AG899" s="167">
        <v>1.2</v>
      </c>
      <c r="AH899" s="167">
        <v>1.05</v>
      </c>
      <c r="AI899" s="167">
        <v>2.2000000000000002</v>
      </c>
      <c r="AJ899" s="167">
        <v>1.2</v>
      </c>
      <c r="AK899" s="167">
        <v>1.8</v>
      </c>
      <c r="AL899" s="168">
        <f t="shared" si="376"/>
        <v>0</v>
      </c>
      <c r="AM899" s="168">
        <f t="shared" si="377"/>
        <v>3072.2</v>
      </c>
      <c r="AN899" s="168">
        <f t="shared" si="378"/>
        <v>28929.599999999999</v>
      </c>
      <c r="AO899" s="169">
        <f t="shared" si="379"/>
        <v>32001.8</v>
      </c>
      <c r="AP899" s="169">
        <f t="shared" si="380"/>
        <v>266.2</v>
      </c>
      <c r="AQ899" s="169">
        <f t="shared" si="381"/>
        <v>32268</v>
      </c>
    </row>
    <row r="900" spans="1:43" ht="11.25" hidden="1" customHeight="1">
      <c r="A900" s="9" t="s">
        <v>902</v>
      </c>
      <c r="B900" s="97" t="s">
        <v>880</v>
      </c>
      <c r="C900" s="71">
        <f>'Таб. 1._Общ_гр_ '!C900</f>
        <v>1</v>
      </c>
      <c r="D900" s="12" t="s">
        <v>61</v>
      </c>
      <c r="E900" s="48">
        <v>24</v>
      </c>
      <c r="F900" s="34">
        <v>2</v>
      </c>
      <c r="G900" s="34">
        <v>0</v>
      </c>
      <c r="H900" s="34">
        <v>0</v>
      </c>
      <c r="I900" s="34">
        <v>0</v>
      </c>
      <c r="J900" s="34">
        <v>0</v>
      </c>
      <c r="K900" s="34">
        <v>0</v>
      </c>
      <c r="L900" s="34">
        <v>0</v>
      </c>
      <c r="M900" s="34">
        <v>0</v>
      </c>
      <c r="N900" s="34">
        <v>0</v>
      </c>
      <c r="O900" s="34">
        <v>0</v>
      </c>
      <c r="P900" s="34">
        <v>0</v>
      </c>
      <c r="Q900" s="34">
        <v>90</v>
      </c>
      <c r="R900" s="34">
        <v>4</v>
      </c>
      <c r="S900" s="34">
        <v>0</v>
      </c>
      <c r="T900" s="34">
        <v>0</v>
      </c>
      <c r="U900" s="34">
        <v>256</v>
      </c>
      <c r="V900" s="34">
        <v>8</v>
      </c>
      <c r="W900" s="34">
        <v>0</v>
      </c>
      <c r="X900" s="34">
        <v>0</v>
      </c>
      <c r="Y900" s="34">
        <v>0</v>
      </c>
      <c r="Z900" s="34">
        <v>0</v>
      </c>
      <c r="AA900" s="34">
        <v>0</v>
      </c>
      <c r="AB900" s="34">
        <v>0</v>
      </c>
      <c r="AC900" s="45">
        <f t="shared" si="374"/>
        <v>370</v>
      </c>
      <c r="AD900" s="45">
        <f t="shared" si="375"/>
        <v>14</v>
      </c>
      <c r="AE900" s="166">
        <f>'Таб. 1._Общ_гр_ '!AQ900</f>
        <v>71.114999999999995</v>
      </c>
      <c r="AF900" s="166">
        <v>1.04</v>
      </c>
      <c r="AG900" s="167">
        <v>1.2</v>
      </c>
      <c r="AH900" s="167">
        <v>1.05</v>
      </c>
      <c r="AI900" s="167">
        <v>2.2000000000000002</v>
      </c>
      <c r="AJ900" s="167">
        <v>1.2</v>
      </c>
      <c r="AK900" s="167">
        <v>1.8</v>
      </c>
      <c r="AL900" s="168">
        <f t="shared" si="376"/>
        <v>3754.9</v>
      </c>
      <c r="AM900" s="168">
        <f t="shared" si="377"/>
        <v>9216.5</v>
      </c>
      <c r="AN900" s="168">
        <f t="shared" si="378"/>
        <v>32769.800000000003</v>
      </c>
      <c r="AO900" s="169">
        <f t="shared" si="379"/>
        <v>45741.200000000004</v>
      </c>
      <c r="AP900" s="169">
        <f t="shared" si="380"/>
        <v>384.8</v>
      </c>
      <c r="AQ900" s="169">
        <f t="shared" si="381"/>
        <v>46126.000000000007</v>
      </c>
    </row>
    <row r="901" spans="1:43" ht="11.25" hidden="1" customHeight="1">
      <c r="A901" s="9" t="s">
        <v>903</v>
      </c>
      <c r="B901" s="97" t="s">
        <v>880</v>
      </c>
      <c r="C901" s="71">
        <f>'Таб. 1._Общ_гр_ '!C901</f>
        <v>1</v>
      </c>
      <c r="D901" s="12" t="s">
        <v>61</v>
      </c>
      <c r="E901" s="48">
        <v>0</v>
      </c>
      <c r="F901" s="34">
        <v>0</v>
      </c>
      <c r="G901" s="34">
        <v>0</v>
      </c>
      <c r="H901" s="34">
        <v>0</v>
      </c>
      <c r="I901" s="34">
        <v>0</v>
      </c>
      <c r="J901" s="34">
        <v>0</v>
      </c>
      <c r="K901" s="34">
        <v>0</v>
      </c>
      <c r="L901" s="34">
        <v>0</v>
      </c>
      <c r="M901" s="34">
        <v>83</v>
      </c>
      <c r="N901" s="34">
        <v>3</v>
      </c>
      <c r="O901" s="34">
        <v>0</v>
      </c>
      <c r="P901" s="34">
        <v>0</v>
      </c>
      <c r="Q901" s="34">
        <v>40</v>
      </c>
      <c r="R901" s="34">
        <v>2</v>
      </c>
      <c r="S901" s="34">
        <v>0</v>
      </c>
      <c r="T901" s="34">
        <v>0</v>
      </c>
      <c r="U901" s="34">
        <v>0</v>
      </c>
      <c r="V901" s="34">
        <v>0</v>
      </c>
      <c r="W901" s="34">
        <v>0</v>
      </c>
      <c r="X901" s="34">
        <v>0</v>
      </c>
      <c r="Y901" s="34">
        <v>0</v>
      </c>
      <c r="Z901" s="34">
        <v>0</v>
      </c>
      <c r="AA901" s="34">
        <v>0</v>
      </c>
      <c r="AB901" s="34">
        <v>0</v>
      </c>
      <c r="AC901" s="45">
        <f t="shared" si="374"/>
        <v>123</v>
      </c>
      <c r="AD901" s="45">
        <f t="shared" si="375"/>
        <v>5</v>
      </c>
      <c r="AE901" s="166">
        <f>'Таб. 1._Общ_гр_ '!AQ901</f>
        <v>71.114999999999995</v>
      </c>
      <c r="AF901" s="166">
        <v>1.04</v>
      </c>
      <c r="AG901" s="167">
        <v>1.2</v>
      </c>
      <c r="AH901" s="167">
        <v>1.05</v>
      </c>
      <c r="AI901" s="167">
        <v>2.2000000000000002</v>
      </c>
      <c r="AJ901" s="167">
        <v>1.2</v>
      </c>
      <c r="AK901" s="167">
        <v>1.8</v>
      </c>
      <c r="AL901" s="168">
        <f t="shared" si="376"/>
        <v>0</v>
      </c>
      <c r="AM901" s="168">
        <f t="shared" si="377"/>
        <v>11179.3</v>
      </c>
      <c r="AN901" s="168">
        <f t="shared" si="378"/>
        <v>0</v>
      </c>
      <c r="AO901" s="169">
        <f t="shared" si="379"/>
        <v>11179.3</v>
      </c>
      <c r="AP901" s="169">
        <f t="shared" si="380"/>
        <v>127.9</v>
      </c>
      <c r="AQ901" s="169">
        <f t="shared" si="381"/>
        <v>11307.199999999999</v>
      </c>
    </row>
    <row r="902" spans="1:43" ht="11.25" hidden="1" customHeight="1">
      <c r="A902" s="9" t="s">
        <v>904</v>
      </c>
      <c r="B902" s="97" t="s">
        <v>880</v>
      </c>
      <c r="C902" s="71">
        <f>'Таб. 1._Общ_гр_ '!C902</f>
        <v>1</v>
      </c>
      <c r="D902" s="12" t="s">
        <v>61</v>
      </c>
      <c r="E902" s="48">
        <v>42</v>
      </c>
      <c r="F902" s="34">
        <v>3</v>
      </c>
      <c r="G902" s="34">
        <v>0</v>
      </c>
      <c r="H902" s="34">
        <v>0</v>
      </c>
      <c r="I902" s="34">
        <v>0</v>
      </c>
      <c r="J902" s="34">
        <v>0</v>
      </c>
      <c r="K902" s="34">
        <v>0</v>
      </c>
      <c r="L902" s="34">
        <v>0</v>
      </c>
      <c r="M902" s="34">
        <v>0</v>
      </c>
      <c r="N902" s="34">
        <v>0</v>
      </c>
      <c r="O902" s="34">
        <v>0</v>
      </c>
      <c r="P902" s="34">
        <v>0</v>
      </c>
      <c r="Q902" s="34">
        <v>38</v>
      </c>
      <c r="R902" s="34">
        <v>2</v>
      </c>
      <c r="S902" s="34">
        <v>0</v>
      </c>
      <c r="T902" s="34">
        <v>0</v>
      </c>
      <c r="U902" s="34">
        <v>120</v>
      </c>
      <c r="V902" s="34">
        <v>5</v>
      </c>
      <c r="W902" s="34">
        <v>0</v>
      </c>
      <c r="X902" s="34">
        <v>0</v>
      </c>
      <c r="Y902" s="34">
        <v>0</v>
      </c>
      <c r="Z902" s="34">
        <v>0</v>
      </c>
      <c r="AA902" s="34">
        <v>0</v>
      </c>
      <c r="AB902" s="34">
        <v>0</v>
      </c>
      <c r="AC902" s="45">
        <f t="shared" si="374"/>
        <v>200</v>
      </c>
      <c r="AD902" s="45">
        <f t="shared" si="375"/>
        <v>10</v>
      </c>
      <c r="AE902" s="166">
        <f>'Таб. 1._Общ_гр_ '!AQ902</f>
        <v>71.114999999999995</v>
      </c>
      <c r="AF902" s="166">
        <v>1.04</v>
      </c>
      <c r="AG902" s="167">
        <v>1.2</v>
      </c>
      <c r="AH902" s="167">
        <v>1.05</v>
      </c>
      <c r="AI902" s="167">
        <v>2.2000000000000002</v>
      </c>
      <c r="AJ902" s="167">
        <v>1.2</v>
      </c>
      <c r="AK902" s="167">
        <v>1.8</v>
      </c>
      <c r="AL902" s="168">
        <f t="shared" si="376"/>
        <v>6571</v>
      </c>
      <c r="AM902" s="168">
        <f t="shared" si="377"/>
        <v>3891.4</v>
      </c>
      <c r="AN902" s="168">
        <f t="shared" si="378"/>
        <v>15360.8</v>
      </c>
      <c r="AO902" s="169">
        <f t="shared" si="379"/>
        <v>25823.199999999997</v>
      </c>
      <c r="AP902" s="169">
        <f t="shared" si="380"/>
        <v>208</v>
      </c>
      <c r="AQ902" s="169">
        <f t="shared" si="381"/>
        <v>26031.199999999997</v>
      </c>
    </row>
    <row r="903" spans="1:43" ht="11.25" hidden="1" customHeight="1">
      <c r="A903" s="9" t="s">
        <v>905</v>
      </c>
      <c r="B903" s="97" t="s">
        <v>880</v>
      </c>
      <c r="C903" s="71">
        <f>'Таб. 1._Общ_гр_ '!C903</f>
        <v>1</v>
      </c>
      <c r="D903" s="12" t="s">
        <v>61</v>
      </c>
      <c r="E903" s="48">
        <v>0</v>
      </c>
      <c r="F903" s="34">
        <v>0</v>
      </c>
      <c r="G903" s="34">
        <v>0</v>
      </c>
      <c r="H903" s="34">
        <v>0</v>
      </c>
      <c r="I903" s="34">
        <v>0</v>
      </c>
      <c r="J903" s="34">
        <v>0</v>
      </c>
      <c r="K903" s="34">
        <v>0</v>
      </c>
      <c r="L903" s="34">
        <v>0</v>
      </c>
      <c r="M903" s="34">
        <v>185</v>
      </c>
      <c r="N903" s="34">
        <v>8</v>
      </c>
      <c r="O903" s="34">
        <v>0</v>
      </c>
      <c r="P903" s="34">
        <v>0</v>
      </c>
      <c r="Q903" s="34">
        <v>15</v>
      </c>
      <c r="R903" s="34">
        <v>1</v>
      </c>
      <c r="S903" s="34">
        <v>0</v>
      </c>
      <c r="T903" s="34">
        <v>0</v>
      </c>
      <c r="U903" s="34">
        <v>0</v>
      </c>
      <c r="V903" s="34">
        <v>0</v>
      </c>
      <c r="W903" s="34">
        <v>0</v>
      </c>
      <c r="X903" s="34">
        <v>0</v>
      </c>
      <c r="Y903" s="34">
        <v>0</v>
      </c>
      <c r="Z903" s="34">
        <v>0</v>
      </c>
      <c r="AA903" s="34">
        <v>0</v>
      </c>
      <c r="AB903" s="34">
        <v>0</v>
      </c>
      <c r="AC903" s="45">
        <f t="shared" si="374"/>
        <v>200</v>
      </c>
      <c r="AD903" s="45">
        <f t="shared" si="375"/>
        <v>9</v>
      </c>
      <c r="AE903" s="166">
        <f>'Таб. 1._Общ_гр_ '!AQ903</f>
        <v>71.114999999999995</v>
      </c>
      <c r="AF903" s="166">
        <v>1.04</v>
      </c>
      <c r="AG903" s="167">
        <v>1.2</v>
      </c>
      <c r="AH903" s="167">
        <v>1.05</v>
      </c>
      <c r="AI903" s="167">
        <v>2.2000000000000002</v>
      </c>
      <c r="AJ903" s="167">
        <v>1.2</v>
      </c>
      <c r="AK903" s="167">
        <v>1.8</v>
      </c>
      <c r="AL903" s="168">
        <f t="shared" si="376"/>
        <v>0</v>
      </c>
      <c r="AM903" s="168">
        <f t="shared" si="377"/>
        <v>17323.599999999999</v>
      </c>
      <c r="AN903" s="168">
        <f t="shared" si="378"/>
        <v>0</v>
      </c>
      <c r="AO903" s="169">
        <f t="shared" si="379"/>
        <v>17323.599999999999</v>
      </c>
      <c r="AP903" s="169">
        <f t="shared" si="380"/>
        <v>208</v>
      </c>
      <c r="AQ903" s="169">
        <f t="shared" si="381"/>
        <v>17531.599999999999</v>
      </c>
    </row>
    <row r="904" spans="1:43" ht="11.25" hidden="1" customHeight="1">
      <c r="A904" s="9" t="s">
        <v>906</v>
      </c>
      <c r="B904" s="97" t="s">
        <v>880</v>
      </c>
      <c r="C904" s="71">
        <f>'Таб. 1._Общ_гр_ '!C904</f>
        <v>1</v>
      </c>
      <c r="D904" s="12" t="s">
        <v>61</v>
      </c>
      <c r="E904" s="48">
        <v>12</v>
      </c>
      <c r="F904" s="34">
        <v>1</v>
      </c>
      <c r="G904" s="34">
        <v>0</v>
      </c>
      <c r="H904" s="34">
        <v>0</v>
      </c>
      <c r="I904" s="34">
        <v>0</v>
      </c>
      <c r="J904" s="34">
        <v>0</v>
      </c>
      <c r="K904" s="34">
        <v>0</v>
      </c>
      <c r="L904" s="34">
        <v>0</v>
      </c>
      <c r="M904" s="34">
        <v>0</v>
      </c>
      <c r="N904" s="34">
        <v>0</v>
      </c>
      <c r="O904" s="34">
        <v>0</v>
      </c>
      <c r="P904" s="34">
        <v>0</v>
      </c>
      <c r="Q904" s="34">
        <v>41</v>
      </c>
      <c r="R904" s="34">
        <v>2</v>
      </c>
      <c r="S904" s="34">
        <v>0</v>
      </c>
      <c r="T904" s="34">
        <v>0</v>
      </c>
      <c r="U904" s="34">
        <v>186</v>
      </c>
      <c r="V904" s="34">
        <v>7</v>
      </c>
      <c r="W904" s="34">
        <v>0</v>
      </c>
      <c r="X904" s="34">
        <v>0</v>
      </c>
      <c r="Y904" s="34">
        <v>0</v>
      </c>
      <c r="Z904" s="34">
        <v>0</v>
      </c>
      <c r="AA904" s="34">
        <v>0</v>
      </c>
      <c r="AB904" s="34">
        <v>0</v>
      </c>
      <c r="AC904" s="45">
        <f t="shared" si="374"/>
        <v>239</v>
      </c>
      <c r="AD904" s="45">
        <f t="shared" si="375"/>
        <v>10</v>
      </c>
      <c r="AE904" s="166">
        <f>'Таб. 1._Общ_гр_ '!AQ904</f>
        <v>71.114999999999995</v>
      </c>
      <c r="AF904" s="166">
        <v>1.04</v>
      </c>
      <c r="AG904" s="167">
        <v>1.2</v>
      </c>
      <c r="AH904" s="167">
        <v>1.05</v>
      </c>
      <c r="AI904" s="167">
        <v>2.2000000000000002</v>
      </c>
      <c r="AJ904" s="167">
        <v>1.2</v>
      </c>
      <c r="AK904" s="167">
        <v>1.8</v>
      </c>
      <c r="AL904" s="168">
        <f t="shared" si="376"/>
        <v>1877.4</v>
      </c>
      <c r="AM904" s="168">
        <f t="shared" si="377"/>
        <v>4198.6000000000004</v>
      </c>
      <c r="AN904" s="168">
        <f t="shared" si="378"/>
        <v>23809.3</v>
      </c>
      <c r="AO904" s="169">
        <f t="shared" si="379"/>
        <v>29885.3</v>
      </c>
      <c r="AP904" s="169">
        <f t="shared" si="380"/>
        <v>248.6</v>
      </c>
      <c r="AQ904" s="169">
        <f t="shared" si="381"/>
        <v>30133.899999999998</v>
      </c>
    </row>
    <row r="905" spans="1:43" ht="11.25" hidden="1" customHeight="1">
      <c r="A905" s="9" t="s">
        <v>907</v>
      </c>
      <c r="B905" s="97" t="s">
        <v>880</v>
      </c>
      <c r="C905" s="71">
        <f>'Таб. 1._Общ_гр_ '!C905</f>
        <v>1</v>
      </c>
      <c r="D905" s="12" t="s">
        <v>61</v>
      </c>
      <c r="E905" s="48">
        <v>60</v>
      </c>
      <c r="F905" s="34">
        <v>3</v>
      </c>
      <c r="G905" s="34">
        <v>0</v>
      </c>
      <c r="H905" s="34">
        <v>0</v>
      </c>
      <c r="I905" s="34">
        <v>0</v>
      </c>
      <c r="J905" s="34">
        <v>0</v>
      </c>
      <c r="K905" s="34">
        <v>0</v>
      </c>
      <c r="L905" s="34">
        <v>0</v>
      </c>
      <c r="M905" s="34">
        <v>0</v>
      </c>
      <c r="N905" s="34">
        <v>0</v>
      </c>
      <c r="O905" s="34">
        <v>0</v>
      </c>
      <c r="P905" s="34">
        <v>0</v>
      </c>
      <c r="Q905" s="34">
        <v>70</v>
      </c>
      <c r="R905" s="34">
        <v>2</v>
      </c>
      <c r="S905" s="34">
        <v>0</v>
      </c>
      <c r="T905" s="34">
        <v>0</v>
      </c>
      <c r="U905" s="34">
        <v>139</v>
      </c>
      <c r="V905" s="34">
        <v>5</v>
      </c>
      <c r="W905" s="34">
        <v>0</v>
      </c>
      <c r="X905" s="34">
        <v>0</v>
      </c>
      <c r="Y905" s="34">
        <v>0</v>
      </c>
      <c r="Z905" s="34">
        <v>0</v>
      </c>
      <c r="AA905" s="34">
        <v>0</v>
      </c>
      <c r="AB905" s="34">
        <v>0</v>
      </c>
      <c r="AC905" s="45">
        <f t="shared" si="374"/>
        <v>269</v>
      </c>
      <c r="AD905" s="45">
        <f t="shared" si="375"/>
        <v>10</v>
      </c>
      <c r="AE905" s="166">
        <f>'Таб. 1._Общ_гр_ '!AQ905</f>
        <v>71.114999999999995</v>
      </c>
      <c r="AF905" s="166">
        <v>1.04</v>
      </c>
      <c r="AG905" s="167">
        <v>1.2</v>
      </c>
      <c r="AH905" s="167">
        <v>1.05</v>
      </c>
      <c r="AI905" s="167">
        <v>2.2000000000000002</v>
      </c>
      <c r="AJ905" s="167">
        <v>1.2</v>
      </c>
      <c r="AK905" s="167">
        <v>1.8</v>
      </c>
      <c r="AL905" s="168">
        <f t="shared" si="376"/>
        <v>9387.2000000000007</v>
      </c>
      <c r="AM905" s="168">
        <f t="shared" si="377"/>
        <v>7168.4</v>
      </c>
      <c r="AN905" s="168">
        <f t="shared" si="378"/>
        <v>17793</v>
      </c>
      <c r="AO905" s="169">
        <f t="shared" si="379"/>
        <v>34348.6</v>
      </c>
      <c r="AP905" s="169">
        <f t="shared" si="380"/>
        <v>279.8</v>
      </c>
      <c r="AQ905" s="169">
        <f t="shared" si="381"/>
        <v>34628.400000000001</v>
      </c>
    </row>
    <row r="906" spans="1:43" ht="11.25" hidden="1" customHeight="1">
      <c r="A906" s="9" t="s">
        <v>908</v>
      </c>
      <c r="B906" s="97" t="s">
        <v>880</v>
      </c>
      <c r="C906" s="71">
        <f>'Таб. 1._Общ_гр_ '!C906</f>
        <v>1</v>
      </c>
      <c r="D906" s="12" t="s">
        <v>61</v>
      </c>
      <c r="E906" s="48">
        <v>0</v>
      </c>
      <c r="F906" s="34">
        <v>0</v>
      </c>
      <c r="G906" s="34">
        <v>0</v>
      </c>
      <c r="H906" s="34">
        <v>0</v>
      </c>
      <c r="I906" s="34">
        <v>0</v>
      </c>
      <c r="J906" s="34">
        <v>0</v>
      </c>
      <c r="K906" s="34">
        <v>0</v>
      </c>
      <c r="L906" s="34">
        <v>0</v>
      </c>
      <c r="M906" s="34">
        <v>0</v>
      </c>
      <c r="N906" s="34">
        <v>0</v>
      </c>
      <c r="O906" s="34">
        <v>0</v>
      </c>
      <c r="P906" s="34">
        <v>0</v>
      </c>
      <c r="Q906" s="34">
        <v>0</v>
      </c>
      <c r="R906" s="34">
        <v>0</v>
      </c>
      <c r="S906" s="34">
        <v>0</v>
      </c>
      <c r="T906" s="34">
        <v>0</v>
      </c>
      <c r="U906" s="34">
        <v>0</v>
      </c>
      <c r="V906" s="34">
        <v>0</v>
      </c>
      <c r="W906" s="34">
        <v>0</v>
      </c>
      <c r="X906" s="34">
        <v>0</v>
      </c>
      <c r="Y906" s="34">
        <v>0</v>
      </c>
      <c r="Z906" s="34">
        <v>0</v>
      </c>
      <c r="AA906" s="34">
        <v>0</v>
      </c>
      <c r="AB906" s="34">
        <v>0</v>
      </c>
      <c r="AC906" s="45">
        <f t="shared" si="374"/>
        <v>0</v>
      </c>
      <c r="AD906" s="45">
        <f t="shared" si="375"/>
        <v>0</v>
      </c>
      <c r="AE906" s="166">
        <f>'Таб. 1._Общ_гр_ '!AQ906</f>
        <v>71.114999999999995</v>
      </c>
      <c r="AF906" s="166">
        <v>1.04</v>
      </c>
      <c r="AG906" s="167">
        <v>1.2</v>
      </c>
      <c r="AH906" s="167">
        <v>1.05</v>
      </c>
      <c r="AI906" s="167">
        <v>2.2000000000000002</v>
      </c>
      <c r="AJ906" s="167">
        <v>1.2</v>
      </c>
      <c r="AK906" s="167">
        <v>1.8</v>
      </c>
      <c r="AL906" s="168">
        <f t="shared" si="376"/>
        <v>0</v>
      </c>
      <c r="AM906" s="168">
        <f t="shared" si="377"/>
        <v>0</v>
      </c>
      <c r="AN906" s="168">
        <f t="shared" si="378"/>
        <v>0</v>
      </c>
      <c r="AO906" s="169">
        <f t="shared" si="379"/>
        <v>0</v>
      </c>
      <c r="AP906" s="169">
        <f t="shared" si="380"/>
        <v>0</v>
      </c>
      <c r="AQ906" s="169">
        <f t="shared" si="381"/>
        <v>0</v>
      </c>
    </row>
    <row r="907" spans="1:43" ht="11.25" hidden="1" customHeight="1">
      <c r="A907" s="9" t="s">
        <v>909</v>
      </c>
      <c r="B907" s="97" t="s">
        <v>880</v>
      </c>
      <c r="C907" s="71">
        <f>'Таб. 1._Общ_гр_ '!C907</f>
        <v>1</v>
      </c>
      <c r="D907" s="12" t="s">
        <v>61</v>
      </c>
      <c r="E907" s="48">
        <v>0</v>
      </c>
      <c r="F907" s="34">
        <v>0</v>
      </c>
      <c r="G907" s="34">
        <v>0</v>
      </c>
      <c r="H907" s="34">
        <v>0</v>
      </c>
      <c r="I907" s="34">
        <v>0</v>
      </c>
      <c r="J907" s="34">
        <v>0</v>
      </c>
      <c r="K907" s="34">
        <v>0</v>
      </c>
      <c r="L907" s="34">
        <v>0</v>
      </c>
      <c r="M907" s="34">
        <v>0</v>
      </c>
      <c r="N907" s="34">
        <v>0</v>
      </c>
      <c r="O907" s="34">
        <v>0</v>
      </c>
      <c r="P907" s="34">
        <v>0</v>
      </c>
      <c r="Q907" s="34">
        <v>0</v>
      </c>
      <c r="R907" s="34">
        <v>0</v>
      </c>
      <c r="S907" s="34">
        <v>0</v>
      </c>
      <c r="T907" s="34">
        <v>0</v>
      </c>
      <c r="U907" s="34">
        <v>121</v>
      </c>
      <c r="V907" s="34">
        <v>5</v>
      </c>
      <c r="W907" s="34">
        <v>0</v>
      </c>
      <c r="X907" s="34">
        <v>0</v>
      </c>
      <c r="Y907" s="34">
        <v>0</v>
      </c>
      <c r="Z907" s="34">
        <v>0</v>
      </c>
      <c r="AA907" s="34">
        <v>0</v>
      </c>
      <c r="AB907" s="34">
        <v>0</v>
      </c>
      <c r="AC907" s="45">
        <f t="shared" si="374"/>
        <v>121</v>
      </c>
      <c r="AD907" s="45">
        <f t="shared" si="375"/>
        <v>5</v>
      </c>
      <c r="AE907" s="166">
        <f>'Таб. 1._Общ_гр_ '!AQ907</f>
        <v>71.114999999999995</v>
      </c>
      <c r="AF907" s="166">
        <v>1.04</v>
      </c>
      <c r="AG907" s="167">
        <v>1.2</v>
      </c>
      <c r="AH907" s="167">
        <v>1.05</v>
      </c>
      <c r="AI907" s="167">
        <v>2.2000000000000002</v>
      </c>
      <c r="AJ907" s="167">
        <v>1.2</v>
      </c>
      <c r="AK907" s="167">
        <v>1.8</v>
      </c>
      <c r="AL907" s="168">
        <f t="shared" si="376"/>
        <v>0</v>
      </c>
      <c r="AM907" s="168">
        <f t="shared" si="377"/>
        <v>0</v>
      </c>
      <c r="AN907" s="168">
        <f t="shared" si="378"/>
        <v>15488.8</v>
      </c>
      <c r="AO907" s="169">
        <f t="shared" si="379"/>
        <v>15488.8</v>
      </c>
      <c r="AP907" s="169">
        <f t="shared" si="380"/>
        <v>125.8</v>
      </c>
      <c r="AQ907" s="169">
        <f t="shared" si="381"/>
        <v>15614.599999999999</v>
      </c>
    </row>
    <row r="908" spans="1:43" ht="11.25" hidden="1" customHeight="1">
      <c r="A908" s="9" t="s">
        <v>910</v>
      </c>
      <c r="B908" s="97" t="s">
        <v>880</v>
      </c>
      <c r="C908" s="71">
        <f>'Таб. 1._Общ_гр_ '!C908</f>
        <v>0</v>
      </c>
      <c r="D908" s="12" t="s">
        <v>61</v>
      </c>
      <c r="E908" s="48">
        <v>0</v>
      </c>
      <c r="F908" s="34">
        <v>0</v>
      </c>
      <c r="G908" s="34">
        <v>0</v>
      </c>
      <c r="H908" s="34">
        <v>0</v>
      </c>
      <c r="I908" s="34">
        <v>0</v>
      </c>
      <c r="J908" s="34">
        <v>0</v>
      </c>
      <c r="K908" s="34">
        <v>0</v>
      </c>
      <c r="L908" s="34">
        <v>0</v>
      </c>
      <c r="M908" s="34">
        <v>0</v>
      </c>
      <c r="N908" s="34">
        <v>0</v>
      </c>
      <c r="O908" s="34">
        <v>0</v>
      </c>
      <c r="P908" s="34">
        <v>0</v>
      </c>
      <c r="Q908" s="34">
        <v>0</v>
      </c>
      <c r="R908" s="34">
        <v>0</v>
      </c>
      <c r="S908" s="34">
        <v>0</v>
      </c>
      <c r="T908" s="34">
        <v>0</v>
      </c>
      <c r="U908" s="34">
        <v>110</v>
      </c>
      <c r="V908" s="34">
        <v>3</v>
      </c>
      <c r="W908" s="34">
        <v>0</v>
      </c>
      <c r="X908" s="34">
        <v>0</v>
      </c>
      <c r="Y908" s="34">
        <v>0</v>
      </c>
      <c r="Z908" s="34">
        <v>0</v>
      </c>
      <c r="AA908" s="34">
        <v>0</v>
      </c>
      <c r="AB908" s="34">
        <v>0</v>
      </c>
      <c r="AC908" s="45">
        <f t="shared" si="374"/>
        <v>110</v>
      </c>
      <c r="AD908" s="45">
        <f t="shared" si="375"/>
        <v>3</v>
      </c>
      <c r="AE908" s="166">
        <f>'Таб. 1._Общ_гр_ '!AQ908</f>
        <v>71.114999999999995</v>
      </c>
      <c r="AF908" s="166">
        <v>1.04</v>
      </c>
      <c r="AG908" s="167">
        <v>1.2</v>
      </c>
      <c r="AH908" s="167">
        <v>1.05</v>
      </c>
      <c r="AI908" s="167">
        <v>2.2000000000000002</v>
      </c>
      <c r="AJ908" s="167">
        <v>1.2</v>
      </c>
      <c r="AK908" s="167">
        <v>1.8</v>
      </c>
      <c r="AL908" s="168">
        <f t="shared" si="376"/>
        <v>0</v>
      </c>
      <c r="AM908" s="168">
        <f t="shared" si="377"/>
        <v>0</v>
      </c>
      <c r="AN908" s="168">
        <f t="shared" si="378"/>
        <v>14080.8</v>
      </c>
      <c r="AO908" s="169">
        <f t="shared" si="379"/>
        <v>14080.8</v>
      </c>
      <c r="AP908" s="169">
        <f t="shared" si="380"/>
        <v>114.4</v>
      </c>
      <c r="AQ908" s="169">
        <f t="shared" si="381"/>
        <v>14195.199999999999</v>
      </c>
    </row>
    <row r="909" spans="1:43" ht="11.25" hidden="1" customHeight="1">
      <c r="A909" s="9" t="s">
        <v>911</v>
      </c>
      <c r="B909" s="97" t="s">
        <v>880</v>
      </c>
      <c r="C909" s="71">
        <f>'Таб. 1._Общ_гр_ '!C909</f>
        <v>0</v>
      </c>
      <c r="D909" s="12" t="s">
        <v>61</v>
      </c>
      <c r="E909" s="48">
        <v>0</v>
      </c>
      <c r="F909" s="34">
        <v>0</v>
      </c>
      <c r="G909" s="34">
        <v>0</v>
      </c>
      <c r="H909" s="34">
        <v>0</v>
      </c>
      <c r="I909" s="34">
        <v>0</v>
      </c>
      <c r="J909" s="34">
        <v>0</v>
      </c>
      <c r="K909" s="34">
        <v>0</v>
      </c>
      <c r="L909" s="34">
        <v>0</v>
      </c>
      <c r="M909" s="34">
        <v>35</v>
      </c>
      <c r="N909" s="34">
        <v>1</v>
      </c>
      <c r="O909" s="34">
        <v>0</v>
      </c>
      <c r="P909" s="34">
        <v>0</v>
      </c>
      <c r="Q909" s="34">
        <v>35</v>
      </c>
      <c r="R909" s="34">
        <v>1</v>
      </c>
      <c r="S909" s="34">
        <v>0</v>
      </c>
      <c r="T909" s="34">
        <v>0</v>
      </c>
      <c r="U909" s="34">
        <v>0</v>
      </c>
      <c r="V909" s="34">
        <v>0</v>
      </c>
      <c r="W909" s="34">
        <v>0</v>
      </c>
      <c r="X909" s="34">
        <v>0</v>
      </c>
      <c r="Y909" s="34">
        <v>0</v>
      </c>
      <c r="Z909" s="34">
        <v>0</v>
      </c>
      <c r="AA909" s="34">
        <v>0</v>
      </c>
      <c r="AB909" s="34">
        <v>0</v>
      </c>
      <c r="AC909" s="45">
        <f t="shared" si="374"/>
        <v>70</v>
      </c>
      <c r="AD909" s="45">
        <f t="shared" si="375"/>
        <v>2</v>
      </c>
      <c r="AE909" s="166">
        <f>'Таб. 1._Общ_гр_ '!AQ909</f>
        <v>71.114999999999995</v>
      </c>
      <c r="AF909" s="166">
        <v>1.04</v>
      </c>
      <c r="AG909" s="167">
        <v>1.2</v>
      </c>
      <c r="AH909" s="167">
        <v>1.05</v>
      </c>
      <c r="AI909" s="167">
        <v>2.2000000000000002</v>
      </c>
      <c r="AJ909" s="167">
        <v>1.2</v>
      </c>
      <c r="AK909" s="167">
        <v>1.8</v>
      </c>
      <c r="AL909" s="168">
        <f t="shared" si="376"/>
        <v>0</v>
      </c>
      <c r="AM909" s="168">
        <f t="shared" si="377"/>
        <v>6571</v>
      </c>
      <c r="AN909" s="168">
        <f t="shared" si="378"/>
        <v>0</v>
      </c>
      <c r="AO909" s="169">
        <f t="shared" si="379"/>
        <v>6571</v>
      </c>
      <c r="AP909" s="169">
        <f t="shared" si="380"/>
        <v>72.8</v>
      </c>
      <c r="AQ909" s="169">
        <f t="shared" si="381"/>
        <v>6643.8</v>
      </c>
    </row>
    <row r="910" spans="1:43" ht="11.25" hidden="1" customHeight="1">
      <c r="A910" s="9" t="s">
        <v>912</v>
      </c>
      <c r="B910" s="97" t="s">
        <v>880</v>
      </c>
      <c r="C910" s="71">
        <f>'Таб. 1._Общ_гр_ '!C910</f>
        <v>0</v>
      </c>
      <c r="D910" s="12" t="s">
        <v>61</v>
      </c>
      <c r="E910" s="48">
        <v>15</v>
      </c>
      <c r="F910" s="34">
        <v>1</v>
      </c>
      <c r="G910" s="34">
        <v>0</v>
      </c>
      <c r="H910" s="34">
        <v>0</v>
      </c>
      <c r="I910" s="34">
        <v>0</v>
      </c>
      <c r="J910" s="34">
        <v>0</v>
      </c>
      <c r="K910" s="34">
        <v>0</v>
      </c>
      <c r="L910" s="34">
        <v>0</v>
      </c>
      <c r="M910" s="34">
        <v>40</v>
      </c>
      <c r="N910" s="34">
        <v>1</v>
      </c>
      <c r="O910" s="34">
        <v>0</v>
      </c>
      <c r="P910" s="34">
        <v>0</v>
      </c>
      <c r="Q910" s="34">
        <v>39</v>
      </c>
      <c r="R910" s="34">
        <v>1</v>
      </c>
      <c r="S910" s="34">
        <v>0</v>
      </c>
      <c r="T910" s="34">
        <v>0</v>
      </c>
      <c r="U910" s="34">
        <v>76</v>
      </c>
      <c r="V910" s="34">
        <v>2</v>
      </c>
      <c r="W910" s="34">
        <v>0</v>
      </c>
      <c r="X910" s="34">
        <v>0</v>
      </c>
      <c r="Y910" s="34">
        <v>0</v>
      </c>
      <c r="Z910" s="34">
        <v>0</v>
      </c>
      <c r="AA910" s="34">
        <v>0</v>
      </c>
      <c r="AB910" s="34">
        <v>0</v>
      </c>
      <c r="AC910" s="45">
        <f t="shared" si="374"/>
        <v>170</v>
      </c>
      <c r="AD910" s="45">
        <f t="shared" si="375"/>
        <v>5</v>
      </c>
      <c r="AE910" s="166">
        <f>'Таб. 1._Общ_гр_ '!AQ910</f>
        <v>71.114999999999995</v>
      </c>
      <c r="AF910" s="166">
        <v>1.04</v>
      </c>
      <c r="AG910" s="167">
        <v>1.2</v>
      </c>
      <c r="AH910" s="167">
        <v>1.05</v>
      </c>
      <c r="AI910" s="167">
        <v>2.2000000000000002</v>
      </c>
      <c r="AJ910" s="167">
        <v>1.2</v>
      </c>
      <c r="AK910" s="167">
        <v>1.8</v>
      </c>
      <c r="AL910" s="168">
        <f t="shared" si="376"/>
        <v>2346.8000000000002</v>
      </c>
      <c r="AM910" s="168">
        <f t="shared" si="377"/>
        <v>7407.3</v>
      </c>
      <c r="AN910" s="168">
        <f t="shared" si="378"/>
        <v>9728.5</v>
      </c>
      <c r="AO910" s="169">
        <f t="shared" si="379"/>
        <v>19482.599999999999</v>
      </c>
      <c r="AP910" s="169">
        <f t="shared" si="380"/>
        <v>176.8</v>
      </c>
      <c r="AQ910" s="169">
        <f t="shared" si="381"/>
        <v>19659.399999999998</v>
      </c>
    </row>
    <row r="911" spans="1:43" ht="11.25" hidden="1" customHeight="1">
      <c r="A911" s="9" t="s">
        <v>913</v>
      </c>
      <c r="B911" s="97" t="s">
        <v>880</v>
      </c>
      <c r="C911" s="71">
        <f>'Таб. 1._Общ_гр_ '!C911</f>
        <v>0</v>
      </c>
      <c r="D911" s="12" t="s">
        <v>61</v>
      </c>
      <c r="E911" s="48">
        <v>0</v>
      </c>
      <c r="F911" s="34">
        <v>0</v>
      </c>
      <c r="G911" s="34">
        <v>0</v>
      </c>
      <c r="H911" s="34">
        <v>0</v>
      </c>
      <c r="I911" s="34">
        <v>0</v>
      </c>
      <c r="J911" s="34">
        <v>0</v>
      </c>
      <c r="K911" s="34">
        <v>0</v>
      </c>
      <c r="L911" s="34">
        <v>0</v>
      </c>
      <c r="M911" s="34">
        <v>0</v>
      </c>
      <c r="N911" s="34">
        <v>0</v>
      </c>
      <c r="O911" s="34">
        <v>0</v>
      </c>
      <c r="P911" s="34">
        <v>0</v>
      </c>
      <c r="Q911" s="34">
        <v>0</v>
      </c>
      <c r="R911" s="34">
        <v>0</v>
      </c>
      <c r="S911" s="34">
        <v>0</v>
      </c>
      <c r="T911" s="34">
        <v>0</v>
      </c>
      <c r="U911" s="34">
        <v>0</v>
      </c>
      <c r="V911" s="34">
        <v>0</v>
      </c>
      <c r="W911" s="34">
        <v>0</v>
      </c>
      <c r="X911" s="34">
        <v>0</v>
      </c>
      <c r="Y911" s="34">
        <v>0</v>
      </c>
      <c r="Z911" s="34">
        <v>0</v>
      </c>
      <c r="AA911" s="34">
        <v>0</v>
      </c>
      <c r="AB911" s="34">
        <v>0</v>
      </c>
      <c r="AC911" s="45">
        <f t="shared" si="374"/>
        <v>0</v>
      </c>
      <c r="AD911" s="45">
        <f t="shared" si="375"/>
        <v>0</v>
      </c>
      <c r="AE911" s="166">
        <f>'Таб. 1._Общ_гр_ '!AQ911</f>
        <v>71.114999999999995</v>
      </c>
      <c r="AF911" s="166">
        <v>1.04</v>
      </c>
      <c r="AG911" s="167">
        <v>1.2</v>
      </c>
      <c r="AH911" s="167">
        <v>1.05</v>
      </c>
      <c r="AI911" s="167">
        <v>2.2000000000000002</v>
      </c>
      <c r="AJ911" s="167">
        <v>1.2</v>
      </c>
      <c r="AK911" s="167">
        <v>1.8</v>
      </c>
      <c r="AL911" s="168">
        <f t="shared" si="376"/>
        <v>0</v>
      </c>
      <c r="AM911" s="168">
        <f t="shared" si="377"/>
        <v>0</v>
      </c>
      <c r="AN911" s="168">
        <f t="shared" si="378"/>
        <v>0</v>
      </c>
      <c r="AO911" s="169">
        <f t="shared" si="379"/>
        <v>0</v>
      </c>
      <c r="AP911" s="169">
        <f t="shared" si="380"/>
        <v>0</v>
      </c>
      <c r="AQ911" s="169">
        <f t="shared" si="381"/>
        <v>0</v>
      </c>
    </row>
    <row r="912" spans="1:43" ht="11.25" hidden="1" customHeight="1">
      <c r="A912" s="9" t="s">
        <v>914</v>
      </c>
      <c r="B912" s="97" t="s">
        <v>880</v>
      </c>
      <c r="C912" s="71">
        <f>'Таб. 1._Общ_гр_ '!C912</f>
        <v>0</v>
      </c>
      <c r="D912" s="12" t="s">
        <v>61</v>
      </c>
      <c r="E912" s="48">
        <v>15</v>
      </c>
      <c r="F912" s="34">
        <v>1</v>
      </c>
      <c r="G912" s="34">
        <v>0</v>
      </c>
      <c r="H912" s="34">
        <v>0</v>
      </c>
      <c r="I912" s="34">
        <v>0</v>
      </c>
      <c r="J912" s="34">
        <v>0</v>
      </c>
      <c r="K912" s="34">
        <v>0</v>
      </c>
      <c r="L912" s="34">
        <v>0</v>
      </c>
      <c r="M912" s="34">
        <v>27</v>
      </c>
      <c r="N912" s="34">
        <v>1</v>
      </c>
      <c r="O912" s="34">
        <v>0</v>
      </c>
      <c r="P912" s="34">
        <v>0</v>
      </c>
      <c r="Q912" s="34">
        <v>27</v>
      </c>
      <c r="R912" s="34">
        <v>1</v>
      </c>
      <c r="S912" s="34">
        <v>0</v>
      </c>
      <c r="T912" s="34">
        <v>0</v>
      </c>
      <c r="U912" s="34">
        <v>179</v>
      </c>
      <c r="V912" s="34">
        <v>6</v>
      </c>
      <c r="W912" s="34">
        <v>0</v>
      </c>
      <c r="X912" s="34">
        <v>0</v>
      </c>
      <c r="Y912" s="34">
        <v>0</v>
      </c>
      <c r="Z912" s="34">
        <v>0</v>
      </c>
      <c r="AA912" s="34">
        <v>0</v>
      </c>
      <c r="AB912" s="34">
        <v>0</v>
      </c>
      <c r="AC912" s="45">
        <f t="shared" si="374"/>
        <v>248</v>
      </c>
      <c r="AD912" s="45">
        <f t="shared" si="375"/>
        <v>9</v>
      </c>
      <c r="AE912" s="166">
        <f>'Таб. 1._Общ_гр_ '!AQ912</f>
        <v>71.114999999999995</v>
      </c>
      <c r="AF912" s="166">
        <v>1.04</v>
      </c>
      <c r="AG912" s="167">
        <v>1.2</v>
      </c>
      <c r="AH912" s="167">
        <v>1.05</v>
      </c>
      <c r="AI912" s="167">
        <v>2.2000000000000002</v>
      </c>
      <c r="AJ912" s="167">
        <v>1.2</v>
      </c>
      <c r="AK912" s="167">
        <v>1.8</v>
      </c>
      <c r="AL912" s="168">
        <f t="shared" si="376"/>
        <v>2346.8000000000002</v>
      </c>
      <c r="AM912" s="168">
        <f t="shared" si="377"/>
        <v>5069.1000000000004</v>
      </c>
      <c r="AN912" s="168">
        <f t="shared" si="378"/>
        <v>22913.3</v>
      </c>
      <c r="AO912" s="169">
        <f t="shared" si="379"/>
        <v>30329.200000000001</v>
      </c>
      <c r="AP912" s="169">
        <f t="shared" si="380"/>
        <v>257.89999999999998</v>
      </c>
      <c r="AQ912" s="169">
        <f t="shared" si="381"/>
        <v>30587.100000000002</v>
      </c>
    </row>
    <row r="913" spans="1:43" ht="11.25" hidden="1" customHeight="1">
      <c r="A913" s="9" t="s">
        <v>915</v>
      </c>
      <c r="B913" s="97" t="s">
        <v>880</v>
      </c>
      <c r="C913" s="71">
        <f>'Таб. 1._Общ_гр_ '!C913</f>
        <v>1</v>
      </c>
      <c r="D913" s="12" t="s">
        <v>61</v>
      </c>
      <c r="E913" s="48">
        <v>0</v>
      </c>
      <c r="F913" s="34">
        <v>0</v>
      </c>
      <c r="G913" s="34">
        <v>0</v>
      </c>
      <c r="H913" s="34">
        <v>0</v>
      </c>
      <c r="I913" s="34">
        <v>0</v>
      </c>
      <c r="J913" s="34">
        <v>0</v>
      </c>
      <c r="K913" s="34">
        <v>0</v>
      </c>
      <c r="L913" s="34">
        <v>0</v>
      </c>
      <c r="M913" s="34">
        <v>36</v>
      </c>
      <c r="N913" s="34">
        <v>1</v>
      </c>
      <c r="O913" s="34">
        <v>0</v>
      </c>
      <c r="P913" s="34">
        <v>0</v>
      </c>
      <c r="Q913" s="34">
        <v>30</v>
      </c>
      <c r="R913" s="34">
        <v>1</v>
      </c>
      <c r="S913" s="34">
        <v>0</v>
      </c>
      <c r="T913" s="34">
        <v>0</v>
      </c>
      <c r="U913" s="34">
        <v>460</v>
      </c>
      <c r="V913" s="34">
        <v>12</v>
      </c>
      <c r="W913" s="34">
        <v>0</v>
      </c>
      <c r="X913" s="34">
        <v>0</v>
      </c>
      <c r="Y913" s="34">
        <v>0</v>
      </c>
      <c r="Z913" s="34">
        <v>0</v>
      </c>
      <c r="AA913" s="34">
        <v>0</v>
      </c>
      <c r="AB913" s="34">
        <v>0</v>
      </c>
      <c r="AC913" s="45">
        <f t="shared" si="374"/>
        <v>526</v>
      </c>
      <c r="AD913" s="45">
        <f t="shared" si="375"/>
        <v>14</v>
      </c>
      <c r="AE913" s="166">
        <f>'Таб. 1._Общ_гр_ '!AQ913</f>
        <v>71.114999999999995</v>
      </c>
      <c r="AF913" s="166">
        <v>1.04</v>
      </c>
      <c r="AG913" s="167">
        <v>1.2</v>
      </c>
      <c r="AH913" s="167">
        <v>1.05</v>
      </c>
      <c r="AI913" s="167">
        <v>2.2000000000000002</v>
      </c>
      <c r="AJ913" s="167">
        <v>1.2</v>
      </c>
      <c r="AK913" s="167">
        <v>1.8</v>
      </c>
      <c r="AL913" s="168">
        <f t="shared" si="376"/>
        <v>0</v>
      </c>
      <c r="AM913" s="168">
        <f t="shared" si="377"/>
        <v>6144.3</v>
      </c>
      <c r="AN913" s="168">
        <f t="shared" si="378"/>
        <v>58883.199999999997</v>
      </c>
      <c r="AO913" s="169">
        <f t="shared" si="379"/>
        <v>65027.5</v>
      </c>
      <c r="AP913" s="169">
        <f t="shared" si="380"/>
        <v>547</v>
      </c>
      <c r="AQ913" s="169">
        <f t="shared" si="381"/>
        <v>65574.5</v>
      </c>
    </row>
    <row r="914" spans="1:43" ht="11.25" hidden="1" customHeight="1">
      <c r="A914" s="9" t="s">
        <v>916</v>
      </c>
      <c r="B914" s="97" t="s">
        <v>880</v>
      </c>
      <c r="C914" s="71">
        <f>'Таб. 1._Общ_гр_ '!C914</f>
        <v>0</v>
      </c>
      <c r="D914" s="12" t="s">
        <v>61</v>
      </c>
      <c r="E914" s="48">
        <v>0</v>
      </c>
      <c r="F914" s="34">
        <v>0</v>
      </c>
      <c r="G914" s="34">
        <v>0</v>
      </c>
      <c r="H914" s="34">
        <v>0</v>
      </c>
      <c r="I914" s="34">
        <v>0</v>
      </c>
      <c r="J914" s="34">
        <v>0</v>
      </c>
      <c r="K914" s="34">
        <v>0</v>
      </c>
      <c r="L914" s="34">
        <v>0</v>
      </c>
      <c r="M914" s="34">
        <v>0</v>
      </c>
      <c r="N914" s="34">
        <v>0</v>
      </c>
      <c r="O914" s="34">
        <v>0</v>
      </c>
      <c r="P914" s="34">
        <v>0</v>
      </c>
      <c r="Q914" s="34">
        <v>0</v>
      </c>
      <c r="R914" s="34">
        <v>0</v>
      </c>
      <c r="S914" s="34">
        <v>0</v>
      </c>
      <c r="T914" s="34">
        <v>0</v>
      </c>
      <c r="U914" s="34">
        <v>150</v>
      </c>
      <c r="V914" s="34">
        <v>4</v>
      </c>
      <c r="W914" s="34">
        <v>0</v>
      </c>
      <c r="X914" s="34">
        <v>0</v>
      </c>
      <c r="Y914" s="34">
        <v>0</v>
      </c>
      <c r="Z914" s="34">
        <v>0</v>
      </c>
      <c r="AA914" s="34">
        <v>0</v>
      </c>
      <c r="AB914" s="34">
        <v>0</v>
      </c>
      <c r="AC914" s="45">
        <f t="shared" si="374"/>
        <v>150</v>
      </c>
      <c r="AD914" s="45">
        <f t="shared" si="375"/>
        <v>4</v>
      </c>
      <c r="AE914" s="166">
        <f>'Таб. 1._Общ_гр_ '!AQ914</f>
        <v>71.114999999999995</v>
      </c>
      <c r="AF914" s="166">
        <v>1.04</v>
      </c>
      <c r="AG914" s="167">
        <v>1.2</v>
      </c>
      <c r="AH914" s="167">
        <v>1.05</v>
      </c>
      <c r="AI914" s="167">
        <v>2.2000000000000002</v>
      </c>
      <c r="AJ914" s="167">
        <v>1.2</v>
      </c>
      <c r="AK914" s="167">
        <v>1.8</v>
      </c>
      <c r="AL914" s="168">
        <f t="shared" si="376"/>
        <v>0</v>
      </c>
      <c r="AM914" s="168">
        <f t="shared" si="377"/>
        <v>0</v>
      </c>
      <c r="AN914" s="168">
        <f t="shared" si="378"/>
        <v>19201.099999999999</v>
      </c>
      <c r="AO914" s="169">
        <f t="shared" si="379"/>
        <v>19201.099999999999</v>
      </c>
      <c r="AP914" s="169">
        <f t="shared" si="380"/>
        <v>156</v>
      </c>
      <c r="AQ914" s="169">
        <f t="shared" si="381"/>
        <v>19357.099999999999</v>
      </c>
    </row>
    <row r="915" spans="1:43" ht="11.25" hidden="1" customHeight="1">
      <c r="A915" s="9" t="s">
        <v>917</v>
      </c>
      <c r="B915" s="97" t="s">
        <v>880</v>
      </c>
      <c r="C915" s="71">
        <f>'Таб. 1._Общ_гр_ '!C915</f>
        <v>0</v>
      </c>
      <c r="D915" s="12" t="s">
        <v>61</v>
      </c>
      <c r="E915" s="48">
        <v>15</v>
      </c>
      <c r="F915" s="34">
        <v>1</v>
      </c>
      <c r="G915" s="34">
        <v>0</v>
      </c>
      <c r="H915" s="34">
        <v>0</v>
      </c>
      <c r="I915" s="34">
        <v>0</v>
      </c>
      <c r="J915" s="34">
        <v>0</v>
      </c>
      <c r="K915" s="34">
        <v>0</v>
      </c>
      <c r="L915" s="34">
        <v>0</v>
      </c>
      <c r="M915" s="34">
        <v>32</v>
      </c>
      <c r="N915" s="34">
        <v>1</v>
      </c>
      <c r="O915" s="34">
        <v>0</v>
      </c>
      <c r="P915" s="34">
        <v>0</v>
      </c>
      <c r="Q915" s="34">
        <v>30</v>
      </c>
      <c r="R915" s="34">
        <v>1</v>
      </c>
      <c r="S915" s="34">
        <v>0</v>
      </c>
      <c r="T915" s="34">
        <v>0</v>
      </c>
      <c r="U915" s="34">
        <v>89</v>
      </c>
      <c r="V915" s="34">
        <v>3</v>
      </c>
      <c r="W915" s="34">
        <v>0</v>
      </c>
      <c r="X915" s="34">
        <v>0</v>
      </c>
      <c r="Y915" s="34">
        <v>0</v>
      </c>
      <c r="Z915" s="34">
        <v>0</v>
      </c>
      <c r="AA915" s="34">
        <v>0</v>
      </c>
      <c r="AB915" s="34">
        <v>0</v>
      </c>
      <c r="AC915" s="45">
        <f t="shared" si="374"/>
        <v>166</v>
      </c>
      <c r="AD915" s="45">
        <f t="shared" si="375"/>
        <v>6</v>
      </c>
      <c r="AE915" s="166">
        <f>'Таб. 1._Общ_гр_ '!AQ915</f>
        <v>71.114999999999995</v>
      </c>
      <c r="AF915" s="166">
        <v>1.04</v>
      </c>
      <c r="AG915" s="167">
        <v>1.2</v>
      </c>
      <c r="AH915" s="167">
        <v>1.05</v>
      </c>
      <c r="AI915" s="167">
        <v>2.2000000000000002</v>
      </c>
      <c r="AJ915" s="167">
        <v>1.2</v>
      </c>
      <c r="AK915" s="167">
        <v>1.8</v>
      </c>
      <c r="AL915" s="168">
        <f t="shared" si="376"/>
        <v>2346.8000000000002</v>
      </c>
      <c r="AM915" s="168">
        <f t="shared" si="377"/>
        <v>5803</v>
      </c>
      <c r="AN915" s="168">
        <f t="shared" si="378"/>
        <v>11392.6</v>
      </c>
      <c r="AO915" s="169">
        <f t="shared" si="379"/>
        <v>19542.400000000001</v>
      </c>
      <c r="AP915" s="169">
        <f t="shared" si="380"/>
        <v>172.6</v>
      </c>
      <c r="AQ915" s="169">
        <f t="shared" si="381"/>
        <v>19715</v>
      </c>
    </row>
    <row r="916" spans="1:43" ht="11.25" customHeight="1">
      <c r="A916" s="98" t="s">
        <v>58</v>
      </c>
      <c r="B916" s="99" t="s">
        <v>880</v>
      </c>
      <c r="C916" s="71">
        <f>SUM(C879:C915)</f>
        <v>30</v>
      </c>
      <c r="D916" s="179"/>
      <c r="E916" s="179">
        <f t="shared" ref="E916:AD916" si="382">SUM(E879:E915)</f>
        <v>480</v>
      </c>
      <c r="F916" s="179">
        <f t="shared" si="382"/>
        <v>35</v>
      </c>
      <c r="G916" s="179">
        <f t="shared" si="382"/>
        <v>20</v>
      </c>
      <c r="H916" s="179">
        <f t="shared" si="382"/>
        <v>1</v>
      </c>
      <c r="I916" s="179">
        <f t="shared" si="382"/>
        <v>18</v>
      </c>
      <c r="J916" s="179">
        <f t="shared" si="382"/>
        <v>1</v>
      </c>
      <c r="K916" s="179">
        <f t="shared" si="382"/>
        <v>0</v>
      </c>
      <c r="L916" s="179">
        <f t="shared" si="382"/>
        <v>0</v>
      </c>
      <c r="M916" s="179">
        <f t="shared" si="382"/>
        <v>714</v>
      </c>
      <c r="N916" s="179">
        <f t="shared" si="382"/>
        <v>26</v>
      </c>
      <c r="O916" s="179">
        <f t="shared" si="382"/>
        <v>0</v>
      </c>
      <c r="P916" s="179">
        <f t="shared" si="382"/>
        <v>0</v>
      </c>
      <c r="Q916" s="179">
        <f t="shared" si="382"/>
        <v>1363</v>
      </c>
      <c r="R916" s="179">
        <f t="shared" si="382"/>
        <v>53</v>
      </c>
      <c r="S916" s="179">
        <f t="shared" si="382"/>
        <v>20</v>
      </c>
      <c r="T916" s="179">
        <f t="shared" si="382"/>
        <v>1</v>
      </c>
      <c r="U916" s="179">
        <f t="shared" si="382"/>
        <v>5539</v>
      </c>
      <c r="V916" s="179">
        <f t="shared" si="382"/>
        <v>187</v>
      </c>
      <c r="W916" s="179">
        <f t="shared" si="382"/>
        <v>25</v>
      </c>
      <c r="X916" s="179">
        <f t="shared" si="382"/>
        <v>1</v>
      </c>
      <c r="Y916" s="179">
        <f t="shared" si="382"/>
        <v>20</v>
      </c>
      <c r="Z916" s="179">
        <f t="shared" si="382"/>
        <v>1</v>
      </c>
      <c r="AA916" s="179">
        <f t="shared" si="382"/>
        <v>0</v>
      </c>
      <c r="AB916" s="179">
        <f t="shared" si="382"/>
        <v>0</v>
      </c>
      <c r="AC916" s="179">
        <f t="shared" si="382"/>
        <v>8199</v>
      </c>
      <c r="AD916" s="179">
        <f t="shared" si="382"/>
        <v>306</v>
      </c>
      <c r="AE916" s="179"/>
      <c r="AF916" s="179"/>
      <c r="AG916" s="179"/>
      <c r="AH916" s="179"/>
      <c r="AI916" s="179"/>
      <c r="AJ916" s="179"/>
      <c r="AK916" s="179"/>
      <c r="AL916" s="46">
        <f t="shared" ref="AL916:AQ916" si="383">SUM(AL879:AL915)</f>
        <v>81762.300000000017</v>
      </c>
      <c r="AM916" s="46">
        <f t="shared" si="383"/>
        <v>202660.69999999998</v>
      </c>
      <c r="AN916" s="46">
        <f t="shared" si="383"/>
        <v>715463.29999999993</v>
      </c>
      <c r="AO916" s="46">
        <f t="shared" si="383"/>
        <v>999886.29999999993</v>
      </c>
      <c r="AP916" s="46">
        <f t="shared" si="383"/>
        <v>8526.7000000000007</v>
      </c>
      <c r="AQ916" s="46">
        <f t="shared" si="383"/>
        <v>1008412.9999999998</v>
      </c>
    </row>
    <row r="917" spans="1:43" ht="11.25" hidden="1" customHeight="1">
      <c r="A917" s="9" t="s">
        <v>918</v>
      </c>
      <c r="B917" s="97"/>
      <c r="C917" s="71"/>
      <c r="D917" s="12"/>
      <c r="E917" s="71"/>
      <c r="F917" s="71"/>
      <c r="G917" s="71"/>
      <c r="H917" s="71"/>
      <c r="I917" s="71"/>
      <c r="J917" s="71"/>
      <c r="K917" s="71"/>
      <c r="L917" s="71"/>
      <c r="M917" s="71"/>
      <c r="N917" s="71"/>
      <c r="O917" s="71"/>
      <c r="P917" s="71"/>
      <c r="Q917" s="71"/>
      <c r="R917" s="71"/>
      <c r="S917" s="71"/>
      <c r="T917" s="71"/>
      <c r="U917" s="71"/>
      <c r="V917" s="71"/>
      <c r="W917" s="71"/>
      <c r="X917" s="71"/>
      <c r="Y917" s="71"/>
      <c r="Z917" s="71"/>
      <c r="AA917" s="71"/>
      <c r="AB917" s="71"/>
      <c r="AC917" s="179"/>
      <c r="AD917" s="71"/>
    </row>
    <row r="918" spans="1:43" ht="11.25" hidden="1" customHeight="1">
      <c r="A918" s="9" t="s">
        <v>919</v>
      </c>
      <c r="B918" s="97" t="s">
        <v>918</v>
      </c>
      <c r="C918" s="71">
        <f>'Таб. 1._Общ_гр_ '!C918</f>
        <v>0</v>
      </c>
      <c r="D918" s="12" t="s">
        <v>61</v>
      </c>
      <c r="E918" s="82">
        <v>15</v>
      </c>
      <c r="F918" s="27">
        <v>1</v>
      </c>
      <c r="G918" s="27">
        <v>0</v>
      </c>
      <c r="H918" s="27">
        <v>0</v>
      </c>
      <c r="I918" s="27">
        <v>0</v>
      </c>
      <c r="J918" s="27">
        <v>0</v>
      </c>
      <c r="K918" s="27">
        <v>0</v>
      </c>
      <c r="L918" s="27">
        <v>0</v>
      </c>
      <c r="M918" s="27">
        <v>0</v>
      </c>
      <c r="N918" s="27">
        <v>0</v>
      </c>
      <c r="O918" s="27">
        <v>0</v>
      </c>
      <c r="P918" s="27">
        <v>0</v>
      </c>
      <c r="Q918" s="27">
        <v>26</v>
      </c>
      <c r="R918" s="27">
        <v>1</v>
      </c>
      <c r="S918" s="27">
        <v>0</v>
      </c>
      <c r="T918" s="27">
        <v>0</v>
      </c>
      <c r="U918" s="27">
        <v>54</v>
      </c>
      <c r="V918" s="27">
        <v>3</v>
      </c>
      <c r="W918" s="27">
        <v>0</v>
      </c>
      <c r="X918" s="27">
        <v>0</v>
      </c>
      <c r="Y918" s="27">
        <v>0</v>
      </c>
      <c r="Z918" s="27">
        <v>0</v>
      </c>
      <c r="AA918" s="27">
        <v>0</v>
      </c>
      <c r="AB918" s="27">
        <v>0</v>
      </c>
      <c r="AC918" s="45">
        <f t="shared" ref="AC918:AC965" si="384">E918+G918+I918+K918+M918+O918+Q918+S918+U918+W918+Y918+AA918</f>
        <v>95</v>
      </c>
      <c r="AD918" s="45">
        <f t="shared" ref="AD918:AD965" si="385">F918+H918+J918+L918+N918+P918+R918+T918+V918+X918+Z918+AB918</f>
        <v>5</v>
      </c>
      <c r="AE918" s="166">
        <f>'Таб. 1._Общ_гр_ '!AQ918</f>
        <v>71.114999999999995</v>
      </c>
      <c r="AF918" s="166">
        <v>1.04</v>
      </c>
      <c r="AG918" s="167">
        <v>1.2</v>
      </c>
      <c r="AH918" s="167">
        <v>1.05</v>
      </c>
      <c r="AI918" s="167">
        <v>2.2000000000000002</v>
      </c>
      <c r="AJ918" s="167">
        <v>1.2</v>
      </c>
      <c r="AK918" s="167">
        <v>1.8</v>
      </c>
      <c r="AL918" s="168">
        <f t="shared" ref="AL918:AL965" si="386">ROUND((E918*AE918*AI918+G918*AE918*AI918*AH918+I918*AE918*AI918*AG918+K918*AE918*AI918*AG918*AH918),1)</f>
        <v>2346.8000000000002</v>
      </c>
      <c r="AM918" s="168">
        <f t="shared" ref="AM918:AM965" si="387">ROUND((M918*AE918*AJ918+O918*AE918*AJ918*AH918+Q918*AE918*AJ918*AG918+S918*AE918*AJ918*AH918*AG918),1)</f>
        <v>2662.5</v>
      </c>
      <c r="AN918" s="168">
        <f t="shared" ref="AN918:AN965" si="388">ROUND((U918*AE918*AK918+W918*AE918*AK918*AH918+Y918*AE918*AK918*AG918+AA918*AK918*AG918*AH918),1)</f>
        <v>6912.4</v>
      </c>
      <c r="AO918" s="169">
        <f t="shared" ref="AO918:AO965" si="389">AL918+AM918+AN918</f>
        <v>11921.7</v>
      </c>
      <c r="AP918" s="169">
        <f t="shared" ref="AP918:AP965" si="390">ROUND(AC918*AF918,1)</f>
        <v>98.8</v>
      </c>
      <c r="AQ918" s="169">
        <f t="shared" ref="AQ918:AQ965" si="391">AO918+AP918</f>
        <v>12020.5</v>
      </c>
    </row>
    <row r="919" spans="1:43" ht="11.25" hidden="1" customHeight="1">
      <c r="A919" s="9" t="s">
        <v>920</v>
      </c>
      <c r="B919" s="97" t="s">
        <v>918</v>
      </c>
      <c r="C919" s="71">
        <f>'Таб. 1._Общ_гр_ '!C919</f>
        <v>0</v>
      </c>
      <c r="D919" s="12" t="s">
        <v>61</v>
      </c>
      <c r="E919" s="48">
        <v>0</v>
      </c>
      <c r="F919" s="34">
        <v>0</v>
      </c>
      <c r="G919" s="34">
        <v>0</v>
      </c>
      <c r="H919" s="34">
        <v>0</v>
      </c>
      <c r="I919" s="34">
        <v>0</v>
      </c>
      <c r="J919" s="34">
        <v>0</v>
      </c>
      <c r="K919" s="34">
        <v>0</v>
      </c>
      <c r="L919" s="34">
        <v>0</v>
      </c>
      <c r="M919" s="34">
        <v>0</v>
      </c>
      <c r="N919" s="34">
        <v>0</v>
      </c>
      <c r="O919" s="34">
        <v>0</v>
      </c>
      <c r="P919" s="34">
        <v>0</v>
      </c>
      <c r="Q919" s="34">
        <v>0</v>
      </c>
      <c r="R919" s="34">
        <v>0</v>
      </c>
      <c r="S919" s="34">
        <v>0</v>
      </c>
      <c r="T919" s="34">
        <v>0</v>
      </c>
      <c r="U919" s="34">
        <v>0</v>
      </c>
      <c r="V919" s="34">
        <v>0</v>
      </c>
      <c r="W919" s="34">
        <v>0</v>
      </c>
      <c r="X919" s="34">
        <v>0</v>
      </c>
      <c r="Y919" s="34">
        <v>0</v>
      </c>
      <c r="Z919" s="34">
        <v>0</v>
      </c>
      <c r="AA919" s="34">
        <v>0</v>
      </c>
      <c r="AB919" s="34">
        <v>0</v>
      </c>
      <c r="AC919" s="45">
        <f t="shared" si="384"/>
        <v>0</v>
      </c>
      <c r="AD919" s="45">
        <f t="shared" si="385"/>
        <v>0</v>
      </c>
      <c r="AE919" s="166">
        <f>'Таб. 1._Общ_гр_ '!AQ919</f>
        <v>71.114999999999995</v>
      </c>
      <c r="AF919" s="166">
        <v>1.04</v>
      </c>
      <c r="AG919" s="167">
        <v>1.2</v>
      </c>
      <c r="AH919" s="167">
        <v>1.05</v>
      </c>
      <c r="AI919" s="167">
        <v>2.2000000000000002</v>
      </c>
      <c r="AJ919" s="167">
        <v>1.2</v>
      </c>
      <c r="AK919" s="167">
        <v>1.8</v>
      </c>
      <c r="AL919" s="168">
        <f t="shared" si="386"/>
        <v>0</v>
      </c>
      <c r="AM919" s="168">
        <f t="shared" si="387"/>
        <v>0</v>
      </c>
      <c r="AN919" s="168">
        <f t="shared" si="388"/>
        <v>0</v>
      </c>
      <c r="AO919" s="169">
        <f t="shared" si="389"/>
        <v>0</v>
      </c>
      <c r="AP919" s="169">
        <f t="shared" si="390"/>
        <v>0</v>
      </c>
      <c r="AQ919" s="169">
        <f t="shared" si="391"/>
        <v>0</v>
      </c>
    </row>
    <row r="920" spans="1:43" ht="11.25" hidden="1" customHeight="1">
      <c r="A920" s="9" t="s">
        <v>921</v>
      </c>
      <c r="B920" s="97" t="s">
        <v>918</v>
      </c>
      <c r="C920" s="71">
        <f>'Таб. 1._Общ_гр_ '!C920</f>
        <v>0</v>
      </c>
      <c r="D920" s="12" t="s">
        <v>61</v>
      </c>
      <c r="E920" s="48">
        <v>0</v>
      </c>
      <c r="F920" s="34">
        <v>0</v>
      </c>
      <c r="G920" s="34">
        <v>0</v>
      </c>
      <c r="H920" s="34">
        <v>0</v>
      </c>
      <c r="I920" s="34">
        <v>0</v>
      </c>
      <c r="J920" s="34">
        <v>0</v>
      </c>
      <c r="K920" s="34">
        <v>0</v>
      </c>
      <c r="L920" s="34">
        <v>0</v>
      </c>
      <c r="M920" s="34">
        <v>0</v>
      </c>
      <c r="N920" s="34">
        <v>0</v>
      </c>
      <c r="O920" s="34">
        <v>0</v>
      </c>
      <c r="P920" s="34">
        <v>0</v>
      </c>
      <c r="Q920" s="34">
        <v>0</v>
      </c>
      <c r="R920" s="34">
        <v>0</v>
      </c>
      <c r="S920" s="34">
        <v>0</v>
      </c>
      <c r="T920" s="34">
        <v>0</v>
      </c>
      <c r="U920" s="34">
        <v>0</v>
      </c>
      <c r="V920" s="34">
        <v>0</v>
      </c>
      <c r="W920" s="34">
        <v>0</v>
      </c>
      <c r="X920" s="34">
        <v>0</v>
      </c>
      <c r="Y920" s="34">
        <v>0</v>
      </c>
      <c r="Z920" s="34">
        <v>0</v>
      </c>
      <c r="AA920" s="34">
        <v>0</v>
      </c>
      <c r="AB920" s="34">
        <v>0</v>
      </c>
      <c r="AC920" s="45">
        <f t="shared" si="384"/>
        <v>0</v>
      </c>
      <c r="AD920" s="45">
        <f t="shared" si="385"/>
        <v>0</v>
      </c>
      <c r="AE920" s="166">
        <f>'Таб. 1._Общ_гр_ '!AQ920</f>
        <v>71.114999999999995</v>
      </c>
      <c r="AF920" s="166">
        <v>1.04</v>
      </c>
      <c r="AG920" s="167">
        <v>1.2</v>
      </c>
      <c r="AH920" s="167">
        <v>1.05</v>
      </c>
      <c r="AI920" s="167">
        <v>2.2000000000000002</v>
      </c>
      <c r="AJ920" s="167">
        <v>1.2</v>
      </c>
      <c r="AK920" s="167">
        <v>1.8</v>
      </c>
      <c r="AL920" s="168">
        <f t="shared" si="386"/>
        <v>0</v>
      </c>
      <c r="AM920" s="168">
        <f t="shared" si="387"/>
        <v>0</v>
      </c>
      <c r="AN920" s="168">
        <f t="shared" si="388"/>
        <v>0</v>
      </c>
      <c r="AO920" s="169">
        <f t="shared" si="389"/>
        <v>0</v>
      </c>
      <c r="AP920" s="169">
        <f t="shared" si="390"/>
        <v>0</v>
      </c>
      <c r="AQ920" s="169">
        <f t="shared" si="391"/>
        <v>0</v>
      </c>
    </row>
    <row r="921" spans="1:43" ht="11.25" hidden="1" customHeight="1">
      <c r="A921" s="9" t="s">
        <v>922</v>
      </c>
      <c r="B921" s="97" t="s">
        <v>918</v>
      </c>
      <c r="C921" s="71">
        <f>'Таб. 1._Общ_гр_ '!C921</f>
        <v>0</v>
      </c>
      <c r="D921" s="12" t="s">
        <v>61</v>
      </c>
      <c r="E921" s="48">
        <v>0</v>
      </c>
      <c r="F921" s="34">
        <v>0</v>
      </c>
      <c r="G921" s="34">
        <v>0</v>
      </c>
      <c r="H921" s="34">
        <v>0</v>
      </c>
      <c r="I921" s="34">
        <v>0</v>
      </c>
      <c r="J921" s="34">
        <v>0</v>
      </c>
      <c r="K921" s="34">
        <v>0</v>
      </c>
      <c r="L921" s="34">
        <v>0</v>
      </c>
      <c r="M921" s="34">
        <v>0</v>
      </c>
      <c r="N921" s="34">
        <v>0</v>
      </c>
      <c r="O921" s="34">
        <v>0</v>
      </c>
      <c r="P921" s="34">
        <v>0</v>
      </c>
      <c r="Q921" s="34">
        <v>0</v>
      </c>
      <c r="R921" s="34">
        <v>0</v>
      </c>
      <c r="S921" s="34">
        <v>0</v>
      </c>
      <c r="T921" s="34">
        <v>0</v>
      </c>
      <c r="U921" s="34">
        <v>0</v>
      </c>
      <c r="V921" s="34">
        <v>0</v>
      </c>
      <c r="W921" s="34">
        <v>0</v>
      </c>
      <c r="X921" s="34">
        <v>0</v>
      </c>
      <c r="Y921" s="34">
        <v>0</v>
      </c>
      <c r="Z921" s="34">
        <v>0</v>
      </c>
      <c r="AA921" s="34">
        <v>0</v>
      </c>
      <c r="AB921" s="34">
        <v>0</v>
      </c>
      <c r="AC921" s="45">
        <f t="shared" si="384"/>
        <v>0</v>
      </c>
      <c r="AD921" s="45">
        <f t="shared" si="385"/>
        <v>0</v>
      </c>
      <c r="AE921" s="166">
        <f>'Таб. 1._Общ_гр_ '!AQ921</f>
        <v>71.114999999999995</v>
      </c>
      <c r="AF921" s="166">
        <v>1.04</v>
      </c>
      <c r="AG921" s="167">
        <v>1.2</v>
      </c>
      <c r="AH921" s="167">
        <v>1.05</v>
      </c>
      <c r="AI921" s="167">
        <v>2.2000000000000002</v>
      </c>
      <c r="AJ921" s="167">
        <v>1.2</v>
      </c>
      <c r="AK921" s="167">
        <v>1.8</v>
      </c>
      <c r="AL921" s="168">
        <f t="shared" si="386"/>
        <v>0</v>
      </c>
      <c r="AM921" s="168">
        <f t="shared" si="387"/>
        <v>0</v>
      </c>
      <c r="AN921" s="168">
        <f t="shared" si="388"/>
        <v>0</v>
      </c>
      <c r="AO921" s="169">
        <f t="shared" si="389"/>
        <v>0</v>
      </c>
      <c r="AP921" s="169">
        <f t="shared" si="390"/>
        <v>0</v>
      </c>
      <c r="AQ921" s="169">
        <f t="shared" si="391"/>
        <v>0</v>
      </c>
    </row>
    <row r="922" spans="1:43" ht="11.25" hidden="1" customHeight="1">
      <c r="A922" s="9" t="s">
        <v>923</v>
      </c>
      <c r="B922" s="97" t="s">
        <v>918</v>
      </c>
      <c r="C922" s="71">
        <f>'Таб. 1._Общ_гр_ '!C922</f>
        <v>0</v>
      </c>
      <c r="D922" s="12" t="s">
        <v>61</v>
      </c>
      <c r="E922" s="48">
        <v>0</v>
      </c>
      <c r="F922" s="34">
        <v>0</v>
      </c>
      <c r="G922" s="34">
        <v>0</v>
      </c>
      <c r="H922" s="34">
        <v>0</v>
      </c>
      <c r="I922" s="34">
        <v>0</v>
      </c>
      <c r="J922" s="34">
        <v>0</v>
      </c>
      <c r="K922" s="34">
        <v>0</v>
      </c>
      <c r="L922" s="34">
        <v>0</v>
      </c>
      <c r="M922" s="34">
        <v>0</v>
      </c>
      <c r="N922" s="34">
        <v>0</v>
      </c>
      <c r="O922" s="34">
        <v>0</v>
      </c>
      <c r="P922" s="34">
        <v>0</v>
      </c>
      <c r="Q922" s="34">
        <v>0</v>
      </c>
      <c r="R922" s="34">
        <v>0</v>
      </c>
      <c r="S922" s="34">
        <v>0</v>
      </c>
      <c r="T922" s="34">
        <v>0</v>
      </c>
      <c r="U922" s="34">
        <v>0</v>
      </c>
      <c r="V922" s="34">
        <v>0</v>
      </c>
      <c r="W922" s="34">
        <v>0</v>
      </c>
      <c r="X922" s="34">
        <v>0</v>
      </c>
      <c r="Y922" s="34">
        <v>0</v>
      </c>
      <c r="Z922" s="34">
        <v>0</v>
      </c>
      <c r="AA922" s="34">
        <v>0</v>
      </c>
      <c r="AB922" s="34">
        <v>0</v>
      </c>
      <c r="AC922" s="45">
        <f t="shared" si="384"/>
        <v>0</v>
      </c>
      <c r="AD922" s="45">
        <f t="shared" si="385"/>
        <v>0</v>
      </c>
      <c r="AE922" s="166">
        <f>'Таб. 1._Общ_гр_ '!AQ922</f>
        <v>71.114999999999995</v>
      </c>
      <c r="AF922" s="166">
        <v>1.04</v>
      </c>
      <c r="AG922" s="167">
        <v>1.2</v>
      </c>
      <c r="AH922" s="167">
        <v>1.05</v>
      </c>
      <c r="AI922" s="167">
        <v>2.2000000000000002</v>
      </c>
      <c r="AJ922" s="167">
        <v>1.2</v>
      </c>
      <c r="AK922" s="167">
        <v>1.8</v>
      </c>
      <c r="AL922" s="168">
        <f t="shared" si="386"/>
        <v>0</v>
      </c>
      <c r="AM922" s="168">
        <f t="shared" si="387"/>
        <v>0</v>
      </c>
      <c r="AN922" s="168">
        <f t="shared" si="388"/>
        <v>0</v>
      </c>
      <c r="AO922" s="169">
        <f t="shared" si="389"/>
        <v>0</v>
      </c>
      <c r="AP922" s="169">
        <f t="shared" si="390"/>
        <v>0</v>
      </c>
      <c r="AQ922" s="169">
        <f t="shared" si="391"/>
        <v>0</v>
      </c>
    </row>
    <row r="923" spans="1:43" ht="11.25" hidden="1" customHeight="1">
      <c r="A923" s="9" t="s">
        <v>924</v>
      </c>
      <c r="B923" s="97" t="s">
        <v>918</v>
      </c>
      <c r="C923" s="71">
        <f>'Таб. 1._Общ_гр_ '!C923</f>
        <v>0</v>
      </c>
      <c r="D923" s="12" t="s">
        <v>61</v>
      </c>
      <c r="E923" s="48">
        <v>0</v>
      </c>
      <c r="F923" s="34">
        <v>0</v>
      </c>
      <c r="G923" s="34">
        <v>0</v>
      </c>
      <c r="H923" s="34">
        <v>0</v>
      </c>
      <c r="I923" s="34">
        <v>0</v>
      </c>
      <c r="J923" s="34">
        <v>0</v>
      </c>
      <c r="K923" s="34">
        <v>0</v>
      </c>
      <c r="L923" s="34">
        <v>0</v>
      </c>
      <c r="M923" s="34">
        <v>0</v>
      </c>
      <c r="N923" s="34">
        <v>0</v>
      </c>
      <c r="O923" s="34">
        <v>0</v>
      </c>
      <c r="P923" s="34">
        <v>0</v>
      </c>
      <c r="Q923" s="34">
        <v>0</v>
      </c>
      <c r="R923" s="34">
        <v>0</v>
      </c>
      <c r="S923" s="34">
        <v>0</v>
      </c>
      <c r="T923" s="34">
        <v>0</v>
      </c>
      <c r="U923" s="34">
        <v>0</v>
      </c>
      <c r="V923" s="34">
        <v>0</v>
      </c>
      <c r="W923" s="34">
        <v>0</v>
      </c>
      <c r="X923" s="34">
        <v>0</v>
      </c>
      <c r="Y923" s="34">
        <v>0</v>
      </c>
      <c r="Z923" s="34">
        <v>0</v>
      </c>
      <c r="AA923" s="34">
        <v>0</v>
      </c>
      <c r="AB923" s="34">
        <v>0</v>
      </c>
      <c r="AC923" s="45">
        <f t="shared" si="384"/>
        <v>0</v>
      </c>
      <c r="AD923" s="45">
        <f t="shared" si="385"/>
        <v>0</v>
      </c>
      <c r="AE923" s="166">
        <f>'Таб. 1._Общ_гр_ '!AQ923</f>
        <v>71.114999999999995</v>
      </c>
      <c r="AF923" s="166">
        <v>1.04</v>
      </c>
      <c r="AG923" s="167">
        <v>1.2</v>
      </c>
      <c r="AH923" s="167">
        <v>1.05</v>
      </c>
      <c r="AI923" s="167">
        <v>2.2000000000000002</v>
      </c>
      <c r="AJ923" s="167">
        <v>1.2</v>
      </c>
      <c r="AK923" s="167">
        <v>1.8</v>
      </c>
      <c r="AL923" s="168">
        <f t="shared" si="386"/>
        <v>0</v>
      </c>
      <c r="AM923" s="168">
        <f t="shared" si="387"/>
        <v>0</v>
      </c>
      <c r="AN923" s="168">
        <f t="shared" si="388"/>
        <v>0</v>
      </c>
      <c r="AO923" s="169">
        <f t="shared" si="389"/>
        <v>0</v>
      </c>
      <c r="AP923" s="169">
        <f t="shared" si="390"/>
        <v>0</v>
      </c>
      <c r="AQ923" s="169">
        <f t="shared" si="391"/>
        <v>0</v>
      </c>
    </row>
    <row r="924" spans="1:43" ht="11.25" hidden="1" customHeight="1">
      <c r="A924" s="9" t="s">
        <v>925</v>
      </c>
      <c r="B924" s="97" t="s">
        <v>918</v>
      </c>
      <c r="C924" s="71">
        <f>'Таб. 1._Общ_гр_ '!C924</f>
        <v>0</v>
      </c>
      <c r="D924" s="12" t="s">
        <v>61</v>
      </c>
      <c r="E924" s="48">
        <v>0</v>
      </c>
      <c r="F924" s="34">
        <v>0</v>
      </c>
      <c r="G924" s="34">
        <v>0</v>
      </c>
      <c r="H924" s="34">
        <v>0</v>
      </c>
      <c r="I924" s="34">
        <v>0</v>
      </c>
      <c r="J924" s="34">
        <v>0</v>
      </c>
      <c r="K924" s="34">
        <v>0</v>
      </c>
      <c r="L924" s="34">
        <v>0</v>
      </c>
      <c r="M924" s="34">
        <v>0</v>
      </c>
      <c r="N924" s="34">
        <v>0</v>
      </c>
      <c r="O924" s="34">
        <v>0</v>
      </c>
      <c r="P924" s="34">
        <v>0</v>
      </c>
      <c r="Q924" s="34">
        <v>0</v>
      </c>
      <c r="R924" s="34">
        <v>0</v>
      </c>
      <c r="S924" s="34">
        <v>0</v>
      </c>
      <c r="T924" s="34">
        <v>0</v>
      </c>
      <c r="U924" s="34">
        <v>0</v>
      </c>
      <c r="V924" s="34">
        <v>0</v>
      </c>
      <c r="W924" s="34">
        <v>0</v>
      </c>
      <c r="X924" s="34">
        <v>0</v>
      </c>
      <c r="Y924" s="34">
        <v>0</v>
      </c>
      <c r="Z924" s="34">
        <v>0</v>
      </c>
      <c r="AA924" s="34">
        <v>0</v>
      </c>
      <c r="AB924" s="34">
        <v>0</v>
      </c>
      <c r="AC924" s="45">
        <f t="shared" si="384"/>
        <v>0</v>
      </c>
      <c r="AD924" s="45">
        <f t="shared" si="385"/>
        <v>0</v>
      </c>
      <c r="AE924" s="166">
        <f>'Таб. 1._Общ_гр_ '!AQ924</f>
        <v>71.114999999999995</v>
      </c>
      <c r="AF924" s="166">
        <v>1.04</v>
      </c>
      <c r="AG924" s="167">
        <v>1.2</v>
      </c>
      <c r="AH924" s="167">
        <v>1.05</v>
      </c>
      <c r="AI924" s="167">
        <v>2.2000000000000002</v>
      </c>
      <c r="AJ924" s="167">
        <v>1.2</v>
      </c>
      <c r="AK924" s="167">
        <v>1.8</v>
      </c>
      <c r="AL924" s="168">
        <f t="shared" si="386"/>
        <v>0</v>
      </c>
      <c r="AM924" s="168">
        <f t="shared" si="387"/>
        <v>0</v>
      </c>
      <c r="AN924" s="168">
        <f t="shared" si="388"/>
        <v>0</v>
      </c>
      <c r="AO924" s="169">
        <f t="shared" si="389"/>
        <v>0</v>
      </c>
      <c r="AP924" s="169">
        <f t="shared" si="390"/>
        <v>0</v>
      </c>
      <c r="AQ924" s="169">
        <f t="shared" si="391"/>
        <v>0</v>
      </c>
    </row>
    <row r="925" spans="1:43" ht="11.25" hidden="1" customHeight="1">
      <c r="A925" s="9" t="s">
        <v>926</v>
      </c>
      <c r="B925" s="97" t="s">
        <v>918</v>
      </c>
      <c r="C925" s="71">
        <f>'Таб. 1._Общ_гр_ '!C925</f>
        <v>1</v>
      </c>
      <c r="D925" s="12" t="s">
        <v>61</v>
      </c>
      <c r="E925" s="48">
        <v>30</v>
      </c>
      <c r="F925" s="34">
        <v>2</v>
      </c>
      <c r="G925" s="34">
        <v>0</v>
      </c>
      <c r="H925" s="34">
        <v>0</v>
      </c>
      <c r="I925" s="34">
        <v>0</v>
      </c>
      <c r="J925" s="34">
        <v>0</v>
      </c>
      <c r="K925" s="34">
        <v>0</v>
      </c>
      <c r="L925" s="34">
        <v>0</v>
      </c>
      <c r="M925" s="34">
        <v>0</v>
      </c>
      <c r="N925" s="34">
        <v>0</v>
      </c>
      <c r="O925" s="34">
        <v>0</v>
      </c>
      <c r="P925" s="34">
        <v>0</v>
      </c>
      <c r="Q925" s="34">
        <v>0</v>
      </c>
      <c r="R925" s="34">
        <v>0</v>
      </c>
      <c r="S925" s="34">
        <v>0</v>
      </c>
      <c r="T925" s="34">
        <v>0</v>
      </c>
      <c r="U925" s="34">
        <v>52</v>
      </c>
      <c r="V925" s="34">
        <v>2</v>
      </c>
      <c r="W925" s="34">
        <v>0</v>
      </c>
      <c r="X925" s="34">
        <v>0</v>
      </c>
      <c r="Y925" s="34">
        <v>0</v>
      </c>
      <c r="Z925" s="34">
        <v>0</v>
      </c>
      <c r="AA925" s="34">
        <v>0</v>
      </c>
      <c r="AB925" s="34">
        <v>0</v>
      </c>
      <c r="AC925" s="45">
        <f t="shared" si="384"/>
        <v>82</v>
      </c>
      <c r="AD925" s="45">
        <f t="shared" si="385"/>
        <v>4</v>
      </c>
      <c r="AE925" s="166">
        <f>'Таб. 1._Общ_гр_ '!AQ925</f>
        <v>71.114999999999995</v>
      </c>
      <c r="AF925" s="166">
        <v>1.04</v>
      </c>
      <c r="AG925" s="167">
        <v>1.2</v>
      </c>
      <c r="AH925" s="167">
        <v>1.05</v>
      </c>
      <c r="AI925" s="167">
        <v>2.2000000000000002</v>
      </c>
      <c r="AJ925" s="167">
        <v>1.2</v>
      </c>
      <c r="AK925" s="167">
        <v>1.8</v>
      </c>
      <c r="AL925" s="168">
        <f t="shared" si="386"/>
        <v>4693.6000000000004</v>
      </c>
      <c r="AM925" s="168">
        <f t="shared" si="387"/>
        <v>0</v>
      </c>
      <c r="AN925" s="168">
        <f t="shared" si="388"/>
        <v>6656.4</v>
      </c>
      <c r="AO925" s="169">
        <f t="shared" si="389"/>
        <v>11350</v>
      </c>
      <c r="AP925" s="169">
        <f t="shared" si="390"/>
        <v>85.3</v>
      </c>
      <c r="AQ925" s="169">
        <f t="shared" si="391"/>
        <v>11435.3</v>
      </c>
    </row>
    <row r="926" spans="1:43" ht="11.25" hidden="1" customHeight="1">
      <c r="A926" s="9" t="s">
        <v>927</v>
      </c>
      <c r="B926" s="97" t="s">
        <v>918</v>
      </c>
      <c r="C926" s="71">
        <f>'Таб. 1._Общ_гр_ '!C926</f>
        <v>1</v>
      </c>
      <c r="D926" s="12" t="s">
        <v>61</v>
      </c>
      <c r="E926" s="48">
        <v>0</v>
      </c>
      <c r="F926" s="34">
        <v>0</v>
      </c>
      <c r="G926" s="34">
        <v>0</v>
      </c>
      <c r="H926" s="34">
        <v>0</v>
      </c>
      <c r="I926" s="34">
        <v>0</v>
      </c>
      <c r="J926" s="34">
        <v>0</v>
      </c>
      <c r="K926" s="34">
        <v>0</v>
      </c>
      <c r="L926" s="34">
        <v>0</v>
      </c>
      <c r="M926" s="34">
        <v>0</v>
      </c>
      <c r="N926" s="34">
        <v>0</v>
      </c>
      <c r="O926" s="34">
        <v>0</v>
      </c>
      <c r="P926" s="34">
        <v>0</v>
      </c>
      <c r="Q926" s="34">
        <v>0</v>
      </c>
      <c r="R926" s="34">
        <v>0</v>
      </c>
      <c r="S926" s="34">
        <v>0</v>
      </c>
      <c r="T926" s="34">
        <v>0</v>
      </c>
      <c r="U926" s="34">
        <v>170</v>
      </c>
      <c r="V926" s="34">
        <v>4</v>
      </c>
      <c r="W926" s="34">
        <v>0</v>
      </c>
      <c r="X926" s="34">
        <v>0</v>
      </c>
      <c r="Y926" s="34">
        <v>0</v>
      </c>
      <c r="Z926" s="34">
        <v>0</v>
      </c>
      <c r="AA926" s="34">
        <v>0</v>
      </c>
      <c r="AB926" s="34">
        <v>0</v>
      </c>
      <c r="AC926" s="45">
        <f t="shared" si="384"/>
        <v>170</v>
      </c>
      <c r="AD926" s="45">
        <f t="shared" si="385"/>
        <v>4</v>
      </c>
      <c r="AE926" s="166">
        <f>'Таб. 1._Общ_гр_ '!AQ926</f>
        <v>71.114999999999995</v>
      </c>
      <c r="AF926" s="166">
        <v>1.04</v>
      </c>
      <c r="AG926" s="167">
        <v>1.2</v>
      </c>
      <c r="AH926" s="167">
        <v>1.05</v>
      </c>
      <c r="AI926" s="167">
        <v>2.2000000000000002</v>
      </c>
      <c r="AJ926" s="167">
        <v>1.2</v>
      </c>
      <c r="AK926" s="167">
        <v>1.8</v>
      </c>
      <c r="AL926" s="168">
        <f t="shared" si="386"/>
        <v>0</v>
      </c>
      <c r="AM926" s="168">
        <f t="shared" si="387"/>
        <v>0</v>
      </c>
      <c r="AN926" s="168">
        <f t="shared" si="388"/>
        <v>21761.200000000001</v>
      </c>
      <c r="AO926" s="169">
        <f t="shared" si="389"/>
        <v>21761.200000000001</v>
      </c>
      <c r="AP926" s="169">
        <f t="shared" si="390"/>
        <v>176.8</v>
      </c>
      <c r="AQ926" s="169">
        <f t="shared" si="391"/>
        <v>21938</v>
      </c>
    </row>
    <row r="927" spans="1:43" ht="11.25" hidden="1" customHeight="1">
      <c r="A927" s="9" t="s">
        <v>928</v>
      </c>
      <c r="B927" s="97" t="s">
        <v>918</v>
      </c>
      <c r="C927" s="71">
        <f>'Таб. 1._Общ_гр_ '!C927</f>
        <v>1</v>
      </c>
      <c r="D927" s="12" t="s">
        <v>61</v>
      </c>
      <c r="E927" s="48">
        <v>0</v>
      </c>
      <c r="F927" s="34">
        <v>0</v>
      </c>
      <c r="G927" s="34">
        <v>0</v>
      </c>
      <c r="H927" s="34">
        <v>0</v>
      </c>
      <c r="I927" s="34">
        <v>0</v>
      </c>
      <c r="J927" s="34">
        <v>0</v>
      </c>
      <c r="K927" s="34">
        <v>0</v>
      </c>
      <c r="L927" s="34">
        <v>0</v>
      </c>
      <c r="M927" s="34">
        <v>0</v>
      </c>
      <c r="N927" s="34">
        <v>0</v>
      </c>
      <c r="O927" s="34">
        <v>0</v>
      </c>
      <c r="P927" s="34">
        <v>0</v>
      </c>
      <c r="Q927" s="34">
        <v>0</v>
      </c>
      <c r="R927" s="34">
        <v>0</v>
      </c>
      <c r="S927" s="34">
        <v>0</v>
      </c>
      <c r="T927" s="34">
        <v>0</v>
      </c>
      <c r="U927" s="34">
        <v>358</v>
      </c>
      <c r="V927" s="34">
        <v>12</v>
      </c>
      <c r="W927" s="34">
        <v>0</v>
      </c>
      <c r="X927" s="34">
        <v>0</v>
      </c>
      <c r="Y927" s="34">
        <v>0</v>
      </c>
      <c r="Z927" s="34">
        <v>0</v>
      </c>
      <c r="AA927" s="34">
        <v>0</v>
      </c>
      <c r="AB927" s="34">
        <v>0</v>
      </c>
      <c r="AC927" s="45">
        <f t="shared" si="384"/>
        <v>358</v>
      </c>
      <c r="AD927" s="45">
        <f t="shared" si="385"/>
        <v>12</v>
      </c>
      <c r="AE927" s="166">
        <f>'Таб. 1._Общ_гр_ '!AQ927</f>
        <v>71.114999999999995</v>
      </c>
      <c r="AF927" s="166">
        <v>1.04</v>
      </c>
      <c r="AG927" s="167">
        <v>1.2</v>
      </c>
      <c r="AH927" s="167">
        <v>1.05</v>
      </c>
      <c r="AI927" s="167">
        <v>2.2000000000000002</v>
      </c>
      <c r="AJ927" s="167">
        <v>1.2</v>
      </c>
      <c r="AK927" s="167">
        <v>1.8</v>
      </c>
      <c r="AL927" s="168">
        <f t="shared" si="386"/>
        <v>0</v>
      </c>
      <c r="AM927" s="168">
        <f t="shared" si="387"/>
        <v>0</v>
      </c>
      <c r="AN927" s="168">
        <f t="shared" si="388"/>
        <v>45826.5</v>
      </c>
      <c r="AO927" s="169">
        <f t="shared" si="389"/>
        <v>45826.5</v>
      </c>
      <c r="AP927" s="169">
        <f t="shared" si="390"/>
        <v>372.3</v>
      </c>
      <c r="AQ927" s="169">
        <f t="shared" si="391"/>
        <v>46198.8</v>
      </c>
    </row>
    <row r="928" spans="1:43" ht="11.25" hidden="1" customHeight="1">
      <c r="A928" s="9" t="s">
        <v>929</v>
      </c>
      <c r="B928" s="97" t="s">
        <v>918</v>
      </c>
      <c r="C928" s="71">
        <f>'Таб. 1._Общ_гр_ '!C928</f>
        <v>1</v>
      </c>
      <c r="D928" s="12" t="s">
        <v>61</v>
      </c>
      <c r="E928" s="48">
        <v>18</v>
      </c>
      <c r="F928" s="34">
        <v>1</v>
      </c>
      <c r="G928" s="34">
        <v>0</v>
      </c>
      <c r="H928" s="34">
        <v>0</v>
      </c>
      <c r="I928" s="34">
        <v>0</v>
      </c>
      <c r="J928" s="34">
        <v>0</v>
      </c>
      <c r="K928" s="34">
        <v>0</v>
      </c>
      <c r="L928" s="34">
        <v>0</v>
      </c>
      <c r="M928" s="34">
        <v>0</v>
      </c>
      <c r="N928" s="34">
        <v>0</v>
      </c>
      <c r="O928" s="34">
        <v>0</v>
      </c>
      <c r="P928" s="34">
        <v>0</v>
      </c>
      <c r="Q928" s="34">
        <v>0</v>
      </c>
      <c r="R928" s="34">
        <v>0</v>
      </c>
      <c r="S928" s="34">
        <v>0</v>
      </c>
      <c r="T928" s="34">
        <v>0</v>
      </c>
      <c r="U928" s="34">
        <v>265</v>
      </c>
      <c r="V928" s="34">
        <v>7</v>
      </c>
      <c r="W928" s="34">
        <v>0</v>
      </c>
      <c r="X928" s="34">
        <v>0</v>
      </c>
      <c r="Y928" s="34">
        <v>0</v>
      </c>
      <c r="Z928" s="34">
        <v>0</v>
      </c>
      <c r="AA928" s="34">
        <v>0</v>
      </c>
      <c r="AB928" s="34">
        <v>0</v>
      </c>
      <c r="AC928" s="45">
        <f t="shared" si="384"/>
        <v>283</v>
      </c>
      <c r="AD928" s="45">
        <f t="shared" si="385"/>
        <v>8</v>
      </c>
      <c r="AE928" s="166">
        <f>'Таб. 1._Общ_гр_ '!AQ928</f>
        <v>71.114999999999995</v>
      </c>
      <c r="AF928" s="166">
        <v>1.04</v>
      </c>
      <c r="AG928" s="167">
        <v>1.2</v>
      </c>
      <c r="AH928" s="167">
        <v>1.05</v>
      </c>
      <c r="AI928" s="167">
        <v>2.2000000000000002</v>
      </c>
      <c r="AJ928" s="167">
        <v>1.2</v>
      </c>
      <c r="AK928" s="167">
        <v>1.8</v>
      </c>
      <c r="AL928" s="168">
        <f t="shared" si="386"/>
        <v>2816.2</v>
      </c>
      <c r="AM928" s="168">
        <f t="shared" si="387"/>
        <v>0</v>
      </c>
      <c r="AN928" s="168">
        <f t="shared" si="388"/>
        <v>33921.9</v>
      </c>
      <c r="AO928" s="169">
        <f t="shared" si="389"/>
        <v>36738.1</v>
      </c>
      <c r="AP928" s="169">
        <f t="shared" si="390"/>
        <v>294.3</v>
      </c>
      <c r="AQ928" s="169">
        <f t="shared" si="391"/>
        <v>37032.400000000001</v>
      </c>
    </row>
    <row r="929" spans="1:43" ht="11.25" hidden="1" customHeight="1">
      <c r="A929" s="9" t="s">
        <v>930</v>
      </c>
      <c r="B929" s="97" t="s">
        <v>918</v>
      </c>
      <c r="C929" s="71">
        <f>'Таб. 1._Общ_гр_ '!C929</f>
        <v>1</v>
      </c>
      <c r="D929" s="12" t="s">
        <v>61</v>
      </c>
      <c r="E929" s="48">
        <v>0</v>
      </c>
      <c r="F929" s="34">
        <v>0</v>
      </c>
      <c r="G929" s="34">
        <v>0</v>
      </c>
      <c r="H929" s="34">
        <v>0</v>
      </c>
      <c r="I929" s="34">
        <v>0</v>
      </c>
      <c r="J929" s="34">
        <v>0</v>
      </c>
      <c r="K929" s="34">
        <v>0</v>
      </c>
      <c r="L929" s="34">
        <v>0</v>
      </c>
      <c r="M929" s="34">
        <v>0</v>
      </c>
      <c r="N929" s="34">
        <v>0</v>
      </c>
      <c r="O929" s="34">
        <v>0</v>
      </c>
      <c r="P929" s="34">
        <v>0</v>
      </c>
      <c r="Q929" s="34">
        <v>0</v>
      </c>
      <c r="R929" s="34">
        <v>0</v>
      </c>
      <c r="S929" s="34">
        <v>0</v>
      </c>
      <c r="T929" s="34">
        <v>0</v>
      </c>
      <c r="U929" s="34">
        <v>88</v>
      </c>
      <c r="V929" s="34">
        <v>4</v>
      </c>
      <c r="W929" s="34">
        <v>0</v>
      </c>
      <c r="X929" s="34">
        <v>0</v>
      </c>
      <c r="Y929" s="34">
        <v>0</v>
      </c>
      <c r="Z929" s="34">
        <v>0</v>
      </c>
      <c r="AA929" s="34">
        <v>0</v>
      </c>
      <c r="AB929" s="34">
        <v>0</v>
      </c>
      <c r="AC929" s="45">
        <f t="shared" si="384"/>
        <v>88</v>
      </c>
      <c r="AD929" s="45">
        <f t="shared" si="385"/>
        <v>4</v>
      </c>
      <c r="AE929" s="166">
        <f>'Таб. 1._Общ_гр_ '!AQ929</f>
        <v>71.114999999999995</v>
      </c>
      <c r="AF929" s="166">
        <v>1.04</v>
      </c>
      <c r="AG929" s="167">
        <v>1.2</v>
      </c>
      <c r="AH929" s="167">
        <v>1.05</v>
      </c>
      <c r="AI929" s="167">
        <v>2.2000000000000002</v>
      </c>
      <c r="AJ929" s="167">
        <v>1.2</v>
      </c>
      <c r="AK929" s="167">
        <v>1.8</v>
      </c>
      <c r="AL929" s="168">
        <f t="shared" si="386"/>
        <v>0</v>
      </c>
      <c r="AM929" s="168">
        <f t="shared" si="387"/>
        <v>0</v>
      </c>
      <c r="AN929" s="168">
        <f t="shared" si="388"/>
        <v>11264.6</v>
      </c>
      <c r="AO929" s="169">
        <f t="shared" si="389"/>
        <v>11264.6</v>
      </c>
      <c r="AP929" s="169">
        <f t="shared" si="390"/>
        <v>91.5</v>
      </c>
      <c r="AQ929" s="169">
        <f t="shared" si="391"/>
        <v>11356.1</v>
      </c>
    </row>
    <row r="930" spans="1:43" ht="11.25" hidden="1" customHeight="1">
      <c r="A930" s="9" t="s">
        <v>931</v>
      </c>
      <c r="B930" s="97" t="s">
        <v>918</v>
      </c>
      <c r="C930" s="71">
        <f>'Таб. 1._Общ_гр_ '!C930</f>
        <v>1</v>
      </c>
      <c r="D930" s="12" t="s">
        <v>61</v>
      </c>
      <c r="E930" s="48">
        <v>0</v>
      </c>
      <c r="F930" s="34">
        <v>0</v>
      </c>
      <c r="G930" s="34">
        <v>0</v>
      </c>
      <c r="H930" s="34">
        <v>0</v>
      </c>
      <c r="I930" s="34">
        <v>0</v>
      </c>
      <c r="J930" s="34">
        <v>0</v>
      </c>
      <c r="K930" s="34">
        <v>0</v>
      </c>
      <c r="L930" s="34">
        <v>0</v>
      </c>
      <c r="M930" s="34">
        <v>32</v>
      </c>
      <c r="N930" s="34">
        <v>1</v>
      </c>
      <c r="O930" s="34">
        <v>0</v>
      </c>
      <c r="P930" s="34">
        <v>0</v>
      </c>
      <c r="Q930" s="34">
        <v>0</v>
      </c>
      <c r="R930" s="34">
        <v>0</v>
      </c>
      <c r="S930" s="34">
        <v>0</v>
      </c>
      <c r="T930" s="34">
        <v>0</v>
      </c>
      <c r="U930" s="34">
        <v>173</v>
      </c>
      <c r="V930" s="34">
        <v>5</v>
      </c>
      <c r="W930" s="34">
        <v>0</v>
      </c>
      <c r="X930" s="34">
        <v>0</v>
      </c>
      <c r="Y930" s="34">
        <v>0</v>
      </c>
      <c r="Z930" s="34">
        <v>0</v>
      </c>
      <c r="AA930" s="34">
        <v>0</v>
      </c>
      <c r="AB930" s="34">
        <v>0</v>
      </c>
      <c r="AC930" s="45">
        <f t="shared" si="384"/>
        <v>205</v>
      </c>
      <c r="AD930" s="45">
        <f t="shared" si="385"/>
        <v>6</v>
      </c>
      <c r="AE930" s="166">
        <f>'Таб. 1._Общ_гр_ '!AQ930</f>
        <v>71.114999999999995</v>
      </c>
      <c r="AF930" s="166">
        <v>1.04</v>
      </c>
      <c r="AG930" s="167">
        <v>1.2</v>
      </c>
      <c r="AH930" s="167">
        <v>1.05</v>
      </c>
      <c r="AI930" s="167">
        <v>2.2000000000000002</v>
      </c>
      <c r="AJ930" s="167">
        <v>1.2</v>
      </c>
      <c r="AK930" s="167">
        <v>1.8</v>
      </c>
      <c r="AL930" s="168">
        <f t="shared" si="386"/>
        <v>0</v>
      </c>
      <c r="AM930" s="168">
        <f t="shared" si="387"/>
        <v>2730.8</v>
      </c>
      <c r="AN930" s="168">
        <f t="shared" si="388"/>
        <v>22145.200000000001</v>
      </c>
      <c r="AO930" s="169">
        <f t="shared" si="389"/>
        <v>24876</v>
      </c>
      <c r="AP930" s="169">
        <f t="shared" si="390"/>
        <v>213.2</v>
      </c>
      <c r="AQ930" s="169">
        <f t="shared" si="391"/>
        <v>25089.200000000001</v>
      </c>
    </row>
    <row r="931" spans="1:43" ht="11.25" hidden="1" customHeight="1">
      <c r="A931" s="9" t="s">
        <v>932</v>
      </c>
      <c r="B931" s="97" t="s">
        <v>918</v>
      </c>
      <c r="C931" s="71">
        <f>'Таб. 1._Общ_гр_ '!C931</f>
        <v>1</v>
      </c>
      <c r="D931" s="12" t="s">
        <v>61</v>
      </c>
      <c r="E931" s="48">
        <v>50</v>
      </c>
      <c r="F931" s="34">
        <v>3</v>
      </c>
      <c r="G931" s="34">
        <v>0</v>
      </c>
      <c r="H931" s="34">
        <v>0</v>
      </c>
      <c r="I931" s="34">
        <v>0</v>
      </c>
      <c r="J931" s="34">
        <v>0</v>
      </c>
      <c r="K931" s="34">
        <v>0</v>
      </c>
      <c r="L931" s="34">
        <v>0</v>
      </c>
      <c r="M931" s="34">
        <v>151</v>
      </c>
      <c r="N931" s="34">
        <v>6</v>
      </c>
      <c r="O931" s="34">
        <v>0</v>
      </c>
      <c r="P931" s="34">
        <v>0</v>
      </c>
      <c r="Q931" s="34">
        <v>80</v>
      </c>
      <c r="R931" s="34">
        <v>3</v>
      </c>
      <c r="S931" s="34">
        <v>0</v>
      </c>
      <c r="T931" s="34">
        <v>0</v>
      </c>
      <c r="U931" s="34">
        <v>129</v>
      </c>
      <c r="V931" s="34">
        <v>5</v>
      </c>
      <c r="W931" s="34">
        <v>0</v>
      </c>
      <c r="X931" s="34">
        <v>0</v>
      </c>
      <c r="Y931" s="34">
        <v>0</v>
      </c>
      <c r="Z931" s="34">
        <v>0</v>
      </c>
      <c r="AA931" s="34">
        <v>0</v>
      </c>
      <c r="AB931" s="34">
        <v>0</v>
      </c>
      <c r="AC931" s="45">
        <f t="shared" si="384"/>
        <v>410</v>
      </c>
      <c r="AD931" s="45">
        <f t="shared" si="385"/>
        <v>17</v>
      </c>
      <c r="AE931" s="166">
        <f>'Таб. 1._Общ_гр_ '!AQ931</f>
        <v>71.114999999999995</v>
      </c>
      <c r="AF931" s="166">
        <v>1.04</v>
      </c>
      <c r="AG931" s="167">
        <v>1.2</v>
      </c>
      <c r="AH931" s="167">
        <v>1.05</v>
      </c>
      <c r="AI931" s="167">
        <v>2.2000000000000002</v>
      </c>
      <c r="AJ931" s="167">
        <v>1.2</v>
      </c>
      <c r="AK931" s="167">
        <v>1.8</v>
      </c>
      <c r="AL931" s="168">
        <f t="shared" si="386"/>
        <v>7822.7</v>
      </c>
      <c r="AM931" s="168">
        <f t="shared" si="387"/>
        <v>21078.5</v>
      </c>
      <c r="AN931" s="168">
        <f t="shared" si="388"/>
        <v>16512.900000000001</v>
      </c>
      <c r="AO931" s="169">
        <f t="shared" si="389"/>
        <v>45414.100000000006</v>
      </c>
      <c r="AP931" s="169">
        <f t="shared" si="390"/>
        <v>426.4</v>
      </c>
      <c r="AQ931" s="169">
        <f t="shared" si="391"/>
        <v>45840.500000000007</v>
      </c>
    </row>
    <row r="932" spans="1:43" ht="11.25" hidden="1" customHeight="1">
      <c r="A932" s="9" t="s">
        <v>933</v>
      </c>
      <c r="B932" s="97" t="s">
        <v>918</v>
      </c>
      <c r="C932" s="71">
        <f>'Таб. 1._Общ_гр_ '!C932</f>
        <v>1</v>
      </c>
      <c r="D932" s="12" t="s">
        <v>61</v>
      </c>
      <c r="E932" s="48">
        <v>10</v>
      </c>
      <c r="F932" s="34">
        <v>1</v>
      </c>
      <c r="G932" s="34">
        <v>0</v>
      </c>
      <c r="H932" s="34">
        <v>0</v>
      </c>
      <c r="I932" s="34">
        <v>0</v>
      </c>
      <c r="J932" s="34">
        <v>0</v>
      </c>
      <c r="K932" s="34">
        <v>0</v>
      </c>
      <c r="L932" s="34">
        <v>0</v>
      </c>
      <c r="M932" s="34">
        <v>0</v>
      </c>
      <c r="N932" s="34">
        <v>0</v>
      </c>
      <c r="O932" s="34">
        <v>0</v>
      </c>
      <c r="P932" s="34">
        <v>0</v>
      </c>
      <c r="Q932" s="34">
        <v>0</v>
      </c>
      <c r="R932" s="34">
        <v>0</v>
      </c>
      <c r="S932" s="34">
        <v>0</v>
      </c>
      <c r="T932" s="34">
        <v>0</v>
      </c>
      <c r="U932" s="34">
        <v>143</v>
      </c>
      <c r="V932" s="34">
        <v>5</v>
      </c>
      <c r="W932" s="34">
        <v>0</v>
      </c>
      <c r="X932" s="34">
        <v>0</v>
      </c>
      <c r="Y932" s="34">
        <v>0</v>
      </c>
      <c r="Z932" s="34">
        <v>0</v>
      </c>
      <c r="AA932" s="34">
        <v>0</v>
      </c>
      <c r="AB932" s="34">
        <v>0</v>
      </c>
      <c r="AC932" s="45">
        <f t="shared" si="384"/>
        <v>153</v>
      </c>
      <c r="AD932" s="45">
        <f t="shared" si="385"/>
        <v>6</v>
      </c>
      <c r="AE932" s="166">
        <f>'Таб. 1._Общ_гр_ '!AQ932</f>
        <v>71.114999999999995</v>
      </c>
      <c r="AF932" s="166">
        <v>1.04</v>
      </c>
      <c r="AG932" s="167">
        <v>1.2</v>
      </c>
      <c r="AH932" s="167">
        <v>1.05</v>
      </c>
      <c r="AI932" s="167">
        <v>2.2000000000000002</v>
      </c>
      <c r="AJ932" s="167">
        <v>1.2</v>
      </c>
      <c r="AK932" s="167">
        <v>1.8</v>
      </c>
      <c r="AL932" s="168">
        <f t="shared" si="386"/>
        <v>1564.5</v>
      </c>
      <c r="AM932" s="168">
        <f t="shared" si="387"/>
        <v>0</v>
      </c>
      <c r="AN932" s="168">
        <f t="shared" si="388"/>
        <v>18305</v>
      </c>
      <c r="AO932" s="169">
        <f t="shared" si="389"/>
        <v>19869.5</v>
      </c>
      <c r="AP932" s="169">
        <f t="shared" si="390"/>
        <v>159.1</v>
      </c>
      <c r="AQ932" s="169">
        <f t="shared" si="391"/>
        <v>20028.599999999999</v>
      </c>
    </row>
    <row r="933" spans="1:43" ht="11.25" hidden="1" customHeight="1">
      <c r="A933" s="9" t="s">
        <v>934</v>
      </c>
      <c r="B933" s="97" t="s">
        <v>918</v>
      </c>
      <c r="C933" s="71">
        <f>'Таб. 1._Общ_гр_ '!C933</f>
        <v>1</v>
      </c>
      <c r="D933" s="12" t="s">
        <v>61</v>
      </c>
      <c r="E933" s="48">
        <v>30</v>
      </c>
      <c r="F933" s="34">
        <v>2</v>
      </c>
      <c r="G933" s="34">
        <v>0</v>
      </c>
      <c r="H933" s="34">
        <v>0</v>
      </c>
      <c r="I933" s="34">
        <v>0</v>
      </c>
      <c r="J933" s="34">
        <v>0</v>
      </c>
      <c r="K933" s="34">
        <v>0</v>
      </c>
      <c r="L933" s="34">
        <v>0</v>
      </c>
      <c r="M933" s="34">
        <v>0</v>
      </c>
      <c r="N933" s="34">
        <v>0</v>
      </c>
      <c r="O933" s="34">
        <v>0</v>
      </c>
      <c r="P933" s="34">
        <v>0</v>
      </c>
      <c r="Q933" s="34">
        <v>30</v>
      </c>
      <c r="R933" s="34">
        <v>2</v>
      </c>
      <c r="S933" s="34">
        <v>0</v>
      </c>
      <c r="T933" s="34">
        <v>0</v>
      </c>
      <c r="U933" s="34">
        <v>110</v>
      </c>
      <c r="V933" s="34">
        <v>4</v>
      </c>
      <c r="W933" s="34">
        <v>0</v>
      </c>
      <c r="X933" s="34">
        <v>0</v>
      </c>
      <c r="Y933" s="34">
        <v>0</v>
      </c>
      <c r="Z933" s="34">
        <v>0</v>
      </c>
      <c r="AA933" s="34">
        <v>0</v>
      </c>
      <c r="AB933" s="34">
        <v>0</v>
      </c>
      <c r="AC933" s="45">
        <f t="shared" si="384"/>
        <v>170</v>
      </c>
      <c r="AD933" s="45">
        <f t="shared" si="385"/>
        <v>8</v>
      </c>
      <c r="AE933" s="166">
        <f>'Таб. 1._Общ_гр_ '!AQ933</f>
        <v>71.114999999999995</v>
      </c>
      <c r="AF933" s="166">
        <v>1.04</v>
      </c>
      <c r="AG933" s="167">
        <v>1.2</v>
      </c>
      <c r="AH933" s="167">
        <v>1.05</v>
      </c>
      <c r="AI933" s="167">
        <v>2.2000000000000002</v>
      </c>
      <c r="AJ933" s="167">
        <v>1.2</v>
      </c>
      <c r="AK933" s="167">
        <v>1.8</v>
      </c>
      <c r="AL933" s="168">
        <f t="shared" si="386"/>
        <v>4693.6000000000004</v>
      </c>
      <c r="AM933" s="168">
        <f t="shared" si="387"/>
        <v>3072.2</v>
      </c>
      <c r="AN933" s="168">
        <f t="shared" si="388"/>
        <v>14080.8</v>
      </c>
      <c r="AO933" s="169">
        <f t="shared" si="389"/>
        <v>21846.6</v>
      </c>
      <c r="AP933" s="169">
        <f t="shared" si="390"/>
        <v>176.8</v>
      </c>
      <c r="AQ933" s="169">
        <f t="shared" si="391"/>
        <v>22023.399999999998</v>
      </c>
    </row>
    <row r="934" spans="1:43" ht="11.25" hidden="1" customHeight="1">
      <c r="A934" s="9" t="s">
        <v>935</v>
      </c>
      <c r="B934" s="97" t="s">
        <v>918</v>
      </c>
      <c r="C934" s="71">
        <f>'Таб. 1._Общ_гр_ '!C934</f>
        <v>1</v>
      </c>
      <c r="D934" s="12" t="s">
        <v>61</v>
      </c>
      <c r="E934" s="48">
        <v>48</v>
      </c>
      <c r="F934" s="34">
        <v>4</v>
      </c>
      <c r="G934" s="34">
        <v>0</v>
      </c>
      <c r="H934" s="34">
        <v>0</v>
      </c>
      <c r="I934" s="34">
        <v>0</v>
      </c>
      <c r="J934" s="34">
        <v>0</v>
      </c>
      <c r="K934" s="34">
        <v>0</v>
      </c>
      <c r="L934" s="34">
        <v>0</v>
      </c>
      <c r="M934" s="34">
        <v>0</v>
      </c>
      <c r="N934" s="34">
        <v>0</v>
      </c>
      <c r="O934" s="34">
        <v>0</v>
      </c>
      <c r="P934" s="34">
        <v>0</v>
      </c>
      <c r="Q934" s="34">
        <v>0</v>
      </c>
      <c r="R934" s="34">
        <v>0</v>
      </c>
      <c r="S934" s="34">
        <v>0</v>
      </c>
      <c r="T934" s="34">
        <v>0</v>
      </c>
      <c r="U934" s="34">
        <v>54</v>
      </c>
      <c r="V934" s="34">
        <v>2</v>
      </c>
      <c r="W934" s="34">
        <v>27</v>
      </c>
      <c r="X934" s="34">
        <v>1</v>
      </c>
      <c r="Y934" s="34">
        <v>0</v>
      </c>
      <c r="Z934" s="34">
        <v>0</v>
      </c>
      <c r="AA934" s="34">
        <v>0</v>
      </c>
      <c r="AB934" s="34">
        <v>0</v>
      </c>
      <c r="AC934" s="45">
        <f t="shared" si="384"/>
        <v>129</v>
      </c>
      <c r="AD934" s="45">
        <f t="shared" si="385"/>
        <v>7</v>
      </c>
      <c r="AE934" s="166">
        <f>'Таб. 1._Общ_гр_ '!AQ934</f>
        <v>71.114999999999995</v>
      </c>
      <c r="AF934" s="166">
        <v>1.04</v>
      </c>
      <c r="AG934" s="167">
        <v>1.2</v>
      </c>
      <c r="AH934" s="167">
        <v>1.05</v>
      </c>
      <c r="AI934" s="167">
        <v>2.2000000000000002</v>
      </c>
      <c r="AJ934" s="167">
        <v>1.2</v>
      </c>
      <c r="AK934" s="167">
        <v>1.8</v>
      </c>
      <c r="AL934" s="168">
        <f t="shared" si="386"/>
        <v>7509.7</v>
      </c>
      <c r="AM934" s="168">
        <f t="shared" si="387"/>
        <v>0</v>
      </c>
      <c r="AN934" s="168">
        <f t="shared" si="388"/>
        <v>10541.4</v>
      </c>
      <c r="AO934" s="169">
        <f t="shared" si="389"/>
        <v>18051.099999999999</v>
      </c>
      <c r="AP934" s="169">
        <f t="shared" si="390"/>
        <v>134.19999999999999</v>
      </c>
      <c r="AQ934" s="169">
        <f t="shared" si="391"/>
        <v>18185.3</v>
      </c>
    </row>
    <row r="935" spans="1:43" ht="11.25" hidden="1" customHeight="1">
      <c r="A935" s="9" t="s">
        <v>936</v>
      </c>
      <c r="B935" s="97" t="s">
        <v>918</v>
      </c>
      <c r="C935" s="71">
        <f>'Таб. 1._Общ_гр_ '!C935</f>
        <v>1</v>
      </c>
      <c r="D935" s="12" t="s">
        <v>61</v>
      </c>
      <c r="E935" s="48">
        <v>10</v>
      </c>
      <c r="F935" s="34">
        <v>1</v>
      </c>
      <c r="G935" s="34">
        <v>0</v>
      </c>
      <c r="H935" s="34">
        <v>0</v>
      </c>
      <c r="I935" s="34">
        <v>0</v>
      </c>
      <c r="J935" s="34">
        <v>0</v>
      </c>
      <c r="K935" s="34">
        <v>0</v>
      </c>
      <c r="L935" s="34">
        <v>0</v>
      </c>
      <c r="M935" s="34">
        <v>25</v>
      </c>
      <c r="N935" s="34">
        <v>1</v>
      </c>
      <c r="O935" s="34">
        <v>0</v>
      </c>
      <c r="P935" s="34">
        <v>0</v>
      </c>
      <c r="Q935" s="34">
        <v>20</v>
      </c>
      <c r="R935" s="34">
        <v>1</v>
      </c>
      <c r="S935" s="34">
        <v>0</v>
      </c>
      <c r="T935" s="34">
        <v>0</v>
      </c>
      <c r="U935" s="34">
        <v>146</v>
      </c>
      <c r="V935" s="34">
        <v>6</v>
      </c>
      <c r="W935" s="34">
        <v>0</v>
      </c>
      <c r="X935" s="34">
        <v>0</v>
      </c>
      <c r="Y935" s="34">
        <v>0</v>
      </c>
      <c r="Z935" s="34">
        <v>0</v>
      </c>
      <c r="AA935" s="34">
        <v>0</v>
      </c>
      <c r="AB935" s="34">
        <v>0</v>
      </c>
      <c r="AC935" s="45">
        <f t="shared" si="384"/>
        <v>201</v>
      </c>
      <c r="AD935" s="45">
        <f t="shared" si="385"/>
        <v>9</v>
      </c>
      <c r="AE935" s="166">
        <f>'Таб. 1._Общ_гр_ '!AQ935</f>
        <v>71.114999999999995</v>
      </c>
      <c r="AF935" s="166">
        <v>1.04</v>
      </c>
      <c r="AG935" s="167">
        <v>1.2</v>
      </c>
      <c r="AH935" s="167">
        <v>1.05</v>
      </c>
      <c r="AI935" s="167">
        <v>2.2000000000000002</v>
      </c>
      <c r="AJ935" s="167">
        <v>1.2</v>
      </c>
      <c r="AK935" s="167">
        <v>1.8</v>
      </c>
      <c r="AL935" s="168">
        <f t="shared" si="386"/>
        <v>1564.5</v>
      </c>
      <c r="AM935" s="168">
        <f t="shared" si="387"/>
        <v>4181.6000000000004</v>
      </c>
      <c r="AN935" s="168">
        <f t="shared" si="388"/>
        <v>18689</v>
      </c>
      <c r="AO935" s="169">
        <f t="shared" si="389"/>
        <v>24435.1</v>
      </c>
      <c r="AP935" s="169">
        <f t="shared" si="390"/>
        <v>209</v>
      </c>
      <c r="AQ935" s="169">
        <f t="shared" si="391"/>
        <v>24644.1</v>
      </c>
    </row>
    <row r="936" spans="1:43" ht="11.25" hidden="1" customHeight="1">
      <c r="A936" s="9" t="s">
        <v>937</v>
      </c>
      <c r="B936" s="97" t="s">
        <v>918</v>
      </c>
      <c r="C936" s="71">
        <f>'Таб. 1._Общ_гр_ '!C936</f>
        <v>1</v>
      </c>
      <c r="D936" s="12" t="s">
        <v>61</v>
      </c>
      <c r="E936" s="48">
        <v>40</v>
      </c>
      <c r="F936" s="34">
        <v>2</v>
      </c>
      <c r="G936" s="34">
        <v>0</v>
      </c>
      <c r="H936" s="34">
        <v>0</v>
      </c>
      <c r="I936" s="34">
        <v>0</v>
      </c>
      <c r="J936" s="34">
        <v>0</v>
      </c>
      <c r="K936" s="34">
        <v>0</v>
      </c>
      <c r="L936" s="34">
        <v>0</v>
      </c>
      <c r="M936" s="34">
        <v>0</v>
      </c>
      <c r="N936" s="34">
        <v>0</v>
      </c>
      <c r="O936" s="34">
        <v>0</v>
      </c>
      <c r="P936" s="34">
        <v>0</v>
      </c>
      <c r="Q936" s="34">
        <v>0</v>
      </c>
      <c r="R936" s="34">
        <v>0</v>
      </c>
      <c r="S936" s="34">
        <v>0</v>
      </c>
      <c r="T936" s="34">
        <v>0</v>
      </c>
      <c r="U936" s="34">
        <v>98</v>
      </c>
      <c r="V936" s="34">
        <v>3</v>
      </c>
      <c r="W936" s="34">
        <v>24</v>
      </c>
      <c r="X936" s="34">
        <v>1</v>
      </c>
      <c r="Y936" s="34">
        <v>0</v>
      </c>
      <c r="Z936" s="34">
        <v>0</v>
      </c>
      <c r="AA936" s="34">
        <v>0</v>
      </c>
      <c r="AB936" s="34">
        <v>0</v>
      </c>
      <c r="AC936" s="45">
        <f t="shared" si="384"/>
        <v>162</v>
      </c>
      <c r="AD936" s="45">
        <f t="shared" si="385"/>
        <v>6</v>
      </c>
      <c r="AE936" s="166">
        <f>'Таб. 1._Общ_гр_ '!AQ936</f>
        <v>71.114999999999995</v>
      </c>
      <c r="AF936" s="166">
        <v>1.04</v>
      </c>
      <c r="AG936" s="167">
        <v>1.2</v>
      </c>
      <c r="AH936" s="167">
        <v>1.05</v>
      </c>
      <c r="AI936" s="167">
        <v>2.2000000000000002</v>
      </c>
      <c r="AJ936" s="167">
        <v>1.2</v>
      </c>
      <c r="AK936" s="167">
        <v>1.8</v>
      </c>
      <c r="AL936" s="168">
        <f t="shared" si="386"/>
        <v>6258.1</v>
      </c>
      <c r="AM936" s="168">
        <f t="shared" si="387"/>
        <v>0</v>
      </c>
      <c r="AN936" s="168">
        <f t="shared" si="388"/>
        <v>15770.5</v>
      </c>
      <c r="AO936" s="169">
        <f t="shared" si="389"/>
        <v>22028.6</v>
      </c>
      <c r="AP936" s="169">
        <f t="shared" si="390"/>
        <v>168.5</v>
      </c>
      <c r="AQ936" s="169">
        <f t="shared" si="391"/>
        <v>22197.1</v>
      </c>
    </row>
    <row r="937" spans="1:43" ht="11.25" hidden="1" customHeight="1">
      <c r="A937" s="9" t="s">
        <v>938</v>
      </c>
      <c r="B937" s="97" t="s">
        <v>918</v>
      </c>
      <c r="C937" s="71">
        <f>'Таб. 1._Общ_гр_ '!C937</f>
        <v>1</v>
      </c>
      <c r="D937" s="12" t="s">
        <v>61</v>
      </c>
      <c r="E937" s="48">
        <v>65</v>
      </c>
      <c r="F937" s="34">
        <v>4</v>
      </c>
      <c r="G937" s="34">
        <v>22</v>
      </c>
      <c r="H937" s="34">
        <v>1</v>
      </c>
      <c r="I937" s="34">
        <v>13</v>
      </c>
      <c r="J937" s="34">
        <v>1</v>
      </c>
      <c r="K937" s="34">
        <v>0</v>
      </c>
      <c r="L937" s="34">
        <v>0</v>
      </c>
      <c r="M937" s="34">
        <v>0</v>
      </c>
      <c r="N937" s="34">
        <v>0</v>
      </c>
      <c r="O937" s="34">
        <v>0</v>
      </c>
      <c r="P937" s="34">
        <v>0</v>
      </c>
      <c r="Q937" s="34">
        <v>0</v>
      </c>
      <c r="R937" s="34">
        <v>0</v>
      </c>
      <c r="S937" s="34">
        <v>0</v>
      </c>
      <c r="T937" s="34">
        <v>0</v>
      </c>
      <c r="U937" s="34">
        <v>0</v>
      </c>
      <c r="V937" s="34">
        <v>0</v>
      </c>
      <c r="W937" s="34">
        <v>0</v>
      </c>
      <c r="X937" s="34">
        <v>0</v>
      </c>
      <c r="Y937" s="34">
        <v>0</v>
      </c>
      <c r="Z937" s="34">
        <v>0</v>
      </c>
      <c r="AA937" s="34">
        <v>0</v>
      </c>
      <c r="AB937" s="34">
        <v>0</v>
      </c>
      <c r="AC937" s="45">
        <f t="shared" si="384"/>
        <v>100</v>
      </c>
      <c r="AD937" s="45">
        <f t="shared" si="385"/>
        <v>6</v>
      </c>
      <c r="AE937" s="166">
        <f>'Таб. 1._Общ_гр_ '!AQ937</f>
        <v>71.114999999999995</v>
      </c>
      <c r="AF937" s="166">
        <v>1.04</v>
      </c>
      <c r="AG937" s="167">
        <v>1.2</v>
      </c>
      <c r="AH937" s="167">
        <v>1.05</v>
      </c>
      <c r="AI937" s="167">
        <v>2.2000000000000002</v>
      </c>
      <c r="AJ937" s="167">
        <v>1.2</v>
      </c>
      <c r="AK937" s="167">
        <v>1.8</v>
      </c>
      <c r="AL937" s="168">
        <f t="shared" si="386"/>
        <v>16224.2</v>
      </c>
      <c r="AM937" s="168">
        <f t="shared" si="387"/>
        <v>0</v>
      </c>
      <c r="AN937" s="168">
        <f t="shared" si="388"/>
        <v>0</v>
      </c>
      <c r="AO937" s="169">
        <f t="shared" si="389"/>
        <v>16224.2</v>
      </c>
      <c r="AP937" s="169">
        <f t="shared" si="390"/>
        <v>104</v>
      </c>
      <c r="AQ937" s="169">
        <f t="shared" si="391"/>
        <v>16328.2</v>
      </c>
    </row>
    <row r="938" spans="1:43" ht="11.25" hidden="1" customHeight="1">
      <c r="A938" s="9" t="s">
        <v>939</v>
      </c>
      <c r="B938" s="97" t="s">
        <v>918</v>
      </c>
      <c r="C938" s="71">
        <f>'Таб. 1._Общ_гр_ '!C938</f>
        <v>1</v>
      </c>
      <c r="D938" s="12" t="s">
        <v>61</v>
      </c>
      <c r="E938" s="48">
        <v>0</v>
      </c>
      <c r="F938" s="34">
        <v>0</v>
      </c>
      <c r="G938" s="34">
        <v>0</v>
      </c>
      <c r="H938" s="34">
        <v>0</v>
      </c>
      <c r="I938" s="34">
        <v>0</v>
      </c>
      <c r="J938" s="34">
        <v>0</v>
      </c>
      <c r="K938" s="34">
        <v>0</v>
      </c>
      <c r="L938" s="34">
        <v>0</v>
      </c>
      <c r="M938" s="34">
        <v>0</v>
      </c>
      <c r="N938" s="34">
        <v>0</v>
      </c>
      <c r="O938" s="34">
        <v>0</v>
      </c>
      <c r="P938" s="34">
        <v>0</v>
      </c>
      <c r="Q938" s="34">
        <v>0</v>
      </c>
      <c r="R938" s="34">
        <v>0</v>
      </c>
      <c r="S938" s="34">
        <v>0</v>
      </c>
      <c r="T938" s="34">
        <v>0</v>
      </c>
      <c r="U938" s="34">
        <v>0</v>
      </c>
      <c r="V938" s="34">
        <v>0</v>
      </c>
      <c r="W938" s="34">
        <v>0</v>
      </c>
      <c r="X938" s="34">
        <v>0</v>
      </c>
      <c r="Y938" s="34">
        <v>0</v>
      </c>
      <c r="Z938" s="34">
        <v>0</v>
      </c>
      <c r="AA938" s="34">
        <v>0</v>
      </c>
      <c r="AB938" s="34">
        <v>0</v>
      </c>
      <c r="AC938" s="45">
        <f t="shared" si="384"/>
        <v>0</v>
      </c>
      <c r="AD938" s="45">
        <f t="shared" si="385"/>
        <v>0</v>
      </c>
      <c r="AE938" s="166">
        <f>'Таб. 1._Общ_гр_ '!AQ940</f>
        <v>71.114999999999995</v>
      </c>
      <c r="AF938" s="166">
        <v>1.04</v>
      </c>
      <c r="AG938" s="167">
        <v>1.2</v>
      </c>
      <c r="AH938" s="167">
        <v>1.05</v>
      </c>
      <c r="AI938" s="167">
        <v>2.2000000000000002</v>
      </c>
      <c r="AJ938" s="167">
        <v>1.2</v>
      </c>
      <c r="AK938" s="167">
        <v>1.8</v>
      </c>
      <c r="AL938" s="168">
        <f t="shared" si="386"/>
        <v>0</v>
      </c>
      <c r="AM938" s="168">
        <f t="shared" si="387"/>
        <v>0</v>
      </c>
      <c r="AN938" s="168">
        <f t="shared" si="388"/>
        <v>0</v>
      </c>
      <c r="AO938" s="169">
        <f t="shared" si="389"/>
        <v>0</v>
      </c>
      <c r="AP938" s="169">
        <f t="shared" si="390"/>
        <v>0</v>
      </c>
      <c r="AQ938" s="169">
        <f t="shared" si="391"/>
        <v>0</v>
      </c>
    </row>
    <row r="939" spans="1:43" ht="11.25" hidden="1" customHeight="1">
      <c r="A939" s="9" t="s">
        <v>940</v>
      </c>
      <c r="B939" s="97" t="s">
        <v>918</v>
      </c>
      <c r="C939" s="71">
        <f>'Таб. 1._Общ_гр_ '!C939</f>
        <v>1</v>
      </c>
      <c r="D939" s="12" t="s">
        <v>61</v>
      </c>
      <c r="E939" s="48">
        <v>47</v>
      </c>
      <c r="F939" s="34">
        <v>3</v>
      </c>
      <c r="G939" s="34">
        <v>0</v>
      </c>
      <c r="H939" s="34">
        <v>0</v>
      </c>
      <c r="I939" s="34">
        <v>0</v>
      </c>
      <c r="J939" s="34">
        <v>0</v>
      </c>
      <c r="K939" s="34">
        <v>0</v>
      </c>
      <c r="L939" s="34">
        <v>0</v>
      </c>
      <c r="M939" s="34">
        <v>0</v>
      </c>
      <c r="N939" s="34">
        <v>0</v>
      </c>
      <c r="O939" s="34">
        <v>0</v>
      </c>
      <c r="P939" s="34">
        <v>0</v>
      </c>
      <c r="Q939" s="34">
        <v>59</v>
      </c>
      <c r="R939" s="34">
        <v>2</v>
      </c>
      <c r="S939" s="34">
        <v>0</v>
      </c>
      <c r="T939" s="34">
        <v>0</v>
      </c>
      <c r="U939" s="34">
        <v>89</v>
      </c>
      <c r="V939" s="34">
        <v>3</v>
      </c>
      <c r="W939" s="34">
        <v>0</v>
      </c>
      <c r="X939" s="34">
        <v>0</v>
      </c>
      <c r="Y939" s="34">
        <v>0</v>
      </c>
      <c r="Z939" s="34">
        <v>0</v>
      </c>
      <c r="AA939" s="34">
        <v>0</v>
      </c>
      <c r="AB939" s="34">
        <v>0</v>
      </c>
      <c r="AC939" s="45">
        <f t="shared" si="384"/>
        <v>195</v>
      </c>
      <c r="AD939" s="45">
        <f t="shared" si="385"/>
        <v>8</v>
      </c>
      <c r="AE939" s="166">
        <f>'Таб. 1._Общ_гр_ '!AQ941</f>
        <v>71.114999999999995</v>
      </c>
      <c r="AF939" s="166">
        <v>1.04</v>
      </c>
      <c r="AG939" s="167">
        <v>1.2</v>
      </c>
      <c r="AH939" s="167">
        <v>1.05</v>
      </c>
      <c r="AI939" s="167">
        <v>2.2000000000000002</v>
      </c>
      <c r="AJ939" s="167">
        <v>1.2</v>
      </c>
      <c r="AK939" s="167">
        <v>1.8</v>
      </c>
      <c r="AL939" s="168">
        <f t="shared" si="386"/>
        <v>7353.3</v>
      </c>
      <c r="AM939" s="168">
        <f t="shared" si="387"/>
        <v>6041.9</v>
      </c>
      <c r="AN939" s="168">
        <f t="shared" si="388"/>
        <v>11392.6</v>
      </c>
      <c r="AO939" s="169">
        <f t="shared" si="389"/>
        <v>24787.800000000003</v>
      </c>
      <c r="AP939" s="169">
        <f t="shared" si="390"/>
        <v>202.8</v>
      </c>
      <c r="AQ939" s="169">
        <f t="shared" si="391"/>
        <v>24990.600000000002</v>
      </c>
    </row>
    <row r="940" spans="1:43" ht="11.25" hidden="1" customHeight="1">
      <c r="A940" s="9" t="s">
        <v>941</v>
      </c>
      <c r="B940" s="97" t="s">
        <v>918</v>
      </c>
      <c r="C940" s="71">
        <f>'Таб. 1._Общ_гр_ '!C940</f>
        <v>1</v>
      </c>
      <c r="D940" s="12" t="s">
        <v>61</v>
      </c>
      <c r="E940" s="48">
        <v>22</v>
      </c>
      <c r="F940" s="34">
        <v>1</v>
      </c>
      <c r="G940" s="34">
        <v>0</v>
      </c>
      <c r="H940" s="34">
        <v>0</v>
      </c>
      <c r="I940" s="34">
        <v>0</v>
      </c>
      <c r="J940" s="34">
        <v>0</v>
      </c>
      <c r="K940" s="34">
        <v>0</v>
      </c>
      <c r="L940" s="34">
        <v>0</v>
      </c>
      <c r="M940" s="34">
        <v>65</v>
      </c>
      <c r="N940" s="34">
        <v>2</v>
      </c>
      <c r="O940" s="34">
        <v>0</v>
      </c>
      <c r="P940" s="34">
        <v>0</v>
      </c>
      <c r="Q940" s="34">
        <v>35</v>
      </c>
      <c r="R940" s="34">
        <v>1</v>
      </c>
      <c r="S940" s="34">
        <v>0</v>
      </c>
      <c r="T940" s="34">
        <v>0</v>
      </c>
      <c r="U940" s="34">
        <v>182</v>
      </c>
      <c r="V940" s="34">
        <v>5</v>
      </c>
      <c r="W940" s="34">
        <v>0</v>
      </c>
      <c r="X940" s="34">
        <v>0</v>
      </c>
      <c r="Y940" s="34">
        <v>0</v>
      </c>
      <c r="Z940" s="34">
        <v>0</v>
      </c>
      <c r="AA940" s="34">
        <v>0</v>
      </c>
      <c r="AB940" s="34">
        <v>0</v>
      </c>
      <c r="AC940" s="45">
        <f t="shared" si="384"/>
        <v>304</v>
      </c>
      <c r="AD940" s="45">
        <f t="shared" si="385"/>
        <v>9</v>
      </c>
      <c r="AE940" s="166">
        <f>'Таб. 1._Общ_гр_ '!AQ944</f>
        <v>71.114999999999995</v>
      </c>
      <c r="AF940" s="166">
        <v>1.04</v>
      </c>
      <c r="AG940" s="167">
        <v>1.2</v>
      </c>
      <c r="AH940" s="167">
        <v>1.05</v>
      </c>
      <c r="AI940" s="167">
        <v>2.2000000000000002</v>
      </c>
      <c r="AJ940" s="167">
        <v>1.2</v>
      </c>
      <c r="AK940" s="167">
        <v>1.8</v>
      </c>
      <c r="AL940" s="168">
        <f t="shared" si="386"/>
        <v>3442</v>
      </c>
      <c r="AM940" s="168">
        <f t="shared" si="387"/>
        <v>9131.2000000000007</v>
      </c>
      <c r="AN940" s="168">
        <f t="shared" si="388"/>
        <v>23297.3</v>
      </c>
      <c r="AO940" s="169">
        <f t="shared" si="389"/>
        <v>35870.5</v>
      </c>
      <c r="AP940" s="169">
        <f t="shared" si="390"/>
        <v>316.2</v>
      </c>
      <c r="AQ940" s="169">
        <f t="shared" si="391"/>
        <v>36186.699999999997</v>
      </c>
    </row>
    <row r="941" spans="1:43" ht="11.25" hidden="1" customHeight="1">
      <c r="A941" s="9" t="s">
        <v>942</v>
      </c>
      <c r="B941" s="97" t="s">
        <v>918</v>
      </c>
      <c r="C941" s="71">
        <f>'Таб. 1._Общ_гр_ '!C941</f>
        <v>1</v>
      </c>
      <c r="D941" s="12" t="s">
        <v>61</v>
      </c>
      <c r="E941" s="48">
        <v>80</v>
      </c>
      <c r="F941" s="34">
        <v>3</v>
      </c>
      <c r="G941" s="34">
        <v>0</v>
      </c>
      <c r="H941" s="34">
        <v>0</v>
      </c>
      <c r="I941" s="34">
        <v>0</v>
      </c>
      <c r="J941" s="34">
        <v>0</v>
      </c>
      <c r="K941" s="34">
        <v>0</v>
      </c>
      <c r="L941" s="34">
        <v>0</v>
      </c>
      <c r="M941" s="34">
        <v>0</v>
      </c>
      <c r="N941" s="34">
        <v>0</v>
      </c>
      <c r="O941" s="34">
        <v>0</v>
      </c>
      <c r="P941" s="34">
        <v>0</v>
      </c>
      <c r="Q941" s="34">
        <v>55</v>
      </c>
      <c r="R941" s="34">
        <v>3</v>
      </c>
      <c r="S941" s="34">
        <v>0</v>
      </c>
      <c r="T941" s="34">
        <v>0</v>
      </c>
      <c r="U941" s="34">
        <v>151</v>
      </c>
      <c r="V941" s="34">
        <v>6</v>
      </c>
      <c r="W941" s="34">
        <v>0</v>
      </c>
      <c r="X941" s="34">
        <v>0</v>
      </c>
      <c r="Y941" s="34">
        <v>0</v>
      </c>
      <c r="Z941" s="34">
        <v>0</v>
      </c>
      <c r="AA941" s="34">
        <v>0</v>
      </c>
      <c r="AB941" s="34">
        <v>0</v>
      </c>
      <c r="AC941" s="45">
        <f t="shared" si="384"/>
        <v>286</v>
      </c>
      <c r="AD941" s="45">
        <f t="shared" si="385"/>
        <v>12</v>
      </c>
      <c r="AE941" s="166">
        <f>'Таб. 1._Общ_гр_ '!AQ945</f>
        <v>71.114999999999995</v>
      </c>
      <c r="AF941" s="166">
        <v>1.04</v>
      </c>
      <c r="AG941" s="167">
        <v>1.2</v>
      </c>
      <c r="AH941" s="167">
        <v>1.05</v>
      </c>
      <c r="AI941" s="167">
        <v>2.2000000000000002</v>
      </c>
      <c r="AJ941" s="167">
        <v>1.2</v>
      </c>
      <c r="AK941" s="167">
        <v>1.8</v>
      </c>
      <c r="AL941" s="168">
        <f t="shared" si="386"/>
        <v>12516.2</v>
      </c>
      <c r="AM941" s="168">
        <f t="shared" si="387"/>
        <v>5632.3</v>
      </c>
      <c r="AN941" s="168">
        <f t="shared" si="388"/>
        <v>19329.099999999999</v>
      </c>
      <c r="AO941" s="169">
        <f t="shared" si="389"/>
        <v>37477.599999999999</v>
      </c>
      <c r="AP941" s="169">
        <f t="shared" si="390"/>
        <v>297.39999999999998</v>
      </c>
      <c r="AQ941" s="169">
        <f t="shared" si="391"/>
        <v>37775</v>
      </c>
    </row>
    <row r="942" spans="1:43" ht="11.25" hidden="1" customHeight="1">
      <c r="A942" s="9" t="s">
        <v>943</v>
      </c>
      <c r="B942" s="97" t="s">
        <v>918</v>
      </c>
      <c r="C942" s="71">
        <f>'Таб. 1._Общ_гр_ '!C942</f>
        <v>1</v>
      </c>
      <c r="D942" s="12" t="s">
        <v>61</v>
      </c>
      <c r="E942" s="48">
        <v>16</v>
      </c>
      <c r="F942" s="34">
        <v>1</v>
      </c>
      <c r="G942" s="34">
        <v>0</v>
      </c>
      <c r="H942" s="34">
        <v>0</v>
      </c>
      <c r="I942" s="34">
        <v>0</v>
      </c>
      <c r="J942" s="34">
        <v>0</v>
      </c>
      <c r="K942" s="34">
        <v>0</v>
      </c>
      <c r="L942" s="34">
        <v>0</v>
      </c>
      <c r="M942" s="34">
        <v>65</v>
      </c>
      <c r="N942" s="34">
        <v>2</v>
      </c>
      <c r="O942" s="34">
        <v>0</v>
      </c>
      <c r="P942" s="34">
        <v>0</v>
      </c>
      <c r="Q942" s="34">
        <v>20</v>
      </c>
      <c r="R942" s="34">
        <v>1</v>
      </c>
      <c r="S942" s="34">
        <v>0</v>
      </c>
      <c r="T942" s="34">
        <v>0</v>
      </c>
      <c r="U942" s="34">
        <v>115</v>
      </c>
      <c r="V942" s="34">
        <v>4</v>
      </c>
      <c r="W942" s="34">
        <v>0</v>
      </c>
      <c r="X942" s="34">
        <v>0</v>
      </c>
      <c r="Y942" s="34">
        <v>0</v>
      </c>
      <c r="Z942" s="34">
        <v>0</v>
      </c>
      <c r="AA942" s="34">
        <v>0</v>
      </c>
      <c r="AB942" s="34">
        <v>0</v>
      </c>
      <c r="AC942" s="45">
        <f t="shared" si="384"/>
        <v>216</v>
      </c>
      <c r="AD942" s="45">
        <f t="shared" si="385"/>
        <v>8</v>
      </c>
      <c r="AE942" s="166">
        <f>'Таб. 1._Общ_гр_ '!AQ946</f>
        <v>71.114999999999995</v>
      </c>
      <c r="AF942" s="166">
        <v>1.04</v>
      </c>
      <c r="AG942" s="167">
        <v>1.2</v>
      </c>
      <c r="AH942" s="167">
        <v>1.05</v>
      </c>
      <c r="AI942" s="167">
        <v>2.2000000000000002</v>
      </c>
      <c r="AJ942" s="167">
        <v>1.2</v>
      </c>
      <c r="AK942" s="167">
        <v>1.8</v>
      </c>
      <c r="AL942" s="168">
        <f t="shared" si="386"/>
        <v>2503.1999999999998</v>
      </c>
      <c r="AM942" s="168">
        <f t="shared" si="387"/>
        <v>7595.1</v>
      </c>
      <c r="AN942" s="168">
        <f t="shared" si="388"/>
        <v>14720.8</v>
      </c>
      <c r="AO942" s="169">
        <f t="shared" si="389"/>
        <v>24819.1</v>
      </c>
      <c r="AP942" s="169">
        <f t="shared" si="390"/>
        <v>224.6</v>
      </c>
      <c r="AQ942" s="169">
        <f t="shared" si="391"/>
        <v>25043.699999999997</v>
      </c>
    </row>
    <row r="943" spans="1:43" ht="11.25" hidden="1" customHeight="1">
      <c r="A943" s="9" t="s">
        <v>944</v>
      </c>
      <c r="B943" s="97" t="s">
        <v>918</v>
      </c>
      <c r="C943" s="71">
        <f>'Таб. 1._Общ_гр_ '!C943</f>
        <v>1</v>
      </c>
      <c r="D943" s="12" t="s">
        <v>61</v>
      </c>
      <c r="E943" s="48">
        <v>0</v>
      </c>
      <c r="F943" s="34">
        <v>0</v>
      </c>
      <c r="G943" s="34">
        <v>38</v>
      </c>
      <c r="H943" s="34">
        <v>5</v>
      </c>
      <c r="I943" s="34">
        <v>0</v>
      </c>
      <c r="J943" s="34">
        <v>0</v>
      </c>
      <c r="K943" s="34">
        <v>6</v>
      </c>
      <c r="L943" s="34">
        <v>1</v>
      </c>
      <c r="M943" s="34">
        <v>0</v>
      </c>
      <c r="N943" s="34">
        <v>0</v>
      </c>
      <c r="O943" s="34">
        <v>0</v>
      </c>
      <c r="P943" s="34">
        <v>0</v>
      </c>
      <c r="Q943" s="34">
        <v>0</v>
      </c>
      <c r="R943" s="34">
        <v>0</v>
      </c>
      <c r="S943" s="34">
        <v>0</v>
      </c>
      <c r="T943" s="34">
        <v>0</v>
      </c>
      <c r="U943" s="34">
        <v>0</v>
      </c>
      <c r="V943" s="34">
        <v>0</v>
      </c>
      <c r="W943" s="34">
        <v>0</v>
      </c>
      <c r="X943" s="34">
        <v>0</v>
      </c>
      <c r="Y943" s="34">
        <v>0</v>
      </c>
      <c r="Z943" s="34">
        <v>0</v>
      </c>
      <c r="AA943" s="34">
        <v>0</v>
      </c>
      <c r="AB943" s="34">
        <v>0</v>
      </c>
      <c r="AC943" s="45">
        <f t="shared" si="384"/>
        <v>44</v>
      </c>
      <c r="AD943" s="45">
        <f t="shared" si="385"/>
        <v>6</v>
      </c>
      <c r="AE943" s="166">
        <f>'Таб. 1._Общ_гр_ '!AQ947</f>
        <v>71.114999999999995</v>
      </c>
      <c r="AF943" s="166">
        <v>1.04</v>
      </c>
      <c r="AG943" s="167">
        <v>1.2</v>
      </c>
      <c r="AH943" s="167">
        <v>1.05</v>
      </c>
      <c r="AI943" s="167">
        <v>2.2000000000000002</v>
      </c>
      <c r="AJ943" s="167">
        <v>1.2</v>
      </c>
      <c r="AK943" s="167">
        <v>1.8</v>
      </c>
      <c r="AL943" s="168">
        <f t="shared" si="386"/>
        <v>7425.3</v>
      </c>
      <c r="AM943" s="168">
        <f t="shared" si="387"/>
        <v>0</v>
      </c>
      <c r="AN943" s="168">
        <f t="shared" si="388"/>
        <v>0</v>
      </c>
      <c r="AO943" s="169">
        <f t="shared" si="389"/>
        <v>7425.3</v>
      </c>
      <c r="AP943" s="169">
        <f t="shared" si="390"/>
        <v>45.8</v>
      </c>
      <c r="AQ943" s="169">
        <f t="shared" si="391"/>
        <v>7471.1</v>
      </c>
    </row>
    <row r="944" spans="1:43" ht="11.25" hidden="1" customHeight="1">
      <c r="A944" s="9" t="s">
        <v>945</v>
      </c>
      <c r="B944" s="97" t="s">
        <v>918</v>
      </c>
      <c r="C944" s="71">
        <f>'Таб. 1._Общ_гр_ '!C944</f>
        <v>1</v>
      </c>
      <c r="D944" s="12" t="s">
        <v>61</v>
      </c>
      <c r="E944" s="48">
        <v>38</v>
      </c>
      <c r="F944" s="34">
        <v>3</v>
      </c>
      <c r="G944" s="34">
        <v>0</v>
      </c>
      <c r="H944" s="34">
        <v>0</v>
      </c>
      <c r="I944" s="34">
        <v>0</v>
      </c>
      <c r="J944" s="34">
        <v>0</v>
      </c>
      <c r="K944" s="34">
        <v>0</v>
      </c>
      <c r="L944" s="34">
        <v>0</v>
      </c>
      <c r="M944" s="34">
        <v>0</v>
      </c>
      <c r="N944" s="34">
        <v>0</v>
      </c>
      <c r="O944" s="34">
        <v>0</v>
      </c>
      <c r="P944" s="34">
        <v>0</v>
      </c>
      <c r="Q944" s="34">
        <v>0</v>
      </c>
      <c r="R944" s="34">
        <v>0</v>
      </c>
      <c r="S944" s="34">
        <v>0</v>
      </c>
      <c r="T944" s="34">
        <v>0</v>
      </c>
      <c r="U944" s="34">
        <v>132</v>
      </c>
      <c r="V944" s="34">
        <v>5</v>
      </c>
      <c r="W944" s="34">
        <v>0</v>
      </c>
      <c r="X944" s="34">
        <v>0</v>
      </c>
      <c r="Y944" s="34">
        <v>0</v>
      </c>
      <c r="Z944" s="34">
        <v>0</v>
      </c>
      <c r="AA944" s="34">
        <v>0</v>
      </c>
      <c r="AB944" s="34">
        <v>0</v>
      </c>
      <c r="AC944" s="45">
        <f t="shared" si="384"/>
        <v>170</v>
      </c>
      <c r="AD944" s="45">
        <f t="shared" si="385"/>
        <v>8</v>
      </c>
      <c r="AE944" s="166">
        <f>'Таб. 1._Общ_гр_ '!AQ948</f>
        <v>71.114999999999995</v>
      </c>
      <c r="AF944" s="166">
        <v>1.04</v>
      </c>
      <c r="AG944" s="167">
        <v>1.2</v>
      </c>
      <c r="AH944" s="167">
        <v>1.05</v>
      </c>
      <c r="AI944" s="167">
        <v>2.2000000000000002</v>
      </c>
      <c r="AJ944" s="167">
        <v>1.2</v>
      </c>
      <c r="AK944" s="167">
        <v>1.8</v>
      </c>
      <c r="AL944" s="168">
        <f t="shared" si="386"/>
        <v>5945.2</v>
      </c>
      <c r="AM944" s="168">
        <f t="shared" si="387"/>
        <v>0</v>
      </c>
      <c r="AN944" s="168">
        <f t="shared" si="388"/>
        <v>16896.900000000001</v>
      </c>
      <c r="AO944" s="169">
        <f t="shared" si="389"/>
        <v>22842.100000000002</v>
      </c>
      <c r="AP944" s="169">
        <f t="shared" si="390"/>
        <v>176.8</v>
      </c>
      <c r="AQ944" s="169">
        <f t="shared" si="391"/>
        <v>23018.9</v>
      </c>
    </row>
    <row r="945" spans="1:43" ht="11.25" hidden="1" customHeight="1">
      <c r="A945" s="9" t="s">
        <v>946</v>
      </c>
      <c r="B945" s="97" t="s">
        <v>918</v>
      </c>
      <c r="C945" s="71">
        <f>'Таб. 1._Общ_гр_ '!C945</f>
        <v>1</v>
      </c>
      <c r="D945" s="12" t="s">
        <v>61</v>
      </c>
      <c r="E945" s="48">
        <v>46</v>
      </c>
      <c r="F945" s="34">
        <v>2</v>
      </c>
      <c r="G945" s="34">
        <v>0</v>
      </c>
      <c r="H945" s="34">
        <v>0</v>
      </c>
      <c r="I945" s="34">
        <v>0</v>
      </c>
      <c r="J945" s="34">
        <v>0</v>
      </c>
      <c r="K945" s="34">
        <v>0</v>
      </c>
      <c r="L945" s="34">
        <v>0</v>
      </c>
      <c r="M945" s="34">
        <v>60</v>
      </c>
      <c r="N945" s="34">
        <v>2</v>
      </c>
      <c r="O945" s="34">
        <v>0</v>
      </c>
      <c r="P945" s="34">
        <v>0</v>
      </c>
      <c r="Q945" s="34">
        <v>0</v>
      </c>
      <c r="R945" s="34">
        <v>0</v>
      </c>
      <c r="S945" s="34">
        <v>0</v>
      </c>
      <c r="T945" s="34">
        <v>0</v>
      </c>
      <c r="U945" s="34">
        <v>50</v>
      </c>
      <c r="V945" s="34">
        <v>2</v>
      </c>
      <c r="W945" s="34">
        <v>0</v>
      </c>
      <c r="X945" s="34">
        <v>0</v>
      </c>
      <c r="Y945" s="34">
        <v>0</v>
      </c>
      <c r="Z945" s="34">
        <v>0</v>
      </c>
      <c r="AA945" s="34">
        <v>0</v>
      </c>
      <c r="AB945" s="34">
        <v>0</v>
      </c>
      <c r="AC945" s="45">
        <f t="shared" si="384"/>
        <v>156</v>
      </c>
      <c r="AD945" s="45">
        <f t="shared" si="385"/>
        <v>6</v>
      </c>
      <c r="AE945" s="166">
        <f>'Таб. 1._Общ_гр_ '!AQ949</f>
        <v>71.114999999999995</v>
      </c>
      <c r="AF945" s="166">
        <v>1.04</v>
      </c>
      <c r="AG945" s="167">
        <v>1.2</v>
      </c>
      <c r="AH945" s="167">
        <v>1.05</v>
      </c>
      <c r="AI945" s="167">
        <v>2.2000000000000002</v>
      </c>
      <c r="AJ945" s="167">
        <v>1.2</v>
      </c>
      <c r="AK945" s="167">
        <v>1.8</v>
      </c>
      <c r="AL945" s="168">
        <f t="shared" si="386"/>
        <v>7196.8</v>
      </c>
      <c r="AM945" s="168">
        <f t="shared" si="387"/>
        <v>5120.3</v>
      </c>
      <c r="AN945" s="168">
        <f t="shared" si="388"/>
        <v>6400.4</v>
      </c>
      <c r="AO945" s="169">
        <f t="shared" si="389"/>
        <v>18717.5</v>
      </c>
      <c r="AP945" s="169">
        <f t="shared" si="390"/>
        <v>162.19999999999999</v>
      </c>
      <c r="AQ945" s="169">
        <f t="shared" si="391"/>
        <v>18879.7</v>
      </c>
    </row>
    <row r="946" spans="1:43" ht="11.25" hidden="1" customHeight="1">
      <c r="A946" s="9" t="s">
        <v>947</v>
      </c>
      <c r="B946" s="97" t="s">
        <v>918</v>
      </c>
      <c r="C946" s="71">
        <f>'Таб. 1._Общ_гр_ '!C946</f>
        <v>1</v>
      </c>
      <c r="D946" s="12" t="s">
        <v>61</v>
      </c>
      <c r="E946" s="48">
        <v>29</v>
      </c>
      <c r="F946" s="34">
        <v>3</v>
      </c>
      <c r="G946" s="34">
        <v>0</v>
      </c>
      <c r="H946" s="34">
        <v>0</v>
      </c>
      <c r="I946" s="34">
        <v>0</v>
      </c>
      <c r="J946" s="34">
        <v>0</v>
      </c>
      <c r="K946" s="34">
        <v>0</v>
      </c>
      <c r="L946" s="34">
        <v>0</v>
      </c>
      <c r="M946" s="34">
        <v>67</v>
      </c>
      <c r="N946" s="34">
        <v>3</v>
      </c>
      <c r="O946" s="34">
        <v>0</v>
      </c>
      <c r="P946" s="34">
        <v>0</v>
      </c>
      <c r="Q946" s="34">
        <v>101</v>
      </c>
      <c r="R946" s="34">
        <v>4</v>
      </c>
      <c r="S946" s="34">
        <v>0</v>
      </c>
      <c r="T946" s="34">
        <v>0</v>
      </c>
      <c r="U946" s="34">
        <v>252</v>
      </c>
      <c r="V946" s="34">
        <v>10</v>
      </c>
      <c r="W946" s="34">
        <v>0</v>
      </c>
      <c r="X946" s="34">
        <v>0</v>
      </c>
      <c r="Y946" s="34">
        <v>0</v>
      </c>
      <c r="Z946" s="34">
        <v>0</v>
      </c>
      <c r="AA946" s="34">
        <v>0</v>
      </c>
      <c r="AB946" s="34">
        <v>0</v>
      </c>
      <c r="AC946" s="45">
        <f t="shared" si="384"/>
        <v>449</v>
      </c>
      <c r="AD946" s="45">
        <f t="shared" si="385"/>
        <v>20</v>
      </c>
      <c r="AE946" s="166">
        <f>'Таб. 1._Общ_гр_ '!AQ950</f>
        <v>71.114999999999995</v>
      </c>
      <c r="AF946" s="166">
        <v>1.04</v>
      </c>
      <c r="AG946" s="167">
        <v>1.2</v>
      </c>
      <c r="AH946" s="167">
        <v>1.05</v>
      </c>
      <c r="AI946" s="167">
        <v>2.2000000000000002</v>
      </c>
      <c r="AJ946" s="167">
        <v>1.2</v>
      </c>
      <c r="AK946" s="167">
        <v>1.8</v>
      </c>
      <c r="AL946" s="168">
        <f t="shared" si="386"/>
        <v>4537.1000000000004</v>
      </c>
      <c r="AM946" s="168">
        <f t="shared" si="387"/>
        <v>16060.6</v>
      </c>
      <c r="AN946" s="168">
        <f t="shared" si="388"/>
        <v>32257.8</v>
      </c>
      <c r="AO946" s="169">
        <f t="shared" si="389"/>
        <v>52855.5</v>
      </c>
      <c r="AP946" s="169">
        <f t="shared" si="390"/>
        <v>467</v>
      </c>
      <c r="AQ946" s="169">
        <f t="shared" si="391"/>
        <v>53322.5</v>
      </c>
    </row>
    <row r="947" spans="1:43" ht="11.25" hidden="1" customHeight="1">
      <c r="A947" s="9" t="s">
        <v>948</v>
      </c>
      <c r="B947" s="97" t="s">
        <v>918</v>
      </c>
      <c r="C947" s="71">
        <f>'Таб. 1._Общ_гр_ '!C947</f>
        <v>1</v>
      </c>
      <c r="D947" s="12" t="s">
        <v>61</v>
      </c>
      <c r="E947" s="48">
        <v>0</v>
      </c>
      <c r="F947" s="34">
        <v>0</v>
      </c>
      <c r="G947" s="34">
        <v>0</v>
      </c>
      <c r="H947" s="34">
        <v>0</v>
      </c>
      <c r="I947" s="34">
        <v>0</v>
      </c>
      <c r="J947" s="34">
        <v>0</v>
      </c>
      <c r="K947" s="34">
        <v>0</v>
      </c>
      <c r="L947" s="34">
        <v>0</v>
      </c>
      <c r="M947" s="34">
        <v>0</v>
      </c>
      <c r="N947" s="34">
        <v>0</v>
      </c>
      <c r="O947" s="34">
        <v>0</v>
      </c>
      <c r="P947" s="34">
        <v>0</v>
      </c>
      <c r="Q947" s="34">
        <v>0</v>
      </c>
      <c r="R947" s="34">
        <v>0</v>
      </c>
      <c r="S947" s="34">
        <v>0</v>
      </c>
      <c r="T947" s="34">
        <v>0</v>
      </c>
      <c r="U947" s="34">
        <v>0</v>
      </c>
      <c r="V947" s="34">
        <v>0</v>
      </c>
      <c r="W947" s="34">
        <v>0</v>
      </c>
      <c r="X947" s="34">
        <v>0</v>
      </c>
      <c r="Y947" s="34">
        <v>0</v>
      </c>
      <c r="Z947" s="34">
        <v>0</v>
      </c>
      <c r="AA947" s="34">
        <v>0</v>
      </c>
      <c r="AB947" s="34">
        <v>0</v>
      </c>
      <c r="AC947" s="45">
        <f t="shared" si="384"/>
        <v>0</v>
      </c>
      <c r="AD947" s="45">
        <f t="shared" si="385"/>
        <v>0</v>
      </c>
      <c r="AE947" s="166">
        <f>'Таб. 1._Общ_гр_ '!AQ951</f>
        <v>71.114999999999995</v>
      </c>
      <c r="AF947" s="166">
        <v>1.04</v>
      </c>
      <c r="AG947" s="167">
        <v>1.2</v>
      </c>
      <c r="AH947" s="167">
        <v>1.05</v>
      </c>
      <c r="AI947" s="167">
        <v>2.2000000000000002</v>
      </c>
      <c r="AJ947" s="167">
        <v>1.2</v>
      </c>
      <c r="AK947" s="167">
        <v>1.8</v>
      </c>
      <c r="AL947" s="168">
        <f t="shared" si="386"/>
        <v>0</v>
      </c>
      <c r="AM947" s="168">
        <f t="shared" si="387"/>
        <v>0</v>
      </c>
      <c r="AN947" s="168">
        <f t="shared" si="388"/>
        <v>0</v>
      </c>
      <c r="AO947" s="169">
        <f t="shared" si="389"/>
        <v>0</v>
      </c>
      <c r="AP947" s="169">
        <f t="shared" si="390"/>
        <v>0</v>
      </c>
      <c r="AQ947" s="169">
        <f t="shared" si="391"/>
        <v>0</v>
      </c>
    </row>
    <row r="948" spans="1:43" ht="11.25" hidden="1" customHeight="1">
      <c r="A948" s="9" t="s">
        <v>949</v>
      </c>
      <c r="B948" s="97" t="s">
        <v>918</v>
      </c>
      <c r="C948" s="71">
        <f>'Таб. 1._Общ_гр_ '!C948</f>
        <v>1</v>
      </c>
      <c r="D948" s="12" t="s">
        <v>61</v>
      </c>
      <c r="E948" s="48">
        <v>54</v>
      </c>
      <c r="F948" s="34">
        <v>3</v>
      </c>
      <c r="G948" s="34">
        <v>0</v>
      </c>
      <c r="H948" s="34">
        <v>0</v>
      </c>
      <c r="I948" s="34">
        <v>0</v>
      </c>
      <c r="J948" s="34">
        <v>0</v>
      </c>
      <c r="K948" s="34">
        <v>0</v>
      </c>
      <c r="L948" s="34">
        <v>0</v>
      </c>
      <c r="M948" s="34">
        <v>72</v>
      </c>
      <c r="N948" s="34">
        <v>2</v>
      </c>
      <c r="O948" s="34">
        <v>0</v>
      </c>
      <c r="P948" s="34">
        <v>0</v>
      </c>
      <c r="Q948" s="34">
        <v>0</v>
      </c>
      <c r="R948" s="34">
        <v>0</v>
      </c>
      <c r="S948" s="34">
        <v>0</v>
      </c>
      <c r="T948" s="34">
        <v>0</v>
      </c>
      <c r="U948" s="34">
        <v>60</v>
      </c>
      <c r="V948" s="34">
        <v>2</v>
      </c>
      <c r="W948" s="34">
        <v>0</v>
      </c>
      <c r="X948" s="34">
        <v>0</v>
      </c>
      <c r="Y948" s="34">
        <v>0</v>
      </c>
      <c r="Z948" s="34">
        <v>0</v>
      </c>
      <c r="AA948" s="34">
        <v>0</v>
      </c>
      <c r="AB948" s="34">
        <v>0</v>
      </c>
      <c r="AC948" s="45">
        <f t="shared" si="384"/>
        <v>186</v>
      </c>
      <c r="AD948" s="45">
        <f t="shared" si="385"/>
        <v>7</v>
      </c>
      <c r="AE948" s="166">
        <f>'Таб. 1._Общ_гр_ '!AQ952</f>
        <v>71.114999999999995</v>
      </c>
      <c r="AF948" s="166">
        <v>1.04</v>
      </c>
      <c r="AG948" s="167">
        <v>1.2</v>
      </c>
      <c r="AH948" s="167">
        <v>1.05</v>
      </c>
      <c r="AI948" s="167">
        <v>2.2000000000000002</v>
      </c>
      <c r="AJ948" s="167">
        <v>1.2</v>
      </c>
      <c r="AK948" s="167">
        <v>1.8</v>
      </c>
      <c r="AL948" s="168">
        <f t="shared" si="386"/>
        <v>8448.5</v>
      </c>
      <c r="AM948" s="168">
        <f t="shared" si="387"/>
        <v>6144.3</v>
      </c>
      <c r="AN948" s="168">
        <f t="shared" si="388"/>
        <v>7680.4</v>
      </c>
      <c r="AO948" s="169">
        <f t="shared" si="389"/>
        <v>22273.199999999997</v>
      </c>
      <c r="AP948" s="169">
        <f t="shared" si="390"/>
        <v>193.4</v>
      </c>
      <c r="AQ948" s="169">
        <f t="shared" si="391"/>
        <v>22466.6</v>
      </c>
    </row>
    <row r="949" spans="1:43" ht="11.25" hidden="1" customHeight="1">
      <c r="A949" s="9" t="s">
        <v>950</v>
      </c>
      <c r="B949" s="97" t="s">
        <v>918</v>
      </c>
      <c r="C949" s="71">
        <f>'Таб. 1._Общ_гр_ '!C949</f>
        <v>1</v>
      </c>
      <c r="D949" s="12" t="s">
        <v>61</v>
      </c>
      <c r="E949" s="48">
        <v>55</v>
      </c>
      <c r="F949" s="34">
        <v>3</v>
      </c>
      <c r="G949" s="34">
        <v>0</v>
      </c>
      <c r="H949" s="34">
        <v>0</v>
      </c>
      <c r="I949" s="34">
        <v>0</v>
      </c>
      <c r="J949" s="34">
        <v>0</v>
      </c>
      <c r="K949" s="34">
        <v>0</v>
      </c>
      <c r="L949" s="34">
        <v>0</v>
      </c>
      <c r="M949" s="34">
        <v>0</v>
      </c>
      <c r="N949" s="34">
        <v>0</v>
      </c>
      <c r="O949" s="34">
        <v>0</v>
      </c>
      <c r="P949" s="34">
        <v>0</v>
      </c>
      <c r="Q949" s="34">
        <v>0</v>
      </c>
      <c r="R949" s="34">
        <v>0</v>
      </c>
      <c r="S949" s="34">
        <v>0</v>
      </c>
      <c r="T949" s="34">
        <v>0</v>
      </c>
      <c r="U949" s="34">
        <v>123</v>
      </c>
      <c r="V949" s="34">
        <v>5</v>
      </c>
      <c r="W949" s="34">
        <v>0</v>
      </c>
      <c r="X949" s="34">
        <v>0</v>
      </c>
      <c r="Y949" s="34">
        <v>0</v>
      </c>
      <c r="Z949" s="34">
        <v>0</v>
      </c>
      <c r="AA949" s="34">
        <v>0</v>
      </c>
      <c r="AB949" s="34">
        <v>0</v>
      </c>
      <c r="AC949" s="45">
        <f t="shared" si="384"/>
        <v>178</v>
      </c>
      <c r="AD949" s="45">
        <f t="shared" si="385"/>
        <v>8</v>
      </c>
      <c r="AE949" s="166">
        <f>'Таб. 1._Общ_гр_ '!AQ953</f>
        <v>71.114999999999995</v>
      </c>
      <c r="AF949" s="166">
        <v>1.04</v>
      </c>
      <c r="AG949" s="167">
        <v>1.2</v>
      </c>
      <c r="AH949" s="167">
        <v>1.05</v>
      </c>
      <c r="AI949" s="167">
        <v>2.2000000000000002</v>
      </c>
      <c r="AJ949" s="167">
        <v>1.2</v>
      </c>
      <c r="AK949" s="167">
        <v>1.8</v>
      </c>
      <c r="AL949" s="168">
        <f t="shared" si="386"/>
        <v>8604.9</v>
      </c>
      <c r="AM949" s="168">
        <f t="shared" si="387"/>
        <v>0</v>
      </c>
      <c r="AN949" s="168">
        <f t="shared" si="388"/>
        <v>15744.9</v>
      </c>
      <c r="AO949" s="169">
        <f t="shared" si="389"/>
        <v>24349.8</v>
      </c>
      <c r="AP949" s="169">
        <f t="shared" si="390"/>
        <v>185.1</v>
      </c>
      <c r="AQ949" s="169">
        <f t="shared" si="391"/>
        <v>24534.899999999998</v>
      </c>
    </row>
    <row r="950" spans="1:43" ht="11.25" hidden="1" customHeight="1">
      <c r="A950" s="9" t="s">
        <v>951</v>
      </c>
      <c r="B950" s="97" t="s">
        <v>918</v>
      </c>
      <c r="C950" s="71">
        <f>'Таб. 1._Общ_гр_ '!C950</f>
        <v>1</v>
      </c>
      <c r="D950" s="12" t="s">
        <v>61</v>
      </c>
      <c r="E950" s="48">
        <v>52</v>
      </c>
      <c r="F950" s="34">
        <v>3</v>
      </c>
      <c r="G950" s="34">
        <v>0</v>
      </c>
      <c r="H950" s="34">
        <v>0</v>
      </c>
      <c r="I950" s="34">
        <v>0</v>
      </c>
      <c r="J950" s="34">
        <v>0</v>
      </c>
      <c r="K950" s="34">
        <v>0</v>
      </c>
      <c r="L950" s="34">
        <v>0</v>
      </c>
      <c r="M950" s="34">
        <v>96</v>
      </c>
      <c r="N950" s="34">
        <v>3</v>
      </c>
      <c r="O950" s="34">
        <v>0</v>
      </c>
      <c r="P950" s="34">
        <v>0</v>
      </c>
      <c r="Q950" s="34">
        <v>0</v>
      </c>
      <c r="R950" s="34">
        <v>0</v>
      </c>
      <c r="S950" s="34">
        <v>0</v>
      </c>
      <c r="T950" s="34">
        <v>0</v>
      </c>
      <c r="U950" s="34">
        <v>429</v>
      </c>
      <c r="V950" s="34">
        <v>14</v>
      </c>
      <c r="W950" s="34">
        <v>0</v>
      </c>
      <c r="X950" s="34">
        <v>0</v>
      </c>
      <c r="Y950" s="34">
        <v>0</v>
      </c>
      <c r="Z950" s="34">
        <v>0</v>
      </c>
      <c r="AA950" s="34">
        <v>0</v>
      </c>
      <c r="AB950" s="34">
        <v>0</v>
      </c>
      <c r="AC950" s="45">
        <f t="shared" si="384"/>
        <v>577</v>
      </c>
      <c r="AD950" s="45">
        <f t="shared" si="385"/>
        <v>20</v>
      </c>
      <c r="AE950" s="166">
        <f>'Таб. 1._Общ_гр_ '!AQ954</f>
        <v>71.114999999999995</v>
      </c>
      <c r="AF950" s="166">
        <v>1.04</v>
      </c>
      <c r="AG950" s="167">
        <v>1.2</v>
      </c>
      <c r="AH950" s="167">
        <v>1.05</v>
      </c>
      <c r="AI950" s="167">
        <v>2.2000000000000002</v>
      </c>
      <c r="AJ950" s="167">
        <v>1.2</v>
      </c>
      <c r="AK950" s="167">
        <v>1.8</v>
      </c>
      <c r="AL950" s="168">
        <f t="shared" si="386"/>
        <v>8135.6</v>
      </c>
      <c r="AM950" s="168">
        <f t="shared" si="387"/>
        <v>8192.4</v>
      </c>
      <c r="AN950" s="168">
        <f t="shared" si="388"/>
        <v>54915</v>
      </c>
      <c r="AO950" s="169">
        <f t="shared" si="389"/>
        <v>71243</v>
      </c>
      <c r="AP950" s="169">
        <f t="shared" si="390"/>
        <v>600.1</v>
      </c>
      <c r="AQ950" s="169">
        <f t="shared" si="391"/>
        <v>71843.100000000006</v>
      </c>
    </row>
    <row r="951" spans="1:43" ht="11.25" hidden="1" customHeight="1">
      <c r="A951" s="9" t="s">
        <v>952</v>
      </c>
      <c r="B951" s="97" t="s">
        <v>918</v>
      </c>
      <c r="C951" s="71">
        <f>'Таб. 1._Общ_гр_ '!C951</f>
        <v>1</v>
      </c>
      <c r="D951" s="12" t="s">
        <v>61</v>
      </c>
      <c r="E951" s="48">
        <v>0</v>
      </c>
      <c r="F951" s="34">
        <v>0</v>
      </c>
      <c r="G951" s="34">
        <v>0</v>
      </c>
      <c r="H951" s="34">
        <v>0</v>
      </c>
      <c r="I951" s="34">
        <v>0</v>
      </c>
      <c r="J951" s="34">
        <v>0</v>
      </c>
      <c r="K951" s="34">
        <v>0</v>
      </c>
      <c r="L951" s="34">
        <v>0</v>
      </c>
      <c r="M951" s="34">
        <v>0</v>
      </c>
      <c r="N951" s="34">
        <v>0</v>
      </c>
      <c r="O951" s="34">
        <v>0</v>
      </c>
      <c r="P951" s="34">
        <v>0</v>
      </c>
      <c r="Q951" s="34">
        <v>0</v>
      </c>
      <c r="R951" s="34">
        <v>0</v>
      </c>
      <c r="S951" s="34">
        <v>0</v>
      </c>
      <c r="T951" s="34">
        <v>0</v>
      </c>
      <c r="U951" s="34">
        <v>95</v>
      </c>
      <c r="V951" s="34">
        <v>4</v>
      </c>
      <c r="W951" s="34">
        <v>0</v>
      </c>
      <c r="X951" s="34">
        <v>0</v>
      </c>
      <c r="Y951" s="34">
        <v>0</v>
      </c>
      <c r="Z951" s="34">
        <v>0</v>
      </c>
      <c r="AA951" s="34">
        <v>0</v>
      </c>
      <c r="AB951" s="34">
        <v>0</v>
      </c>
      <c r="AC951" s="45">
        <f t="shared" si="384"/>
        <v>95</v>
      </c>
      <c r="AD951" s="45">
        <f t="shared" si="385"/>
        <v>4</v>
      </c>
      <c r="AE951" s="166">
        <f>'Таб. 1._Общ_гр_ '!AQ955</f>
        <v>71.114999999999995</v>
      </c>
      <c r="AF951" s="166">
        <v>1.04</v>
      </c>
      <c r="AG951" s="167">
        <v>1.2</v>
      </c>
      <c r="AH951" s="167">
        <v>1.05</v>
      </c>
      <c r="AI951" s="167">
        <v>2.2000000000000002</v>
      </c>
      <c r="AJ951" s="167">
        <v>1.2</v>
      </c>
      <c r="AK951" s="167">
        <v>1.8</v>
      </c>
      <c r="AL951" s="168">
        <f t="shared" si="386"/>
        <v>0</v>
      </c>
      <c r="AM951" s="168">
        <f t="shared" si="387"/>
        <v>0</v>
      </c>
      <c r="AN951" s="168">
        <f t="shared" si="388"/>
        <v>12160.7</v>
      </c>
      <c r="AO951" s="169">
        <f t="shared" si="389"/>
        <v>12160.7</v>
      </c>
      <c r="AP951" s="169">
        <f t="shared" si="390"/>
        <v>98.8</v>
      </c>
      <c r="AQ951" s="169">
        <f t="shared" si="391"/>
        <v>12259.5</v>
      </c>
    </row>
    <row r="952" spans="1:43" ht="11.25" hidden="1" customHeight="1">
      <c r="A952" s="9" t="s">
        <v>953</v>
      </c>
      <c r="B952" s="97" t="s">
        <v>918</v>
      </c>
      <c r="C952" s="71">
        <f>'Таб. 1._Общ_гр_ '!C952</f>
        <v>1</v>
      </c>
      <c r="D952" s="12" t="s">
        <v>61</v>
      </c>
      <c r="E952" s="48">
        <v>12</v>
      </c>
      <c r="F952" s="34">
        <v>1</v>
      </c>
      <c r="G952" s="34">
        <v>0</v>
      </c>
      <c r="H952" s="34">
        <v>0</v>
      </c>
      <c r="I952" s="34">
        <v>0</v>
      </c>
      <c r="J952" s="34">
        <v>0</v>
      </c>
      <c r="K952" s="34">
        <v>0</v>
      </c>
      <c r="L952" s="34">
        <v>0</v>
      </c>
      <c r="M952" s="34">
        <v>0</v>
      </c>
      <c r="N952" s="34">
        <v>0</v>
      </c>
      <c r="O952" s="34">
        <v>0</v>
      </c>
      <c r="P952" s="34">
        <v>0</v>
      </c>
      <c r="Q952" s="34">
        <v>0</v>
      </c>
      <c r="R952" s="34">
        <v>0</v>
      </c>
      <c r="S952" s="34">
        <v>0</v>
      </c>
      <c r="T952" s="34">
        <v>0</v>
      </c>
      <c r="U952" s="34">
        <v>166</v>
      </c>
      <c r="V952" s="34">
        <v>6</v>
      </c>
      <c r="W952" s="34">
        <v>0</v>
      </c>
      <c r="X952" s="34">
        <v>0</v>
      </c>
      <c r="Y952" s="34">
        <v>0</v>
      </c>
      <c r="Z952" s="34">
        <v>0</v>
      </c>
      <c r="AA952" s="34">
        <v>0</v>
      </c>
      <c r="AB952" s="34">
        <v>0</v>
      </c>
      <c r="AC952" s="45">
        <f t="shared" si="384"/>
        <v>178</v>
      </c>
      <c r="AD952" s="45">
        <f t="shared" si="385"/>
        <v>7</v>
      </c>
      <c r="AE952" s="166">
        <f>'Таб. 1._Общ_гр_ '!AQ956</f>
        <v>71.114999999999995</v>
      </c>
      <c r="AF952" s="166">
        <v>1.04</v>
      </c>
      <c r="AG952" s="167">
        <v>1.2</v>
      </c>
      <c r="AH952" s="167">
        <v>1.05</v>
      </c>
      <c r="AI952" s="167">
        <v>2.2000000000000002</v>
      </c>
      <c r="AJ952" s="167">
        <v>1.2</v>
      </c>
      <c r="AK952" s="167">
        <v>1.8</v>
      </c>
      <c r="AL952" s="168">
        <f t="shared" si="386"/>
        <v>1877.4</v>
      </c>
      <c r="AM952" s="168">
        <f t="shared" si="387"/>
        <v>0</v>
      </c>
      <c r="AN952" s="168">
        <f t="shared" si="388"/>
        <v>21249.200000000001</v>
      </c>
      <c r="AO952" s="169">
        <f t="shared" si="389"/>
        <v>23126.600000000002</v>
      </c>
      <c r="AP952" s="169">
        <f t="shared" si="390"/>
        <v>185.1</v>
      </c>
      <c r="AQ952" s="169">
        <f t="shared" si="391"/>
        <v>23311.7</v>
      </c>
    </row>
    <row r="953" spans="1:43" ht="11.25" hidden="1" customHeight="1">
      <c r="A953" s="9" t="s">
        <v>954</v>
      </c>
      <c r="B953" s="97" t="s">
        <v>918</v>
      </c>
      <c r="C953" s="71">
        <f>'Таб. 1._Общ_гр_ '!C953</f>
        <v>1</v>
      </c>
      <c r="D953" s="12" t="s">
        <v>61</v>
      </c>
      <c r="E953" s="48">
        <v>30</v>
      </c>
      <c r="F953" s="34">
        <v>2</v>
      </c>
      <c r="G953" s="34">
        <v>0</v>
      </c>
      <c r="H953" s="34">
        <v>0</v>
      </c>
      <c r="I953" s="34">
        <v>0</v>
      </c>
      <c r="J953" s="34">
        <v>0</v>
      </c>
      <c r="K953" s="34">
        <v>0</v>
      </c>
      <c r="L953" s="34">
        <v>0</v>
      </c>
      <c r="M953" s="34">
        <v>0</v>
      </c>
      <c r="N953" s="34">
        <v>0</v>
      </c>
      <c r="O953" s="34">
        <v>0</v>
      </c>
      <c r="P953" s="34">
        <v>0</v>
      </c>
      <c r="Q953" s="34">
        <v>0</v>
      </c>
      <c r="R953" s="34">
        <v>0</v>
      </c>
      <c r="S953" s="34">
        <v>0</v>
      </c>
      <c r="T953" s="34">
        <v>0</v>
      </c>
      <c r="U953" s="34">
        <v>50</v>
      </c>
      <c r="V953" s="34">
        <v>2</v>
      </c>
      <c r="W953" s="34">
        <v>0</v>
      </c>
      <c r="X953" s="34">
        <v>0</v>
      </c>
      <c r="Y953" s="34">
        <v>0</v>
      </c>
      <c r="Z953" s="34">
        <v>0</v>
      </c>
      <c r="AA953" s="34">
        <v>0</v>
      </c>
      <c r="AB953" s="34">
        <v>0</v>
      </c>
      <c r="AC953" s="45">
        <f t="shared" si="384"/>
        <v>80</v>
      </c>
      <c r="AD953" s="45">
        <f t="shared" si="385"/>
        <v>4</v>
      </c>
      <c r="AE953" s="166">
        <f>'Таб. 1._Общ_гр_ '!AQ957</f>
        <v>71.114999999999995</v>
      </c>
      <c r="AF953" s="166">
        <v>1.04</v>
      </c>
      <c r="AG953" s="167">
        <v>1.2</v>
      </c>
      <c r="AH953" s="167">
        <v>1.05</v>
      </c>
      <c r="AI953" s="167">
        <v>2.2000000000000002</v>
      </c>
      <c r="AJ953" s="167">
        <v>1.2</v>
      </c>
      <c r="AK953" s="167">
        <v>1.8</v>
      </c>
      <c r="AL953" s="168">
        <f t="shared" si="386"/>
        <v>4693.6000000000004</v>
      </c>
      <c r="AM953" s="168">
        <f t="shared" si="387"/>
        <v>0</v>
      </c>
      <c r="AN953" s="168">
        <f t="shared" si="388"/>
        <v>6400.4</v>
      </c>
      <c r="AO953" s="169">
        <f t="shared" si="389"/>
        <v>11094</v>
      </c>
      <c r="AP953" s="169">
        <f t="shared" si="390"/>
        <v>83.2</v>
      </c>
      <c r="AQ953" s="169">
        <f t="shared" si="391"/>
        <v>11177.2</v>
      </c>
    </row>
    <row r="954" spans="1:43" ht="11.25" hidden="1" customHeight="1">
      <c r="A954" s="9" t="s">
        <v>955</v>
      </c>
      <c r="B954" s="97" t="s">
        <v>918</v>
      </c>
      <c r="C954" s="71">
        <f>'Таб. 1._Общ_гр_ '!C954</f>
        <v>1</v>
      </c>
      <c r="D954" s="12" t="s">
        <v>61</v>
      </c>
      <c r="E954" s="48">
        <v>60</v>
      </c>
      <c r="F954" s="34">
        <v>5</v>
      </c>
      <c r="G954" s="34">
        <v>0</v>
      </c>
      <c r="H954" s="34">
        <v>0</v>
      </c>
      <c r="I954" s="34">
        <v>0</v>
      </c>
      <c r="J954" s="34">
        <v>0</v>
      </c>
      <c r="K954" s="34">
        <v>0</v>
      </c>
      <c r="L954" s="34">
        <v>0</v>
      </c>
      <c r="M954" s="34">
        <v>69</v>
      </c>
      <c r="N954" s="34">
        <v>3</v>
      </c>
      <c r="O954" s="34">
        <v>0</v>
      </c>
      <c r="P954" s="34">
        <v>0</v>
      </c>
      <c r="Q954" s="34">
        <v>0</v>
      </c>
      <c r="R954" s="34">
        <v>0</v>
      </c>
      <c r="S954" s="34">
        <v>0</v>
      </c>
      <c r="T954" s="34">
        <v>0</v>
      </c>
      <c r="U954" s="34">
        <v>21</v>
      </c>
      <c r="V954" s="34">
        <v>1</v>
      </c>
      <c r="W954" s="34">
        <v>0</v>
      </c>
      <c r="X954" s="34">
        <v>0</v>
      </c>
      <c r="Y954" s="34">
        <v>0</v>
      </c>
      <c r="Z954" s="34">
        <v>0</v>
      </c>
      <c r="AA954" s="34">
        <v>0</v>
      </c>
      <c r="AB954" s="34">
        <v>0</v>
      </c>
      <c r="AC954" s="45">
        <f t="shared" si="384"/>
        <v>150</v>
      </c>
      <c r="AD954" s="45">
        <f t="shared" si="385"/>
        <v>9</v>
      </c>
      <c r="AE954" s="166">
        <f>'Таб. 1._Общ_гр_ '!AQ958</f>
        <v>71.114999999999995</v>
      </c>
      <c r="AF954" s="166">
        <v>1.04</v>
      </c>
      <c r="AG954" s="167">
        <v>1.2</v>
      </c>
      <c r="AH954" s="167">
        <v>1.05</v>
      </c>
      <c r="AI954" s="167">
        <v>2.2000000000000002</v>
      </c>
      <c r="AJ954" s="167">
        <v>1.2</v>
      </c>
      <c r="AK954" s="167">
        <v>1.8</v>
      </c>
      <c r="AL954" s="168">
        <f t="shared" si="386"/>
        <v>9387.2000000000007</v>
      </c>
      <c r="AM954" s="168">
        <f t="shared" si="387"/>
        <v>5888.3</v>
      </c>
      <c r="AN954" s="168">
        <f t="shared" si="388"/>
        <v>2688.1</v>
      </c>
      <c r="AO954" s="169">
        <f t="shared" si="389"/>
        <v>17963.599999999999</v>
      </c>
      <c r="AP954" s="169">
        <f t="shared" si="390"/>
        <v>156</v>
      </c>
      <c r="AQ954" s="169">
        <f t="shared" si="391"/>
        <v>18119.599999999999</v>
      </c>
    </row>
    <row r="955" spans="1:43" ht="11.25" hidden="1" customHeight="1">
      <c r="A955" s="9" t="s">
        <v>956</v>
      </c>
      <c r="B955" s="97" t="s">
        <v>918</v>
      </c>
      <c r="C955" s="71">
        <f>'Таб. 1._Общ_гр_ '!C955</f>
        <v>1</v>
      </c>
      <c r="D955" s="12" t="s">
        <v>61</v>
      </c>
      <c r="E955" s="48">
        <v>60</v>
      </c>
      <c r="F955" s="34">
        <v>4</v>
      </c>
      <c r="G955" s="34">
        <v>0</v>
      </c>
      <c r="H955" s="34">
        <v>0</v>
      </c>
      <c r="I955" s="34">
        <v>0</v>
      </c>
      <c r="J955" s="34">
        <v>0</v>
      </c>
      <c r="K955" s="34">
        <v>0</v>
      </c>
      <c r="L955" s="34">
        <v>0</v>
      </c>
      <c r="M955" s="34">
        <v>0</v>
      </c>
      <c r="N955" s="34">
        <v>0</v>
      </c>
      <c r="O955" s="34">
        <v>0</v>
      </c>
      <c r="P955" s="34">
        <v>0</v>
      </c>
      <c r="Q955" s="34">
        <v>0</v>
      </c>
      <c r="R955" s="34">
        <v>0</v>
      </c>
      <c r="S955" s="34">
        <v>0</v>
      </c>
      <c r="T955" s="34">
        <v>0</v>
      </c>
      <c r="U955" s="34">
        <v>136</v>
      </c>
      <c r="V955" s="34">
        <v>5</v>
      </c>
      <c r="W955" s="34">
        <v>0</v>
      </c>
      <c r="X955" s="34">
        <v>0</v>
      </c>
      <c r="Y955" s="34">
        <v>0</v>
      </c>
      <c r="Z955" s="34">
        <v>0</v>
      </c>
      <c r="AA955" s="34">
        <v>0</v>
      </c>
      <c r="AB955" s="34">
        <v>0</v>
      </c>
      <c r="AC955" s="45">
        <f t="shared" si="384"/>
        <v>196</v>
      </c>
      <c r="AD955" s="45">
        <f t="shared" si="385"/>
        <v>9</v>
      </c>
      <c r="AE955" s="166">
        <f>'Таб. 1._Общ_гр_ '!AQ959</f>
        <v>71.114999999999995</v>
      </c>
      <c r="AF955" s="166">
        <v>1.04</v>
      </c>
      <c r="AG955" s="167">
        <v>1.2</v>
      </c>
      <c r="AH955" s="167">
        <v>1.05</v>
      </c>
      <c r="AI955" s="167">
        <v>2.2000000000000002</v>
      </c>
      <c r="AJ955" s="167">
        <v>1.2</v>
      </c>
      <c r="AK955" s="167">
        <v>1.8</v>
      </c>
      <c r="AL955" s="168">
        <f t="shared" si="386"/>
        <v>9387.2000000000007</v>
      </c>
      <c r="AM955" s="168">
        <f t="shared" si="387"/>
        <v>0</v>
      </c>
      <c r="AN955" s="168">
        <f t="shared" si="388"/>
        <v>17409</v>
      </c>
      <c r="AO955" s="169">
        <f t="shared" si="389"/>
        <v>26796.2</v>
      </c>
      <c r="AP955" s="169">
        <f t="shared" si="390"/>
        <v>203.8</v>
      </c>
      <c r="AQ955" s="169">
        <f t="shared" si="391"/>
        <v>27000</v>
      </c>
    </row>
    <row r="956" spans="1:43" ht="11.25" hidden="1" customHeight="1">
      <c r="A956" s="9" t="s">
        <v>957</v>
      </c>
      <c r="B956" s="97" t="s">
        <v>918</v>
      </c>
      <c r="C956" s="71">
        <f>'Таб. 1._Общ_гр_ '!C956</f>
        <v>1</v>
      </c>
      <c r="D956" s="12" t="s">
        <v>61</v>
      </c>
      <c r="E956" s="48">
        <v>52</v>
      </c>
      <c r="F956" s="34">
        <v>4</v>
      </c>
      <c r="G956" s="34">
        <v>0</v>
      </c>
      <c r="H956" s="34">
        <v>0</v>
      </c>
      <c r="I956" s="34">
        <v>0</v>
      </c>
      <c r="J956" s="34">
        <v>0</v>
      </c>
      <c r="K956" s="34">
        <v>0</v>
      </c>
      <c r="L956" s="34">
        <v>0</v>
      </c>
      <c r="M956" s="34">
        <v>49</v>
      </c>
      <c r="N956" s="34">
        <v>2</v>
      </c>
      <c r="O956" s="34">
        <v>0</v>
      </c>
      <c r="P956" s="34">
        <v>0</v>
      </c>
      <c r="Q956" s="34">
        <v>53</v>
      </c>
      <c r="R956" s="34">
        <v>2</v>
      </c>
      <c r="S956" s="34">
        <v>0</v>
      </c>
      <c r="T956" s="34">
        <v>0</v>
      </c>
      <c r="U956" s="34">
        <v>116</v>
      </c>
      <c r="V956" s="34">
        <v>4</v>
      </c>
      <c r="W956" s="34">
        <v>0</v>
      </c>
      <c r="X956" s="34">
        <v>0</v>
      </c>
      <c r="Y956" s="34">
        <v>0</v>
      </c>
      <c r="Z956" s="34">
        <v>0</v>
      </c>
      <c r="AA956" s="34">
        <v>0</v>
      </c>
      <c r="AB956" s="34">
        <v>0</v>
      </c>
      <c r="AC956" s="45">
        <f t="shared" si="384"/>
        <v>270</v>
      </c>
      <c r="AD956" s="45">
        <f t="shared" si="385"/>
        <v>12</v>
      </c>
      <c r="AE956" s="166">
        <f>'Таб. 1._Общ_гр_ '!AQ960</f>
        <v>71.114999999999995</v>
      </c>
      <c r="AF956" s="166">
        <v>1.04</v>
      </c>
      <c r="AG956" s="167">
        <v>1.2</v>
      </c>
      <c r="AH956" s="167">
        <v>1.05</v>
      </c>
      <c r="AI956" s="167">
        <v>2.2000000000000002</v>
      </c>
      <c r="AJ956" s="167">
        <v>1.2</v>
      </c>
      <c r="AK956" s="167">
        <v>1.8</v>
      </c>
      <c r="AL956" s="168">
        <f t="shared" si="386"/>
        <v>8135.6</v>
      </c>
      <c r="AM956" s="168">
        <f t="shared" si="387"/>
        <v>9609.1</v>
      </c>
      <c r="AN956" s="168">
        <f t="shared" si="388"/>
        <v>14848.8</v>
      </c>
      <c r="AO956" s="169">
        <f t="shared" si="389"/>
        <v>32593.5</v>
      </c>
      <c r="AP956" s="169">
        <f t="shared" si="390"/>
        <v>280.8</v>
      </c>
      <c r="AQ956" s="169">
        <f t="shared" si="391"/>
        <v>32874.300000000003</v>
      </c>
    </row>
    <row r="957" spans="1:43" ht="11.25" hidden="1" customHeight="1">
      <c r="A957" s="9" t="s">
        <v>958</v>
      </c>
      <c r="B957" s="97" t="s">
        <v>918</v>
      </c>
      <c r="C957" s="71">
        <f>'Таб. 1._Общ_гр_ '!C957</f>
        <v>1</v>
      </c>
      <c r="D957" s="12" t="s">
        <v>61</v>
      </c>
      <c r="E957" s="48">
        <v>30</v>
      </c>
      <c r="F957" s="34">
        <v>2</v>
      </c>
      <c r="G957" s="34">
        <v>0</v>
      </c>
      <c r="H957" s="34">
        <v>0</v>
      </c>
      <c r="I957" s="34">
        <v>0</v>
      </c>
      <c r="J957" s="34">
        <v>0</v>
      </c>
      <c r="K957" s="34">
        <v>0</v>
      </c>
      <c r="L957" s="34">
        <v>0</v>
      </c>
      <c r="M957" s="34">
        <v>0</v>
      </c>
      <c r="N957" s="34">
        <v>0</v>
      </c>
      <c r="O957" s="34">
        <v>0</v>
      </c>
      <c r="P957" s="34">
        <v>0</v>
      </c>
      <c r="Q957" s="34">
        <v>53</v>
      </c>
      <c r="R957" s="34">
        <v>2</v>
      </c>
      <c r="S957" s="34">
        <v>0</v>
      </c>
      <c r="T957" s="34">
        <v>0</v>
      </c>
      <c r="U957" s="34">
        <v>90</v>
      </c>
      <c r="V957" s="34">
        <v>3</v>
      </c>
      <c r="W957" s="34">
        <v>0</v>
      </c>
      <c r="X957" s="34">
        <v>0</v>
      </c>
      <c r="Y957" s="34">
        <v>0</v>
      </c>
      <c r="Z957" s="34">
        <v>0</v>
      </c>
      <c r="AA957" s="34">
        <v>0</v>
      </c>
      <c r="AB957" s="34">
        <v>0</v>
      </c>
      <c r="AC957" s="45">
        <f t="shared" si="384"/>
        <v>173</v>
      </c>
      <c r="AD957" s="45">
        <f t="shared" si="385"/>
        <v>7</v>
      </c>
      <c r="AE957" s="166">
        <f>'Таб. 1._Общ_гр_ '!AQ961</f>
        <v>71.114999999999995</v>
      </c>
      <c r="AF957" s="166">
        <v>1.04</v>
      </c>
      <c r="AG957" s="167">
        <v>1.2</v>
      </c>
      <c r="AH957" s="167">
        <v>1.05</v>
      </c>
      <c r="AI957" s="167">
        <v>2.2000000000000002</v>
      </c>
      <c r="AJ957" s="167">
        <v>1.2</v>
      </c>
      <c r="AK957" s="167">
        <v>1.8</v>
      </c>
      <c r="AL957" s="168">
        <f t="shared" si="386"/>
        <v>4693.6000000000004</v>
      </c>
      <c r="AM957" s="168">
        <f t="shared" si="387"/>
        <v>5427.5</v>
      </c>
      <c r="AN957" s="168">
        <f t="shared" si="388"/>
        <v>11520.6</v>
      </c>
      <c r="AO957" s="169">
        <f t="shared" si="389"/>
        <v>21641.7</v>
      </c>
      <c r="AP957" s="169">
        <f t="shared" si="390"/>
        <v>179.9</v>
      </c>
      <c r="AQ957" s="169">
        <f t="shared" si="391"/>
        <v>21821.600000000002</v>
      </c>
    </row>
    <row r="958" spans="1:43" ht="11.25" hidden="1" customHeight="1">
      <c r="A958" s="9" t="s">
        <v>959</v>
      </c>
      <c r="B958" s="97" t="s">
        <v>918</v>
      </c>
      <c r="C958" s="71">
        <f>'Таб. 1._Общ_гр_ '!C958</f>
        <v>1</v>
      </c>
      <c r="D958" s="12" t="s">
        <v>61</v>
      </c>
      <c r="E958" s="48">
        <v>0</v>
      </c>
      <c r="F958" s="34">
        <v>0</v>
      </c>
      <c r="G958" s="34">
        <v>0</v>
      </c>
      <c r="H958" s="34">
        <v>0</v>
      </c>
      <c r="I958" s="34">
        <v>0</v>
      </c>
      <c r="J958" s="34">
        <v>0</v>
      </c>
      <c r="K958" s="34">
        <v>0</v>
      </c>
      <c r="L958" s="34">
        <v>0</v>
      </c>
      <c r="M958" s="34">
        <v>83</v>
      </c>
      <c r="N958" s="34">
        <v>4</v>
      </c>
      <c r="O958" s="34">
        <v>0</v>
      </c>
      <c r="P958" s="34">
        <v>0</v>
      </c>
      <c r="Q958" s="34">
        <v>0</v>
      </c>
      <c r="R958" s="34">
        <v>0</v>
      </c>
      <c r="S958" s="34">
        <v>0</v>
      </c>
      <c r="T958" s="34">
        <v>0</v>
      </c>
      <c r="U958" s="34">
        <v>82</v>
      </c>
      <c r="V958" s="34">
        <v>4</v>
      </c>
      <c r="W958" s="34">
        <v>0</v>
      </c>
      <c r="X958" s="34">
        <v>0</v>
      </c>
      <c r="Y958" s="34">
        <v>0</v>
      </c>
      <c r="Z958" s="34">
        <v>0</v>
      </c>
      <c r="AA958" s="34">
        <v>0</v>
      </c>
      <c r="AB958" s="34">
        <v>0</v>
      </c>
      <c r="AC958" s="45">
        <f t="shared" si="384"/>
        <v>165</v>
      </c>
      <c r="AD958" s="45">
        <f t="shared" si="385"/>
        <v>8</v>
      </c>
      <c r="AE958" s="166">
        <f>'Таб. 1._Общ_гр_ '!AQ962</f>
        <v>71.114999999999995</v>
      </c>
      <c r="AF958" s="166">
        <v>1.04</v>
      </c>
      <c r="AG958" s="167">
        <v>1.2</v>
      </c>
      <c r="AH958" s="167">
        <v>1.05</v>
      </c>
      <c r="AI958" s="167">
        <v>2.2000000000000002</v>
      </c>
      <c r="AJ958" s="167">
        <v>1.2</v>
      </c>
      <c r="AK958" s="167">
        <v>1.8</v>
      </c>
      <c r="AL958" s="168">
        <f t="shared" si="386"/>
        <v>0</v>
      </c>
      <c r="AM958" s="168">
        <f t="shared" si="387"/>
        <v>7083.1</v>
      </c>
      <c r="AN958" s="168">
        <f t="shared" si="388"/>
        <v>10496.6</v>
      </c>
      <c r="AO958" s="169">
        <f t="shared" si="389"/>
        <v>17579.7</v>
      </c>
      <c r="AP958" s="169">
        <f t="shared" si="390"/>
        <v>171.6</v>
      </c>
      <c r="AQ958" s="169">
        <f t="shared" si="391"/>
        <v>17751.3</v>
      </c>
    </row>
    <row r="959" spans="1:43" ht="11.25" hidden="1" customHeight="1">
      <c r="A959" s="9" t="s">
        <v>960</v>
      </c>
      <c r="B959" s="97" t="s">
        <v>918</v>
      </c>
      <c r="C959" s="71">
        <f>'Таб. 1._Общ_гр_ '!C959</f>
        <v>1</v>
      </c>
      <c r="D959" s="12" t="s">
        <v>61</v>
      </c>
      <c r="E959" s="48">
        <v>62</v>
      </c>
      <c r="F959" s="34">
        <v>5</v>
      </c>
      <c r="G959" s="34">
        <v>0</v>
      </c>
      <c r="H959" s="34">
        <v>0</v>
      </c>
      <c r="I959" s="34">
        <v>0</v>
      </c>
      <c r="J959" s="34">
        <v>0</v>
      </c>
      <c r="K959" s="34">
        <v>0</v>
      </c>
      <c r="L959" s="34">
        <v>0</v>
      </c>
      <c r="M959" s="34">
        <v>0</v>
      </c>
      <c r="N959" s="34">
        <v>0</v>
      </c>
      <c r="O959" s="34">
        <v>0</v>
      </c>
      <c r="P959" s="34">
        <v>0</v>
      </c>
      <c r="Q959" s="34">
        <v>53</v>
      </c>
      <c r="R959" s="34">
        <v>3</v>
      </c>
      <c r="S959" s="34">
        <v>0</v>
      </c>
      <c r="T959" s="34">
        <v>0</v>
      </c>
      <c r="U959" s="34">
        <v>98</v>
      </c>
      <c r="V959" s="34">
        <v>4</v>
      </c>
      <c r="W959" s="34">
        <v>0</v>
      </c>
      <c r="X959" s="34">
        <v>0</v>
      </c>
      <c r="Y959" s="34">
        <v>0</v>
      </c>
      <c r="Z959" s="34">
        <v>0</v>
      </c>
      <c r="AA959" s="34">
        <v>0</v>
      </c>
      <c r="AB959" s="34">
        <v>0</v>
      </c>
      <c r="AC959" s="45">
        <f t="shared" si="384"/>
        <v>213</v>
      </c>
      <c r="AD959" s="45">
        <f t="shared" si="385"/>
        <v>12</v>
      </c>
      <c r="AE959" s="166">
        <f>'Таб. 1._Общ_гр_ '!AQ963</f>
        <v>71.114999999999995</v>
      </c>
      <c r="AF959" s="166">
        <v>1.04</v>
      </c>
      <c r="AG959" s="167">
        <v>1.2</v>
      </c>
      <c r="AH959" s="167">
        <v>1.05</v>
      </c>
      <c r="AI959" s="167">
        <v>2.2000000000000002</v>
      </c>
      <c r="AJ959" s="167">
        <v>1.2</v>
      </c>
      <c r="AK959" s="167">
        <v>1.8</v>
      </c>
      <c r="AL959" s="168">
        <f t="shared" si="386"/>
        <v>9700.1</v>
      </c>
      <c r="AM959" s="168">
        <f t="shared" si="387"/>
        <v>5427.5</v>
      </c>
      <c r="AN959" s="168">
        <f t="shared" si="388"/>
        <v>12544.7</v>
      </c>
      <c r="AO959" s="169">
        <f t="shared" si="389"/>
        <v>27672.300000000003</v>
      </c>
      <c r="AP959" s="169">
        <f t="shared" si="390"/>
        <v>221.5</v>
      </c>
      <c r="AQ959" s="169">
        <f t="shared" si="391"/>
        <v>27893.800000000003</v>
      </c>
    </row>
    <row r="960" spans="1:43" ht="11.25" hidden="1" customHeight="1">
      <c r="A960" s="9" t="s">
        <v>961</v>
      </c>
      <c r="B960" s="97" t="s">
        <v>918</v>
      </c>
      <c r="C960" s="71">
        <f>'Таб. 1._Общ_гр_ '!C960</f>
        <v>1</v>
      </c>
      <c r="D960" s="12" t="s">
        <v>61</v>
      </c>
      <c r="E960" s="48">
        <v>32</v>
      </c>
      <c r="F960" s="34">
        <v>2</v>
      </c>
      <c r="G960" s="34">
        <v>0</v>
      </c>
      <c r="H960" s="34">
        <v>0</v>
      </c>
      <c r="I960" s="34">
        <v>0</v>
      </c>
      <c r="J960" s="34">
        <v>0</v>
      </c>
      <c r="K960" s="34">
        <v>0</v>
      </c>
      <c r="L960" s="34">
        <v>0</v>
      </c>
      <c r="M960" s="34">
        <v>0</v>
      </c>
      <c r="N960" s="34">
        <v>0</v>
      </c>
      <c r="O960" s="34">
        <v>0</v>
      </c>
      <c r="P960" s="34">
        <v>0</v>
      </c>
      <c r="Q960" s="34">
        <v>0</v>
      </c>
      <c r="R960" s="34">
        <v>0</v>
      </c>
      <c r="S960" s="34">
        <v>0</v>
      </c>
      <c r="T960" s="34">
        <v>0</v>
      </c>
      <c r="U960" s="34">
        <v>397</v>
      </c>
      <c r="V960" s="34">
        <v>12</v>
      </c>
      <c r="W960" s="34">
        <v>0</v>
      </c>
      <c r="X960" s="34">
        <v>0</v>
      </c>
      <c r="Y960" s="34">
        <v>0</v>
      </c>
      <c r="Z960" s="34">
        <v>0</v>
      </c>
      <c r="AA960" s="34">
        <v>0</v>
      </c>
      <c r="AB960" s="34">
        <v>0</v>
      </c>
      <c r="AC960" s="45">
        <f t="shared" si="384"/>
        <v>429</v>
      </c>
      <c r="AD960" s="45">
        <f t="shared" si="385"/>
        <v>14</v>
      </c>
      <c r="AE960" s="166">
        <f>'Таб. 1._Общ_гр_ '!AQ960</f>
        <v>71.114999999999995</v>
      </c>
      <c r="AF960" s="166">
        <v>1.04</v>
      </c>
      <c r="AG960" s="167">
        <v>1.2</v>
      </c>
      <c r="AH960" s="167">
        <v>1.05</v>
      </c>
      <c r="AI960" s="167">
        <v>2.2000000000000002</v>
      </c>
      <c r="AJ960" s="167">
        <v>1.2</v>
      </c>
      <c r="AK960" s="167">
        <v>1.8</v>
      </c>
      <c r="AL960" s="168">
        <f t="shared" si="386"/>
        <v>5006.5</v>
      </c>
      <c r="AM960" s="168">
        <f t="shared" si="387"/>
        <v>0</v>
      </c>
      <c r="AN960" s="168">
        <f t="shared" si="388"/>
        <v>50818.8</v>
      </c>
      <c r="AO960" s="169">
        <f t="shared" si="389"/>
        <v>55825.3</v>
      </c>
      <c r="AP960" s="169">
        <f t="shared" si="390"/>
        <v>446.2</v>
      </c>
      <c r="AQ960" s="169">
        <f t="shared" si="391"/>
        <v>56271.5</v>
      </c>
    </row>
    <row r="961" spans="1:43" ht="11.25" hidden="1" customHeight="1">
      <c r="A961" s="9" t="s">
        <v>962</v>
      </c>
      <c r="B961" s="97" t="s">
        <v>918</v>
      </c>
      <c r="C961" s="71">
        <f>'Таб. 1._Общ_гр_ '!C961</f>
        <v>1</v>
      </c>
      <c r="D961" s="12" t="s">
        <v>61</v>
      </c>
      <c r="E961" s="48">
        <v>42</v>
      </c>
      <c r="F961" s="34">
        <v>3</v>
      </c>
      <c r="G961" s="34">
        <v>0</v>
      </c>
      <c r="H961" s="34">
        <v>0</v>
      </c>
      <c r="I961" s="34">
        <v>0</v>
      </c>
      <c r="J961" s="34">
        <v>0</v>
      </c>
      <c r="K961" s="34">
        <v>0</v>
      </c>
      <c r="L961" s="34">
        <v>0</v>
      </c>
      <c r="M961" s="34">
        <v>0</v>
      </c>
      <c r="N961" s="34">
        <v>0</v>
      </c>
      <c r="O961" s="34">
        <v>0</v>
      </c>
      <c r="P961" s="34">
        <v>0</v>
      </c>
      <c r="Q961" s="34">
        <v>0</v>
      </c>
      <c r="R961" s="34">
        <v>0</v>
      </c>
      <c r="S961" s="34">
        <v>0</v>
      </c>
      <c r="T961" s="34">
        <v>0</v>
      </c>
      <c r="U961" s="34">
        <v>77</v>
      </c>
      <c r="V961" s="34">
        <v>3</v>
      </c>
      <c r="W961" s="34">
        <v>0</v>
      </c>
      <c r="X961" s="34">
        <v>0</v>
      </c>
      <c r="Y961" s="34">
        <v>0</v>
      </c>
      <c r="Z961" s="34">
        <v>0</v>
      </c>
      <c r="AA961" s="34">
        <v>0</v>
      </c>
      <c r="AB961" s="34">
        <v>0</v>
      </c>
      <c r="AC961" s="45">
        <f t="shared" si="384"/>
        <v>119</v>
      </c>
      <c r="AD961" s="45">
        <f t="shared" si="385"/>
        <v>6</v>
      </c>
      <c r="AE961" s="166">
        <f>'Таб. 1._Общ_гр_ '!AQ961</f>
        <v>71.114999999999995</v>
      </c>
      <c r="AF961" s="166">
        <v>1.04</v>
      </c>
      <c r="AG961" s="167">
        <v>1.2</v>
      </c>
      <c r="AH961" s="167">
        <v>1.05</v>
      </c>
      <c r="AI961" s="167">
        <v>2.2000000000000002</v>
      </c>
      <c r="AJ961" s="167">
        <v>1.2</v>
      </c>
      <c r="AK961" s="167">
        <v>1.8</v>
      </c>
      <c r="AL961" s="168">
        <f t="shared" si="386"/>
        <v>6571</v>
      </c>
      <c r="AM961" s="168">
        <f t="shared" si="387"/>
        <v>0</v>
      </c>
      <c r="AN961" s="168">
        <f t="shared" si="388"/>
        <v>9856.5</v>
      </c>
      <c r="AO961" s="169">
        <f t="shared" si="389"/>
        <v>16427.5</v>
      </c>
      <c r="AP961" s="169">
        <f t="shared" si="390"/>
        <v>123.8</v>
      </c>
      <c r="AQ961" s="169">
        <f t="shared" si="391"/>
        <v>16551.3</v>
      </c>
    </row>
    <row r="962" spans="1:43" ht="11.25" hidden="1" customHeight="1">
      <c r="A962" s="9" t="s">
        <v>963</v>
      </c>
      <c r="B962" s="97" t="s">
        <v>918</v>
      </c>
      <c r="C962" s="71">
        <f>'Таб. 1._Общ_гр_ '!C962</f>
        <v>1</v>
      </c>
      <c r="D962" s="12" t="s">
        <v>61</v>
      </c>
      <c r="E962" s="48">
        <v>10</v>
      </c>
      <c r="F962" s="34">
        <v>1</v>
      </c>
      <c r="G962" s="34">
        <v>0</v>
      </c>
      <c r="H962" s="34">
        <v>0</v>
      </c>
      <c r="I962" s="34">
        <v>0</v>
      </c>
      <c r="J962" s="34">
        <v>0</v>
      </c>
      <c r="K962" s="34">
        <v>0</v>
      </c>
      <c r="L962" s="34">
        <v>0</v>
      </c>
      <c r="M962" s="34">
        <v>0</v>
      </c>
      <c r="N962" s="34">
        <v>0</v>
      </c>
      <c r="O962" s="34">
        <v>0</v>
      </c>
      <c r="P962" s="34">
        <v>0</v>
      </c>
      <c r="Q962" s="34">
        <v>0</v>
      </c>
      <c r="R962" s="34">
        <v>0</v>
      </c>
      <c r="S962" s="34">
        <v>0</v>
      </c>
      <c r="T962" s="34">
        <v>0</v>
      </c>
      <c r="U962" s="34">
        <v>230</v>
      </c>
      <c r="V962" s="34">
        <v>8</v>
      </c>
      <c r="W962" s="34">
        <v>0</v>
      </c>
      <c r="X962" s="34">
        <v>0</v>
      </c>
      <c r="Y962" s="34">
        <v>0</v>
      </c>
      <c r="Z962" s="34">
        <v>0</v>
      </c>
      <c r="AA962" s="34">
        <v>0</v>
      </c>
      <c r="AB962" s="34">
        <v>0</v>
      </c>
      <c r="AC962" s="45">
        <f t="shared" si="384"/>
        <v>240</v>
      </c>
      <c r="AD962" s="45">
        <f t="shared" si="385"/>
        <v>9</v>
      </c>
      <c r="AE962" s="166">
        <f>'Таб. 1._Общ_гр_ '!AQ962</f>
        <v>71.114999999999995</v>
      </c>
      <c r="AF962" s="166">
        <v>1.04</v>
      </c>
      <c r="AG962" s="167">
        <v>1.2</v>
      </c>
      <c r="AH962" s="167">
        <v>1.05</v>
      </c>
      <c r="AI962" s="167">
        <v>2.2000000000000002</v>
      </c>
      <c r="AJ962" s="167">
        <v>1.2</v>
      </c>
      <c r="AK962" s="167">
        <v>1.8</v>
      </c>
      <c r="AL962" s="168">
        <f t="shared" si="386"/>
        <v>1564.5</v>
      </c>
      <c r="AM962" s="168">
        <f t="shared" si="387"/>
        <v>0</v>
      </c>
      <c r="AN962" s="168">
        <f t="shared" si="388"/>
        <v>29441.599999999999</v>
      </c>
      <c r="AO962" s="169">
        <f t="shared" si="389"/>
        <v>31006.1</v>
      </c>
      <c r="AP962" s="169">
        <f t="shared" si="390"/>
        <v>249.6</v>
      </c>
      <c r="AQ962" s="169">
        <f t="shared" si="391"/>
        <v>31255.699999999997</v>
      </c>
    </row>
    <row r="963" spans="1:43" ht="11.25" hidden="1" customHeight="1">
      <c r="A963" s="9" t="s">
        <v>964</v>
      </c>
      <c r="B963" s="97" t="s">
        <v>918</v>
      </c>
      <c r="C963" s="71">
        <f>'Таб. 1._Общ_гр_ '!C963</f>
        <v>0</v>
      </c>
      <c r="D963" s="12" t="s">
        <v>61</v>
      </c>
      <c r="E963" s="48">
        <v>15</v>
      </c>
      <c r="F963" s="34">
        <v>1</v>
      </c>
      <c r="G963" s="34">
        <v>0</v>
      </c>
      <c r="H963" s="34">
        <v>0</v>
      </c>
      <c r="I963" s="34">
        <v>0</v>
      </c>
      <c r="J963" s="34">
        <v>0</v>
      </c>
      <c r="K963" s="34">
        <v>0</v>
      </c>
      <c r="L963" s="34">
        <v>0</v>
      </c>
      <c r="M963" s="34">
        <v>0</v>
      </c>
      <c r="N963" s="34">
        <v>0</v>
      </c>
      <c r="O963" s="34">
        <v>0</v>
      </c>
      <c r="P963" s="34">
        <v>0</v>
      </c>
      <c r="Q963" s="34">
        <v>0</v>
      </c>
      <c r="R963" s="34">
        <v>0</v>
      </c>
      <c r="S963" s="34">
        <v>0</v>
      </c>
      <c r="T963" s="34">
        <v>0</v>
      </c>
      <c r="U963" s="34">
        <v>100</v>
      </c>
      <c r="V963" s="34">
        <v>4</v>
      </c>
      <c r="W963" s="34">
        <v>0</v>
      </c>
      <c r="X963" s="34">
        <v>0</v>
      </c>
      <c r="Y963" s="34">
        <v>0</v>
      </c>
      <c r="Z963" s="34">
        <v>0</v>
      </c>
      <c r="AA963" s="34">
        <v>0</v>
      </c>
      <c r="AB963" s="34">
        <v>0</v>
      </c>
      <c r="AC963" s="45">
        <f t="shared" si="384"/>
        <v>115</v>
      </c>
      <c r="AD963" s="45">
        <f t="shared" si="385"/>
        <v>5</v>
      </c>
      <c r="AE963" s="166">
        <f>'Таб. 1._Общ_гр_ '!AQ963</f>
        <v>71.114999999999995</v>
      </c>
      <c r="AF963" s="166">
        <v>1.04</v>
      </c>
      <c r="AG963" s="167">
        <v>1.2</v>
      </c>
      <c r="AH963" s="167">
        <v>1.05</v>
      </c>
      <c r="AI963" s="167">
        <v>2.2000000000000002</v>
      </c>
      <c r="AJ963" s="167">
        <v>1.2</v>
      </c>
      <c r="AK963" s="167">
        <v>1.8</v>
      </c>
      <c r="AL963" s="168">
        <f t="shared" si="386"/>
        <v>2346.8000000000002</v>
      </c>
      <c r="AM963" s="168">
        <f t="shared" si="387"/>
        <v>0</v>
      </c>
      <c r="AN963" s="168">
        <f t="shared" si="388"/>
        <v>12800.7</v>
      </c>
      <c r="AO963" s="169">
        <f t="shared" si="389"/>
        <v>15147.5</v>
      </c>
      <c r="AP963" s="169">
        <f t="shared" si="390"/>
        <v>119.6</v>
      </c>
      <c r="AQ963" s="169">
        <f t="shared" si="391"/>
        <v>15267.1</v>
      </c>
    </row>
    <row r="964" spans="1:43" ht="11.25" hidden="1" customHeight="1">
      <c r="A964" s="9" t="s">
        <v>965</v>
      </c>
      <c r="B964" s="97" t="s">
        <v>918</v>
      </c>
      <c r="C964" s="71">
        <f>'Таб. 1._Общ_гр_ '!C964</f>
        <v>1</v>
      </c>
      <c r="D964" s="12" t="s">
        <v>61</v>
      </c>
      <c r="E964" s="48">
        <v>0</v>
      </c>
      <c r="F964" s="34">
        <v>0</v>
      </c>
      <c r="G964" s="34">
        <v>0</v>
      </c>
      <c r="H964" s="34">
        <v>0</v>
      </c>
      <c r="I964" s="34">
        <v>0</v>
      </c>
      <c r="J964" s="34">
        <v>0</v>
      </c>
      <c r="K964" s="34">
        <v>0</v>
      </c>
      <c r="L964" s="34">
        <v>0</v>
      </c>
      <c r="M964" s="34">
        <v>0</v>
      </c>
      <c r="N964" s="34">
        <v>0</v>
      </c>
      <c r="O964" s="34">
        <v>0</v>
      </c>
      <c r="P964" s="34">
        <v>0</v>
      </c>
      <c r="Q964" s="34">
        <v>0</v>
      </c>
      <c r="R964" s="34">
        <v>0</v>
      </c>
      <c r="S964" s="34">
        <v>0</v>
      </c>
      <c r="T964" s="34">
        <v>0</v>
      </c>
      <c r="U964" s="34">
        <v>87</v>
      </c>
      <c r="V964" s="34">
        <v>3</v>
      </c>
      <c r="W964" s="34">
        <v>0</v>
      </c>
      <c r="X964" s="34">
        <v>0</v>
      </c>
      <c r="Y964" s="34">
        <v>0</v>
      </c>
      <c r="Z964" s="34">
        <v>0</v>
      </c>
      <c r="AA964" s="34">
        <v>0</v>
      </c>
      <c r="AB964" s="34">
        <v>0</v>
      </c>
      <c r="AC964" s="45">
        <f t="shared" si="384"/>
        <v>87</v>
      </c>
      <c r="AD964" s="45">
        <f t="shared" si="385"/>
        <v>3</v>
      </c>
      <c r="AE964" s="166">
        <f>'Таб. 1._Общ_гр_ '!AQ964</f>
        <v>71.114999999999995</v>
      </c>
      <c r="AF964" s="166">
        <v>1.04</v>
      </c>
      <c r="AG964" s="167">
        <v>1.2</v>
      </c>
      <c r="AH964" s="167">
        <v>1.05</v>
      </c>
      <c r="AI964" s="167">
        <v>2.2000000000000002</v>
      </c>
      <c r="AJ964" s="167">
        <v>1.2</v>
      </c>
      <c r="AK964" s="167">
        <v>1.8</v>
      </c>
      <c r="AL964" s="168">
        <f t="shared" si="386"/>
        <v>0</v>
      </c>
      <c r="AM964" s="168">
        <f t="shared" si="387"/>
        <v>0</v>
      </c>
      <c r="AN964" s="168">
        <f t="shared" si="388"/>
        <v>11136.6</v>
      </c>
      <c r="AO964" s="169">
        <f t="shared" si="389"/>
        <v>11136.6</v>
      </c>
      <c r="AP964" s="169">
        <f t="shared" si="390"/>
        <v>90.5</v>
      </c>
      <c r="AQ964" s="169">
        <f t="shared" si="391"/>
        <v>11227.1</v>
      </c>
    </row>
    <row r="965" spans="1:43" ht="11.25" hidden="1" customHeight="1">
      <c r="A965" s="9" t="s">
        <v>966</v>
      </c>
      <c r="B965" s="97" t="s">
        <v>918</v>
      </c>
      <c r="C965" s="71">
        <f>'Таб. 1._Общ_гр_ '!C965</f>
        <v>1</v>
      </c>
      <c r="D965" s="12" t="s">
        <v>61</v>
      </c>
      <c r="E965" s="48">
        <v>0</v>
      </c>
      <c r="F965" s="34">
        <v>0</v>
      </c>
      <c r="G965" s="34">
        <v>0</v>
      </c>
      <c r="H965" s="34">
        <v>0</v>
      </c>
      <c r="I965" s="34">
        <v>0</v>
      </c>
      <c r="J965" s="34">
        <v>0</v>
      </c>
      <c r="K965" s="34">
        <v>0</v>
      </c>
      <c r="L965" s="34">
        <v>0</v>
      </c>
      <c r="M965" s="34">
        <v>0</v>
      </c>
      <c r="N965" s="34">
        <v>0</v>
      </c>
      <c r="O965" s="34">
        <v>0</v>
      </c>
      <c r="P965" s="34">
        <v>0</v>
      </c>
      <c r="Q965" s="34">
        <v>0</v>
      </c>
      <c r="R965" s="34">
        <v>0</v>
      </c>
      <c r="S965" s="34">
        <v>0</v>
      </c>
      <c r="T965" s="34">
        <v>0</v>
      </c>
      <c r="U965" s="34">
        <v>228</v>
      </c>
      <c r="V965" s="34">
        <v>6</v>
      </c>
      <c r="W965" s="34">
        <v>0</v>
      </c>
      <c r="X965" s="34">
        <v>0</v>
      </c>
      <c r="Y965" s="34">
        <v>0</v>
      </c>
      <c r="Z965" s="34">
        <v>0</v>
      </c>
      <c r="AA965" s="34">
        <v>0</v>
      </c>
      <c r="AB965" s="34">
        <v>0</v>
      </c>
      <c r="AC965" s="45">
        <f t="shared" si="384"/>
        <v>228</v>
      </c>
      <c r="AD965" s="45">
        <f t="shared" si="385"/>
        <v>6</v>
      </c>
      <c r="AE965" s="166">
        <f>'Таб. 1._Общ_гр_ '!AQ965</f>
        <v>71.114999999999995</v>
      </c>
      <c r="AF965" s="166">
        <v>1.04</v>
      </c>
      <c r="AG965" s="167">
        <v>1.2</v>
      </c>
      <c r="AH965" s="167">
        <v>1.05</v>
      </c>
      <c r="AI965" s="167">
        <v>2.2000000000000002</v>
      </c>
      <c r="AJ965" s="167">
        <v>1.2</v>
      </c>
      <c r="AK965" s="167">
        <v>1.8</v>
      </c>
      <c r="AL965" s="168">
        <f t="shared" si="386"/>
        <v>0</v>
      </c>
      <c r="AM965" s="168">
        <f t="shared" si="387"/>
        <v>0</v>
      </c>
      <c r="AN965" s="168">
        <f t="shared" si="388"/>
        <v>29185.599999999999</v>
      </c>
      <c r="AO965" s="169">
        <f t="shared" si="389"/>
        <v>29185.599999999999</v>
      </c>
      <c r="AP965" s="169">
        <f t="shared" si="390"/>
        <v>237.1</v>
      </c>
      <c r="AQ965" s="169">
        <f t="shared" si="391"/>
        <v>29422.699999999997</v>
      </c>
    </row>
    <row r="966" spans="1:43" ht="11.25" customHeight="1">
      <c r="A966" s="98" t="s">
        <v>58</v>
      </c>
      <c r="B966" s="99" t="s">
        <v>918</v>
      </c>
      <c r="C966" s="179">
        <f>SUM(C918:C965)</f>
        <v>40</v>
      </c>
      <c r="D966" s="179"/>
      <c r="E966" s="179">
        <f t="shared" ref="E966:AD966" si="392">SUM(E918:E965)</f>
        <v>1160</v>
      </c>
      <c r="F966" s="179">
        <f t="shared" si="392"/>
        <v>76</v>
      </c>
      <c r="G966" s="179">
        <f t="shared" si="392"/>
        <v>60</v>
      </c>
      <c r="H966" s="179">
        <f t="shared" si="392"/>
        <v>6</v>
      </c>
      <c r="I966" s="179">
        <f t="shared" si="392"/>
        <v>13</v>
      </c>
      <c r="J966" s="179">
        <f t="shared" si="392"/>
        <v>1</v>
      </c>
      <c r="K966" s="179">
        <f t="shared" si="392"/>
        <v>6</v>
      </c>
      <c r="L966" s="179">
        <f t="shared" si="392"/>
        <v>1</v>
      </c>
      <c r="M966" s="179">
        <f t="shared" si="392"/>
        <v>834</v>
      </c>
      <c r="N966" s="179">
        <f t="shared" si="392"/>
        <v>31</v>
      </c>
      <c r="O966" s="179">
        <f t="shared" si="392"/>
        <v>0</v>
      </c>
      <c r="P966" s="179">
        <f t="shared" si="392"/>
        <v>0</v>
      </c>
      <c r="Q966" s="179">
        <f t="shared" si="392"/>
        <v>585</v>
      </c>
      <c r="R966" s="179">
        <f t="shared" si="392"/>
        <v>25</v>
      </c>
      <c r="S966" s="179">
        <f t="shared" si="392"/>
        <v>0</v>
      </c>
      <c r="T966" s="179">
        <f t="shared" si="392"/>
        <v>0</v>
      </c>
      <c r="U966" s="179">
        <f t="shared" si="392"/>
        <v>5396</v>
      </c>
      <c r="V966" s="179">
        <f t="shared" si="392"/>
        <v>187</v>
      </c>
      <c r="W966" s="179">
        <f t="shared" si="392"/>
        <v>51</v>
      </c>
      <c r="X966" s="179">
        <f t="shared" si="392"/>
        <v>2</v>
      </c>
      <c r="Y966" s="179">
        <f t="shared" si="392"/>
        <v>0</v>
      </c>
      <c r="Z966" s="179">
        <f t="shared" si="392"/>
        <v>0</v>
      </c>
      <c r="AA966" s="179">
        <f t="shared" si="392"/>
        <v>0</v>
      </c>
      <c r="AB966" s="179">
        <f t="shared" si="392"/>
        <v>0</v>
      </c>
      <c r="AC966" s="179">
        <f t="shared" si="392"/>
        <v>8105</v>
      </c>
      <c r="AD966" s="179">
        <f t="shared" si="392"/>
        <v>329</v>
      </c>
      <c r="AE966" s="179"/>
      <c r="AF966" s="179"/>
      <c r="AG966" s="179"/>
      <c r="AH966" s="179"/>
      <c r="AI966" s="179"/>
      <c r="AJ966" s="179"/>
      <c r="AK966" s="179"/>
      <c r="AL966" s="46">
        <f t="shared" ref="AL966:AQ966" si="393">SUM(AL918:AL965)</f>
        <v>194965.50000000003</v>
      </c>
      <c r="AM966" s="46">
        <f t="shared" si="393"/>
        <v>131079.20000000001</v>
      </c>
      <c r="AN966" s="46">
        <f t="shared" si="393"/>
        <v>697580.89999999991</v>
      </c>
      <c r="AO966" s="46">
        <f t="shared" si="393"/>
        <v>1023625.5999999997</v>
      </c>
      <c r="AP966" s="46">
        <f t="shared" si="393"/>
        <v>8429.1000000000022</v>
      </c>
      <c r="AQ966" s="46">
        <f t="shared" si="393"/>
        <v>1032054.6999999998</v>
      </c>
    </row>
    <row r="967" spans="1:43" ht="11.25" hidden="1" customHeight="1">
      <c r="A967" s="9" t="s">
        <v>967</v>
      </c>
      <c r="B967" s="97"/>
      <c r="C967" s="97"/>
      <c r="D967" s="12"/>
      <c r="E967" s="198"/>
      <c r="F967" s="71"/>
      <c r="G967" s="71"/>
      <c r="H967" s="71"/>
      <c r="I967" s="71"/>
      <c r="J967" s="71"/>
      <c r="K967" s="71"/>
      <c r="L967" s="71"/>
      <c r="M967" s="71"/>
      <c r="N967" s="71"/>
      <c r="O967" s="71"/>
      <c r="P967" s="71"/>
      <c r="Q967" s="71"/>
      <c r="R967" s="71"/>
      <c r="S967" s="71"/>
      <c r="T967" s="71"/>
      <c r="U967" s="71"/>
      <c r="V967" s="71"/>
      <c r="W967" s="71"/>
      <c r="X967" s="71"/>
      <c r="Y967" s="71"/>
      <c r="Z967" s="71"/>
      <c r="AA967" s="71"/>
      <c r="AB967" s="71"/>
      <c r="AC967" s="179"/>
      <c r="AD967" s="71"/>
    </row>
    <row r="968" spans="1:43" ht="11.25" hidden="1" customHeight="1">
      <c r="A968" s="9" t="s">
        <v>968</v>
      </c>
      <c r="B968" s="97" t="s">
        <v>967</v>
      </c>
      <c r="C968" s="71">
        <f>'Таб. 1._Общ_гр_ '!C968</f>
        <v>1</v>
      </c>
      <c r="D968" s="12" t="s">
        <v>61</v>
      </c>
      <c r="E968" s="82">
        <v>15</v>
      </c>
      <c r="F968" s="27">
        <v>1</v>
      </c>
      <c r="G968" s="27">
        <v>0</v>
      </c>
      <c r="H968" s="27">
        <v>0</v>
      </c>
      <c r="I968" s="27">
        <v>0</v>
      </c>
      <c r="J968" s="27">
        <v>0</v>
      </c>
      <c r="K968" s="27">
        <v>0</v>
      </c>
      <c r="L968" s="27">
        <v>0</v>
      </c>
      <c r="M968" s="27">
        <v>60</v>
      </c>
      <c r="N968" s="27">
        <v>2</v>
      </c>
      <c r="O968" s="27">
        <v>0</v>
      </c>
      <c r="P968" s="27">
        <v>0</v>
      </c>
      <c r="Q968" s="27">
        <v>0</v>
      </c>
      <c r="R968" s="27">
        <v>0</v>
      </c>
      <c r="S968" s="27">
        <v>0</v>
      </c>
      <c r="T968" s="27">
        <v>0</v>
      </c>
      <c r="U968" s="27">
        <v>225</v>
      </c>
      <c r="V968" s="27">
        <v>9</v>
      </c>
      <c r="W968" s="27">
        <v>0</v>
      </c>
      <c r="X968" s="27">
        <v>0</v>
      </c>
      <c r="Y968" s="27">
        <v>0</v>
      </c>
      <c r="Z968" s="27">
        <v>0</v>
      </c>
      <c r="AA968" s="27">
        <v>0</v>
      </c>
      <c r="AB968" s="27">
        <v>0</v>
      </c>
      <c r="AC968" s="45">
        <f t="shared" ref="AC968:AC993" si="394">E968+G968+I968+K968+M968+O968+Q968+S968+U968+W968+Y968+AA968</f>
        <v>300</v>
      </c>
      <c r="AD968" s="45">
        <f t="shared" ref="AD968:AD993" si="395">F968+H968+J968+L968+N968+P968+R968+T968+V968+X968+Z968+AB968</f>
        <v>12</v>
      </c>
      <c r="AE968" s="166">
        <f>'Таб. 1._Общ_гр_ '!AQ968</f>
        <v>71.114999999999995</v>
      </c>
      <c r="AF968" s="166">
        <v>1.04</v>
      </c>
      <c r="AG968" s="167">
        <v>1.2</v>
      </c>
      <c r="AH968" s="167">
        <v>1.05</v>
      </c>
      <c r="AI968" s="167">
        <v>2.2000000000000002</v>
      </c>
      <c r="AJ968" s="167">
        <v>1.2</v>
      </c>
      <c r="AK968" s="167">
        <v>1.8</v>
      </c>
      <c r="AL968" s="168">
        <f t="shared" ref="AL968:AL993" si="396">ROUND((E968*AE968*AI968+G968*AE968*AI968*AH968+I968*AE968*AI968*AG968+K968*AE968*AI968*AG968*AH968),1)</f>
        <v>2346.8000000000002</v>
      </c>
      <c r="AM968" s="168">
        <f t="shared" ref="AM968:AM993" si="397">ROUND((M968*AE968*AJ968+O968*AE968*AJ968*AH968+Q968*AE968*AJ968*AG968+S968*AE968*AJ968*AH968*AG968),1)</f>
        <v>5120.3</v>
      </c>
      <c r="AN968" s="168">
        <f t="shared" ref="AN968:AN993" si="398">ROUND((U968*AE968*AK968+W968*AE968*AK968*AH968+Y968*AE968*AK968*AG968+AA968*AK968*AG968*AH968),1)</f>
        <v>28801.599999999999</v>
      </c>
      <c r="AO968" s="169">
        <f t="shared" ref="AO968:AO993" si="399">AL968+AM968+AN968</f>
        <v>36268.699999999997</v>
      </c>
      <c r="AP968" s="169">
        <f t="shared" ref="AP968:AP984" si="400">ROUND(AC968*AF968,1)</f>
        <v>312</v>
      </c>
      <c r="AQ968" s="169">
        <f t="shared" ref="AQ968:AQ993" si="401">AO968+AP968</f>
        <v>36580.699999999997</v>
      </c>
    </row>
    <row r="969" spans="1:43" ht="11.25" hidden="1" customHeight="1">
      <c r="A969" s="9" t="s">
        <v>969</v>
      </c>
      <c r="B969" s="97" t="s">
        <v>967</v>
      </c>
      <c r="C969" s="71">
        <f>'Таб. 1._Общ_гр_ '!C969</f>
        <v>1</v>
      </c>
      <c r="D969" s="12" t="s">
        <v>61</v>
      </c>
      <c r="E969" s="48">
        <v>65</v>
      </c>
      <c r="F969" s="34">
        <v>5</v>
      </c>
      <c r="G969" s="34">
        <v>0</v>
      </c>
      <c r="H969" s="34">
        <v>0</v>
      </c>
      <c r="I969" s="34">
        <v>0</v>
      </c>
      <c r="J969" s="34">
        <v>0</v>
      </c>
      <c r="K969" s="34">
        <v>0</v>
      </c>
      <c r="L969" s="34">
        <v>0</v>
      </c>
      <c r="M969" s="34">
        <v>121</v>
      </c>
      <c r="N969" s="34">
        <v>4</v>
      </c>
      <c r="O969" s="34">
        <v>0</v>
      </c>
      <c r="P969" s="34">
        <v>0</v>
      </c>
      <c r="Q969" s="34">
        <v>0</v>
      </c>
      <c r="R969" s="34">
        <v>0</v>
      </c>
      <c r="S969" s="34">
        <v>0</v>
      </c>
      <c r="T969" s="34">
        <v>0</v>
      </c>
      <c r="U969" s="34">
        <v>204</v>
      </c>
      <c r="V969" s="34">
        <v>7</v>
      </c>
      <c r="W969" s="34">
        <v>0</v>
      </c>
      <c r="X969" s="34">
        <v>0</v>
      </c>
      <c r="Y969" s="34">
        <v>0</v>
      </c>
      <c r="Z969" s="34">
        <v>0</v>
      </c>
      <c r="AA969" s="34">
        <v>0</v>
      </c>
      <c r="AB969" s="34">
        <v>0</v>
      </c>
      <c r="AC969" s="45">
        <f t="shared" si="394"/>
        <v>390</v>
      </c>
      <c r="AD969" s="45">
        <f t="shared" si="395"/>
        <v>16</v>
      </c>
      <c r="AE969" s="166">
        <f>'Таб. 1._Общ_гр_ '!AQ969</f>
        <v>71.114999999999995</v>
      </c>
      <c r="AF969" s="166">
        <v>1.04</v>
      </c>
      <c r="AG969" s="167">
        <v>1.2</v>
      </c>
      <c r="AH969" s="167">
        <v>1.05</v>
      </c>
      <c r="AI969" s="167">
        <v>2.2000000000000002</v>
      </c>
      <c r="AJ969" s="167">
        <v>1.2</v>
      </c>
      <c r="AK969" s="167">
        <v>1.8</v>
      </c>
      <c r="AL969" s="168">
        <f t="shared" si="396"/>
        <v>10169.4</v>
      </c>
      <c r="AM969" s="168">
        <f t="shared" si="397"/>
        <v>10325.9</v>
      </c>
      <c r="AN969" s="168">
        <f t="shared" si="398"/>
        <v>26113.4</v>
      </c>
      <c r="AO969" s="169">
        <f t="shared" si="399"/>
        <v>46608.7</v>
      </c>
      <c r="AP969" s="169">
        <f t="shared" si="400"/>
        <v>405.6</v>
      </c>
      <c r="AQ969" s="169">
        <f t="shared" si="401"/>
        <v>47014.299999999996</v>
      </c>
    </row>
    <row r="970" spans="1:43" ht="11.25" hidden="1" customHeight="1">
      <c r="A970" s="9" t="s">
        <v>970</v>
      </c>
      <c r="B970" s="97" t="s">
        <v>967</v>
      </c>
      <c r="C970" s="71">
        <f>'Таб. 1._Общ_гр_ '!C970</f>
        <v>0</v>
      </c>
      <c r="D970" s="12" t="s">
        <v>61</v>
      </c>
      <c r="E970" s="48">
        <v>0</v>
      </c>
      <c r="F970" s="34">
        <v>0</v>
      </c>
      <c r="G970" s="34">
        <v>0</v>
      </c>
      <c r="H970" s="34">
        <v>0</v>
      </c>
      <c r="I970" s="34">
        <v>0</v>
      </c>
      <c r="J970" s="34">
        <v>0</v>
      </c>
      <c r="K970" s="34">
        <v>0</v>
      </c>
      <c r="L970" s="34">
        <v>0</v>
      </c>
      <c r="M970" s="34">
        <v>0</v>
      </c>
      <c r="N970" s="34">
        <v>0</v>
      </c>
      <c r="O970" s="34">
        <v>0</v>
      </c>
      <c r="P970" s="34">
        <v>0</v>
      </c>
      <c r="Q970" s="34">
        <v>0</v>
      </c>
      <c r="R970" s="34">
        <v>0</v>
      </c>
      <c r="S970" s="34">
        <v>0</v>
      </c>
      <c r="T970" s="34">
        <v>0</v>
      </c>
      <c r="U970" s="34">
        <v>0</v>
      </c>
      <c r="V970" s="34">
        <v>0</v>
      </c>
      <c r="W970" s="34">
        <v>0</v>
      </c>
      <c r="X970" s="34">
        <v>0</v>
      </c>
      <c r="Y970" s="34">
        <v>0</v>
      </c>
      <c r="Z970" s="34">
        <v>0</v>
      </c>
      <c r="AA970" s="34">
        <v>0</v>
      </c>
      <c r="AB970" s="34">
        <v>0</v>
      </c>
      <c r="AC970" s="45">
        <f t="shared" si="394"/>
        <v>0</v>
      </c>
      <c r="AD970" s="45">
        <f t="shared" si="395"/>
        <v>0</v>
      </c>
      <c r="AE970" s="166">
        <f>'Таб. 1._Общ_гр_ '!AQ970</f>
        <v>71.114999999999995</v>
      </c>
      <c r="AF970" s="166">
        <v>1.04</v>
      </c>
      <c r="AG970" s="167">
        <v>1.2</v>
      </c>
      <c r="AH970" s="167">
        <v>1.05</v>
      </c>
      <c r="AI970" s="167">
        <v>2.2000000000000002</v>
      </c>
      <c r="AJ970" s="167">
        <v>1.2</v>
      </c>
      <c r="AK970" s="167">
        <v>1.8</v>
      </c>
      <c r="AL970" s="168">
        <f t="shared" si="396"/>
        <v>0</v>
      </c>
      <c r="AM970" s="168">
        <f t="shared" si="397"/>
        <v>0</v>
      </c>
      <c r="AN970" s="168">
        <f t="shared" si="398"/>
        <v>0</v>
      </c>
      <c r="AO970" s="169">
        <f t="shared" si="399"/>
        <v>0</v>
      </c>
      <c r="AP970" s="169">
        <f t="shared" si="400"/>
        <v>0</v>
      </c>
      <c r="AQ970" s="169">
        <f t="shared" si="401"/>
        <v>0</v>
      </c>
    </row>
    <row r="971" spans="1:43" ht="11.25" hidden="1" customHeight="1">
      <c r="A971" s="9" t="s">
        <v>971</v>
      </c>
      <c r="B971" s="97" t="s">
        <v>967</v>
      </c>
      <c r="C971" s="71">
        <f>'Таб. 1._Общ_гр_ '!C971</f>
        <v>1</v>
      </c>
      <c r="D971" s="12" t="s">
        <v>61</v>
      </c>
      <c r="E971" s="48">
        <v>10</v>
      </c>
      <c r="F971" s="34">
        <v>1</v>
      </c>
      <c r="G971" s="34">
        <v>0</v>
      </c>
      <c r="H971" s="34">
        <v>0</v>
      </c>
      <c r="I971" s="34">
        <v>0</v>
      </c>
      <c r="J971" s="34">
        <v>0</v>
      </c>
      <c r="K971" s="34">
        <v>0</v>
      </c>
      <c r="L971" s="34">
        <v>0</v>
      </c>
      <c r="M971" s="34">
        <v>0</v>
      </c>
      <c r="N971" s="34">
        <v>0</v>
      </c>
      <c r="O971" s="34">
        <v>0</v>
      </c>
      <c r="P971" s="34">
        <v>0</v>
      </c>
      <c r="Q971" s="34">
        <v>0</v>
      </c>
      <c r="R971" s="34">
        <v>0</v>
      </c>
      <c r="S971" s="34">
        <v>0</v>
      </c>
      <c r="T971" s="34">
        <v>0</v>
      </c>
      <c r="U971" s="34">
        <v>290</v>
      </c>
      <c r="V971" s="34">
        <v>9</v>
      </c>
      <c r="W971" s="34">
        <v>0</v>
      </c>
      <c r="X971" s="34">
        <v>0</v>
      </c>
      <c r="Y971" s="34">
        <v>0</v>
      </c>
      <c r="Z971" s="34">
        <v>0</v>
      </c>
      <c r="AA971" s="34">
        <v>0</v>
      </c>
      <c r="AB971" s="34">
        <v>0</v>
      </c>
      <c r="AC971" s="45">
        <f t="shared" si="394"/>
        <v>300</v>
      </c>
      <c r="AD971" s="45">
        <f t="shared" si="395"/>
        <v>10</v>
      </c>
      <c r="AE971" s="166">
        <f>'Таб. 1._Общ_гр_ '!AQ971</f>
        <v>71.114999999999995</v>
      </c>
      <c r="AF971" s="166">
        <v>1.04</v>
      </c>
      <c r="AG971" s="167">
        <v>1.2</v>
      </c>
      <c r="AH971" s="167">
        <v>1.05</v>
      </c>
      <c r="AI971" s="167">
        <v>2.2000000000000002</v>
      </c>
      <c r="AJ971" s="167">
        <v>1.2</v>
      </c>
      <c r="AK971" s="167">
        <v>1.8</v>
      </c>
      <c r="AL971" s="168">
        <f t="shared" si="396"/>
        <v>1564.5</v>
      </c>
      <c r="AM971" s="168">
        <f t="shared" si="397"/>
        <v>0</v>
      </c>
      <c r="AN971" s="168">
        <f t="shared" si="398"/>
        <v>37122</v>
      </c>
      <c r="AO971" s="169">
        <f t="shared" si="399"/>
        <v>38686.5</v>
      </c>
      <c r="AP971" s="169">
        <f t="shared" si="400"/>
        <v>312</v>
      </c>
      <c r="AQ971" s="169">
        <f t="shared" si="401"/>
        <v>38998.5</v>
      </c>
    </row>
    <row r="972" spans="1:43" ht="11.25" hidden="1" customHeight="1">
      <c r="A972" s="9" t="s">
        <v>972</v>
      </c>
      <c r="B972" s="97" t="s">
        <v>967</v>
      </c>
      <c r="C972" s="71">
        <f>'Таб. 1._Общ_гр_ '!C972</f>
        <v>1</v>
      </c>
      <c r="D972" s="12" t="s">
        <v>61</v>
      </c>
      <c r="E972" s="48">
        <v>0</v>
      </c>
      <c r="F972" s="34">
        <v>0</v>
      </c>
      <c r="G972" s="34">
        <v>0</v>
      </c>
      <c r="H972" s="34">
        <v>0</v>
      </c>
      <c r="I972" s="34">
        <v>0</v>
      </c>
      <c r="J972" s="34">
        <v>0</v>
      </c>
      <c r="K972" s="34">
        <v>0</v>
      </c>
      <c r="L972" s="34">
        <v>0</v>
      </c>
      <c r="M972" s="34">
        <v>50</v>
      </c>
      <c r="N972" s="34">
        <v>2</v>
      </c>
      <c r="O972" s="34">
        <v>0</v>
      </c>
      <c r="P972" s="34">
        <v>0</v>
      </c>
      <c r="Q972" s="34">
        <v>0</v>
      </c>
      <c r="R972" s="34">
        <v>0</v>
      </c>
      <c r="S972" s="34">
        <v>0</v>
      </c>
      <c r="T972" s="34">
        <v>0</v>
      </c>
      <c r="U972" s="34">
        <v>75</v>
      </c>
      <c r="V972" s="34">
        <v>3</v>
      </c>
      <c r="W972" s="34">
        <v>0</v>
      </c>
      <c r="X972" s="34">
        <v>0</v>
      </c>
      <c r="Y972" s="34">
        <v>0</v>
      </c>
      <c r="Z972" s="34">
        <v>0</v>
      </c>
      <c r="AA972" s="34">
        <v>0</v>
      </c>
      <c r="AB972" s="34">
        <v>0</v>
      </c>
      <c r="AC972" s="45">
        <f t="shared" si="394"/>
        <v>125</v>
      </c>
      <c r="AD972" s="45">
        <f t="shared" si="395"/>
        <v>5</v>
      </c>
      <c r="AE972" s="166">
        <f>'Таб. 1._Общ_гр_ '!AQ972</f>
        <v>71.114999999999995</v>
      </c>
      <c r="AF972" s="166">
        <v>1.04</v>
      </c>
      <c r="AG972" s="167">
        <v>1.2</v>
      </c>
      <c r="AH972" s="167">
        <v>1.05</v>
      </c>
      <c r="AI972" s="167">
        <v>2.2000000000000002</v>
      </c>
      <c r="AJ972" s="167">
        <v>1.2</v>
      </c>
      <c r="AK972" s="167">
        <v>1.8</v>
      </c>
      <c r="AL972" s="168">
        <f t="shared" si="396"/>
        <v>0</v>
      </c>
      <c r="AM972" s="168">
        <f t="shared" si="397"/>
        <v>4266.8999999999996</v>
      </c>
      <c r="AN972" s="168">
        <f t="shared" si="398"/>
        <v>9600.5</v>
      </c>
      <c r="AO972" s="169">
        <f t="shared" si="399"/>
        <v>13867.4</v>
      </c>
      <c r="AP972" s="169">
        <f t="shared" si="400"/>
        <v>130</v>
      </c>
      <c r="AQ972" s="169">
        <f t="shared" si="401"/>
        <v>13997.4</v>
      </c>
    </row>
    <row r="973" spans="1:43" ht="11.25" hidden="1" customHeight="1">
      <c r="A973" s="9" t="s">
        <v>973</v>
      </c>
      <c r="B973" s="97" t="s">
        <v>967</v>
      </c>
      <c r="C973" s="71">
        <f>'Таб. 1._Общ_гр_ '!C973</f>
        <v>1</v>
      </c>
      <c r="D973" s="12" t="s">
        <v>61</v>
      </c>
      <c r="E973" s="48">
        <v>0</v>
      </c>
      <c r="F973" s="34">
        <v>0</v>
      </c>
      <c r="G973" s="34">
        <v>0</v>
      </c>
      <c r="H973" s="34">
        <v>0</v>
      </c>
      <c r="I973" s="34">
        <v>0</v>
      </c>
      <c r="J973" s="34">
        <v>0</v>
      </c>
      <c r="K973" s="34">
        <v>0</v>
      </c>
      <c r="L973" s="34">
        <v>0</v>
      </c>
      <c r="M973" s="34">
        <v>0</v>
      </c>
      <c r="N973" s="34">
        <v>0</v>
      </c>
      <c r="O973" s="34">
        <v>0</v>
      </c>
      <c r="P973" s="34">
        <v>0</v>
      </c>
      <c r="Q973" s="34">
        <v>0</v>
      </c>
      <c r="R973" s="34">
        <v>0</v>
      </c>
      <c r="S973" s="34">
        <v>0</v>
      </c>
      <c r="T973" s="34">
        <v>0</v>
      </c>
      <c r="U973" s="34">
        <v>188</v>
      </c>
      <c r="V973" s="34">
        <v>6</v>
      </c>
      <c r="W973" s="34">
        <v>0</v>
      </c>
      <c r="X973" s="34">
        <v>0</v>
      </c>
      <c r="Y973" s="34">
        <v>0</v>
      </c>
      <c r="Z973" s="34">
        <v>0</v>
      </c>
      <c r="AA973" s="34">
        <v>0</v>
      </c>
      <c r="AB973" s="34">
        <v>0</v>
      </c>
      <c r="AC973" s="45">
        <f t="shared" si="394"/>
        <v>188</v>
      </c>
      <c r="AD973" s="45">
        <f t="shared" si="395"/>
        <v>6</v>
      </c>
      <c r="AE973" s="166">
        <f>'Таб. 1._Общ_гр_ '!AQ973</f>
        <v>71.114999999999995</v>
      </c>
      <c r="AF973" s="166">
        <v>1.04</v>
      </c>
      <c r="AG973" s="167">
        <v>1.2</v>
      </c>
      <c r="AH973" s="167">
        <v>1.05</v>
      </c>
      <c r="AI973" s="167">
        <v>2.2000000000000002</v>
      </c>
      <c r="AJ973" s="167">
        <v>1.2</v>
      </c>
      <c r="AK973" s="167">
        <v>1.8</v>
      </c>
      <c r="AL973" s="168">
        <f t="shared" si="396"/>
        <v>0</v>
      </c>
      <c r="AM973" s="168">
        <f t="shared" si="397"/>
        <v>0</v>
      </c>
      <c r="AN973" s="168">
        <f t="shared" si="398"/>
        <v>24065.3</v>
      </c>
      <c r="AO973" s="169">
        <f t="shared" si="399"/>
        <v>24065.3</v>
      </c>
      <c r="AP973" s="169">
        <f t="shared" si="400"/>
        <v>195.5</v>
      </c>
      <c r="AQ973" s="169">
        <f t="shared" si="401"/>
        <v>24260.799999999999</v>
      </c>
    </row>
    <row r="974" spans="1:43" ht="11.25" hidden="1" customHeight="1">
      <c r="A974" s="9" t="s">
        <v>974</v>
      </c>
      <c r="B974" s="97" t="s">
        <v>967</v>
      </c>
      <c r="C974" s="71">
        <f>'Таб. 1._Общ_гр_ '!C974</f>
        <v>1</v>
      </c>
      <c r="D974" s="12" t="s">
        <v>61</v>
      </c>
      <c r="E974" s="48">
        <v>0</v>
      </c>
      <c r="F974" s="34">
        <v>0</v>
      </c>
      <c r="G974" s="34">
        <v>0</v>
      </c>
      <c r="H974" s="34">
        <v>0</v>
      </c>
      <c r="I974" s="34">
        <v>0</v>
      </c>
      <c r="J974" s="34">
        <v>0</v>
      </c>
      <c r="K974" s="34">
        <v>0</v>
      </c>
      <c r="L974" s="34">
        <v>0</v>
      </c>
      <c r="M974" s="34">
        <v>0</v>
      </c>
      <c r="N974" s="34">
        <v>0</v>
      </c>
      <c r="O974" s="34">
        <v>0</v>
      </c>
      <c r="P974" s="34">
        <v>0</v>
      </c>
      <c r="Q974" s="34">
        <v>0</v>
      </c>
      <c r="R974" s="34">
        <v>0</v>
      </c>
      <c r="S974" s="34">
        <v>0</v>
      </c>
      <c r="T974" s="34">
        <v>0</v>
      </c>
      <c r="U974" s="34">
        <v>140</v>
      </c>
      <c r="V974" s="34">
        <v>6</v>
      </c>
      <c r="W974" s="34">
        <v>0</v>
      </c>
      <c r="X974" s="34">
        <v>0</v>
      </c>
      <c r="Y974" s="34">
        <v>0</v>
      </c>
      <c r="Z974" s="34">
        <v>0</v>
      </c>
      <c r="AA974" s="34">
        <v>0</v>
      </c>
      <c r="AB974" s="34">
        <v>0</v>
      </c>
      <c r="AC974" s="45">
        <f t="shared" si="394"/>
        <v>140</v>
      </c>
      <c r="AD974" s="45">
        <f t="shared" si="395"/>
        <v>6</v>
      </c>
      <c r="AE974" s="166">
        <f>'Таб. 1._Общ_гр_ '!AQ974</f>
        <v>71.114999999999995</v>
      </c>
      <c r="AF974" s="166">
        <v>1.04</v>
      </c>
      <c r="AG974" s="167">
        <v>1.2</v>
      </c>
      <c r="AH974" s="167">
        <v>1.05</v>
      </c>
      <c r="AI974" s="167">
        <v>2.2000000000000002</v>
      </c>
      <c r="AJ974" s="167">
        <v>1.2</v>
      </c>
      <c r="AK974" s="167">
        <v>1.8</v>
      </c>
      <c r="AL974" s="168">
        <f t="shared" si="396"/>
        <v>0</v>
      </c>
      <c r="AM974" s="168">
        <f t="shared" si="397"/>
        <v>0</v>
      </c>
      <c r="AN974" s="168">
        <f t="shared" si="398"/>
        <v>17921</v>
      </c>
      <c r="AO974" s="169">
        <f t="shared" si="399"/>
        <v>17921</v>
      </c>
      <c r="AP974" s="169">
        <f t="shared" si="400"/>
        <v>145.6</v>
      </c>
      <c r="AQ974" s="169">
        <f t="shared" si="401"/>
        <v>18066.599999999999</v>
      </c>
    </row>
    <row r="975" spans="1:43" ht="11.25" hidden="1" customHeight="1">
      <c r="A975" s="9" t="s">
        <v>975</v>
      </c>
      <c r="B975" s="97" t="s">
        <v>967</v>
      </c>
      <c r="C975" s="71">
        <f>'Таб. 1._Общ_гр_ '!C975</f>
        <v>1</v>
      </c>
      <c r="D975" s="12" t="s">
        <v>61</v>
      </c>
      <c r="E975" s="48">
        <v>12</v>
      </c>
      <c r="F975" s="34">
        <v>1</v>
      </c>
      <c r="G975" s="34">
        <v>0</v>
      </c>
      <c r="H975" s="34">
        <v>0</v>
      </c>
      <c r="I975" s="34">
        <v>0</v>
      </c>
      <c r="J975" s="34">
        <v>0</v>
      </c>
      <c r="K975" s="34">
        <v>0</v>
      </c>
      <c r="L975" s="34">
        <v>0</v>
      </c>
      <c r="M975" s="34">
        <v>28</v>
      </c>
      <c r="N975" s="34">
        <v>1</v>
      </c>
      <c r="O975" s="34">
        <v>0</v>
      </c>
      <c r="P975" s="34">
        <v>0</v>
      </c>
      <c r="Q975" s="34">
        <v>0</v>
      </c>
      <c r="R975" s="34">
        <v>0</v>
      </c>
      <c r="S975" s="34">
        <v>0</v>
      </c>
      <c r="T975" s="34">
        <v>0</v>
      </c>
      <c r="U975" s="34">
        <v>106</v>
      </c>
      <c r="V975" s="34">
        <v>5</v>
      </c>
      <c r="W975" s="34">
        <v>0</v>
      </c>
      <c r="X975" s="34">
        <v>0</v>
      </c>
      <c r="Y975" s="34">
        <v>0</v>
      </c>
      <c r="Z975" s="34">
        <v>0</v>
      </c>
      <c r="AA975" s="34">
        <v>0</v>
      </c>
      <c r="AB975" s="34">
        <v>0</v>
      </c>
      <c r="AC975" s="45">
        <f t="shared" si="394"/>
        <v>146</v>
      </c>
      <c r="AD975" s="45">
        <f t="shared" si="395"/>
        <v>7</v>
      </c>
      <c r="AE975" s="166">
        <f>'Таб. 1._Общ_гр_ '!AQ975</f>
        <v>71.114999999999995</v>
      </c>
      <c r="AF975" s="166">
        <v>1.04</v>
      </c>
      <c r="AG975" s="167">
        <v>1.2</v>
      </c>
      <c r="AH975" s="167">
        <v>1.05</v>
      </c>
      <c r="AI975" s="167">
        <v>2.2000000000000002</v>
      </c>
      <c r="AJ975" s="167">
        <v>1.2</v>
      </c>
      <c r="AK975" s="167">
        <v>1.8</v>
      </c>
      <c r="AL975" s="168">
        <f t="shared" si="396"/>
        <v>1877.4</v>
      </c>
      <c r="AM975" s="168">
        <f t="shared" si="397"/>
        <v>2389.5</v>
      </c>
      <c r="AN975" s="168">
        <f t="shared" si="398"/>
        <v>13568.7</v>
      </c>
      <c r="AO975" s="169">
        <f t="shared" si="399"/>
        <v>17835.599999999999</v>
      </c>
      <c r="AP975" s="169">
        <f t="shared" si="400"/>
        <v>151.80000000000001</v>
      </c>
      <c r="AQ975" s="169">
        <f t="shared" si="401"/>
        <v>17987.399999999998</v>
      </c>
    </row>
    <row r="976" spans="1:43" ht="11.25" hidden="1" customHeight="1">
      <c r="A976" s="9" t="s">
        <v>976</v>
      </c>
      <c r="B976" s="97" t="s">
        <v>967</v>
      </c>
      <c r="C976" s="71">
        <f>'Таб. 1._Общ_гр_ '!C976</f>
        <v>1</v>
      </c>
      <c r="D976" s="12" t="s">
        <v>61</v>
      </c>
      <c r="E976" s="48">
        <v>0</v>
      </c>
      <c r="F976" s="34">
        <v>0</v>
      </c>
      <c r="G976" s="34">
        <v>0</v>
      </c>
      <c r="H976" s="34">
        <v>0</v>
      </c>
      <c r="I976" s="34">
        <v>0</v>
      </c>
      <c r="J976" s="34">
        <v>0</v>
      </c>
      <c r="K976" s="34">
        <v>0</v>
      </c>
      <c r="L976" s="34">
        <v>0</v>
      </c>
      <c r="M976" s="34">
        <v>0</v>
      </c>
      <c r="N976" s="34">
        <v>0</v>
      </c>
      <c r="O976" s="34">
        <v>0</v>
      </c>
      <c r="P976" s="34">
        <v>0</v>
      </c>
      <c r="Q976" s="34">
        <v>0</v>
      </c>
      <c r="R976" s="34">
        <v>0</v>
      </c>
      <c r="S976" s="34">
        <v>0</v>
      </c>
      <c r="T976" s="34">
        <v>0</v>
      </c>
      <c r="U976" s="34">
        <v>185</v>
      </c>
      <c r="V976" s="34">
        <v>6</v>
      </c>
      <c r="W976" s="34">
        <v>0</v>
      </c>
      <c r="X976" s="34">
        <v>0</v>
      </c>
      <c r="Y976" s="34">
        <v>0</v>
      </c>
      <c r="Z976" s="34">
        <v>0</v>
      </c>
      <c r="AA976" s="34">
        <v>0</v>
      </c>
      <c r="AB976" s="34">
        <v>0</v>
      </c>
      <c r="AC976" s="45">
        <f t="shared" si="394"/>
        <v>185</v>
      </c>
      <c r="AD976" s="45">
        <f t="shared" si="395"/>
        <v>6</v>
      </c>
      <c r="AE976" s="166">
        <f>'Таб. 1._Общ_гр_ '!AQ976</f>
        <v>71.114999999999995</v>
      </c>
      <c r="AF976" s="166">
        <v>1.04</v>
      </c>
      <c r="AG976" s="167">
        <v>1.2</v>
      </c>
      <c r="AH976" s="167">
        <v>1.05</v>
      </c>
      <c r="AI976" s="167">
        <v>2.2000000000000002</v>
      </c>
      <c r="AJ976" s="167">
        <v>1.2</v>
      </c>
      <c r="AK976" s="167">
        <v>1.8</v>
      </c>
      <c r="AL976" s="168">
        <f t="shared" si="396"/>
        <v>0</v>
      </c>
      <c r="AM976" s="168">
        <f t="shared" si="397"/>
        <v>0</v>
      </c>
      <c r="AN976" s="168">
        <f t="shared" si="398"/>
        <v>23681.3</v>
      </c>
      <c r="AO976" s="169">
        <f t="shared" si="399"/>
        <v>23681.3</v>
      </c>
      <c r="AP976" s="169">
        <f t="shared" si="400"/>
        <v>192.4</v>
      </c>
      <c r="AQ976" s="169">
        <f t="shared" si="401"/>
        <v>23873.7</v>
      </c>
    </row>
    <row r="977" spans="1:43" ht="11.25" hidden="1" customHeight="1">
      <c r="A977" s="9" t="s">
        <v>977</v>
      </c>
      <c r="B977" s="97" t="s">
        <v>967</v>
      </c>
      <c r="C977" s="71">
        <f>'Таб. 1._Общ_гр_ '!C977</f>
        <v>1</v>
      </c>
      <c r="D977" s="12" t="s">
        <v>61</v>
      </c>
      <c r="E977" s="48">
        <v>0</v>
      </c>
      <c r="F977" s="34">
        <v>0</v>
      </c>
      <c r="G977" s="34">
        <v>0</v>
      </c>
      <c r="H977" s="34">
        <v>0</v>
      </c>
      <c r="I977" s="34">
        <v>0</v>
      </c>
      <c r="J977" s="34">
        <v>0</v>
      </c>
      <c r="K977" s="34">
        <v>0</v>
      </c>
      <c r="L977" s="34">
        <v>0</v>
      </c>
      <c r="M977" s="34">
        <v>0</v>
      </c>
      <c r="N977" s="34">
        <v>0</v>
      </c>
      <c r="O977" s="34">
        <v>0</v>
      </c>
      <c r="P977" s="34">
        <v>0</v>
      </c>
      <c r="Q977" s="34">
        <v>0</v>
      </c>
      <c r="R977" s="34">
        <v>0</v>
      </c>
      <c r="S977" s="34">
        <v>0</v>
      </c>
      <c r="T977" s="34">
        <v>0</v>
      </c>
      <c r="U977" s="34">
        <v>311</v>
      </c>
      <c r="V977" s="34">
        <v>12</v>
      </c>
      <c r="W977" s="34">
        <v>0</v>
      </c>
      <c r="X977" s="34">
        <v>0</v>
      </c>
      <c r="Y977" s="34">
        <v>0</v>
      </c>
      <c r="Z977" s="34">
        <v>0</v>
      </c>
      <c r="AA977" s="34">
        <v>0</v>
      </c>
      <c r="AB977" s="34">
        <v>0</v>
      </c>
      <c r="AC977" s="45">
        <f t="shared" si="394"/>
        <v>311</v>
      </c>
      <c r="AD977" s="45">
        <f t="shared" si="395"/>
        <v>12</v>
      </c>
      <c r="AE977" s="166">
        <f>'Таб. 1._Общ_гр_ '!AQ977</f>
        <v>71.114999999999995</v>
      </c>
      <c r="AF977" s="166">
        <v>1.04</v>
      </c>
      <c r="AG977" s="167">
        <v>1.2</v>
      </c>
      <c r="AH977" s="167">
        <v>1.05</v>
      </c>
      <c r="AI977" s="167">
        <v>2.2000000000000002</v>
      </c>
      <c r="AJ977" s="167">
        <v>1.2</v>
      </c>
      <c r="AK977" s="167">
        <v>1.8</v>
      </c>
      <c r="AL977" s="168">
        <f t="shared" si="396"/>
        <v>0</v>
      </c>
      <c r="AM977" s="168">
        <f t="shared" si="397"/>
        <v>0</v>
      </c>
      <c r="AN977" s="168">
        <f t="shared" si="398"/>
        <v>39810.199999999997</v>
      </c>
      <c r="AO977" s="169">
        <f t="shared" si="399"/>
        <v>39810.199999999997</v>
      </c>
      <c r="AP977" s="169">
        <f t="shared" si="400"/>
        <v>323.39999999999998</v>
      </c>
      <c r="AQ977" s="169">
        <f t="shared" si="401"/>
        <v>40133.599999999999</v>
      </c>
    </row>
    <row r="978" spans="1:43" ht="11.25" hidden="1" customHeight="1">
      <c r="A978" s="9" t="s">
        <v>978</v>
      </c>
      <c r="B978" s="97" t="s">
        <v>967</v>
      </c>
      <c r="C978" s="71">
        <f>'Таб. 1._Общ_гр_ '!C978</f>
        <v>1</v>
      </c>
      <c r="D978" s="12" t="s">
        <v>61</v>
      </c>
      <c r="E978" s="48">
        <v>12</v>
      </c>
      <c r="F978" s="34">
        <v>1</v>
      </c>
      <c r="G978" s="34">
        <v>0</v>
      </c>
      <c r="H978" s="34">
        <v>0</v>
      </c>
      <c r="I978" s="34">
        <v>0</v>
      </c>
      <c r="J978" s="34">
        <v>0</v>
      </c>
      <c r="K978" s="34">
        <v>0</v>
      </c>
      <c r="L978" s="34">
        <v>0</v>
      </c>
      <c r="M978" s="34">
        <v>0</v>
      </c>
      <c r="N978" s="34">
        <v>0</v>
      </c>
      <c r="O978" s="34">
        <v>0</v>
      </c>
      <c r="P978" s="34">
        <v>0</v>
      </c>
      <c r="Q978" s="34">
        <v>0</v>
      </c>
      <c r="R978" s="34">
        <v>0</v>
      </c>
      <c r="S978" s="34">
        <v>0</v>
      </c>
      <c r="T978" s="34">
        <v>0</v>
      </c>
      <c r="U978" s="34">
        <v>91</v>
      </c>
      <c r="V978" s="34">
        <v>3</v>
      </c>
      <c r="W978" s="34">
        <v>0</v>
      </c>
      <c r="X978" s="34">
        <v>0</v>
      </c>
      <c r="Y978" s="34">
        <v>0</v>
      </c>
      <c r="Z978" s="34">
        <v>0</v>
      </c>
      <c r="AA978" s="34">
        <v>0</v>
      </c>
      <c r="AB978" s="34">
        <v>0</v>
      </c>
      <c r="AC978" s="45">
        <f t="shared" si="394"/>
        <v>103</v>
      </c>
      <c r="AD978" s="45">
        <f t="shared" si="395"/>
        <v>4</v>
      </c>
      <c r="AE978" s="166">
        <f>'Таб. 1._Общ_гр_ '!AQ978</f>
        <v>71.114999999999995</v>
      </c>
      <c r="AF978" s="166">
        <v>1.04</v>
      </c>
      <c r="AG978" s="167">
        <v>1.2</v>
      </c>
      <c r="AH978" s="167">
        <v>1.05</v>
      </c>
      <c r="AI978" s="167">
        <v>2.2000000000000002</v>
      </c>
      <c r="AJ978" s="167">
        <v>1.2</v>
      </c>
      <c r="AK978" s="167">
        <v>1.8</v>
      </c>
      <c r="AL978" s="168">
        <f t="shared" si="396"/>
        <v>1877.4</v>
      </c>
      <c r="AM978" s="168">
        <f t="shared" si="397"/>
        <v>0</v>
      </c>
      <c r="AN978" s="168">
        <f t="shared" si="398"/>
        <v>11648.6</v>
      </c>
      <c r="AO978" s="169">
        <f t="shared" si="399"/>
        <v>13526</v>
      </c>
      <c r="AP978" s="169">
        <f t="shared" si="400"/>
        <v>107.1</v>
      </c>
      <c r="AQ978" s="169">
        <f t="shared" si="401"/>
        <v>13633.1</v>
      </c>
    </row>
    <row r="979" spans="1:43" ht="11.25" hidden="1" customHeight="1">
      <c r="A979" s="9" t="s">
        <v>979</v>
      </c>
      <c r="B979" s="97" t="s">
        <v>967</v>
      </c>
      <c r="C979" s="71">
        <f>'Таб. 1._Общ_гр_ '!C979</f>
        <v>1</v>
      </c>
      <c r="D979" s="12" t="s">
        <v>61</v>
      </c>
      <c r="E979" s="48">
        <v>12</v>
      </c>
      <c r="F979" s="34">
        <v>1</v>
      </c>
      <c r="G979" s="34">
        <v>0</v>
      </c>
      <c r="H979" s="34">
        <v>0</v>
      </c>
      <c r="I979" s="34">
        <v>0</v>
      </c>
      <c r="J979" s="34">
        <v>0</v>
      </c>
      <c r="K979" s="34">
        <v>0</v>
      </c>
      <c r="L979" s="34">
        <v>0</v>
      </c>
      <c r="M979" s="34">
        <v>0</v>
      </c>
      <c r="N979" s="34">
        <v>0</v>
      </c>
      <c r="O979" s="34">
        <v>0</v>
      </c>
      <c r="P979" s="34">
        <v>0</v>
      </c>
      <c r="Q979" s="34">
        <v>40</v>
      </c>
      <c r="R979" s="34">
        <v>2</v>
      </c>
      <c r="S979" s="34">
        <v>0</v>
      </c>
      <c r="T979" s="34">
        <v>0</v>
      </c>
      <c r="U979" s="34">
        <v>180</v>
      </c>
      <c r="V979" s="34">
        <v>6</v>
      </c>
      <c r="W979" s="34">
        <v>0</v>
      </c>
      <c r="X979" s="34">
        <v>0</v>
      </c>
      <c r="Y979" s="34">
        <v>0</v>
      </c>
      <c r="Z979" s="34">
        <v>0</v>
      </c>
      <c r="AA979" s="34">
        <v>0</v>
      </c>
      <c r="AB979" s="34">
        <v>0</v>
      </c>
      <c r="AC979" s="45">
        <f t="shared" si="394"/>
        <v>232</v>
      </c>
      <c r="AD979" s="45">
        <f t="shared" si="395"/>
        <v>9</v>
      </c>
      <c r="AE979" s="166">
        <f>'Таб. 1._Общ_гр_ '!AQ979</f>
        <v>71.114999999999995</v>
      </c>
      <c r="AF979" s="166">
        <v>1.04</v>
      </c>
      <c r="AG979" s="167">
        <v>1.2</v>
      </c>
      <c r="AH979" s="167">
        <v>1.05</v>
      </c>
      <c r="AI979" s="167">
        <v>2.2000000000000002</v>
      </c>
      <c r="AJ979" s="167">
        <v>1.2</v>
      </c>
      <c r="AK979" s="167">
        <v>1.8</v>
      </c>
      <c r="AL979" s="168">
        <f t="shared" si="396"/>
        <v>1877.4</v>
      </c>
      <c r="AM979" s="168">
        <f t="shared" si="397"/>
        <v>4096.2</v>
      </c>
      <c r="AN979" s="168">
        <f t="shared" si="398"/>
        <v>23041.3</v>
      </c>
      <c r="AO979" s="169">
        <f t="shared" si="399"/>
        <v>29014.9</v>
      </c>
      <c r="AP979" s="169">
        <f t="shared" si="400"/>
        <v>241.3</v>
      </c>
      <c r="AQ979" s="169">
        <f t="shared" si="401"/>
        <v>29256.2</v>
      </c>
    </row>
    <row r="980" spans="1:43" ht="11.25" hidden="1" customHeight="1">
      <c r="A980" s="9" t="s">
        <v>980</v>
      </c>
      <c r="B980" s="97" t="s">
        <v>967</v>
      </c>
      <c r="C980" s="71">
        <f>'Таб. 1._Общ_гр_ '!C980</f>
        <v>1</v>
      </c>
      <c r="D980" s="12" t="s">
        <v>61</v>
      </c>
      <c r="E980" s="48">
        <v>45</v>
      </c>
      <c r="F980" s="34">
        <v>3</v>
      </c>
      <c r="G980" s="34">
        <v>0</v>
      </c>
      <c r="H980" s="34">
        <v>0</v>
      </c>
      <c r="I980" s="34">
        <v>0</v>
      </c>
      <c r="J980" s="34">
        <v>0</v>
      </c>
      <c r="K980" s="34">
        <v>0</v>
      </c>
      <c r="L980" s="34">
        <v>0</v>
      </c>
      <c r="M980" s="34">
        <v>0</v>
      </c>
      <c r="N980" s="34">
        <v>0</v>
      </c>
      <c r="O980" s="34">
        <v>0</v>
      </c>
      <c r="P980" s="34">
        <v>0</v>
      </c>
      <c r="Q980" s="34">
        <v>0</v>
      </c>
      <c r="R980" s="34">
        <v>0</v>
      </c>
      <c r="S980" s="34">
        <v>0</v>
      </c>
      <c r="T980" s="34">
        <v>0</v>
      </c>
      <c r="U980" s="34">
        <v>321</v>
      </c>
      <c r="V980" s="34">
        <v>10</v>
      </c>
      <c r="W980" s="34">
        <v>0</v>
      </c>
      <c r="X980" s="34">
        <v>0</v>
      </c>
      <c r="Y980" s="34">
        <v>0</v>
      </c>
      <c r="Z980" s="34">
        <v>0</v>
      </c>
      <c r="AA980" s="34">
        <v>0</v>
      </c>
      <c r="AB980" s="34">
        <v>0</v>
      </c>
      <c r="AC980" s="45">
        <f t="shared" si="394"/>
        <v>366</v>
      </c>
      <c r="AD980" s="45">
        <f t="shared" si="395"/>
        <v>13</v>
      </c>
      <c r="AE980" s="166">
        <f>'Таб. 1._Общ_гр_ '!AQ980</f>
        <v>71.114999999999995</v>
      </c>
      <c r="AF980" s="166">
        <v>1.04</v>
      </c>
      <c r="AG980" s="167">
        <v>1.2</v>
      </c>
      <c r="AH980" s="167">
        <v>1.05</v>
      </c>
      <c r="AI980" s="167">
        <v>2.2000000000000002</v>
      </c>
      <c r="AJ980" s="167">
        <v>1.2</v>
      </c>
      <c r="AK980" s="167">
        <v>1.8</v>
      </c>
      <c r="AL980" s="168">
        <f t="shared" si="396"/>
        <v>7040.4</v>
      </c>
      <c r="AM980" s="168">
        <f t="shared" si="397"/>
        <v>0</v>
      </c>
      <c r="AN980" s="168">
        <f t="shared" si="398"/>
        <v>41090.199999999997</v>
      </c>
      <c r="AO980" s="169">
        <f t="shared" si="399"/>
        <v>48130.6</v>
      </c>
      <c r="AP980" s="169">
        <f t="shared" si="400"/>
        <v>380.6</v>
      </c>
      <c r="AQ980" s="169">
        <f t="shared" si="401"/>
        <v>48511.199999999997</v>
      </c>
    </row>
    <row r="981" spans="1:43" ht="11.25" hidden="1" customHeight="1">
      <c r="A981" s="9" t="s">
        <v>981</v>
      </c>
      <c r="B981" s="97" t="s">
        <v>967</v>
      </c>
      <c r="C981" s="71">
        <f>'Таб. 1._Общ_гр_ '!C981</f>
        <v>1</v>
      </c>
      <c r="D981" s="12" t="s">
        <v>61</v>
      </c>
      <c r="E981" s="48">
        <v>30</v>
      </c>
      <c r="F981" s="34">
        <v>2</v>
      </c>
      <c r="G981" s="34">
        <v>0</v>
      </c>
      <c r="H981" s="34">
        <v>0</v>
      </c>
      <c r="I981" s="34">
        <v>0</v>
      </c>
      <c r="J981" s="34">
        <v>0</v>
      </c>
      <c r="K981" s="34">
        <v>0</v>
      </c>
      <c r="L981" s="34">
        <v>0</v>
      </c>
      <c r="M981" s="34">
        <v>60</v>
      </c>
      <c r="N981" s="34">
        <v>2</v>
      </c>
      <c r="O981" s="34">
        <v>0</v>
      </c>
      <c r="P981" s="34">
        <v>0</v>
      </c>
      <c r="Q981" s="34">
        <v>0</v>
      </c>
      <c r="R981" s="34">
        <v>0</v>
      </c>
      <c r="S981" s="34">
        <v>0</v>
      </c>
      <c r="T981" s="34">
        <v>0</v>
      </c>
      <c r="U981" s="34">
        <v>67</v>
      </c>
      <c r="V981" s="34">
        <v>3</v>
      </c>
      <c r="W981" s="34">
        <v>0</v>
      </c>
      <c r="X981" s="34">
        <v>0</v>
      </c>
      <c r="Y981" s="34">
        <v>0</v>
      </c>
      <c r="Z981" s="34">
        <v>0</v>
      </c>
      <c r="AA981" s="34">
        <v>0</v>
      </c>
      <c r="AB981" s="34">
        <v>0</v>
      </c>
      <c r="AC981" s="45">
        <f t="shared" si="394"/>
        <v>157</v>
      </c>
      <c r="AD981" s="45">
        <f t="shared" si="395"/>
        <v>7</v>
      </c>
      <c r="AE981" s="166">
        <f>'Таб. 1._Общ_гр_ '!AQ981</f>
        <v>71.114999999999995</v>
      </c>
      <c r="AF981" s="166">
        <v>1.04</v>
      </c>
      <c r="AG981" s="167">
        <v>1.2</v>
      </c>
      <c r="AH981" s="167">
        <v>1.05</v>
      </c>
      <c r="AI981" s="167">
        <v>2.2000000000000002</v>
      </c>
      <c r="AJ981" s="167">
        <v>1.2</v>
      </c>
      <c r="AK981" s="167">
        <v>1.8</v>
      </c>
      <c r="AL981" s="168">
        <f t="shared" si="396"/>
        <v>4693.6000000000004</v>
      </c>
      <c r="AM981" s="168">
        <f t="shared" si="397"/>
        <v>5120.3</v>
      </c>
      <c r="AN981" s="168">
        <f t="shared" si="398"/>
        <v>8576.5</v>
      </c>
      <c r="AO981" s="169">
        <f t="shared" si="399"/>
        <v>18390.400000000001</v>
      </c>
      <c r="AP981" s="169">
        <f t="shared" si="400"/>
        <v>163.30000000000001</v>
      </c>
      <c r="AQ981" s="169">
        <f t="shared" si="401"/>
        <v>18553.7</v>
      </c>
    </row>
    <row r="982" spans="1:43" ht="11.25" hidden="1" customHeight="1">
      <c r="A982" s="9" t="s">
        <v>982</v>
      </c>
      <c r="B982" s="97" t="s">
        <v>967</v>
      </c>
      <c r="C982" s="71">
        <f>'Таб. 1._Общ_гр_ '!C982</f>
        <v>1</v>
      </c>
      <c r="D982" s="12" t="s">
        <v>61</v>
      </c>
      <c r="E982" s="48">
        <v>15</v>
      </c>
      <c r="F982" s="34">
        <v>1</v>
      </c>
      <c r="G982" s="34">
        <v>0</v>
      </c>
      <c r="H982" s="34">
        <v>0</v>
      </c>
      <c r="I982" s="34">
        <v>0</v>
      </c>
      <c r="J982" s="34">
        <v>0</v>
      </c>
      <c r="K982" s="34">
        <v>0</v>
      </c>
      <c r="L982" s="34">
        <v>0</v>
      </c>
      <c r="M982" s="34">
        <v>46</v>
      </c>
      <c r="N982" s="34">
        <v>2</v>
      </c>
      <c r="O982" s="34">
        <v>0</v>
      </c>
      <c r="P982" s="34">
        <v>0</v>
      </c>
      <c r="Q982" s="34">
        <v>20</v>
      </c>
      <c r="R982" s="34">
        <v>1</v>
      </c>
      <c r="S982" s="34">
        <v>0</v>
      </c>
      <c r="T982" s="34">
        <v>0</v>
      </c>
      <c r="U982" s="34">
        <v>133</v>
      </c>
      <c r="V982" s="34">
        <v>5</v>
      </c>
      <c r="W982" s="34">
        <v>0</v>
      </c>
      <c r="X982" s="34">
        <v>0</v>
      </c>
      <c r="Y982" s="34">
        <v>0</v>
      </c>
      <c r="Z982" s="34">
        <v>0</v>
      </c>
      <c r="AA982" s="34">
        <v>0</v>
      </c>
      <c r="AB982" s="34">
        <v>0</v>
      </c>
      <c r="AC982" s="45">
        <f t="shared" si="394"/>
        <v>214</v>
      </c>
      <c r="AD982" s="45">
        <f t="shared" si="395"/>
        <v>9</v>
      </c>
      <c r="AE982" s="166">
        <f>'Таб. 1._Общ_гр_ '!AQ982</f>
        <v>71.114999999999995</v>
      </c>
      <c r="AF982" s="166">
        <v>1.04</v>
      </c>
      <c r="AG982" s="167">
        <v>1.2</v>
      </c>
      <c r="AH982" s="167">
        <v>1.05</v>
      </c>
      <c r="AI982" s="167">
        <v>2.2000000000000002</v>
      </c>
      <c r="AJ982" s="167">
        <v>1.2</v>
      </c>
      <c r="AK982" s="167">
        <v>1.8</v>
      </c>
      <c r="AL982" s="168">
        <f t="shared" si="396"/>
        <v>2346.8000000000002</v>
      </c>
      <c r="AM982" s="168">
        <f t="shared" si="397"/>
        <v>5973.7</v>
      </c>
      <c r="AN982" s="168">
        <f t="shared" si="398"/>
        <v>17024.900000000001</v>
      </c>
      <c r="AO982" s="169">
        <f t="shared" si="399"/>
        <v>25345.4</v>
      </c>
      <c r="AP982" s="169">
        <f t="shared" si="400"/>
        <v>222.6</v>
      </c>
      <c r="AQ982" s="169">
        <f t="shared" si="401"/>
        <v>25568</v>
      </c>
    </row>
    <row r="983" spans="1:43" ht="11.25" hidden="1" customHeight="1">
      <c r="A983" s="9" t="s">
        <v>983</v>
      </c>
      <c r="B983" s="97" t="s">
        <v>967</v>
      </c>
      <c r="C983" s="71">
        <f>'Таб. 1._Общ_гр_ '!C983</f>
        <v>1</v>
      </c>
      <c r="D983" s="12" t="s">
        <v>61</v>
      </c>
      <c r="E983" s="48">
        <v>12</v>
      </c>
      <c r="F983" s="34">
        <v>1</v>
      </c>
      <c r="G983" s="34">
        <v>20</v>
      </c>
      <c r="H983" s="34">
        <v>2</v>
      </c>
      <c r="I983" s="34">
        <v>0</v>
      </c>
      <c r="J983" s="34">
        <v>0</v>
      </c>
      <c r="K983" s="34">
        <v>0</v>
      </c>
      <c r="L983" s="34">
        <v>0</v>
      </c>
      <c r="M983" s="34">
        <v>0</v>
      </c>
      <c r="N983" s="34">
        <v>0</v>
      </c>
      <c r="O983" s="34">
        <v>0</v>
      </c>
      <c r="P983" s="34">
        <v>0</v>
      </c>
      <c r="Q983" s="34">
        <v>0</v>
      </c>
      <c r="R983" s="34">
        <v>0</v>
      </c>
      <c r="S983" s="34">
        <v>0</v>
      </c>
      <c r="T983" s="34">
        <v>0</v>
      </c>
      <c r="U983" s="34">
        <v>246</v>
      </c>
      <c r="V983" s="34">
        <v>10</v>
      </c>
      <c r="W983" s="34">
        <v>0</v>
      </c>
      <c r="X983" s="34">
        <v>0</v>
      </c>
      <c r="Y983" s="34">
        <v>0</v>
      </c>
      <c r="Z983" s="34">
        <v>0</v>
      </c>
      <c r="AA983" s="34">
        <v>0</v>
      </c>
      <c r="AB983" s="34">
        <v>0</v>
      </c>
      <c r="AC983" s="45">
        <f t="shared" si="394"/>
        <v>278</v>
      </c>
      <c r="AD983" s="45">
        <f t="shared" si="395"/>
        <v>13</v>
      </c>
      <c r="AE983" s="166">
        <f>'Таб. 1._Общ_гр_ '!AQ983</f>
        <v>71.114999999999995</v>
      </c>
      <c r="AF983" s="166">
        <v>1.04</v>
      </c>
      <c r="AG983" s="167">
        <v>1.2</v>
      </c>
      <c r="AH983" s="167">
        <v>1.05</v>
      </c>
      <c r="AI983" s="167">
        <v>2.2000000000000002</v>
      </c>
      <c r="AJ983" s="167">
        <v>1.2</v>
      </c>
      <c r="AK983" s="167">
        <v>1.8</v>
      </c>
      <c r="AL983" s="168">
        <f t="shared" si="396"/>
        <v>5162.8999999999996</v>
      </c>
      <c r="AM983" s="168">
        <f t="shared" si="397"/>
        <v>0</v>
      </c>
      <c r="AN983" s="168">
        <f t="shared" si="398"/>
        <v>31489.7</v>
      </c>
      <c r="AO983" s="169">
        <f t="shared" si="399"/>
        <v>36652.6</v>
      </c>
      <c r="AP983" s="169">
        <f t="shared" si="400"/>
        <v>289.10000000000002</v>
      </c>
      <c r="AQ983" s="169">
        <f t="shared" si="401"/>
        <v>36941.699999999997</v>
      </c>
    </row>
    <row r="984" spans="1:43" ht="11.25" hidden="1" customHeight="1">
      <c r="A984" s="9" t="s">
        <v>984</v>
      </c>
      <c r="B984" s="97" t="s">
        <v>967</v>
      </c>
      <c r="C984" s="71">
        <f>'Таб. 1._Общ_гр_ '!C984</f>
        <v>1</v>
      </c>
      <c r="D984" s="12" t="s">
        <v>61</v>
      </c>
      <c r="E984" s="48">
        <v>7</v>
      </c>
      <c r="F984" s="34">
        <v>1</v>
      </c>
      <c r="G984" s="34">
        <v>0</v>
      </c>
      <c r="H984" s="34">
        <v>0</v>
      </c>
      <c r="I984" s="34">
        <v>0</v>
      </c>
      <c r="J984" s="34">
        <v>0</v>
      </c>
      <c r="K984" s="34">
        <v>0</v>
      </c>
      <c r="L984" s="34">
        <v>0</v>
      </c>
      <c r="M984" s="34">
        <v>0</v>
      </c>
      <c r="N984" s="34">
        <v>0</v>
      </c>
      <c r="O984" s="34">
        <v>0</v>
      </c>
      <c r="P984" s="34">
        <v>0</v>
      </c>
      <c r="Q984" s="34">
        <v>0</v>
      </c>
      <c r="R984" s="34">
        <v>0</v>
      </c>
      <c r="S984" s="34">
        <v>0</v>
      </c>
      <c r="T984" s="34">
        <v>0</v>
      </c>
      <c r="U984" s="34">
        <v>220</v>
      </c>
      <c r="V984" s="34">
        <v>7</v>
      </c>
      <c r="W984" s="34">
        <v>0</v>
      </c>
      <c r="X984" s="34">
        <v>0</v>
      </c>
      <c r="Y984" s="34">
        <v>0</v>
      </c>
      <c r="Z984" s="34">
        <v>0</v>
      </c>
      <c r="AA984" s="34">
        <v>0</v>
      </c>
      <c r="AB984" s="34">
        <v>0</v>
      </c>
      <c r="AC984" s="45">
        <f t="shared" si="394"/>
        <v>227</v>
      </c>
      <c r="AD984" s="45">
        <f t="shared" si="395"/>
        <v>8</v>
      </c>
      <c r="AE984" s="166">
        <f>'Таб. 1._Общ_гр_ '!AQ984</f>
        <v>71.114999999999995</v>
      </c>
      <c r="AF984" s="166">
        <v>1.04</v>
      </c>
      <c r="AG984" s="167">
        <v>1.2</v>
      </c>
      <c r="AH984" s="167">
        <v>1.05</v>
      </c>
      <c r="AI984" s="167">
        <v>2.2000000000000002</v>
      </c>
      <c r="AJ984" s="167">
        <v>1.2</v>
      </c>
      <c r="AK984" s="167">
        <v>1.8</v>
      </c>
      <c r="AL984" s="168">
        <f t="shared" si="396"/>
        <v>1095.2</v>
      </c>
      <c r="AM984" s="168">
        <f t="shared" si="397"/>
        <v>0</v>
      </c>
      <c r="AN984" s="168">
        <f t="shared" si="398"/>
        <v>28161.5</v>
      </c>
      <c r="AO984" s="169">
        <f t="shared" si="399"/>
        <v>29256.7</v>
      </c>
      <c r="AP984" s="169">
        <f t="shared" si="400"/>
        <v>236.1</v>
      </c>
      <c r="AQ984" s="169">
        <f t="shared" si="401"/>
        <v>29492.799999999999</v>
      </c>
    </row>
    <row r="985" spans="1:43" ht="11.25" hidden="1" customHeight="1">
      <c r="A985" s="9" t="s">
        <v>985</v>
      </c>
      <c r="B985" s="97" t="s">
        <v>967</v>
      </c>
      <c r="C985" s="71">
        <f>'Таб. 1._Общ_гр_ '!C985</f>
        <v>1</v>
      </c>
      <c r="D985" s="12" t="s">
        <v>61</v>
      </c>
      <c r="E985" s="48">
        <v>0</v>
      </c>
      <c r="F985" s="34">
        <v>0</v>
      </c>
      <c r="G985" s="34">
        <v>0</v>
      </c>
      <c r="H985" s="34">
        <v>0</v>
      </c>
      <c r="I985" s="34">
        <v>0</v>
      </c>
      <c r="J985" s="34">
        <v>0</v>
      </c>
      <c r="K985" s="34">
        <v>0</v>
      </c>
      <c r="L985" s="34">
        <v>0</v>
      </c>
      <c r="M985" s="34">
        <v>0</v>
      </c>
      <c r="N985" s="34">
        <v>0</v>
      </c>
      <c r="O985" s="34">
        <v>0</v>
      </c>
      <c r="P985" s="34">
        <v>0</v>
      </c>
      <c r="Q985" s="34">
        <v>0</v>
      </c>
      <c r="R985" s="34">
        <v>0</v>
      </c>
      <c r="S985" s="34">
        <v>0</v>
      </c>
      <c r="T985" s="34">
        <v>0</v>
      </c>
      <c r="U985" s="34">
        <v>343</v>
      </c>
      <c r="V985" s="34">
        <v>11</v>
      </c>
      <c r="W985" s="34">
        <v>0</v>
      </c>
      <c r="X985" s="34">
        <v>0</v>
      </c>
      <c r="Y985" s="34">
        <v>0</v>
      </c>
      <c r="Z985" s="34">
        <v>0</v>
      </c>
      <c r="AA985" s="34">
        <v>0</v>
      </c>
      <c r="AB985" s="34">
        <v>0</v>
      </c>
      <c r="AC985" s="45">
        <f t="shared" si="394"/>
        <v>343</v>
      </c>
      <c r="AD985" s="45">
        <f t="shared" si="395"/>
        <v>11</v>
      </c>
      <c r="AE985" s="166">
        <f>'Таб. 1._Общ_гр_ '!AQ985</f>
        <v>71.114999999999995</v>
      </c>
      <c r="AF985" s="166">
        <v>1.04</v>
      </c>
      <c r="AG985" s="167">
        <v>1.2</v>
      </c>
      <c r="AH985" s="167">
        <v>1.05</v>
      </c>
      <c r="AI985" s="167">
        <v>2.2000000000000002</v>
      </c>
      <c r="AJ985" s="167">
        <v>1.2</v>
      </c>
      <c r="AK985" s="167">
        <v>1.8</v>
      </c>
      <c r="AL985" s="168">
        <f t="shared" si="396"/>
        <v>0</v>
      </c>
      <c r="AM985" s="168">
        <f t="shared" si="397"/>
        <v>0</v>
      </c>
      <c r="AN985" s="168">
        <f t="shared" si="398"/>
        <v>43906.400000000001</v>
      </c>
      <c r="AO985" s="169">
        <f t="shared" si="399"/>
        <v>43906.400000000001</v>
      </c>
      <c r="AP985" s="169">
        <f>ROUND(AC985*AF985,0)</f>
        <v>357</v>
      </c>
      <c r="AQ985" s="169">
        <f t="shared" si="401"/>
        <v>44263.4</v>
      </c>
    </row>
    <row r="986" spans="1:43" ht="11.25" hidden="1" customHeight="1">
      <c r="A986" s="9" t="s">
        <v>986</v>
      </c>
      <c r="B986" s="97" t="s">
        <v>967</v>
      </c>
      <c r="C986" s="71">
        <f>'Таб. 1._Общ_гр_ '!C986</f>
        <v>1</v>
      </c>
      <c r="D986" s="12" t="s">
        <v>61</v>
      </c>
      <c r="E986" s="48">
        <v>30</v>
      </c>
      <c r="F986" s="34">
        <v>2</v>
      </c>
      <c r="G986" s="34">
        <v>0</v>
      </c>
      <c r="H986" s="34">
        <v>0</v>
      </c>
      <c r="I986" s="34">
        <v>0</v>
      </c>
      <c r="J986" s="34">
        <v>0</v>
      </c>
      <c r="K986" s="34">
        <v>0</v>
      </c>
      <c r="L986" s="34">
        <v>0</v>
      </c>
      <c r="M986" s="34">
        <v>0</v>
      </c>
      <c r="N986" s="34">
        <v>0</v>
      </c>
      <c r="O986" s="34">
        <v>0</v>
      </c>
      <c r="P986" s="34">
        <v>0</v>
      </c>
      <c r="Q986" s="34">
        <v>0</v>
      </c>
      <c r="R986" s="34">
        <v>0</v>
      </c>
      <c r="S986" s="34">
        <v>0</v>
      </c>
      <c r="T986" s="34">
        <v>0</v>
      </c>
      <c r="U986" s="34">
        <v>150</v>
      </c>
      <c r="V986" s="34">
        <v>6</v>
      </c>
      <c r="W986" s="34">
        <v>0</v>
      </c>
      <c r="X986" s="34">
        <v>0</v>
      </c>
      <c r="Y986" s="34">
        <v>0</v>
      </c>
      <c r="Z986" s="34">
        <v>0</v>
      </c>
      <c r="AA986" s="34">
        <v>0</v>
      </c>
      <c r="AB986" s="34">
        <v>0</v>
      </c>
      <c r="AC986" s="45">
        <f t="shared" si="394"/>
        <v>180</v>
      </c>
      <c r="AD986" s="45">
        <f t="shared" si="395"/>
        <v>8</v>
      </c>
      <c r="AE986" s="166">
        <f>'Таб. 1._Общ_гр_ '!AQ986</f>
        <v>71.114999999999995</v>
      </c>
      <c r="AF986" s="166">
        <v>1.04</v>
      </c>
      <c r="AG986" s="167">
        <v>1.2</v>
      </c>
      <c r="AH986" s="167">
        <v>1.05</v>
      </c>
      <c r="AI986" s="167">
        <v>2.2000000000000002</v>
      </c>
      <c r="AJ986" s="167">
        <v>1.2</v>
      </c>
      <c r="AK986" s="167">
        <v>1.8</v>
      </c>
      <c r="AL986" s="168">
        <f t="shared" si="396"/>
        <v>4693.6000000000004</v>
      </c>
      <c r="AM986" s="168">
        <f t="shared" si="397"/>
        <v>0</v>
      </c>
      <c r="AN986" s="168">
        <f t="shared" si="398"/>
        <v>19201.099999999999</v>
      </c>
      <c r="AO986" s="169">
        <f t="shared" si="399"/>
        <v>23894.699999999997</v>
      </c>
      <c r="AP986" s="169">
        <f t="shared" ref="AP986:AP993" si="402">ROUND(AC986*AF986,1)</f>
        <v>187.2</v>
      </c>
      <c r="AQ986" s="169">
        <f t="shared" si="401"/>
        <v>24081.899999999998</v>
      </c>
    </row>
    <row r="987" spans="1:43" ht="11.25" hidden="1" customHeight="1">
      <c r="A987" s="9" t="s">
        <v>987</v>
      </c>
      <c r="B987" s="97" t="s">
        <v>967</v>
      </c>
      <c r="C987" s="71">
        <f>'Таб. 1._Общ_гр_ '!C987</f>
        <v>1</v>
      </c>
      <c r="D987" s="12" t="s">
        <v>61</v>
      </c>
      <c r="E987" s="48">
        <v>0</v>
      </c>
      <c r="F987" s="34">
        <v>0</v>
      </c>
      <c r="G987" s="34">
        <v>0</v>
      </c>
      <c r="H987" s="34">
        <v>0</v>
      </c>
      <c r="I987" s="34">
        <v>0</v>
      </c>
      <c r="J987" s="34">
        <v>0</v>
      </c>
      <c r="K987" s="34">
        <v>0</v>
      </c>
      <c r="L987" s="34">
        <v>0</v>
      </c>
      <c r="M987" s="34">
        <v>0</v>
      </c>
      <c r="N987" s="34">
        <v>0</v>
      </c>
      <c r="O987" s="34">
        <v>0</v>
      </c>
      <c r="P987" s="34">
        <v>0</v>
      </c>
      <c r="Q987" s="34">
        <v>0</v>
      </c>
      <c r="R987" s="34">
        <v>0</v>
      </c>
      <c r="S987" s="34">
        <v>0</v>
      </c>
      <c r="T987" s="34">
        <v>0</v>
      </c>
      <c r="U987" s="34">
        <v>250</v>
      </c>
      <c r="V987" s="34">
        <v>8</v>
      </c>
      <c r="W987" s="34">
        <v>0</v>
      </c>
      <c r="X987" s="34">
        <v>0</v>
      </c>
      <c r="Y987" s="34">
        <v>0</v>
      </c>
      <c r="Z987" s="34">
        <v>0</v>
      </c>
      <c r="AA987" s="34">
        <v>0</v>
      </c>
      <c r="AB987" s="34">
        <v>0</v>
      </c>
      <c r="AC987" s="45">
        <f t="shared" si="394"/>
        <v>250</v>
      </c>
      <c r="AD987" s="45">
        <f t="shared" si="395"/>
        <v>8</v>
      </c>
      <c r="AE987" s="166">
        <f>'Таб. 1._Общ_гр_ '!AQ987</f>
        <v>71.114999999999995</v>
      </c>
      <c r="AF987" s="166">
        <v>1.04</v>
      </c>
      <c r="AG987" s="167">
        <v>1.2</v>
      </c>
      <c r="AH987" s="167">
        <v>1.05</v>
      </c>
      <c r="AI987" s="167">
        <v>2.2000000000000002</v>
      </c>
      <c r="AJ987" s="167">
        <v>1.2</v>
      </c>
      <c r="AK987" s="167">
        <v>1.8</v>
      </c>
      <c r="AL987" s="168">
        <f t="shared" si="396"/>
        <v>0</v>
      </c>
      <c r="AM987" s="168">
        <f t="shared" si="397"/>
        <v>0</v>
      </c>
      <c r="AN987" s="168">
        <f t="shared" si="398"/>
        <v>32001.8</v>
      </c>
      <c r="AO987" s="169">
        <f t="shared" si="399"/>
        <v>32001.8</v>
      </c>
      <c r="AP987" s="169">
        <f t="shared" si="402"/>
        <v>260</v>
      </c>
      <c r="AQ987" s="169">
        <f t="shared" si="401"/>
        <v>32261.8</v>
      </c>
    </row>
    <row r="988" spans="1:43" ht="11.25" hidden="1" customHeight="1">
      <c r="A988" s="9" t="s">
        <v>988</v>
      </c>
      <c r="B988" s="97" t="s">
        <v>967</v>
      </c>
      <c r="C988" s="71">
        <f>'Таб. 1._Общ_гр_ '!C988</f>
        <v>1</v>
      </c>
      <c r="D988" s="12" t="s">
        <v>61</v>
      </c>
      <c r="E988" s="48">
        <v>15</v>
      </c>
      <c r="F988" s="34">
        <v>1</v>
      </c>
      <c r="G988" s="34">
        <v>0</v>
      </c>
      <c r="H988" s="34">
        <v>0</v>
      </c>
      <c r="I988" s="34">
        <v>0</v>
      </c>
      <c r="J988" s="34">
        <v>0</v>
      </c>
      <c r="K988" s="34">
        <v>0</v>
      </c>
      <c r="L988" s="34">
        <v>0</v>
      </c>
      <c r="M988" s="34">
        <v>0</v>
      </c>
      <c r="N988" s="34">
        <v>0</v>
      </c>
      <c r="O988" s="34">
        <v>0</v>
      </c>
      <c r="P988" s="34">
        <v>0</v>
      </c>
      <c r="Q988" s="34">
        <v>0</v>
      </c>
      <c r="R988" s="34">
        <v>0</v>
      </c>
      <c r="S988" s="34">
        <v>0</v>
      </c>
      <c r="T988" s="34">
        <v>0</v>
      </c>
      <c r="U988" s="34">
        <v>400</v>
      </c>
      <c r="V988" s="34">
        <v>12</v>
      </c>
      <c r="W988" s="34">
        <v>0</v>
      </c>
      <c r="X988" s="34">
        <v>0</v>
      </c>
      <c r="Y988" s="34">
        <v>0</v>
      </c>
      <c r="Z988" s="34">
        <v>0</v>
      </c>
      <c r="AA988" s="34">
        <v>0</v>
      </c>
      <c r="AB988" s="34">
        <v>0</v>
      </c>
      <c r="AC988" s="45">
        <f t="shared" si="394"/>
        <v>415</v>
      </c>
      <c r="AD988" s="45">
        <f t="shared" si="395"/>
        <v>13</v>
      </c>
      <c r="AE988" s="166">
        <f>'Таб. 1._Общ_гр_ '!AQ988</f>
        <v>71.114999999999995</v>
      </c>
      <c r="AF988" s="166">
        <v>1.04</v>
      </c>
      <c r="AG988" s="167">
        <v>1.2</v>
      </c>
      <c r="AH988" s="167">
        <v>1.05</v>
      </c>
      <c r="AI988" s="167">
        <v>2.2000000000000002</v>
      </c>
      <c r="AJ988" s="167">
        <v>1.2</v>
      </c>
      <c r="AK988" s="167">
        <v>1.8</v>
      </c>
      <c r="AL988" s="168">
        <f t="shared" si="396"/>
        <v>2346.8000000000002</v>
      </c>
      <c r="AM988" s="168">
        <f t="shared" si="397"/>
        <v>0</v>
      </c>
      <c r="AN988" s="168">
        <f t="shared" si="398"/>
        <v>51202.8</v>
      </c>
      <c r="AO988" s="169">
        <f t="shared" si="399"/>
        <v>53549.600000000006</v>
      </c>
      <c r="AP988" s="169">
        <f t="shared" si="402"/>
        <v>431.6</v>
      </c>
      <c r="AQ988" s="169">
        <f t="shared" si="401"/>
        <v>53981.200000000004</v>
      </c>
    </row>
    <row r="989" spans="1:43" ht="11.25" hidden="1" customHeight="1">
      <c r="A989" s="9" t="s">
        <v>989</v>
      </c>
      <c r="B989" s="97" t="s">
        <v>967</v>
      </c>
      <c r="C989" s="71">
        <f>'Таб. 1._Общ_гр_ '!C989</f>
        <v>1</v>
      </c>
      <c r="D989" s="12" t="s">
        <v>61</v>
      </c>
      <c r="E989" s="48">
        <v>0</v>
      </c>
      <c r="F989" s="34">
        <v>0</v>
      </c>
      <c r="G989" s="34">
        <v>0</v>
      </c>
      <c r="H989" s="34">
        <v>0</v>
      </c>
      <c r="I989" s="34">
        <v>0</v>
      </c>
      <c r="J989" s="34">
        <v>0</v>
      </c>
      <c r="K989" s="34">
        <v>0</v>
      </c>
      <c r="L989" s="34">
        <v>0</v>
      </c>
      <c r="M989" s="34">
        <v>0</v>
      </c>
      <c r="N989" s="34">
        <v>0</v>
      </c>
      <c r="O989" s="34">
        <v>0</v>
      </c>
      <c r="P989" s="34">
        <v>0</v>
      </c>
      <c r="Q989" s="34">
        <v>0</v>
      </c>
      <c r="R989" s="34">
        <v>0</v>
      </c>
      <c r="S989" s="34">
        <v>0</v>
      </c>
      <c r="T989" s="34">
        <v>0</v>
      </c>
      <c r="U989" s="34">
        <v>308</v>
      </c>
      <c r="V989" s="34">
        <v>8</v>
      </c>
      <c r="W989" s="34">
        <v>0</v>
      </c>
      <c r="X989" s="34">
        <v>0</v>
      </c>
      <c r="Y989" s="34">
        <v>0</v>
      </c>
      <c r="Z989" s="34">
        <v>0</v>
      </c>
      <c r="AA989" s="34">
        <v>0</v>
      </c>
      <c r="AB989" s="34">
        <v>0</v>
      </c>
      <c r="AC989" s="45">
        <f t="shared" si="394"/>
        <v>308</v>
      </c>
      <c r="AD989" s="45">
        <f t="shared" si="395"/>
        <v>8</v>
      </c>
      <c r="AE989" s="166">
        <f>'Таб. 1._Общ_гр_ '!AQ989</f>
        <v>71.114999999999995</v>
      </c>
      <c r="AF989" s="166">
        <v>1.04</v>
      </c>
      <c r="AG989" s="167">
        <v>1.2</v>
      </c>
      <c r="AH989" s="167">
        <v>1.05</v>
      </c>
      <c r="AI989" s="167">
        <v>2.2000000000000002</v>
      </c>
      <c r="AJ989" s="167">
        <v>1.2</v>
      </c>
      <c r="AK989" s="167">
        <v>1.8</v>
      </c>
      <c r="AL989" s="168">
        <f t="shared" si="396"/>
        <v>0</v>
      </c>
      <c r="AM989" s="168">
        <f t="shared" si="397"/>
        <v>0</v>
      </c>
      <c r="AN989" s="168">
        <f t="shared" si="398"/>
        <v>39426.199999999997</v>
      </c>
      <c r="AO989" s="169">
        <f t="shared" si="399"/>
        <v>39426.199999999997</v>
      </c>
      <c r="AP989" s="169">
        <f t="shared" si="402"/>
        <v>320.3</v>
      </c>
      <c r="AQ989" s="169">
        <f t="shared" si="401"/>
        <v>39746.5</v>
      </c>
    </row>
    <row r="990" spans="1:43" ht="11.25" hidden="1" customHeight="1">
      <c r="A990" s="9" t="s">
        <v>990</v>
      </c>
      <c r="B990" s="97" t="s">
        <v>967</v>
      </c>
      <c r="C990" s="71">
        <f>'Таб. 1._Общ_гр_ '!C990</f>
        <v>1</v>
      </c>
      <c r="D990" s="12" t="s">
        <v>61</v>
      </c>
      <c r="E990" s="48">
        <v>0</v>
      </c>
      <c r="F990" s="34">
        <v>0</v>
      </c>
      <c r="G990" s="34">
        <v>0</v>
      </c>
      <c r="H990" s="34">
        <v>0</v>
      </c>
      <c r="I990" s="34">
        <v>0</v>
      </c>
      <c r="J990" s="34">
        <v>0</v>
      </c>
      <c r="K990" s="34">
        <v>0</v>
      </c>
      <c r="L990" s="34">
        <v>0</v>
      </c>
      <c r="M990" s="34">
        <v>0</v>
      </c>
      <c r="N990" s="34">
        <v>0</v>
      </c>
      <c r="O990" s="34">
        <v>0</v>
      </c>
      <c r="P990" s="34">
        <v>0</v>
      </c>
      <c r="Q990" s="34">
        <v>0</v>
      </c>
      <c r="R990" s="34">
        <v>0</v>
      </c>
      <c r="S990" s="34">
        <v>0</v>
      </c>
      <c r="T990" s="34">
        <v>0</v>
      </c>
      <c r="U990" s="34">
        <v>224</v>
      </c>
      <c r="V990" s="34">
        <v>7</v>
      </c>
      <c r="W990" s="34">
        <v>0</v>
      </c>
      <c r="X990" s="34">
        <v>0</v>
      </c>
      <c r="Y990" s="34">
        <v>0</v>
      </c>
      <c r="Z990" s="34">
        <v>0</v>
      </c>
      <c r="AA990" s="34">
        <v>0</v>
      </c>
      <c r="AB990" s="34">
        <v>0</v>
      </c>
      <c r="AC990" s="45">
        <f t="shared" si="394"/>
        <v>224</v>
      </c>
      <c r="AD990" s="45">
        <f t="shared" si="395"/>
        <v>7</v>
      </c>
      <c r="AE990" s="166">
        <f>'Таб. 1._Общ_гр_ '!AQ990</f>
        <v>71.114999999999995</v>
      </c>
      <c r="AF990" s="166">
        <v>1.04</v>
      </c>
      <c r="AG990" s="167">
        <v>1.2</v>
      </c>
      <c r="AH990" s="167">
        <v>1.05</v>
      </c>
      <c r="AI990" s="167">
        <v>2.2000000000000002</v>
      </c>
      <c r="AJ990" s="167">
        <v>1.2</v>
      </c>
      <c r="AK990" s="167">
        <v>1.8</v>
      </c>
      <c r="AL990" s="168">
        <f t="shared" si="396"/>
        <v>0</v>
      </c>
      <c r="AM990" s="168">
        <f t="shared" si="397"/>
        <v>0</v>
      </c>
      <c r="AN990" s="168">
        <f t="shared" si="398"/>
        <v>28673.599999999999</v>
      </c>
      <c r="AO990" s="169">
        <f t="shared" si="399"/>
        <v>28673.599999999999</v>
      </c>
      <c r="AP990" s="169">
        <f t="shared" si="402"/>
        <v>233</v>
      </c>
      <c r="AQ990" s="169">
        <f t="shared" si="401"/>
        <v>28906.6</v>
      </c>
    </row>
    <row r="991" spans="1:43" ht="11.25" hidden="1" customHeight="1">
      <c r="A991" s="9" t="s">
        <v>991</v>
      </c>
      <c r="B991" s="97" t="s">
        <v>967</v>
      </c>
      <c r="C991" s="71">
        <f>'Таб. 1._Общ_гр_ '!C991</f>
        <v>1</v>
      </c>
      <c r="D991" s="12" t="s">
        <v>61</v>
      </c>
      <c r="E991" s="48">
        <v>7</v>
      </c>
      <c r="F991" s="34">
        <v>1</v>
      </c>
      <c r="G991" s="34">
        <v>0</v>
      </c>
      <c r="H991" s="34">
        <v>0</v>
      </c>
      <c r="I991" s="34">
        <v>0</v>
      </c>
      <c r="J991" s="34">
        <v>0</v>
      </c>
      <c r="K991" s="34">
        <v>0</v>
      </c>
      <c r="L991" s="34">
        <v>0</v>
      </c>
      <c r="M991" s="34">
        <v>0</v>
      </c>
      <c r="N991" s="34">
        <v>0</v>
      </c>
      <c r="O991" s="34">
        <v>0</v>
      </c>
      <c r="P991" s="34">
        <v>0</v>
      </c>
      <c r="Q991" s="34">
        <v>0</v>
      </c>
      <c r="R991" s="34">
        <v>0</v>
      </c>
      <c r="S991" s="34">
        <v>0</v>
      </c>
      <c r="T991" s="34">
        <v>0</v>
      </c>
      <c r="U991" s="34">
        <v>244</v>
      </c>
      <c r="V991" s="34">
        <v>9</v>
      </c>
      <c r="W991" s="34">
        <v>0</v>
      </c>
      <c r="X991" s="34">
        <v>0</v>
      </c>
      <c r="Y991" s="34">
        <v>0</v>
      </c>
      <c r="Z991" s="34">
        <v>0</v>
      </c>
      <c r="AA991" s="34">
        <v>0</v>
      </c>
      <c r="AB991" s="34">
        <v>0</v>
      </c>
      <c r="AC991" s="45">
        <f t="shared" si="394"/>
        <v>251</v>
      </c>
      <c r="AD991" s="45">
        <f t="shared" si="395"/>
        <v>10</v>
      </c>
      <c r="AE991" s="166">
        <f>'Таб. 1._Общ_гр_ '!AQ991</f>
        <v>71.114999999999995</v>
      </c>
      <c r="AF991" s="166">
        <v>1.04</v>
      </c>
      <c r="AG991" s="167">
        <v>1.2</v>
      </c>
      <c r="AH991" s="167">
        <v>1.05</v>
      </c>
      <c r="AI991" s="167">
        <v>2.2000000000000002</v>
      </c>
      <c r="AJ991" s="167">
        <v>1.2</v>
      </c>
      <c r="AK991" s="167">
        <v>1.8</v>
      </c>
      <c r="AL991" s="168">
        <f t="shared" si="396"/>
        <v>1095.2</v>
      </c>
      <c r="AM991" s="168">
        <f t="shared" si="397"/>
        <v>0</v>
      </c>
      <c r="AN991" s="168">
        <f t="shared" si="398"/>
        <v>31233.7</v>
      </c>
      <c r="AO991" s="169">
        <f t="shared" si="399"/>
        <v>32328.9</v>
      </c>
      <c r="AP991" s="169">
        <f t="shared" si="402"/>
        <v>261</v>
      </c>
      <c r="AQ991" s="169">
        <f t="shared" si="401"/>
        <v>32589.9</v>
      </c>
    </row>
    <row r="992" spans="1:43" ht="11.25" hidden="1" customHeight="1">
      <c r="A992" s="9" t="s">
        <v>992</v>
      </c>
      <c r="B992" s="97" t="s">
        <v>967</v>
      </c>
      <c r="C992" s="71">
        <f>'Таб. 1._Общ_гр_ '!C992</f>
        <v>0</v>
      </c>
      <c r="D992" s="12" t="s">
        <v>61</v>
      </c>
      <c r="E992" s="48">
        <v>0</v>
      </c>
      <c r="F992" s="34">
        <v>0</v>
      </c>
      <c r="G992" s="34">
        <v>0</v>
      </c>
      <c r="H992" s="34">
        <v>0</v>
      </c>
      <c r="I992" s="34">
        <v>0</v>
      </c>
      <c r="J992" s="34">
        <v>0</v>
      </c>
      <c r="K992" s="34">
        <v>0</v>
      </c>
      <c r="L992" s="34">
        <v>0</v>
      </c>
      <c r="M992" s="34">
        <v>0</v>
      </c>
      <c r="N992" s="34">
        <v>0</v>
      </c>
      <c r="O992" s="34">
        <v>0</v>
      </c>
      <c r="P992" s="34">
        <v>0</v>
      </c>
      <c r="Q992" s="34">
        <v>0</v>
      </c>
      <c r="R992" s="34">
        <v>0</v>
      </c>
      <c r="S992" s="34">
        <v>0</v>
      </c>
      <c r="T992" s="34">
        <v>0</v>
      </c>
      <c r="U992" s="34">
        <v>0</v>
      </c>
      <c r="V992" s="34">
        <v>0</v>
      </c>
      <c r="W992" s="34">
        <v>0</v>
      </c>
      <c r="X992" s="34">
        <v>0</v>
      </c>
      <c r="Y992" s="34">
        <v>0</v>
      </c>
      <c r="Z992" s="34">
        <v>0</v>
      </c>
      <c r="AA992" s="34">
        <v>0</v>
      </c>
      <c r="AB992" s="34">
        <v>0</v>
      </c>
      <c r="AC992" s="45">
        <f t="shared" si="394"/>
        <v>0</v>
      </c>
      <c r="AD992" s="45">
        <f t="shared" si="395"/>
        <v>0</v>
      </c>
      <c r="AE992" s="166">
        <f>'Таб. 1._Общ_гр_ '!AQ992</f>
        <v>71.114999999999995</v>
      </c>
      <c r="AF992" s="166">
        <v>1.04</v>
      </c>
      <c r="AG992" s="167">
        <v>1.2</v>
      </c>
      <c r="AH992" s="167">
        <v>1.05</v>
      </c>
      <c r="AI992" s="167">
        <v>2.2000000000000002</v>
      </c>
      <c r="AJ992" s="167">
        <v>1.2</v>
      </c>
      <c r="AK992" s="167">
        <v>1.8</v>
      </c>
      <c r="AL992" s="168">
        <f t="shared" si="396"/>
        <v>0</v>
      </c>
      <c r="AM992" s="168">
        <f t="shared" si="397"/>
        <v>0</v>
      </c>
      <c r="AN992" s="168">
        <f t="shared" si="398"/>
        <v>0</v>
      </c>
      <c r="AO992" s="169">
        <f t="shared" si="399"/>
        <v>0</v>
      </c>
      <c r="AP992" s="169">
        <f t="shared" si="402"/>
        <v>0</v>
      </c>
      <c r="AQ992" s="169">
        <f t="shared" si="401"/>
        <v>0</v>
      </c>
    </row>
    <row r="993" spans="1:43" ht="11.25" hidden="1" customHeight="1">
      <c r="A993" s="9" t="s">
        <v>993</v>
      </c>
      <c r="B993" s="97" t="s">
        <v>967</v>
      </c>
      <c r="C993" s="71">
        <f>'Таб. 1._Общ_гр_ '!C993</f>
        <v>0</v>
      </c>
      <c r="D993" s="12" t="s">
        <v>61</v>
      </c>
      <c r="E993" s="203">
        <v>0</v>
      </c>
      <c r="F993" s="123">
        <v>0</v>
      </c>
      <c r="G993" s="123">
        <v>0</v>
      </c>
      <c r="H993" s="123">
        <v>0</v>
      </c>
      <c r="I993" s="123">
        <v>0</v>
      </c>
      <c r="J993" s="123">
        <v>0</v>
      </c>
      <c r="K993" s="123">
        <v>0</v>
      </c>
      <c r="L993" s="123">
        <v>0</v>
      </c>
      <c r="M993" s="123">
        <v>0</v>
      </c>
      <c r="N993" s="123">
        <v>0</v>
      </c>
      <c r="O993" s="123">
        <v>0</v>
      </c>
      <c r="P993" s="123">
        <v>0</v>
      </c>
      <c r="Q993" s="123">
        <v>0</v>
      </c>
      <c r="R993" s="123">
        <v>0</v>
      </c>
      <c r="S993" s="123">
        <v>0</v>
      </c>
      <c r="T993" s="123">
        <v>0</v>
      </c>
      <c r="U993" s="123">
        <v>0</v>
      </c>
      <c r="V993" s="123">
        <v>0</v>
      </c>
      <c r="W993" s="123">
        <v>0</v>
      </c>
      <c r="X993" s="123">
        <v>0</v>
      </c>
      <c r="Y993" s="123">
        <v>0</v>
      </c>
      <c r="Z993" s="123">
        <v>0</v>
      </c>
      <c r="AA993" s="123">
        <v>0</v>
      </c>
      <c r="AB993" s="123">
        <v>0</v>
      </c>
      <c r="AC993" s="45">
        <f t="shared" si="394"/>
        <v>0</v>
      </c>
      <c r="AD993" s="45">
        <f t="shared" si="395"/>
        <v>0</v>
      </c>
      <c r="AE993" s="166">
        <f>'Таб. 1._Общ_гр_ '!AQ993</f>
        <v>71.114999999999995</v>
      </c>
      <c r="AF993" s="166">
        <v>1.04</v>
      </c>
      <c r="AG993" s="167">
        <v>1.2</v>
      </c>
      <c r="AH993" s="167">
        <v>1.05</v>
      </c>
      <c r="AI993" s="167">
        <v>2.2000000000000002</v>
      </c>
      <c r="AJ993" s="167">
        <v>1.2</v>
      </c>
      <c r="AK993" s="167">
        <v>1.8</v>
      </c>
      <c r="AL993" s="168">
        <f t="shared" si="396"/>
        <v>0</v>
      </c>
      <c r="AM993" s="168">
        <f t="shared" si="397"/>
        <v>0</v>
      </c>
      <c r="AN993" s="168">
        <f t="shared" si="398"/>
        <v>0</v>
      </c>
      <c r="AO993" s="169">
        <f t="shared" si="399"/>
        <v>0</v>
      </c>
      <c r="AP993" s="169">
        <f t="shared" si="402"/>
        <v>0</v>
      </c>
      <c r="AQ993" s="169">
        <f t="shared" si="401"/>
        <v>0</v>
      </c>
    </row>
    <row r="994" spans="1:43" ht="11.25" customHeight="1">
      <c r="A994" s="98" t="s">
        <v>58</v>
      </c>
      <c r="B994" s="99" t="s">
        <v>967</v>
      </c>
      <c r="C994" s="179">
        <f>SUM(C968:C993)</f>
        <v>23</v>
      </c>
      <c r="D994" s="179"/>
      <c r="E994" s="179">
        <f t="shared" ref="E994:AD994" si="403">SUM(E968:E993)</f>
        <v>287</v>
      </c>
      <c r="F994" s="179">
        <f t="shared" si="403"/>
        <v>22</v>
      </c>
      <c r="G994" s="179">
        <f t="shared" si="403"/>
        <v>20</v>
      </c>
      <c r="H994" s="179">
        <f t="shared" si="403"/>
        <v>2</v>
      </c>
      <c r="I994" s="179">
        <f t="shared" si="403"/>
        <v>0</v>
      </c>
      <c r="J994" s="179">
        <f t="shared" si="403"/>
        <v>0</v>
      </c>
      <c r="K994" s="179">
        <f t="shared" si="403"/>
        <v>0</v>
      </c>
      <c r="L994" s="179">
        <f t="shared" si="403"/>
        <v>0</v>
      </c>
      <c r="M994" s="179">
        <f t="shared" si="403"/>
        <v>365</v>
      </c>
      <c r="N994" s="179">
        <f t="shared" si="403"/>
        <v>13</v>
      </c>
      <c r="O994" s="179">
        <f t="shared" si="403"/>
        <v>0</v>
      </c>
      <c r="P994" s="179">
        <f t="shared" si="403"/>
        <v>0</v>
      </c>
      <c r="Q994" s="179">
        <f t="shared" si="403"/>
        <v>60</v>
      </c>
      <c r="R994" s="179">
        <f t="shared" si="403"/>
        <v>3</v>
      </c>
      <c r="S994" s="179">
        <f t="shared" si="403"/>
        <v>0</v>
      </c>
      <c r="T994" s="179">
        <f t="shared" si="403"/>
        <v>0</v>
      </c>
      <c r="U994" s="179">
        <f t="shared" si="403"/>
        <v>4901</v>
      </c>
      <c r="V994" s="179">
        <f t="shared" si="403"/>
        <v>168</v>
      </c>
      <c r="W994" s="179">
        <f t="shared" si="403"/>
        <v>0</v>
      </c>
      <c r="X994" s="179">
        <f t="shared" si="403"/>
        <v>0</v>
      </c>
      <c r="Y994" s="179">
        <f t="shared" si="403"/>
        <v>0</v>
      </c>
      <c r="Z994" s="179">
        <f t="shared" si="403"/>
        <v>0</v>
      </c>
      <c r="AA994" s="179">
        <f t="shared" si="403"/>
        <v>0</v>
      </c>
      <c r="AB994" s="179">
        <f t="shared" si="403"/>
        <v>0</v>
      </c>
      <c r="AC994" s="179">
        <f t="shared" si="403"/>
        <v>5633</v>
      </c>
      <c r="AD994" s="179">
        <f t="shared" si="403"/>
        <v>208</v>
      </c>
      <c r="AE994" s="179"/>
      <c r="AF994" s="179"/>
      <c r="AG994" s="179"/>
      <c r="AH994" s="179"/>
      <c r="AI994" s="179"/>
      <c r="AJ994" s="179"/>
      <c r="AK994" s="179"/>
      <c r="AL994" s="46">
        <f t="shared" ref="AL994:AQ994" si="404">SUM(AL968:AL993)</f>
        <v>48187.4</v>
      </c>
      <c r="AM994" s="46">
        <f t="shared" si="404"/>
        <v>37292.799999999996</v>
      </c>
      <c r="AN994" s="46">
        <f t="shared" si="404"/>
        <v>627362.29999999993</v>
      </c>
      <c r="AO994" s="46">
        <f t="shared" si="404"/>
        <v>712842.5</v>
      </c>
      <c r="AP994" s="46">
        <f t="shared" si="404"/>
        <v>5858.5</v>
      </c>
      <c r="AQ994" s="46">
        <f t="shared" si="404"/>
        <v>718701</v>
      </c>
    </row>
    <row r="995" spans="1:43" ht="11.25" hidden="1" customHeight="1">
      <c r="A995" s="9" t="s">
        <v>994</v>
      </c>
      <c r="B995" s="97"/>
      <c r="C995" s="97"/>
      <c r="D995" s="12"/>
      <c r="E995" s="71"/>
      <c r="F995" s="71"/>
      <c r="G995" s="71"/>
      <c r="H995" s="71"/>
      <c r="I995" s="71"/>
      <c r="J995" s="71"/>
      <c r="K995" s="71"/>
      <c r="L995" s="71"/>
      <c r="M995" s="71"/>
      <c r="N995" s="71"/>
      <c r="O995" s="71"/>
      <c r="P995" s="71"/>
      <c r="Q995" s="71"/>
      <c r="R995" s="71"/>
      <c r="S995" s="71"/>
      <c r="T995" s="71"/>
      <c r="U995" s="71"/>
      <c r="V995" s="71"/>
      <c r="W995" s="71"/>
      <c r="X995" s="71"/>
      <c r="Y995" s="71"/>
      <c r="Z995" s="71"/>
      <c r="AA995" s="71"/>
      <c r="AB995" s="71"/>
      <c r="AC995" s="179"/>
      <c r="AD995" s="71"/>
    </row>
    <row r="996" spans="1:43" ht="11.25" hidden="1" customHeight="1">
      <c r="A996" s="9" t="s">
        <v>995</v>
      </c>
      <c r="B996" s="97" t="s">
        <v>994</v>
      </c>
      <c r="C996" s="71">
        <f>'Таб. 1._Общ_гр_ '!C996</f>
        <v>1</v>
      </c>
      <c r="D996" s="12" t="s">
        <v>61</v>
      </c>
      <c r="E996" s="48">
        <v>10</v>
      </c>
      <c r="F996" s="34">
        <v>1</v>
      </c>
      <c r="G996" s="34">
        <v>0</v>
      </c>
      <c r="H996" s="34">
        <v>0</v>
      </c>
      <c r="I996" s="34">
        <v>0</v>
      </c>
      <c r="J996" s="34">
        <v>0</v>
      </c>
      <c r="K996" s="34">
        <v>0</v>
      </c>
      <c r="L996" s="34">
        <v>0</v>
      </c>
      <c r="M996" s="34">
        <v>0</v>
      </c>
      <c r="N996" s="34">
        <v>0</v>
      </c>
      <c r="O996" s="34">
        <v>0</v>
      </c>
      <c r="P996" s="34">
        <v>0</v>
      </c>
      <c r="Q996" s="34">
        <v>0</v>
      </c>
      <c r="R996" s="34">
        <v>0</v>
      </c>
      <c r="S996" s="34">
        <v>0</v>
      </c>
      <c r="T996" s="34">
        <v>0</v>
      </c>
      <c r="U996" s="34">
        <v>215</v>
      </c>
      <c r="V996" s="34">
        <v>7</v>
      </c>
      <c r="W996" s="34">
        <v>0</v>
      </c>
      <c r="X996" s="34">
        <v>0</v>
      </c>
      <c r="Y996" s="34">
        <v>0</v>
      </c>
      <c r="Z996" s="34">
        <v>0</v>
      </c>
      <c r="AA996" s="34">
        <v>0</v>
      </c>
      <c r="AB996" s="34">
        <v>0</v>
      </c>
      <c r="AC996" s="45">
        <f t="shared" ref="AC996:AC1011" si="405">E996+G996+I996+K996+M996+O996+Q996+S996+U996+W996+Y996+AA996</f>
        <v>225</v>
      </c>
      <c r="AD996" s="45">
        <f t="shared" ref="AD996:AD1011" si="406">F996+H996+J996+L996+N996+P996+R996+T996+V996+X996+Z996+AB996</f>
        <v>8</v>
      </c>
      <c r="AE996" s="166">
        <f>'Таб. 1._Общ_гр_ '!AQ996</f>
        <v>71.114999999999995</v>
      </c>
      <c r="AF996" s="166">
        <v>1.04</v>
      </c>
      <c r="AG996" s="167">
        <v>1.2</v>
      </c>
      <c r="AH996" s="167">
        <v>1.05</v>
      </c>
      <c r="AI996" s="167">
        <v>2.2000000000000002</v>
      </c>
      <c r="AJ996" s="167">
        <v>1.2</v>
      </c>
      <c r="AK996" s="167">
        <v>1.8</v>
      </c>
      <c r="AL996" s="168">
        <f t="shared" ref="AL996:AL1011" si="407">ROUND((E996*AE996*AI996+G996*AE996*AI996*AH996+I996*AE996*AI996*AG996+K996*AE996*AI996*AG996*AH996),1)</f>
        <v>1564.5</v>
      </c>
      <c r="AM996" s="168">
        <f t="shared" ref="AM996:AM1011" si="408">ROUND((M996*AE996*AJ996+O996*AE996*AJ996*AH996+Q996*AE996*AJ996*AG996+S996*AE996*AJ996*AH996*AG996),1)</f>
        <v>0</v>
      </c>
      <c r="AN996" s="168">
        <f t="shared" ref="AN996:AN1011" si="409">ROUND((U996*AE996*AK996+W996*AE996*AK996*AH996+Y996*AE996*AK996*AG996+AA996*AK996*AG996*AH996),1)</f>
        <v>27521.5</v>
      </c>
      <c r="AO996" s="169">
        <f t="shared" ref="AO996:AO1011" si="410">AL996+AM996+AN996</f>
        <v>29086</v>
      </c>
      <c r="AP996" s="169">
        <f t="shared" ref="AP996:AP1002" si="411">ROUND(AC996*AF996,1)</f>
        <v>234</v>
      </c>
      <c r="AQ996" s="169">
        <f t="shared" ref="AQ996:AQ1011" si="412">AO996+AP996</f>
        <v>29320</v>
      </c>
    </row>
    <row r="997" spans="1:43" ht="11.25" hidden="1" customHeight="1">
      <c r="A997" s="9" t="s">
        <v>996</v>
      </c>
      <c r="B997" s="97" t="s">
        <v>994</v>
      </c>
      <c r="C997" s="71">
        <f>'Таб. 1._Общ_гр_ '!C997</f>
        <v>1</v>
      </c>
      <c r="D997" s="12" t="s">
        <v>61</v>
      </c>
      <c r="E997" s="48">
        <v>0</v>
      </c>
      <c r="F997" s="34">
        <v>0</v>
      </c>
      <c r="G997" s="34">
        <v>0</v>
      </c>
      <c r="H997" s="34">
        <v>0</v>
      </c>
      <c r="I997" s="34">
        <v>0</v>
      </c>
      <c r="J997" s="34">
        <v>0</v>
      </c>
      <c r="K997" s="34">
        <v>0</v>
      </c>
      <c r="L997" s="34">
        <v>0</v>
      </c>
      <c r="M997" s="34">
        <v>91</v>
      </c>
      <c r="N997" s="34">
        <v>3</v>
      </c>
      <c r="O997" s="34">
        <v>0</v>
      </c>
      <c r="P997" s="34">
        <v>0</v>
      </c>
      <c r="Q997" s="34">
        <v>0</v>
      </c>
      <c r="R997" s="34">
        <v>0</v>
      </c>
      <c r="S997" s="34">
        <v>0</v>
      </c>
      <c r="T997" s="34">
        <v>0</v>
      </c>
      <c r="U997" s="34">
        <v>175</v>
      </c>
      <c r="V997" s="34">
        <v>6</v>
      </c>
      <c r="W997" s="34">
        <v>0</v>
      </c>
      <c r="X997" s="34">
        <v>0</v>
      </c>
      <c r="Y997" s="34">
        <v>0</v>
      </c>
      <c r="Z997" s="34">
        <v>0</v>
      </c>
      <c r="AA997" s="34">
        <v>0</v>
      </c>
      <c r="AB997" s="34">
        <v>0</v>
      </c>
      <c r="AC997" s="45">
        <f t="shared" si="405"/>
        <v>266</v>
      </c>
      <c r="AD997" s="45">
        <f t="shared" si="406"/>
        <v>9</v>
      </c>
      <c r="AE997" s="166">
        <f>'Таб. 1._Общ_гр_ '!AQ997</f>
        <v>71.114999999999995</v>
      </c>
      <c r="AF997" s="166">
        <v>1.04</v>
      </c>
      <c r="AG997" s="167">
        <v>1.2</v>
      </c>
      <c r="AH997" s="167">
        <v>1.05</v>
      </c>
      <c r="AI997" s="167">
        <v>2.2000000000000002</v>
      </c>
      <c r="AJ997" s="167">
        <v>1.2</v>
      </c>
      <c r="AK997" s="167">
        <v>1.8</v>
      </c>
      <c r="AL997" s="168">
        <f t="shared" si="407"/>
        <v>0</v>
      </c>
      <c r="AM997" s="168">
        <f t="shared" si="408"/>
        <v>7765.8</v>
      </c>
      <c r="AN997" s="168">
        <f t="shared" si="409"/>
        <v>22401.200000000001</v>
      </c>
      <c r="AO997" s="169">
        <f t="shared" si="410"/>
        <v>30167</v>
      </c>
      <c r="AP997" s="169">
        <f t="shared" si="411"/>
        <v>276.60000000000002</v>
      </c>
      <c r="AQ997" s="169">
        <f t="shared" si="412"/>
        <v>30443.599999999999</v>
      </c>
    </row>
    <row r="998" spans="1:43" ht="11.25" hidden="1" customHeight="1">
      <c r="A998" s="9" t="s">
        <v>997</v>
      </c>
      <c r="B998" s="97" t="s">
        <v>994</v>
      </c>
      <c r="C998" s="71">
        <f>'Таб. 1._Общ_гр_ '!C998</f>
        <v>1</v>
      </c>
      <c r="D998" s="12" t="s">
        <v>61</v>
      </c>
      <c r="E998" s="48">
        <v>0</v>
      </c>
      <c r="F998" s="34">
        <v>0</v>
      </c>
      <c r="G998" s="34">
        <v>0</v>
      </c>
      <c r="H998" s="34">
        <v>0</v>
      </c>
      <c r="I998" s="34">
        <v>0</v>
      </c>
      <c r="J998" s="34">
        <v>0</v>
      </c>
      <c r="K998" s="34">
        <v>0</v>
      </c>
      <c r="L998" s="34">
        <v>0</v>
      </c>
      <c r="M998" s="34">
        <v>0</v>
      </c>
      <c r="N998" s="34">
        <v>0</v>
      </c>
      <c r="O998" s="34">
        <v>0</v>
      </c>
      <c r="P998" s="34">
        <v>0</v>
      </c>
      <c r="Q998" s="34">
        <v>0</v>
      </c>
      <c r="R998" s="34">
        <v>0</v>
      </c>
      <c r="S998" s="34">
        <v>0</v>
      </c>
      <c r="T998" s="34">
        <v>0</v>
      </c>
      <c r="U998" s="34">
        <v>102</v>
      </c>
      <c r="V998" s="34">
        <v>3</v>
      </c>
      <c r="W998" s="34">
        <v>0</v>
      </c>
      <c r="X998" s="34">
        <v>0</v>
      </c>
      <c r="Y998" s="34">
        <v>0</v>
      </c>
      <c r="Z998" s="34">
        <v>0</v>
      </c>
      <c r="AA998" s="34">
        <v>0</v>
      </c>
      <c r="AB998" s="34">
        <v>0</v>
      </c>
      <c r="AC998" s="45">
        <f t="shared" si="405"/>
        <v>102</v>
      </c>
      <c r="AD998" s="45">
        <f t="shared" si="406"/>
        <v>3</v>
      </c>
      <c r="AE998" s="166">
        <f>'Таб. 1._Общ_гр_ '!AQ998</f>
        <v>71.114999999999995</v>
      </c>
      <c r="AF998" s="166">
        <v>1.04</v>
      </c>
      <c r="AG998" s="167">
        <v>1.2</v>
      </c>
      <c r="AH998" s="167">
        <v>1.05</v>
      </c>
      <c r="AI998" s="167">
        <v>2.2000000000000002</v>
      </c>
      <c r="AJ998" s="167">
        <v>1.2</v>
      </c>
      <c r="AK998" s="167">
        <v>1.8</v>
      </c>
      <c r="AL998" s="168">
        <f t="shared" si="407"/>
        <v>0</v>
      </c>
      <c r="AM998" s="168">
        <f t="shared" si="408"/>
        <v>0</v>
      </c>
      <c r="AN998" s="168">
        <f t="shared" si="409"/>
        <v>13056.7</v>
      </c>
      <c r="AO998" s="169">
        <f t="shared" si="410"/>
        <v>13056.7</v>
      </c>
      <c r="AP998" s="169">
        <f t="shared" si="411"/>
        <v>106.1</v>
      </c>
      <c r="AQ998" s="169">
        <f t="shared" si="412"/>
        <v>13162.800000000001</v>
      </c>
    </row>
    <row r="999" spans="1:43" ht="11.25" hidden="1" customHeight="1">
      <c r="A999" s="9" t="s">
        <v>998</v>
      </c>
      <c r="B999" s="97" t="s">
        <v>994</v>
      </c>
      <c r="C999" s="71">
        <f>'Таб. 1._Общ_гр_ '!C999</f>
        <v>1</v>
      </c>
      <c r="D999" s="12" t="s">
        <v>61</v>
      </c>
      <c r="E999" s="48">
        <v>0</v>
      </c>
      <c r="F999" s="34">
        <v>0</v>
      </c>
      <c r="G999" s="34">
        <v>0</v>
      </c>
      <c r="H999" s="34">
        <v>0</v>
      </c>
      <c r="I999" s="34">
        <v>0</v>
      </c>
      <c r="J999" s="34">
        <v>0</v>
      </c>
      <c r="K999" s="34">
        <v>0</v>
      </c>
      <c r="L999" s="34">
        <v>0</v>
      </c>
      <c r="M999" s="34">
        <v>0</v>
      </c>
      <c r="N999" s="34">
        <v>0</v>
      </c>
      <c r="O999" s="34">
        <v>0</v>
      </c>
      <c r="P999" s="34">
        <v>0</v>
      </c>
      <c r="Q999" s="34">
        <v>0</v>
      </c>
      <c r="R999" s="34">
        <v>0</v>
      </c>
      <c r="S999" s="34">
        <v>0</v>
      </c>
      <c r="T999" s="34">
        <v>0</v>
      </c>
      <c r="U999" s="34">
        <v>70</v>
      </c>
      <c r="V999" s="150">
        <v>2</v>
      </c>
      <c r="W999" s="34">
        <v>0</v>
      </c>
      <c r="X999" s="34">
        <v>0</v>
      </c>
      <c r="Y999" s="34">
        <v>0</v>
      </c>
      <c r="Z999" s="34">
        <v>0</v>
      </c>
      <c r="AA999" s="34">
        <v>0</v>
      </c>
      <c r="AB999" s="34">
        <v>0</v>
      </c>
      <c r="AC999" s="45">
        <f t="shared" si="405"/>
        <v>70</v>
      </c>
      <c r="AD999" s="45">
        <f t="shared" si="406"/>
        <v>2</v>
      </c>
      <c r="AE999" s="166">
        <f>'Таб. 1._Общ_гр_ '!AQ999</f>
        <v>71.114999999999995</v>
      </c>
      <c r="AF999" s="166">
        <v>1.04</v>
      </c>
      <c r="AG999" s="167">
        <v>1.2</v>
      </c>
      <c r="AH999" s="167">
        <v>1.05</v>
      </c>
      <c r="AI999" s="167">
        <v>2.2000000000000002</v>
      </c>
      <c r="AJ999" s="167">
        <v>1.2</v>
      </c>
      <c r="AK999" s="167">
        <v>1.8</v>
      </c>
      <c r="AL999" s="168">
        <f t="shared" si="407"/>
        <v>0</v>
      </c>
      <c r="AM999" s="168">
        <f t="shared" si="408"/>
        <v>0</v>
      </c>
      <c r="AN999" s="168">
        <f t="shared" si="409"/>
        <v>8960.5</v>
      </c>
      <c r="AO999" s="169">
        <f t="shared" si="410"/>
        <v>8960.5</v>
      </c>
      <c r="AP999" s="169">
        <f t="shared" si="411"/>
        <v>72.8</v>
      </c>
      <c r="AQ999" s="169">
        <f t="shared" si="412"/>
        <v>9033.2999999999993</v>
      </c>
    </row>
    <row r="1000" spans="1:43" ht="11.25" hidden="1" customHeight="1">
      <c r="A1000" s="9" t="s">
        <v>999</v>
      </c>
      <c r="B1000" s="97" t="s">
        <v>994</v>
      </c>
      <c r="C1000" s="71">
        <f>'Таб. 1._Общ_гр_ '!C1000</f>
        <v>1</v>
      </c>
      <c r="D1000" s="12" t="s">
        <v>61</v>
      </c>
      <c r="E1000" s="48">
        <v>0</v>
      </c>
      <c r="F1000" s="34">
        <v>0</v>
      </c>
      <c r="G1000" s="34">
        <v>0</v>
      </c>
      <c r="H1000" s="34">
        <v>0</v>
      </c>
      <c r="I1000" s="34">
        <v>0</v>
      </c>
      <c r="J1000" s="34">
        <v>0</v>
      </c>
      <c r="K1000" s="34">
        <v>0</v>
      </c>
      <c r="L1000" s="34">
        <v>0</v>
      </c>
      <c r="M1000" s="34">
        <v>0</v>
      </c>
      <c r="N1000" s="34">
        <v>0</v>
      </c>
      <c r="O1000" s="34">
        <v>0</v>
      </c>
      <c r="P1000" s="34">
        <v>0</v>
      </c>
      <c r="Q1000" s="34">
        <v>0</v>
      </c>
      <c r="R1000" s="34">
        <v>0</v>
      </c>
      <c r="S1000" s="34">
        <v>0</v>
      </c>
      <c r="T1000" s="34">
        <v>0</v>
      </c>
      <c r="U1000" s="34">
        <v>68</v>
      </c>
      <c r="V1000" s="34">
        <v>2</v>
      </c>
      <c r="W1000" s="34">
        <v>0</v>
      </c>
      <c r="X1000" s="34">
        <v>0</v>
      </c>
      <c r="Y1000" s="34">
        <v>0</v>
      </c>
      <c r="Z1000" s="34">
        <v>0</v>
      </c>
      <c r="AA1000" s="34">
        <v>0</v>
      </c>
      <c r="AB1000" s="34">
        <v>0</v>
      </c>
      <c r="AC1000" s="45">
        <f t="shared" si="405"/>
        <v>68</v>
      </c>
      <c r="AD1000" s="45">
        <f t="shared" si="406"/>
        <v>2</v>
      </c>
      <c r="AE1000" s="166">
        <f>'Таб. 1._Общ_гр_ '!AQ1000</f>
        <v>71.114999999999995</v>
      </c>
      <c r="AF1000" s="166">
        <v>1.04</v>
      </c>
      <c r="AG1000" s="167">
        <v>1.2</v>
      </c>
      <c r="AH1000" s="167">
        <v>1.05</v>
      </c>
      <c r="AI1000" s="167">
        <v>2.2000000000000002</v>
      </c>
      <c r="AJ1000" s="167">
        <v>1.2</v>
      </c>
      <c r="AK1000" s="167">
        <v>1.8</v>
      </c>
      <c r="AL1000" s="168">
        <f t="shared" si="407"/>
        <v>0</v>
      </c>
      <c r="AM1000" s="168">
        <f t="shared" si="408"/>
        <v>0</v>
      </c>
      <c r="AN1000" s="168">
        <f t="shared" si="409"/>
        <v>8704.5</v>
      </c>
      <c r="AO1000" s="169">
        <f t="shared" si="410"/>
        <v>8704.5</v>
      </c>
      <c r="AP1000" s="169">
        <f t="shared" si="411"/>
        <v>70.7</v>
      </c>
      <c r="AQ1000" s="169">
        <f t="shared" si="412"/>
        <v>8775.2000000000007</v>
      </c>
    </row>
    <row r="1001" spans="1:43" ht="11.25" hidden="1" customHeight="1">
      <c r="A1001" s="9" t="s">
        <v>1000</v>
      </c>
      <c r="B1001" s="97" t="s">
        <v>994</v>
      </c>
      <c r="C1001" s="71">
        <f>'Таб. 1._Общ_гр_ '!C1001</f>
        <v>1</v>
      </c>
      <c r="D1001" s="12" t="s">
        <v>61</v>
      </c>
      <c r="E1001" s="48">
        <v>0</v>
      </c>
      <c r="F1001" s="34">
        <v>0</v>
      </c>
      <c r="G1001" s="34">
        <v>0</v>
      </c>
      <c r="H1001" s="34">
        <v>0</v>
      </c>
      <c r="I1001" s="34">
        <v>0</v>
      </c>
      <c r="J1001" s="34">
        <v>0</v>
      </c>
      <c r="K1001" s="34">
        <v>0</v>
      </c>
      <c r="L1001" s="34">
        <v>0</v>
      </c>
      <c r="M1001" s="34">
        <v>0</v>
      </c>
      <c r="N1001" s="34">
        <v>0</v>
      </c>
      <c r="O1001" s="34">
        <v>0</v>
      </c>
      <c r="P1001" s="34">
        <v>0</v>
      </c>
      <c r="Q1001" s="34">
        <v>0</v>
      </c>
      <c r="R1001" s="34">
        <v>0</v>
      </c>
      <c r="S1001" s="34">
        <v>0</v>
      </c>
      <c r="T1001" s="34">
        <v>0</v>
      </c>
      <c r="U1001" s="34">
        <v>115</v>
      </c>
      <c r="V1001" s="34">
        <v>5</v>
      </c>
      <c r="W1001" s="34">
        <v>0</v>
      </c>
      <c r="X1001" s="34">
        <v>0</v>
      </c>
      <c r="Y1001" s="34">
        <v>0</v>
      </c>
      <c r="Z1001" s="34">
        <v>0</v>
      </c>
      <c r="AA1001" s="34">
        <v>0</v>
      </c>
      <c r="AB1001" s="34">
        <v>0</v>
      </c>
      <c r="AC1001" s="45">
        <f t="shared" si="405"/>
        <v>115</v>
      </c>
      <c r="AD1001" s="45">
        <f t="shared" si="406"/>
        <v>5</v>
      </c>
      <c r="AE1001" s="166">
        <f>'Таб. 1._Общ_гр_ '!AQ1001</f>
        <v>71.114999999999995</v>
      </c>
      <c r="AF1001" s="166">
        <v>1.04</v>
      </c>
      <c r="AG1001" s="167">
        <v>1.2</v>
      </c>
      <c r="AH1001" s="167">
        <v>1.05</v>
      </c>
      <c r="AI1001" s="167">
        <v>2.2000000000000002</v>
      </c>
      <c r="AJ1001" s="167">
        <v>1.2</v>
      </c>
      <c r="AK1001" s="167">
        <v>1.8</v>
      </c>
      <c r="AL1001" s="168">
        <f t="shared" si="407"/>
        <v>0</v>
      </c>
      <c r="AM1001" s="168">
        <f t="shared" si="408"/>
        <v>0</v>
      </c>
      <c r="AN1001" s="168">
        <f t="shared" si="409"/>
        <v>14720.8</v>
      </c>
      <c r="AO1001" s="169">
        <f t="shared" si="410"/>
        <v>14720.8</v>
      </c>
      <c r="AP1001" s="169">
        <f t="shared" si="411"/>
        <v>119.6</v>
      </c>
      <c r="AQ1001" s="169">
        <f t="shared" si="412"/>
        <v>14840.4</v>
      </c>
    </row>
    <row r="1002" spans="1:43" ht="11.25" hidden="1" customHeight="1">
      <c r="A1002" s="9" t="s">
        <v>1001</v>
      </c>
      <c r="B1002" s="97" t="s">
        <v>994</v>
      </c>
      <c r="C1002" s="71">
        <f>'Таб. 1._Общ_гр_ '!C1002</f>
        <v>1</v>
      </c>
      <c r="D1002" s="12" t="s">
        <v>61</v>
      </c>
      <c r="E1002" s="48">
        <v>0</v>
      </c>
      <c r="F1002" s="34">
        <v>0</v>
      </c>
      <c r="G1002" s="34">
        <v>0</v>
      </c>
      <c r="H1002" s="34">
        <v>0</v>
      </c>
      <c r="I1002" s="34">
        <v>0</v>
      </c>
      <c r="J1002" s="34">
        <v>0</v>
      </c>
      <c r="K1002" s="34">
        <v>0</v>
      </c>
      <c r="L1002" s="34">
        <v>0</v>
      </c>
      <c r="M1002" s="34">
        <v>0</v>
      </c>
      <c r="N1002" s="34">
        <v>0</v>
      </c>
      <c r="O1002" s="34">
        <v>0</v>
      </c>
      <c r="P1002" s="34">
        <v>0</v>
      </c>
      <c r="Q1002" s="34">
        <v>0</v>
      </c>
      <c r="R1002" s="34">
        <v>0</v>
      </c>
      <c r="S1002" s="34">
        <v>0</v>
      </c>
      <c r="T1002" s="34">
        <v>0</v>
      </c>
      <c r="U1002" s="150">
        <v>251</v>
      </c>
      <c r="V1002" s="34">
        <v>8</v>
      </c>
      <c r="W1002" s="34">
        <v>0</v>
      </c>
      <c r="X1002" s="34">
        <v>0</v>
      </c>
      <c r="Y1002" s="34">
        <v>0</v>
      </c>
      <c r="Z1002" s="34">
        <v>0</v>
      </c>
      <c r="AA1002" s="34">
        <v>0</v>
      </c>
      <c r="AB1002" s="34">
        <v>0</v>
      </c>
      <c r="AC1002" s="45">
        <f t="shared" si="405"/>
        <v>251</v>
      </c>
      <c r="AD1002" s="45">
        <f t="shared" si="406"/>
        <v>8</v>
      </c>
      <c r="AE1002" s="166">
        <f>'Таб. 1._Общ_гр_ '!AQ1002</f>
        <v>71.114999999999995</v>
      </c>
      <c r="AF1002" s="166">
        <v>1.04</v>
      </c>
      <c r="AG1002" s="167">
        <v>1.2</v>
      </c>
      <c r="AH1002" s="167">
        <v>1.05</v>
      </c>
      <c r="AI1002" s="167">
        <v>2.2000000000000002</v>
      </c>
      <c r="AJ1002" s="167">
        <v>1.2</v>
      </c>
      <c r="AK1002" s="167">
        <v>1.8</v>
      </c>
      <c r="AL1002" s="168">
        <f t="shared" si="407"/>
        <v>0</v>
      </c>
      <c r="AM1002" s="168">
        <f t="shared" si="408"/>
        <v>0</v>
      </c>
      <c r="AN1002" s="168">
        <f t="shared" si="409"/>
        <v>32129.8</v>
      </c>
      <c r="AO1002" s="169">
        <f t="shared" si="410"/>
        <v>32129.8</v>
      </c>
      <c r="AP1002" s="169">
        <f t="shared" si="411"/>
        <v>261</v>
      </c>
      <c r="AQ1002" s="169">
        <f t="shared" si="412"/>
        <v>32390.799999999999</v>
      </c>
    </row>
    <row r="1003" spans="1:43" ht="11.25" hidden="1" customHeight="1">
      <c r="A1003" s="9" t="s">
        <v>1002</v>
      </c>
      <c r="B1003" s="97" t="s">
        <v>994</v>
      </c>
      <c r="C1003" s="71">
        <f>'Таб. 1._Общ_гр_ '!C1003</f>
        <v>1</v>
      </c>
      <c r="D1003" s="12" t="s">
        <v>61</v>
      </c>
      <c r="E1003" s="48">
        <v>18</v>
      </c>
      <c r="F1003" s="34">
        <v>1</v>
      </c>
      <c r="G1003" s="34">
        <v>0</v>
      </c>
      <c r="H1003" s="34">
        <v>0</v>
      </c>
      <c r="I1003" s="34">
        <v>0</v>
      </c>
      <c r="J1003" s="34">
        <v>0</v>
      </c>
      <c r="K1003" s="34">
        <v>0</v>
      </c>
      <c r="L1003" s="34">
        <v>0</v>
      </c>
      <c r="M1003" s="34">
        <v>30</v>
      </c>
      <c r="N1003" s="34">
        <v>1</v>
      </c>
      <c r="O1003" s="34">
        <v>0</v>
      </c>
      <c r="P1003" s="34">
        <v>0</v>
      </c>
      <c r="Q1003" s="34">
        <v>0</v>
      </c>
      <c r="R1003" s="34">
        <v>0</v>
      </c>
      <c r="S1003" s="34">
        <v>30</v>
      </c>
      <c r="T1003" s="34">
        <v>1</v>
      </c>
      <c r="U1003" s="34">
        <v>176</v>
      </c>
      <c r="V1003" s="34">
        <v>6</v>
      </c>
      <c r="W1003" s="34">
        <v>0</v>
      </c>
      <c r="X1003" s="34">
        <v>0</v>
      </c>
      <c r="Y1003" s="34">
        <v>0</v>
      </c>
      <c r="Z1003" s="34">
        <v>0</v>
      </c>
      <c r="AA1003" s="34">
        <v>0</v>
      </c>
      <c r="AB1003" s="34">
        <v>0</v>
      </c>
      <c r="AC1003" s="45">
        <f t="shared" si="405"/>
        <v>254</v>
      </c>
      <c r="AD1003" s="45">
        <f t="shared" si="406"/>
        <v>9</v>
      </c>
      <c r="AE1003" s="166">
        <f>'Таб. 1._Общ_гр_ '!AQ1003</f>
        <v>71.114999999999995</v>
      </c>
      <c r="AF1003" s="166">
        <v>1.04</v>
      </c>
      <c r="AG1003" s="167">
        <v>1.2</v>
      </c>
      <c r="AH1003" s="167">
        <v>1.05</v>
      </c>
      <c r="AI1003" s="167">
        <v>2.2000000000000002</v>
      </c>
      <c r="AJ1003" s="167">
        <v>1.2</v>
      </c>
      <c r="AK1003" s="167">
        <v>1.8</v>
      </c>
      <c r="AL1003" s="168">
        <f t="shared" si="407"/>
        <v>2816.2</v>
      </c>
      <c r="AM1003" s="168">
        <f t="shared" si="408"/>
        <v>5785.9</v>
      </c>
      <c r="AN1003" s="168">
        <f t="shared" si="409"/>
        <v>22529.200000000001</v>
      </c>
      <c r="AO1003" s="169">
        <f t="shared" si="410"/>
        <v>31131.3</v>
      </c>
      <c r="AP1003" s="169">
        <f>ROUND(AC1003*AF1003,0)</f>
        <v>264</v>
      </c>
      <c r="AQ1003" s="169">
        <f t="shared" si="412"/>
        <v>31395.3</v>
      </c>
    </row>
    <row r="1004" spans="1:43" ht="11.25" hidden="1" customHeight="1">
      <c r="A1004" s="9" t="s">
        <v>1003</v>
      </c>
      <c r="B1004" s="97" t="s">
        <v>994</v>
      </c>
      <c r="C1004" s="71">
        <f>'Таб. 1._Общ_гр_ '!C1004</f>
        <v>1</v>
      </c>
      <c r="D1004" s="12" t="s">
        <v>61</v>
      </c>
      <c r="E1004" s="48">
        <v>0</v>
      </c>
      <c r="F1004" s="34">
        <v>0</v>
      </c>
      <c r="G1004" s="34">
        <v>0</v>
      </c>
      <c r="H1004" s="34">
        <v>0</v>
      </c>
      <c r="I1004" s="34">
        <v>0</v>
      </c>
      <c r="J1004" s="34">
        <v>0</v>
      </c>
      <c r="K1004" s="34">
        <v>0</v>
      </c>
      <c r="L1004" s="34">
        <v>0</v>
      </c>
      <c r="M1004" s="34">
        <v>0</v>
      </c>
      <c r="N1004" s="34">
        <v>0</v>
      </c>
      <c r="O1004" s="34">
        <v>0</v>
      </c>
      <c r="P1004" s="34">
        <v>0</v>
      </c>
      <c r="Q1004" s="34">
        <v>0</v>
      </c>
      <c r="R1004" s="34">
        <v>0</v>
      </c>
      <c r="S1004" s="34">
        <v>0</v>
      </c>
      <c r="T1004" s="34">
        <v>0</v>
      </c>
      <c r="U1004" s="34">
        <v>228</v>
      </c>
      <c r="V1004" s="34">
        <v>7</v>
      </c>
      <c r="W1004" s="34">
        <v>0</v>
      </c>
      <c r="X1004" s="34">
        <v>0</v>
      </c>
      <c r="Y1004" s="34">
        <v>0</v>
      </c>
      <c r="Z1004" s="34">
        <v>0</v>
      </c>
      <c r="AA1004" s="34">
        <v>0</v>
      </c>
      <c r="AB1004" s="34">
        <v>0</v>
      </c>
      <c r="AC1004" s="45">
        <f t="shared" si="405"/>
        <v>228</v>
      </c>
      <c r="AD1004" s="45">
        <f t="shared" si="406"/>
        <v>7</v>
      </c>
      <c r="AE1004" s="166">
        <f>'Таб. 1._Общ_гр_ '!AQ1004</f>
        <v>71.114999999999995</v>
      </c>
      <c r="AF1004" s="166">
        <v>1.04</v>
      </c>
      <c r="AG1004" s="167">
        <v>1.2</v>
      </c>
      <c r="AH1004" s="167">
        <v>1.05</v>
      </c>
      <c r="AI1004" s="167">
        <v>2.2000000000000002</v>
      </c>
      <c r="AJ1004" s="167">
        <v>1.2</v>
      </c>
      <c r="AK1004" s="167">
        <v>1.8</v>
      </c>
      <c r="AL1004" s="168">
        <f t="shared" si="407"/>
        <v>0</v>
      </c>
      <c r="AM1004" s="168">
        <f t="shared" si="408"/>
        <v>0</v>
      </c>
      <c r="AN1004" s="168">
        <f t="shared" si="409"/>
        <v>29185.599999999999</v>
      </c>
      <c r="AO1004" s="169">
        <f t="shared" si="410"/>
        <v>29185.599999999999</v>
      </c>
      <c r="AP1004" s="169">
        <f t="shared" ref="AP1004:AP1011" si="413">ROUND(AC1004*AF1004,1)</f>
        <v>237.1</v>
      </c>
      <c r="AQ1004" s="169">
        <f t="shared" si="412"/>
        <v>29422.699999999997</v>
      </c>
    </row>
    <row r="1005" spans="1:43" ht="11.25" hidden="1" customHeight="1">
      <c r="A1005" s="9" t="s">
        <v>1004</v>
      </c>
      <c r="B1005" s="97" t="s">
        <v>994</v>
      </c>
      <c r="C1005" s="71">
        <f>'Таб. 1._Общ_гр_ '!C1005</f>
        <v>1</v>
      </c>
      <c r="D1005" s="12" t="s">
        <v>61</v>
      </c>
      <c r="E1005" s="48">
        <v>0</v>
      </c>
      <c r="F1005" s="34">
        <v>0</v>
      </c>
      <c r="G1005" s="34">
        <v>0</v>
      </c>
      <c r="H1005" s="34">
        <v>0</v>
      </c>
      <c r="I1005" s="34">
        <v>0</v>
      </c>
      <c r="J1005" s="34">
        <v>0</v>
      </c>
      <c r="K1005" s="34">
        <v>0</v>
      </c>
      <c r="L1005" s="34">
        <v>0</v>
      </c>
      <c r="M1005" s="34">
        <v>0</v>
      </c>
      <c r="N1005" s="34">
        <v>0</v>
      </c>
      <c r="O1005" s="34">
        <v>0</v>
      </c>
      <c r="P1005" s="34">
        <v>0</v>
      </c>
      <c r="Q1005" s="34">
        <v>0</v>
      </c>
      <c r="R1005" s="34">
        <v>0</v>
      </c>
      <c r="S1005" s="34">
        <v>0</v>
      </c>
      <c r="T1005" s="34">
        <v>0</v>
      </c>
      <c r="U1005" s="150">
        <v>230</v>
      </c>
      <c r="V1005" s="34">
        <v>9</v>
      </c>
      <c r="W1005" s="34">
        <v>0</v>
      </c>
      <c r="X1005" s="34">
        <v>0</v>
      </c>
      <c r="Y1005" s="34">
        <v>0</v>
      </c>
      <c r="Z1005" s="34">
        <v>0</v>
      </c>
      <c r="AA1005" s="34">
        <v>0</v>
      </c>
      <c r="AB1005" s="34">
        <v>0</v>
      </c>
      <c r="AC1005" s="45">
        <f t="shared" si="405"/>
        <v>230</v>
      </c>
      <c r="AD1005" s="45">
        <f t="shared" si="406"/>
        <v>9</v>
      </c>
      <c r="AE1005" s="166">
        <f>'Таб. 1._Общ_гр_ '!AQ1005</f>
        <v>71.114999999999995</v>
      </c>
      <c r="AF1005" s="166">
        <v>1.04</v>
      </c>
      <c r="AG1005" s="167">
        <v>1.2</v>
      </c>
      <c r="AH1005" s="167">
        <v>1.05</v>
      </c>
      <c r="AI1005" s="167">
        <v>2.2000000000000002</v>
      </c>
      <c r="AJ1005" s="167">
        <v>1.2</v>
      </c>
      <c r="AK1005" s="167">
        <v>1.8</v>
      </c>
      <c r="AL1005" s="168">
        <f t="shared" si="407"/>
        <v>0</v>
      </c>
      <c r="AM1005" s="168">
        <f t="shared" si="408"/>
        <v>0</v>
      </c>
      <c r="AN1005" s="168">
        <f t="shared" si="409"/>
        <v>29441.599999999999</v>
      </c>
      <c r="AO1005" s="169">
        <f t="shared" si="410"/>
        <v>29441.599999999999</v>
      </c>
      <c r="AP1005" s="169">
        <f t="shared" si="413"/>
        <v>239.2</v>
      </c>
      <c r="AQ1005" s="169">
        <f t="shared" si="412"/>
        <v>29680.799999999999</v>
      </c>
    </row>
    <row r="1006" spans="1:43" ht="11.25" hidden="1" customHeight="1">
      <c r="A1006" s="9" t="s">
        <v>1005</v>
      </c>
      <c r="B1006" s="97" t="s">
        <v>994</v>
      </c>
      <c r="C1006" s="71">
        <f>'Таб. 1._Общ_гр_ '!C1006</f>
        <v>1</v>
      </c>
      <c r="D1006" s="12" t="s">
        <v>61</v>
      </c>
      <c r="E1006" s="48">
        <v>0</v>
      </c>
      <c r="F1006" s="34">
        <v>0</v>
      </c>
      <c r="G1006" s="34">
        <v>0</v>
      </c>
      <c r="H1006" s="34">
        <v>0</v>
      </c>
      <c r="I1006" s="34">
        <v>0</v>
      </c>
      <c r="J1006" s="34">
        <v>0</v>
      </c>
      <c r="K1006" s="34">
        <v>0</v>
      </c>
      <c r="L1006" s="34">
        <v>0</v>
      </c>
      <c r="M1006" s="34">
        <v>0</v>
      </c>
      <c r="N1006" s="34">
        <v>0</v>
      </c>
      <c r="O1006" s="34">
        <v>0</v>
      </c>
      <c r="P1006" s="34">
        <v>0</v>
      </c>
      <c r="Q1006" s="34">
        <v>0</v>
      </c>
      <c r="R1006" s="34">
        <v>0</v>
      </c>
      <c r="S1006" s="34">
        <v>0</v>
      </c>
      <c r="T1006" s="34">
        <v>0</v>
      </c>
      <c r="U1006" s="34">
        <v>382</v>
      </c>
      <c r="V1006" s="34">
        <v>12</v>
      </c>
      <c r="W1006" s="34">
        <v>0</v>
      </c>
      <c r="X1006" s="34">
        <v>0</v>
      </c>
      <c r="Y1006" s="34">
        <v>0</v>
      </c>
      <c r="Z1006" s="34">
        <v>0</v>
      </c>
      <c r="AA1006" s="34">
        <v>0</v>
      </c>
      <c r="AB1006" s="34">
        <v>0</v>
      </c>
      <c r="AC1006" s="45">
        <f t="shared" si="405"/>
        <v>382</v>
      </c>
      <c r="AD1006" s="45">
        <f t="shared" si="406"/>
        <v>12</v>
      </c>
      <c r="AE1006" s="166">
        <f>'Таб. 1._Общ_гр_ '!AQ1006</f>
        <v>71.114999999999995</v>
      </c>
      <c r="AF1006" s="166">
        <v>1.04</v>
      </c>
      <c r="AG1006" s="167">
        <v>1.2</v>
      </c>
      <c r="AH1006" s="167">
        <v>1.05</v>
      </c>
      <c r="AI1006" s="167">
        <v>2.2000000000000002</v>
      </c>
      <c r="AJ1006" s="167">
        <v>1.2</v>
      </c>
      <c r="AK1006" s="167">
        <v>1.8</v>
      </c>
      <c r="AL1006" s="168">
        <f t="shared" si="407"/>
        <v>0</v>
      </c>
      <c r="AM1006" s="168">
        <f t="shared" si="408"/>
        <v>0</v>
      </c>
      <c r="AN1006" s="168">
        <f t="shared" si="409"/>
        <v>48898.7</v>
      </c>
      <c r="AO1006" s="169">
        <f t="shared" si="410"/>
        <v>48898.7</v>
      </c>
      <c r="AP1006" s="169">
        <f t="shared" si="413"/>
        <v>397.3</v>
      </c>
      <c r="AQ1006" s="169">
        <f t="shared" si="412"/>
        <v>49296</v>
      </c>
    </row>
    <row r="1007" spans="1:43" ht="11.25" hidden="1" customHeight="1">
      <c r="A1007" s="9" t="s">
        <v>1006</v>
      </c>
      <c r="B1007" s="97" t="s">
        <v>994</v>
      </c>
      <c r="C1007" s="71">
        <f>'Таб. 1._Общ_гр_ '!C1007</f>
        <v>1</v>
      </c>
      <c r="D1007" s="12" t="s">
        <v>61</v>
      </c>
      <c r="E1007" s="48">
        <v>0</v>
      </c>
      <c r="F1007" s="34">
        <v>0</v>
      </c>
      <c r="G1007" s="34">
        <v>0</v>
      </c>
      <c r="H1007" s="34">
        <v>0</v>
      </c>
      <c r="I1007" s="34">
        <v>0</v>
      </c>
      <c r="J1007" s="34">
        <v>0</v>
      </c>
      <c r="K1007" s="34">
        <v>0</v>
      </c>
      <c r="L1007" s="34">
        <v>0</v>
      </c>
      <c r="M1007" s="34">
        <v>0</v>
      </c>
      <c r="N1007" s="34">
        <v>0</v>
      </c>
      <c r="O1007" s="34">
        <v>0</v>
      </c>
      <c r="P1007" s="34">
        <v>0</v>
      </c>
      <c r="Q1007" s="34">
        <v>0</v>
      </c>
      <c r="R1007" s="34">
        <v>0</v>
      </c>
      <c r="S1007" s="34">
        <v>0</v>
      </c>
      <c r="T1007" s="34">
        <v>0</v>
      </c>
      <c r="U1007" s="34">
        <v>308</v>
      </c>
      <c r="V1007" s="34">
        <v>9</v>
      </c>
      <c r="W1007" s="34">
        <v>0</v>
      </c>
      <c r="X1007" s="34">
        <v>0</v>
      </c>
      <c r="Y1007" s="34">
        <v>0</v>
      </c>
      <c r="Z1007" s="34">
        <v>0</v>
      </c>
      <c r="AA1007" s="34">
        <v>0</v>
      </c>
      <c r="AB1007" s="34">
        <v>0</v>
      </c>
      <c r="AC1007" s="45">
        <f t="shared" si="405"/>
        <v>308</v>
      </c>
      <c r="AD1007" s="45">
        <f t="shared" si="406"/>
        <v>9</v>
      </c>
      <c r="AE1007" s="166">
        <f>'Таб. 1._Общ_гр_ '!AQ1007</f>
        <v>71.114999999999995</v>
      </c>
      <c r="AF1007" s="166">
        <v>1.04</v>
      </c>
      <c r="AG1007" s="167">
        <v>1.2</v>
      </c>
      <c r="AH1007" s="167">
        <v>1.05</v>
      </c>
      <c r="AI1007" s="167">
        <v>2.2000000000000002</v>
      </c>
      <c r="AJ1007" s="167">
        <v>1.2</v>
      </c>
      <c r="AK1007" s="167">
        <v>1.8</v>
      </c>
      <c r="AL1007" s="168">
        <f t="shared" si="407"/>
        <v>0</v>
      </c>
      <c r="AM1007" s="168">
        <f t="shared" si="408"/>
        <v>0</v>
      </c>
      <c r="AN1007" s="168">
        <f t="shared" si="409"/>
        <v>39426.199999999997</v>
      </c>
      <c r="AO1007" s="169">
        <f t="shared" si="410"/>
        <v>39426.199999999997</v>
      </c>
      <c r="AP1007" s="169">
        <f t="shared" si="413"/>
        <v>320.3</v>
      </c>
      <c r="AQ1007" s="169">
        <f t="shared" si="412"/>
        <v>39746.5</v>
      </c>
    </row>
    <row r="1008" spans="1:43" ht="11.25" hidden="1" customHeight="1">
      <c r="A1008" s="9" t="s">
        <v>1007</v>
      </c>
      <c r="B1008" s="97" t="s">
        <v>994</v>
      </c>
      <c r="C1008" s="71">
        <f>'Таб. 1._Общ_гр_ '!C1008</f>
        <v>1</v>
      </c>
      <c r="D1008" s="12" t="s">
        <v>61</v>
      </c>
      <c r="E1008" s="48">
        <v>0</v>
      </c>
      <c r="F1008" s="34">
        <v>0</v>
      </c>
      <c r="G1008" s="34">
        <v>0</v>
      </c>
      <c r="H1008" s="34">
        <v>0</v>
      </c>
      <c r="I1008" s="34">
        <v>0</v>
      </c>
      <c r="J1008" s="34">
        <v>0</v>
      </c>
      <c r="K1008" s="34">
        <v>0</v>
      </c>
      <c r="L1008" s="34">
        <v>0</v>
      </c>
      <c r="M1008" s="34">
        <v>0</v>
      </c>
      <c r="N1008" s="34">
        <v>0</v>
      </c>
      <c r="O1008" s="34">
        <v>0</v>
      </c>
      <c r="P1008" s="34">
        <v>0</v>
      </c>
      <c r="Q1008" s="34">
        <v>0</v>
      </c>
      <c r="R1008" s="34">
        <v>0</v>
      </c>
      <c r="S1008" s="34">
        <v>0</v>
      </c>
      <c r="T1008" s="34">
        <v>0</v>
      </c>
      <c r="U1008" s="150">
        <v>156</v>
      </c>
      <c r="V1008" s="34">
        <v>6</v>
      </c>
      <c r="W1008" s="34">
        <v>0</v>
      </c>
      <c r="X1008" s="34">
        <v>0</v>
      </c>
      <c r="Y1008" s="34">
        <v>0</v>
      </c>
      <c r="Z1008" s="34">
        <v>0</v>
      </c>
      <c r="AA1008" s="34">
        <v>0</v>
      </c>
      <c r="AB1008" s="34">
        <v>0</v>
      </c>
      <c r="AC1008" s="45">
        <f t="shared" si="405"/>
        <v>156</v>
      </c>
      <c r="AD1008" s="45">
        <f t="shared" si="406"/>
        <v>6</v>
      </c>
      <c r="AE1008" s="166">
        <f>'Таб. 1._Общ_гр_ '!AQ1008</f>
        <v>71.114999999999995</v>
      </c>
      <c r="AF1008" s="166">
        <v>1.04</v>
      </c>
      <c r="AG1008" s="167">
        <v>1.2</v>
      </c>
      <c r="AH1008" s="167">
        <v>1.05</v>
      </c>
      <c r="AI1008" s="167">
        <v>2.2000000000000002</v>
      </c>
      <c r="AJ1008" s="167">
        <v>1.2</v>
      </c>
      <c r="AK1008" s="167">
        <v>1.8</v>
      </c>
      <c r="AL1008" s="168">
        <f t="shared" si="407"/>
        <v>0</v>
      </c>
      <c r="AM1008" s="168">
        <f t="shared" si="408"/>
        <v>0</v>
      </c>
      <c r="AN1008" s="168">
        <f t="shared" si="409"/>
        <v>19969.099999999999</v>
      </c>
      <c r="AO1008" s="169">
        <f t="shared" si="410"/>
        <v>19969.099999999999</v>
      </c>
      <c r="AP1008" s="169">
        <f t="shared" si="413"/>
        <v>162.19999999999999</v>
      </c>
      <c r="AQ1008" s="169">
        <f t="shared" si="412"/>
        <v>20131.3</v>
      </c>
    </row>
    <row r="1009" spans="1:43" ht="11.25" hidden="1" customHeight="1">
      <c r="A1009" s="9" t="s">
        <v>1008</v>
      </c>
      <c r="B1009" s="97" t="s">
        <v>994</v>
      </c>
      <c r="C1009" s="71">
        <f>'Таб. 1._Общ_гр_ '!C1009</f>
        <v>0</v>
      </c>
      <c r="D1009" s="12" t="s">
        <v>61</v>
      </c>
      <c r="E1009" s="48">
        <v>0</v>
      </c>
      <c r="F1009" s="34">
        <v>0</v>
      </c>
      <c r="G1009" s="34">
        <v>0</v>
      </c>
      <c r="H1009" s="34">
        <v>0</v>
      </c>
      <c r="I1009" s="34">
        <v>0</v>
      </c>
      <c r="J1009" s="34">
        <v>0</v>
      </c>
      <c r="K1009" s="34">
        <v>0</v>
      </c>
      <c r="L1009" s="34">
        <v>0</v>
      </c>
      <c r="M1009" s="34">
        <v>0</v>
      </c>
      <c r="N1009" s="34">
        <v>0</v>
      </c>
      <c r="O1009" s="34">
        <v>0</v>
      </c>
      <c r="P1009" s="34">
        <v>0</v>
      </c>
      <c r="Q1009" s="34">
        <v>0</v>
      </c>
      <c r="R1009" s="34">
        <v>0</v>
      </c>
      <c r="S1009" s="34">
        <v>0</v>
      </c>
      <c r="T1009" s="34">
        <v>0</v>
      </c>
      <c r="U1009" s="34">
        <v>0</v>
      </c>
      <c r="V1009" s="34">
        <v>0</v>
      </c>
      <c r="W1009" s="34">
        <v>0</v>
      </c>
      <c r="X1009" s="34">
        <v>0</v>
      </c>
      <c r="Y1009" s="34">
        <v>0</v>
      </c>
      <c r="Z1009" s="34">
        <v>0</v>
      </c>
      <c r="AA1009" s="34">
        <v>0</v>
      </c>
      <c r="AB1009" s="34">
        <v>0</v>
      </c>
      <c r="AC1009" s="45">
        <f t="shared" si="405"/>
        <v>0</v>
      </c>
      <c r="AD1009" s="45">
        <f t="shared" si="406"/>
        <v>0</v>
      </c>
      <c r="AE1009" s="166">
        <f>'Таб. 1._Общ_гр_ '!AQ1009</f>
        <v>71.114999999999995</v>
      </c>
      <c r="AF1009" s="166">
        <v>1.04</v>
      </c>
      <c r="AG1009" s="167">
        <v>1.2</v>
      </c>
      <c r="AH1009" s="167">
        <v>1.05</v>
      </c>
      <c r="AI1009" s="167">
        <v>2.2000000000000002</v>
      </c>
      <c r="AJ1009" s="167">
        <v>1.2</v>
      </c>
      <c r="AK1009" s="167">
        <v>1.8</v>
      </c>
      <c r="AL1009" s="168">
        <f t="shared" si="407"/>
        <v>0</v>
      </c>
      <c r="AM1009" s="168">
        <f t="shared" si="408"/>
        <v>0</v>
      </c>
      <c r="AN1009" s="168">
        <f t="shared" si="409"/>
        <v>0</v>
      </c>
      <c r="AO1009" s="169">
        <f t="shared" si="410"/>
        <v>0</v>
      </c>
      <c r="AP1009" s="169">
        <f t="shared" si="413"/>
        <v>0</v>
      </c>
      <c r="AQ1009" s="169">
        <f t="shared" si="412"/>
        <v>0</v>
      </c>
    </row>
    <row r="1010" spans="1:43" ht="11.25" hidden="1" customHeight="1">
      <c r="A1010" s="9" t="s">
        <v>1009</v>
      </c>
      <c r="B1010" s="97" t="s">
        <v>994</v>
      </c>
      <c r="C1010" s="71">
        <f>'Таб. 1._Общ_гр_ '!C1010</f>
        <v>0</v>
      </c>
      <c r="D1010" s="12" t="s">
        <v>61</v>
      </c>
      <c r="E1010" s="48">
        <v>0</v>
      </c>
      <c r="F1010" s="34">
        <v>0</v>
      </c>
      <c r="G1010" s="34">
        <v>0</v>
      </c>
      <c r="H1010" s="34">
        <v>0</v>
      </c>
      <c r="I1010" s="34">
        <v>0</v>
      </c>
      <c r="J1010" s="34">
        <v>0</v>
      </c>
      <c r="K1010" s="34">
        <v>0</v>
      </c>
      <c r="L1010" s="34">
        <v>0</v>
      </c>
      <c r="M1010" s="34">
        <v>0</v>
      </c>
      <c r="N1010" s="34">
        <v>0</v>
      </c>
      <c r="O1010" s="34">
        <v>0</v>
      </c>
      <c r="P1010" s="34">
        <v>0</v>
      </c>
      <c r="Q1010" s="34">
        <v>0</v>
      </c>
      <c r="R1010" s="34">
        <v>0</v>
      </c>
      <c r="S1010" s="34">
        <v>0</v>
      </c>
      <c r="T1010" s="34">
        <v>0</v>
      </c>
      <c r="U1010" s="34">
        <v>30</v>
      </c>
      <c r="V1010" s="34">
        <v>1</v>
      </c>
      <c r="W1010" s="34">
        <v>0</v>
      </c>
      <c r="X1010" s="34">
        <v>0</v>
      </c>
      <c r="Y1010" s="34">
        <v>29</v>
      </c>
      <c r="Z1010" s="34">
        <v>1</v>
      </c>
      <c r="AA1010" s="34">
        <v>0</v>
      </c>
      <c r="AB1010" s="34">
        <v>0</v>
      </c>
      <c r="AC1010" s="45">
        <f t="shared" si="405"/>
        <v>59</v>
      </c>
      <c r="AD1010" s="45">
        <f t="shared" si="406"/>
        <v>2</v>
      </c>
      <c r="AE1010" s="166">
        <f>'Таб. 1._Общ_гр_ '!AQ1010</f>
        <v>71.114999999999995</v>
      </c>
      <c r="AF1010" s="166">
        <v>1.04</v>
      </c>
      <c r="AG1010" s="167">
        <v>1.2</v>
      </c>
      <c r="AH1010" s="167">
        <v>1.05</v>
      </c>
      <c r="AI1010" s="167">
        <v>2.2000000000000002</v>
      </c>
      <c r="AJ1010" s="167">
        <v>1.2</v>
      </c>
      <c r="AK1010" s="167">
        <v>1.8</v>
      </c>
      <c r="AL1010" s="168">
        <f t="shared" si="407"/>
        <v>0</v>
      </c>
      <c r="AM1010" s="168">
        <f t="shared" si="408"/>
        <v>0</v>
      </c>
      <c r="AN1010" s="168">
        <f t="shared" si="409"/>
        <v>8294.9</v>
      </c>
      <c r="AO1010" s="169">
        <f t="shared" si="410"/>
        <v>8294.9</v>
      </c>
      <c r="AP1010" s="169">
        <f t="shared" si="413"/>
        <v>61.4</v>
      </c>
      <c r="AQ1010" s="169">
        <f t="shared" si="412"/>
        <v>8356.2999999999993</v>
      </c>
    </row>
    <row r="1011" spans="1:43" ht="11.25" hidden="1" customHeight="1">
      <c r="A1011" s="9" t="s">
        <v>1010</v>
      </c>
      <c r="B1011" s="97" t="s">
        <v>994</v>
      </c>
      <c r="C1011" s="71">
        <f>'Таб. 1._Общ_гр_ '!C1011</f>
        <v>0</v>
      </c>
      <c r="D1011" s="12" t="s">
        <v>61</v>
      </c>
      <c r="E1011" s="48">
        <v>0</v>
      </c>
      <c r="F1011" s="34">
        <v>0</v>
      </c>
      <c r="G1011" s="34">
        <v>0</v>
      </c>
      <c r="H1011" s="34">
        <v>0</v>
      </c>
      <c r="I1011" s="34">
        <v>0</v>
      </c>
      <c r="J1011" s="34">
        <v>0</v>
      </c>
      <c r="K1011" s="34">
        <v>0</v>
      </c>
      <c r="L1011" s="34">
        <v>0</v>
      </c>
      <c r="M1011" s="34">
        <v>0</v>
      </c>
      <c r="N1011" s="34">
        <v>0</v>
      </c>
      <c r="O1011" s="34">
        <v>0</v>
      </c>
      <c r="P1011" s="34">
        <v>0</v>
      </c>
      <c r="Q1011" s="34">
        <v>0</v>
      </c>
      <c r="R1011" s="34">
        <v>0</v>
      </c>
      <c r="S1011" s="34">
        <v>0</v>
      </c>
      <c r="T1011" s="34">
        <v>0</v>
      </c>
      <c r="U1011" s="34">
        <v>0</v>
      </c>
      <c r="V1011" s="34">
        <v>0</v>
      </c>
      <c r="W1011" s="34">
        <v>0</v>
      </c>
      <c r="X1011" s="34">
        <v>0</v>
      </c>
      <c r="Y1011" s="34">
        <v>0</v>
      </c>
      <c r="Z1011" s="34">
        <v>0</v>
      </c>
      <c r="AA1011" s="34">
        <v>0</v>
      </c>
      <c r="AB1011" s="34">
        <v>0</v>
      </c>
      <c r="AC1011" s="45">
        <f t="shared" si="405"/>
        <v>0</v>
      </c>
      <c r="AD1011" s="45">
        <f t="shared" si="406"/>
        <v>0</v>
      </c>
      <c r="AE1011" s="166">
        <f>'Таб. 1._Общ_гр_ '!AQ1011</f>
        <v>71.114999999999995</v>
      </c>
      <c r="AF1011" s="166">
        <v>1.04</v>
      </c>
      <c r="AG1011" s="167">
        <v>1.2</v>
      </c>
      <c r="AH1011" s="167">
        <v>1.05</v>
      </c>
      <c r="AI1011" s="167">
        <v>2.2000000000000002</v>
      </c>
      <c r="AJ1011" s="167">
        <v>1.2</v>
      </c>
      <c r="AK1011" s="167">
        <v>1.8</v>
      </c>
      <c r="AL1011" s="168">
        <f t="shared" si="407"/>
        <v>0</v>
      </c>
      <c r="AM1011" s="168">
        <f t="shared" si="408"/>
        <v>0</v>
      </c>
      <c r="AN1011" s="168">
        <f t="shared" si="409"/>
        <v>0</v>
      </c>
      <c r="AO1011" s="169">
        <f t="shared" si="410"/>
        <v>0</v>
      </c>
      <c r="AP1011" s="169">
        <f t="shared" si="413"/>
        <v>0</v>
      </c>
      <c r="AQ1011" s="169">
        <f t="shared" si="412"/>
        <v>0</v>
      </c>
    </row>
    <row r="1012" spans="1:43" ht="11.25" customHeight="1">
      <c r="A1012" s="98" t="s">
        <v>58</v>
      </c>
      <c r="B1012" s="99" t="s">
        <v>994</v>
      </c>
      <c r="C1012" s="179">
        <f>SUM(C996:C1011)</f>
        <v>13</v>
      </c>
      <c r="D1012" s="179"/>
      <c r="E1012" s="179">
        <f t="shared" ref="E1012:AD1012" si="414">SUM(E996:E1011)</f>
        <v>28</v>
      </c>
      <c r="F1012" s="179">
        <f t="shared" si="414"/>
        <v>2</v>
      </c>
      <c r="G1012" s="179">
        <f t="shared" si="414"/>
        <v>0</v>
      </c>
      <c r="H1012" s="179">
        <f t="shared" si="414"/>
        <v>0</v>
      </c>
      <c r="I1012" s="179">
        <f t="shared" si="414"/>
        <v>0</v>
      </c>
      <c r="J1012" s="179">
        <f t="shared" si="414"/>
        <v>0</v>
      </c>
      <c r="K1012" s="179">
        <f t="shared" si="414"/>
        <v>0</v>
      </c>
      <c r="L1012" s="179">
        <f t="shared" si="414"/>
        <v>0</v>
      </c>
      <c r="M1012" s="179">
        <f t="shared" si="414"/>
        <v>121</v>
      </c>
      <c r="N1012" s="179">
        <f t="shared" si="414"/>
        <v>4</v>
      </c>
      <c r="O1012" s="179">
        <f t="shared" si="414"/>
        <v>0</v>
      </c>
      <c r="P1012" s="179">
        <f t="shared" si="414"/>
        <v>0</v>
      </c>
      <c r="Q1012" s="179">
        <f t="shared" si="414"/>
        <v>0</v>
      </c>
      <c r="R1012" s="179">
        <f t="shared" si="414"/>
        <v>0</v>
      </c>
      <c r="S1012" s="179">
        <f t="shared" si="414"/>
        <v>30</v>
      </c>
      <c r="T1012" s="179">
        <f t="shared" si="414"/>
        <v>1</v>
      </c>
      <c r="U1012" s="179">
        <f t="shared" si="414"/>
        <v>2506</v>
      </c>
      <c r="V1012" s="179">
        <f t="shared" si="414"/>
        <v>83</v>
      </c>
      <c r="W1012" s="179">
        <f t="shared" si="414"/>
        <v>0</v>
      </c>
      <c r="X1012" s="179">
        <f t="shared" si="414"/>
        <v>0</v>
      </c>
      <c r="Y1012" s="179">
        <f t="shared" si="414"/>
        <v>29</v>
      </c>
      <c r="Z1012" s="179">
        <f t="shared" si="414"/>
        <v>1</v>
      </c>
      <c r="AA1012" s="179">
        <f t="shared" si="414"/>
        <v>0</v>
      </c>
      <c r="AB1012" s="179">
        <f t="shared" si="414"/>
        <v>0</v>
      </c>
      <c r="AC1012" s="179">
        <f t="shared" si="414"/>
        <v>2714</v>
      </c>
      <c r="AD1012" s="179">
        <f t="shared" si="414"/>
        <v>91</v>
      </c>
      <c r="AE1012" s="179"/>
      <c r="AF1012" s="179"/>
      <c r="AG1012" s="179"/>
      <c r="AH1012" s="179"/>
      <c r="AI1012" s="179"/>
      <c r="AJ1012" s="179"/>
      <c r="AK1012" s="179"/>
      <c r="AL1012" s="46">
        <f t="shared" ref="AL1012:AQ1012" si="415">SUM(AL996:AL1011)</f>
        <v>4380.7</v>
      </c>
      <c r="AM1012" s="46">
        <f t="shared" si="415"/>
        <v>13551.7</v>
      </c>
      <c r="AN1012" s="46">
        <f t="shared" si="415"/>
        <v>325240.30000000005</v>
      </c>
      <c r="AO1012" s="46">
        <f t="shared" si="415"/>
        <v>343172.7</v>
      </c>
      <c r="AP1012" s="46">
        <f t="shared" si="415"/>
        <v>2822.3</v>
      </c>
      <c r="AQ1012" s="46">
        <f t="shared" si="415"/>
        <v>345994.99999999994</v>
      </c>
    </row>
    <row r="1013" spans="1:43" ht="11.25" hidden="1" customHeight="1">
      <c r="A1013" s="9" t="s">
        <v>1011</v>
      </c>
      <c r="B1013" s="97"/>
      <c r="C1013" s="97"/>
      <c r="D1013" s="12"/>
      <c r="E1013" s="71"/>
      <c r="F1013" s="71"/>
      <c r="G1013" s="71"/>
      <c r="H1013" s="71"/>
      <c r="I1013" s="71"/>
      <c r="J1013" s="71"/>
      <c r="K1013" s="71"/>
      <c r="L1013" s="71"/>
      <c r="M1013" s="71"/>
      <c r="N1013" s="71"/>
      <c r="O1013" s="71"/>
      <c r="P1013" s="71"/>
      <c r="Q1013" s="71"/>
      <c r="R1013" s="71"/>
      <c r="S1013" s="71"/>
      <c r="T1013" s="71"/>
      <c r="U1013" s="71"/>
      <c r="V1013" s="71"/>
      <c r="W1013" s="71"/>
      <c r="X1013" s="71"/>
      <c r="Y1013" s="71"/>
      <c r="Z1013" s="71"/>
      <c r="AA1013" s="71"/>
      <c r="AB1013" s="71"/>
      <c r="AC1013" s="179"/>
      <c r="AD1013" s="71"/>
    </row>
    <row r="1014" spans="1:43" ht="11.25" hidden="1" customHeight="1">
      <c r="A1014" s="9" t="s">
        <v>1012</v>
      </c>
      <c r="B1014" s="97" t="s">
        <v>1011</v>
      </c>
      <c r="C1014" s="71">
        <f>'Таб. 1._Общ_гр_ '!C1014</f>
        <v>1</v>
      </c>
      <c r="D1014" s="12" t="s">
        <v>61</v>
      </c>
      <c r="E1014" s="82">
        <v>12</v>
      </c>
      <c r="F1014" s="27">
        <v>1</v>
      </c>
      <c r="G1014" s="27">
        <v>0</v>
      </c>
      <c r="H1014" s="27">
        <v>0</v>
      </c>
      <c r="I1014" s="27">
        <v>0</v>
      </c>
      <c r="J1014" s="27">
        <v>0</v>
      </c>
      <c r="K1014" s="27">
        <v>0</v>
      </c>
      <c r="L1014" s="27">
        <v>0</v>
      </c>
      <c r="M1014" s="27">
        <v>0</v>
      </c>
      <c r="N1014" s="27">
        <v>0</v>
      </c>
      <c r="O1014" s="27">
        <v>0</v>
      </c>
      <c r="P1014" s="27">
        <v>0</v>
      </c>
      <c r="Q1014" s="27">
        <v>0</v>
      </c>
      <c r="R1014" s="27">
        <v>0</v>
      </c>
      <c r="S1014" s="27">
        <v>0</v>
      </c>
      <c r="T1014" s="27">
        <v>0</v>
      </c>
      <c r="U1014" s="27">
        <v>73</v>
      </c>
      <c r="V1014" s="27">
        <v>4</v>
      </c>
      <c r="W1014" s="27">
        <v>0</v>
      </c>
      <c r="X1014" s="27">
        <v>0</v>
      </c>
      <c r="Y1014" s="27">
        <v>0</v>
      </c>
      <c r="Z1014" s="27">
        <v>0</v>
      </c>
      <c r="AA1014" s="27">
        <v>0</v>
      </c>
      <c r="AB1014" s="27">
        <v>0</v>
      </c>
      <c r="AC1014" s="45">
        <f t="shared" ref="AC1014:AC1032" si="416">E1014+G1014+I1014+K1014+M1014+O1014+Q1014+S1014+U1014+W1014+Y1014+AA1014</f>
        <v>85</v>
      </c>
      <c r="AD1014" s="45">
        <f t="shared" ref="AD1014:AD1032" si="417">F1014+H1014+J1014+L1014+N1014+P1014+R1014+T1014+V1014+X1014+Z1014+AB1014</f>
        <v>5</v>
      </c>
      <c r="AE1014" s="166">
        <f>'Таб. 1._Общ_гр_ '!AQ1014</f>
        <v>71.114999999999995</v>
      </c>
      <c r="AF1014" s="166">
        <v>1.04</v>
      </c>
      <c r="AG1014" s="167">
        <v>1.2</v>
      </c>
      <c r="AH1014" s="167">
        <v>1.05</v>
      </c>
      <c r="AI1014" s="167">
        <v>2.2000000000000002</v>
      </c>
      <c r="AJ1014" s="167">
        <v>1.2</v>
      </c>
      <c r="AK1014" s="167">
        <v>1.8</v>
      </c>
      <c r="AL1014" s="168">
        <f t="shared" ref="AL1014:AL1032" si="418">ROUND((E1014*AE1014*AI1014+G1014*AE1014*AI1014*AH1014+I1014*AE1014*AI1014*AG1014+K1014*AE1014*AI1014*AG1014*AH1014),1)</f>
        <v>1877.4</v>
      </c>
      <c r="AM1014" s="168">
        <f t="shared" ref="AM1014:AM1032" si="419">ROUND((M1014*AE1014*AJ1014+O1014*AE1014*AJ1014*AH1014+Q1014*AE1014*AJ1014*AG1014+S1014*AE1014*AJ1014*AH1014*AG1014),1)</f>
        <v>0</v>
      </c>
      <c r="AN1014" s="168">
        <f t="shared" ref="AN1014:AN1032" si="420">ROUND((U1014*AE1014*AK1014+W1014*AE1014*AK1014*AH1014+Y1014*AE1014*AK1014*AG1014+AA1014*AK1014*AG1014*AH1014),1)</f>
        <v>9344.5</v>
      </c>
      <c r="AO1014" s="169">
        <f t="shared" ref="AO1014:AO1032" si="421">AL1014+AM1014+AN1014</f>
        <v>11221.9</v>
      </c>
      <c r="AP1014" s="169">
        <f>ROUND(AC1014*AF1014,1)</f>
        <v>88.4</v>
      </c>
      <c r="AQ1014" s="169">
        <f t="shared" ref="AQ1014:AQ1032" si="422">AO1014+AP1014</f>
        <v>11310.3</v>
      </c>
    </row>
    <row r="1015" spans="1:43" ht="11.25" hidden="1" customHeight="1">
      <c r="A1015" s="9" t="s">
        <v>1013</v>
      </c>
      <c r="B1015" s="97" t="s">
        <v>1011</v>
      </c>
      <c r="C1015" s="71">
        <f>'Таб. 1._Общ_гр_ '!C1015</f>
        <v>1</v>
      </c>
      <c r="D1015" s="12" t="s">
        <v>61</v>
      </c>
      <c r="E1015" s="48">
        <v>32</v>
      </c>
      <c r="F1015" s="34">
        <v>2</v>
      </c>
      <c r="G1015" s="34">
        <v>0</v>
      </c>
      <c r="H1015" s="34">
        <v>0</v>
      </c>
      <c r="I1015" s="34">
        <v>0</v>
      </c>
      <c r="J1015" s="34">
        <v>0</v>
      </c>
      <c r="K1015" s="34">
        <v>0</v>
      </c>
      <c r="L1015" s="34">
        <v>0</v>
      </c>
      <c r="M1015" s="34">
        <v>0</v>
      </c>
      <c r="N1015" s="34">
        <v>0</v>
      </c>
      <c r="O1015" s="34">
        <v>0</v>
      </c>
      <c r="P1015" s="34">
        <v>0</v>
      </c>
      <c r="Q1015" s="34">
        <v>0</v>
      </c>
      <c r="R1015" s="34">
        <v>0</v>
      </c>
      <c r="S1015" s="34">
        <v>0</v>
      </c>
      <c r="T1015" s="34">
        <v>0</v>
      </c>
      <c r="U1015" s="34">
        <v>260</v>
      </c>
      <c r="V1015" s="34">
        <v>10</v>
      </c>
      <c r="W1015" s="34">
        <v>0</v>
      </c>
      <c r="X1015" s="34">
        <v>0</v>
      </c>
      <c r="Y1015" s="34">
        <v>0</v>
      </c>
      <c r="Z1015" s="34">
        <v>0</v>
      </c>
      <c r="AA1015" s="34">
        <v>0</v>
      </c>
      <c r="AB1015" s="34">
        <v>0</v>
      </c>
      <c r="AC1015" s="45">
        <f t="shared" si="416"/>
        <v>292</v>
      </c>
      <c r="AD1015" s="45">
        <f t="shared" si="417"/>
        <v>12</v>
      </c>
      <c r="AE1015" s="166">
        <f>'Таб. 1._Общ_гр_ '!AQ1015</f>
        <v>71.114999999999995</v>
      </c>
      <c r="AF1015" s="166">
        <v>1.04</v>
      </c>
      <c r="AG1015" s="167">
        <v>1.2</v>
      </c>
      <c r="AH1015" s="167">
        <v>1.05</v>
      </c>
      <c r="AI1015" s="167">
        <v>2.2000000000000002</v>
      </c>
      <c r="AJ1015" s="167">
        <v>1.2</v>
      </c>
      <c r="AK1015" s="167">
        <v>1.8</v>
      </c>
      <c r="AL1015" s="168">
        <f t="shared" si="418"/>
        <v>5006.5</v>
      </c>
      <c r="AM1015" s="168">
        <f t="shared" si="419"/>
        <v>0</v>
      </c>
      <c r="AN1015" s="168">
        <f t="shared" si="420"/>
        <v>33281.800000000003</v>
      </c>
      <c r="AO1015" s="169">
        <f t="shared" si="421"/>
        <v>38288.300000000003</v>
      </c>
      <c r="AP1015" s="169">
        <f>ROUND(AC1015*AF1015,1)</f>
        <v>303.7</v>
      </c>
      <c r="AQ1015" s="169">
        <f t="shared" si="422"/>
        <v>38592</v>
      </c>
    </row>
    <row r="1016" spans="1:43" ht="11.25" hidden="1" customHeight="1">
      <c r="A1016" s="9" t="s">
        <v>1014</v>
      </c>
      <c r="B1016" s="97" t="s">
        <v>1011</v>
      </c>
      <c r="C1016" s="71">
        <f>'Таб. 1._Общ_гр_ '!C1016</f>
        <v>1</v>
      </c>
      <c r="D1016" s="12" t="s">
        <v>61</v>
      </c>
      <c r="E1016" s="48">
        <v>22</v>
      </c>
      <c r="F1016" s="34">
        <v>1</v>
      </c>
      <c r="G1016" s="34">
        <v>0</v>
      </c>
      <c r="H1016" s="34">
        <v>0</v>
      </c>
      <c r="I1016" s="34">
        <v>0</v>
      </c>
      <c r="J1016" s="34">
        <v>0</v>
      </c>
      <c r="K1016" s="34">
        <v>0</v>
      </c>
      <c r="L1016" s="34">
        <v>0</v>
      </c>
      <c r="M1016" s="34">
        <v>0</v>
      </c>
      <c r="N1016" s="34">
        <v>0</v>
      </c>
      <c r="O1016" s="34">
        <v>0</v>
      </c>
      <c r="P1016" s="34">
        <v>0</v>
      </c>
      <c r="Q1016" s="34">
        <v>0</v>
      </c>
      <c r="R1016" s="34">
        <v>0</v>
      </c>
      <c r="S1016" s="34">
        <v>0</v>
      </c>
      <c r="T1016" s="34">
        <v>0</v>
      </c>
      <c r="U1016" s="34">
        <v>48</v>
      </c>
      <c r="V1016" s="34">
        <v>2</v>
      </c>
      <c r="W1016" s="34">
        <v>0</v>
      </c>
      <c r="X1016" s="34">
        <v>0</v>
      </c>
      <c r="Y1016" s="34">
        <v>0</v>
      </c>
      <c r="Z1016" s="34">
        <v>0</v>
      </c>
      <c r="AA1016" s="34">
        <v>0</v>
      </c>
      <c r="AB1016" s="34">
        <v>0</v>
      </c>
      <c r="AC1016" s="45">
        <f t="shared" si="416"/>
        <v>70</v>
      </c>
      <c r="AD1016" s="45">
        <f t="shared" si="417"/>
        <v>3</v>
      </c>
      <c r="AE1016" s="166">
        <f>'Таб. 1._Общ_гр_ '!AQ1016</f>
        <v>71.114999999999995</v>
      </c>
      <c r="AF1016" s="166">
        <v>1.04</v>
      </c>
      <c r="AG1016" s="167">
        <v>1.2</v>
      </c>
      <c r="AH1016" s="167">
        <v>1.05</v>
      </c>
      <c r="AI1016" s="167">
        <v>2.2000000000000002</v>
      </c>
      <c r="AJ1016" s="167">
        <v>1.2</v>
      </c>
      <c r="AK1016" s="167">
        <v>1.8</v>
      </c>
      <c r="AL1016" s="168">
        <f t="shared" si="418"/>
        <v>3442</v>
      </c>
      <c r="AM1016" s="168">
        <f t="shared" si="419"/>
        <v>0</v>
      </c>
      <c r="AN1016" s="168">
        <f t="shared" si="420"/>
        <v>6144.3</v>
      </c>
      <c r="AO1016" s="169">
        <f t="shared" si="421"/>
        <v>9586.2999999999993</v>
      </c>
      <c r="AP1016" s="169">
        <f>ROUND(AC1016*AF1016,0)</f>
        <v>73</v>
      </c>
      <c r="AQ1016" s="169">
        <f t="shared" si="422"/>
        <v>9659.2999999999993</v>
      </c>
    </row>
    <row r="1017" spans="1:43" ht="11.25" hidden="1" customHeight="1">
      <c r="A1017" s="9" t="s">
        <v>1015</v>
      </c>
      <c r="B1017" s="97" t="s">
        <v>1011</v>
      </c>
      <c r="C1017" s="71">
        <f>'Таб. 1._Общ_гр_ '!C1017</f>
        <v>1</v>
      </c>
      <c r="D1017" s="12" t="s">
        <v>61</v>
      </c>
      <c r="E1017" s="48">
        <v>0</v>
      </c>
      <c r="F1017" s="34">
        <v>0</v>
      </c>
      <c r="G1017" s="34">
        <v>0</v>
      </c>
      <c r="H1017" s="34">
        <v>0</v>
      </c>
      <c r="I1017" s="34">
        <v>0</v>
      </c>
      <c r="J1017" s="34">
        <v>0</v>
      </c>
      <c r="K1017" s="34">
        <v>0</v>
      </c>
      <c r="L1017" s="34">
        <v>0</v>
      </c>
      <c r="M1017" s="34">
        <v>0</v>
      </c>
      <c r="N1017" s="34">
        <v>0</v>
      </c>
      <c r="O1017" s="34">
        <v>0</v>
      </c>
      <c r="P1017" s="34">
        <v>0</v>
      </c>
      <c r="Q1017" s="34">
        <v>0</v>
      </c>
      <c r="R1017" s="34">
        <v>0</v>
      </c>
      <c r="S1017" s="34">
        <v>0</v>
      </c>
      <c r="T1017" s="34">
        <v>0</v>
      </c>
      <c r="U1017" s="34">
        <v>60</v>
      </c>
      <c r="V1017" s="34">
        <v>4</v>
      </c>
      <c r="W1017" s="34">
        <v>0</v>
      </c>
      <c r="X1017" s="34">
        <v>0</v>
      </c>
      <c r="Y1017" s="34">
        <v>0</v>
      </c>
      <c r="Z1017" s="34">
        <v>0</v>
      </c>
      <c r="AA1017" s="34">
        <v>0</v>
      </c>
      <c r="AB1017" s="34">
        <v>0</v>
      </c>
      <c r="AC1017" s="45">
        <f t="shared" si="416"/>
        <v>60</v>
      </c>
      <c r="AD1017" s="45">
        <f t="shared" si="417"/>
        <v>4</v>
      </c>
      <c r="AE1017" s="166">
        <f>'Таб. 1._Общ_гр_ '!AQ1017</f>
        <v>71.114999999999995</v>
      </c>
      <c r="AF1017" s="166">
        <v>1.04</v>
      </c>
      <c r="AG1017" s="167">
        <v>1.2</v>
      </c>
      <c r="AH1017" s="167">
        <v>1.05</v>
      </c>
      <c r="AI1017" s="167">
        <v>2.2000000000000002</v>
      </c>
      <c r="AJ1017" s="167">
        <v>1.2</v>
      </c>
      <c r="AK1017" s="167">
        <v>1.8</v>
      </c>
      <c r="AL1017" s="168">
        <f t="shared" si="418"/>
        <v>0</v>
      </c>
      <c r="AM1017" s="168">
        <f t="shared" si="419"/>
        <v>0</v>
      </c>
      <c r="AN1017" s="168">
        <f t="shared" si="420"/>
        <v>7680.4</v>
      </c>
      <c r="AO1017" s="169">
        <f t="shared" si="421"/>
        <v>7680.4</v>
      </c>
      <c r="AP1017" s="169">
        <f>ROUND(AC1017*AF1017,1)</f>
        <v>62.4</v>
      </c>
      <c r="AQ1017" s="169">
        <f t="shared" si="422"/>
        <v>7742.7999999999993</v>
      </c>
    </row>
    <row r="1018" spans="1:43" ht="11.25" hidden="1" customHeight="1">
      <c r="A1018" s="9" t="s">
        <v>1016</v>
      </c>
      <c r="B1018" s="97" t="s">
        <v>1011</v>
      </c>
      <c r="C1018" s="71">
        <f>'Таб. 1._Общ_гр_ '!C1018</f>
        <v>1</v>
      </c>
      <c r="D1018" s="12" t="s">
        <v>61</v>
      </c>
      <c r="E1018" s="48">
        <v>36</v>
      </c>
      <c r="F1018" s="34">
        <v>3</v>
      </c>
      <c r="G1018" s="34">
        <v>0</v>
      </c>
      <c r="H1018" s="34">
        <v>0</v>
      </c>
      <c r="I1018" s="34">
        <v>0</v>
      </c>
      <c r="J1018" s="34">
        <v>0</v>
      </c>
      <c r="K1018" s="34">
        <v>0</v>
      </c>
      <c r="L1018" s="34">
        <v>0</v>
      </c>
      <c r="M1018" s="34">
        <v>0</v>
      </c>
      <c r="N1018" s="34">
        <v>0</v>
      </c>
      <c r="O1018" s="34">
        <v>0</v>
      </c>
      <c r="P1018" s="34">
        <v>0</v>
      </c>
      <c r="Q1018" s="34">
        <v>0</v>
      </c>
      <c r="R1018" s="34">
        <v>0</v>
      </c>
      <c r="S1018" s="34">
        <v>0</v>
      </c>
      <c r="T1018" s="34">
        <v>0</v>
      </c>
      <c r="U1018" s="34">
        <v>49</v>
      </c>
      <c r="V1018" s="34">
        <v>2</v>
      </c>
      <c r="W1018" s="34">
        <v>0</v>
      </c>
      <c r="X1018" s="34">
        <v>0</v>
      </c>
      <c r="Y1018" s="34">
        <v>0</v>
      </c>
      <c r="Z1018" s="34">
        <v>0</v>
      </c>
      <c r="AA1018" s="34">
        <v>0</v>
      </c>
      <c r="AB1018" s="34">
        <v>0</v>
      </c>
      <c r="AC1018" s="45">
        <f t="shared" si="416"/>
        <v>85</v>
      </c>
      <c r="AD1018" s="45">
        <f t="shared" si="417"/>
        <v>5</v>
      </c>
      <c r="AE1018" s="166">
        <f>'Таб. 1._Общ_гр_ '!AQ1018</f>
        <v>71.114999999999995</v>
      </c>
      <c r="AF1018" s="166">
        <v>1.04</v>
      </c>
      <c r="AG1018" s="167">
        <v>1.2</v>
      </c>
      <c r="AH1018" s="167">
        <v>1.05</v>
      </c>
      <c r="AI1018" s="167">
        <v>2.2000000000000002</v>
      </c>
      <c r="AJ1018" s="167">
        <v>1.2</v>
      </c>
      <c r="AK1018" s="167">
        <v>1.8</v>
      </c>
      <c r="AL1018" s="168">
        <f t="shared" si="418"/>
        <v>5632.3</v>
      </c>
      <c r="AM1018" s="168">
        <f t="shared" si="419"/>
        <v>0</v>
      </c>
      <c r="AN1018" s="168">
        <f t="shared" si="420"/>
        <v>6272.3</v>
      </c>
      <c r="AO1018" s="169">
        <f t="shared" si="421"/>
        <v>11904.6</v>
      </c>
      <c r="AP1018" s="169">
        <f>ROUND(AC1018*AF1018,1)</f>
        <v>88.4</v>
      </c>
      <c r="AQ1018" s="169">
        <f t="shared" si="422"/>
        <v>11993</v>
      </c>
    </row>
    <row r="1019" spans="1:43" ht="11.25" hidden="1" customHeight="1">
      <c r="A1019" s="9" t="s">
        <v>1017</v>
      </c>
      <c r="B1019" s="97" t="s">
        <v>1011</v>
      </c>
      <c r="C1019" s="71">
        <f>'Таб. 1._Общ_гр_ '!C1019</f>
        <v>1</v>
      </c>
      <c r="D1019" s="12" t="s">
        <v>61</v>
      </c>
      <c r="E1019" s="48">
        <v>45</v>
      </c>
      <c r="F1019" s="34">
        <v>3</v>
      </c>
      <c r="G1019" s="34">
        <v>0</v>
      </c>
      <c r="H1019" s="34">
        <v>0</v>
      </c>
      <c r="I1019" s="34">
        <v>0</v>
      </c>
      <c r="J1019" s="34">
        <v>0</v>
      </c>
      <c r="K1019" s="34">
        <v>0</v>
      </c>
      <c r="L1019" s="34">
        <v>0</v>
      </c>
      <c r="M1019" s="34">
        <v>0</v>
      </c>
      <c r="N1019" s="34">
        <v>0</v>
      </c>
      <c r="O1019" s="34">
        <v>0</v>
      </c>
      <c r="P1019" s="34">
        <v>0</v>
      </c>
      <c r="Q1019" s="34">
        <v>0</v>
      </c>
      <c r="R1019" s="34">
        <v>0</v>
      </c>
      <c r="S1019" s="34">
        <v>0</v>
      </c>
      <c r="T1019" s="34">
        <v>0</v>
      </c>
      <c r="U1019" s="34">
        <v>15</v>
      </c>
      <c r="V1019" s="34">
        <v>1</v>
      </c>
      <c r="W1019" s="34">
        <v>0</v>
      </c>
      <c r="X1019" s="34">
        <v>0</v>
      </c>
      <c r="Y1019" s="34">
        <v>0</v>
      </c>
      <c r="Z1019" s="34">
        <v>0</v>
      </c>
      <c r="AA1019" s="34">
        <v>0</v>
      </c>
      <c r="AB1019" s="34">
        <v>0</v>
      </c>
      <c r="AC1019" s="45">
        <f t="shared" si="416"/>
        <v>60</v>
      </c>
      <c r="AD1019" s="45">
        <f t="shared" si="417"/>
        <v>4</v>
      </c>
      <c r="AE1019" s="166">
        <f>'Таб. 1._Общ_гр_ '!AQ1019</f>
        <v>71.114999999999995</v>
      </c>
      <c r="AF1019" s="166">
        <v>1.04</v>
      </c>
      <c r="AG1019" s="167">
        <v>1.2</v>
      </c>
      <c r="AH1019" s="167">
        <v>1.05</v>
      </c>
      <c r="AI1019" s="167">
        <v>2.2000000000000002</v>
      </c>
      <c r="AJ1019" s="167">
        <v>1.2</v>
      </c>
      <c r="AK1019" s="167">
        <v>1.8</v>
      </c>
      <c r="AL1019" s="168">
        <f t="shared" si="418"/>
        <v>7040.4</v>
      </c>
      <c r="AM1019" s="168">
        <f t="shared" si="419"/>
        <v>0</v>
      </c>
      <c r="AN1019" s="168">
        <f t="shared" si="420"/>
        <v>1920.1</v>
      </c>
      <c r="AO1019" s="169">
        <f t="shared" si="421"/>
        <v>8960.5</v>
      </c>
      <c r="AP1019" s="169">
        <f>ROUND(AC1019*AF1019,1)</f>
        <v>62.4</v>
      </c>
      <c r="AQ1019" s="169">
        <f t="shared" si="422"/>
        <v>9022.9</v>
      </c>
    </row>
    <row r="1020" spans="1:43" ht="11.25" hidden="1" customHeight="1">
      <c r="A1020" s="9" t="s">
        <v>1018</v>
      </c>
      <c r="B1020" s="97" t="s">
        <v>1011</v>
      </c>
      <c r="C1020" s="71">
        <f>'Таб. 1._Общ_гр_ '!C1020</f>
        <v>1</v>
      </c>
      <c r="D1020" s="12" t="s">
        <v>61</v>
      </c>
      <c r="E1020" s="48">
        <v>34</v>
      </c>
      <c r="F1020" s="34">
        <v>2</v>
      </c>
      <c r="G1020" s="34">
        <v>0</v>
      </c>
      <c r="H1020" s="34">
        <v>0</v>
      </c>
      <c r="I1020" s="34">
        <v>0</v>
      </c>
      <c r="J1020" s="34">
        <v>0</v>
      </c>
      <c r="K1020" s="34">
        <v>0</v>
      </c>
      <c r="L1020" s="34">
        <v>0</v>
      </c>
      <c r="M1020" s="34">
        <v>0</v>
      </c>
      <c r="N1020" s="34">
        <v>0</v>
      </c>
      <c r="O1020" s="34">
        <v>0</v>
      </c>
      <c r="P1020" s="34">
        <v>0</v>
      </c>
      <c r="Q1020" s="34">
        <v>0</v>
      </c>
      <c r="R1020" s="34">
        <v>0</v>
      </c>
      <c r="S1020" s="34">
        <v>0</v>
      </c>
      <c r="T1020" s="34">
        <v>0</v>
      </c>
      <c r="U1020" s="34">
        <v>46</v>
      </c>
      <c r="V1020" s="34">
        <v>2</v>
      </c>
      <c r="W1020" s="34">
        <v>0</v>
      </c>
      <c r="X1020" s="34">
        <v>0</v>
      </c>
      <c r="Y1020" s="34">
        <v>0</v>
      </c>
      <c r="Z1020" s="34">
        <v>0</v>
      </c>
      <c r="AA1020" s="34">
        <v>0</v>
      </c>
      <c r="AB1020" s="34">
        <v>0</v>
      </c>
      <c r="AC1020" s="45">
        <f t="shared" si="416"/>
        <v>80</v>
      </c>
      <c r="AD1020" s="45">
        <f t="shared" si="417"/>
        <v>4</v>
      </c>
      <c r="AE1020" s="166">
        <f>'Таб. 1._Общ_гр_ '!AQ1020</f>
        <v>71.114999999999995</v>
      </c>
      <c r="AF1020" s="166">
        <v>1.04</v>
      </c>
      <c r="AG1020" s="167">
        <v>1.2</v>
      </c>
      <c r="AH1020" s="167">
        <v>1.05</v>
      </c>
      <c r="AI1020" s="167">
        <v>2.2000000000000002</v>
      </c>
      <c r="AJ1020" s="167">
        <v>1.2</v>
      </c>
      <c r="AK1020" s="167">
        <v>1.8</v>
      </c>
      <c r="AL1020" s="168">
        <f t="shared" si="418"/>
        <v>5319.4</v>
      </c>
      <c r="AM1020" s="168">
        <f t="shared" si="419"/>
        <v>0</v>
      </c>
      <c r="AN1020" s="168">
        <f t="shared" si="420"/>
        <v>5888.3</v>
      </c>
      <c r="AO1020" s="169">
        <f t="shared" si="421"/>
        <v>11207.7</v>
      </c>
      <c r="AP1020" s="169">
        <f>ROUND(AC1020*AF1020,0)</f>
        <v>83</v>
      </c>
      <c r="AQ1020" s="169">
        <f t="shared" si="422"/>
        <v>11290.7</v>
      </c>
    </row>
    <row r="1021" spans="1:43" ht="11.25" hidden="1" customHeight="1">
      <c r="A1021" s="9" t="s">
        <v>1019</v>
      </c>
      <c r="B1021" s="97" t="s">
        <v>1011</v>
      </c>
      <c r="C1021" s="71">
        <f>'Таб. 1._Общ_гр_ '!C1021</f>
        <v>1</v>
      </c>
      <c r="D1021" s="12" t="s">
        <v>61</v>
      </c>
      <c r="E1021" s="48">
        <v>35</v>
      </c>
      <c r="F1021" s="34">
        <v>3</v>
      </c>
      <c r="G1021" s="34">
        <v>0</v>
      </c>
      <c r="H1021" s="34">
        <v>0</v>
      </c>
      <c r="I1021" s="34">
        <v>0</v>
      </c>
      <c r="J1021" s="34">
        <v>0</v>
      </c>
      <c r="K1021" s="34">
        <v>0</v>
      </c>
      <c r="L1021" s="34">
        <v>0</v>
      </c>
      <c r="M1021" s="34">
        <v>0</v>
      </c>
      <c r="N1021" s="34">
        <v>0</v>
      </c>
      <c r="O1021" s="34">
        <v>0</v>
      </c>
      <c r="P1021" s="34">
        <v>0</v>
      </c>
      <c r="Q1021" s="34">
        <v>0</v>
      </c>
      <c r="R1021" s="34">
        <v>0</v>
      </c>
      <c r="S1021" s="34">
        <v>0</v>
      </c>
      <c r="T1021" s="34">
        <v>0</v>
      </c>
      <c r="U1021" s="34">
        <v>0</v>
      </c>
      <c r="V1021" s="34">
        <v>0</v>
      </c>
      <c r="W1021" s="34">
        <v>0</v>
      </c>
      <c r="X1021" s="34">
        <v>0</v>
      </c>
      <c r="Y1021" s="34">
        <v>0</v>
      </c>
      <c r="Z1021" s="34">
        <v>0</v>
      </c>
      <c r="AA1021" s="34">
        <v>0</v>
      </c>
      <c r="AB1021" s="34">
        <v>0</v>
      </c>
      <c r="AC1021" s="45">
        <f t="shared" si="416"/>
        <v>35</v>
      </c>
      <c r="AD1021" s="45">
        <f t="shared" si="417"/>
        <v>3</v>
      </c>
      <c r="AE1021" s="166">
        <f>'Таб. 1._Общ_гр_ '!AQ1021</f>
        <v>71.114999999999995</v>
      </c>
      <c r="AF1021" s="166">
        <v>1.04</v>
      </c>
      <c r="AG1021" s="167">
        <v>1.2</v>
      </c>
      <c r="AH1021" s="167">
        <v>1.05</v>
      </c>
      <c r="AI1021" s="167">
        <v>2.2000000000000002</v>
      </c>
      <c r="AJ1021" s="167">
        <v>1.2</v>
      </c>
      <c r="AK1021" s="167">
        <v>1.8</v>
      </c>
      <c r="AL1021" s="168">
        <f t="shared" si="418"/>
        <v>5475.9</v>
      </c>
      <c r="AM1021" s="168">
        <f t="shared" si="419"/>
        <v>0</v>
      </c>
      <c r="AN1021" s="168">
        <f t="shared" si="420"/>
        <v>0</v>
      </c>
      <c r="AO1021" s="169">
        <f t="shared" si="421"/>
        <v>5475.9</v>
      </c>
      <c r="AP1021" s="169">
        <f>ROUND(AC1021*AF1021,1)</f>
        <v>36.4</v>
      </c>
      <c r="AQ1021" s="169">
        <f t="shared" si="422"/>
        <v>5512.2999999999993</v>
      </c>
    </row>
    <row r="1022" spans="1:43" ht="11.25" hidden="1" customHeight="1">
      <c r="A1022" s="9" t="s">
        <v>1020</v>
      </c>
      <c r="B1022" s="97" t="s">
        <v>1011</v>
      </c>
      <c r="C1022" s="71">
        <f>'Таб. 1._Общ_гр_ '!C1022</f>
        <v>1</v>
      </c>
      <c r="D1022" s="12" t="s">
        <v>61</v>
      </c>
      <c r="E1022" s="48">
        <v>25</v>
      </c>
      <c r="F1022" s="34">
        <v>2</v>
      </c>
      <c r="G1022" s="34">
        <v>0</v>
      </c>
      <c r="H1022" s="34">
        <v>0</v>
      </c>
      <c r="I1022" s="34">
        <v>0</v>
      </c>
      <c r="J1022" s="34">
        <v>0</v>
      </c>
      <c r="K1022" s="34">
        <v>0</v>
      </c>
      <c r="L1022" s="34">
        <v>0</v>
      </c>
      <c r="M1022" s="34">
        <v>0</v>
      </c>
      <c r="N1022" s="34">
        <v>0</v>
      </c>
      <c r="O1022" s="34">
        <v>0</v>
      </c>
      <c r="P1022" s="34">
        <v>0</v>
      </c>
      <c r="Q1022" s="34">
        <v>0</v>
      </c>
      <c r="R1022" s="34">
        <v>0</v>
      </c>
      <c r="S1022" s="34">
        <v>0</v>
      </c>
      <c r="T1022" s="34">
        <v>0</v>
      </c>
      <c r="U1022" s="34">
        <v>145</v>
      </c>
      <c r="V1022" s="34">
        <v>5</v>
      </c>
      <c r="W1022" s="34">
        <v>0</v>
      </c>
      <c r="X1022" s="34">
        <v>0</v>
      </c>
      <c r="Y1022" s="34">
        <v>0</v>
      </c>
      <c r="Z1022" s="34">
        <v>0</v>
      </c>
      <c r="AA1022" s="34">
        <v>0</v>
      </c>
      <c r="AB1022" s="34">
        <v>0</v>
      </c>
      <c r="AC1022" s="45">
        <f t="shared" si="416"/>
        <v>170</v>
      </c>
      <c r="AD1022" s="45">
        <f t="shared" si="417"/>
        <v>7</v>
      </c>
      <c r="AE1022" s="166">
        <f>'Таб. 1._Общ_гр_ '!AQ1022</f>
        <v>71.114999999999995</v>
      </c>
      <c r="AF1022" s="166">
        <v>1.04</v>
      </c>
      <c r="AG1022" s="167">
        <v>1.2</v>
      </c>
      <c r="AH1022" s="167">
        <v>1.05</v>
      </c>
      <c r="AI1022" s="167">
        <v>2.2000000000000002</v>
      </c>
      <c r="AJ1022" s="167">
        <v>1.2</v>
      </c>
      <c r="AK1022" s="167">
        <v>1.8</v>
      </c>
      <c r="AL1022" s="168">
        <f t="shared" si="418"/>
        <v>3911.3</v>
      </c>
      <c r="AM1022" s="168">
        <f t="shared" si="419"/>
        <v>0</v>
      </c>
      <c r="AN1022" s="168">
        <f t="shared" si="420"/>
        <v>18561</v>
      </c>
      <c r="AO1022" s="169">
        <f t="shared" si="421"/>
        <v>22472.3</v>
      </c>
      <c r="AP1022" s="169">
        <f>ROUND(AC1022*AF1022,1)</f>
        <v>176.8</v>
      </c>
      <c r="AQ1022" s="169">
        <f t="shared" si="422"/>
        <v>22649.1</v>
      </c>
    </row>
    <row r="1023" spans="1:43" ht="11.25" hidden="1" customHeight="1">
      <c r="A1023" s="9" t="s">
        <v>1021</v>
      </c>
      <c r="B1023" s="97" t="s">
        <v>1011</v>
      </c>
      <c r="C1023" s="71">
        <f>'Таб. 1._Общ_гр_ '!C1023</f>
        <v>1</v>
      </c>
      <c r="D1023" s="12" t="s">
        <v>61</v>
      </c>
      <c r="E1023" s="48">
        <v>24</v>
      </c>
      <c r="F1023" s="34">
        <v>2</v>
      </c>
      <c r="G1023" s="34">
        <v>0</v>
      </c>
      <c r="H1023" s="34">
        <v>0</v>
      </c>
      <c r="I1023" s="34">
        <v>0</v>
      </c>
      <c r="J1023" s="34">
        <v>0</v>
      </c>
      <c r="K1023" s="34">
        <v>0</v>
      </c>
      <c r="L1023" s="34">
        <v>0</v>
      </c>
      <c r="M1023" s="34">
        <v>0</v>
      </c>
      <c r="N1023" s="34">
        <v>0</v>
      </c>
      <c r="O1023" s="34">
        <v>0</v>
      </c>
      <c r="P1023" s="34">
        <v>0</v>
      </c>
      <c r="Q1023" s="34">
        <v>0</v>
      </c>
      <c r="R1023" s="34">
        <v>0</v>
      </c>
      <c r="S1023" s="34">
        <v>0</v>
      </c>
      <c r="T1023" s="34">
        <v>0</v>
      </c>
      <c r="U1023" s="34">
        <v>42</v>
      </c>
      <c r="V1023" s="34">
        <v>2</v>
      </c>
      <c r="W1023" s="34">
        <v>0</v>
      </c>
      <c r="X1023" s="34">
        <v>0</v>
      </c>
      <c r="Y1023" s="34">
        <v>0</v>
      </c>
      <c r="Z1023" s="34">
        <v>0</v>
      </c>
      <c r="AA1023" s="34">
        <v>0</v>
      </c>
      <c r="AB1023" s="34">
        <v>0</v>
      </c>
      <c r="AC1023" s="45">
        <f t="shared" si="416"/>
        <v>66</v>
      </c>
      <c r="AD1023" s="45">
        <f t="shared" si="417"/>
        <v>4</v>
      </c>
      <c r="AE1023" s="166">
        <f>'Таб. 1._Общ_гр_ '!AQ1023</f>
        <v>71.114999999999995</v>
      </c>
      <c r="AF1023" s="166">
        <v>1.04</v>
      </c>
      <c r="AG1023" s="167">
        <v>1.2</v>
      </c>
      <c r="AH1023" s="167">
        <v>1.05</v>
      </c>
      <c r="AI1023" s="167">
        <v>2.2000000000000002</v>
      </c>
      <c r="AJ1023" s="167">
        <v>1.2</v>
      </c>
      <c r="AK1023" s="167">
        <v>1.8</v>
      </c>
      <c r="AL1023" s="168">
        <f t="shared" si="418"/>
        <v>3754.9</v>
      </c>
      <c r="AM1023" s="168">
        <f t="shared" si="419"/>
        <v>0</v>
      </c>
      <c r="AN1023" s="168">
        <f t="shared" si="420"/>
        <v>5376.3</v>
      </c>
      <c r="AO1023" s="169">
        <f t="shared" si="421"/>
        <v>9131.2000000000007</v>
      </c>
      <c r="AP1023" s="169">
        <f>ROUND(AC1023*AF1023,0)</f>
        <v>69</v>
      </c>
      <c r="AQ1023" s="169">
        <f t="shared" si="422"/>
        <v>9200.2000000000007</v>
      </c>
    </row>
    <row r="1024" spans="1:43" ht="11.25" hidden="1" customHeight="1">
      <c r="A1024" s="9" t="s">
        <v>1022</v>
      </c>
      <c r="B1024" s="97" t="s">
        <v>1011</v>
      </c>
      <c r="C1024" s="71">
        <f>'Таб. 1._Общ_гр_ '!C1024</f>
        <v>1</v>
      </c>
      <c r="D1024" s="12" t="s">
        <v>61</v>
      </c>
      <c r="E1024" s="48">
        <v>30</v>
      </c>
      <c r="F1024" s="34">
        <v>2</v>
      </c>
      <c r="G1024" s="34">
        <v>0</v>
      </c>
      <c r="H1024" s="34">
        <v>0</v>
      </c>
      <c r="I1024" s="34">
        <v>0</v>
      </c>
      <c r="J1024" s="34">
        <v>0</v>
      </c>
      <c r="K1024" s="34">
        <v>0</v>
      </c>
      <c r="L1024" s="34">
        <v>0</v>
      </c>
      <c r="M1024" s="34">
        <f>25-25</f>
        <v>0</v>
      </c>
      <c r="N1024" s="34">
        <f>1-1</f>
        <v>0</v>
      </c>
      <c r="O1024" s="34">
        <v>0</v>
      </c>
      <c r="P1024" s="34">
        <v>0</v>
      </c>
      <c r="Q1024" s="34">
        <v>0</v>
      </c>
      <c r="R1024" s="34">
        <v>0</v>
      </c>
      <c r="S1024" s="34">
        <v>0</v>
      </c>
      <c r="T1024" s="34">
        <v>0</v>
      </c>
      <c r="U1024" s="34">
        <v>69</v>
      </c>
      <c r="V1024" s="34">
        <v>3</v>
      </c>
      <c r="W1024" s="34">
        <v>0</v>
      </c>
      <c r="X1024" s="34">
        <v>0</v>
      </c>
      <c r="Y1024" s="34">
        <v>0</v>
      </c>
      <c r="Z1024" s="34">
        <v>0</v>
      </c>
      <c r="AA1024" s="34">
        <v>0</v>
      </c>
      <c r="AB1024" s="34">
        <v>0</v>
      </c>
      <c r="AC1024" s="45">
        <f t="shared" si="416"/>
        <v>99</v>
      </c>
      <c r="AD1024" s="45">
        <f t="shared" si="417"/>
        <v>5</v>
      </c>
      <c r="AE1024" s="166">
        <f>'Таб. 1._Общ_гр_ '!AQ1024</f>
        <v>71.114999999999995</v>
      </c>
      <c r="AF1024" s="166">
        <v>1.04</v>
      </c>
      <c r="AG1024" s="167">
        <v>1.2</v>
      </c>
      <c r="AH1024" s="167">
        <v>1.05</v>
      </c>
      <c r="AI1024" s="167">
        <v>2.2000000000000002</v>
      </c>
      <c r="AJ1024" s="167">
        <v>1.2</v>
      </c>
      <c r="AK1024" s="167">
        <v>1.8</v>
      </c>
      <c r="AL1024" s="168">
        <f t="shared" si="418"/>
        <v>4693.6000000000004</v>
      </c>
      <c r="AM1024" s="168">
        <f t="shared" si="419"/>
        <v>0</v>
      </c>
      <c r="AN1024" s="168">
        <f t="shared" si="420"/>
        <v>8832.5</v>
      </c>
      <c r="AO1024" s="169">
        <f t="shared" si="421"/>
        <v>13526.1</v>
      </c>
      <c r="AP1024" s="169">
        <f t="shared" ref="AP1024:AP1032" si="423">ROUND(AC1024*AF1024,1)</f>
        <v>103</v>
      </c>
      <c r="AQ1024" s="169">
        <f t="shared" si="422"/>
        <v>13629.1</v>
      </c>
    </row>
    <row r="1025" spans="1:43" ht="11.25" hidden="1" customHeight="1">
      <c r="A1025" s="9" t="s">
        <v>1023</v>
      </c>
      <c r="B1025" s="97" t="s">
        <v>1011</v>
      </c>
      <c r="C1025" s="71">
        <f>'Таб. 1._Общ_гр_ '!C1025</f>
        <v>1</v>
      </c>
      <c r="D1025" s="12" t="s">
        <v>61</v>
      </c>
      <c r="E1025" s="48">
        <v>36</v>
      </c>
      <c r="F1025" s="34">
        <v>4</v>
      </c>
      <c r="G1025" s="34">
        <v>0</v>
      </c>
      <c r="H1025" s="34">
        <v>0</v>
      </c>
      <c r="I1025" s="34">
        <v>0</v>
      </c>
      <c r="J1025" s="34">
        <v>0</v>
      </c>
      <c r="K1025" s="34">
        <v>0</v>
      </c>
      <c r="L1025" s="34">
        <v>0</v>
      </c>
      <c r="M1025" s="34">
        <v>0</v>
      </c>
      <c r="N1025" s="34">
        <v>0</v>
      </c>
      <c r="O1025" s="34">
        <v>0</v>
      </c>
      <c r="P1025" s="34">
        <v>0</v>
      </c>
      <c r="Q1025" s="34">
        <v>0</v>
      </c>
      <c r="R1025" s="34">
        <v>0</v>
      </c>
      <c r="S1025" s="34">
        <v>0</v>
      </c>
      <c r="T1025" s="34">
        <v>0</v>
      </c>
      <c r="U1025" s="34">
        <v>84</v>
      </c>
      <c r="V1025" s="34">
        <v>4</v>
      </c>
      <c r="W1025" s="34">
        <v>0</v>
      </c>
      <c r="X1025" s="34">
        <v>0</v>
      </c>
      <c r="Y1025" s="34">
        <v>0</v>
      </c>
      <c r="Z1025" s="34">
        <v>0</v>
      </c>
      <c r="AA1025" s="34">
        <v>0</v>
      </c>
      <c r="AB1025" s="34">
        <v>0</v>
      </c>
      <c r="AC1025" s="45">
        <f t="shared" si="416"/>
        <v>120</v>
      </c>
      <c r="AD1025" s="45">
        <f t="shared" si="417"/>
        <v>8</v>
      </c>
      <c r="AE1025" s="166">
        <f>'Таб. 1._Общ_гр_ '!AQ1025</f>
        <v>71.114999999999995</v>
      </c>
      <c r="AF1025" s="166">
        <v>1.04</v>
      </c>
      <c r="AG1025" s="167">
        <v>1.2</v>
      </c>
      <c r="AH1025" s="167">
        <v>1.05</v>
      </c>
      <c r="AI1025" s="167">
        <v>2.2000000000000002</v>
      </c>
      <c r="AJ1025" s="167">
        <v>1.2</v>
      </c>
      <c r="AK1025" s="167">
        <v>1.8</v>
      </c>
      <c r="AL1025" s="168">
        <f t="shared" si="418"/>
        <v>5632.3</v>
      </c>
      <c r="AM1025" s="168">
        <f t="shared" si="419"/>
        <v>0</v>
      </c>
      <c r="AN1025" s="168">
        <f t="shared" si="420"/>
        <v>10752.6</v>
      </c>
      <c r="AO1025" s="169">
        <f t="shared" si="421"/>
        <v>16384.900000000001</v>
      </c>
      <c r="AP1025" s="169">
        <f t="shared" si="423"/>
        <v>124.8</v>
      </c>
      <c r="AQ1025" s="169">
        <f t="shared" si="422"/>
        <v>16509.7</v>
      </c>
    </row>
    <row r="1026" spans="1:43" ht="11.25" hidden="1" customHeight="1">
      <c r="A1026" s="9" t="s">
        <v>1024</v>
      </c>
      <c r="B1026" s="97" t="s">
        <v>1011</v>
      </c>
      <c r="C1026" s="71">
        <f>'Таб. 1._Общ_гр_ '!C1026</f>
        <v>1</v>
      </c>
      <c r="D1026" s="12" t="s">
        <v>61</v>
      </c>
      <c r="E1026" s="48">
        <v>14</v>
      </c>
      <c r="F1026" s="34">
        <v>1</v>
      </c>
      <c r="G1026" s="34">
        <v>0</v>
      </c>
      <c r="H1026" s="34">
        <v>0</v>
      </c>
      <c r="I1026" s="34">
        <v>0</v>
      </c>
      <c r="J1026" s="34">
        <v>0</v>
      </c>
      <c r="K1026" s="34">
        <v>0</v>
      </c>
      <c r="L1026" s="34">
        <v>0</v>
      </c>
      <c r="M1026" s="34">
        <v>0</v>
      </c>
      <c r="N1026" s="34">
        <v>0</v>
      </c>
      <c r="O1026" s="34">
        <v>0</v>
      </c>
      <c r="P1026" s="34">
        <v>0</v>
      </c>
      <c r="Q1026" s="34">
        <v>0</v>
      </c>
      <c r="R1026" s="34">
        <v>0</v>
      </c>
      <c r="S1026" s="34">
        <v>0</v>
      </c>
      <c r="T1026" s="34">
        <v>0</v>
      </c>
      <c r="U1026" s="34">
        <v>68</v>
      </c>
      <c r="V1026" s="34">
        <v>3</v>
      </c>
      <c r="W1026" s="34">
        <v>0</v>
      </c>
      <c r="X1026" s="34">
        <v>0</v>
      </c>
      <c r="Y1026" s="34">
        <v>0</v>
      </c>
      <c r="Z1026" s="34">
        <v>0</v>
      </c>
      <c r="AA1026" s="34">
        <v>0</v>
      </c>
      <c r="AB1026" s="34">
        <v>0</v>
      </c>
      <c r="AC1026" s="45">
        <f t="shared" si="416"/>
        <v>82</v>
      </c>
      <c r="AD1026" s="45">
        <f t="shared" si="417"/>
        <v>4</v>
      </c>
      <c r="AE1026" s="166">
        <f>'Таб. 1._Общ_гр_ '!AQ1026</f>
        <v>71.114999999999995</v>
      </c>
      <c r="AF1026" s="166">
        <v>1.04</v>
      </c>
      <c r="AG1026" s="167">
        <v>1.2</v>
      </c>
      <c r="AH1026" s="167">
        <v>1.05</v>
      </c>
      <c r="AI1026" s="167">
        <v>2.2000000000000002</v>
      </c>
      <c r="AJ1026" s="167">
        <v>1.2</v>
      </c>
      <c r="AK1026" s="167">
        <v>1.8</v>
      </c>
      <c r="AL1026" s="168">
        <f t="shared" si="418"/>
        <v>2190.3000000000002</v>
      </c>
      <c r="AM1026" s="168">
        <f t="shared" si="419"/>
        <v>0</v>
      </c>
      <c r="AN1026" s="168">
        <f t="shared" si="420"/>
        <v>8704.5</v>
      </c>
      <c r="AO1026" s="169">
        <f t="shared" si="421"/>
        <v>10894.8</v>
      </c>
      <c r="AP1026" s="169">
        <f t="shared" si="423"/>
        <v>85.3</v>
      </c>
      <c r="AQ1026" s="169">
        <f t="shared" si="422"/>
        <v>10980.099999999999</v>
      </c>
    </row>
    <row r="1027" spans="1:43" ht="11.25" hidden="1" customHeight="1">
      <c r="A1027" s="9" t="s">
        <v>1025</v>
      </c>
      <c r="B1027" s="97" t="s">
        <v>1011</v>
      </c>
      <c r="C1027" s="71">
        <f>'Таб. 1._Общ_гр_ '!C1027</f>
        <v>1</v>
      </c>
      <c r="D1027" s="12" t="s">
        <v>61</v>
      </c>
      <c r="E1027" s="48">
        <v>0</v>
      </c>
      <c r="F1027" s="34">
        <v>0</v>
      </c>
      <c r="G1027" s="34">
        <v>0</v>
      </c>
      <c r="H1027" s="34">
        <v>0</v>
      </c>
      <c r="I1027" s="34">
        <v>0</v>
      </c>
      <c r="J1027" s="34">
        <v>0</v>
      </c>
      <c r="K1027" s="34">
        <v>0</v>
      </c>
      <c r="L1027" s="34">
        <v>0</v>
      </c>
      <c r="M1027" s="34">
        <v>0</v>
      </c>
      <c r="N1027" s="34">
        <v>0</v>
      </c>
      <c r="O1027" s="34">
        <v>0</v>
      </c>
      <c r="P1027" s="34">
        <v>0</v>
      </c>
      <c r="Q1027" s="34">
        <v>0</v>
      </c>
      <c r="R1027" s="34">
        <v>0</v>
      </c>
      <c r="S1027" s="34">
        <v>0</v>
      </c>
      <c r="T1027" s="34">
        <v>0</v>
      </c>
      <c r="U1027" s="34">
        <v>164</v>
      </c>
      <c r="V1027" s="34">
        <v>6</v>
      </c>
      <c r="W1027" s="34">
        <v>0</v>
      </c>
      <c r="X1027" s="34">
        <v>0</v>
      </c>
      <c r="Y1027" s="34">
        <v>0</v>
      </c>
      <c r="Z1027" s="34">
        <v>0</v>
      </c>
      <c r="AA1027" s="34">
        <v>0</v>
      </c>
      <c r="AB1027" s="34">
        <v>0</v>
      </c>
      <c r="AC1027" s="45">
        <f t="shared" si="416"/>
        <v>164</v>
      </c>
      <c r="AD1027" s="45">
        <f t="shared" si="417"/>
        <v>6</v>
      </c>
      <c r="AE1027" s="166">
        <f>'Таб. 1._Общ_гр_ '!AQ1027</f>
        <v>71.114999999999995</v>
      </c>
      <c r="AF1027" s="166">
        <v>1.04</v>
      </c>
      <c r="AG1027" s="167">
        <v>1.2</v>
      </c>
      <c r="AH1027" s="167">
        <v>1.05</v>
      </c>
      <c r="AI1027" s="167">
        <v>2.2000000000000002</v>
      </c>
      <c r="AJ1027" s="167">
        <v>1.2</v>
      </c>
      <c r="AK1027" s="167">
        <v>1.8</v>
      </c>
      <c r="AL1027" s="168">
        <f t="shared" si="418"/>
        <v>0</v>
      </c>
      <c r="AM1027" s="168">
        <f t="shared" si="419"/>
        <v>0</v>
      </c>
      <c r="AN1027" s="168">
        <f t="shared" si="420"/>
        <v>20993.1</v>
      </c>
      <c r="AO1027" s="169">
        <f t="shared" si="421"/>
        <v>20993.1</v>
      </c>
      <c r="AP1027" s="169">
        <f t="shared" si="423"/>
        <v>170.6</v>
      </c>
      <c r="AQ1027" s="169">
        <f t="shared" si="422"/>
        <v>21163.699999999997</v>
      </c>
    </row>
    <row r="1028" spans="1:43" ht="11.25" hidden="1" customHeight="1">
      <c r="A1028" s="9" t="s">
        <v>1026</v>
      </c>
      <c r="B1028" s="97" t="s">
        <v>1011</v>
      </c>
      <c r="C1028" s="71">
        <f>'Таб. 1._Общ_гр_ '!C1028</f>
        <v>0</v>
      </c>
      <c r="D1028" s="12" t="s">
        <v>61</v>
      </c>
      <c r="E1028" s="48">
        <v>28</v>
      </c>
      <c r="F1028" s="34">
        <v>2</v>
      </c>
      <c r="G1028" s="34">
        <v>0</v>
      </c>
      <c r="H1028" s="34">
        <v>0</v>
      </c>
      <c r="I1028" s="34">
        <v>0</v>
      </c>
      <c r="J1028" s="34">
        <v>0</v>
      </c>
      <c r="K1028" s="34">
        <v>0</v>
      </c>
      <c r="L1028" s="34">
        <v>0</v>
      </c>
      <c r="M1028" s="34">
        <v>0</v>
      </c>
      <c r="N1028" s="34">
        <v>0</v>
      </c>
      <c r="O1028" s="34">
        <v>0</v>
      </c>
      <c r="P1028" s="34">
        <v>0</v>
      </c>
      <c r="Q1028" s="34">
        <v>0</v>
      </c>
      <c r="R1028" s="34">
        <v>0</v>
      </c>
      <c r="S1028" s="34">
        <v>0</v>
      </c>
      <c r="T1028" s="34">
        <v>0</v>
      </c>
      <c r="U1028" s="34">
        <v>216</v>
      </c>
      <c r="V1028" s="34">
        <v>9</v>
      </c>
      <c r="W1028" s="34">
        <v>0</v>
      </c>
      <c r="X1028" s="34">
        <v>0</v>
      </c>
      <c r="Y1028" s="34">
        <v>0</v>
      </c>
      <c r="Z1028" s="34">
        <v>0</v>
      </c>
      <c r="AA1028" s="34">
        <v>0</v>
      </c>
      <c r="AB1028" s="34">
        <v>0</v>
      </c>
      <c r="AC1028" s="45">
        <f t="shared" si="416"/>
        <v>244</v>
      </c>
      <c r="AD1028" s="45">
        <f t="shared" si="417"/>
        <v>11</v>
      </c>
      <c r="AE1028" s="166">
        <f>'Таб. 1._Общ_гр_ '!AQ1028</f>
        <v>71.114999999999995</v>
      </c>
      <c r="AF1028" s="166">
        <v>1.04</v>
      </c>
      <c r="AG1028" s="167">
        <v>1.2</v>
      </c>
      <c r="AH1028" s="167">
        <v>1.05</v>
      </c>
      <c r="AI1028" s="167">
        <v>2.2000000000000002</v>
      </c>
      <c r="AJ1028" s="167">
        <v>1.2</v>
      </c>
      <c r="AK1028" s="167">
        <v>1.8</v>
      </c>
      <c r="AL1028" s="168">
        <f t="shared" si="418"/>
        <v>4380.7</v>
      </c>
      <c r="AM1028" s="168">
        <f t="shared" si="419"/>
        <v>0</v>
      </c>
      <c r="AN1028" s="168">
        <f t="shared" si="420"/>
        <v>27649.5</v>
      </c>
      <c r="AO1028" s="169">
        <f t="shared" si="421"/>
        <v>32030.2</v>
      </c>
      <c r="AP1028" s="169">
        <f t="shared" si="423"/>
        <v>253.8</v>
      </c>
      <c r="AQ1028" s="169">
        <f t="shared" si="422"/>
        <v>32284</v>
      </c>
    </row>
    <row r="1029" spans="1:43" ht="11.25" hidden="1" customHeight="1">
      <c r="A1029" s="9" t="s">
        <v>1027</v>
      </c>
      <c r="B1029" s="97" t="s">
        <v>1011</v>
      </c>
      <c r="C1029" s="71">
        <f>'Таб. 1._Общ_гр_ '!C1029</f>
        <v>0</v>
      </c>
      <c r="D1029" s="12" t="s">
        <v>61</v>
      </c>
      <c r="E1029" s="48">
        <v>17</v>
      </c>
      <c r="F1029" s="34">
        <v>2</v>
      </c>
      <c r="G1029" s="34">
        <v>0</v>
      </c>
      <c r="H1029" s="34">
        <v>0</v>
      </c>
      <c r="I1029" s="34">
        <v>0</v>
      </c>
      <c r="J1029" s="34">
        <v>0</v>
      </c>
      <c r="K1029" s="34">
        <v>0</v>
      </c>
      <c r="L1029" s="34">
        <v>0</v>
      </c>
      <c r="M1029" s="34">
        <v>0</v>
      </c>
      <c r="N1029" s="34">
        <v>0</v>
      </c>
      <c r="O1029" s="34">
        <v>0</v>
      </c>
      <c r="P1029" s="34">
        <v>0</v>
      </c>
      <c r="Q1029" s="34">
        <v>0</v>
      </c>
      <c r="R1029" s="34">
        <v>0</v>
      </c>
      <c r="S1029" s="34">
        <v>0</v>
      </c>
      <c r="T1029" s="34">
        <v>0</v>
      </c>
      <c r="U1029" s="34">
        <v>72</v>
      </c>
      <c r="V1029" s="34">
        <v>3</v>
      </c>
      <c r="W1029" s="34">
        <v>0</v>
      </c>
      <c r="X1029" s="34">
        <v>0</v>
      </c>
      <c r="Y1029" s="34">
        <v>0</v>
      </c>
      <c r="Z1029" s="34">
        <v>0</v>
      </c>
      <c r="AA1029" s="34">
        <v>0</v>
      </c>
      <c r="AB1029" s="34">
        <v>0</v>
      </c>
      <c r="AC1029" s="45">
        <f t="shared" si="416"/>
        <v>89</v>
      </c>
      <c r="AD1029" s="45">
        <f t="shared" si="417"/>
        <v>5</v>
      </c>
      <c r="AE1029" s="166">
        <f>'Таб. 1._Общ_гр_ '!AQ1029</f>
        <v>71.114999999999995</v>
      </c>
      <c r="AF1029" s="166">
        <v>1.04</v>
      </c>
      <c r="AG1029" s="167">
        <v>1.2</v>
      </c>
      <c r="AH1029" s="167">
        <v>1.05</v>
      </c>
      <c r="AI1029" s="167">
        <v>2.2000000000000002</v>
      </c>
      <c r="AJ1029" s="167">
        <v>1.2</v>
      </c>
      <c r="AK1029" s="167">
        <v>1.8</v>
      </c>
      <c r="AL1029" s="168">
        <f t="shared" si="418"/>
        <v>2659.7</v>
      </c>
      <c r="AM1029" s="168">
        <f t="shared" si="419"/>
        <v>0</v>
      </c>
      <c r="AN1029" s="168">
        <f t="shared" si="420"/>
        <v>9216.5</v>
      </c>
      <c r="AO1029" s="169">
        <f t="shared" si="421"/>
        <v>11876.2</v>
      </c>
      <c r="AP1029" s="169">
        <f t="shared" si="423"/>
        <v>92.6</v>
      </c>
      <c r="AQ1029" s="169">
        <f t="shared" si="422"/>
        <v>11968.800000000001</v>
      </c>
    </row>
    <row r="1030" spans="1:43" ht="11.25" hidden="1" customHeight="1">
      <c r="A1030" s="9" t="s">
        <v>1028</v>
      </c>
      <c r="B1030" s="97" t="s">
        <v>1011</v>
      </c>
      <c r="C1030" s="71">
        <f>'Таб. 1._Общ_гр_ '!C1030</f>
        <v>0</v>
      </c>
      <c r="D1030" s="12" t="s">
        <v>61</v>
      </c>
      <c r="E1030" s="48">
        <v>0</v>
      </c>
      <c r="F1030" s="34">
        <v>0</v>
      </c>
      <c r="G1030" s="34">
        <v>0</v>
      </c>
      <c r="H1030" s="34">
        <v>0</v>
      </c>
      <c r="I1030" s="34">
        <v>0</v>
      </c>
      <c r="J1030" s="34">
        <v>0</v>
      </c>
      <c r="K1030" s="34">
        <v>0</v>
      </c>
      <c r="L1030" s="34">
        <v>0</v>
      </c>
      <c r="M1030" s="34">
        <v>0</v>
      </c>
      <c r="N1030" s="34">
        <v>0</v>
      </c>
      <c r="O1030" s="34">
        <v>0</v>
      </c>
      <c r="P1030" s="34">
        <v>0</v>
      </c>
      <c r="Q1030" s="34">
        <v>0</v>
      </c>
      <c r="R1030" s="34">
        <v>0</v>
      </c>
      <c r="S1030" s="34">
        <v>0</v>
      </c>
      <c r="T1030" s="34">
        <v>0</v>
      </c>
      <c r="U1030" s="34">
        <v>0</v>
      </c>
      <c r="V1030" s="34">
        <v>0</v>
      </c>
      <c r="W1030" s="34">
        <v>0</v>
      </c>
      <c r="X1030" s="34">
        <v>0</v>
      </c>
      <c r="Y1030" s="34">
        <v>0</v>
      </c>
      <c r="Z1030" s="34">
        <v>0</v>
      </c>
      <c r="AA1030" s="34">
        <v>0</v>
      </c>
      <c r="AB1030" s="34">
        <v>0</v>
      </c>
      <c r="AC1030" s="45">
        <f t="shared" si="416"/>
        <v>0</v>
      </c>
      <c r="AD1030" s="45">
        <f t="shared" si="417"/>
        <v>0</v>
      </c>
      <c r="AE1030" s="166">
        <f>'Таб. 1._Общ_гр_ '!AQ1030</f>
        <v>71.114999999999995</v>
      </c>
      <c r="AF1030" s="166">
        <v>1.04</v>
      </c>
      <c r="AG1030" s="167">
        <v>1.2</v>
      </c>
      <c r="AH1030" s="167">
        <v>1.05</v>
      </c>
      <c r="AI1030" s="167">
        <v>2.2000000000000002</v>
      </c>
      <c r="AJ1030" s="167">
        <v>1.2</v>
      </c>
      <c r="AK1030" s="167">
        <v>1.8</v>
      </c>
      <c r="AL1030" s="168">
        <f t="shared" si="418"/>
        <v>0</v>
      </c>
      <c r="AM1030" s="168">
        <f t="shared" si="419"/>
        <v>0</v>
      </c>
      <c r="AN1030" s="168">
        <f t="shared" si="420"/>
        <v>0</v>
      </c>
      <c r="AO1030" s="169">
        <f t="shared" si="421"/>
        <v>0</v>
      </c>
      <c r="AP1030" s="169">
        <f t="shared" si="423"/>
        <v>0</v>
      </c>
      <c r="AQ1030" s="169">
        <f t="shared" si="422"/>
        <v>0</v>
      </c>
    </row>
    <row r="1031" spans="1:43" ht="11.25" hidden="1" customHeight="1">
      <c r="A1031" s="9" t="s">
        <v>1029</v>
      </c>
      <c r="B1031" s="97" t="s">
        <v>1011</v>
      </c>
      <c r="C1031" s="71">
        <f>'Таб. 1._Общ_гр_ '!C1031</f>
        <v>0</v>
      </c>
      <c r="D1031" s="12" t="s">
        <v>61</v>
      </c>
      <c r="E1031" s="48">
        <v>75</v>
      </c>
      <c r="F1031" s="34">
        <v>6</v>
      </c>
      <c r="G1031" s="34">
        <v>0</v>
      </c>
      <c r="H1031" s="34">
        <v>0</v>
      </c>
      <c r="I1031" s="34">
        <v>0</v>
      </c>
      <c r="J1031" s="34">
        <v>0</v>
      </c>
      <c r="K1031" s="34">
        <v>0</v>
      </c>
      <c r="L1031" s="34">
        <v>0</v>
      </c>
      <c r="M1031" s="34">
        <v>0</v>
      </c>
      <c r="N1031" s="34">
        <v>0</v>
      </c>
      <c r="O1031" s="34">
        <v>0</v>
      </c>
      <c r="P1031" s="34">
        <v>0</v>
      </c>
      <c r="Q1031" s="34">
        <v>0</v>
      </c>
      <c r="R1031" s="34">
        <v>0</v>
      </c>
      <c r="S1031" s="34">
        <v>0</v>
      </c>
      <c r="T1031" s="34">
        <v>0</v>
      </c>
      <c r="U1031" s="34">
        <v>24</v>
      </c>
      <c r="V1031" s="34">
        <v>2</v>
      </c>
      <c r="W1031" s="34">
        <v>0</v>
      </c>
      <c r="X1031" s="34">
        <v>0</v>
      </c>
      <c r="Y1031" s="34">
        <v>0</v>
      </c>
      <c r="Z1031" s="34">
        <v>0</v>
      </c>
      <c r="AA1031" s="34">
        <v>0</v>
      </c>
      <c r="AB1031" s="34">
        <v>0</v>
      </c>
      <c r="AC1031" s="45">
        <f t="shared" si="416"/>
        <v>99</v>
      </c>
      <c r="AD1031" s="45">
        <f t="shared" si="417"/>
        <v>8</v>
      </c>
      <c r="AE1031" s="166">
        <f>'Таб. 1._Общ_гр_ '!AQ1031</f>
        <v>71.114999999999995</v>
      </c>
      <c r="AF1031" s="166">
        <v>1.04</v>
      </c>
      <c r="AG1031" s="167">
        <v>1.2</v>
      </c>
      <c r="AH1031" s="167">
        <v>1.05</v>
      </c>
      <c r="AI1031" s="167">
        <v>2.2000000000000002</v>
      </c>
      <c r="AJ1031" s="167">
        <v>1.2</v>
      </c>
      <c r="AK1031" s="167">
        <v>1.8</v>
      </c>
      <c r="AL1031" s="168">
        <f t="shared" si="418"/>
        <v>11734</v>
      </c>
      <c r="AM1031" s="168">
        <f t="shared" si="419"/>
        <v>0</v>
      </c>
      <c r="AN1031" s="168">
        <f t="shared" si="420"/>
        <v>3072.2</v>
      </c>
      <c r="AO1031" s="169">
        <f t="shared" si="421"/>
        <v>14806.2</v>
      </c>
      <c r="AP1031" s="169">
        <f t="shared" si="423"/>
        <v>103</v>
      </c>
      <c r="AQ1031" s="169">
        <f t="shared" si="422"/>
        <v>14909.2</v>
      </c>
    </row>
    <row r="1032" spans="1:43" ht="11.25" hidden="1" customHeight="1">
      <c r="A1032" s="9" t="s">
        <v>1030</v>
      </c>
      <c r="B1032" s="97" t="s">
        <v>1011</v>
      </c>
      <c r="C1032" s="71">
        <f>'Таб. 1._Общ_гр_ '!C1032</f>
        <v>0</v>
      </c>
      <c r="D1032" s="12" t="s">
        <v>40</v>
      </c>
      <c r="E1032" s="48">
        <v>12</v>
      </c>
      <c r="F1032" s="34">
        <v>1</v>
      </c>
      <c r="G1032" s="34">
        <v>0</v>
      </c>
      <c r="H1032" s="34">
        <v>0</v>
      </c>
      <c r="I1032" s="34">
        <v>0</v>
      </c>
      <c r="J1032" s="34">
        <v>0</v>
      </c>
      <c r="K1032" s="34">
        <v>0</v>
      </c>
      <c r="L1032" s="34">
        <v>0</v>
      </c>
      <c r="M1032" s="34">
        <v>0</v>
      </c>
      <c r="N1032" s="34">
        <v>0</v>
      </c>
      <c r="O1032" s="34">
        <v>0</v>
      </c>
      <c r="P1032" s="34">
        <v>0</v>
      </c>
      <c r="Q1032" s="34">
        <v>0</v>
      </c>
      <c r="R1032" s="34">
        <v>0</v>
      </c>
      <c r="S1032" s="34">
        <v>0</v>
      </c>
      <c r="T1032" s="34">
        <v>0</v>
      </c>
      <c r="U1032" s="34">
        <v>12</v>
      </c>
      <c r="V1032" s="34">
        <v>1</v>
      </c>
      <c r="W1032" s="34">
        <v>0</v>
      </c>
      <c r="X1032" s="34">
        <v>0</v>
      </c>
      <c r="Y1032" s="34">
        <v>0</v>
      </c>
      <c r="Z1032" s="34">
        <v>0</v>
      </c>
      <c r="AA1032" s="34">
        <v>0</v>
      </c>
      <c r="AB1032" s="34">
        <v>0</v>
      </c>
      <c r="AC1032" s="45">
        <f t="shared" si="416"/>
        <v>24</v>
      </c>
      <c r="AD1032" s="45">
        <f t="shared" si="417"/>
        <v>2</v>
      </c>
      <c r="AE1032" s="166">
        <f>'Таб. 1._Общ_гр_ '!AQ1032</f>
        <v>88.894999999999996</v>
      </c>
      <c r="AF1032" s="166">
        <v>1.04</v>
      </c>
      <c r="AG1032" s="167">
        <v>1.2</v>
      </c>
      <c r="AH1032" s="167">
        <v>1.05</v>
      </c>
      <c r="AI1032" s="167">
        <v>2.2000000000000002</v>
      </c>
      <c r="AJ1032" s="167">
        <v>1.2</v>
      </c>
      <c r="AK1032" s="167">
        <v>1.8</v>
      </c>
      <c r="AL1032" s="168">
        <f t="shared" si="418"/>
        <v>2346.8000000000002</v>
      </c>
      <c r="AM1032" s="168">
        <f t="shared" si="419"/>
        <v>0</v>
      </c>
      <c r="AN1032" s="168">
        <f t="shared" si="420"/>
        <v>1920.1</v>
      </c>
      <c r="AO1032" s="169">
        <f t="shared" si="421"/>
        <v>4266.8999999999996</v>
      </c>
      <c r="AP1032" s="169">
        <f t="shared" si="423"/>
        <v>25</v>
      </c>
      <c r="AQ1032" s="169">
        <f t="shared" si="422"/>
        <v>4291.8999999999996</v>
      </c>
    </row>
    <row r="1033" spans="1:43" ht="11.25" customHeight="1">
      <c r="A1033" s="98" t="s">
        <v>58</v>
      </c>
      <c r="B1033" s="99" t="s">
        <v>1011</v>
      </c>
      <c r="C1033" s="179">
        <f>SUM(C1014:C1032)</f>
        <v>14</v>
      </c>
      <c r="D1033" s="179"/>
      <c r="E1033" s="179">
        <f t="shared" ref="E1033:AB1033" si="424">SUM(E1014:E1032)</f>
        <v>477</v>
      </c>
      <c r="F1033" s="179">
        <f t="shared" si="424"/>
        <v>37</v>
      </c>
      <c r="G1033" s="179">
        <f t="shared" si="424"/>
        <v>0</v>
      </c>
      <c r="H1033" s="179">
        <f t="shared" si="424"/>
        <v>0</v>
      </c>
      <c r="I1033" s="179">
        <f t="shared" si="424"/>
        <v>0</v>
      </c>
      <c r="J1033" s="179">
        <f t="shared" si="424"/>
        <v>0</v>
      </c>
      <c r="K1033" s="179">
        <f t="shared" si="424"/>
        <v>0</v>
      </c>
      <c r="L1033" s="179">
        <f t="shared" si="424"/>
        <v>0</v>
      </c>
      <c r="M1033" s="179">
        <f t="shared" si="424"/>
        <v>0</v>
      </c>
      <c r="N1033" s="179">
        <f t="shared" si="424"/>
        <v>0</v>
      </c>
      <c r="O1033" s="179">
        <f t="shared" si="424"/>
        <v>0</v>
      </c>
      <c r="P1033" s="179">
        <f t="shared" si="424"/>
        <v>0</v>
      </c>
      <c r="Q1033" s="179">
        <f t="shared" si="424"/>
        <v>0</v>
      </c>
      <c r="R1033" s="179">
        <f t="shared" si="424"/>
        <v>0</v>
      </c>
      <c r="S1033" s="179">
        <f t="shared" si="424"/>
        <v>0</v>
      </c>
      <c r="T1033" s="179">
        <f t="shared" si="424"/>
        <v>0</v>
      </c>
      <c r="U1033" s="179">
        <f t="shared" si="424"/>
        <v>1447</v>
      </c>
      <c r="V1033" s="179">
        <f t="shared" si="424"/>
        <v>63</v>
      </c>
      <c r="W1033" s="179">
        <f t="shared" si="424"/>
        <v>0</v>
      </c>
      <c r="X1033" s="179">
        <f t="shared" si="424"/>
        <v>0</v>
      </c>
      <c r="Y1033" s="179">
        <f t="shared" si="424"/>
        <v>0</v>
      </c>
      <c r="Z1033" s="179">
        <f t="shared" si="424"/>
        <v>0</v>
      </c>
      <c r="AA1033" s="179">
        <f t="shared" si="424"/>
        <v>0</v>
      </c>
      <c r="AB1033" s="179">
        <f t="shared" si="424"/>
        <v>0</v>
      </c>
      <c r="AC1033" s="45">
        <f t="shared" ref="AC1033:AC1052" si="425">E1033+G1033+I1033+K1033+M1033+O1033+Q1033+S1033+U1033+W1033+Y1033+AA1033</f>
        <v>1924</v>
      </c>
      <c r="AD1033" s="179">
        <f>SUM(AD1014:AD1032)</f>
        <v>100</v>
      </c>
      <c r="AE1033" s="179"/>
      <c r="AF1033" s="179"/>
      <c r="AG1033" s="179"/>
      <c r="AH1033" s="179"/>
      <c r="AI1033" s="179"/>
      <c r="AJ1033" s="179"/>
      <c r="AK1033" s="179"/>
      <c r="AL1033" s="46">
        <f t="shared" ref="AL1033:AQ1033" si="426">SUM(AL1014:AL1032)</f>
        <v>75097.500000000015</v>
      </c>
      <c r="AM1033" s="46">
        <f t="shared" si="426"/>
        <v>0</v>
      </c>
      <c r="AN1033" s="46">
        <f t="shared" si="426"/>
        <v>185610.00000000003</v>
      </c>
      <c r="AO1033" s="46">
        <f t="shared" si="426"/>
        <v>260707.50000000003</v>
      </c>
      <c r="AP1033" s="46">
        <f t="shared" si="426"/>
        <v>2001.5999999999997</v>
      </c>
      <c r="AQ1033" s="46">
        <f t="shared" si="426"/>
        <v>262709.10000000003</v>
      </c>
    </row>
    <row r="1034" spans="1:43" ht="11.25" hidden="1" customHeight="1">
      <c r="A1034" s="9" t="s">
        <v>1031</v>
      </c>
      <c r="B1034" s="97"/>
      <c r="C1034" s="97"/>
      <c r="D1034" s="12"/>
      <c r="E1034" s="199"/>
      <c r="F1034" s="199"/>
      <c r="G1034" s="71"/>
      <c r="H1034" s="71"/>
      <c r="I1034" s="71"/>
      <c r="J1034" s="71"/>
      <c r="K1034" s="71"/>
      <c r="L1034" s="71"/>
      <c r="M1034" s="199"/>
      <c r="N1034" s="199"/>
      <c r="O1034" s="71"/>
      <c r="P1034" s="71"/>
      <c r="Q1034" s="199"/>
      <c r="R1034" s="199"/>
      <c r="S1034" s="71"/>
      <c r="T1034" s="71"/>
      <c r="U1034" s="71"/>
      <c r="V1034" s="71"/>
      <c r="W1034" s="71"/>
      <c r="X1034" s="71"/>
      <c r="Y1034" s="71"/>
      <c r="Z1034" s="71"/>
      <c r="AA1034" s="71"/>
      <c r="AB1034" s="71"/>
      <c r="AC1034" s="45">
        <f t="shared" si="425"/>
        <v>0</v>
      </c>
      <c r="AD1034" s="71"/>
    </row>
    <row r="1035" spans="1:43" ht="11.25" hidden="1" customHeight="1">
      <c r="A1035" s="9" t="s">
        <v>1032</v>
      </c>
      <c r="B1035" s="97" t="s">
        <v>1031</v>
      </c>
      <c r="C1035" s="71">
        <f>'Таб. 1._Общ_гр_ '!C1035</f>
        <v>1</v>
      </c>
      <c r="D1035" s="204" t="s">
        <v>61</v>
      </c>
      <c r="E1035" s="205">
        <v>0</v>
      </c>
      <c r="F1035" s="205">
        <v>0</v>
      </c>
      <c r="G1035" s="27">
        <v>0</v>
      </c>
      <c r="H1035" s="27">
        <v>0</v>
      </c>
      <c r="I1035" s="27">
        <v>0</v>
      </c>
      <c r="J1035" s="27">
        <v>0</v>
      </c>
      <c r="K1035" s="27">
        <v>0</v>
      </c>
      <c r="L1035" s="200">
        <v>0</v>
      </c>
      <c r="M1035" s="205">
        <v>0</v>
      </c>
      <c r="N1035" s="205">
        <v>0</v>
      </c>
      <c r="O1035" s="27">
        <v>0</v>
      </c>
      <c r="P1035" s="200">
        <v>0</v>
      </c>
      <c r="Q1035" s="205">
        <v>0</v>
      </c>
      <c r="R1035" s="205">
        <v>0</v>
      </c>
      <c r="S1035" s="27">
        <v>0</v>
      </c>
      <c r="T1035" s="27">
        <v>0</v>
      </c>
      <c r="U1035" s="205">
        <v>102</v>
      </c>
      <c r="V1035" s="205">
        <v>3</v>
      </c>
      <c r="W1035" s="27">
        <v>0</v>
      </c>
      <c r="X1035" s="27">
        <v>0</v>
      </c>
      <c r="Y1035" s="27">
        <v>0</v>
      </c>
      <c r="Z1035" s="27">
        <v>0</v>
      </c>
      <c r="AA1035" s="27">
        <v>0</v>
      </c>
      <c r="AB1035" s="27">
        <v>0</v>
      </c>
      <c r="AC1035" s="45">
        <f t="shared" si="425"/>
        <v>102</v>
      </c>
      <c r="AD1035" s="45">
        <f t="shared" ref="AD1035:AD1052" si="427">F1035+H1035+J1035+L1035+N1035+P1035+R1035+T1035+V1035+X1035+Z1035+AB1035</f>
        <v>3</v>
      </c>
      <c r="AE1035" s="166">
        <f>'Таб. 1._Общ_гр_ '!AQ1035</f>
        <v>71.114999999999995</v>
      </c>
      <c r="AF1035" s="166">
        <v>1.04</v>
      </c>
      <c r="AG1035" s="167">
        <v>1.2</v>
      </c>
      <c r="AH1035" s="167">
        <v>1.05</v>
      </c>
      <c r="AI1035" s="167">
        <v>2.2000000000000002</v>
      </c>
      <c r="AJ1035" s="167">
        <v>1.2</v>
      </c>
      <c r="AK1035" s="167">
        <v>1.8</v>
      </c>
      <c r="AL1035" s="168">
        <f t="shared" ref="AL1035:AL1052" si="428">ROUND((E1035*AE1035*AI1035+G1035*AE1035*AI1035*AH1035+I1035*AE1035*AI1035*AG1035+K1035*AE1035*AI1035*AG1035*AH1035),1)</f>
        <v>0</v>
      </c>
      <c r="AM1035" s="168">
        <f t="shared" ref="AM1035:AM1052" si="429">ROUND((M1035*AE1035*AJ1035+O1035*AE1035*AJ1035*AH1035+Q1035*AE1035*AJ1035*AG1035+S1035*AE1035*AJ1035*AH1035*AG1035),1)</f>
        <v>0</v>
      </c>
      <c r="AN1035" s="168">
        <f t="shared" ref="AN1035:AN1052" si="430">ROUND((U1035*AE1035*AK1035+W1035*AE1035*AK1035*AH1035+Y1035*AE1035*AK1035*AG1035+AA1035*AK1035*AG1035*AH1035),1)</f>
        <v>13056.7</v>
      </c>
      <c r="AO1035" s="169">
        <f t="shared" ref="AO1035:AO1052" si="431">AL1035+AM1035+AN1035</f>
        <v>13056.7</v>
      </c>
      <c r="AP1035" s="169">
        <f t="shared" ref="AP1035:AP1052" si="432">ROUND(AC1035*AF1035,1)</f>
        <v>106.1</v>
      </c>
      <c r="AQ1035" s="169">
        <f t="shared" ref="AQ1035:AQ1052" si="433">AO1035+AP1035</f>
        <v>13162.800000000001</v>
      </c>
    </row>
    <row r="1036" spans="1:43" ht="11.25" hidden="1" customHeight="1">
      <c r="A1036" s="9" t="s">
        <v>1033</v>
      </c>
      <c r="B1036" s="97" t="s">
        <v>1031</v>
      </c>
      <c r="C1036" s="71">
        <f>'Таб. 1._Общ_гр_ '!C1036</f>
        <v>1</v>
      </c>
      <c r="D1036" s="204" t="s">
        <v>61</v>
      </c>
      <c r="E1036" s="205">
        <v>0</v>
      </c>
      <c r="F1036" s="205">
        <v>0</v>
      </c>
      <c r="G1036" s="34">
        <v>0</v>
      </c>
      <c r="H1036" s="34">
        <v>0</v>
      </c>
      <c r="I1036" s="34">
        <v>0</v>
      </c>
      <c r="J1036" s="34">
        <v>0</v>
      </c>
      <c r="K1036" s="34">
        <v>0</v>
      </c>
      <c r="L1036" s="201">
        <v>0</v>
      </c>
      <c r="M1036" s="205">
        <v>0</v>
      </c>
      <c r="N1036" s="205">
        <v>0</v>
      </c>
      <c r="O1036" s="34">
        <v>0</v>
      </c>
      <c r="P1036" s="201">
        <v>0</v>
      </c>
      <c r="Q1036" s="205">
        <v>0</v>
      </c>
      <c r="R1036" s="205">
        <v>0</v>
      </c>
      <c r="S1036" s="34">
        <v>0</v>
      </c>
      <c r="T1036" s="201">
        <v>0</v>
      </c>
      <c r="U1036" s="205">
        <v>0</v>
      </c>
      <c r="V1036" s="205">
        <v>0</v>
      </c>
      <c r="W1036" s="34">
        <v>0</v>
      </c>
      <c r="X1036" s="34">
        <v>0</v>
      </c>
      <c r="Y1036" s="34">
        <v>0</v>
      </c>
      <c r="Z1036" s="34">
        <v>0</v>
      </c>
      <c r="AA1036" s="34">
        <v>0</v>
      </c>
      <c r="AB1036" s="34">
        <v>0</v>
      </c>
      <c r="AC1036" s="45">
        <f t="shared" si="425"/>
        <v>0</v>
      </c>
      <c r="AD1036" s="45">
        <f t="shared" si="427"/>
        <v>0</v>
      </c>
      <c r="AE1036" s="166">
        <f>'Таб. 1._Общ_гр_ '!AQ1036</f>
        <v>71.114999999999995</v>
      </c>
      <c r="AF1036" s="166">
        <v>1.04</v>
      </c>
      <c r="AG1036" s="167">
        <v>1.2</v>
      </c>
      <c r="AH1036" s="167">
        <v>1.05</v>
      </c>
      <c r="AI1036" s="167">
        <v>2.2000000000000002</v>
      </c>
      <c r="AJ1036" s="167">
        <v>1.2</v>
      </c>
      <c r="AK1036" s="167">
        <v>1.8</v>
      </c>
      <c r="AL1036" s="168">
        <f t="shared" si="428"/>
        <v>0</v>
      </c>
      <c r="AM1036" s="168">
        <f t="shared" si="429"/>
        <v>0</v>
      </c>
      <c r="AN1036" s="168">
        <f t="shared" si="430"/>
        <v>0</v>
      </c>
      <c r="AO1036" s="169">
        <f t="shared" si="431"/>
        <v>0</v>
      </c>
      <c r="AP1036" s="169">
        <f t="shared" si="432"/>
        <v>0</v>
      </c>
      <c r="AQ1036" s="169">
        <f t="shared" si="433"/>
        <v>0</v>
      </c>
    </row>
    <row r="1037" spans="1:43" ht="11.25" hidden="1" customHeight="1">
      <c r="A1037" s="9" t="s">
        <v>1034</v>
      </c>
      <c r="B1037" s="97" t="s">
        <v>1031</v>
      </c>
      <c r="C1037" s="71">
        <f>'Таб. 1._Общ_гр_ '!C1037</f>
        <v>1</v>
      </c>
      <c r="D1037" s="204" t="s">
        <v>61</v>
      </c>
      <c r="E1037" s="205">
        <v>0</v>
      </c>
      <c r="F1037" s="205">
        <v>0</v>
      </c>
      <c r="G1037" s="34">
        <v>0</v>
      </c>
      <c r="H1037" s="34">
        <v>0</v>
      </c>
      <c r="I1037" s="34">
        <v>0</v>
      </c>
      <c r="J1037" s="34">
        <v>0</v>
      </c>
      <c r="K1037" s="34">
        <v>0</v>
      </c>
      <c r="L1037" s="34">
        <v>0</v>
      </c>
      <c r="M1037" s="205">
        <v>30</v>
      </c>
      <c r="N1037" s="205">
        <v>1</v>
      </c>
      <c r="O1037" s="34">
        <v>0</v>
      </c>
      <c r="P1037" s="34">
        <v>0</v>
      </c>
      <c r="Q1037" s="205">
        <v>60</v>
      </c>
      <c r="R1037" s="205">
        <v>2</v>
      </c>
      <c r="S1037" s="34">
        <v>0</v>
      </c>
      <c r="T1037" s="201">
        <v>0</v>
      </c>
      <c r="U1037" s="205">
        <v>0</v>
      </c>
      <c r="V1037" s="205">
        <v>0</v>
      </c>
      <c r="W1037" s="34">
        <v>0</v>
      </c>
      <c r="X1037" s="34">
        <v>0</v>
      </c>
      <c r="Y1037" s="34">
        <v>0</v>
      </c>
      <c r="Z1037" s="34">
        <v>0</v>
      </c>
      <c r="AA1037" s="34">
        <v>0</v>
      </c>
      <c r="AB1037" s="34">
        <v>0</v>
      </c>
      <c r="AC1037" s="45">
        <f t="shared" si="425"/>
        <v>90</v>
      </c>
      <c r="AD1037" s="45">
        <f t="shared" si="427"/>
        <v>3</v>
      </c>
      <c r="AE1037" s="166">
        <f>'Таб. 1._Общ_гр_ '!AQ1037</f>
        <v>71.114999999999995</v>
      </c>
      <c r="AF1037" s="166">
        <v>1.04</v>
      </c>
      <c r="AG1037" s="167">
        <v>1.2</v>
      </c>
      <c r="AH1037" s="167">
        <v>1.05</v>
      </c>
      <c r="AI1037" s="167">
        <v>2.2000000000000002</v>
      </c>
      <c r="AJ1037" s="167">
        <v>1.2</v>
      </c>
      <c r="AK1037" s="167">
        <v>1.8</v>
      </c>
      <c r="AL1037" s="168">
        <f t="shared" si="428"/>
        <v>0</v>
      </c>
      <c r="AM1037" s="168">
        <f t="shared" si="429"/>
        <v>8704.5</v>
      </c>
      <c r="AN1037" s="168">
        <f t="shared" si="430"/>
        <v>0</v>
      </c>
      <c r="AO1037" s="169">
        <f t="shared" si="431"/>
        <v>8704.5</v>
      </c>
      <c r="AP1037" s="169">
        <f t="shared" si="432"/>
        <v>93.6</v>
      </c>
      <c r="AQ1037" s="169">
        <f t="shared" si="433"/>
        <v>8798.1</v>
      </c>
    </row>
    <row r="1038" spans="1:43" ht="11.25" hidden="1" customHeight="1">
      <c r="A1038" s="9" t="s">
        <v>1035</v>
      </c>
      <c r="B1038" s="97" t="s">
        <v>1031</v>
      </c>
      <c r="C1038" s="71">
        <f>'Таб. 1._Общ_гр_ '!C1038</f>
        <v>1</v>
      </c>
      <c r="D1038" s="204" t="s">
        <v>61</v>
      </c>
      <c r="E1038" s="205">
        <v>0</v>
      </c>
      <c r="F1038" s="205">
        <v>0</v>
      </c>
      <c r="G1038" s="123">
        <v>0</v>
      </c>
      <c r="H1038" s="34">
        <v>0</v>
      </c>
      <c r="I1038" s="34">
        <v>0</v>
      </c>
      <c r="J1038" s="34">
        <v>0</v>
      </c>
      <c r="K1038" s="34">
        <v>0</v>
      </c>
      <c r="L1038" s="201">
        <v>0</v>
      </c>
      <c r="M1038" s="205">
        <v>0</v>
      </c>
      <c r="N1038" s="205">
        <v>0</v>
      </c>
      <c r="O1038" s="34">
        <v>0</v>
      </c>
      <c r="P1038" s="201">
        <v>0</v>
      </c>
      <c r="Q1038" s="205">
        <v>0</v>
      </c>
      <c r="R1038" s="205">
        <v>0</v>
      </c>
      <c r="S1038" s="34">
        <v>0</v>
      </c>
      <c r="T1038" s="34">
        <v>0</v>
      </c>
      <c r="U1038" s="205">
        <v>142</v>
      </c>
      <c r="V1038" s="205">
        <v>5</v>
      </c>
      <c r="W1038" s="34">
        <v>0</v>
      </c>
      <c r="X1038" s="34">
        <v>0</v>
      </c>
      <c r="Y1038" s="34">
        <v>0</v>
      </c>
      <c r="Z1038" s="34">
        <v>0</v>
      </c>
      <c r="AA1038" s="34">
        <v>0</v>
      </c>
      <c r="AB1038" s="34">
        <v>0</v>
      </c>
      <c r="AC1038" s="45">
        <f t="shared" si="425"/>
        <v>142</v>
      </c>
      <c r="AD1038" s="45">
        <f t="shared" si="427"/>
        <v>5</v>
      </c>
      <c r="AE1038" s="166">
        <f>'Таб. 1._Общ_гр_ '!AQ1038</f>
        <v>71.114999999999995</v>
      </c>
      <c r="AF1038" s="166">
        <v>1.04</v>
      </c>
      <c r="AG1038" s="167">
        <v>1.2</v>
      </c>
      <c r="AH1038" s="167">
        <v>1.05</v>
      </c>
      <c r="AI1038" s="167">
        <v>2.2000000000000002</v>
      </c>
      <c r="AJ1038" s="167">
        <v>1.2</v>
      </c>
      <c r="AK1038" s="167">
        <v>1.8</v>
      </c>
      <c r="AL1038" s="168">
        <f t="shared" si="428"/>
        <v>0</v>
      </c>
      <c r="AM1038" s="168">
        <f t="shared" si="429"/>
        <v>0</v>
      </c>
      <c r="AN1038" s="168">
        <f t="shared" si="430"/>
        <v>18177</v>
      </c>
      <c r="AO1038" s="169">
        <f t="shared" si="431"/>
        <v>18177</v>
      </c>
      <c r="AP1038" s="169">
        <f t="shared" si="432"/>
        <v>147.69999999999999</v>
      </c>
      <c r="AQ1038" s="169">
        <f t="shared" si="433"/>
        <v>18324.7</v>
      </c>
    </row>
    <row r="1039" spans="1:43" ht="11.25" hidden="1" customHeight="1">
      <c r="A1039" s="9" t="s">
        <v>1036</v>
      </c>
      <c r="B1039" s="97" t="s">
        <v>1031</v>
      </c>
      <c r="C1039" s="71">
        <f>'Таб. 1._Общ_гр_ '!C1039</f>
        <v>1</v>
      </c>
      <c r="D1039" s="12" t="s">
        <v>61</v>
      </c>
      <c r="E1039" s="206">
        <v>12</v>
      </c>
      <c r="F1039" s="205">
        <v>1</v>
      </c>
      <c r="G1039" s="207">
        <v>0</v>
      </c>
      <c r="H1039" s="34">
        <v>0</v>
      </c>
      <c r="I1039" s="34">
        <v>0</v>
      </c>
      <c r="J1039" s="34">
        <v>0</v>
      </c>
      <c r="K1039" s="34">
        <v>0</v>
      </c>
      <c r="L1039" s="34">
        <v>0</v>
      </c>
      <c r="M1039" s="205">
        <v>64</v>
      </c>
      <c r="N1039" s="205">
        <v>2</v>
      </c>
      <c r="O1039" s="34">
        <v>0</v>
      </c>
      <c r="P1039" s="201">
        <v>0</v>
      </c>
      <c r="Q1039" s="205">
        <v>0</v>
      </c>
      <c r="R1039" s="205">
        <v>0</v>
      </c>
      <c r="S1039" s="34">
        <v>0</v>
      </c>
      <c r="T1039" s="34">
        <v>0</v>
      </c>
      <c r="U1039" s="205">
        <v>202</v>
      </c>
      <c r="V1039" s="205">
        <v>7</v>
      </c>
      <c r="W1039" s="34">
        <v>0</v>
      </c>
      <c r="X1039" s="34">
        <v>0</v>
      </c>
      <c r="Y1039" s="34">
        <v>0</v>
      </c>
      <c r="Z1039" s="34">
        <v>0</v>
      </c>
      <c r="AA1039" s="34">
        <v>0</v>
      </c>
      <c r="AB1039" s="34">
        <v>0</v>
      </c>
      <c r="AC1039" s="45">
        <f t="shared" si="425"/>
        <v>278</v>
      </c>
      <c r="AD1039" s="45">
        <f t="shared" si="427"/>
        <v>10</v>
      </c>
      <c r="AE1039" s="166">
        <f>'Таб. 1._Общ_гр_ '!AQ1039</f>
        <v>71.114999999999995</v>
      </c>
      <c r="AF1039" s="166">
        <v>1.04</v>
      </c>
      <c r="AG1039" s="167">
        <v>1.2</v>
      </c>
      <c r="AH1039" s="167">
        <v>1.05</v>
      </c>
      <c r="AI1039" s="167">
        <v>2.2000000000000002</v>
      </c>
      <c r="AJ1039" s="167">
        <v>1.2</v>
      </c>
      <c r="AK1039" s="167">
        <v>1.8</v>
      </c>
      <c r="AL1039" s="168">
        <f t="shared" si="428"/>
        <v>1877.4</v>
      </c>
      <c r="AM1039" s="168">
        <f t="shared" si="429"/>
        <v>5461.6</v>
      </c>
      <c r="AN1039" s="168">
        <f t="shared" si="430"/>
        <v>25857.4</v>
      </c>
      <c r="AO1039" s="169">
        <f t="shared" si="431"/>
        <v>33196.400000000001</v>
      </c>
      <c r="AP1039" s="169">
        <f t="shared" si="432"/>
        <v>289.10000000000002</v>
      </c>
      <c r="AQ1039" s="169">
        <f t="shared" si="433"/>
        <v>33485.5</v>
      </c>
    </row>
    <row r="1040" spans="1:43" ht="11.25" hidden="1" customHeight="1">
      <c r="A1040" s="9" t="s">
        <v>1037</v>
      </c>
      <c r="B1040" s="97" t="s">
        <v>1031</v>
      </c>
      <c r="C1040" s="71">
        <f>'Таб. 1._Общ_гр_ '!C1040</f>
        <v>1</v>
      </c>
      <c r="D1040" s="12" t="s">
        <v>61</v>
      </c>
      <c r="E1040" s="206">
        <v>10</v>
      </c>
      <c r="F1040" s="205">
        <v>1</v>
      </c>
      <c r="G1040" s="207">
        <v>0</v>
      </c>
      <c r="H1040" s="34">
        <v>0</v>
      </c>
      <c r="I1040" s="34">
        <v>0</v>
      </c>
      <c r="J1040" s="34">
        <v>0</v>
      </c>
      <c r="K1040" s="34">
        <v>0</v>
      </c>
      <c r="L1040" s="34">
        <v>0</v>
      </c>
      <c r="M1040" s="205">
        <v>20</v>
      </c>
      <c r="N1040" s="205">
        <v>1</v>
      </c>
      <c r="O1040" s="34">
        <v>0</v>
      </c>
      <c r="P1040" s="201">
        <v>0</v>
      </c>
      <c r="Q1040" s="205">
        <v>0</v>
      </c>
      <c r="R1040" s="205">
        <v>0</v>
      </c>
      <c r="S1040" s="34">
        <v>0</v>
      </c>
      <c r="T1040" s="34">
        <v>0</v>
      </c>
      <c r="U1040" s="205">
        <v>190</v>
      </c>
      <c r="V1040" s="205">
        <v>8</v>
      </c>
      <c r="W1040" s="34">
        <v>0</v>
      </c>
      <c r="X1040" s="34">
        <v>0</v>
      </c>
      <c r="Y1040" s="34">
        <v>0</v>
      </c>
      <c r="Z1040" s="34">
        <v>0</v>
      </c>
      <c r="AA1040" s="34">
        <v>0</v>
      </c>
      <c r="AB1040" s="34">
        <v>0</v>
      </c>
      <c r="AC1040" s="45">
        <f t="shared" si="425"/>
        <v>220</v>
      </c>
      <c r="AD1040" s="208">
        <f t="shared" si="427"/>
        <v>10</v>
      </c>
      <c r="AE1040" s="166">
        <f>'Таб. 1._Общ_гр_ '!AQ1040</f>
        <v>71.114999999999995</v>
      </c>
      <c r="AF1040" s="166">
        <v>1.04</v>
      </c>
      <c r="AG1040" s="167">
        <v>1.2</v>
      </c>
      <c r="AH1040" s="167">
        <v>1.05</v>
      </c>
      <c r="AI1040" s="167">
        <v>2.2000000000000002</v>
      </c>
      <c r="AJ1040" s="167">
        <v>1.2</v>
      </c>
      <c r="AK1040" s="167">
        <v>1.8</v>
      </c>
      <c r="AL1040" s="168">
        <f t="shared" si="428"/>
        <v>1564.5</v>
      </c>
      <c r="AM1040" s="168">
        <f t="shared" si="429"/>
        <v>1706.8</v>
      </c>
      <c r="AN1040" s="168">
        <f t="shared" si="430"/>
        <v>24321.3</v>
      </c>
      <c r="AO1040" s="169">
        <f t="shared" si="431"/>
        <v>27592.6</v>
      </c>
      <c r="AP1040" s="169">
        <f t="shared" si="432"/>
        <v>228.8</v>
      </c>
      <c r="AQ1040" s="169">
        <f t="shared" si="433"/>
        <v>27821.399999999998</v>
      </c>
    </row>
    <row r="1041" spans="1:43" ht="11.25" hidden="1" customHeight="1">
      <c r="A1041" s="9" t="s">
        <v>1038</v>
      </c>
      <c r="B1041" s="97" t="s">
        <v>1031</v>
      </c>
      <c r="C1041" s="71">
        <f>'Таб. 1._Общ_гр_ '!C1041</f>
        <v>1</v>
      </c>
      <c r="D1041" s="12" t="s">
        <v>61</v>
      </c>
      <c r="E1041" s="206">
        <v>50</v>
      </c>
      <c r="F1041" s="205">
        <v>2</v>
      </c>
      <c r="G1041" s="207">
        <v>0</v>
      </c>
      <c r="H1041" s="34">
        <v>0</v>
      </c>
      <c r="I1041" s="34">
        <v>0</v>
      </c>
      <c r="J1041" s="34">
        <v>0</v>
      </c>
      <c r="K1041" s="34">
        <v>0</v>
      </c>
      <c r="L1041" s="201">
        <v>0</v>
      </c>
      <c r="M1041" s="205">
        <v>0</v>
      </c>
      <c r="N1041" s="205">
        <v>0</v>
      </c>
      <c r="O1041" s="34">
        <v>0</v>
      </c>
      <c r="P1041" s="201">
        <v>0</v>
      </c>
      <c r="Q1041" s="205">
        <v>0</v>
      </c>
      <c r="R1041" s="205">
        <v>0</v>
      </c>
      <c r="S1041" s="34">
        <v>0</v>
      </c>
      <c r="T1041" s="34">
        <v>0</v>
      </c>
      <c r="U1041" s="205">
        <v>52</v>
      </c>
      <c r="V1041" s="205">
        <v>2</v>
      </c>
      <c r="W1041" s="34">
        <v>0</v>
      </c>
      <c r="X1041" s="34">
        <v>0</v>
      </c>
      <c r="Y1041" s="34">
        <v>0</v>
      </c>
      <c r="Z1041" s="34">
        <v>0</v>
      </c>
      <c r="AA1041" s="34">
        <v>0</v>
      </c>
      <c r="AB1041" s="34">
        <v>0</v>
      </c>
      <c r="AC1041" s="45">
        <f t="shared" si="425"/>
        <v>102</v>
      </c>
      <c r="AD1041" s="45">
        <f t="shared" si="427"/>
        <v>4</v>
      </c>
      <c r="AE1041" s="166">
        <f>'Таб. 1._Общ_гр_ '!AQ1041</f>
        <v>71.114999999999995</v>
      </c>
      <c r="AF1041" s="166">
        <v>1.04</v>
      </c>
      <c r="AG1041" s="167">
        <v>1.2</v>
      </c>
      <c r="AH1041" s="167">
        <v>1.05</v>
      </c>
      <c r="AI1041" s="167">
        <v>2.2000000000000002</v>
      </c>
      <c r="AJ1041" s="167">
        <v>1.2</v>
      </c>
      <c r="AK1041" s="167">
        <v>1.8</v>
      </c>
      <c r="AL1041" s="168">
        <f t="shared" si="428"/>
        <v>7822.7</v>
      </c>
      <c r="AM1041" s="168">
        <f t="shared" si="429"/>
        <v>0</v>
      </c>
      <c r="AN1041" s="168">
        <f t="shared" si="430"/>
        <v>6656.4</v>
      </c>
      <c r="AO1041" s="169">
        <f t="shared" si="431"/>
        <v>14479.099999999999</v>
      </c>
      <c r="AP1041" s="169">
        <f t="shared" si="432"/>
        <v>106.1</v>
      </c>
      <c r="AQ1041" s="169">
        <f t="shared" si="433"/>
        <v>14585.199999999999</v>
      </c>
    </row>
    <row r="1042" spans="1:43" ht="11.25" hidden="1" customHeight="1">
      <c r="A1042" s="9" t="s">
        <v>1039</v>
      </c>
      <c r="B1042" s="97" t="s">
        <v>1031</v>
      </c>
      <c r="C1042" s="71">
        <f>'Таб. 1._Общ_гр_ '!C1042</f>
        <v>1</v>
      </c>
      <c r="D1042" s="204" t="s">
        <v>61</v>
      </c>
      <c r="E1042" s="205">
        <v>0</v>
      </c>
      <c r="F1042" s="205">
        <v>0</v>
      </c>
      <c r="G1042" s="205">
        <v>0</v>
      </c>
      <c r="H1042" s="34">
        <v>0</v>
      </c>
      <c r="I1042" s="34">
        <v>0</v>
      </c>
      <c r="J1042" s="34">
        <v>0</v>
      </c>
      <c r="K1042" s="34">
        <v>0</v>
      </c>
      <c r="L1042" s="201">
        <v>0</v>
      </c>
      <c r="M1042" s="205">
        <v>0</v>
      </c>
      <c r="N1042" s="205">
        <v>0</v>
      </c>
      <c r="O1042" s="34">
        <v>0</v>
      </c>
      <c r="P1042" s="201">
        <v>0</v>
      </c>
      <c r="Q1042" s="205">
        <v>0</v>
      </c>
      <c r="R1042" s="205">
        <v>0</v>
      </c>
      <c r="S1042" s="34">
        <v>0</v>
      </c>
      <c r="T1042" s="201">
        <v>0</v>
      </c>
      <c r="U1042" s="205">
        <v>0</v>
      </c>
      <c r="V1042" s="205">
        <v>0</v>
      </c>
      <c r="W1042" s="34">
        <v>0</v>
      </c>
      <c r="X1042" s="34">
        <v>0</v>
      </c>
      <c r="Y1042" s="34">
        <v>0</v>
      </c>
      <c r="Z1042" s="34">
        <v>0</v>
      </c>
      <c r="AA1042" s="34">
        <v>0</v>
      </c>
      <c r="AB1042" s="34">
        <v>0</v>
      </c>
      <c r="AC1042" s="45">
        <f t="shared" si="425"/>
        <v>0</v>
      </c>
      <c r="AD1042" s="208">
        <f t="shared" si="427"/>
        <v>0</v>
      </c>
      <c r="AE1042" s="166">
        <f>'Таб. 1._Общ_гр_ '!AQ1042</f>
        <v>71.114999999999995</v>
      </c>
      <c r="AF1042" s="166">
        <v>1.04</v>
      </c>
      <c r="AG1042" s="167">
        <v>1.2</v>
      </c>
      <c r="AH1042" s="167">
        <v>1.05</v>
      </c>
      <c r="AI1042" s="167">
        <v>2.2000000000000002</v>
      </c>
      <c r="AJ1042" s="167">
        <v>1.2</v>
      </c>
      <c r="AK1042" s="167">
        <v>1.8</v>
      </c>
      <c r="AL1042" s="168">
        <f t="shared" si="428"/>
        <v>0</v>
      </c>
      <c r="AM1042" s="168">
        <f t="shared" si="429"/>
        <v>0</v>
      </c>
      <c r="AN1042" s="168">
        <f t="shared" si="430"/>
        <v>0</v>
      </c>
      <c r="AO1042" s="169">
        <f t="shared" si="431"/>
        <v>0</v>
      </c>
      <c r="AP1042" s="169">
        <f t="shared" si="432"/>
        <v>0</v>
      </c>
      <c r="AQ1042" s="169">
        <f t="shared" si="433"/>
        <v>0</v>
      </c>
    </row>
    <row r="1043" spans="1:43" ht="11.25" hidden="1" customHeight="1">
      <c r="A1043" s="9" t="s">
        <v>1040</v>
      </c>
      <c r="B1043" s="97" t="s">
        <v>1031</v>
      </c>
      <c r="C1043" s="71">
        <f>'Таб. 1._Общ_гр_ '!C1043</f>
        <v>1</v>
      </c>
      <c r="D1043" s="204" t="s">
        <v>61</v>
      </c>
      <c r="E1043" s="205">
        <v>0</v>
      </c>
      <c r="F1043" s="205">
        <v>0</v>
      </c>
      <c r="G1043" s="205">
        <v>0</v>
      </c>
      <c r="H1043" s="34">
        <v>0</v>
      </c>
      <c r="I1043" s="34">
        <v>0</v>
      </c>
      <c r="J1043" s="34">
        <v>0</v>
      </c>
      <c r="K1043" s="34">
        <v>0</v>
      </c>
      <c r="L1043" s="201">
        <v>0</v>
      </c>
      <c r="M1043" s="205">
        <v>0</v>
      </c>
      <c r="N1043" s="205">
        <v>0</v>
      </c>
      <c r="O1043" s="34">
        <v>0</v>
      </c>
      <c r="P1043" s="201">
        <v>0</v>
      </c>
      <c r="Q1043" s="205">
        <v>0</v>
      </c>
      <c r="R1043" s="205">
        <v>0</v>
      </c>
      <c r="S1043" s="34">
        <v>0</v>
      </c>
      <c r="T1043" s="201">
        <v>0</v>
      </c>
      <c r="U1043" s="205">
        <v>0</v>
      </c>
      <c r="V1043" s="205">
        <v>0</v>
      </c>
      <c r="W1043" s="34">
        <v>0</v>
      </c>
      <c r="X1043" s="34">
        <v>0</v>
      </c>
      <c r="Y1043" s="34">
        <v>0</v>
      </c>
      <c r="Z1043" s="34">
        <v>0</v>
      </c>
      <c r="AA1043" s="34">
        <v>0</v>
      </c>
      <c r="AB1043" s="34">
        <v>0</v>
      </c>
      <c r="AC1043" s="45">
        <f t="shared" si="425"/>
        <v>0</v>
      </c>
      <c r="AD1043" s="45">
        <f t="shared" si="427"/>
        <v>0</v>
      </c>
      <c r="AE1043" s="166">
        <f>'Таб. 1._Общ_гр_ '!AQ1043</f>
        <v>71.114999999999995</v>
      </c>
      <c r="AF1043" s="166">
        <v>1.04</v>
      </c>
      <c r="AG1043" s="167">
        <v>1.2</v>
      </c>
      <c r="AH1043" s="167">
        <v>1.05</v>
      </c>
      <c r="AI1043" s="167">
        <v>2.2000000000000002</v>
      </c>
      <c r="AJ1043" s="167">
        <v>1.2</v>
      </c>
      <c r="AK1043" s="167">
        <v>1.8</v>
      </c>
      <c r="AL1043" s="168">
        <f t="shared" si="428"/>
        <v>0</v>
      </c>
      <c r="AM1043" s="168">
        <f t="shared" si="429"/>
        <v>0</v>
      </c>
      <c r="AN1043" s="168">
        <f t="shared" si="430"/>
        <v>0</v>
      </c>
      <c r="AO1043" s="169">
        <f t="shared" si="431"/>
        <v>0</v>
      </c>
      <c r="AP1043" s="169">
        <f t="shared" si="432"/>
        <v>0</v>
      </c>
      <c r="AQ1043" s="169">
        <f t="shared" si="433"/>
        <v>0</v>
      </c>
    </row>
    <row r="1044" spans="1:43" ht="11.25" hidden="1" customHeight="1">
      <c r="A1044" s="9" t="s">
        <v>1041</v>
      </c>
      <c r="B1044" s="97" t="s">
        <v>1031</v>
      </c>
      <c r="C1044" s="71">
        <f>'Таб. 1._Общ_гр_ '!C1044</f>
        <v>1</v>
      </c>
      <c r="D1044" s="204" t="s">
        <v>61</v>
      </c>
      <c r="E1044" s="205">
        <v>0</v>
      </c>
      <c r="F1044" s="205">
        <v>0</v>
      </c>
      <c r="G1044" s="205">
        <v>0</v>
      </c>
      <c r="H1044" s="34">
        <v>0</v>
      </c>
      <c r="I1044" s="34">
        <v>0</v>
      </c>
      <c r="J1044" s="34">
        <v>0</v>
      </c>
      <c r="K1044" s="34">
        <v>0</v>
      </c>
      <c r="L1044" s="201">
        <v>0</v>
      </c>
      <c r="M1044" s="205">
        <v>0</v>
      </c>
      <c r="N1044" s="205">
        <v>0</v>
      </c>
      <c r="O1044" s="34">
        <v>0</v>
      </c>
      <c r="P1044" s="201">
        <v>0</v>
      </c>
      <c r="Q1044" s="205">
        <v>0</v>
      </c>
      <c r="R1044" s="205">
        <v>0</v>
      </c>
      <c r="S1044" s="34">
        <v>0</v>
      </c>
      <c r="T1044" s="201">
        <v>0</v>
      </c>
      <c r="U1044" s="205">
        <v>0</v>
      </c>
      <c r="V1044" s="205">
        <v>0</v>
      </c>
      <c r="W1044" s="34">
        <v>0</v>
      </c>
      <c r="X1044" s="34">
        <v>0</v>
      </c>
      <c r="Y1044" s="34">
        <v>0</v>
      </c>
      <c r="Z1044" s="34">
        <v>0</v>
      </c>
      <c r="AA1044" s="34">
        <v>0</v>
      </c>
      <c r="AB1044" s="34">
        <v>0</v>
      </c>
      <c r="AC1044" s="45">
        <f t="shared" si="425"/>
        <v>0</v>
      </c>
      <c r="AD1044" s="208">
        <f t="shared" si="427"/>
        <v>0</v>
      </c>
      <c r="AE1044" s="166">
        <f>'Таб. 1._Общ_гр_ '!AQ1044</f>
        <v>71.114999999999995</v>
      </c>
      <c r="AF1044" s="166">
        <v>1.04</v>
      </c>
      <c r="AG1044" s="167">
        <v>1.2</v>
      </c>
      <c r="AH1044" s="167">
        <v>1.05</v>
      </c>
      <c r="AI1044" s="167">
        <v>2.2000000000000002</v>
      </c>
      <c r="AJ1044" s="167">
        <v>1.2</v>
      </c>
      <c r="AK1044" s="167">
        <v>1.8</v>
      </c>
      <c r="AL1044" s="168">
        <f t="shared" si="428"/>
        <v>0</v>
      </c>
      <c r="AM1044" s="168">
        <f t="shared" si="429"/>
        <v>0</v>
      </c>
      <c r="AN1044" s="168">
        <f t="shared" si="430"/>
        <v>0</v>
      </c>
      <c r="AO1044" s="169">
        <f t="shared" si="431"/>
        <v>0</v>
      </c>
      <c r="AP1044" s="169">
        <f t="shared" si="432"/>
        <v>0</v>
      </c>
      <c r="AQ1044" s="169">
        <f t="shared" si="433"/>
        <v>0</v>
      </c>
    </row>
    <row r="1045" spans="1:43" ht="11.25" hidden="1" customHeight="1">
      <c r="A1045" s="9" t="s">
        <v>1042</v>
      </c>
      <c r="B1045" s="97" t="s">
        <v>1031</v>
      </c>
      <c r="C1045" s="71">
        <f>'Таб. 1._Общ_гр_ '!C1045</f>
        <v>1</v>
      </c>
      <c r="D1045" s="12" t="s">
        <v>61</v>
      </c>
      <c r="E1045" s="206">
        <v>14</v>
      </c>
      <c r="F1045" s="205">
        <v>1</v>
      </c>
      <c r="G1045" s="207">
        <v>0</v>
      </c>
      <c r="H1045" s="34">
        <v>0</v>
      </c>
      <c r="I1045" s="34">
        <v>0</v>
      </c>
      <c r="J1045" s="34">
        <v>0</v>
      </c>
      <c r="K1045" s="34">
        <v>0</v>
      </c>
      <c r="L1045" s="201">
        <v>0</v>
      </c>
      <c r="M1045" s="205">
        <v>0</v>
      </c>
      <c r="N1045" s="205">
        <v>0</v>
      </c>
      <c r="O1045" s="34">
        <v>0</v>
      </c>
      <c r="P1045" s="34">
        <v>0</v>
      </c>
      <c r="Q1045" s="205">
        <v>50</v>
      </c>
      <c r="R1045" s="205">
        <v>2</v>
      </c>
      <c r="S1045" s="34">
        <v>0</v>
      </c>
      <c r="T1045" s="34">
        <v>0</v>
      </c>
      <c r="U1045" s="205">
        <v>94</v>
      </c>
      <c r="V1045" s="205">
        <v>3</v>
      </c>
      <c r="W1045" s="34">
        <v>0</v>
      </c>
      <c r="X1045" s="34">
        <v>0</v>
      </c>
      <c r="Y1045" s="34">
        <v>0</v>
      </c>
      <c r="Z1045" s="34">
        <v>0</v>
      </c>
      <c r="AA1045" s="34">
        <v>0</v>
      </c>
      <c r="AB1045" s="34">
        <v>0</v>
      </c>
      <c r="AC1045" s="45">
        <f t="shared" si="425"/>
        <v>158</v>
      </c>
      <c r="AD1045" s="45">
        <f t="shared" si="427"/>
        <v>6</v>
      </c>
      <c r="AE1045" s="166">
        <f>'Таб. 1._Общ_гр_ '!AQ1045</f>
        <v>71.114999999999995</v>
      </c>
      <c r="AF1045" s="166">
        <v>1.04</v>
      </c>
      <c r="AG1045" s="167">
        <v>1.2</v>
      </c>
      <c r="AH1045" s="167">
        <v>1.05</v>
      </c>
      <c r="AI1045" s="167">
        <v>2.2000000000000002</v>
      </c>
      <c r="AJ1045" s="167">
        <v>1.2</v>
      </c>
      <c r="AK1045" s="167">
        <v>1.8</v>
      </c>
      <c r="AL1045" s="168">
        <f t="shared" si="428"/>
        <v>2190.3000000000002</v>
      </c>
      <c r="AM1045" s="168">
        <f t="shared" si="429"/>
        <v>5120.3</v>
      </c>
      <c r="AN1045" s="168">
        <f t="shared" si="430"/>
        <v>12032.7</v>
      </c>
      <c r="AO1045" s="169">
        <f t="shared" si="431"/>
        <v>19343.300000000003</v>
      </c>
      <c r="AP1045" s="169">
        <f t="shared" si="432"/>
        <v>164.3</v>
      </c>
      <c r="AQ1045" s="169">
        <f t="shared" si="433"/>
        <v>19507.600000000002</v>
      </c>
    </row>
    <row r="1046" spans="1:43" ht="11.25" hidden="1" customHeight="1">
      <c r="A1046" s="9" t="s">
        <v>1043</v>
      </c>
      <c r="B1046" s="97" t="s">
        <v>1031</v>
      </c>
      <c r="C1046" s="71">
        <f>'Таб. 1._Общ_гр_ '!C1046</f>
        <v>1</v>
      </c>
      <c r="D1046" s="204" t="s">
        <v>61</v>
      </c>
      <c r="E1046" s="205">
        <v>0</v>
      </c>
      <c r="F1046" s="205">
        <v>0</v>
      </c>
      <c r="G1046" s="205">
        <v>0</v>
      </c>
      <c r="H1046" s="34">
        <v>0</v>
      </c>
      <c r="I1046" s="34">
        <v>0</v>
      </c>
      <c r="J1046" s="34">
        <v>0</v>
      </c>
      <c r="K1046" s="34">
        <v>0</v>
      </c>
      <c r="L1046" s="201">
        <v>0</v>
      </c>
      <c r="M1046" s="205">
        <v>0</v>
      </c>
      <c r="N1046" s="205">
        <v>0</v>
      </c>
      <c r="O1046" s="34">
        <v>0</v>
      </c>
      <c r="P1046" s="34">
        <v>0</v>
      </c>
      <c r="Q1046" s="205">
        <v>20</v>
      </c>
      <c r="R1046" s="205">
        <v>1</v>
      </c>
      <c r="S1046" s="34">
        <v>0</v>
      </c>
      <c r="T1046" s="34">
        <v>0</v>
      </c>
      <c r="U1046" s="205">
        <v>128</v>
      </c>
      <c r="V1046" s="205">
        <v>4</v>
      </c>
      <c r="W1046" s="34">
        <v>0</v>
      </c>
      <c r="X1046" s="34">
        <v>0</v>
      </c>
      <c r="Y1046" s="34">
        <v>0</v>
      </c>
      <c r="Z1046" s="34">
        <v>0</v>
      </c>
      <c r="AA1046" s="34">
        <v>0</v>
      </c>
      <c r="AB1046" s="34">
        <v>0</v>
      </c>
      <c r="AC1046" s="45">
        <f t="shared" si="425"/>
        <v>148</v>
      </c>
      <c r="AD1046" s="208">
        <f t="shared" si="427"/>
        <v>5</v>
      </c>
      <c r="AE1046" s="166">
        <f>'Таб. 1._Общ_гр_ '!AQ1046</f>
        <v>71.114999999999995</v>
      </c>
      <c r="AF1046" s="166">
        <v>1.04</v>
      </c>
      <c r="AG1046" s="167">
        <v>1.2</v>
      </c>
      <c r="AH1046" s="167">
        <v>1.05</v>
      </c>
      <c r="AI1046" s="167">
        <v>2.2000000000000002</v>
      </c>
      <c r="AJ1046" s="167">
        <v>1.2</v>
      </c>
      <c r="AK1046" s="167">
        <v>1.8</v>
      </c>
      <c r="AL1046" s="168">
        <f t="shared" si="428"/>
        <v>0</v>
      </c>
      <c r="AM1046" s="168">
        <f t="shared" si="429"/>
        <v>2048.1</v>
      </c>
      <c r="AN1046" s="168">
        <f t="shared" si="430"/>
        <v>16384.900000000001</v>
      </c>
      <c r="AO1046" s="169">
        <f t="shared" si="431"/>
        <v>18433</v>
      </c>
      <c r="AP1046" s="169">
        <f t="shared" si="432"/>
        <v>153.9</v>
      </c>
      <c r="AQ1046" s="169">
        <f t="shared" si="433"/>
        <v>18586.900000000001</v>
      </c>
    </row>
    <row r="1047" spans="1:43" ht="11.25" hidden="1" customHeight="1">
      <c r="A1047" s="9" t="s">
        <v>1044</v>
      </c>
      <c r="B1047" s="97" t="s">
        <v>1031</v>
      </c>
      <c r="C1047" s="71">
        <f>'Таб. 1._Общ_гр_ '!C1047</f>
        <v>1</v>
      </c>
      <c r="D1047" s="12" t="s">
        <v>61</v>
      </c>
      <c r="E1047" s="206">
        <v>23</v>
      </c>
      <c r="F1047" s="205">
        <v>1</v>
      </c>
      <c r="G1047" s="207">
        <v>0</v>
      </c>
      <c r="H1047" s="34">
        <v>0</v>
      </c>
      <c r="I1047" s="34">
        <v>0</v>
      </c>
      <c r="J1047" s="34">
        <v>0</v>
      </c>
      <c r="K1047" s="34">
        <v>0</v>
      </c>
      <c r="L1047" s="201">
        <v>0</v>
      </c>
      <c r="M1047" s="205">
        <v>0</v>
      </c>
      <c r="N1047" s="205">
        <v>0</v>
      </c>
      <c r="O1047" s="34">
        <v>0</v>
      </c>
      <c r="P1047" s="201">
        <v>0</v>
      </c>
      <c r="Q1047" s="205">
        <v>0</v>
      </c>
      <c r="R1047" s="205">
        <v>0</v>
      </c>
      <c r="S1047" s="34">
        <v>0</v>
      </c>
      <c r="T1047" s="34">
        <v>0</v>
      </c>
      <c r="U1047" s="205">
        <v>93</v>
      </c>
      <c r="V1047" s="205">
        <v>3</v>
      </c>
      <c r="W1047" s="34">
        <v>0</v>
      </c>
      <c r="X1047" s="34">
        <v>0</v>
      </c>
      <c r="Y1047" s="34">
        <v>0</v>
      </c>
      <c r="Z1047" s="34">
        <v>0</v>
      </c>
      <c r="AA1047" s="34">
        <v>0</v>
      </c>
      <c r="AB1047" s="34">
        <v>0</v>
      </c>
      <c r="AC1047" s="45">
        <f t="shared" si="425"/>
        <v>116</v>
      </c>
      <c r="AD1047" s="45">
        <f t="shared" si="427"/>
        <v>4</v>
      </c>
      <c r="AE1047" s="166">
        <f>'Таб. 1._Общ_гр_ '!AQ1047</f>
        <v>71.114999999999995</v>
      </c>
      <c r="AF1047" s="166">
        <v>1.04</v>
      </c>
      <c r="AG1047" s="167">
        <v>1.2</v>
      </c>
      <c r="AH1047" s="167">
        <v>1.05</v>
      </c>
      <c r="AI1047" s="167">
        <v>2.2000000000000002</v>
      </c>
      <c r="AJ1047" s="167">
        <v>1.2</v>
      </c>
      <c r="AK1047" s="167">
        <v>1.8</v>
      </c>
      <c r="AL1047" s="168">
        <f t="shared" si="428"/>
        <v>3598.4</v>
      </c>
      <c r="AM1047" s="168">
        <f t="shared" si="429"/>
        <v>0</v>
      </c>
      <c r="AN1047" s="168">
        <f t="shared" si="430"/>
        <v>11904.7</v>
      </c>
      <c r="AO1047" s="169">
        <f t="shared" si="431"/>
        <v>15503.1</v>
      </c>
      <c r="AP1047" s="169">
        <f t="shared" si="432"/>
        <v>120.6</v>
      </c>
      <c r="AQ1047" s="169">
        <f t="shared" si="433"/>
        <v>15623.7</v>
      </c>
    </row>
    <row r="1048" spans="1:43" ht="11.25" hidden="1" customHeight="1">
      <c r="A1048" s="9" t="s">
        <v>1045</v>
      </c>
      <c r="B1048" s="97" t="s">
        <v>1031</v>
      </c>
      <c r="C1048" s="71">
        <f>'Таб. 1._Общ_гр_ '!C1048</f>
        <v>1</v>
      </c>
      <c r="D1048" s="12" t="s">
        <v>61</v>
      </c>
      <c r="E1048" s="206">
        <v>26</v>
      </c>
      <c r="F1048" s="205">
        <v>2</v>
      </c>
      <c r="G1048" s="207">
        <v>0</v>
      </c>
      <c r="H1048" s="34">
        <v>0</v>
      </c>
      <c r="I1048" s="34">
        <v>0</v>
      </c>
      <c r="J1048" s="34">
        <v>0</v>
      </c>
      <c r="K1048" s="34">
        <v>0</v>
      </c>
      <c r="L1048" s="201">
        <v>0</v>
      </c>
      <c r="M1048" s="205">
        <v>0</v>
      </c>
      <c r="N1048" s="205">
        <v>0</v>
      </c>
      <c r="O1048" s="34">
        <v>0</v>
      </c>
      <c r="P1048" s="34">
        <v>0</v>
      </c>
      <c r="Q1048" s="205">
        <v>54</v>
      </c>
      <c r="R1048" s="205">
        <v>4</v>
      </c>
      <c r="S1048" s="34">
        <v>0</v>
      </c>
      <c r="T1048" s="34">
        <v>0</v>
      </c>
      <c r="U1048" s="205">
        <v>378</v>
      </c>
      <c r="V1048" s="205">
        <v>11</v>
      </c>
      <c r="W1048" s="34">
        <v>0</v>
      </c>
      <c r="X1048" s="34">
        <v>0</v>
      </c>
      <c r="Y1048" s="34">
        <v>0</v>
      </c>
      <c r="Z1048" s="34">
        <v>0</v>
      </c>
      <c r="AA1048" s="34">
        <v>0</v>
      </c>
      <c r="AB1048" s="34">
        <v>0</v>
      </c>
      <c r="AC1048" s="45">
        <f t="shared" si="425"/>
        <v>458</v>
      </c>
      <c r="AD1048" s="208">
        <f t="shared" si="427"/>
        <v>17</v>
      </c>
      <c r="AE1048" s="166">
        <f>'Таб. 1._Общ_гр_ '!AQ1048</f>
        <v>71.114999999999995</v>
      </c>
      <c r="AF1048" s="166">
        <v>1.04</v>
      </c>
      <c r="AG1048" s="167">
        <v>1.2</v>
      </c>
      <c r="AH1048" s="167">
        <v>1.05</v>
      </c>
      <c r="AI1048" s="167">
        <v>2.2000000000000002</v>
      </c>
      <c r="AJ1048" s="167">
        <v>1.2</v>
      </c>
      <c r="AK1048" s="167">
        <v>1.8</v>
      </c>
      <c r="AL1048" s="168">
        <f t="shared" si="428"/>
        <v>4067.8</v>
      </c>
      <c r="AM1048" s="168">
        <f t="shared" si="429"/>
        <v>5529.9</v>
      </c>
      <c r="AN1048" s="168">
        <f t="shared" si="430"/>
        <v>48386.6</v>
      </c>
      <c r="AO1048" s="169">
        <f t="shared" si="431"/>
        <v>57984.3</v>
      </c>
      <c r="AP1048" s="169">
        <f t="shared" si="432"/>
        <v>476.3</v>
      </c>
      <c r="AQ1048" s="169">
        <f t="shared" si="433"/>
        <v>58460.600000000006</v>
      </c>
    </row>
    <row r="1049" spans="1:43" ht="11.25" hidden="1" customHeight="1">
      <c r="A1049" s="9" t="s">
        <v>1046</v>
      </c>
      <c r="B1049" s="97" t="s">
        <v>1031</v>
      </c>
      <c r="C1049" s="71">
        <f>'Таб. 1._Общ_гр_ '!C1049</f>
        <v>1</v>
      </c>
      <c r="D1049" s="12" t="s">
        <v>61</v>
      </c>
      <c r="E1049" s="206">
        <v>21</v>
      </c>
      <c r="F1049" s="205">
        <v>2</v>
      </c>
      <c r="G1049" s="207">
        <v>0</v>
      </c>
      <c r="H1049" s="34">
        <v>0</v>
      </c>
      <c r="I1049" s="34">
        <v>0</v>
      </c>
      <c r="J1049" s="34">
        <v>0</v>
      </c>
      <c r="K1049" s="34">
        <v>0</v>
      </c>
      <c r="L1049" s="34">
        <v>0</v>
      </c>
      <c r="M1049" s="205">
        <v>51</v>
      </c>
      <c r="N1049" s="205">
        <v>2</v>
      </c>
      <c r="O1049" s="34">
        <v>0</v>
      </c>
      <c r="P1049" s="201">
        <v>0</v>
      </c>
      <c r="Q1049" s="205">
        <v>0</v>
      </c>
      <c r="R1049" s="205">
        <v>0</v>
      </c>
      <c r="S1049" s="34">
        <v>0</v>
      </c>
      <c r="T1049" s="34">
        <v>0</v>
      </c>
      <c r="U1049" s="205">
        <v>493</v>
      </c>
      <c r="V1049" s="205">
        <v>19</v>
      </c>
      <c r="W1049" s="34">
        <v>0</v>
      </c>
      <c r="X1049" s="34">
        <v>0</v>
      </c>
      <c r="Y1049" s="34">
        <v>0</v>
      </c>
      <c r="Z1049" s="34">
        <v>0</v>
      </c>
      <c r="AA1049" s="34">
        <v>0</v>
      </c>
      <c r="AB1049" s="34">
        <v>0</v>
      </c>
      <c r="AC1049" s="45">
        <f t="shared" si="425"/>
        <v>565</v>
      </c>
      <c r="AD1049" s="45">
        <f t="shared" si="427"/>
        <v>23</v>
      </c>
      <c r="AE1049" s="166">
        <f>'Таб. 1._Общ_гр_ '!AQ1049</f>
        <v>71.114999999999995</v>
      </c>
      <c r="AF1049" s="166">
        <v>1.04</v>
      </c>
      <c r="AG1049" s="167">
        <v>1.2</v>
      </c>
      <c r="AH1049" s="167">
        <v>1.05</v>
      </c>
      <c r="AI1049" s="167">
        <v>2.2000000000000002</v>
      </c>
      <c r="AJ1049" s="167">
        <v>1.2</v>
      </c>
      <c r="AK1049" s="167">
        <v>1.8</v>
      </c>
      <c r="AL1049" s="168">
        <f t="shared" si="428"/>
        <v>3285.5</v>
      </c>
      <c r="AM1049" s="168">
        <f t="shared" si="429"/>
        <v>4352.2</v>
      </c>
      <c r="AN1049" s="168">
        <f t="shared" si="430"/>
        <v>63107.5</v>
      </c>
      <c r="AO1049" s="169">
        <f t="shared" si="431"/>
        <v>70745.2</v>
      </c>
      <c r="AP1049" s="169">
        <f t="shared" si="432"/>
        <v>587.6</v>
      </c>
      <c r="AQ1049" s="169">
        <f t="shared" si="433"/>
        <v>71332.800000000003</v>
      </c>
    </row>
    <row r="1050" spans="1:43" ht="11.25" hidden="1" customHeight="1">
      <c r="A1050" s="9" t="s">
        <v>1047</v>
      </c>
      <c r="B1050" s="97" t="s">
        <v>1031</v>
      </c>
      <c r="C1050" s="71">
        <f>'Таб. 1._Общ_гр_ '!C1050</f>
        <v>1</v>
      </c>
      <c r="D1050" s="12" t="s">
        <v>61</v>
      </c>
      <c r="E1050" s="206">
        <v>27</v>
      </c>
      <c r="F1050" s="205">
        <v>1</v>
      </c>
      <c r="G1050" s="207">
        <v>0</v>
      </c>
      <c r="H1050" s="34">
        <v>0</v>
      </c>
      <c r="I1050" s="34">
        <v>0</v>
      </c>
      <c r="J1050" s="34">
        <v>0</v>
      </c>
      <c r="K1050" s="34">
        <v>0</v>
      </c>
      <c r="L1050" s="201">
        <v>0</v>
      </c>
      <c r="M1050" s="205">
        <v>0</v>
      </c>
      <c r="N1050" s="205">
        <v>0</v>
      </c>
      <c r="O1050" s="34">
        <v>0</v>
      </c>
      <c r="P1050" s="201">
        <v>0</v>
      </c>
      <c r="Q1050" s="205">
        <v>0</v>
      </c>
      <c r="R1050" s="205">
        <v>0</v>
      </c>
      <c r="S1050" s="34">
        <v>0</v>
      </c>
      <c r="T1050" s="34">
        <v>0</v>
      </c>
      <c r="U1050" s="205">
        <v>96</v>
      </c>
      <c r="V1050" s="205">
        <v>4</v>
      </c>
      <c r="W1050" s="34">
        <v>0</v>
      </c>
      <c r="X1050" s="34">
        <v>0</v>
      </c>
      <c r="Y1050" s="34">
        <v>0</v>
      </c>
      <c r="Z1050" s="34">
        <v>0</v>
      </c>
      <c r="AA1050" s="34">
        <v>0</v>
      </c>
      <c r="AB1050" s="34">
        <v>0</v>
      </c>
      <c r="AC1050" s="45">
        <f t="shared" si="425"/>
        <v>123</v>
      </c>
      <c r="AD1050" s="208">
        <f t="shared" si="427"/>
        <v>5</v>
      </c>
      <c r="AE1050" s="166">
        <f>'Таб. 1._Общ_гр_ '!AQ1050</f>
        <v>71.114999999999995</v>
      </c>
      <c r="AF1050" s="166">
        <v>1.04</v>
      </c>
      <c r="AG1050" s="167">
        <v>1.2</v>
      </c>
      <c r="AH1050" s="167">
        <v>1.05</v>
      </c>
      <c r="AI1050" s="167">
        <v>2.2000000000000002</v>
      </c>
      <c r="AJ1050" s="167">
        <v>1.2</v>
      </c>
      <c r="AK1050" s="167">
        <v>1.8</v>
      </c>
      <c r="AL1050" s="168">
        <f t="shared" si="428"/>
        <v>4224.2</v>
      </c>
      <c r="AM1050" s="168">
        <f t="shared" si="429"/>
        <v>0</v>
      </c>
      <c r="AN1050" s="168">
        <f t="shared" si="430"/>
        <v>12288.7</v>
      </c>
      <c r="AO1050" s="169">
        <f t="shared" si="431"/>
        <v>16512.900000000001</v>
      </c>
      <c r="AP1050" s="169">
        <f t="shared" si="432"/>
        <v>127.9</v>
      </c>
      <c r="AQ1050" s="169">
        <f t="shared" si="433"/>
        <v>16640.800000000003</v>
      </c>
    </row>
    <row r="1051" spans="1:43" ht="11.25" hidden="1" customHeight="1">
      <c r="A1051" s="9" t="s">
        <v>1048</v>
      </c>
      <c r="B1051" s="97" t="s">
        <v>1031</v>
      </c>
      <c r="C1051" s="71">
        <f>'Таб. 1._Общ_гр_ '!C1051</f>
        <v>1</v>
      </c>
      <c r="D1051" s="12" t="s">
        <v>61</v>
      </c>
      <c r="E1051" s="206">
        <v>22</v>
      </c>
      <c r="F1051" s="205">
        <v>1</v>
      </c>
      <c r="G1051" s="207">
        <v>0</v>
      </c>
      <c r="H1051" s="34">
        <v>0</v>
      </c>
      <c r="I1051" s="34">
        <v>0</v>
      </c>
      <c r="J1051" s="34">
        <v>0</v>
      </c>
      <c r="K1051" s="34">
        <v>0</v>
      </c>
      <c r="L1051" s="34">
        <v>0</v>
      </c>
      <c r="M1051" s="205">
        <v>38</v>
      </c>
      <c r="N1051" s="205">
        <v>1</v>
      </c>
      <c r="O1051" s="34">
        <v>0</v>
      </c>
      <c r="P1051" s="34">
        <v>0</v>
      </c>
      <c r="Q1051" s="205">
        <v>18</v>
      </c>
      <c r="R1051" s="205">
        <v>1</v>
      </c>
      <c r="S1051" s="34">
        <v>0</v>
      </c>
      <c r="T1051" s="34">
        <v>0</v>
      </c>
      <c r="U1051" s="205">
        <v>99</v>
      </c>
      <c r="V1051" s="205">
        <v>3</v>
      </c>
      <c r="W1051" s="34">
        <v>0</v>
      </c>
      <c r="X1051" s="34">
        <v>0</v>
      </c>
      <c r="Y1051" s="34">
        <v>0</v>
      </c>
      <c r="Z1051" s="34">
        <v>0</v>
      </c>
      <c r="AA1051" s="34">
        <v>0</v>
      </c>
      <c r="AB1051" s="34">
        <v>0</v>
      </c>
      <c r="AC1051" s="45">
        <f t="shared" si="425"/>
        <v>177</v>
      </c>
      <c r="AD1051" s="45">
        <f t="shared" si="427"/>
        <v>6</v>
      </c>
      <c r="AE1051" s="166">
        <f>'Таб. 1._Общ_гр_ '!AQ1051</f>
        <v>71.114999999999995</v>
      </c>
      <c r="AF1051" s="166">
        <v>1.04</v>
      </c>
      <c r="AG1051" s="167">
        <v>1.2</v>
      </c>
      <c r="AH1051" s="167">
        <v>1.05</v>
      </c>
      <c r="AI1051" s="167">
        <v>2.2000000000000002</v>
      </c>
      <c r="AJ1051" s="167">
        <v>1.2</v>
      </c>
      <c r="AK1051" s="167">
        <v>1.8</v>
      </c>
      <c r="AL1051" s="168">
        <f t="shared" si="428"/>
        <v>3442</v>
      </c>
      <c r="AM1051" s="168">
        <f t="shared" si="429"/>
        <v>5086.1000000000004</v>
      </c>
      <c r="AN1051" s="168">
        <f t="shared" si="430"/>
        <v>12672.7</v>
      </c>
      <c r="AO1051" s="169">
        <f t="shared" si="431"/>
        <v>21200.800000000003</v>
      </c>
      <c r="AP1051" s="169">
        <f t="shared" si="432"/>
        <v>184.1</v>
      </c>
      <c r="AQ1051" s="169">
        <f t="shared" si="433"/>
        <v>21384.9</v>
      </c>
    </row>
    <row r="1052" spans="1:43" ht="11.25" hidden="1" customHeight="1">
      <c r="A1052" s="9" t="s">
        <v>1049</v>
      </c>
      <c r="B1052" s="97" t="s">
        <v>1031</v>
      </c>
      <c r="C1052" s="71">
        <f>'Таб. 1._Общ_гр_ '!C1052</f>
        <v>0</v>
      </c>
      <c r="D1052" s="204" t="s">
        <v>61</v>
      </c>
      <c r="E1052" s="205">
        <v>0</v>
      </c>
      <c r="F1052" s="205">
        <v>0</v>
      </c>
      <c r="G1052" s="205">
        <v>0</v>
      </c>
      <c r="H1052" s="34">
        <v>0</v>
      </c>
      <c r="I1052" s="34">
        <v>0</v>
      </c>
      <c r="J1052" s="34">
        <v>0</v>
      </c>
      <c r="K1052" s="34">
        <v>0</v>
      </c>
      <c r="L1052" s="201">
        <v>0</v>
      </c>
      <c r="M1052" s="205">
        <v>0</v>
      </c>
      <c r="N1052" s="205">
        <v>0</v>
      </c>
      <c r="O1052" s="34">
        <v>0</v>
      </c>
      <c r="P1052" s="201">
        <v>0</v>
      </c>
      <c r="Q1052" s="205">
        <v>0</v>
      </c>
      <c r="R1052" s="205">
        <v>0</v>
      </c>
      <c r="S1052" s="34">
        <v>0</v>
      </c>
      <c r="T1052" s="34">
        <v>0</v>
      </c>
      <c r="U1052" s="209">
        <v>61</v>
      </c>
      <c r="V1052" s="209">
        <v>3</v>
      </c>
      <c r="W1052" s="34">
        <v>0</v>
      </c>
      <c r="X1052" s="34">
        <v>0</v>
      </c>
      <c r="Y1052" s="34">
        <v>0</v>
      </c>
      <c r="Z1052" s="34">
        <v>0</v>
      </c>
      <c r="AA1052" s="34">
        <v>0</v>
      </c>
      <c r="AB1052" s="34">
        <v>0</v>
      </c>
      <c r="AC1052" s="45">
        <f t="shared" si="425"/>
        <v>61</v>
      </c>
      <c r="AD1052" s="208">
        <f t="shared" si="427"/>
        <v>3</v>
      </c>
      <c r="AE1052" s="166">
        <f>'Таб. 1._Общ_гр_ '!AQ1052</f>
        <v>71.114999999999995</v>
      </c>
      <c r="AF1052" s="166">
        <v>1.04</v>
      </c>
      <c r="AG1052" s="167">
        <v>1.2</v>
      </c>
      <c r="AH1052" s="167">
        <v>1.05</v>
      </c>
      <c r="AI1052" s="167">
        <v>2.2000000000000002</v>
      </c>
      <c r="AJ1052" s="167">
        <v>1.2</v>
      </c>
      <c r="AK1052" s="167">
        <v>1.8</v>
      </c>
      <c r="AL1052" s="168">
        <f t="shared" si="428"/>
        <v>0</v>
      </c>
      <c r="AM1052" s="168">
        <f t="shared" si="429"/>
        <v>0</v>
      </c>
      <c r="AN1052" s="168">
        <f t="shared" si="430"/>
        <v>7808.4</v>
      </c>
      <c r="AO1052" s="169">
        <f t="shared" si="431"/>
        <v>7808.4</v>
      </c>
      <c r="AP1052" s="169">
        <f t="shared" si="432"/>
        <v>63.4</v>
      </c>
      <c r="AQ1052" s="169">
        <f t="shared" si="433"/>
        <v>7871.7999999999993</v>
      </c>
    </row>
    <row r="1053" spans="1:43" ht="11.25" customHeight="1">
      <c r="A1053" s="98" t="s">
        <v>58</v>
      </c>
      <c r="B1053" s="99" t="s">
        <v>1031</v>
      </c>
      <c r="C1053" s="179">
        <f>SUM(C1035:C1052)</f>
        <v>17</v>
      </c>
      <c r="D1053" s="179"/>
      <c r="E1053" s="202">
        <f t="shared" ref="E1053:AD1053" si="434">SUM(E1035:E1052)</f>
        <v>205</v>
      </c>
      <c r="F1053" s="202">
        <f t="shared" si="434"/>
        <v>12</v>
      </c>
      <c r="G1053" s="202">
        <f t="shared" si="434"/>
        <v>0</v>
      </c>
      <c r="H1053" s="179">
        <f t="shared" si="434"/>
        <v>0</v>
      </c>
      <c r="I1053" s="179">
        <f t="shared" si="434"/>
        <v>0</v>
      </c>
      <c r="J1053" s="179">
        <f t="shared" si="434"/>
        <v>0</v>
      </c>
      <c r="K1053" s="179">
        <f t="shared" si="434"/>
        <v>0</v>
      </c>
      <c r="L1053" s="179">
        <f t="shared" si="434"/>
        <v>0</v>
      </c>
      <c r="M1053" s="202">
        <f t="shared" si="434"/>
        <v>203</v>
      </c>
      <c r="N1053" s="202">
        <f t="shared" si="434"/>
        <v>7</v>
      </c>
      <c r="O1053" s="179">
        <f t="shared" si="434"/>
        <v>0</v>
      </c>
      <c r="P1053" s="179">
        <f t="shared" si="434"/>
        <v>0</v>
      </c>
      <c r="Q1053" s="202">
        <f t="shared" si="434"/>
        <v>202</v>
      </c>
      <c r="R1053" s="202">
        <f t="shared" si="434"/>
        <v>10</v>
      </c>
      <c r="S1053" s="179">
        <f t="shared" si="434"/>
        <v>0</v>
      </c>
      <c r="T1053" s="179">
        <f t="shared" si="434"/>
        <v>0</v>
      </c>
      <c r="U1053" s="179">
        <f t="shared" si="434"/>
        <v>2130</v>
      </c>
      <c r="V1053" s="179">
        <f t="shared" si="434"/>
        <v>75</v>
      </c>
      <c r="W1053" s="179">
        <f t="shared" si="434"/>
        <v>0</v>
      </c>
      <c r="X1053" s="179">
        <f t="shared" si="434"/>
        <v>0</v>
      </c>
      <c r="Y1053" s="179">
        <f t="shared" si="434"/>
        <v>0</v>
      </c>
      <c r="Z1053" s="179">
        <f t="shared" si="434"/>
        <v>0</v>
      </c>
      <c r="AA1053" s="179">
        <f t="shared" si="434"/>
        <v>0</v>
      </c>
      <c r="AB1053" s="179">
        <f t="shared" si="434"/>
        <v>0</v>
      </c>
      <c r="AC1053" s="179">
        <f t="shared" si="434"/>
        <v>2740</v>
      </c>
      <c r="AD1053" s="179">
        <f t="shared" si="434"/>
        <v>104</v>
      </c>
      <c r="AE1053" s="179"/>
      <c r="AF1053" s="179"/>
      <c r="AG1053" s="179"/>
      <c r="AH1053" s="179"/>
      <c r="AI1053" s="179"/>
      <c r="AJ1053" s="179"/>
      <c r="AK1053" s="179"/>
      <c r="AL1053" s="46">
        <f t="shared" ref="AL1053:AQ1053" si="435">SUM(AL1035:AL1052)</f>
        <v>32072.800000000003</v>
      </c>
      <c r="AM1053" s="46">
        <f t="shared" si="435"/>
        <v>38009.499999999993</v>
      </c>
      <c r="AN1053" s="46">
        <f t="shared" si="435"/>
        <v>272655</v>
      </c>
      <c r="AO1053" s="46">
        <f t="shared" si="435"/>
        <v>342737.3000000001</v>
      </c>
      <c r="AP1053" s="46">
        <f t="shared" si="435"/>
        <v>2849.5</v>
      </c>
      <c r="AQ1053" s="46">
        <f t="shared" si="435"/>
        <v>345586.8</v>
      </c>
    </row>
    <row r="1054" spans="1:43" ht="11.25" customHeight="1">
      <c r="A1054" s="35" t="s">
        <v>58</v>
      </c>
      <c r="B1054" s="36" t="str">
        <f>A774</f>
        <v>г. Новосибирск</v>
      </c>
      <c r="C1054" s="179">
        <f>C1053+C1033+C1012+C994+C966+C916+C877+C843+C819+C807+C779</f>
        <v>221</v>
      </c>
      <c r="D1054" s="179"/>
      <c r="E1054" s="179">
        <f t="shared" ref="E1054:AD1054" si="436">E1053+E1033+E1012+E994+E966+E916+E877+E843+E819+E807+E779</f>
        <v>4268</v>
      </c>
      <c r="F1054" s="179">
        <f t="shared" si="436"/>
        <v>290</v>
      </c>
      <c r="G1054" s="179">
        <f t="shared" si="436"/>
        <v>100</v>
      </c>
      <c r="H1054" s="179">
        <f t="shared" si="436"/>
        <v>9</v>
      </c>
      <c r="I1054" s="179">
        <f t="shared" si="436"/>
        <v>31</v>
      </c>
      <c r="J1054" s="179">
        <f t="shared" si="436"/>
        <v>2</v>
      </c>
      <c r="K1054" s="179">
        <f t="shared" si="436"/>
        <v>6</v>
      </c>
      <c r="L1054" s="179">
        <f t="shared" si="436"/>
        <v>1</v>
      </c>
      <c r="M1054" s="179">
        <f t="shared" si="436"/>
        <v>4545</v>
      </c>
      <c r="N1054" s="179">
        <f t="shared" si="436"/>
        <v>173</v>
      </c>
      <c r="O1054" s="179">
        <f t="shared" si="436"/>
        <v>0</v>
      </c>
      <c r="P1054" s="179">
        <f t="shared" si="436"/>
        <v>0</v>
      </c>
      <c r="Q1054" s="179">
        <f t="shared" si="436"/>
        <v>4987</v>
      </c>
      <c r="R1054" s="179">
        <f t="shared" si="436"/>
        <v>209</v>
      </c>
      <c r="S1054" s="179">
        <f t="shared" si="436"/>
        <v>50</v>
      </c>
      <c r="T1054" s="179">
        <f t="shared" si="436"/>
        <v>2</v>
      </c>
      <c r="U1054" s="179">
        <f t="shared" si="436"/>
        <v>37879</v>
      </c>
      <c r="V1054" s="179">
        <f t="shared" si="436"/>
        <v>1350</v>
      </c>
      <c r="W1054" s="179">
        <f t="shared" si="436"/>
        <v>88</v>
      </c>
      <c r="X1054" s="179">
        <f t="shared" si="436"/>
        <v>4</v>
      </c>
      <c r="Y1054" s="179">
        <f t="shared" si="436"/>
        <v>172</v>
      </c>
      <c r="Z1054" s="179">
        <f t="shared" si="436"/>
        <v>6</v>
      </c>
      <c r="AA1054" s="179">
        <f t="shared" si="436"/>
        <v>34</v>
      </c>
      <c r="AB1054" s="179">
        <f t="shared" si="436"/>
        <v>2</v>
      </c>
      <c r="AC1054" s="179">
        <f t="shared" si="436"/>
        <v>52160</v>
      </c>
      <c r="AD1054" s="179">
        <f t="shared" si="436"/>
        <v>2048</v>
      </c>
      <c r="AE1054" s="179"/>
      <c r="AF1054" s="179"/>
      <c r="AG1054" s="179"/>
      <c r="AH1054" s="179"/>
      <c r="AI1054" s="179"/>
      <c r="AJ1054" s="179"/>
      <c r="AK1054" s="179"/>
      <c r="AL1054" s="46">
        <f t="shared" ref="AL1054:AQ1054" si="437">AL1053+AL1033+AL1012+AL994+AL966+AL916+AL877+AL843+AL819+AL807+AL779</f>
        <v>691641</v>
      </c>
      <c r="AM1054" s="46">
        <f t="shared" si="437"/>
        <v>903934.60000000009</v>
      </c>
      <c r="AN1054" s="46">
        <f t="shared" si="437"/>
        <v>4887487.5999999996</v>
      </c>
      <c r="AO1054" s="46">
        <f t="shared" si="437"/>
        <v>6483063.1999999993</v>
      </c>
      <c r="AP1054" s="46">
        <f t="shared" si="437"/>
        <v>54246.8</v>
      </c>
      <c r="AQ1054" s="46">
        <f t="shared" si="437"/>
        <v>6537310.0000000009</v>
      </c>
    </row>
    <row r="1055" spans="1:43" ht="11.25" customHeight="1">
      <c r="A1055" s="98" t="s">
        <v>58</v>
      </c>
      <c r="B1055" s="99" t="s">
        <v>1050</v>
      </c>
      <c r="C1055" s="45">
        <f>C1054+C773+C766+C758+C737+C715+C699+C677+C647+C618+C600+C585+C548+C516+C494+C484+C459+C411+C380+C355+C340+C308+C281+C249+C236+C213+C200+C183+C153+C128+C114+C96+C80+C58+C27</f>
        <v>585</v>
      </c>
      <c r="D1055" s="45"/>
      <c r="E1055" s="45">
        <f t="shared" ref="E1055:AD1055" si="438">E1054+E773+E766+E758+E737+E715+E699+E677+E647+E618+E600+E585+E548+E516+E494+E484+E459+E411+E380+E355+E340+E308+E281+E249+E236+E213+E200+E183+E153+E128+E114+E96+E80+E58+E27</f>
        <v>5281</v>
      </c>
      <c r="F1055" s="45">
        <f t="shared" si="438"/>
        <v>367</v>
      </c>
      <c r="G1055" s="45">
        <f t="shared" si="438"/>
        <v>100</v>
      </c>
      <c r="H1055" s="45">
        <f t="shared" si="438"/>
        <v>9</v>
      </c>
      <c r="I1055" s="45">
        <f t="shared" si="438"/>
        <v>46</v>
      </c>
      <c r="J1055" s="45">
        <f t="shared" si="438"/>
        <v>3</v>
      </c>
      <c r="K1055" s="45">
        <f t="shared" si="438"/>
        <v>6</v>
      </c>
      <c r="L1055" s="45">
        <f t="shared" si="438"/>
        <v>1</v>
      </c>
      <c r="M1055" s="45">
        <f t="shared" si="438"/>
        <v>4935</v>
      </c>
      <c r="N1055" s="45">
        <f t="shared" si="438"/>
        <v>191</v>
      </c>
      <c r="O1055" s="45">
        <f t="shared" si="438"/>
        <v>0</v>
      </c>
      <c r="P1055" s="45">
        <f t="shared" si="438"/>
        <v>0</v>
      </c>
      <c r="Q1055" s="45">
        <f t="shared" si="438"/>
        <v>5366</v>
      </c>
      <c r="R1055" s="45">
        <f t="shared" si="438"/>
        <v>227</v>
      </c>
      <c r="S1055" s="45">
        <f t="shared" si="438"/>
        <v>50</v>
      </c>
      <c r="T1055" s="45">
        <f t="shared" si="438"/>
        <v>2</v>
      </c>
      <c r="U1055" s="45">
        <f t="shared" si="438"/>
        <v>48195</v>
      </c>
      <c r="V1055" s="45">
        <f t="shared" si="438"/>
        <v>1805</v>
      </c>
      <c r="W1055" s="45">
        <f t="shared" si="438"/>
        <v>88</v>
      </c>
      <c r="X1055" s="45">
        <f t="shared" si="438"/>
        <v>4</v>
      </c>
      <c r="Y1055" s="45">
        <f t="shared" si="438"/>
        <v>427</v>
      </c>
      <c r="Z1055" s="45">
        <f t="shared" si="438"/>
        <v>17</v>
      </c>
      <c r="AA1055" s="45">
        <f t="shared" si="438"/>
        <v>34</v>
      </c>
      <c r="AB1055" s="45">
        <f t="shared" si="438"/>
        <v>2</v>
      </c>
      <c r="AC1055" s="45">
        <f t="shared" si="438"/>
        <v>64528</v>
      </c>
      <c r="AD1055" s="45">
        <f t="shared" si="438"/>
        <v>2628</v>
      </c>
      <c r="AE1055" s="45"/>
      <c r="AF1055" s="45"/>
      <c r="AG1055" s="45"/>
      <c r="AH1055" s="45"/>
      <c r="AI1055" s="45"/>
      <c r="AJ1055" s="45"/>
      <c r="AK1055" s="45"/>
      <c r="AL1055" s="46">
        <f t="shared" ref="AL1055:AQ1055" si="439">AL1054+AL773+AL766+AL758+AL737+AL715+AL699+AL677+AL647+AL618+AL600+AL585+AL548+AL516+AL494+AL484+AL459+AL411+AL380+AL355+AL340+AL308+AL281+AL249+AL236+AL213+AL200+AL183+AL153+AL128+AL114+AL96+AL80+AL58+AL27</f>
        <v>856190.70000000007</v>
      </c>
      <c r="AM1055" s="46">
        <f t="shared" si="439"/>
        <v>976028.10000000009</v>
      </c>
      <c r="AN1055" s="46">
        <f t="shared" si="439"/>
        <v>6312561.9000000004</v>
      </c>
      <c r="AO1055" s="46">
        <f t="shared" si="439"/>
        <v>8144780.6999999983</v>
      </c>
      <c r="AP1055" s="46">
        <f t="shared" si="439"/>
        <v>67109.599999999991</v>
      </c>
      <c r="AQ1055" s="46">
        <f t="shared" si="439"/>
        <v>8211890.2999999998</v>
      </c>
    </row>
    <row r="1056" spans="1:43" ht="15" customHeight="1">
      <c r="E1056" s="2"/>
      <c r="F1056" s="2"/>
      <c r="G1056" s="2"/>
      <c r="H1056" s="2"/>
      <c r="I1056" s="2"/>
      <c r="J1056" s="2"/>
      <c r="K1056" s="2"/>
      <c r="L1056" s="2"/>
      <c r="M1056" s="2"/>
      <c r="N1056" s="2"/>
      <c r="O1056" s="2"/>
      <c r="P1056" s="2"/>
      <c r="Q1056" s="2"/>
      <c r="R1056" s="2"/>
      <c r="S1056" s="2"/>
      <c r="T1056" s="2"/>
      <c r="U1056" s="2"/>
      <c r="V1056" s="2"/>
      <c r="W1056" s="2"/>
      <c r="X1056" s="2"/>
      <c r="Y1056" s="2"/>
      <c r="Z1056" s="2"/>
      <c r="AA1056" s="2"/>
      <c r="AB1056" s="2"/>
      <c r="AC1056" s="2"/>
      <c r="AD1056" s="2"/>
    </row>
    <row r="1057" spans="1:4" s="2" customFormat="1" ht="15" customHeight="1">
      <c r="A1057" s="1"/>
      <c r="D1057" s="4"/>
    </row>
    <row r="1058" spans="1:4" s="2" customFormat="1" ht="15" customHeight="1">
      <c r="A1058" s="1"/>
      <c r="D1058" s="4"/>
    </row>
  </sheetData>
  <autoFilter ref="A7:AD1055" xr:uid="{00000000-0009-0000-0000-000001000000}">
    <filterColumn colId="0">
      <filters>
        <filter val="Итого"/>
      </filters>
    </filterColumn>
  </autoFilter>
  <mergeCells count="63">
    <mergeCell ref="AB5:AB6"/>
    <mergeCell ref="W5:W6"/>
    <mergeCell ref="X5:X6"/>
    <mergeCell ref="Y5:Y6"/>
    <mergeCell ref="Z5:Z6"/>
    <mergeCell ref="AA5:AA6"/>
    <mergeCell ref="R5:R6"/>
    <mergeCell ref="S5:S6"/>
    <mergeCell ref="T5:T6"/>
    <mergeCell ref="U5:U6"/>
    <mergeCell ref="V5:V6"/>
    <mergeCell ref="M5:M6"/>
    <mergeCell ref="N5:N6"/>
    <mergeCell ref="O5:O6"/>
    <mergeCell ref="P5:P6"/>
    <mergeCell ref="Q5:Q6"/>
    <mergeCell ref="H5:H6"/>
    <mergeCell ref="I5:I6"/>
    <mergeCell ref="J5:J6"/>
    <mergeCell ref="K5:K6"/>
    <mergeCell ref="L5:L6"/>
    <mergeCell ref="AO3:AO6"/>
    <mergeCell ref="E4:F4"/>
    <mergeCell ref="G4:H4"/>
    <mergeCell ref="I4:J4"/>
    <mergeCell ref="K4:L4"/>
    <mergeCell ref="M4:N4"/>
    <mergeCell ref="O4:P4"/>
    <mergeCell ref="Q4:R4"/>
    <mergeCell ref="S4:T4"/>
    <mergeCell ref="U4:V4"/>
    <mergeCell ref="W4:X4"/>
    <mergeCell ref="Y4:Z4"/>
    <mergeCell ref="AA4:AB4"/>
    <mergeCell ref="E5:E6"/>
    <mergeCell ref="F5:F6"/>
    <mergeCell ref="G5:G6"/>
    <mergeCell ref="AJ3:AJ6"/>
    <mergeCell ref="AK3:AK6"/>
    <mergeCell ref="AL3:AL6"/>
    <mergeCell ref="AM3:AM6"/>
    <mergeCell ref="AN3:AN6"/>
    <mergeCell ref="AE3:AE6"/>
    <mergeCell ref="AF3:AF6"/>
    <mergeCell ref="AG3:AG6"/>
    <mergeCell ref="AH3:AH6"/>
    <mergeCell ref="AI3:AI6"/>
    <mergeCell ref="B1:BA1"/>
    <mergeCell ref="A2:A6"/>
    <mergeCell ref="B2:AD2"/>
    <mergeCell ref="AE2:AF2"/>
    <mergeCell ref="AG2:AK2"/>
    <mergeCell ref="AL2:AO2"/>
    <mergeCell ref="AP2:AP6"/>
    <mergeCell ref="AQ2:AQ6"/>
    <mergeCell ref="B3:B6"/>
    <mergeCell ref="C3:C6"/>
    <mergeCell ref="D3:D5"/>
    <mergeCell ref="E3:L3"/>
    <mergeCell ref="M3:T3"/>
    <mergeCell ref="U3:AB3"/>
    <mergeCell ref="AC3:AC6"/>
    <mergeCell ref="AD3:AD6"/>
  </mergeCells>
  <conditionalFormatting sqref="E30:AB30">
    <cfRule type="expression" dxfId="469" priority="2">
      <formula>NOT(ISERROR(SEARCH("Итого:",E30)))</formula>
    </cfRule>
  </conditionalFormatting>
  <conditionalFormatting sqref="G31:T31">
    <cfRule type="expression" dxfId="468" priority="3">
      <formula>NOT(ISERROR(SEARCH("Итого:",G31)))</formula>
    </cfRule>
  </conditionalFormatting>
  <conditionalFormatting sqref="G32:V33">
    <cfRule type="expression" dxfId="467" priority="4">
      <formula>NOT(ISERROR(SEARCH("Итого:",G32)))</formula>
    </cfRule>
  </conditionalFormatting>
  <conditionalFormatting sqref="R34:T34">
    <cfRule type="expression" dxfId="466" priority="5">
      <formula>NOT(ISERROR(SEARCH("Итого:",R34)))</formula>
    </cfRule>
  </conditionalFormatting>
  <conditionalFormatting sqref="O34:P34">
    <cfRule type="expression" dxfId="465" priority="6">
      <formula>NOT(ISERROR(SEARCH("Итого:",O34)))</formula>
    </cfRule>
  </conditionalFormatting>
  <conditionalFormatting sqref="E34:L34">
    <cfRule type="expression" dxfId="464" priority="7">
      <formula>NOT(ISERROR(SEARCH("Итого:",E34)))</formula>
    </cfRule>
  </conditionalFormatting>
  <conditionalFormatting sqref="G35:V35">
    <cfRule type="expression" dxfId="463" priority="8">
      <formula>NOT(ISERROR(SEARCH("Итого:",G35)))</formula>
    </cfRule>
  </conditionalFormatting>
  <conditionalFormatting sqref="G36:V36">
    <cfRule type="expression" dxfId="462" priority="9">
      <formula>NOT(ISERROR(SEARCH("Итого:",G36)))</formula>
    </cfRule>
  </conditionalFormatting>
  <conditionalFormatting sqref="E37:V37">
    <cfRule type="expression" dxfId="461" priority="10">
      <formula>NOT(ISERROR(SEARCH("Итого:",E37)))</formula>
    </cfRule>
  </conditionalFormatting>
  <conditionalFormatting sqref="E38:V43">
    <cfRule type="expression" dxfId="460" priority="11">
      <formula>NOT(ISERROR(SEARCH("Итого:",E38)))</formula>
    </cfRule>
  </conditionalFormatting>
  <conditionalFormatting sqref="E44:V45">
    <cfRule type="expression" dxfId="459" priority="12">
      <formula>NOT(ISERROR(SEARCH("Итого:",E44)))</formula>
    </cfRule>
  </conditionalFormatting>
  <conditionalFormatting sqref="E46:T57">
    <cfRule type="expression" dxfId="458" priority="13">
      <formula>NOT(ISERROR(SEARCH("Итого:",E46)))</formula>
    </cfRule>
  </conditionalFormatting>
  <conditionalFormatting sqref="U47:V57">
    <cfRule type="expression" dxfId="457" priority="14">
      <formula>NOT(ISERROR(SEARCH("Итого:",U47)))</formula>
    </cfRule>
  </conditionalFormatting>
  <conditionalFormatting sqref="W31:AB57">
    <cfRule type="expression" dxfId="456" priority="15">
      <formula>NOT(ISERROR(SEARCH("Итого:",W31)))</formula>
    </cfRule>
  </conditionalFormatting>
  <conditionalFormatting sqref="G29:AB29">
    <cfRule type="expression" dxfId="455" priority="16">
      <formula>NOT(ISERROR(SEARCH("Итого:",G29)))</formula>
    </cfRule>
  </conditionalFormatting>
  <conditionalFormatting sqref="A2">
    <cfRule type="expression" dxfId="454" priority="17">
      <formula>NOT(ISERROR(SEARCH("Итого:",A2)))</formula>
    </cfRule>
  </conditionalFormatting>
  <conditionalFormatting sqref="AQ9:AQ26 AQ29:AQ57 AQ60:AQ79 AQ98:AQ113 AQ116:AQ127 AQ130:AQ152 AQ155:AQ182 AQ185:AQ199 AQ202:AQ212 AQ215:AQ235 AQ238:AQ248 AQ251:AQ280 AQ283:AQ307 AQ310:AQ339 AQ342:AQ354 AQ357:AQ379 AQ382:AQ409 AQ461:AQ483 AQ496:AQ515 AQ518:AQ547 AQ550:AQ584 AQ587:AQ599 AQ602:AQ617 AQ620:AQ646 AQ649:AQ676 AQ701:AQ714 AQ739:AQ757 AQ760:AQ765 AQ768:AQ772 AQ775:AQ778 AQ809:AQ818 AQ845:AQ876 AQ879:AQ915 AQ968:AQ993 AQ1014:AQ1032 AQ1035:AQ1052 AQ410">
    <cfRule type="expression" dxfId="453" priority="18">
      <formula>NOT(ISERROR(SEARCH("Итого:",AQ9)))</formula>
    </cfRule>
  </conditionalFormatting>
  <conditionalFormatting sqref="AO9:AO26 AO29:AO57 AO60:AO79 AO98:AO113 AO116:AO127 AO130:AO152 AO155:AO182 AO185:AO199 AO202:AO212 AO215:AO235 AO238:AO248 AO251:AO280 AO283:AO307 AO310:AO339 AO342:AO354 AO357:AO379 AO382:AO409 AO461:AO483 AO496:AO515 AO518:AO547 AO550:AO584 AO587:AO599 AO602:AO617 AO620:AO646 AO649:AO676 AO701:AO714 AO739:AO757 AO760:AO765 AO768:AO772 AO775:AO778 AO809:AO818 AO845:AO876 AO879:AO915 AO968:AO993 AO1014:AO1032 AO1035:AO1052 AO410">
    <cfRule type="expression" dxfId="452" priority="19">
      <formula>NOT(ISERROR(SEARCH("Итого:",AO9)))</formula>
    </cfRule>
  </conditionalFormatting>
  <conditionalFormatting sqref="AP9:AP26 AP29:AP57 AP60:AP79 AP98:AP113 AP116:AP127 AP130:AP152 AP155:AP182 AP185:AP199 AP202:AP212 AP215:AP235 AP238:AP248 AP251:AP280 AP283:AP307 AP310:AP339 AP342:AP354 AP357:AP379 AP382:AP409 AP461:AP483 AP496:AP515 AP518:AP547 AP550:AP584 AP587:AP599 AP602:AP617 AP620:AP646 AP649:AP676 AP701:AP714 AP739:AP757 AP760:AP765 AP768:AP772 AP775:AP778 AP809:AP818 AP845:AP876 AP879:AP915 AP968:AP993 AP1014:AP1032 AP1035:AP1052 AP410">
    <cfRule type="expression" dxfId="451" priority="20">
      <formula>NOT(ISERROR(SEARCH("Итого:",AP9)))</formula>
    </cfRule>
  </conditionalFormatting>
  <conditionalFormatting sqref="AE7:AQ7">
    <cfRule type="expression" dxfId="450" priority="21">
      <formula>NOT(ISERROR(SEARCH("Итого:",AF2)))</formula>
    </cfRule>
  </conditionalFormatting>
  <conditionalFormatting sqref="AE130:AF152 AE968:AF993 AO413:AQ458 AO486:AQ493 AO679:AQ698 AO717:AQ736 AO82:AQ95 AE9:AF26 AE29:AF57 AE60:AF79 AE82:AF95 AE98:AF113 AE116:AF127 AE155:AF182 AE185:AF199 AE202:AF212 AE215:AF235 AE238:AF248 AE251:AF280 AE283:AF307 AE310:AF339 AE342:AF354 AE357:AF379 AE382:AF409 AE413:AF458 AE461:AF483 AE486:AF493 AE496:AF515 AE518:AF547 AE550:AF584 AE587:AF599 AE602:AF617 AE620:AF646 AE649:AF676 AE679:AF698 AE701:AF714 AE717:AF736 AE739:AF757 AE760:AF765 AE768:AF772 AE775:AF778 AE781:AF806 AO781:AQ806 AE809:AF818 AE821:AF842 AO821:AQ842 AE845:AF876 AE879:AF915 AE918:AF965 AO918:AQ965 AE996:AF1011 AO996:AQ1011 AE1014:AF1032 AE1035:AF1052 AE410 AF410">
    <cfRule type="expression" dxfId="449" priority="22">
      <formula>NOT(ISERROR(SEARCH("Итого:",AE9)))</formula>
    </cfRule>
  </conditionalFormatting>
  <conditionalFormatting sqref="C3">
    <cfRule type="expression" dxfId="448" priority="23">
      <formula>NOT(ISERROR(SEARCH("Итого:",C2)))</formula>
    </cfRule>
  </conditionalFormatting>
  <conditionalFormatting sqref="S4 AA4">
    <cfRule type="expression" dxfId="447" priority="24">
      <formula>NOT(ISERROR(SEARCH("Итого:",S4)))</formula>
    </cfRule>
  </conditionalFormatting>
  <conditionalFormatting sqref="Q4 Y4">
    <cfRule type="expression" dxfId="446" priority="25">
      <formula>NOT(ISERROR(SEARCH("Итого:",Q4)))</formula>
    </cfRule>
  </conditionalFormatting>
  <conditionalFormatting sqref="M4 U4">
    <cfRule type="expression" dxfId="445" priority="26">
      <formula>NOT(ISERROR(SEARCH("Итого:",M4)))</formula>
    </cfRule>
  </conditionalFormatting>
  <conditionalFormatting sqref="K4">
    <cfRule type="expression" dxfId="444" priority="27">
      <formula>NOT(ISERROR(SEARCH("Итого:",K4)))</formula>
    </cfRule>
  </conditionalFormatting>
  <conditionalFormatting sqref="I4">
    <cfRule type="expression" dxfId="443" priority="28">
      <formula>NOT(ISERROR(SEARCH("Итого:",I4)))</formula>
    </cfRule>
  </conditionalFormatting>
  <conditionalFormatting sqref="G4">
    <cfRule type="expression" dxfId="442" priority="29">
      <formula>NOT(ISERROR(SEARCH("Итого:",G4)))</formula>
    </cfRule>
  </conditionalFormatting>
  <conditionalFormatting sqref="AC3">
    <cfRule type="expression" dxfId="441" priority="30">
      <formula>NOT(ISERROR(SEARCH("Итого:",AC3)))</formula>
    </cfRule>
  </conditionalFormatting>
  <conditionalFormatting sqref="U3">
    <cfRule type="expression" dxfId="440" priority="31">
      <formula>NOT(ISERROR(SEARCH("Итого:",U3)))</formula>
    </cfRule>
  </conditionalFormatting>
  <conditionalFormatting sqref="M3">
    <cfRule type="expression" dxfId="439" priority="32">
      <formula>NOT(ISERROR(SEARCH("Итого:",M3)))</formula>
    </cfRule>
  </conditionalFormatting>
  <conditionalFormatting sqref="E3">
    <cfRule type="expression" dxfId="438" priority="33">
      <formula>NOT(ISERROR(SEARCH("Итого:",E3)))</formula>
    </cfRule>
  </conditionalFormatting>
  <conditionalFormatting sqref="AB5">
    <cfRule type="expression" dxfId="437" priority="34">
      <formula>NOT(ISERROR(SEARCH("Итого:",AB5)))</formula>
    </cfRule>
  </conditionalFormatting>
  <conditionalFormatting sqref="Z5">
    <cfRule type="expression" dxfId="436" priority="35">
      <formula>NOT(ISERROR(SEARCH("Итого:",Z5)))</formula>
    </cfRule>
  </conditionalFormatting>
  <conditionalFormatting sqref="X5">
    <cfRule type="expression" dxfId="435" priority="36">
      <formula>NOT(ISERROR(SEARCH("Итого:",X5)))</formula>
    </cfRule>
  </conditionalFormatting>
  <conditionalFormatting sqref="S5:T5">
    <cfRule type="expression" dxfId="434" priority="37">
      <formula>NOT(ISERROR(SEARCH("Итого:",S5)))</formula>
    </cfRule>
  </conditionalFormatting>
  <conditionalFormatting sqref="Q5:R5">
    <cfRule type="expression" dxfId="433" priority="38">
      <formula>NOT(ISERROR(SEARCH("Итого:",Q5)))</formula>
    </cfRule>
  </conditionalFormatting>
  <conditionalFormatting sqref="O5:P5">
    <cfRule type="expression" dxfId="432" priority="39">
      <formula>NOT(ISERROR(SEARCH("Итого:",O5)))</formula>
    </cfRule>
  </conditionalFormatting>
  <conditionalFormatting sqref="M5:N5">
    <cfRule type="expression" dxfId="431" priority="40">
      <formula>NOT(ISERROR(SEARCH("Итого:",M5)))</formula>
    </cfRule>
  </conditionalFormatting>
  <conditionalFormatting sqref="K5:L5">
    <cfRule type="expression" dxfId="430" priority="41">
      <formula>NOT(ISERROR(SEARCH("Итого:",K5)))</formula>
    </cfRule>
  </conditionalFormatting>
  <conditionalFormatting sqref="I5:J5">
    <cfRule type="expression" dxfId="429" priority="42">
      <formula>NOT(ISERROR(SEARCH("Итого:",I5)))</formula>
    </cfRule>
  </conditionalFormatting>
  <conditionalFormatting sqref="G5:H5">
    <cfRule type="expression" dxfId="428" priority="43">
      <formula>NOT(ISERROR(SEARCH("Итого:",G5)))</formula>
    </cfRule>
  </conditionalFormatting>
  <conditionalFormatting sqref="AD3 A7:A8 A27:B27 A74:B79 E98:AC113 AC215:AC235 E238:AC248 A313:B313 A315:B315 A333:B334 A336:B336 A338:B338 A382:A407 B382:B409 D382:AB407 AC382:AC409 W739:AB748 B760:B765 E760:AB764 AC760:AC765 AC775:AC778 E5:F5 U5:W5 Y5 AA5 E4 A130:B152 E185:AC199 A496:B515 A550:B584 B602:B617 A768:B772 B461:B483 D3 B7:AD7 A29:B57 U423:AC449 E423:T426 G429:T449 G450:AC452 E422:AC422 E202:AC212 D74:D79 D130:AC152 D338 D336 D333:D334 D315 D313 D427:T428 D413:AC421 D429:F452 D422:D426 D461:AC483 D496:AC515 D550:AC584 D602:AC617 D760:D765 D768:AC772 D29:D30 D31:F33 U31:V31 AC30:AC57 U46:V46 D37:D57 D35:F36 D34 M34:N34 Q34 U34:V34 E310:T310 X310:AC310 G311:T316 X311:AB316 E317:T319 X317:AB319 E320:AB320 E321:T323 W321:AB323 G324:T328 W324:AB328 E329:T329 W329:AB329 E330:AB330 G331:T339 W331:AB339 B410 AC410 AC311 AC312 AC313 AC314 AC315 AC316 AC317 AC318 AC319 AC320 AC321 AC322 AC323 AC324 AC325 AC326 AC327 AC328 AC329 AC330 AC331 AC332 AC333 AC334 AC335 AC336 AC337 AC338 AC339 E311:F311 E312:F312 E313:F313 E314:F314 E315:F315 E316:F316 E324:F324 E325:F325 E326:F326 E327:F327 E328:F328 E331:F331 E332:F332 E333:F333 E334:F334 E335:F335 E336:F336 E337:F337 E338:F338 E339:F339 U331:U339 V331:V339 U321:U323 U324:U328 U329 V321:V323 V324:V328 V329 U310 U311:U316 U317:U319 V310 V311:V316 V317:V319 W310 W311:W316 W317:W319">
    <cfRule type="expression" dxfId="427" priority="44">
      <formula>NOT(ISERROR(SEARCH("Итого:",A3)))</formula>
    </cfRule>
  </conditionalFormatting>
  <conditionalFormatting sqref="A28 A58:B58">
    <cfRule type="expression" dxfId="426" priority="45">
      <formula>NOT(ISERROR(SEARCH("Итого:",A28)))</formula>
    </cfRule>
  </conditionalFormatting>
  <conditionalFormatting sqref="A59 A80:B80">
    <cfRule type="expression" dxfId="425" priority="46">
      <formula>NOT(ISERROR(SEARCH("Итого:",A59)))</formula>
    </cfRule>
  </conditionalFormatting>
  <conditionalFormatting sqref="A81 A96:B96">
    <cfRule type="expression" dxfId="424" priority="47">
      <formula>NOT(ISERROR(SEARCH("Итого:",A81)))</formula>
    </cfRule>
  </conditionalFormatting>
  <conditionalFormatting sqref="A97 A114:B114">
    <cfRule type="expression" dxfId="423" priority="48">
      <formula>NOT(ISERROR(SEARCH("Итого:",A97)))</formula>
    </cfRule>
  </conditionalFormatting>
  <conditionalFormatting sqref="A115 A128:B128">
    <cfRule type="expression" dxfId="422" priority="49">
      <formula>NOT(ISERROR(SEARCH("Итого:",A115)))</formula>
    </cfRule>
  </conditionalFormatting>
  <conditionalFormatting sqref="A129 A153:B153">
    <cfRule type="expression" dxfId="421" priority="50">
      <formula>NOT(ISERROR(SEARCH("Итого:",A129)))</formula>
    </cfRule>
  </conditionalFormatting>
  <conditionalFormatting sqref="A154 A183:B183">
    <cfRule type="expression" dxfId="420" priority="51">
      <formula>NOT(ISERROR(SEARCH("Итого:",A154)))</formula>
    </cfRule>
  </conditionalFormatting>
  <conditionalFormatting sqref="A184 A200:B200">
    <cfRule type="expression" dxfId="419" priority="52">
      <formula>NOT(ISERROR(SEARCH("Итого:",A184)))</formula>
    </cfRule>
  </conditionalFormatting>
  <conditionalFormatting sqref="A201 A213:B213">
    <cfRule type="expression" dxfId="418" priority="53">
      <formula>NOT(ISERROR(SEARCH("Итого:",A201)))</formula>
    </cfRule>
  </conditionalFormatting>
  <conditionalFormatting sqref="A214 A236:B236 E215:AB235">
    <cfRule type="expression" dxfId="417" priority="54">
      <formula>NOT(ISERROR(SEARCH("Итого:",A214)))</formula>
    </cfRule>
  </conditionalFormatting>
  <conditionalFormatting sqref="A237 A249:B249">
    <cfRule type="expression" dxfId="416" priority="55">
      <formula>NOT(ISERROR(SEARCH("Итого:",A237)))</formula>
    </cfRule>
  </conditionalFormatting>
  <conditionalFormatting sqref="A250 A281:B281">
    <cfRule type="expression" dxfId="415" priority="56">
      <formula>NOT(ISERROR(SEARCH("Итого:",A250)))</formula>
    </cfRule>
  </conditionalFormatting>
  <conditionalFormatting sqref="A282 A308:B308">
    <cfRule type="expression" dxfId="414" priority="57">
      <formula>NOT(ISERROR(SEARCH("Итого:",A282)))</formula>
    </cfRule>
  </conditionalFormatting>
  <conditionalFormatting sqref="A309 A340:B340">
    <cfRule type="expression" dxfId="413" priority="58">
      <formula>NOT(ISERROR(SEARCH("Итого:",A309)))</formula>
    </cfRule>
  </conditionalFormatting>
  <conditionalFormatting sqref="A341 A355:B355">
    <cfRule type="expression" dxfId="412" priority="59">
      <formula>NOT(ISERROR(SEARCH("Итого:",A341)))</formula>
    </cfRule>
  </conditionalFormatting>
  <conditionalFormatting sqref="A356 A380:B380">
    <cfRule type="expression" dxfId="411" priority="60">
      <formula>NOT(ISERROR(SEARCH("Итого:",A356)))</formula>
    </cfRule>
  </conditionalFormatting>
  <conditionalFormatting sqref="A381 A408:B409 A411:B411 D408:D409 A410 B410">
    <cfRule type="expression" dxfId="410" priority="61">
      <formula>NOT(ISERROR(SEARCH("Итого:",A381)))</formula>
    </cfRule>
  </conditionalFormatting>
  <conditionalFormatting sqref="A412 A459:B459">
    <cfRule type="expression" dxfId="409" priority="62">
      <formula>NOT(ISERROR(SEARCH("Итого:",A411)))</formula>
    </cfRule>
  </conditionalFormatting>
  <conditionalFormatting sqref="A460 A484:B484">
    <cfRule type="expression" dxfId="408" priority="63">
      <formula>NOT(ISERROR(SEARCH("Итого:",A459)))</formula>
    </cfRule>
  </conditionalFormatting>
  <conditionalFormatting sqref="A485 A494:B494">
    <cfRule type="expression" dxfId="407" priority="64">
      <formula>NOT(ISERROR(SEARCH("Итого:",A484)))</formula>
    </cfRule>
  </conditionalFormatting>
  <conditionalFormatting sqref="A495 A516:B516">
    <cfRule type="expression" dxfId="406" priority="65">
      <formula>NOT(ISERROR(SEARCH("Итого:",A494)))</formula>
    </cfRule>
  </conditionalFormatting>
  <conditionalFormatting sqref="A517 A548:B548">
    <cfRule type="expression" dxfId="405" priority="66">
      <formula>NOT(ISERROR(SEARCH("Итого:",A516)))</formula>
    </cfRule>
  </conditionalFormatting>
  <conditionalFormatting sqref="A549 A585:B585">
    <cfRule type="expression" dxfId="404" priority="67">
      <formula>NOT(ISERROR(SEARCH("Итого:",A548)))</formula>
    </cfRule>
  </conditionalFormatting>
  <conditionalFormatting sqref="A586 A600:B600">
    <cfRule type="expression" dxfId="403" priority="68">
      <formula>NOT(ISERROR(SEARCH("Итого:",A585)))</formula>
    </cfRule>
  </conditionalFormatting>
  <conditionalFormatting sqref="A601 A618:B618">
    <cfRule type="expression" dxfId="402" priority="69">
      <formula>NOT(ISERROR(SEARCH("Итого:",A600)))</formula>
    </cfRule>
  </conditionalFormatting>
  <conditionalFormatting sqref="A619 A647:B647">
    <cfRule type="expression" dxfId="401" priority="70">
      <formula>NOT(ISERROR(SEARCH("Итого:",A618)))</formula>
    </cfRule>
  </conditionalFormatting>
  <conditionalFormatting sqref="A648 A677:B677">
    <cfRule type="expression" dxfId="400" priority="71">
      <formula>NOT(ISERROR(SEARCH("Итого:",A647)))</formula>
    </cfRule>
  </conditionalFormatting>
  <conditionalFormatting sqref="A678 A697:B699 D697:D698">
    <cfRule type="expression" dxfId="399" priority="72">
      <formula>NOT(ISERROR(SEARCH("Итого:",A677)))</formula>
    </cfRule>
  </conditionalFormatting>
  <conditionalFormatting sqref="A700 A715:B715">
    <cfRule type="expression" dxfId="398" priority="73">
      <formula>NOT(ISERROR(SEARCH("Итого:",A699)))</formula>
    </cfRule>
  </conditionalFormatting>
  <conditionalFormatting sqref="A716 A737:B737">
    <cfRule type="expression" dxfId="397" priority="74">
      <formula>NOT(ISERROR(SEARCH("Итого:",A715)))</formula>
    </cfRule>
  </conditionalFormatting>
  <conditionalFormatting sqref="A738 A758:B758">
    <cfRule type="expression" dxfId="396" priority="75">
      <formula>NOT(ISERROR(SEARCH("Итого:",A737)))</formula>
    </cfRule>
  </conditionalFormatting>
  <conditionalFormatting sqref="A759 B765 A766:B766 D765">
    <cfRule type="expression" dxfId="395" priority="76">
      <formula>NOT(ISERROR(SEARCH("Итого:",A758)))</formula>
    </cfRule>
  </conditionalFormatting>
  <conditionalFormatting sqref="A767 A773:B773">
    <cfRule type="expression" dxfId="394" priority="77">
      <formula>NOT(ISERROR(SEARCH("Итого:",A766)))</formula>
    </cfRule>
  </conditionalFormatting>
  <conditionalFormatting sqref="AC780:AD780 AC808:AD808 AC820:AD820 AC878:AD878 AC917:AD917 AC967:AD967 AC995:AD995 AC1013:AD1013 AD1034 B1054 AC844:AD844">
    <cfRule type="expression" dxfId="393" priority="78">
      <formula>NOT(ISERROR(SEARCH("Итого:",B779)))</formula>
    </cfRule>
  </conditionalFormatting>
  <conditionalFormatting sqref="A162 W413:AB429">
    <cfRule type="expression" dxfId="392" priority="79">
      <formula>NOT(ISERROR(SEARCH("Итого:",#REF!)))</formula>
    </cfRule>
  </conditionalFormatting>
  <conditionalFormatting sqref="A185:B199">
    <cfRule type="expression" dxfId="391" priority="80">
      <formula>NOT(ISERROR(SEARCH("Итого:",A185)))</formula>
    </cfRule>
  </conditionalFormatting>
  <conditionalFormatting sqref="A215:A235">
    <cfRule type="expression" dxfId="390" priority="81">
      <formula>NOT(ISERROR(SEARCH("Итого:",A215)))</formula>
    </cfRule>
  </conditionalFormatting>
  <conditionalFormatting sqref="B215:B235">
    <cfRule type="expression" dxfId="389" priority="82">
      <formula>NOT(ISERROR(SEARCH("Итого:",B215)))</formula>
    </cfRule>
  </conditionalFormatting>
  <conditionalFormatting sqref="D215:D235">
    <cfRule type="expression" dxfId="388" priority="83">
      <formula>NOT(ISERROR(SEARCH("Итого:",D215)))</formula>
    </cfRule>
  </conditionalFormatting>
  <conditionalFormatting sqref="A238:B248 D238:D248">
    <cfRule type="expression" dxfId="387" priority="84">
      <formula>NOT(ISERROR(SEARCH("Итого:",A238)))</formula>
    </cfRule>
  </conditionalFormatting>
  <conditionalFormatting sqref="A593">
    <cfRule type="expression" dxfId="386" priority="85">
      <formula>NOT(ISERROR(SEARCH("Итого:",A2)))</formula>
    </cfRule>
  </conditionalFormatting>
  <conditionalFormatting sqref="D251:D255">
    <cfRule type="expression" dxfId="385" priority="86">
      <formula>NOT(ISERROR(SEARCH("Итого:",D251)))</formula>
    </cfRule>
  </conditionalFormatting>
  <conditionalFormatting sqref="D261:D280">
    <cfRule type="expression" dxfId="384" priority="87">
      <formula>NOT(ISERROR(SEARCH("Итого:",D261)))</formula>
    </cfRule>
  </conditionalFormatting>
  <conditionalFormatting sqref="A461:A483">
    <cfRule type="expression" dxfId="383" priority="88">
      <formula>NOT(ISERROR(SEARCH("Итого:",A460)))</formula>
    </cfRule>
  </conditionalFormatting>
  <conditionalFormatting sqref="AC357:AC379">
    <cfRule type="expression" dxfId="382" priority="89">
      <formula>NOT(ISERROR(SEARCH("Итого:",AD357)))</formula>
    </cfRule>
  </conditionalFormatting>
  <conditionalFormatting sqref="A98:A113">
    <cfRule type="expression" dxfId="381" priority="90">
      <formula>NOT(ISERROR(SEARCH("Итого:",A98)))</formula>
    </cfRule>
  </conditionalFormatting>
  <conditionalFormatting sqref="B98:B113 D98:D113">
    <cfRule type="expression" dxfId="380" priority="91">
      <formula>NOT(ISERROR(SEARCH("Итого:",B98)))</formula>
    </cfRule>
  </conditionalFormatting>
  <conditionalFormatting sqref="B202:B212 D202:D212">
    <cfRule type="expression" dxfId="379" priority="92">
      <formula>NOT(ISERROR(SEARCH("Итого:",B202)))</formula>
    </cfRule>
  </conditionalFormatting>
  <conditionalFormatting sqref="A202:A212">
    <cfRule type="expression" dxfId="378" priority="93">
      <formula>NOT(ISERROR(SEARCH("Итого:",A202)))</formula>
    </cfRule>
  </conditionalFormatting>
  <conditionalFormatting sqref="W749:AB749">
    <cfRule type="expression" dxfId="377" priority="94">
      <formula>NOT(ISERROR(SEARCH("Итого:",W748)))</formula>
    </cfRule>
  </conditionalFormatting>
  <conditionalFormatting sqref="A310:B312 A314:B314 A316:B332 A335:B335 A337:B337 A339:B339 D339 D337 D335 D316:D332 D314 D310:D312">
    <cfRule type="expression" dxfId="376" priority="95">
      <formula>NOT(ISERROR(SEARCH("Итого:",A310)))</formula>
    </cfRule>
  </conditionalFormatting>
  <conditionalFormatting sqref="B253:B280">
    <cfRule type="expression" dxfId="375" priority="96">
      <formula>NOT(ISERROR(SEARCH("Итого:",A2)))</formula>
    </cfRule>
  </conditionalFormatting>
  <conditionalFormatting sqref="A1014:A1017">
    <cfRule type="expression" dxfId="374" priority="97">
      <formula>NOT(ISERROR(SEARCH("Итого:",A773)))</formula>
    </cfRule>
  </conditionalFormatting>
  <conditionalFormatting sqref="A1006:A1011">
    <cfRule type="expression" dxfId="373" priority="98">
      <formula>NOT(ISERROR(SEARCH("Итого:",A783)))</formula>
    </cfRule>
  </conditionalFormatting>
  <conditionalFormatting sqref="A968">
    <cfRule type="expression" dxfId="372" priority="99">
      <formula>NOT(ISERROR(SEARCH("Итого:",A773)))</formula>
    </cfRule>
  </conditionalFormatting>
  <conditionalFormatting sqref="A960:A965">
    <cfRule type="expression" dxfId="371" priority="100">
      <formula>NOT(ISERROR(SEARCH("Итого:",A813)))</formula>
    </cfRule>
  </conditionalFormatting>
  <conditionalFormatting sqref="A908:A915">
    <cfRule type="expression" dxfId="370" priority="101">
      <formula>NOT(ISERROR(SEARCH("Итого:",A805)))</formula>
    </cfRule>
  </conditionalFormatting>
  <conditionalFormatting sqref="A821:A822 A840">
    <cfRule type="expression" dxfId="369" priority="102">
      <formula>NOT(ISERROR(SEARCH("Итого:",A773)))</formula>
    </cfRule>
  </conditionalFormatting>
  <conditionalFormatting sqref="A809:A813">
    <cfRule type="expression" dxfId="368" priority="103">
      <formula>NOT(ISERROR(SEARCH("Итого:",A773)))</formula>
    </cfRule>
  </conditionalFormatting>
  <conditionalFormatting sqref="A781:A783 A791:A802">
    <cfRule type="expression" dxfId="367" priority="104">
      <formula>NOT(ISERROR(SEARCH("Итого:",A773)))</formula>
    </cfRule>
  </conditionalFormatting>
  <conditionalFormatting sqref="A1046:A1052">
    <cfRule type="expression" dxfId="366" priority="105">
      <formula>NOT(ISERROR(SEARCH("Итого:",A783)))</formula>
    </cfRule>
  </conditionalFormatting>
  <conditionalFormatting sqref="A775:A778">
    <cfRule type="expression" dxfId="365" priority="106">
      <formula>NOT(ISERROR(SEARCH("Итого:",A773)))</formula>
    </cfRule>
    <cfRule type="expression" dxfId="364" priority="107">
      <formula>NOT(ISERROR(SEARCH("Итого:",A773)))</formula>
    </cfRule>
  </conditionalFormatting>
  <conditionalFormatting sqref="W431:AB437">
    <cfRule type="expression" dxfId="363" priority="108">
      <formula>NOT(ISERROR(SEARCH("Итого:",C19)))</formula>
    </cfRule>
    <cfRule type="expression" dxfId="362" priority="109">
      <formula>NOT(ISERROR(SEARCH("Итого:",C19)))</formula>
    </cfRule>
  </conditionalFormatting>
  <conditionalFormatting sqref="G431:T439 G416:T421 E417:F421 G441:T449 G452:T452 G455:T455 G457:T457 G456:V456 E455:F457 E453:V454 G450:V451 U443:V448 G440:V440 E431:F451">
    <cfRule type="expression" dxfId="361" priority="110">
      <formula>NOT(ISERROR(SEARCH("Итого:",A4)))</formula>
    </cfRule>
  </conditionalFormatting>
  <conditionalFormatting sqref="AC431:AC457">
    <cfRule type="expression" dxfId="360" priority="111">
      <formula>NOT(ISERROR(SEARCH("Итого:",A19)))</formula>
    </cfRule>
  </conditionalFormatting>
  <conditionalFormatting sqref="O4 W4">
    <cfRule type="expression" dxfId="359" priority="112">
      <formula>NOT(ISERROR(SEARCH("Итого:",O4)))</formula>
    </cfRule>
  </conditionalFormatting>
  <conditionalFormatting sqref="C3 A413:B452 A486:B493 A679:B696 AC679:AC698 D679:AB696 AC781:AC806 AC821:AC842 AC918:AC965 A774:A1054 AC996:AC1011 A82:AC95 C413:C458 D486:AC493 C679:C698 A717:AC736 C781:C806 C821:C842 C996:C1011">
    <cfRule type="expression" dxfId="358" priority="113">
      <formula>NOT(ISERROR(SEARCH("Итого:",A3)))</formula>
    </cfRule>
  </conditionalFormatting>
  <conditionalFormatting sqref="U414:V414 W439:AB441 U442:AB442 U438:AB438 U435:V436 W443:AB457">
    <cfRule type="expression" dxfId="357" priority="114">
      <formula>NOT(ISERROR(SEARCH("Итого:",A2)))</formula>
    </cfRule>
  </conditionalFormatting>
  <conditionalFormatting sqref="W430:AB430">
    <cfRule type="expression" dxfId="356" priority="115">
      <formula>NOT(ISERROR(SEARCH("Итого:",#REF!)))</formula>
    </cfRule>
  </conditionalFormatting>
  <conditionalFormatting sqref="G429:T429 G422:T427 E422:F426 E428:T428 E458:T458">
    <cfRule type="expression" dxfId="355" priority="116">
      <formula>NOT(ISERROR(SEARCH("Итого:",A11)))</formula>
    </cfRule>
  </conditionalFormatting>
  <conditionalFormatting sqref="E430:T430">
    <cfRule type="expression" dxfId="354" priority="117">
      <formula>NOT(ISERROR(SEARCH("Итого:",#REF!)))</formula>
    </cfRule>
  </conditionalFormatting>
  <conditionalFormatting sqref="AC458">
    <cfRule type="expression" dxfId="353" priority="118">
      <formula>NOT(ISERROR(SEARCH("Итого:",A47)))</formula>
    </cfRule>
  </conditionalFormatting>
  <conditionalFormatting sqref="AC430">
    <cfRule type="expression" dxfId="352" priority="119">
      <formula>NOT(ISERROR(SEARCH("Итого:",#REF!)))</formula>
    </cfRule>
  </conditionalFormatting>
  <conditionalFormatting sqref="A1022">
    <cfRule type="expression" dxfId="351" priority="120">
      <formula>NOT(ISERROR(SEARCH("Итого:",#REF!)))</formula>
    </cfRule>
  </conditionalFormatting>
  <conditionalFormatting sqref="A1005">
    <cfRule type="expression" dxfId="350" priority="121">
      <formula>NOT(ISERROR(SEARCH("Итого:",#REF!)))</formula>
    </cfRule>
  </conditionalFormatting>
  <conditionalFormatting sqref="A976">
    <cfRule type="expression" dxfId="349" priority="122">
      <formula>NOT(ISERROR(SEARCH("Итого:",#REF!)))</formula>
    </cfRule>
  </conditionalFormatting>
  <conditionalFormatting sqref="A918:A920">
    <cfRule type="expression" dxfId="348" priority="123">
      <formula>NOT(ISERROR(SEARCH("Итого:",A773)))</formula>
    </cfRule>
  </conditionalFormatting>
  <conditionalFormatting sqref="A921 A942 A944 A946 A959">
    <cfRule type="expression" dxfId="347" priority="124">
      <formula>NOT(ISERROR(SEARCH("Итого:",#REF!)))</formula>
    </cfRule>
  </conditionalFormatting>
  <conditionalFormatting sqref="A879:A882">
    <cfRule type="expression" dxfId="346" priority="125">
      <formula>NOT(ISERROR(SEARCH("Итого:",A773)))</formula>
    </cfRule>
  </conditionalFormatting>
  <conditionalFormatting sqref="A905 A907">
    <cfRule type="expression" dxfId="345" priority="126">
      <formula>NOT(ISERROR(SEARCH("Итого:",#REF!)))</formula>
    </cfRule>
  </conditionalFormatting>
  <conditionalFormatting sqref="A845:A847">
    <cfRule type="expression" dxfId="344" priority="127">
      <formula>NOT(ISERROR(SEARCH("Итого:",A773)))</formula>
    </cfRule>
  </conditionalFormatting>
  <conditionalFormatting sqref="A852 A871 A873">
    <cfRule type="expression" dxfId="343" priority="128">
      <formula>NOT(ISERROR(SEARCH("Итого:",#REF!)))</formula>
    </cfRule>
  </conditionalFormatting>
  <conditionalFormatting sqref="A829">
    <cfRule type="expression" dxfId="342" priority="129">
      <formula>NOT(ISERROR(SEARCH("Итого:",#REF!)))</formula>
    </cfRule>
  </conditionalFormatting>
  <conditionalFormatting sqref="A784:A789">
    <cfRule type="expression" dxfId="341" priority="130">
      <formula>NOT(ISERROR(SEARCH("Итого:",A777)))</formula>
    </cfRule>
  </conditionalFormatting>
  <conditionalFormatting sqref="A790">
    <cfRule type="expression" dxfId="340" priority="131">
      <formula>NOT(ISERROR(SEARCH("Итого:",#REF!)))</formula>
    </cfRule>
  </conditionalFormatting>
  <conditionalFormatting sqref="A1035:A1044">
    <cfRule type="expression" dxfId="339" priority="132">
      <formula>NOT(ISERROR(SEARCH("Итого:",A773)))</formula>
    </cfRule>
  </conditionalFormatting>
  <conditionalFormatting sqref="A1045">
    <cfRule type="expression" dxfId="338" priority="133">
      <formula>NOT(ISERROR(SEARCH("Итого:",#REF!)))</formula>
    </cfRule>
  </conditionalFormatting>
  <conditionalFormatting sqref="A940:A941">
    <cfRule type="expression" dxfId="337" priority="134">
      <formula>NOT(ISERROR(SEARCH("Итого:",A803)))</formula>
    </cfRule>
  </conditionalFormatting>
  <conditionalFormatting sqref="A888:A889">
    <cfRule type="expression" dxfId="336" priority="135">
      <formula>NOT(ISERROR(SEARCH("Итого:",A783)))</formula>
    </cfRule>
  </conditionalFormatting>
  <conditionalFormatting sqref="A848">
    <cfRule type="expression" dxfId="335" priority="136">
      <formula>NOT(ISERROR(SEARCH("Итого:",A777)))</formula>
    </cfRule>
  </conditionalFormatting>
  <conditionalFormatting sqref="A943">
    <cfRule type="expression" dxfId="334" priority="137">
      <formula>NOT(ISERROR(SEARCH("Итого:",#REF!)))</formula>
    </cfRule>
  </conditionalFormatting>
  <conditionalFormatting sqref="A906">
    <cfRule type="expression" dxfId="333" priority="138">
      <formula>NOT(ISERROR(SEARCH("Итого:",#REF!)))</formula>
    </cfRule>
  </conditionalFormatting>
  <conditionalFormatting sqref="A853:A857">
    <cfRule type="expression" dxfId="332" priority="139">
      <formula>NOT(ISERROR(SEARCH("Итого:",A783)))</formula>
    </cfRule>
  </conditionalFormatting>
  <conditionalFormatting sqref="A945">
    <cfRule type="expression" dxfId="331" priority="140">
      <formula>NOT(ISERROR(SEARCH("Итого:",#REF!)))</formula>
    </cfRule>
  </conditionalFormatting>
  <conditionalFormatting sqref="A874">
    <cfRule type="expression" dxfId="330" priority="141">
      <formula>NOT(ISERROR(SEARCH("Итого:",#REF!)))</formula>
    </cfRule>
  </conditionalFormatting>
  <conditionalFormatting sqref="A806">
    <cfRule type="expression" dxfId="329" priority="142">
      <formula>NOT(ISERROR(SEARCH("Итого:",A803)))</formula>
    </cfRule>
  </conditionalFormatting>
  <conditionalFormatting sqref="A947:A955">
    <cfRule type="expression" dxfId="328" priority="143">
      <formula>NOT(ISERROR(SEARCH("Итого:",A805)))</formula>
    </cfRule>
  </conditionalFormatting>
  <conditionalFormatting sqref="A814:A818">
    <cfRule type="expression" dxfId="327" priority="144">
      <formula>NOT(ISERROR(SEARCH("Итого:",A779)))</formula>
    </cfRule>
  </conditionalFormatting>
  <conditionalFormatting sqref="A823:A828 A830:A839">
    <cfRule type="expression" dxfId="326" priority="145">
      <formula>NOT(ISERROR(SEARCH("Итого:",A776)))</formula>
    </cfRule>
  </conditionalFormatting>
  <conditionalFormatting sqref="A849:A850">
    <cfRule type="expression" dxfId="325" priority="146">
      <formula>NOT(ISERROR(SEARCH("Итого:",A779)))</formula>
    </cfRule>
  </conditionalFormatting>
  <conditionalFormatting sqref="A851 A858:A869">
    <cfRule type="expression" dxfId="324" priority="147">
      <formula>NOT(ISERROR(SEARCH("Итого:",A782)))</formula>
    </cfRule>
  </conditionalFormatting>
  <conditionalFormatting sqref="A875">
    <cfRule type="expression" dxfId="323" priority="148">
      <formula>NOT(ISERROR(SEARCH("Итого:",A807)))</formula>
    </cfRule>
  </conditionalFormatting>
  <conditionalFormatting sqref="A883:A887">
    <cfRule type="expression" dxfId="322" priority="149">
      <formula>NOT(ISERROR(SEARCH("Итого:",A778)))</formula>
    </cfRule>
  </conditionalFormatting>
  <conditionalFormatting sqref="A903:A904">
    <cfRule type="expression" dxfId="321" priority="150">
      <formula>NOT(ISERROR(SEARCH("Итого:",A803)))</formula>
    </cfRule>
  </conditionalFormatting>
  <conditionalFormatting sqref="A977:A993 A969:A970">
    <cfRule type="expression" dxfId="320" priority="151">
      <formula>NOT(ISERROR(SEARCH("Итого:",A775)))</formula>
    </cfRule>
  </conditionalFormatting>
  <conditionalFormatting sqref="A971:A975">
    <cfRule type="expression" dxfId="319" priority="152">
      <formula>NOT(ISERROR(SEARCH("Итого:",A778)))</formula>
    </cfRule>
  </conditionalFormatting>
  <conditionalFormatting sqref="A996:A1004">
    <cfRule type="expression" dxfId="318" priority="153">
      <formula>NOT(ISERROR(SEARCH("Итого:",A774)))</formula>
    </cfRule>
  </conditionalFormatting>
  <conditionalFormatting sqref="A1018 A1023:A1025">
    <cfRule type="expression" dxfId="317" priority="154">
      <formula>NOT(ISERROR(SEARCH("Итого:",A778)))</formula>
    </cfRule>
  </conditionalFormatting>
  <conditionalFormatting sqref="A1019:A1021">
    <cfRule type="expression" dxfId="316" priority="155">
      <formula>NOT(ISERROR(SEARCH("Итого:",A780)))</formula>
    </cfRule>
  </conditionalFormatting>
  <conditionalFormatting sqref="A1026">
    <cfRule type="expression" dxfId="315" priority="156">
      <formula>NOT(ISERROR(SEARCH("Итого:",A788)))</formula>
    </cfRule>
  </conditionalFormatting>
  <conditionalFormatting sqref="A1027:A1031">
    <cfRule type="expression" dxfId="314" priority="157">
      <formula>NOT(ISERROR(SEARCH("Итого:",A790)))</formula>
    </cfRule>
  </conditionalFormatting>
  <conditionalFormatting sqref="A1032">
    <cfRule type="expression" dxfId="313" priority="158">
      <formula>NOT(ISERROR(SEARCH("Итого:",A796)))</formula>
    </cfRule>
  </conditionalFormatting>
  <conditionalFormatting sqref="AD30:AD57 AD98:AD113 AD130:AD152 AD185:AD199 AD202:AD212 AD215:AD235 AD238:AD248 AD310 AD382:AD409 AD461:AD483 AD496:AD515 AD550:AD584 AD602:AD617 AD760:AD765 AD768:AD772 AD775:AD778 AD9:AD26 AD60:AD79 AD116:AD127 AD155:AD182 AD251:AD280 AD283:AD307 AD342:AD354 AD357:AD379 AD518:AD547 AD587:AD599 AD620:AD646 AD649:AD676 AD701:AD714 AD739:AD757 AD809:AD818 AD845:AD876 AD879:AD915 AD968:AD993 AD1014:AD1032 AD1035:AD1052 AD413:AD458 AD486:AD493 AD679:AD698 AD717:AD736 AD781:AD806 AD821:AD842 AD918:AD965 AD996:AD1011 AD82:AD95 AD410 AD311 AD312 AD313 AD314 AD315 AD316 AD317 AD318 AD319 AD320 AD321 AD322 AD323 AD324 AD325 AD326 AD327 AD328 AD329 AD330 AD331 AD332 AD333 AD334 AD335 AD336 AD337 AD338 AD339">
    <cfRule type="expression" dxfId="312" priority="159">
      <formula>NOT(ISERROR(SEARCH("Итого:",#REF!)))</formula>
    </cfRule>
  </conditionalFormatting>
  <conditionalFormatting sqref="E413:T415">
    <cfRule type="expression" dxfId="311" priority="160">
      <formula>NOT(ISERROR(SEARCH("Итого:",#REF!)))</formula>
    </cfRule>
  </conditionalFormatting>
  <conditionalFormatting sqref="AC413:AC429">
    <cfRule type="expression" dxfId="310" priority="161">
      <formula>NOT(ISERROR(SEARCH("Итого:",#REF!)))</formula>
    </cfRule>
  </conditionalFormatting>
  <conditionalFormatting sqref="AD29">
    <cfRule type="expression" dxfId="309" priority="162">
      <formula>NOT(ISERROR(SEARCH("Итого:",#REF!)))</formula>
    </cfRule>
  </conditionalFormatting>
  <conditionalFormatting sqref="AC29">
    <cfRule type="expression" dxfId="308" priority="163">
      <formula>NOT(ISERROR(SEARCH("Итого:",#REF!)))</formula>
    </cfRule>
  </conditionalFormatting>
  <conditionalFormatting sqref="A60:B73 E60:AC79 A453:B458 E649:AC676 AC739:AC757 W750:AB757 AC809:AC818 AC845:AC876 AC879:AC915 AC968:AC993 AC1014:AC1032 D60:D73 A283:B307 G357:AB379 D453:AC458 B3 A9:AC26 C29:C57 C60:C79 C98:C113 A116:AC127 C130:C152 C185:C199 C202:C212 C215:C235 C238:C248 A251:AC280 D283:AC307 C281:C307 C310:C339 A342:AC354 C382:C409 C461:C493 D518:AC547 C496:C547 C550:C584 A587:AC599 C602:C617 A620:AC646 B649:C676 B701:AC714 A739:V757 C760:C765 C768:C772 C775:C778 C809:C818 C845:C876 C879:C965 C968:C993 C1014:C1032 C1035:C1052 A155:AC182 A357:D379 B518:B547 AC1033 AC1034 AC1035 AC1036 AC1037 AC1038 AC1039 AC1040 AC1041 AC1042 AC1043 AC1044 AC1045 AC1046 AC1047 AC1048 AC1049 AC1050 AC1051 AC1052">
    <cfRule type="expression" dxfId="307" priority="164">
      <formula>NOT(ISERROR(SEARCH("Итого:",A3)))</formula>
    </cfRule>
  </conditionalFormatting>
  <conditionalFormatting sqref="A167">
    <cfRule type="expression" dxfId="306" priority="165">
      <formula>NOT(ISERROR(SEARCH("Итого:",#REF!)))</formula>
    </cfRule>
  </conditionalFormatting>
  <conditionalFormatting sqref="E373:F379">
    <cfRule type="expression" dxfId="305" priority="166">
      <formula>NOT(ISERROR(SEARCH("Итого:",A17)))</formula>
    </cfRule>
  </conditionalFormatting>
  <conditionalFormatting sqref="E29:F29">
    <cfRule type="expression" dxfId="304" priority="167">
      <formula>NOT(ISERROR(SEARCH("Итого:",#REF!)))</formula>
    </cfRule>
  </conditionalFormatting>
  <conditionalFormatting sqref="B252">
    <cfRule type="expression" dxfId="303" priority="168">
      <formula>NOT(ISERROR(SEARCH("Итого:",#REF!)))</formula>
    </cfRule>
  </conditionalFormatting>
  <conditionalFormatting sqref="E357:F372">
    <cfRule type="expression" dxfId="302" priority="169">
      <formula>NOT(ISERROR(SEARCH("Итого:",#REF!)))</formula>
    </cfRule>
  </conditionalFormatting>
  <conditionalFormatting sqref="W458:AB458 U422:V422">
    <cfRule type="expression" dxfId="301" priority="170">
      <formula>NOT(ISERROR(SEARCH("Итого:",A11)))</formula>
    </cfRule>
  </conditionalFormatting>
  <conditionalFormatting sqref="A872">
    <cfRule type="expression" dxfId="300" priority="171">
      <formula>NOT(ISERROR(SEARCH("Итого:",#REF!)))</formula>
    </cfRule>
  </conditionalFormatting>
  <conditionalFormatting sqref="A890:A891">
    <cfRule type="expression" dxfId="299" priority="172">
      <formula>NOT(ISERROR(SEARCH("Итого:",A787)))</formula>
    </cfRule>
  </conditionalFormatting>
  <conditionalFormatting sqref="A841:A842">
    <cfRule type="expression" dxfId="298" priority="173">
      <formula>NOT(ISERROR(SEARCH("Итого:",A799)))</formula>
    </cfRule>
  </conditionalFormatting>
  <conditionalFormatting sqref="A892:A902">
    <cfRule type="expression" dxfId="297" priority="174">
      <formula>NOT(ISERROR(SEARCH("Итого:",A790)))</formula>
    </cfRule>
  </conditionalFormatting>
  <conditionalFormatting sqref="A870">
    <cfRule type="expression" dxfId="296" priority="175">
      <formula>NOT(ISERROR(SEARCH("Итого:",A803)))</formula>
    </cfRule>
  </conditionalFormatting>
  <conditionalFormatting sqref="A922:A939">
    <cfRule type="expression" dxfId="295" priority="176">
      <formula>NOT(ISERROR(SEARCH("Итого:",A783)))</formula>
    </cfRule>
  </conditionalFormatting>
  <conditionalFormatting sqref="A804:A805">
    <cfRule type="expression" dxfId="294" priority="177">
      <formula>NOT(ISERROR(SEARCH("Итого:",A794)))</formula>
    </cfRule>
  </conditionalFormatting>
  <conditionalFormatting sqref="A803">
    <cfRule type="expression" dxfId="293" priority="178">
      <formula>NOT(ISERROR(SEARCH("Итого:",A794)))</formula>
    </cfRule>
  </conditionalFormatting>
  <conditionalFormatting sqref="A958">
    <cfRule type="expression" dxfId="292" priority="179">
      <formula>NOT(ISERROR(SEARCH("Итого:",A813)))</formula>
    </cfRule>
  </conditionalFormatting>
  <conditionalFormatting sqref="A957">
    <cfRule type="expression" dxfId="291" priority="180">
      <formula>NOT(ISERROR(SEARCH("Итого:",A813)))</formula>
    </cfRule>
  </conditionalFormatting>
  <conditionalFormatting sqref="A956">
    <cfRule type="expression" dxfId="290" priority="181">
      <formula>NOT(ISERROR(SEARCH("Итого:",A813)))</formula>
    </cfRule>
  </conditionalFormatting>
  <conditionalFormatting sqref="AC310 AC311 AC312 AC313 AC314 AC315 AC316 AC317 AC318 AC319 AC320 AC321 AC322 AC323 AC324 AC325 AC326 AC327 AC328 AC329 AC330 AC331 AC332 AC333 AC334 AC335 AC336 AC337 AC338 AC339">
    <cfRule type="expression" dxfId="289" priority="182">
      <formula>NOT(ISERROR(SEARCH("Итого:",A3)))</formula>
    </cfRule>
  </conditionalFormatting>
  <conditionalFormatting sqref="AD1040">
    <cfRule type="expression" dxfId="288" priority="183">
      <formula>NOT(ISERROR(SEARCH("Итого:",#REF!)))</formula>
    </cfRule>
  </conditionalFormatting>
  <conditionalFormatting sqref="E768:AB772">
    <cfRule type="expression" dxfId="287" priority="184">
      <formula>NOT(ISERROR(SEARCH("Итого:",A3)))</formula>
    </cfRule>
  </conditionalFormatting>
  <pageMargins left="0.118055555555556" right="0.118055555555556" top="0.15763888888888899" bottom="0.15763888888888899" header="0.511811023622047" footer="0.511811023622047"/>
  <pageSetup paperSize="9" scale="80" fitToWidth="0" orientation="landscape" horizontalDpi="300" verticalDpi="3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filterMode="1">
    <pageSetUpPr fitToPage="1"/>
  </sheetPr>
  <dimension ref="A1:AW1074"/>
  <sheetViews>
    <sheetView view="pageBreakPreview" zoomScaleNormal="80" workbookViewId="0">
      <pane xSplit="1" ySplit="7" topLeftCell="B8" activePane="bottomRight" state="frozen"/>
      <selection pane="topRight" activeCell="B1" sqref="B1"/>
      <selection pane="bottomLeft" activeCell="A200" sqref="A200"/>
      <selection pane="bottomRight" activeCell="B2" sqref="B2:W2"/>
    </sheetView>
  </sheetViews>
  <sheetFormatPr defaultColWidth="14.42578125" defaultRowHeight="12.75"/>
  <cols>
    <col min="1" max="1" width="10" style="210" customWidth="1"/>
    <col min="2" max="2" width="20.85546875" style="211" customWidth="1"/>
    <col min="3" max="3" width="8" style="211" customWidth="1"/>
    <col min="4" max="5" width="5.85546875" style="211" customWidth="1"/>
    <col min="6" max="6" width="8.5703125" style="211" customWidth="1"/>
    <col min="7" max="7" width="9.42578125" style="211" customWidth="1"/>
    <col min="8" max="8" width="7.7109375" style="211" customWidth="1"/>
    <col min="9" max="9" width="7.42578125" style="211" customWidth="1"/>
    <col min="10" max="10" width="7.140625" style="211" customWidth="1"/>
    <col min="11" max="13" width="5.7109375" style="211" customWidth="1"/>
    <col min="14" max="14" width="6.85546875" style="211" customWidth="1"/>
    <col min="15" max="15" width="5.7109375" style="211" customWidth="1"/>
    <col min="16" max="16" width="6.85546875" style="211" customWidth="1"/>
    <col min="17" max="17" width="5.7109375" style="211" customWidth="1"/>
    <col min="18" max="18" width="8" style="211" customWidth="1"/>
    <col min="19" max="21" width="5.7109375" style="211" customWidth="1"/>
    <col min="22" max="22" width="9.5703125" style="211" customWidth="1"/>
    <col min="23" max="23" width="8.28515625" style="211" customWidth="1"/>
    <col min="24" max="24" width="16.140625" style="211" customWidth="1"/>
    <col min="25" max="28" width="9" style="211" customWidth="1"/>
    <col min="29" max="29" width="15" style="211" customWidth="1"/>
    <col min="30" max="30" width="14.7109375" style="211" customWidth="1"/>
    <col min="31" max="31" width="16" style="211" customWidth="1"/>
    <col min="32" max="32" width="12.140625" style="211" customWidth="1"/>
    <col min="33" max="33" width="15.7109375" style="211" customWidth="1"/>
    <col min="34" max="16384" width="14.42578125" style="211"/>
  </cols>
  <sheetData>
    <row r="1" spans="1:49" s="7" customFormat="1" ht="15" customHeight="1">
      <c r="A1" s="212" t="s">
        <v>1084</v>
      </c>
      <c r="B1" s="513" t="s">
        <v>1</v>
      </c>
      <c r="C1" s="513"/>
      <c r="D1" s="513"/>
      <c r="E1" s="513"/>
      <c r="F1" s="513"/>
      <c r="G1" s="513"/>
      <c r="H1" s="513"/>
      <c r="I1" s="513"/>
      <c r="J1" s="513"/>
      <c r="K1" s="513"/>
      <c r="L1" s="513"/>
      <c r="M1" s="513"/>
      <c r="N1" s="513"/>
      <c r="O1" s="513"/>
      <c r="P1" s="513"/>
      <c r="Q1" s="513"/>
      <c r="R1" s="513"/>
      <c r="S1" s="513"/>
      <c r="T1" s="513"/>
      <c r="U1" s="513"/>
      <c r="V1" s="513"/>
      <c r="W1" s="513"/>
      <c r="X1" s="513"/>
      <c r="Y1" s="513"/>
      <c r="Z1" s="513"/>
      <c r="AA1" s="513"/>
      <c r="AB1" s="513"/>
      <c r="AC1" s="513"/>
      <c r="AD1" s="513"/>
      <c r="AE1" s="513"/>
      <c r="AF1" s="513"/>
      <c r="AG1" s="513"/>
      <c r="AH1" s="214"/>
      <c r="AI1" s="214"/>
      <c r="AJ1" s="214"/>
      <c r="AK1" s="214"/>
      <c r="AL1" s="214"/>
      <c r="AM1" s="214"/>
      <c r="AN1" s="214"/>
      <c r="AO1" s="214"/>
      <c r="AP1" s="214"/>
      <c r="AQ1" s="214"/>
      <c r="AR1" s="214"/>
      <c r="AS1" s="214"/>
      <c r="AT1" s="214"/>
      <c r="AU1" s="214"/>
      <c r="AV1" s="214"/>
      <c r="AW1" s="214"/>
    </row>
    <row r="2" spans="1:49" ht="15" customHeight="1">
      <c r="A2" s="514" t="s">
        <v>1085</v>
      </c>
      <c r="B2" s="515" t="s">
        <v>1086</v>
      </c>
      <c r="C2" s="515"/>
      <c r="D2" s="515"/>
      <c r="E2" s="515"/>
      <c r="F2" s="515"/>
      <c r="G2" s="515"/>
      <c r="H2" s="515"/>
      <c r="I2" s="515"/>
      <c r="J2" s="515"/>
      <c r="K2" s="515"/>
      <c r="L2" s="515"/>
      <c r="M2" s="515"/>
      <c r="N2" s="515"/>
      <c r="O2" s="515"/>
      <c r="P2" s="515"/>
      <c r="Q2" s="515"/>
      <c r="R2" s="515"/>
      <c r="S2" s="515"/>
      <c r="T2" s="515"/>
      <c r="U2" s="515"/>
      <c r="V2" s="515"/>
      <c r="W2" s="515"/>
      <c r="X2" s="516" t="s">
        <v>6</v>
      </c>
      <c r="Y2" s="517" t="s">
        <v>1087</v>
      </c>
      <c r="Z2" s="517"/>
      <c r="AA2" s="517"/>
      <c r="AB2" s="517"/>
      <c r="AC2" s="518" t="s">
        <v>1088</v>
      </c>
      <c r="AD2" s="519" t="s">
        <v>1089</v>
      </c>
      <c r="AE2" s="518" t="s">
        <v>1090</v>
      </c>
      <c r="AF2" s="520" t="s">
        <v>1054</v>
      </c>
      <c r="AG2" s="520" t="s">
        <v>13</v>
      </c>
    </row>
    <row r="3" spans="1:49" ht="13.5" customHeight="1">
      <c r="A3" s="514"/>
      <c r="B3" s="501" t="s">
        <v>14</v>
      </c>
      <c r="C3" s="521" t="s">
        <v>1055</v>
      </c>
      <c r="D3" s="501" t="s">
        <v>16</v>
      </c>
      <c r="E3" s="501" t="s">
        <v>1091</v>
      </c>
      <c r="F3" s="522" t="s">
        <v>1052</v>
      </c>
      <c r="G3" s="522"/>
      <c r="H3" s="522"/>
      <c r="I3" s="522"/>
      <c r="J3" s="522"/>
      <c r="K3" s="522"/>
      <c r="L3" s="522"/>
      <c r="M3" s="522"/>
      <c r="N3" s="522"/>
      <c r="O3" s="522"/>
      <c r="P3" s="522"/>
      <c r="Q3" s="522"/>
      <c r="R3" s="522"/>
      <c r="S3" s="522"/>
      <c r="T3" s="522"/>
      <c r="U3" s="522"/>
      <c r="V3" s="522"/>
      <c r="W3" s="523" t="s">
        <v>22</v>
      </c>
      <c r="X3" s="516"/>
      <c r="Y3" s="517"/>
      <c r="Z3" s="517"/>
      <c r="AA3" s="517"/>
      <c r="AB3" s="517"/>
      <c r="AC3" s="518"/>
      <c r="AD3" s="519"/>
      <c r="AE3" s="518"/>
      <c r="AF3" s="520"/>
      <c r="AG3" s="520"/>
    </row>
    <row r="4" spans="1:49" ht="10.5" customHeight="1">
      <c r="A4" s="514"/>
      <c r="B4" s="501"/>
      <c r="C4" s="521"/>
      <c r="D4" s="501"/>
      <c r="E4" s="501"/>
      <c r="F4" s="501" t="s">
        <v>1092</v>
      </c>
      <c r="G4" s="501"/>
      <c r="H4" s="501"/>
      <c r="I4" s="501"/>
      <c r="J4" s="524" t="s">
        <v>1093</v>
      </c>
      <c r="K4" s="524"/>
      <c r="L4" s="524"/>
      <c r="M4" s="524"/>
      <c r="N4" s="524" t="s">
        <v>1094</v>
      </c>
      <c r="O4" s="524"/>
      <c r="P4" s="524"/>
      <c r="Q4" s="524"/>
      <c r="R4" s="524" t="s">
        <v>1095</v>
      </c>
      <c r="S4" s="524"/>
      <c r="T4" s="524"/>
      <c r="U4" s="524"/>
      <c r="V4" s="523" t="s">
        <v>1096</v>
      </c>
      <c r="W4" s="523"/>
      <c r="X4" s="516"/>
      <c r="Y4" s="526" t="s">
        <v>1097</v>
      </c>
      <c r="Z4" s="527" t="s">
        <v>1098</v>
      </c>
      <c r="AA4" s="526" t="s">
        <v>1099</v>
      </c>
      <c r="AB4" s="528" t="s">
        <v>1100</v>
      </c>
      <c r="AC4" s="518"/>
      <c r="AD4" s="519"/>
      <c r="AE4" s="518"/>
      <c r="AF4" s="520"/>
      <c r="AG4" s="520"/>
    </row>
    <row r="5" spans="1:49" ht="99.75" customHeight="1">
      <c r="A5" s="514"/>
      <c r="B5" s="501"/>
      <c r="C5" s="521"/>
      <c r="D5" s="501"/>
      <c r="E5" s="501"/>
      <c r="F5" s="524" t="s">
        <v>17</v>
      </c>
      <c r="G5" s="524" t="s">
        <v>18</v>
      </c>
      <c r="H5" s="524" t="s">
        <v>19</v>
      </c>
      <c r="I5" s="524" t="s">
        <v>20</v>
      </c>
      <c r="J5" s="524" t="s">
        <v>17</v>
      </c>
      <c r="K5" s="524" t="s">
        <v>18</v>
      </c>
      <c r="L5" s="524" t="s">
        <v>19</v>
      </c>
      <c r="M5" s="524" t="s">
        <v>20</v>
      </c>
      <c r="N5" s="524" t="s">
        <v>17</v>
      </c>
      <c r="O5" s="524" t="s">
        <v>18</v>
      </c>
      <c r="P5" s="524" t="s">
        <v>19</v>
      </c>
      <c r="Q5" s="524" t="s">
        <v>20</v>
      </c>
      <c r="R5" s="524" t="s">
        <v>17</v>
      </c>
      <c r="S5" s="524" t="s">
        <v>18</v>
      </c>
      <c r="T5" s="524" t="s">
        <v>19</v>
      </c>
      <c r="U5" s="524" t="s">
        <v>20</v>
      </c>
      <c r="V5" s="523"/>
      <c r="W5" s="523"/>
      <c r="X5" s="525" t="s">
        <v>1101</v>
      </c>
      <c r="Y5" s="526"/>
      <c r="Z5" s="527"/>
      <c r="AA5" s="526"/>
      <c r="AB5" s="528"/>
      <c r="AC5" s="518"/>
      <c r="AD5" s="519"/>
      <c r="AE5" s="518"/>
      <c r="AF5" s="520"/>
      <c r="AG5" s="520"/>
    </row>
    <row r="6" spans="1:49" ht="60" customHeight="1">
      <c r="A6" s="514"/>
      <c r="B6" s="501"/>
      <c r="C6" s="521"/>
      <c r="D6" s="218" t="s">
        <v>37</v>
      </c>
      <c r="E6" s="218" t="s">
        <v>1102</v>
      </c>
      <c r="F6" s="524"/>
      <c r="G6" s="524"/>
      <c r="H6" s="524"/>
      <c r="I6" s="524"/>
      <c r="J6" s="524"/>
      <c r="K6" s="524"/>
      <c r="L6" s="524"/>
      <c r="M6" s="524"/>
      <c r="N6" s="524"/>
      <c r="O6" s="524"/>
      <c r="P6" s="524"/>
      <c r="Q6" s="524"/>
      <c r="R6" s="524"/>
      <c r="S6" s="524"/>
      <c r="T6" s="524"/>
      <c r="U6" s="524"/>
      <c r="V6" s="524"/>
      <c r="W6" s="524"/>
      <c r="X6" s="525"/>
      <c r="Y6" s="526"/>
      <c r="Z6" s="527"/>
      <c r="AA6" s="526"/>
      <c r="AB6" s="528"/>
      <c r="AC6" s="518"/>
      <c r="AD6" s="519"/>
      <c r="AE6" s="518"/>
      <c r="AF6" s="520"/>
      <c r="AG6" s="520"/>
    </row>
    <row r="7" spans="1:49" s="7" customFormat="1" ht="10.5" customHeight="1">
      <c r="A7" s="219">
        <v>1</v>
      </c>
      <c r="B7" s="160">
        <v>2</v>
      </c>
      <c r="C7" s="160">
        <v>3</v>
      </c>
      <c r="D7" s="160">
        <v>4</v>
      </c>
      <c r="E7" s="160">
        <v>5</v>
      </c>
      <c r="F7" s="160">
        <v>6</v>
      </c>
      <c r="G7" s="160">
        <v>7</v>
      </c>
      <c r="H7" s="160">
        <v>8</v>
      </c>
      <c r="I7" s="160">
        <v>9</v>
      </c>
      <c r="J7" s="160">
        <v>10</v>
      </c>
      <c r="K7" s="160">
        <v>11</v>
      </c>
      <c r="L7" s="160">
        <v>12</v>
      </c>
      <c r="M7" s="160">
        <v>13</v>
      </c>
      <c r="N7" s="160">
        <v>14</v>
      </c>
      <c r="O7" s="160">
        <v>15</v>
      </c>
      <c r="P7" s="160">
        <v>16</v>
      </c>
      <c r="Q7" s="160">
        <v>17</v>
      </c>
      <c r="R7" s="160">
        <v>18</v>
      </c>
      <c r="S7" s="160">
        <v>19</v>
      </c>
      <c r="T7" s="160">
        <v>20</v>
      </c>
      <c r="U7" s="160">
        <v>21</v>
      </c>
      <c r="V7" s="160">
        <v>22</v>
      </c>
      <c r="W7" s="160">
        <v>23</v>
      </c>
      <c r="X7" s="163">
        <v>23</v>
      </c>
      <c r="Y7" s="163">
        <v>24</v>
      </c>
      <c r="Z7" s="220">
        <v>25</v>
      </c>
      <c r="AA7" s="163">
        <v>26</v>
      </c>
      <c r="AB7" s="220">
        <v>27</v>
      </c>
      <c r="AC7" s="163">
        <v>28</v>
      </c>
      <c r="AD7" s="163">
        <v>29</v>
      </c>
      <c r="AE7" s="163">
        <v>30</v>
      </c>
      <c r="AF7" s="163">
        <v>31</v>
      </c>
      <c r="AG7" s="163">
        <v>32</v>
      </c>
    </row>
    <row r="8" spans="1:49" s="19" customFormat="1" ht="11.25" hidden="1" customHeight="1">
      <c r="A8" s="221" t="s">
        <v>38</v>
      </c>
      <c r="B8" s="222"/>
      <c r="C8" s="223"/>
      <c r="D8" s="222"/>
      <c r="E8" s="222"/>
      <c r="F8" s="222"/>
      <c r="G8" s="222"/>
      <c r="H8" s="222"/>
      <c r="I8" s="222"/>
      <c r="J8" s="223"/>
      <c r="K8" s="223"/>
      <c r="L8" s="223"/>
      <c r="M8" s="223"/>
      <c r="N8" s="223"/>
      <c r="O8" s="223"/>
      <c r="P8" s="223"/>
      <c r="Q8" s="223"/>
      <c r="R8" s="223"/>
      <c r="S8" s="223"/>
      <c r="T8" s="223"/>
      <c r="U8" s="223"/>
      <c r="V8" s="223"/>
      <c r="W8" s="223"/>
      <c r="X8" s="18"/>
      <c r="Y8" s="18"/>
      <c r="Z8" s="224"/>
      <c r="AA8" s="20"/>
      <c r="AB8" s="224"/>
      <c r="AC8" s="20"/>
      <c r="AD8" s="20"/>
      <c r="AE8" s="20"/>
      <c r="AF8" s="20"/>
      <c r="AG8" s="20"/>
    </row>
    <row r="9" spans="1:49" s="19" customFormat="1" ht="11.25" hidden="1" customHeight="1">
      <c r="A9" s="225" t="s">
        <v>39</v>
      </c>
      <c r="B9" s="81" t="s">
        <v>38</v>
      </c>
      <c r="C9" s="226">
        <v>1</v>
      </c>
      <c r="D9" s="227" t="s">
        <v>40</v>
      </c>
      <c r="E9" s="228" t="s">
        <v>1103</v>
      </c>
      <c r="F9" s="229">
        <f>'Таб. 1._Общ_гр_ '!E9+'Таб. 1._Общ_гр_ '!F9+'Таб. 1._Общ_гр_ '!G9+'Таб. 1._Общ_гр_ '!H9</f>
        <v>84</v>
      </c>
      <c r="G9" s="229">
        <f>'Таб. 1._Общ_гр_ '!N9+'Таб. 1._Общ_гр_ '!O9+'Таб. 1._Общ_гр_ '!P9+'Таб. 1._Общ_гр_ '!Q9</f>
        <v>0</v>
      </c>
      <c r="H9" s="229">
        <f>'Таб. 1._Общ_гр_ '!W9+'Таб. 1._Общ_гр_ '!X9+'Таб. 1._Общ_гр_ '!Y9+'Таб. 1._Общ_гр_ '!Z9</f>
        <v>26</v>
      </c>
      <c r="I9" s="229">
        <f>'Таб. 1._Общ_гр_ '!AF9+'Таб. 1._Общ_гр_ '!AG9+'Таб. 1._Общ_гр_ '!AH9+'Таб. 1._Общ_гр_ '!AI9</f>
        <v>0</v>
      </c>
      <c r="J9" s="229">
        <f>'Таб.2._Комб+Озд+Комп_'!E9</f>
        <v>0</v>
      </c>
      <c r="K9" s="229">
        <f>'Таб.2._Комб+Озд+Комп_'!G9</f>
        <v>0</v>
      </c>
      <c r="L9" s="229">
        <f>'Таб.2._Комб+Озд+Комп_'!I9</f>
        <v>0</v>
      </c>
      <c r="M9" s="229">
        <f>'Таб.2._Комб+Озд+Комп_'!K9</f>
        <v>0</v>
      </c>
      <c r="N9" s="229">
        <f>'Таб.2._Комб+Озд+Комп_'!M9</f>
        <v>0</v>
      </c>
      <c r="O9" s="229">
        <f>'Таб.2._Комб+Озд+Комп_'!O9</f>
        <v>0</v>
      </c>
      <c r="P9" s="229">
        <f>'Таб.2._Комб+Озд+Комп_'!Q9</f>
        <v>0</v>
      </c>
      <c r="Q9" s="229">
        <f>'Таб.2._Комб+Озд+Комп_'!S9</f>
        <v>0</v>
      </c>
      <c r="R9" s="229">
        <f>'Таб.2._Комб+Озд+Комп_'!U9</f>
        <v>0</v>
      </c>
      <c r="S9" s="229">
        <f>'Таб.2._Комб+Озд+Комп_'!W9</f>
        <v>0</v>
      </c>
      <c r="T9" s="229">
        <f>'Таб.2._Комб+Озд+Комп_'!Y9</f>
        <v>0</v>
      </c>
      <c r="U9" s="229">
        <f>'Таб.2._Комб+Озд+Комп_'!AA9</f>
        <v>0</v>
      </c>
      <c r="V9" s="230">
        <f t="shared" ref="V9:V26" si="0">J9+K9+L9+M9+N9+O9+P9+Q9+R9+S9+T9+U9+F9+G9+H9+I9</f>
        <v>110</v>
      </c>
      <c r="W9" s="231">
        <f>'Таб. 1._Общ_гр_ '!I9+'Таб. 1._Общ_гр_ '!R9+'Таб. 1._Общ_гр_ '!AA9+'Таб. 1._Общ_гр_ '!AJ9+'Таб.2._Комб+Озд+Комп_'!AD9</f>
        <v>6</v>
      </c>
      <c r="X9" s="168">
        <f>'Таб. 1._Общ_гр_ '!AZ9+'Таб.2._Комб+Озд+Комп_'!AO9</f>
        <v>10436.299999999999</v>
      </c>
      <c r="Y9" s="168">
        <v>1</v>
      </c>
      <c r="Z9" s="65">
        <v>1.1599999999999999</v>
      </c>
      <c r="AA9" s="168">
        <f t="shared" ref="AA9:AA16" si="1">IF(W9=1,1.5,IF(W9=2,1.25,IF(W9=3,1.15,IF(AND((W9&gt;=4),(W9&lt;=6)),1.1,IF(AND((W9&gt;=7),(W9&lt;=11)),1.05,IF(W9&gt;=12,1,0))))))</f>
        <v>1.1000000000000001</v>
      </c>
      <c r="AB9" s="185">
        <v>1.05</v>
      </c>
      <c r="AC9" s="168">
        <f t="shared" ref="AC9:AC26" si="2">ROUND(X9*Y9*Z9*AA9*AB9,1)</f>
        <v>13982.6</v>
      </c>
      <c r="AD9" s="232">
        <v>1</v>
      </c>
      <c r="AE9" s="168">
        <f t="shared" ref="AE9:AE26" si="3">ROUND(AC9*AD9,1)</f>
        <v>13982.6</v>
      </c>
      <c r="AF9" s="233">
        <f>'Таб. 1._Общ_гр_ '!BA9+'Таб.2._Комб+Озд+Комп_'!AP9</f>
        <v>114.4</v>
      </c>
      <c r="AG9" s="233">
        <f t="shared" ref="AG9:AG26" si="4">AE9+AF9</f>
        <v>14097</v>
      </c>
    </row>
    <row r="10" spans="1:49" s="19" customFormat="1" ht="11.25" hidden="1" customHeight="1">
      <c r="A10" s="225" t="s">
        <v>41</v>
      </c>
      <c r="B10" s="81" t="s">
        <v>38</v>
      </c>
      <c r="C10" s="226">
        <v>1</v>
      </c>
      <c r="D10" s="227" t="s">
        <v>40</v>
      </c>
      <c r="E10" s="228" t="s">
        <v>1103</v>
      </c>
      <c r="F10" s="229">
        <f>'Таб. 1._Общ_гр_ '!E10+'Таб. 1._Общ_гр_ '!F10+'Таб. 1._Общ_гр_ '!G10+'Таб. 1._Общ_гр_ '!H10</f>
        <v>73</v>
      </c>
      <c r="G10" s="229">
        <f>'Таб. 1._Общ_гр_ '!N10+'Таб. 1._Общ_гр_ '!O10+'Таб. 1._Общ_гр_ '!P10+'Таб. 1._Общ_гр_ '!Q10</f>
        <v>0</v>
      </c>
      <c r="H10" s="229">
        <f>'Таб. 1._Общ_гр_ '!W10+'Таб. 1._Общ_гр_ '!X10+'Таб. 1._Общ_гр_ '!Y10+'Таб. 1._Общ_гр_ '!Z10</f>
        <v>22</v>
      </c>
      <c r="I10" s="229">
        <f>'Таб. 1._Общ_гр_ '!AF10+'Таб. 1._Общ_гр_ '!AG10+'Таб. 1._Общ_гр_ '!AH10+'Таб. 1._Общ_гр_ '!AI10</f>
        <v>0</v>
      </c>
      <c r="J10" s="229">
        <f>'Таб.2._Комб+Озд+Комп_'!E10</f>
        <v>0</v>
      </c>
      <c r="K10" s="229">
        <f>'Таб.2._Комб+Озд+Комп_'!G10</f>
        <v>0</v>
      </c>
      <c r="L10" s="229">
        <f>'Таб.2._Комб+Озд+Комп_'!I10</f>
        <v>0</v>
      </c>
      <c r="M10" s="229">
        <f>'Таб.2._Комб+Озд+Комп_'!K10</f>
        <v>0</v>
      </c>
      <c r="N10" s="229">
        <f>'Таб.2._Комб+Озд+Комп_'!M10</f>
        <v>0</v>
      </c>
      <c r="O10" s="229">
        <f>'Таб.2._Комб+Озд+Комп_'!O10</f>
        <v>0</v>
      </c>
      <c r="P10" s="229">
        <f>'Таб.2._Комб+Озд+Комп_'!Q10</f>
        <v>0</v>
      </c>
      <c r="Q10" s="229">
        <f>'Таб.2._Комб+Озд+Комп_'!S10</f>
        <v>0</v>
      </c>
      <c r="R10" s="229">
        <f>'Таб.2._Комб+Озд+Комп_'!U10</f>
        <v>0</v>
      </c>
      <c r="S10" s="229">
        <f>'Таб.2._Комб+Озд+Комп_'!W10</f>
        <v>0</v>
      </c>
      <c r="T10" s="229">
        <f>'Таб.2._Комб+Озд+Комп_'!Y10</f>
        <v>0</v>
      </c>
      <c r="U10" s="229">
        <f>'Таб.2._Комб+Озд+Комп_'!AA10</f>
        <v>0</v>
      </c>
      <c r="V10" s="230">
        <f t="shared" si="0"/>
        <v>95</v>
      </c>
      <c r="W10" s="231">
        <f>'Таб. 1._Общ_гр_ '!I10+'Таб. 1._Общ_гр_ '!R10+'Таб. 1._Общ_гр_ '!AA10+'Таб. 1._Общ_гр_ '!AJ10+'Таб.2._Комб+Озд+Комп_'!AD10</f>
        <v>6</v>
      </c>
      <c r="X10" s="168">
        <f>'Таб. 1._Общ_гр_ '!AZ10+'Таб.2._Комб+Озд+Комп_'!AO10</f>
        <v>9031.7999999999993</v>
      </c>
      <c r="Y10" s="168">
        <v>1</v>
      </c>
      <c r="Z10" s="65">
        <v>1.1200000000000001</v>
      </c>
      <c r="AA10" s="168">
        <f t="shared" si="1"/>
        <v>1.1000000000000001</v>
      </c>
      <c r="AB10" s="185">
        <v>1.05</v>
      </c>
      <c r="AC10" s="168">
        <f t="shared" si="2"/>
        <v>11683.5</v>
      </c>
      <c r="AD10" s="234">
        <v>1</v>
      </c>
      <c r="AE10" s="168">
        <f t="shared" si="3"/>
        <v>11683.5</v>
      </c>
      <c r="AF10" s="233">
        <f>'Таб. 1._Общ_гр_ '!BA10+'Таб.2._Комб+Озд+Комп_'!AP10</f>
        <v>98.8</v>
      </c>
      <c r="AG10" s="233">
        <f t="shared" si="4"/>
        <v>11782.3</v>
      </c>
    </row>
    <row r="11" spans="1:49" s="19" customFormat="1" ht="11.25" hidden="1" customHeight="1">
      <c r="A11" s="225" t="s">
        <v>42</v>
      </c>
      <c r="B11" s="81" t="s">
        <v>38</v>
      </c>
      <c r="C11" s="226">
        <v>1</v>
      </c>
      <c r="D11" s="227" t="s">
        <v>40</v>
      </c>
      <c r="E11" s="228" t="s">
        <v>1103</v>
      </c>
      <c r="F11" s="229">
        <f>'Таб. 1._Общ_гр_ '!E11+'Таб. 1._Общ_гр_ '!F11+'Таб. 1._Общ_гр_ '!G11+'Таб. 1._Общ_гр_ '!H11</f>
        <v>49</v>
      </c>
      <c r="G11" s="229">
        <f>'Таб. 1._Общ_гр_ '!N11+'Таб. 1._Общ_гр_ '!O11+'Таб. 1._Общ_гр_ '!P11+'Таб. 1._Общ_гр_ '!Q11</f>
        <v>0</v>
      </c>
      <c r="H11" s="229">
        <f>'Таб. 1._Общ_гр_ '!W11+'Таб. 1._Общ_гр_ '!X11+'Таб. 1._Общ_гр_ '!Y11+'Таб. 1._Общ_гр_ '!Z11</f>
        <v>9</v>
      </c>
      <c r="I11" s="229">
        <f>'Таб. 1._Общ_гр_ '!AF11+'Таб. 1._Общ_гр_ '!AG11+'Таб. 1._Общ_гр_ '!AH11+'Таб. 1._Общ_гр_ '!AI11</f>
        <v>0</v>
      </c>
      <c r="J11" s="229">
        <f>'Таб.2._Комб+Озд+Комп_'!E11</f>
        <v>0</v>
      </c>
      <c r="K11" s="229">
        <f>'Таб.2._Комб+Озд+Комп_'!G11</f>
        <v>0</v>
      </c>
      <c r="L11" s="229">
        <f>'Таб.2._Комб+Озд+Комп_'!I11</f>
        <v>0</v>
      </c>
      <c r="M11" s="229">
        <f>'Таб.2._Комб+Озд+Комп_'!K11</f>
        <v>0</v>
      </c>
      <c r="N11" s="229">
        <f>'Таб.2._Комб+Озд+Комп_'!M11</f>
        <v>0</v>
      </c>
      <c r="O11" s="229">
        <f>'Таб.2._Комб+Озд+Комп_'!O11</f>
        <v>0</v>
      </c>
      <c r="P11" s="229">
        <f>'Таб.2._Комб+Озд+Комп_'!Q11</f>
        <v>0</v>
      </c>
      <c r="Q11" s="229">
        <f>'Таб.2._Комб+Озд+Комп_'!S11</f>
        <v>0</v>
      </c>
      <c r="R11" s="229">
        <f>'Таб.2._Комб+Озд+Комп_'!U11</f>
        <v>0</v>
      </c>
      <c r="S11" s="229">
        <f>'Таб.2._Комб+Озд+Комп_'!W11</f>
        <v>0</v>
      </c>
      <c r="T11" s="229">
        <f>'Таб.2._Комб+Озд+Комп_'!Y11</f>
        <v>0</v>
      </c>
      <c r="U11" s="229">
        <f>'Таб.2._Комб+Озд+Комп_'!AA11</f>
        <v>0</v>
      </c>
      <c r="V11" s="230">
        <f t="shared" si="0"/>
        <v>58</v>
      </c>
      <c r="W11" s="231">
        <f>'Таб. 1._Общ_гр_ '!I11+'Таб. 1._Общ_гр_ '!R11+'Таб. 1._Общ_гр_ '!AA11+'Таб. 1._Общ_гр_ '!AJ11+'Таб.2._Комб+Озд+Комп_'!AD11</f>
        <v>4</v>
      </c>
      <c r="X11" s="168">
        <f>'Таб. 1._Общ_гр_ '!AZ11+'Таб.2._Комб+Озд+Комп_'!AO11</f>
        <v>5511.5</v>
      </c>
      <c r="Y11" s="168">
        <v>1</v>
      </c>
      <c r="Z11" s="65">
        <v>1.1599999999999999</v>
      </c>
      <c r="AA11" s="168">
        <f t="shared" si="1"/>
        <v>1.1000000000000001</v>
      </c>
      <c r="AB11" s="185">
        <v>1.05</v>
      </c>
      <c r="AC11" s="168">
        <f t="shared" si="2"/>
        <v>7384.3</v>
      </c>
      <c r="AD11" s="234">
        <v>1</v>
      </c>
      <c r="AE11" s="168">
        <f t="shared" si="3"/>
        <v>7384.3</v>
      </c>
      <c r="AF11" s="233">
        <f>'Таб. 1._Общ_гр_ '!BA11+'Таб.2._Комб+Озд+Комп_'!AP11</f>
        <v>60.3</v>
      </c>
      <c r="AG11" s="233">
        <f t="shared" si="4"/>
        <v>7444.6</v>
      </c>
    </row>
    <row r="12" spans="1:49" s="19" customFormat="1" ht="11.25" hidden="1" customHeight="1">
      <c r="A12" s="225" t="s">
        <v>43</v>
      </c>
      <c r="B12" s="81" t="s">
        <v>38</v>
      </c>
      <c r="C12" s="226">
        <v>1</v>
      </c>
      <c r="D12" s="227" t="s">
        <v>40</v>
      </c>
      <c r="E12" s="228" t="s">
        <v>1103</v>
      </c>
      <c r="F12" s="229">
        <f>'Таб. 1._Общ_гр_ '!E12+'Таб. 1._Общ_гр_ '!F12+'Таб. 1._Общ_гр_ '!G12+'Таб. 1._Общ_гр_ '!H12</f>
        <v>25</v>
      </c>
      <c r="G12" s="229">
        <f>'Таб. 1._Общ_гр_ '!N12+'Таб. 1._Общ_гр_ '!O12+'Таб. 1._Общ_гр_ '!P12+'Таб. 1._Общ_гр_ '!Q12</f>
        <v>0</v>
      </c>
      <c r="H12" s="229">
        <f>'Таб. 1._Общ_гр_ '!W12+'Таб. 1._Общ_гр_ '!X12+'Таб. 1._Общ_гр_ '!Y12+'Таб. 1._Общ_гр_ '!Z12</f>
        <v>10</v>
      </c>
      <c r="I12" s="229">
        <f>'Таб. 1._Общ_гр_ '!AF12+'Таб. 1._Общ_гр_ '!AG12+'Таб. 1._Общ_гр_ '!AH12+'Таб. 1._Общ_гр_ '!AI12</f>
        <v>0</v>
      </c>
      <c r="J12" s="229">
        <f>'Таб.2._Комб+Озд+Комп_'!E12</f>
        <v>0</v>
      </c>
      <c r="K12" s="229">
        <f>'Таб.2._Комб+Озд+Комп_'!G12</f>
        <v>0</v>
      </c>
      <c r="L12" s="229">
        <f>'Таб.2._Комб+Озд+Комп_'!I12</f>
        <v>0</v>
      </c>
      <c r="M12" s="229">
        <f>'Таб.2._Комб+Озд+Комп_'!K12</f>
        <v>0</v>
      </c>
      <c r="N12" s="229">
        <f>'Таб.2._Комб+Озд+Комп_'!M12</f>
        <v>0</v>
      </c>
      <c r="O12" s="229">
        <f>'Таб.2._Комб+Озд+Комп_'!O12</f>
        <v>0</v>
      </c>
      <c r="P12" s="229">
        <f>'Таб.2._Комб+Озд+Комп_'!Q12</f>
        <v>0</v>
      </c>
      <c r="Q12" s="229">
        <f>'Таб.2._Комб+Озд+Комп_'!S12</f>
        <v>0</v>
      </c>
      <c r="R12" s="229">
        <f>'Таб.2._Комб+Озд+Комп_'!U12</f>
        <v>0</v>
      </c>
      <c r="S12" s="229">
        <f>'Таб.2._Комб+Озд+Комп_'!W12</f>
        <v>0</v>
      </c>
      <c r="T12" s="229">
        <f>'Таб.2._Комб+Озд+Комп_'!Y12</f>
        <v>0</v>
      </c>
      <c r="U12" s="229">
        <f>'Таб.2._Комб+Озд+Комп_'!AA12</f>
        <v>0</v>
      </c>
      <c r="V12" s="230">
        <f t="shared" si="0"/>
        <v>35</v>
      </c>
      <c r="W12" s="231">
        <f>'Таб. 1._Общ_гр_ '!I12+'Таб. 1._Общ_гр_ '!R12+'Таб. 1._Общ_гр_ '!AA12+'Таб. 1._Общ_гр_ '!AJ12+'Таб.2._Комб+Озд+Комп_'!AD12</f>
        <v>3</v>
      </c>
      <c r="X12" s="168">
        <f>'Таб. 1._Общ_гр_ '!AZ12+'Таб.2._Комб+Озд+Комп_'!AO12</f>
        <v>3289.1</v>
      </c>
      <c r="Y12" s="168">
        <v>1</v>
      </c>
      <c r="Z12" s="65">
        <v>1.08</v>
      </c>
      <c r="AA12" s="168">
        <f t="shared" si="1"/>
        <v>1.1499999999999999</v>
      </c>
      <c r="AB12" s="185">
        <v>1</v>
      </c>
      <c r="AC12" s="168">
        <f t="shared" si="2"/>
        <v>4085.1</v>
      </c>
      <c r="AD12" s="234">
        <v>1</v>
      </c>
      <c r="AE12" s="168">
        <f t="shared" si="3"/>
        <v>4085.1</v>
      </c>
      <c r="AF12" s="233">
        <f>'Таб. 1._Общ_гр_ '!BA12+'Таб.2._Комб+Озд+Комп_'!AP12</f>
        <v>36.4</v>
      </c>
      <c r="AG12" s="233">
        <f t="shared" si="4"/>
        <v>4121.5</v>
      </c>
    </row>
    <row r="13" spans="1:49" s="19" customFormat="1" ht="11.25" hidden="1" customHeight="1">
      <c r="A13" s="225" t="s">
        <v>44</v>
      </c>
      <c r="B13" s="81" t="s">
        <v>38</v>
      </c>
      <c r="C13" s="226">
        <v>1</v>
      </c>
      <c r="D13" s="227" t="s">
        <v>40</v>
      </c>
      <c r="E13" s="228" t="s">
        <v>1103</v>
      </c>
      <c r="F13" s="229">
        <f>'Таб. 1._Общ_гр_ '!E13+'Таб. 1._Общ_гр_ '!F13+'Таб. 1._Общ_гр_ '!G13+'Таб. 1._Общ_гр_ '!H13</f>
        <v>10</v>
      </c>
      <c r="G13" s="229">
        <f>'Таб. 1._Общ_гр_ '!N13+'Таб. 1._Общ_гр_ '!O13+'Таб. 1._Общ_гр_ '!P13+'Таб. 1._Общ_гр_ '!Q13</f>
        <v>0</v>
      </c>
      <c r="H13" s="229">
        <f>'Таб. 1._Общ_гр_ '!W13+'Таб. 1._Общ_гр_ '!X13+'Таб. 1._Общ_гр_ '!Y13+'Таб. 1._Общ_гр_ '!Z13</f>
        <v>4</v>
      </c>
      <c r="I13" s="229">
        <f>'Таб. 1._Общ_гр_ '!AF13+'Таб. 1._Общ_гр_ '!AG13+'Таб. 1._Общ_гр_ '!AH13+'Таб. 1._Общ_гр_ '!AI13</f>
        <v>0</v>
      </c>
      <c r="J13" s="229">
        <f>'Таб.2._Комб+Озд+Комп_'!E13</f>
        <v>0</v>
      </c>
      <c r="K13" s="229">
        <f>'Таб.2._Комб+Озд+Комп_'!G13</f>
        <v>0</v>
      </c>
      <c r="L13" s="229">
        <f>'Таб.2._Комб+Озд+Комп_'!I13</f>
        <v>0</v>
      </c>
      <c r="M13" s="229">
        <f>'Таб.2._Комб+Озд+Комп_'!K13</f>
        <v>0</v>
      </c>
      <c r="N13" s="229">
        <f>'Таб.2._Комб+Озд+Комп_'!M13</f>
        <v>0</v>
      </c>
      <c r="O13" s="229">
        <f>'Таб.2._Комб+Озд+Комп_'!O13</f>
        <v>0</v>
      </c>
      <c r="P13" s="229">
        <f>'Таб.2._Комб+Озд+Комп_'!Q13</f>
        <v>0</v>
      </c>
      <c r="Q13" s="229">
        <f>'Таб.2._Комб+Озд+Комп_'!S13</f>
        <v>0</v>
      </c>
      <c r="R13" s="229">
        <f>'Таб.2._Комб+Озд+Комп_'!U13</f>
        <v>0</v>
      </c>
      <c r="S13" s="229">
        <f>'Таб.2._Комб+Озд+Комп_'!W13</f>
        <v>0</v>
      </c>
      <c r="T13" s="229">
        <f>'Таб.2._Комб+Озд+Комп_'!Y13</f>
        <v>0</v>
      </c>
      <c r="U13" s="229">
        <f>'Таб.2._Комб+Озд+Комп_'!AA13</f>
        <v>0</v>
      </c>
      <c r="V13" s="230">
        <f t="shared" si="0"/>
        <v>14</v>
      </c>
      <c r="W13" s="231">
        <f>'Таб. 1._Общ_гр_ '!I13+'Таб. 1._Общ_гр_ '!R13+'Таб. 1._Общ_гр_ '!AA13+'Таб. 1._Общ_гр_ '!AJ13+'Таб.2._Комб+Озд+Комп_'!AD13</f>
        <v>2</v>
      </c>
      <c r="X13" s="168">
        <f>'Таб. 1._Общ_гр_ '!AZ13+'Таб.2._Комб+Озд+Комп_'!AO13</f>
        <v>1315.6</v>
      </c>
      <c r="Y13" s="168">
        <v>1</v>
      </c>
      <c r="Z13" s="65">
        <v>1</v>
      </c>
      <c r="AA13" s="168">
        <f t="shared" si="1"/>
        <v>1.25</v>
      </c>
      <c r="AB13" s="185">
        <v>1</v>
      </c>
      <c r="AC13" s="168">
        <f t="shared" si="2"/>
        <v>1644.5</v>
      </c>
      <c r="AD13" s="234">
        <v>2.11</v>
      </c>
      <c r="AE13" s="168">
        <f t="shared" si="3"/>
        <v>3469.9</v>
      </c>
      <c r="AF13" s="233">
        <f>'Таб. 1._Общ_гр_ '!BA13+'Таб.2._Комб+Озд+Комп_'!AP13</f>
        <v>14.6</v>
      </c>
      <c r="AG13" s="233">
        <f t="shared" si="4"/>
        <v>3484.5</v>
      </c>
    </row>
    <row r="14" spans="1:49" s="19" customFormat="1" ht="11.25" hidden="1" customHeight="1">
      <c r="A14" s="225" t="s">
        <v>45</v>
      </c>
      <c r="B14" s="81" t="s">
        <v>38</v>
      </c>
      <c r="C14" s="226">
        <v>1</v>
      </c>
      <c r="D14" s="227" t="s">
        <v>40</v>
      </c>
      <c r="E14" s="228" t="s">
        <v>1103</v>
      </c>
      <c r="F14" s="229">
        <f>'Таб. 1._Общ_гр_ '!E14+'Таб. 1._Общ_гр_ '!F14+'Таб. 1._Общ_гр_ '!G14+'Таб. 1._Общ_гр_ '!H14</f>
        <v>15</v>
      </c>
      <c r="G14" s="229">
        <f>'Таб. 1._Общ_гр_ '!N14+'Таб. 1._Общ_гр_ '!O14+'Таб. 1._Общ_гр_ '!P14+'Таб. 1._Общ_гр_ '!Q14</f>
        <v>0</v>
      </c>
      <c r="H14" s="229">
        <f>'Таб. 1._Общ_гр_ '!W14+'Таб. 1._Общ_гр_ '!X14+'Таб. 1._Общ_гр_ '!Y14+'Таб. 1._Общ_гр_ '!Z14</f>
        <v>4</v>
      </c>
      <c r="I14" s="229">
        <f>'Таб. 1._Общ_гр_ '!AF14+'Таб. 1._Общ_гр_ '!AG14+'Таб. 1._Общ_гр_ '!AH14+'Таб. 1._Общ_гр_ '!AI14</f>
        <v>0</v>
      </c>
      <c r="J14" s="229">
        <f>'Таб.2._Комб+Озд+Комп_'!E14</f>
        <v>0</v>
      </c>
      <c r="K14" s="229">
        <f>'Таб.2._Комб+Озд+Комп_'!G14</f>
        <v>0</v>
      </c>
      <c r="L14" s="229">
        <f>'Таб.2._Комб+Озд+Комп_'!I14</f>
        <v>0</v>
      </c>
      <c r="M14" s="229">
        <f>'Таб.2._Комб+Озд+Комп_'!K14</f>
        <v>0</v>
      </c>
      <c r="N14" s="229">
        <f>'Таб.2._Комб+Озд+Комп_'!M14</f>
        <v>0</v>
      </c>
      <c r="O14" s="229">
        <f>'Таб.2._Комб+Озд+Комп_'!O14</f>
        <v>0</v>
      </c>
      <c r="P14" s="229">
        <f>'Таб.2._Комб+Озд+Комп_'!Q14</f>
        <v>0</v>
      </c>
      <c r="Q14" s="229">
        <f>'Таб.2._Комб+Озд+Комп_'!S14</f>
        <v>0</v>
      </c>
      <c r="R14" s="229">
        <f>'Таб.2._Комб+Озд+Комп_'!U14</f>
        <v>0</v>
      </c>
      <c r="S14" s="229">
        <f>'Таб.2._Комб+Озд+Комп_'!W14</f>
        <v>0</v>
      </c>
      <c r="T14" s="229">
        <f>'Таб.2._Комб+Озд+Комп_'!Y14</f>
        <v>0</v>
      </c>
      <c r="U14" s="229">
        <f>'Таб.2._Комб+Озд+Комп_'!AA14</f>
        <v>0</v>
      </c>
      <c r="V14" s="230">
        <f t="shared" si="0"/>
        <v>19</v>
      </c>
      <c r="W14" s="231">
        <f>'Таб. 1._Общ_гр_ '!I14+'Таб. 1._Общ_гр_ '!R14+'Таб. 1._Общ_гр_ '!AA14+'Таб. 1._Общ_гр_ '!AJ14+'Таб.2._Комб+Озд+Комп_'!AD14</f>
        <v>2</v>
      </c>
      <c r="X14" s="168">
        <f>'Таб. 1._Общ_гр_ '!AZ14+'Таб.2._Комб+Озд+Комп_'!AO14</f>
        <v>1760.1</v>
      </c>
      <c r="Y14" s="168">
        <v>1</v>
      </c>
      <c r="Z14" s="65">
        <v>1.1200000000000001</v>
      </c>
      <c r="AA14" s="168">
        <f t="shared" si="1"/>
        <v>1.25</v>
      </c>
      <c r="AB14" s="185">
        <v>1</v>
      </c>
      <c r="AC14" s="168">
        <f t="shared" si="2"/>
        <v>2464.1</v>
      </c>
      <c r="AD14" s="234">
        <v>2.11</v>
      </c>
      <c r="AE14" s="168">
        <f t="shared" si="3"/>
        <v>5199.3</v>
      </c>
      <c r="AF14" s="233">
        <f>'Таб. 1._Общ_гр_ '!BA14+'Таб.2._Комб+Озд+Комп_'!AP14</f>
        <v>19.8</v>
      </c>
      <c r="AG14" s="233">
        <f t="shared" si="4"/>
        <v>5219.1000000000004</v>
      </c>
    </row>
    <row r="15" spans="1:49" s="19" customFormat="1" ht="11.25" hidden="1" customHeight="1">
      <c r="A15" s="225" t="s">
        <v>46</v>
      </c>
      <c r="B15" s="81" t="s">
        <v>38</v>
      </c>
      <c r="C15" s="226">
        <v>1</v>
      </c>
      <c r="D15" s="227" t="s">
        <v>40</v>
      </c>
      <c r="E15" s="228" t="s">
        <v>1103</v>
      </c>
      <c r="F15" s="229">
        <f>'Таб. 1._Общ_гр_ '!E15+'Таб. 1._Общ_гр_ '!F15+'Таб. 1._Общ_гр_ '!G15+'Таб. 1._Общ_гр_ '!H15</f>
        <v>7</v>
      </c>
      <c r="G15" s="229">
        <f>'Таб. 1._Общ_гр_ '!N15+'Таб. 1._Общ_гр_ '!O15+'Таб. 1._Общ_гр_ '!P15+'Таб. 1._Общ_гр_ '!Q15</f>
        <v>0</v>
      </c>
      <c r="H15" s="229">
        <f>'Таб. 1._Общ_гр_ '!W15+'Таб. 1._Общ_гр_ '!X15+'Таб. 1._Общ_гр_ '!Y15+'Таб. 1._Общ_гр_ '!Z15</f>
        <v>2</v>
      </c>
      <c r="I15" s="229">
        <f>'Таб. 1._Общ_гр_ '!AF15+'Таб. 1._Общ_гр_ '!AG15+'Таб. 1._Общ_гр_ '!AH15+'Таб. 1._Общ_гр_ '!AI15</f>
        <v>0</v>
      </c>
      <c r="J15" s="229">
        <f>'Таб.2._Комб+Озд+Комп_'!E15</f>
        <v>0</v>
      </c>
      <c r="K15" s="229">
        <f>'Таб.2._Комб+Озд+Комп_'!G15</f>
        <v>0</v>
      </c>
      <c r="L15" s="229">
        <f>'Таб.2._Комб+Озд+Комп_'!I15</f>
        <v>0</v>
      </c>
      <c r="M15" s="229">
        <f>'Таб.2._Комб+Озд+Комп_'!K15</f>
        <v>0</v>
      </c>
      <c r="N15" s="229">
        <f>'Таб.2._Комб+Озд+Комп_'!M15</f>
        <v>0</v>
      </c>
      <c r="O15" s="229">
        <f>'Таб.2._Комб+Озд+Комп_'!O15</f>
        <v>0</v>
      </c>
      <c r="P15" s="229">
        <f>'Таб.2._Комб+Озд+Комп_'!Q15</f>
        <v>0</v>
      </c>
      <c r="Q15" s="229">
        <f>'Таб.2._Комб+Озд+Комп_'!S15</f>
        <v>0</v>
      </c>
      <c r="R15" s="229">
        <f>'Таб.2._Комб+Озд+Комп_'!U15</f>
        <v>0</v>
      </c>
      <c r="S15" s="229">
        <f>'Таб.2._Комб+Озд+Комп_'!W15</f>
        <v>0</v>
      </c>
      <c r="T15" s="229">
        <f>'Таб.2._Комб+Озд+Комп_'!Y15</f>
        <v>0</v>
      </c>
      <c r="U15" s="229">
        <f>'Таб.2._Комб+Озд+Комп_'!AA15</f>
        <v>0</v>
      </c>
      <c r="V15" s="230">
        <f t="shared" si="0"/>
        <v>9</v>
      </c>
      <c r="W15" s="231">
        <f>'Таб. 1._Общ_гр_ '!I15+'Таб. 1._Общ_гр_ '!R15+'Таб. 1._Общ_гр_ '!AA15+'Таб. 1._Общ_гр_ '!AJ15+'Таб.2._Комб+Озд+Комп_'!AD15</f>
        <v>1</v>
      </c>
      <c r="X15" s="168">
        <f>'Таб. 1._Общ_гр_ '!AZ15+'Таб.2._Комб+Озд+Комп_'!AO15</f>
        <v>835.6</v>
      </c>
      <c r="Y15" s="168">
        <v>1</v>
      </c>
      <c r="Z15" s="65">
        <v>1.1599999999999999</v>
      </c>
      <c r="AA15" s="168">
        <f t="shared" si="1"/>
        <v>1.5</v>
      </c>
      <c r="AB15" s="185">
        <v>1.05</v>
      </c>
      <c r="AC15" s="168">
        <f t="shared" si="2"/>
        <v>1526.6</v>
      </c>
      <c r="AD15" s="234">
        <v>2.11</v>
      </c>
      <c r="AE15" s="168">
        <f t="shared" si="3"/>
        <v>3221.1</v>
      </c>
      <c r="AF15" s="233">
        <f>'Таб. 1._Общ_гр_ '!BA15+'Таб.2._Комб+Озд+Комп_'!AP15</f>
        <v>9.4</v>
      </c>
      <c r="AG15" s="233">
        <f t="shared" si="4"/>
        <v>3230.5</v>
      </c>
    </row>
    <row r="16" spans="1:49" s="19" customFormat="1" ht="11.25" hidden="1" customHeight="1">
      <c r="A16" s="225" t="s">
        <v>47</v>
      </c>
      <c r="B16" s="81" t="s">
        <v>38</v>
      </c>
      <c r="C16" s="226">
        <v>1</v>
      </c>
      <c r="D16" s="227" t="s">
        <v>40</v>
      </c>
      <c r="E16" s="228" t="s">
        <v>1103</v>
      </c>
      <c r="F16" s="229">
        <f>'Таб. 1._Общ_гр_ '!E16+'Таб. 1._Общ_гр_ '!F16+'Таб. 1._Общ_гр_ '!G16+'Таб. 1._Общ_гр_ '!H16</f>
        <v>17</v>
      </c>
      <c r="G16" s="229">
        <f>'Таб. 1._Общ_гр_ '!N16+'Таб. 1._Общ_гр_ '!O16+'Таб. 1._Общ_гр_ '!P16+'Таб. 1._Общ_гр_ '!Q16</f>
        <v>0</v>
      </c>
      <c r="H16" s="229">
        <f>'Таб. 1._Общ_гр_ '!W16+'Таб. 1._Общ_гр_ '!X16+'Таб. 1._Общ_гр_ '!Y16+'Таб. 1._Общ_гр_ '!Z16</f>
        <v>5</v>
      </c>
      <c r="I16" s="229">
        <f>'Таб. 1._Общ_гр_ '!AF16+'Таб. 1._Общ_гр_ '!AG16+'Таб. 1._Общ_гр_ '!AH16+'Таб. 1._Общ_гр_ '!AI16</f>
        <v>0</v>
      </c>
      <c r="J16" s="229">
        <f>'Таб.2._Комб+Озд+Комп_'!E16</f>
        <v>0</v>
      </c>
      <c r="K16" s="229">
        <f>'Таб.2._Комб+Озд+Комп_'!G16</f>
        <v>0</v>
      </c>
      <c r="L16" s="229">
        <f>'Таб.2._Комб+Озд+Комп_'!I16</f>
        <v>0</v>
      </c>
      <c r="M16" s="229">
        <f>'Таб.2._Комб+Озд+Комп_'!K16</f>
        <v>0</v>
      </c>
      <c r="N16" s="229">
        <f>'Таб.2._Комб+Озд+Комп_'!M16</f>
        <v>0</v>
      </c>
      <c r="O16" s="229">
        <f>'Таб.2._Комб+Озд+Комп_'!O16</f>
        <v>0</v>
      </c>
      <c r="P16" s="229">
        <f>'Таб.2._Комб+Озд+Комп_'!Q16</f>
        <v>0</v>
      </c>
      <c r="Q16" s="229">
        <f>'Таб.2._Комб+Озд+Комп_'!S16</f>
        <v>0</v>
      </c>
      <c r="R16" s="229">
        <f>'Таб.2._Комб+Озд+Комп_'!U16</f>
        <v>0</v>
      </c>
      <c r="S16" s="229">
        <f>'Таб.2._Комб+Озд+Комп_'!W16</f>
        <v>0</v>
      </c>
      <c r="T16" s="229">
        <f>'Таб.2._Комб+Озд+Комп_'!Y16</f>
        <v>0</v>
      </c>
      <c r="U16" s="229">
        <f>'Таб.2._Комб+Озд+Комп_'!AA16</f>
        <v>0</v>
      </c>
      <c r="V16" s="230">
        <f t="shared" si="0"/>
        <v>22</v>
      </c>
      <c r="W16" s="231">
        <f>'Таб. 1._Общ_гр_ '!I16+'Таб. 1._Общ_гр_ '!R16+'Таб. 1._Общ_гр_ '!AA16+'Таб. 1._Общ_гр_ '!AJ16+'Таб.2._Комб+Озд+Комп_'!AD16</f>
        <v>2</v>
      </c>
      <c r="X16" s="168">
        <f>'Таб. 1._Общ_гр_ '!AZ16+'Таб.2._Комб+Озд+Комп_'!AO16</f>
        <v>2044.6</v>
      </c>
      <c r="Y16" s="168">
        <v>1</v>
      </c>
      <c r="Z16" s="65">
        <v>1.1200000000000001</v>
      </c>
      <c r="AA16" s="168">
        <f t="shared" si="1"/>
        <v>1.25</v>
      </c>
      <c r="AB16" s="185">
        <v>1</v>
      </c>
      <c r="AC16" s="168">
        <f t="shared" si="2"/>
        <v>2862.4</v>
      </c>
      <c r="AD16" s="234">
        <v>1</v>
      </c>
      <c r="AE16" s="168">
        <f t="shared" si="3"/>
        <v>2862.4</v>
      </c>
      <c r="AF16" s="233">
        <f>'Таб. 1._Общ_гр_ '!BA16+'Таб.2._Комб+Озд+Комп_'!AP16</f>
        <v>22.9</v>
      </c>
      <c r="AG16" s="233">
        <f t="shared" si="4"/>
        <v>2885.3</v>
      </c>
    </row>
    <row r="17" spans="1:33" s="19" customFormat="1" ht="11.25" hidden="1" customHeight="1">
      <c r="A17" s="225" t="s">
        <v>48</v>
      </c>
      <c r="B17" s="81" t="s">
        <v>38</v>
      </c>
      <c r="C17" s="226">
        <v>0</v>
      </c>
      <c r="D17" s="227" t="s">
        <v>40</v>
      </c>
      <c r="E17" s="228" t="s">
        <v>1103</v>
      </c>
      <c r="F17" s="229">
        <f>'Таб. 1._Общ_гр_ '!E17+'Таб. 1._Общ_гр_ '!F17+'Таб. 1._Общ_гр_ '!G17+'Таб. 1._Общ_гр_ '!H17</f>
        <v>0</v>
      </c>
      <c r="G17" s="229">
        <f>'Таб. 1._Общ_гр_ '!N17+'Таб. 1._Общ_гр_ '!O17+'Таб. 1._Общ_гр_ '!P17+'Таб. 1._Общ_гр_ '!Q17</f>
        <v>0</v>
      </c>
      <c r="H17" s="229">
        <f>'Таб. 1._Общ_гр_ '!W17+'Таб. 1._Общ_гр_ '!X17+'Таб. 1._Общ_гр_ '!Y17+'Таб. 1._Общ_гр_ '!Z17</f>
        <v>0</v>
      </c>
      <c r="I17" s="229">
        <f>'Таб. 1._Общ_гр_ '!AF17+'Таб. 1._Общ_гр_ '!AG17+'Таб. 1._Общ_гр_ '!AH17+'Таб. 1._Общ_гр_ '!AI17</f>
        <v>0</v>
      </c>
      <c r="J17" s="229">
        <f>'Таб.2._Комб+Озд+Комп_'!E17</f>
        <v>0</v>
      </c>
      <c r="K17" s="229">
        <f>'Таб.2._Комб+Озд+Комп_'!G17</f>
        <v>0</v>
      </c>
      <c r="L17" s="229">
        <f>'Таб.2._Комб+Озд+Комп_'!I17</f>
        <v>0</v>
      </c>
      <c r="M17" s="229">
        <f>'Таб.2._Комб+Озд+Комп_'!K17</f>
        <v>0</v>
      </c>
      <c r="N17" s="229">
        <f>'Таб.2._Комб+Озд+Комп_'!M17</f>
        <v>0</v>
      </c>
      <c r="O17" s="229">
        <f>'Таб.2._Комб+Озд+Комп_'!O17</f>
        <v>0</v>
      </c>
      <c r="P17" s="229">
        <f>'Таб.2._Комб+Озд+Комп_'!Q17</f>
        <v>0</v>
      </c>
      <c r="Q17" s="229">
        <f>'Таб.2._Комб+Озд+Комп_'!S17</f>
        <v>0</v>
      </c>
      <c r="R17" s="229">
        <f>'Таб.2._Комб+Озд+Комп_'!U17</f>
        <v>0</v>
      </c>
      <c r="S17" s="229">
        <f>'Таб.2._Комб+Озд+Комп_'!W17</f>
        <v>0</v>
      </c>
      <c r="T17" s="229">
        <f>'Таб.2._Комб+Озд+Комп_'!Y17</f>
        <v>0</v>
      </c>
      <c r="U17" s="229">
        <f>'Таб.2._Комб+Озд+Комп_'!AA17</f>
        <v>0</v>
      </c>
      <c r="V17" s="230">
        <f t="shared" si="0"/>
        <v>0</v>
      </c>
      <c r="W17" s="231">
        <f>'Таб. 1._Общ_гр_ '!I17+'Таб. 1._Общ_гр_ '!R17+'Таб. 1._Общ_гр_ '!AA17+'Таб. 1._Общ_гр_ '!AJ17+'Таб.2._Комб+Озд+Комп_'!AD17</f>
        <v>0</v>
      </c>
      <c r="X17" s="168">
        <f>'Таб. 1._Общ_гр_ '!AZ17+'Таб.2._Комб+Озд+Комп_'!AO17</f>
        <v>0</v>
      </c>
      <c r="Y17" s="168">
        <v>1</v>
      </c>
      <c r="Z17" s="65">
        <v>1.1599999999999999</v>
      </c>
      <c r="AA17" s="168">
        <v>0</v>
      </c>
      <c r="AB17" s="185">
        <v>1</v>
      </c>
      <c r="AC17" s="168">
        <f t="shared" si="2"/>
        <v>0</v>
      </c>
      <c r="AD17" s="234">
        <v>2.11</v>
      </c>
      <c r="AE17" s="168">
        <f t="shared" si="3"/>
        <v>0</v>
      </c>
      <c r="AF17" s="233">
        <f>'Таб. 1._Общ_гр_ '!BA17+'Таб.2._Комб+Озд+Комп_'!AP17</f>
        <v>0</v>
      </c>
      <c r="AG17" s="233">
        <f t="shared" si="4"/>
        <v>0</v>
      </c>
    </row>
    <row r="18" spans="1:33" s="19" customFormat="1" ht="11.25" hidden="1" customHeight="1">
      <c r="A18" s="225" t="s">
        <v>49</v>
      </c>
      <c r="B18" s="81" t="s">
        <v>38</v>
      </c>
      <c r="C18" s="226">
        <v>1</v>
      </c>
      <c r="D18" s="227" t="s">
        <v>40</v>
      </c>
      <c r="E18" s="228" t="s">
        <v>1103</v>
      </c>
      <c r="F18" s="229">
        <f>'Таб. 1._Общ_гр_ '!E18+'Таб. 1._Общ_гр_ '!F18+'Таб. 1._Общ_гр_ '!G18+'Таб. 1._Общ_гр_ '!H18</f>
        <v>13</v>
      </c>
      <c r="G18" s="229">
        <f>'Таб. 1._Общ_гр_ '!N18+'Таб. 1._Общ_гр_ '!O18+'Таб. 1._Общ_гр_ '!P18+'Таб. 1._Общ_гр_ '!Q18</f>
        <v>0</v>
      </c>
      <c r="H18" s="229">
        <f>'Таб. 1._Общ_гр_ '!W18+'Таб. 1._Общ_гр_ '!X18+'Таб. 1._Общ_гр_ '!Y18+'Таб. 1._Общ_гр_ '!Z18</f>
        <v>5</v>
      </c>
      <c r="I18" s="229">
        <f>'Таб. 1._Общ_гр_ '!AF18+'Таб. 1._Общ_гр_ '!AG18+'Таб. 1._Общ_гр_ '!AH18+'Таб. 1._Общ_гр_ '!AI18</f>
        <v>0</v>
      </c>
      <c r="J18" s="229">
        <f>'Таб.2._Комб+Озд+Комп_'!E18</f>
        <v>0</v>
      </c>
      <c r="K18" s="229">
        <f>'Таб.2._Комб+Озд+Комп_'!G18</f>
        <v>0</v>
      </c>
      <c r="L18" s="229">
        <f>'Таб.2._Комб+Озд+Комп_'!I18</f>
        <v>0</v>
      </c>
      <c r="M18" s="229">
        <f>'Таб.2._Комб+Озд+Комп_'!K18</f>
        <v>0</v>
      </c>
      <c r="N18" s="229">
        <f>'Таб.2._Комб+Озд+Комп_'!M18</f>
        <v>0</v>
      </c>
      <c r="O18" s="229">
        <f>'Таб.2._Комб+Озд+Комп_'!O18</f>
        <v>0</v>
      </c>
      <c r="P18" s="229">
        <f>'Таб.2._Комб+Озд+Комп_'!Q18</f>
        <v>0</v>
      </c>
      <c r="Q18" s="229">
        <f>'Таб.2._Комб+Озд+Комп_'!S18</f>
        <v>0</v>
      </c>
      <c r="R18" s="229">
        <f>'Таб.2._Комб+Озд+Комп_'!U18</f>
        <v>0</v>
      </c>
      <c r="S18" s="229">
        <f>'Таб.2._Комб+Озд+Комп_'!W18</f>
        <v>0</v>
      </c>
      <c r="T18" s="229">
        <f>'Таб.2._Комб+Озд+Комп_'!Y18</f>
        <v>0</v>
      </c>
      <c r="U18" s="229">
        <f>'Таб.2._Комб+Озд+Комп_'!AA18</f>
        <v>0</v>
      </c>
      <c r="V18" s="230">
        <f t="shared" si="0"/>
        <v>18</v>
      </c>
      <c r="W18" s="231">
        <f>'Таб. 1._Общ_гр_ '!I18+'Таб. 1._Общ_гр_ '!R18+'Таб. 1._Общ_гр_ '!AA18+'Таб. 1._Общ_гр_ '!AJ18+'Таб.2._Комб+Озд+Комп_'!AD18</f>
        <v>2</v>
      </c>
      <c r="X18" s="168">
        <f>'Таб. 1._Общ_гр_ '!AZ18+'Таб.2._Комб+Озд+Комп_'!AO18</f>
        <v>1689</v>
      </c>
      <c r="Y18" s="168">
        <v>1</v>
      </c>
      <c r="Z18" s="65">
        <v>1.08</v>
      </c>
      <c r="AA18" s="168">
        <f t="shared" ref="AA18:AA26" si="5">IF(W18=1,1.5,IF(W18=2,1.25,IF(W18=3,1.15,IF(AND((W18&gt;=4),(W18&lt;=6)),1.1,IF(AND((W18&gt;=7),(W18&lt;=11)),1.05,IF(W18&gt;=12,1,0))))))</f>
        <v>1.25</v>
      </c>
      <c r="AB18" s="185">
        <v>1</v>
      </c>
      <c r="AC18" s="168">
        <f t="shared" si="2"/>
        <v>2280.1999999999998</v>
      </c>
      <c r="AD18" s="234">
        <v>1</v>
      </c>
      <c r="AE18" s="168">
        <f t="shared" si="3"/>
        <v>2280.1999999999998</v>
      </c>
      <c r="AF18" s="233">
        <f>'Таб. 1._Общ_гр_ '!BA18+'Таб.2._Комб+Озд+Комп_'!AP18</f>
        <v>18.7</v>
      </c>
      <c r="AG18" s="233">
        <f t="shared" si="4"/>
        <v>2298.8999999999996</v>
      </c>
    </row>
    <row r="19" spans="1:33" s="19" customFormat="1" ht="11.25" hidden="1" customHeight="1">
      <c r="A19" s="225" t="s">
        <v>50</v>
      </c>
      <c r="B19" s="81" t="s">
        <v>38</v>
      </c>
      <c r="C19" s="226">
        <v>1</v>
      </c>
      <c r="D19" s="227" t="s">
        <v>40</v>
      </c>
      <c r="E19" s="228" t="s">
        <v>1103</v>
      </c>
      <c r="F19" s="229">
        <f>'Таб. 1._Общ_гр_ '!E19+'Таб. 1._Общ_гр_ '!F19+'Таб. 1._Общ_гр_ '!G19+'Таб. 1._Общ_гр_ '!H19</f>
        <v>11</v>
      </c>
      <c r="G19" s="229">
        <f>'Таб. 1._Общ_гр_ '!N19+'Таб. 1._Общ_гр_ '!O19+'Таб. 1._Общ_гр_ '!P19+'Таб. 1._Общ_гр_ '!Q19</f>
        <v>0</v>
      </c>
      <c r="H19" s="229">
        <f>'Таб. 1._Общ_гр_ '!W19+'Таб. 1._Общ_гр_ '!X19+'Таб. 1._Общ_гр_ '!Y19+'Таб. 1._Общ_гр_ '!Z19</f>
        <v>4</v>
      </c>
      <c r="I19" s="229">
        <f>'Таб. 1._Общ_гр_ '!AF19+'Таб. 1._Общ_гр_ '!AG19+'Таб. 1._Общ_гр_ '!AH19+'Таб. 1._Общ_гр_ '!AI19</f>
        <v>0</v>
      </c>
      <c r="J19" s="229">
        <f>'Таб.2._Комб+Озд+Комп_'!E19</f>
        <v>0</v>
      </c>
      <c r="K19" s="229">
        <f>'Таб.2._Комб+Озд+Комп_'!G19</f>
        <v>0</v>
      </c>
      <c r="L19" s="229">
        <f>'Таб.2._Комб+Озд+Комп_'!I19</f>
        <v>0</v>
      </c>
      <c r="M19" s="229">
        <f>'Таб.2._Комб+Озд+Комп_'!K19</f>
        <v>0</v>
      </c>
      <c r="N19" s="229">
        <f>'Таб.2._Комб+Озд+Комп_'!M19</f>
        <v>0</v>
      </c>
      <c r="O19" s="229">
        <f>'Таб.2._Комб+Озд+Комп_'!O19</f>
        <v>0</v>
      </c>
      <c r="P19" s="229">
        <f>'Таб.2._Комб+Озд+Комп_'!Q19</f>
        <v>0</v>
      </c>
      <c r="Q19" s="229">
        <f>'Таб.2._Комб+Озд+Комп_'!S19</f>
        <v>0</v>
      </c>
      <c r="R19" s="229">
        <f>'Таб.2._Комб+Озд+Комп_'!U19</f>
        <v>0</v>
      </c>
      <c r="S19" s="229">
        <f>'Таб.2._Комб+Озд+Комп_'!W19</f>
        <v>0</v>
      </c>
      <c r="T19" s="229">
        <f>'Таб.2._Комб+Озд+Комп_'!Y19</f>
        <v>0</v>
      </c>
      <c r="U19" s="229">
        <f>'Таб.2._Комб+Озд+Комп_'!AA19</f>
        <v>0</v>
      </c>
      <c r="V19" s="230">
        <f t="shared" si="0"/>
        <v>15</v>
      </c>
      <c r="W19" s="231">
        <f>'Таб. 1._Общ_гр_ '!I19+'Таб. 1._Общ_гр_ '!R19+'Таб. 1._Общ_гр_ '!AA19+'Таб. 1._Общ_гр_ '!AJ19+'Таб.2._Комб+Озд+Комп_'!AD19</f>
        <v>1</v>
      </c>
      <c r="X19" s="168">
        <f>'Таб. 1._Общ_гр_ '!AZ19+'Таб.2._Комб+Озд+Комп_'!AO19</f>
        <v>1404.5</v>
      </c>
      <c r="Y19" s="168">
        <v>1</v>
      </c>
      <c r="Z19" s="65">
        <v>1.1200000000000001</v>
      </c>
      <c r="AA19" s="168">
        <f t="shared" si="5"/>
        <v>1.5</v>
      </c>
      <c r="AB19" s="185">
        <v>1</v>
      </c>
      <c r="AC19" s="168">
        <f t="shared" si="2"/>
        <v>2359.6</v>
      </c>
      <c r="AD19" s="234">
        <v>1</v>
      </c>
      <c r="AE19" s="168">
        <f t="shared" si="3"/>
        <v>2359.6</v>
      </c>
      <c r="AF19" s="233">
        <f>'Таб. 1._Общ_гр_ '!BA19+'Таб.2._Комб+Озд+Комп_'!AP19</f>
        <v>15.6</v>
      </c>
      <c r="AG19" s="233">
        <f t="shared" si="4"/>
        <v>2375.1999999999998</v>
      </c>
    </row>
    <row r="20" spans="1:33" s="19" customFormat="1" ht="11.25" hidden="1" customHeight="1">
      <c r="A20" s="225" t="s">
        <v>51</v>
      </c>
      <c r="B20" s="81" t="s">
        <v>38</v>
      </c>
      <c r="C20" s="226">
        <v>1</v>
      </c>
      <c r="D20" s="227" t="s">
        <v>40</v>
      </c>
      <c r="E20" s="228" t="s">
        <v>1103</v>
      </c>
      <c r="F20" s="229">
        <f>'Таб. 1._Общ_гр_ '!E20+'Таб. 1._Общ_гр_ '!F20+'Таб. 1._Общ_гр_ '!G20+'Таб. 1._Общ_гр_ '!H20</f>
        <v>13</v>
      </c>
      <c r="G20" s="229">
        <f>'Таб. 1._Общ_гр_ '!N20+'Таб. 1._Общ_гр_ '!O20+'Таб. 1._Общ_гр_ '!P20+'Таб. 1._Общ_гр_ '!Q20</f>
        <v>0</v>
      </c>
      <c r="H20" s="229">
        <f>'Таб. 1._Общ_гр_ '!W20+'Таб. 1._Общ_гр_ '!X20+'Таб. 1._Общ_гр_ '!Y20+'Таб. 1._Общ_гр_ '!Z20</f>
        <v>5</v>
      </c>
      <c r="I20" s="229">
        <f>'Таб. 1._Общ_гр_ '!AF20+'Таб. 1._Общ_гр_ '!AG20+'Таб. 1._Общ_гр_ '!AH20+'Таб. 1._Общ_гр_ '!AI20</f>
        <v>0</v>
      </c>
      <c r="J20" s="229">
        <f>'Таб.2._Комб+Озд+Комп_'!E20</f>
        <v>0</v>
      </c>
      <c r="K20" s="229">
        <f>'Таб.2._Комб+Озд+Комп_'!G20</f>
        <v>0</v>
      </c>
      <c r="L20" s="229">
        <f>'Таб.2._Комб+Озд+Комп_'!I20</f>
        <v>0</v>
      </c>
      <c r="M20" s="229">
        <f>'Таб.2._Комб+Озд+Комп_'!K20</f>
        <v>0</v>
      </c>
      <c r="N20" s="229">
        <f>'Таб.2._Комб+Озд+Комп_'!M20</f>
        <v>0</v>
      </c>
      <c r="O20" s="229">
        <f>'Таб.2._Комб+Озд+Комп_'!O20</f>
        <v>0</v>
      </c>
      <c r="P20" s="229">
        <f>'Таб.2._Комб+Озд+Комп_'!Q20</f>
        <v>0</v>
      </c>
      <c r="Q20" s="229">
        <f>'Таб.2._Комб+Озд+Комп_'!S20</f>
        <v>0</v>
      </c>
      <c r="R20" s="229">
        <f>'Таб.2._Комб+Озд+Комп_'!U20</f>
        <v>0</v>
      </c>
      <c r="S20" s="229">
        <f>'Таб.2._Комб+Озд+Комп_'!W20</f>
        <v>0</v>
      </c>
      <c r="T20" s="229">
        <f>'Таб.2._Комб+Озд+Комп_'!Y20</f>
        <v>0</v>
      </c>
      <c r="U20" s="229">
        <f>'Таб.2._Комб+Озд+Комп_'!AA20</f>
        <v>0</v>
      </c>
      <c r="V20" s="230">
        <f t="shared" si="0"/>
        <v>18</v>
      </c>
      <c r="W20" s="231">
        <f>'Таб. 1._Общ_гр_ '!I20+'Таб. 1._Общ_гр_ '!R20+'Таб. 1._Общ_гр_ '!AA20+'Таб. 1._Общ_гр_ '!AJ20+'Таб.2._Комб+Озд+Комп_'!AD20</f>
        <v>3</v>
      </c>
      <c r="X20" s="168">
        <f>'Таб. 1._Общ_гр_ '!AZ20+'Таб.2._Комб+Озд+Комп_'!AO20</f>
        <v>1689</v>
      </c>
      <c r="Y20" s="168">
        <v>1</v>
      </c>
      <c r="Z20" s="65">
        <v>1.1599999999999999</v>
      </c>
      <c r="AA20" s="168">
        <f t="shared" si="5"/>
        <v>1.1499999999999999</v>
      </c>
      <c r="AB20" s="185">
        <v>1</v>
      </c>
      <c r="AC20" s="168">
        <f t="shared" si="2"/>
        <v>2253.1</v>
      </c>
      <c r="AD20" s="234">
        <v>2.11</v>
      </c>
      <c r="AE20" s="168">
        <f t="shared" si="3"/>
        <v>4754</v>
      </c>
      <c r="AF20" s="233">
        <f>'Таб. 1._Общ_гр_ '!BA20+'Таб.2._Комб+Озд+Комп_'!AP20</f>
        <v>18.7</v>
      </c>
      <c r="AG20" s="233">
        <f t="shared" si="4"/>
        <v>4772.7</v>
      </c>
    </row>
    <row r="21" spans="1:33" s="19" customFormat="1" ht="11.25" hidden="1" customHeight="1">
      <c r="A21" s="225" t="s">
        <v>52</v>
      </c>
      <c r="B21" s="81" t="s">
        <v>38</v>
      </c>
      <c r="C21" s="226">
        <v>1</v>
      </c>
      <c r="D21" s="227" t="s">
        <v>40</v>
      </c>
      <c r="E21" s="228" t="s">
        <v>1103</v>
      </c>
      <c r="F21" s="229">
        <f>'Таб. 1._Общ_гр_ '!E21+'Таб. 1._Общ_гр_ '!F21+'Таб. 1._Общ_гр_ '!G21+'Таб. 1._Общ_гр_ '!H21</f>
        <v>8</v>
      </c>
      <c r="G21" s="229">
        <f>'Таб. 1._Общ_гр_ '!N21+'Таб. 1._Общ_гр_ '!O21+'Таб. 1._Общ_гр_ '!P21+'Таб. 1._Общ_гр_ '!Q21</f>
        <v>0</v>
      </c>
      <c r="H21" s="229">
        <f>'Таб. 1._Общ_гр_ '!W21+'Таб. 1._Общ_гр_ '!X21+'Таб. 1._Общ_гр_ '!Y21+'Таб. 1._Общ_гр_ '!Z21</f>
        <v>2</v>
      </c>
      <c r="I21" s="229">
        <f>'Таб. 1._Общ_гр_ '!AF21+'Таб. 1._Общ_гр_ '!AG21+'Таб. 1._Общ_гр_ '!AH21+'Таб. 1._Общ_гр_ '!AI21</f>
        <v>0</v>
      </c>
      <c r="J21" s="229">
        <f>'Таб.2._Комб+Озд+Комп_'!E21</f>
        <v>0</v>
      </c>
      <c r="K21" s="229">
        <f>'Таб.2._Комб+Озд+Комп_'!G21</f>
        <v>0</v>
      </c>
      <c r="L21" s="229">
        <f>'Таб.2._Комб+Озд+Комп_'!I21</f>
        <v>0</v>
      </c>
      <c r="M21" s="229">
        <f>'Таб.2._Комб+Озд+Комп_'!K21</f>
        <v>0</v>
      </c>
      <c r="N21" s="229">
        <f>'Таб.2._Комб+Озд+Комп_'!M21</f>
        <v>0</v>
      </c>
      <c r="O21" s="229">
        <f>'Таб.2._Комб+Озд+Комп_'!O21</f>
        <v>0</v>
      </c>
      <c r="P21" s="229">
        <f>'Таб.2._Комб+Озд+Комп_'!Q21</f>
        <v>0</v>
      </c>
      <c r="Q21" s="229">
        <f>'Таб.2._Комб+Озд+Комп_'!S21</f>
        <v>0</v>
      </c>
      <c r="R21" s="229">
        <f>'Таб.2._Комб+Озд+Комп_'!U21</f>
        <v>0</v>
      </c>
      <c r="S21" s="229">
        <f>'Таб.2._Комб+Озд+Комп_'!W21</f>
        <v>0</v>
      </c>
      <c r="T21" s="229">
        <f>'Таб.2._Комб+Озд+Комп_'!Y21</f>
        <v>0</v>
      </c>
      <c r="U21" s="229">
        <f>'Таб.2._Комб+Озд+Комп_'!AA21</f>
        <v>0</v>
      </c>
      <c r="V21" s="230">
        <f t="shared" si="0"/>
        <v>10</v>
      </c>
      <c r="W21" s="231">
        <f>'Таб. 1._Общ_гр_ '!I21+'Таб. 1._Общ_гр_ '!R21+'Таб. 1._Общ_гр_ '!AA21+'Таб. 1._Общ_гр_ '!AJ21+'Таб.2._Комб+Озд+Комп_'!AD21</f>
        <v>1</v>
      </c>
      <c r="X21" s="168">
        <f>'Таб. 1._Общ_гр_ '!AZ21+'Таб.2._Комб+Озд+Комп_'!AO21</f>
        <v>924.5</v>
      </c>
      <c r="Y21" s="168">
        <v>1</v>
      </c>
      <c r="Z21" s="65">
        <v>1.1200000000000001</v>
      </c>
      <c r="AA21" s="168">
        <f t="shared" si="5"/>
        <v>1.5</v>
      </c>
      <c r="AB21" s="185">
        <v>1</v>
      </c>
      <c r="AC21" s="168">
        <f t="shared" si="2"/>
        <v>1553.2</v>
      </c>
      <c r="AD21" s="234">
        <v>2.11</v>
      </c>
      <c r="AE21" s="168">
        <f t="shared" si="3"/>
        <v>3277.3</v>
      </c>
      <c r="AF21" s="233">
        <f>'Таб. 1._Общ_гр_ '!BA21+'Таб.2._Комб+Озд+Комп_'!AP21</f>
        <v>10.4</v>
      </c>
      <c r="AG21" s="233">
        <f t="shared" si="4"/>
        <v>3287.7000000000003</v>
      </c>
    </row>
    <row r="22" spans="1:33" s="19" customFormat="1" ht="11.25" hidden="1" customHeight="1">
      <c r="A22" s="225" t="s">
        <v>53</v>
      </c>
      <c r="B22" s="81" t="s">
        <v>38</v>
      </c>
      <c r="C22" s="226">
        <v>1</v>
      </c>
      <c r="D22" s="227" t="s">
        <v>40</v>
      </c>
      <c r="E22" s="228" t="s">
        <v>1103</v>
      </c>
      <c r="F22" s="229">
        <f>'Таб. 1._Общ_гр_ '!E22+'Таб. 1._Общ_гр_ '!F22+'Таб. 1._Общ_гр_ '!G22+'Таб. 1._Общ_гр_ '!H22</f>
        <v>12</v>
      </c>
      <c r="G22" s="229">
        <f>'Таб. 1._Общ_гр_ '!N22+'Таб. 1._Общ_гр_ '!O22+'Таб. 1._Общ_гр_ '!P22+'Таб. 1._Общ_гр_ '!Q22</f>
        <v>0</v>
      </c>
      <c r="H22" s="229">
        <f>'Таб. 1._Общ_гр_ '!W22+'Таб. 1._Общ_гр_ '!X22+'Таб. 1._Общ_гр_ '!Y22+'Таб. 1._Общ_гр_ '!Z22</f>
        <v>3</v>
      </c>
      <c r="I22" s="229">
        <f>'Таб. 1._Общ_гр_ '!AF22+'Таб. 1._Общ_гр_ '!AG22+'Таб. 1._Общ_гр_ '!AH22+'Таб. 1._Общ_гр_ '!AI22</f>
        <v>0</v>
      </c>
      <c r="J22" s="229">
        <f>'Таб.2._Комб+Озд+Комп_'!E22</f>
        <v>0</v>
      </c>
      <c r="K22" s="229">
        <f>'Таб.2._Комб+Озд+Комп_'!G22</f>
        <v>0</v>
      </c>
      <c r="L22" s="229">
        <f>'Таб.2._Комб+Озд+Комп_'!I22</f>
        <v>0</v>
      </c>
      <c r="M22" s="229">
        <f>'Таб.2._Комб+Озд+Комп_'!K22</f>
        <v>0</v>
      </c>
      <c r="N22" s="229">
        <f>'Таб.2._Комб+Озд+Комп_'!M22</f>
        <v>0</v>
      </c>
      <c r="O22" s="229">
        <f>'Таб.2._Комб+Озд+Комп_'!O22</f>
        <v>0</v>
      </c>
      <c r="P22" s="229">
        <f>'Таб.2._Комб+Озд+Комп_'!Q22</f>
        <v>0</v>
      </c>
      <c r="Q22" s="229">
        <f>'Таб.2._Комб+Озд+Комп_'!S22</f>
        <v>0</v>
      </c>
      <c r="R22" s="229">
        <f>'Таб.2._Комб+Озд+Комп_'!U22</f>
        <v>0</v>
      </c>
      <c r="S22" s="229">
        <f>'Таб.2._Комб+Озд+Комп_'!W22</f>
        <v>0</v>
      </c>
      <c r="T22" s="229">
        <f>'Таб.2._Комб+Озд+Комп_'!Y22</f>
        <v>0</v>
      </c>
      <c r="U22" s="229">
        <f>'Таб.2._Комб+Озд+Комп_'!AA22</f>
        <v>0</v>
      </c>
      <c r="V22" s="230">
        <f t="shared" si="0"/>
        <v>15</v>
      </c>
      <c r="W22" s="231">
        <f>'Таб. 1._Общ_гр_ '!I22+'Таб. 1._Общ_гр_ '!R22+'Таб. 1._Общ_гр_ '!AA22+'Таб. 1._Общ_гр_ '!AJ22+'Таб.2._Комб+Озд+Комп_'!AD22</f>
        <v>1</v>
      </c>
      <c r="X22" s="168">
        <f>'Таб. 1._Общ_гр_ '!AZ22+'Таб.2._Комб+Озд+Комп_'!AO22</f>
        <v>1386.8</v>
      </c>
      <c r="Y22" s="168">
        <v>1</v>
      </c>
      <c r="Z22" s="65">
        <v>1.1599999999999999</v>
      </c>
      <c r="AA22" s="168">
        <f t="shared" si="5"/>
        <v>1.5</v>
      </c>
      <c r="AB22" s="185">
        <v>1</v>
      </c>
      <c r="AC22" s="168">
        <f t="shared" si="2"/>
        <v>2413</v>
      </c>
      <c r="AD22" s="235">
        <v>1</v>
      </c>
      <c r="AE22" s="168">
        <f t="shared" si="3"/>
        <v>2413</v>
      </c>
      <c r="AF22" s="233">
        <f>'Таб. 1._Общ_гр_ '!BA22+'Таб.2._Комб+Озд+Комп_'!AP22</f>
        <v>15.6</v>
      </c>
      <c r="AG22" s="233">
        <f t="shared" si="4"/>
        <v>2428.6</v>
      </c>
    </row>
    <row r="23" spans="1:33" s="19" customFormat="1" ht="11.25" hidden="1" customHeight="1">
      <c r="A23" s="225" t="s">
        <v>54</v>
      </c>
      <c r="B23" s="81" t="s">
        <v>38</v>
      </c>
      <c r="C23" s="226">
        <v>2</v>
      </c>
      <c r="D23" s="227" t="s">
        <v>40</v>
      </c>
      <c r="E23" s="228" t="s">
        <v>1103</v>
      </c>
      <c r="F23" s="229">
        <f>'Таб. 1._Общ_гр_ '!E23+'Таб. 1._Общ_гр_ '!F23+'Таб. 1._Общ_гр_ '!G23+'Таб. 1._Общ_гр_ '!H23</f>
        <v>29</v>
      </c>
      <c r="G23" s="229">
        <f>'Таб. 1._Общ_гр_ '!N23+'Таб. 1._Общ_гр_ '!O23+'Таб. 1._Общ_гр_ '!P23+'Таб. 1._Общ_гр_ '!Q23</f>
        <v>0</v>
      </c>
      <c r="H23" s="229">
        <f>'Таб. 1._Общ_гр_ '!W23+'Таб. 1._Общ_гр_ '!X23+'Таб. 1._Общ_гр_ '!Y23+'Таб. 1._Общ_гр_ '!Z23</f>
        <v>12</v>
      </c>
      <c r="I23" s="229">
        <f>'Таб. 1._Общ_гр_ '!AF23+'Таб. 1._Общ_гр_ '!AG23+'Таб. 1._Общ_гр_ '!AH23+'Таб. 1._Общ_гр_ '!AI23</f>
        <v>0</v>
      </c>
      <c r="J23" s="229">
        <f>'Таб.2._Комб+Озд+Комп_'!E23</f>
        <v>0</v>
      </c>
      <c r="K23" s="229">
        <f>'Таб.2._Комб+Озд+Комп_'!G23</f>
        <v>0</v>
      </c>
      <c r="L23" s="229">
        <f>'Таб.2._Комб+Озд+Комп_'!I23</f>
        <v>0</v>
      </c>
      <c r="M23" s="229">
        <f>'Таб.2._Комб+Озд+Комп_'!K23</f>
        <v>0</v>
      </c>
      <c r="N23" s="229">
        <f>'Таб.2._Комб+Озд+Комп_'!M23</f>
        <v>0</v>
      </c>
      <c r="O23" s="229">
        <f>'Таб.2._Комб+Озд+Комп_'!O23</f>
        <v>0</v>
      </c>
      <c r="P23" s="229">
        <f>'Таб.2._Комб+Озд+Комп_'!Q23</f>
        <v>0</v>
      </c>
      <c r="Q23" s="229">
        <f>'Таб.2._Комб+Озд+Комп_'!S23</f>
        <v>0</v>
      </c>
      <c r="R23" s="229">
        <f>'Таб.2._Комб+Озд+Комп_'!U23</f>
        <v>0</v>
      </c>
      <c r="S23" s="229">
        <f>'Таб.2._Комб+Озд+Комп_'!W23</f>
        <v>0</v>
      </c>
      <c r="T23" s="229">
        <f>'Таб.2._Комб+Озд+Комп_'!Y23</f>
        <v>0</v>
      </c>
      <c r="U23" s="229">
        <f>'Таб.2._Комб+Озд+Комп_'!AA23</f>
        <v>0</v>
      </c>
      <c r="V23" s="230">
        <f t="shared" si="0"/>
        <v>41</v>
      </c>
      <c r="W23" s="231">
        <f>'Таб. 1._Общ_гр_ '!I23+'Таб. 1._Общ_гр_ '!R23+'Таб. 1._Общ_гр_ '!AA23+'Таб. 1._Общ_гр_ '!AJ23+'Таб.2._Комб+Озд+Комп_'!AD23</f>
        <v>4</v>
      </c>
      <c r="X23" s="168">
        <f>'Таб. 1._Общ_гр_ '!AZ23+'Таб.2._Комб+Озд+Комп_'!AO23</f>
        <v>3858</v>
      </c>
      <c r="Y23" s="168">
        <v>1</v>
      </c>
      <c r="Z23" s="65">
        <v>1.1200000000000001</v>
      </c>
      <c r="AA23" s="168">
        <f t="shared" si="5"/>
        <v>1.1000000000000001</v>
      </c>
      <c r="AB23" s="185">
        <v>1.05</v>
      </c>
      <c r="AC23" s="168">
        <f t="shared" si="2"/>
        <v>4990.7</v>
      </c>
      <c r="AD23" s="234">
        <v>1</v>
      </c>
      <c r="AE23" s="168">
        <f t="shared" si="3"/>
        <v>4990.7</v>
      </c>
      <c r="AF23" s="233">
        <f>'Таб. 1._Общ_гр_ '!BA23+'Таб.2._Комб+Озд+Комп_'!AP23</f>
        <v>42.6</v>
      </c>
      <c r="AG23" s="233">
        <f t="shared" si="4"/>
        <v>5033.3</v>
      </c>
    </row>
    <row r="24" spans="1:33" s="19" customFormat="1" ht="11.25" hidden="1" customHeight="1">
      <c r="A24" s="225" t="s">
        <v>55</v>
      </c>
      <c r="B24" s="81" t="s">
        <v>38</v>
      </c>
      <c r="C24" s="226">
        <v>1</v>
      </c>
      <c r="D24" s="227" t="s">
        <v>40</v>
      </c>
      <c r="E24" s="228" t="s">
        <v>1103</v>
      </c>
      <c r="F24" s="229">
        <f>'Таб. 1._Общ_гр_ '!E24+'Таб. 1._Общ_гр_ '!F24+'Таб. 1._Общ_гр_ '!G24+'Таб. 1._Общ_гр_ '!H24</f>
        <v>10</v>
      </c>
      <c r="G24" s="229">
        <f>'Таб. 1._Общ_гр_ '!N24+'Таб. 1._Общ_гр_ '!O24+'Таб. 1._Общ_гр_ '!P24+'Таб. 1._Общ_гр_ '!Q24</f>
        <v>0</v>
      </c>
      <c r="H24" s="229">
        <f>'Таб. 1._Общ_гр_ '!W24+'Таб. 1._Общ_гр_ '!X24+'Таб. 1._Общ_гр_ '!Y24+'Таб. 1._Общ_гр_ '!Z24</f>
        <v>4</v>
      </c>
      <c r="I24" s="229">
        <f>'Таб. 1._Общ_гр_ '!AF24+'Таб. 1._Общ_гр_ '!AG24+'Таб. 1._Общ_гр_ '!AH24+'Таб. 1._Общ_гр_ '!AI24</f>
        <v>0</v>
      </c>
      <c r="J24" s="229">
        <f>'Таб.2._Комб+Озд+Комп_'!E24</f>
        <v>0</v>
      </c>
      <c r="K24" s="229">
        <f>'Таб.2._Комб+Озд+Комп_'!G24</f>
        <v>0</v>
      </c>
      <c r="L24" s="229">
        <f>'Таб.2._Комб+Озд+Комп_'!I24</f>
        <v>0</v>
      </c>
      <c r="M24" s="229">
        <f>'Таб.2._Комб+Озд+Комп_'!K24</f>
        <v>0</v>
      </c>
      <c r="N24" s="229">
        <f>'Таб.2._Комб+Озд+Комп_'!M24</f>
        <v>0</v>
      </c>
      <c r="O24" s="229">
        <f>'Таб.2._Комб+Озд+Комп_'!O24</f>
        <v>0</v>
      </c>
      <c r="P24" s="229">
        <f>'Таб.2._Комб+Озд+Комп_'!Q24</f>
        <v>0</v>
      </c>
      <c r="Q24" s="229">
        <f>'Таб.2._Комб+Озд+Комп_'!S24</f>
        <v>0</v>
      </c>
      <c r="R24" s="229">
        <f>'Таб.2._Комб+Озд+Комп_'!U24</f>
        <v>0</v>
      </c>
      <c r="S24" s="229">
        <f>'Таб.2._Комб+Озд+Комп_'!W24</f>
        <v>0</v>
      </c>
      <c r="T24" s="229">
        <f>'Таб.2._Комб+Озд+Комп_'!Y24</f>
        <v>0</v>
      </c>
      <c r="U24" s="229">
        <f>'Таб.2._Комб+Озд+Комп_'!AA24</f>
        <v>0</v>
      </c>
      <c r="V24" s="230">
        <f t="shared" si="0"/>
        <v>14</v>
      </c>
      <c r="W24" s="231">
        <f>'Таб. 1._Общ_гр_ '!I24+'Таб. 1._Общ_гр_ '!R24+'Таб. 1._Общ_гр_ '!AA24+'Таб. 1._Общ_гр_ '!AJ24+'Таб.2._Комб+Озд+Комп_'!AD24</f>
        <v>2</v>
      </c>
      <c r="X24" s="168">
        <f>'Таб. 1._Общ_гр_ '!AZ24+'Таб.2._Комб+Озд+Комп_'!AO24</f>
        <v>1315.6</v>
      </c>
      <c r="Y24" s="168">
        <v>1</v>
      </c>
      <c r="Z24" s="65">
        <v>1</v>
      </c>
      <c r="AA24" s="168">
        <f t="shared" si="5"/>
        <v>1.25</v>
      </c>
      <c r="AB24" s="185">
        <v>1</v>
      </c>
      <c r="AC24" s="168">
        <f t="shared" si="2"/>
        <v>1644.5</v>
      </c>
      <c r="AD24" s="234">
        <v>2.11</v>
      </c>
      <c r="AE24" s="168">
        <f t="shared" si="3"/>
        <v>3469.9</v>
      </c>
      <c r="AF24" s="233">
        <f>'Таб. 1._Общ_гр_ '!BA24+'Таб.2._Комб+Озд+Комп_'!AP24</f>
        <v>15</v>
      </c>
      <c r="AG24" s="233">
        <f t="shared" si="4"/>
        <v>3484.9</v>
      </c>
    </row>
    <row r="25" spans="1:33" s="19" customFormat="1" ht="11.25" hidden="1" customHeight="1">
      <c r="A25" s="225" t="s">
        <v>56</v>
      </c>
      <c r="B25" s="81" t="s">
        <v>38</v>
      </c>
      <c r="C25" s="226">
        <v>1</v>
      </c>
      <c r="D25" s="227" t="s">
        <v>40</v>
      </c>
      <c r="E25" s="228" t="s">
        <v>1103</v>
      </c>
      <c r="F25" s="229">
        <f>'Таб. 1._Общ_гр_ '!E25+'Таб. 1._Общ_гр_ '!F25+'Таб. 1._Общ_гр_ '!G25+'Таб. 1._Общ_гр_ '!H25</f>
        <v>12</v>
      </c>
      <c r="G25" s="229">
        <f>'Таб. 1._Общ_гр_ '!N25+'Таб. 1._Общ_гр_ '!O25+'Таб. 1._Общ_гр_ '!P25+'Таб. 1._Общ_гр_ '!Q25</f>
        <v>0</v>
      </c>
      <c r="H25" s="229">
        <f>'Таб. 1._Общ_гр_ '!W25+'Таб. 1._Общ_гр_ '!X25+'Таб. 1._Общ_гр_ '!Y25+'Таб. 1._Общ_гр_ '!Z25</f>
        <v>4</v>
      </c>
      <c r="I25" s="229">
        <f>'Таб. 1._Общ_гр_ '!AF25+'Таб. 1._Общ_гр_ '!AG25+'Таб. 1._Общ_гр_ '!AH25+'Таб. 1._Общ_гр_ '!AI25</f>
        <v>0</v>
      </c>
      <c r="J25" s="229">
        <f>'Таб.2._Комб+Озд+Комп_'!E25</f>
        <v>0</v>
      </c>
      <c r="K25" s="229">
        <f>'Таб.2._Комб+Озд+Комп_'!G25</f>
        <v>0</v>
      </c>
      <c r="L25" s="229">
        <f>'Таб.2._Комб+Озд+Комп_'!I25</f>
        <v>0</v>
      </c>
      <c r="M25" s="229">
        <f>'Таб.2._Комб+Озд+Комп_'!K25</f>
        <v>0</v>
      </c>
      <c r="N25" s="229">
        <f>'Таб.2._Комб+Озд+Комп_'!M25</f>
        <v>0</v>
      </c>
      <c r="O25" s="229">
        <f>'Таб.2._Комб+Озд+Комп_'!O25</f>
        <v>0</v>
      </c>
      <c r="P25" s="229">
        <f>'Таб.2._Комб+Озд+Комп_'!Q25</f>
        <v>0</v>
      </c>
      <c r="Q25" s="229">
        <f>'Таб.2._Комб+Озд+Комп_'!S25</f>
        <v>0</v>
      </c>
      <c r="R25" s="229">
        <f>'Таб.2._Комб+Озд+Комп_'!U25</f>
        <v>0</v>
      </c>
      <c r="S25" s="229">
        <f>'Таб.2._Комб+Озд+Комп_'!W25</f>
        <v>0</v>
      </c>
      <c r="T25" s="229">
        <f>'Таб.2._Комб+Озд+Комп_'!Y25</f>
        <v>0</v>
      </c>
      <c r="U25" s="229">
        <f>'Таб.2._Комб+Озд+Комп_'!AA25</f>
        <v>0</v>
      </c>
      <c r="V25" s="230">
        <f t="shared" si="0"/>
        <v>16</v>
      </c>
      <c r="W25" s="231">
        <f>'Таб. 1._Общ_гр_ '!I25+'Таб. 1._Общ_гр_ '!R25+'Таб. 1._Общ_гр_ '!AA25+'Таб. 1._Общ_гр_ '!AJ25+'Таб.2._Комб+Озд+Комп_'!AD25</f>
        <v>1</v>
      </c>
      <c r="X25" s="168">
        <f>'Таб. 1._Общ_гр_ '!AZ25+'Таб.2._Комб+Озд+Комп_'!AO25</f>
        <v>1493.4</v>
      </c>
      <c r="Y25" s="168">
        <v>1</v>
      </c>
      <c r="Z25" s="65">
        <v>1.08</v>
      </c>
      <c r="AA25" s="168">
        <f t="shared" si="5"/>
        <v>1.5</v>
      </c>
      <c r="AB25" s="185">
        <v>1</v>
      </c>
      <c r="AC25" s="168">
        <f t="shared" si="2"/>
        <v>2419.3000000000002</v>
      </c>
      <c r="AD25" s="234">
        <v>1</v>
      </c>
      <c r="AE25" s="168">
        <f t="shared" si="3"/>
        <v>2419.3000000000002</v>
      </c>
      <c r="AF25" s="233">
        <f>'Таб. 1._Общ_гр_ '!BA25+'Таб.2._Комб+Озд+Комп_'!AP25</f>
        <v>16.600000000000001</v>
      </c>
      <c r="AG25" s="233">
        <f t="shared" si="4"/>
        <v>2435.9</v>
      </c>
    </row>
    <row r="26" spans="1:33" s="19" customFormat="1" ht="11.25" hidden="1" customHeight="1">
      <c r="A26" s="225" t="s">
        <v>57</v>
      </c>
      <c r="B26" s="81" t="s">
        <v>38</v>
      </c>
      <c r="C26" s="226">
        <v>1</v>
      </c>
      <c r="D26" s="227" t="s">
        <v>40</v>
      </c>
      <c r="E26" s="228" t="s">
        <v>1103</v>
      </c>
      <c r="F26" s="229">
        <f>'Таб. 1._Общ_гр_ '!E26+'Таб. 1._Общ_гр_ '!F26+'Таб. 1._Общ_гр_ '!G26+'Таб. 1._Общ_гр_ '!H26</f>
        <v>2</v>
      </c>
      <c r="G26" s="229">
        <f>'Таб. 1._Общ_гр_ '!N26+'Таб. 1._Общ_гр_ '!O26+'Таб. 1._Общ_гр_ '!P26+'Таб. 1._Общ_гр_ '!Q26</f>
        <v>0</v>
      </c>
      <c r="H26" s="229">
        <f>'Таб. 1._Общ_гр_ '!W26+'Таб. 1._Общ_гр_ '!X26+'Таб. 1._Общ_гр_ '!Y26+'Таб. 1._Общ_гр_ '!Z26</f>
        <v>1</v>
      </c>
      <c r="I26" s="229">
        <f>'Таб. 1._Общ_гр_ '!AF26+'Таб. 1._Общ_гр_ '!AG26+'Таб. 1._Общ_гр_ '!AH26+'Таб. 1._Общ_гр_ '!AI26</f>
        <v>0</v>
      </c>
      <c r="J26" s="229">
        <f>'Таб.2._Комб+Озд+Комп_'!E26</f>
        <v>0</v>
      </c>
      <c r="K26" s="229">
        <f>'Таб.2._Комб+Озд+Комп_'!G26</f>
        <v>0</v>
      </c>
      <c r="L26" s="229">
        <f>'Таб.2._Комб+Озд+Комп_'!I26</f>
        <v>0</v>
      </c>
      <c r="M26" s="229">
        <f>'Таб.2._Комб+Озд+Комп_'!K26</f>
        <v>0</v>
      </c>
      <c r="N26" s="229">
        <f>'Таб.2._Комб+Озд+Комп_'!M26</f>
        <v>0</v>
      </c>
      <c r="O26" s="229">
        <f>'Таб.2._Комб+Озд+Комп_'!O26</f>
        <v>0</v>
      </c>
      <c r="P26" s="229">
        <f>'Таб.2._Комб+Озд+Комп_'!Q26</f>
        <v>0</v>
      </c>
      <c r="Q26" s="229">
        <f>'Таб.2._Комб+Озд+Комп_'!S26</f>
        <v>0</v>
      </c>
      <c r="R26" s="229">
        <f>'Таб.2._Комб+Озд+Комп_'!U26</f>
        <v>0</v>
      </c>
      <c r="S26" s="229">
        <f>'Таб.2._Комб+Озд+Комп_'!W26</f>
        <v>0</v>
      </c>
      <c r="T26" s="229">
        <f>'Таб.2._Комб+Озд+Комп_'!Y26</f>
        <v>0</v>
      </c>
      <c r="U26" s="229">
        <f>'Таб.2._Комб+Озд+Комп_'!AA26</f>
        <v>0</v>
      </c>
      <c r="V26" s="230">
        <f t="shared" si="0"/>
        <v>3</v>
      </c>
      <c r="W26" s="231">
        <f>'Таб. 1._Общ_гр_ '!I26+'Таб. 1._Общ_гр_ '!R26+'Таб. 1._Общ_гр_ '!AA26+'Таб. 1._Общ_гр_ '!AJ26+'Таб.2._Комб+Озд+Комп_'!AD26</f>
        <v>1</v>
      </c>
      <c r="X26" s="168">
        <f>'Таб. 1._Общ_гр_ '!AZ26+'Таб.2._Комб+Озд+Комп_'!AO26</f>
        <v>284.5</v>
      </c>
      <c r="Y26" s="168">
        <v>1</v>
      </c>
      <c r="Z26" s="65">
        <v>1.08</v>
      </c>
      <c r="AA26" s="168">
        <f t="shared" si="5"/>
        <v>1.5</v>
      </c>
      <c r="AB26" s="185">
        <v>1</v>
      </c>
      <c r="AC26" s="168">
        <f t="shared" si="2"/>
        <v>460.9</v>
      </c>
      <c r="AD26" s="234">
        <v>2.11</v>
      </c>
      <c r="AE26" s="168">
        <f t="shared" si="3"/>
        <v>972.5</v>
      </c>
      <c r="AF26" s="233">
        <f>'Таб. 1._Общ_гр_ '!BA26+'Таб.2._Комб+Озд+Комп_'!AP26</f>
        <v>3.1</v>
      </c>
      <c r="AG26" s="233">
        <f t="shared" si="4"/>
        <v>975.6</v>
      </c>
    </row>
    <row r="27" spans="1:33" s="19" customFormat="1" ht="11.25" customHeight="1">
      <c r="A27" s="236" t="s">
        <v>58</v>
      </c>
      <c r="B27" s="237" t="str">
        <f>A8</f>
        <v>Баганский район</v>
      </c>
      <c r="C27" s="238">
        <f>SUM(C9:C26)</f>
        <v>18</v>
      </c>
      <c r="D27" s="238"/>
      <c r="E27" s="238"/>
      <c r="F27" s="238">
        <f t="shared" ref="F27:X27" si="6">SUM(F9:F26)</f>
        <v>390</v>
      </c>
      <c r="G27" s="238">
        <f t="shared" si="6"/>
        <v>0</v>
      </c>
      <c r="H27" s="238">
        <f t="shared" si="6"/>
        <v>122</v>
      </c>
      <c r="I27" s="238">
        <f t="shared" si="6"/>
        <v>0</v>
      </c>
      <c r="J27" s="238">
        <f t="shared" si="6"/>
        <v>0</v>
      </c>
      <c r="K27" s="238">
        <f t="shared" si="6"/>
        <v>0</v>
      </c>
      <c r="L27" s="238">
        <f t="shared" si="6"/>
        <v>0</v>
      </c>
      <c r="M27" s="238">
        <f t="shared" si="6"/>
        <v>0</v>
      </c>
      <c r="N27" s="238">
        <f t="shared" si="6"/>
        <v>0</v>
      </c>
      <c r="O27" s="238">
        <f t="shared" si="6"/>
        <v>0</v>
      </c>
      <c r="P27" s="238">
        <f t="shared" si="6"/>
        <v>0</v>
      </c>
      <c r="Q27" s="238">
        <f t="shared" si="6"/>
        <v>0</v>
      </c>
      <c r="R27" s="238">
        <f t="shared" si="6"/>
        <v>0</v>
      </c>
      <c r="S27" s="238">
        <f t="shared" si="6"/>
        <v>0</v>
      </c>
      <c r="T27" s="238">
        <f t="shared" si="6"/>
        <v>0</v>
      </c>
      <c r="U27" s="238">
        <f t="shared" si="6"/>
        <v>0</v>
      </c>
      <c r="V27" s="238">
        <f t="shared" si="6"/>
        <v>512</v>
      </c>
      <c r="W27" s="230">
        <f t="shared" si="6"/>
        <v>42</v>
      </c>
      <c r="X27" s="239">
        <f t="shared" si="6"/>
        <v>48269.899999999994</v>
      </c>
      <c r="Y27" s="239"/>
      <c r="Z27" s="239"/>
      <c r="AA27" s="239"/>
      <c r="AB27" s="46"/>
      <c r="AC27" s="239">
        <f>SUM(AC9:AC26)</f>
        <v>66007.599999999977</v>
      </c>
      <c r="AD27" s="240"/>
      <c r="AE27" s="239">
        <f>SUM(AE9:AE26)</f>
        <v>78824.7</v>
      </c>
      <c r="AF27" s="239">
        <f>SUM(AF9:AF26)</f>
        <v>532.90000000000009</v>
      </c>
      <c r="AG27" s="239">
        <f>SUM(AG9:AG26)</f>
        <v>79357.599999999991</v>
      </c>
    </row>
    <row r="28" spans="1:33" s="19" customFormat="1" ht="11.25" hidden="1" customHeight="1">
      <c r="A28" s="221" t="s">
        <v>59</v>
      </c>
      <c r="B28" s="222"/>
      <c r="C28" s="223"/>
      <c r="D28" s="241"/>
      <c r="E28" s="222"/>
      <c r="F28" s="229"/>
      <c r="G28" s="229"/>
      <c r="H28" s="229"/>
      <c r="I28" s="229"/>
      <c r="J28" s="229"/>
      <c r="K28" s="229"/>
      <c r="L28" s="229"/>
      <c r="M28" s="229"/>
      <c r="N28" s="229"/>
      <c r="O28" s="229"/>
      <c r="P28" s="229"/>
      <c r="Q28" s="229"/>
      <c r="R28" s="229"/>
      <c r="S28" s="229"/>
      <c r="T28" s="229"/>
      <c r="U28" s="229"/>
      <c r="V28" s="230"/>
      <c r="W28" s="231"/>
      <c r="Z28" s="242"/>
      <c r="AB28" s="15"/>
      <c r="AD28" s="223"/>
    </row>
    <row r="29" spans="1:33" s="19" customFormat="1" ht="11.25" hidden="1" customHeight="1">
      <c r="A29" s="225" t="s">
        <v>60</v>
      </c>
      <c r="B29" s="81" t="s">
        <v>59</v>
      </c>
      <c r="C29" s="226">
        <v>1</v>
      </c>
      <c r="D29" s="227" t="s">
        <v>61</v>
      </c>
      <c r="E29" s="228" t="s">
        <v>1103</v>
      </c>
      <c r="F29" s="229">
        <f>'Таб. 1._Общ_гр_ '!E29+'Таб. 1._Общ_гр_ '!F29+'Таб. 1._Общ_гр_ '!G29+'Таб. 1._Общ_гр_ '!H29</f>
        <v>50</v>
      </c>
      <c r="G29" s="229">
        <f>'Таб. 1._Общ_гр_ '!N29+'Таб. 1._Общ_гр_ '!O29+'Таб. 1._Общ_гр_ '!P29+'Таб. 1._Общ_гр_ '!Q29</f>
        <v>0</v>
      </c>
      <c r="H29" s="229">
        <f>'Таб. 1._Общ_гр_ '!W29+'Таб. 1._Общ_гр_ '!X29+'Таб. 1._Общ_гр_ '!Y29+'Таб. 1._Общ_гр_ '!Z29</f>
        <v>21</v>
      </c>
      <c r="I29" s="229">
        <f>'Таб. 1._Общ_гр_ '!AF29+'Таб. 1._Общ_гр_ '!AG29+'Таб. 1._Общ_гр_ '!AH29+'Таб. 1._Общ_гр_ '!AI29</f>
        <v>0</v>
      </c>
      <c r="J29" s="229">
        <f>'Таб.2._Комб+Озд+Комп_'!E29</f>
        <v>24</v>
      </c>
      <c r="K29" s="229">
        <f>'Таб.2._Комб+Озд+Комп_'!G29</f>
        <v>0</v>
      </c>
      <c r="L29" s="229">
        <f>'Таб.2._Комб+Озд+Комп_'!I29</f>
        <v>0</v>
      </c>
      <c r="M29" s="229">
        <f>'Таб.2._Комб+Озд+Комп_'!K29</f>
        <v>0</v>
      </c>
      <c r="N29" s="229">
        <f>'Таб.2._Комб+Озд+Комп_'!M29</f>
        <v>0</v>
      </c>
      <c r="O29" s="229">
        <f>'Таб.2._Комб+Озд+Комп_'!O29</f>
        <v>0</v>
      </c>
      <c r="P29" s="229">
        <f>'Таб.2._Комб+Озд+Комп_'!Q29</f>
        <v>0</v>
      </c>
      <c r="Q29" s="229">
        <f>'Таб.2._Комб+Озд+Комп_'!S29</f>
        <v>0</v>
      </c>
      <c r="R29" s="229">
        <f>'Таб.2._Комб+Озд+Комп_'!U29</f>
        <v>0</v>
      </c>
      <c r="S29" s="229">
        <f>'Таб.2._Комб+Озд+Комп_'!W29</f>
        <v>0</v>
      </c>
      <c r="T29" s="229">
        <f>'Таб.2._Комб+Озд+Комп_'!Y29</f>
        <v>0</v>
      </c>
      <c r="U29" s="229">
        <f>'Таб.2._Комб+Озд+Комп_'!AA29</f>
        <v>0</v>
      </c>
      <c r="V29" s="230">
        <f t="shared" ref="V29:V57" si="7">J29+K29+L29+M29+N29+O29+P29+Q29+R29+S29+T29+U29+F29+G29+H29+I29</f>
        <v>95</v>
      </c>
      <c r="W29" s="231">
        <f>'Таб. 1._Общ_гр_ '!I29+'Таб. 1._Общ_гр_ '!R29+'Таб. 1._Общ_гр_ '!AA29+'Таб. 1._Общ_гр_ '!AJ29+'Таб.2._Комб+Озд+Комп_'!AD29</f>
        <v>6</v>
      </c>
      <c r="X29" s="168">
        <f>'Таб. 1._Общ_гр_ '!AZ29+'Таб.2._Комб+Озд+Комп_'!AO29</f>
        <v>9259.2000000000007</v>
      </c>
      <c r="Y29" s="168">
        <v>1</v>
      </c>
      <c r="Z29" s="243">
        <v>1.1599999999999999</v>
      </c>
      <c r="AA29" s="168">
        <f t="shared" ref="AA29:AA57" si="8">IF(W29=1,1.5,IF(W29=2,1.25,IF(W29=3,1.15,IF(AND((W29&gt;=4),(W29&lt;=6)),1.1,IF(AND((W29&gt;=7),(W29&lt;=11)),1.05,IF(W29&gt;=12,1,0))))))</f>
        <v>1.1000000000000001</v>
      </c>
      <c r="AB29" s="232">
        <v>1.1000000000000001</v>
      </c>
      <c r="AC29" s="168">
        <f t="shared" ref="AC29:AC57" si="9">ROUND(X29*Y29*Z29*AA29*AB29,1)</f>
        <v>12996.2</v>
      </c>
      <c r="AD29" s="168">
        <v>1</v>
      </c>
      <c r="AE29" s="168">
        <f t="shared" ref="AE29:AE57" si="10">ROUND(AC29*AD29,1)</f>
        <v>12996.2</v>
      </c>
      <c r="AF29" s="233">
        <f>'Таб. 1._Общ_гр_ '!BA29+'Таб.2._Комб+Озд+Комп_'!AP29</f>
        <v>98.8</v>
      </c>
      <c r="AG29" s="233">
        <f t="shared" ref="AG29:AG57" si="11">AE29+AF29</f>
        <v>13095</v>
      </c>
    </row>
    <row r="30" spans="1:33" s="19" customFormat="1" ht="11.25" hidden="1" customHeight="1">
      <c r="A30" s="225" t="s">
        <v>62</v>
      </c>
      <c r="B30" s="81" t="s">
        <v>59</v>
      </c>
      <c r="C30" s="226">
        <v>1</v>
      </c>
      <c r="D30" s="227" t="s">
        <v>61</v>
      </c>
      <c r="E30" s="228" t="s">
        <v>1103</v>
      </c>
      <c r="F30" s="229">
        <f>'Таб. 1._Общ_гр_ '!E30+'Таб. 1._Общ_гр_ '!F30+'Таб. 1._Общ_гр_ '!G30+'Таб. 1._Общ_гр_ '!H30</f>
        <v>63</v>
      </c>
      <c r="G30" s="229">
        <f>'Таб. 1._Общ_гр_ '!N30+'Таб. 1._Общ_гр_ '!O30+'Таб. 1._Общ_гр_ '!P30+'Таб. 1._Общ_гр_ '!Q30</f>
        <v>0</v>
      </c>
      <c r="H30" s="229">
        <f>'Таб. 1._Общ_гр_ '!W30+'Таб. 1._Общ_гр_ '!X30+'Таб. 1._Общ_гр_ '!Y30+'Таб. 1._Общ_гр_ '!Z30</f>
        <v>8</v>
      </c>
      <c r="I30" s="229">
        <f>'Таб. 1._Общ_гр_ '!AF30+'Таб. 1._Общ_гр_ '!AG30+'Таб. 1._Общ_гр_ '!AH30+'Таб. 1._Общ_гр_ '!AI30</f>
        <v>0</v>
      </c>
      <c r="J30" s="229">
        <f>'Таб.2._Комб+Озд+Комп_'!E30</f>
        <v>0</v>
      </c>
      <c r="K30" s="229">
        <f>'Таб.2._Комб+Озд+Комп_'!G30</f>
        <v>0</v>
      </c>
      <c r="L30" s="229">
        <f>'Таб.2._Комб+Озд+Комп_'!I30</f>
        <v>0</v>
      </c>
      <c r="M30" s="229">
        <f>'Таб.2._Комб+Озд+Комп_'!K30</f>
        <v>0</v>
      </c>
      <c r="N30" s="229">
        <f>'Таб.2._Комб+Озд+Комп_'!M30</f>
        <v>0</v>
      </c>
      <c r="O30" s="229">
        <f>'Таб.2._Комб+Озд+Комп_'!O30</f>
        <v>0</v>
      </c>
      <c r="P30" s="229">
        <f>'Таб.2._Комб+Озд+Комп_'!Q30</f>
        <v>0</v>
      </c>
      <c r="Q30" s="229">
        <f>'Таб.2._Комб+Озд+Комп_'!S30</f>
        <v>0</v>
      </c>
      <c r="R30" s="229">
        <f>'Таб.2._Комб+Озд+Комп_'!U30</f>
        <v>0</v>
      </c>
      <c r="S30" s="229">
        <f>'Таб.2._Комб+Озд+Комп_'!W30</f>
        <v>0</v>
      </c>
      <c r="T30" s="229">
        <f>'Таб.2._Комб+Озд+Комп_'!Y30</f>
        <v>0</v>
      </c>
      <c r="U30" s="229">
        <f>'Таб.2._Комб+Озд+Комп_'!AA30</f>
        <v>0</v>
      </c>
      <c r="V30" s="230">
        <f t="shared" si="7"/>
        <v>71</v>
      </c>
      <c r="W30" s="231">
        <f>'Таб. 1._Общ_гр_ '!I30+'Таб. 1._Общ_гр_ '!R30+'Таб. 1._Общ_гр_ '!AA30+'Таб. 1._Общ_гр_ '!AJ30+'Таб.2._Комб+Озд+Комп_'!AD30</f>
        <v>3</v>
      </c>
      <c r="X30" s="168">
        <f>'Таб. 1._Общ_гр_ '!AZ30+'Таб.2._Комб+Озд+Комп_'!AO30</f>
        <v>5397.6</v>
      </c>
      <c r="Y30" s="168">
        <v>1</v>
      </c>
      <c r="Z30" s="65">
        <v>1.1599999999999999</v>
      </c>
      <c r="AA30" s="168">
        <f t="shared" si="8"/>
        <v>1.1499999999999999</v>
      </c>
      <c r="AB30" s="234">
        <v>1.05</v>
      </c>
      <c r="AC30" s="168">
        <f t="shared" si="9"/>
        <v>7560.4</v>
      </c>
      <c r="AD30" s="168">
        <v>1</v>
      </c>
      <c r="AE30" s="168">
        <f t="shared" si="10"/>
        <v>7560.4</v>
      </c>
      <c r="AF30" s="233">
        <f>'Таб. 1._Общ_гр_ '!BA30+'Таб.2._Комб+Озд+Комп_'!AP30</f>
        <v>73.8</v>
      </c>
      <c r="AG30" s="233">
        <f t="shared" si="11"/>
        <v>7634.2</v>
      </c>
    </row>
    <row r="31" spans="1:33" s="19" customFormat="1" ht="11.25" hidden="1" customHeight="1">
      <c r="A31" s="225" t="s">
        <v>63</v>
      </c>
      <c r="B31" s="81" t="s">
        <v>59</v>
      </c>
      <c r="C31" s="226">
        <v>1</v>
      </c>
      <c r="D31" s="227" t="s">
        <v>61</v>
      </c>
      <c r="E31" s="228" t="s">
        <v>1103</v>
      </c>
      <c r="F31" s="229">
        <f>'Таб. 1._Общ_гр_ '!E31+'Таб. 1._Общ_гр_ '!F31+'Таб. 1._Общ_гр_ '!G31+'Таб. 1._Общ_гр_ '!H31</f>
        <v>43</v>
      </c>
      <c r="G31" s="229">
        <f>'Таб. 1._Общ_гр_ '!N31+'Таб. 1._Общ_гр_ '!O31+'Таб. 1._Общ_гр_ '!P31+'Таб. 1._Общ_гр_ '!Q31</f>
        <v>0</v>
      </c>
      <c r="H31" s="229">
        <f>'Таб. 1._Общ_гр_ '!W31+'Таб. 1._Общ_гр_ '!X31+'Таб. 1._Общ_гр_ '!Y31+'Таб. 1._Общ_гр_ '!Z31</f>
        <v>23</v>
      </c>
      <c r="I31" s="229">
        <f>'Таб. 1._Общ_гр_ '!AF31+'Таб. 1._Общ_гр_ '!AG31+'Таб. 1._Общ_гр_ '!AH31+'Таб. 1._Общ_гр_ '!AI31</f>
        <v>0</v>
      </c>
      <c r="J31" s="229">
        <f>'Таб.2._Комб+Озд+Комп_'!E31</f>
        <v>0</v>
      </c>
      <c r="K31" s="229">
        <f>'Таб.2._Комб+Озд+Комп_'!G31</f>
        <v>0</v>
      </c>
      <c r="L31" s="229">
        <f>'Таб.2._Комб+Озд+Комп_'!I31</f>
        <v>0</v>
      </c>
      <c r="M31" s="229">
        <f>'Таб.2._Комб+Озд+Комп_'!K31</f>
        <v>0</v>
      </c>
      <c r="N31" s="229">
        <f>'Таб.2._Комб+Озд+Комп_'!M31</f>
        <v>0</v>
      </c>
      <c r="O31" s="229">
        <f>'Таб.2._Комб+Озд+Комп_'!O31</f>
        <v>0</v>
      </c>
      <c r="P31" s="229">
        <f>'Таб.2._Комб+Озд+Комп_'!Q31</f>
        <v>0</v>
      </c>
      <c r="Q31" s="229">
        <f>'Таб.2._Комб+Озд+Комп_'!S31</f>
        <v>0</v>
      </c>
      <c r="R31" s="229">
        <f>'Таб.2._Комб+Озд+Комп_'!U31</f>
        <v>74</v>
      </c>
      <c r="S31" s="229">
        <f>'Таб.2._Комб+Озд+Комп_'!W31</f>
        <v>0</v>
      </c>
      <c r="T31" s="229">
        <f>'Таб.2._Комб+Озд+Комп_'!Y31</f>
        <v>0</v>
      </c>
      <c r="U31" s="229">
        <f>'Таб.2._Комб+Озд+Комп_'!AA31</f>
        <v>0</v>
      </c>
      <c r="V31" s="230">
        <f t="shared" si="7"/>
        <v>140</v>
      </c>
      <c r="W31" s="231">
        <f>'Таб. 1._Общ_гр_ '!I31+'Таб. 1._Общ_гр_ '!R31+'Таб. 1._Общ_гр_ '!AA31+'Таб. 1._Общ_гр_ '!AJ31+'Таб.2._Комб+Озд+Комп_'!AD31</f>
        <v>6</v>
      </c>
      <c r="X31" s="168">
        <f>'Таб. 1._Общ_гр_ '!AZ31+'Таб.2._Комб+Озд+Комп_'!AO31</f>
        <v>15318.1</v>
      </c>
      <c r="Y31" s="168">
        <v>1</v>
      </c>
      <c r="Z31" s="244">
        <v>1.1599999999999999</v>
      </c>
      <c r="AA31" s="168">
        <f t="shared" si="8"/>
        <v>1.1000000000000001</v>
      </c>
      <c r="AB31" s="234">
        <v>1.1000000000000001</v>
      </c>
      <c r="AC31" s="168">
        <f t="shared" si="9"/>
        <v>21500.5</v>
      </c>
      <c r="AD31" s="168">
        <v>1</v>
      </c>
      <c r="AE31" s="168">
        <f t="shared" si="10"/>
        <v>21500.5</v>
      </c>
      <c r="AF31" s="233">
        <f>'Таб. 1._Общ_гр_ '!BA31+'Таб.2._Комб+Озд+Комп_'!AP31</f>
        <v>145.6</v>
      </c>
      <c r="AG31" s="233">
        <f t="shared" si="11"/>
        <v>21646.1</v>
      </c>
    </row>
    <row r="32" spans="1:33" s="19" customFormat="1" ht="11.25" hidden="1" customHeight="1">
      <c r="A32" s="225" t="s">
        <v>64</v>
      </c>
      <c r="B32" s="81" t="s">
        <v>59</v>
      </c>
      <c r="C32" s="226">
        <v>1</v>
      </c>
      <c r="D32" s="227" t="s">
        <v>61</v>
      </c>
      <c r="E32" s="228" t="s">
        <v>1103</v>
      </c>
      <c r="F32" s="229">
        <f>'Таб. 1._Общ_гр_ '!E32+'Таб. 1._Общ_гр_ '!F32+'Таб. 1._Общ_гр_ '!G32+'Таб. 1._Общ_гр_ '!H32</f>
        <v>37</v>
      </c>
      <c r="G32" s="229">
        <f>'Таб. 1._Общ_гр_ '!N32+'Таб. 1._Общ_гр_ '!O32+'Таб. 1._Общ_гр_ '!P32+'Таб. 1._Общ_гр_ '!Q32</f>
        <v>0</v>
      </c>
      <c r="H32" s="229">
        <f>'Таб. 1._Общ_гр_ '!W32+'Таб. 1._Общ_гр_ '!X32+'Таб. 1._Общ_гр_ '!Y32+'Таб. 1._Общ_гр_ '!Z32</f>
        <v>25</v>
      </c>
      <c r="I32" s="229">
        <f>'Таб. 1._Общ_гр_ '!AF32+'Таб. 1._Общ_гр_ '!AG32+'Таб. 1._Общ_гр_ '!AH32+'Таб. 1._Общ_гр_ '!AI32</f>
        <v>0</v>
      </c>
      <c r="J32" s="229">
        <f>'Таб.2._Комб+Озд+Комп_'!E32</f>
        <v>0</v>
      </c>
      <c r="K32" s="229">
        <f>'Таб.2._Комб+Озд+Комп_'!G32</f>
        <v>0</v>
      </c>
      <c r="L32" s="229">
        <f>'Таб.2._Комб+Озд+Комп_'!I32</f>
        <v>0</v>
      </c>
      <c r="M32" s="229">
        <f>'Таб.2._Комб+Озд+Комп_'!K32</f>
        <v>0</v>
      </c>
      <c r="N32" s="229">
        <f>'Таб.2._Комб+Озд+Комп_'!M32</f>
        <v>0</v>
      </c>
      <c r="O32" s="229">
        <f>'Таб.2._Комб+Озд+Комп_'!O32</f>
        <v>0</v>
      </c>
      <c r="P32" s="229">
        <f>'Таб.2._Комб+Озд+Комп_'!Q32</f>
        <v>0</v>
      </c>
      <c r="Q32" s="229">
        <f>'Таб.2._Комб+Озд+Комп_'!S32</f>
        <v>0</v>
      </c>
      <c r="R32" s="229">
        <f>'Таб.2._Комб+Озд+Комп_'!U32</f>
        <v>38</v>
      </c>
      <c r="S32" s="229">
        <f>'Таб.2._Комб+Озд+Комп_'!W32</f>
        <v>0</v>
      </c>
      <c r="T32" s="229">
        <f>'Таб.2._Комб+Озд+Комп_'!Y32</f>
        <v>0</v>
      </c>
      <c r="U32" s="229">
        <f>'Таб.2._Комб+Озд+Комп_'!AA32</f>
        <v>0</v>
      </c>
      <c r="V32" s="230">
        <f t="shared" si="7"/>
        <v>100</v>
      </c>
      <c r="W32" s="231">
        <f>'Таб. 1._Общ_гр_ '!I32+'Таб. 1._Общ_гр_ '!R32+'Таб. 1._Общ_гр_ '!AA32+'Таб. 1._Общ_гр_ '!AJ32+'Таб.2._Комб+Озд+Комп_'!AD32</f>
        <v>5</v>
      </c>
      <c r="X32" s="168">
        <f>'Таб. 1._Общ_гр_ '!AZ32+'Таб.2._Комб+Озд+Комп_'!AO32</f>
        <v>9629</v>
      </c>
      <c r="Y32" s="168">
        <v>1</v>
      </c>
      <c r="Z32" s="244">
        <v>1.1599999999999999</v>
      </c>
      <c r="AA32" s="168">
        <f t="shared" si="8"/>
        <v>1.1000000000000001</v>
      </c>
      <c r="AB32" s="234">
        <v>1.1000000000000001</v>
      </c>
      <c r="AC32" s="168">
        <f t="shared" si="9"/>
        <v>13515.3</v>
      </c>
      <c r="AD32" s="168">
        <v>1</v>
      </c>
      <c r="AE32" s="168">
        <f t="shared" si="10"/>
        <v>13515.3</v>
      </c>
      <c r="AF32" s="233">
        <f>'Таб. 1._Общ_гр_ '!BA32+'Таб.2._Комб+Озд+Комп_'!AP32</f>
        <v>104</v>
      </c>
      <c r="AG32" s="233">
        <f t="shared" si="11"/>
        <v>13619.3</v>
      </c>
    </row>
    <row r="33" spans="1:33" s="19" customFormat="1" ht="11.25" hidden="1" customHeight="1">
      <c r="A33" s="225" t="s">
        <v>65</v>
      </c>
      <c r="B33" s="81" t="s">
        <v>59</v>
      </c>
      <c r="C33" s="226">
        <v>1</v>
      </c>
      <c r="D33" s="227" t="s">
        <v>61</v>
      </c>
      <c r="E33" s="228" t="s">
        <v>1103</v>
      </c>
      <c r="F33" s="229">
        <f>'Таб. 1._Общ_гр_ '!E33+'Таб. 1._Общ_гр_ '!F33+'Таб. 1._Общ_гр_ '!G33+'Таб. 1._Общ_гр_ '!H33</f>
        <v>54</v>
      </c>
      <c r="G33" s="229">
        <f>'Таб. 1._Общ_гр_ '!N33+'Таб. 1._Общ_гр_ '!O33+'Таб. 1._Общ_гр_ '!P33+'Таб. 1._Общ_гр_ '!Q33</f>
        <v>0</v>
      </c>
      <c r="H33" s="229">
        <f>'Таб. 1._Общ_гр_ '!W33+'Таб. 1._Общ_гр_ '!X33+'Таб. 1._Общ_гр_ '!Y33+'Таб. 1._Общ_гр_ '!Z33</f>
        <v>20</v>
      </c>
      <c r="I33" s="229">
        <f>'Таб. 1._Общ_гр_ '!AF33+'Таб. 1._Общ_гр_ '!AG33+'Таб. 1._Общ_гр_ '!AH33+'Таб. 1._Общ_гр_ '!AI33</f>
        <v>0</v>
      </c>
      <c r="J33" s="229">
        <f>'Таб.2._Комб+Озд+Комп_'!E33</f>
        <v>26</v>
      </c>
      <c r="K33" s="229">
        <f>'Таб.2._Комб+Озд+Комп_'!G33</f>
        <v>0</v>
      </c>
      <c r="L33" s="229">
        <f>'Таб.2._Комб+Озд+Комп_'!I33</f>
        <v>0</v>
      </c>
      <c r="M33" s="229">
        <f>'Таб.2._Комб+Озд+Комп_'!K33</f>
        <v>0</v>
      </c>
      <c r="N33" s="229">
        <f>'Таб.2._Комб+Озд+Комп_'!M33</f>
        <v>0</v>
      </c>
      <c r="O33" s="229">
        <f>'Таб.2._Комб+Озд+Комп_'!O33</f>
        <v>0</v>
      </c>
      <c r="P33" s="229">
        <f>'Таб.2._Комб+Озд+Комп_'!Q33</f>
        <v>0</v>
      </c>
      <c r="Q33" s="229">
        <f>'Таб.2._Комб+Озд+Комп_'!S33</f>
        <v>0</v>
      </c>
      <c r="R33" s="229">
        <f>'Таб.2._Комб+Озд+Комп_'!U33</f>
        <v>0</v>
      </c>
      <c r="S33" s="229">
        <f>'Таб.2._Комб+Озд+Комп_'!W33</f>
        <v>0</v>
      </c>
      <c r="T33" s="229">
        <f>'Таб.2._Комб+Озд+Комп_'!Y33</f>
        <v>0</v>
      </c>
      <c r="U33" s="229">
        <f>'Таб.2._Комб+Озд+Комп_'!AA33</f>
        <v>0</v>
      </c>
      <c r="V33" s="230">
        <f t="shared" si="7"/>
        <v>100</v>
      </c>
      <c r="W33" s="231">
        <f>'Таб. 1._Общ_гр_ '!I33+'Таб. 1._Общ_гр_ '!R33+'Таб. 1._Общ_гр_ '!AA33+'Таб. 1._Общ_гр_ '!AJ33+'Таб.2._Комб+Озд+Комп_'!AD33</f>
        <v>6</v>
      </c>
      <c r="X33" s="168">
        <f>'Таб. 1._Общ_гр_ '!AZ33+'Таб.2._Комб+Озд+Комп_'!AO33</f>
        <v>9614.7999999999993</v>
      </c>
      <c r="Y33" s="168">
        <v>1</v>
      </c>
      <c r="Z33" s="244">
        <v>1.1599999999999999</v>
      </c>
      <c r="AA33" s="168">
        <f t="shared" si="8"/>
        <v>1.1000000000000001</v>
      </c>
      <c r="AB33" s="234">
        <v>1.1000000000000001</v>
      </c>
      <c r="AC33" s="168">
        <f t="shared" si="9"/>
        <v>13495.3</v>
      </c>
      <c r="AD33" s="168">
        <v>1</v>
      </c>
      <c r="AE33" s="168">
        <f t="shared" si="10"/>
        <v>13495.3</v>
      </c>
      <c r="AF33" s="233">
        <f>'Таб. 1._Общ_гр_ '!BA33+'Таб.2._Комб+Озд+Комп_'!AP33</f>
        <v>104</v>
      </c>
      <c r="AG33" s="233">
        <f t="shared" si="11"/>
        <v>13599.3</v>
      </c>
    </row>
    <row r="34" spans="1:33" s="19" customFormat="1" ht="11.25" hidden="1" customHeight="1">
      <c r="A34" s="225" t="s">
        <v>66</v>
      </c>
      <c r="B34" s="81" t="s">
        <v>59</v>
      </c>
      <c r="C34" s="226">
        <v>1</v>
      </c>
      <c r="D34" s="227" t="s">
        <v>61</v>
      </c>
      <c r="E34" s="228" t="s">
        <v>1103</v>
      </c>
      <c r="F34" s="229">
        <f>'Таб. 1._Общ_гр_ '!E34+'Таб. 1._Общ_гр_ '!F34+'Таб. 1._Общ_гр_ '!G34+'Таб. 1._Общ_гр_ '!H34</f>
        <v>94</v>
      </c>
      <c r="G34" s="229">
        <f>'Таб. 1._Общ_гр_ '!N34+'Таб. 1._Общ_гр_ '!O34+'Таб. 1._Общ_гр_ '!P34+'Таб. 1._Общ_гр_ '!Q34</f>
        <v>0</v>
      </c>
      <c r="H34" s="229">
        <f>'Таб. 1._Общ_гр_ '!W34+'Таб. 1._Общ_гр_ '!X34+'Таб. 1._Общ_гр_ '!Y34+'Таб. 1._Общ_гр_ '!Z34</f>
        <v>18</v>
      </c>
      <c r="I34" s="229">
        <f>'Таб. 1._Общ_гр_ '!AF34+'Таб. 1._Общ_гр_ '!AG34+'Таб. 1._Общ_гр_ '!AH34+'Таб. 1._Общ_гр_ '!AI34</f>
        <v>0</v>
      </c>
      <c r="J34" s="229">
        <f>'Таб.2._Комб+Озд+Комп_'!E34</f>
        <v>0</v>
      </c>
      <c r="K34" s="229">
        <f>'Таб.2._Комб+Озд+Комп_'!G34</f>
        <v>0</v>
      </c>
      <c r="L34" s="229">
        <f>'Таб.2._Комб+Озд+Комп_'!I34</f>
        <v>0</v>
      </c>
      <c r="M34" s="229">
        <f>'Таб.2._Комб+Озд+Комп_'!K34</f>
        <v>0</v>
      </c>
      <c r="N34" s="229">
        <f>'Таб.2._Комб+Озд+Комп_'!M34</f>
        <v>15</v>
      </c>
      <c r="O34" s="229">
        <f>'Таб.2._Комб+Озд+Комп_'!O34</f>
        <v>0</v>
      </c>
      <c r="P34" s="229">
        <f>'Таб.2._Комб+Озд+Комп_'!Q34</f>
        <v>0</v>
      </c>
      <c r="Q34" s="229">
        <f>'Таб.2._Комб+Озд+Комп_'!S34</f>
        <v>0</v>
      </c>
      <c r="R34" s="229">
        <f>'Таб.2._Комб+Озд+Комп_'!U34</f>
        <v>15</v>
      </c>
      <c r="S34" s="229">
        <f>'Таб.2._Комб+Озд+Комп_'!W34</f>
        <v>0</v>
      </c>
      <c r="T34" s="229">
        <f>'Таб.2._Комб+Озд+Комп_'!Y34</f>
        <v>0</v>
      </c>
      <c r="U34" s="229">
        <f>'Таб.2._Комб+Озд+Комп_'!AA34</f>
        <v>0</v>
      </c>
      <c r="V34" s="230">
        <f t="shared" si="7"/>
        <v>142</v>
      </c>
      <c r="W34" s="231">
        <f>'Таб. 1._Общ_гр_ '!I34+'Таб. 1._Общ_гр_ '!R34+'Таб. 1._Общ_гр_ '!AA34+'Таб. 1._Общ_гр_ '!AJ34+'Таб.2._Комб+Озд+Комп_'!AD34</f>
        <v>12</v>
      </c>
      <c r="X34" s="168">
        <f>'Таб. 1._Общ_гр_ '!AZ34+'Таб.2._Комб+Озд+Комп_'!AO34</f>
        <v>11421.099999999999</v>
      </c>
      <c r="Y34" s="168">
        <v>1</v>
      </c>
      <c r="Z34" s="244">
        <v>1.1599999999999999</v>
      </c>
      <c r="AA34" s="168">
        <f t="shared" si="8"/>
        <v>1</v>
      </c>
      <c r="AB34" s="234">
        <v>1.1000000000000001</v>
      </c>
      <c r="AC34" s="168">
        <f t="shared" si="9"/>
        <v>14573.3</v>
      </c>
      <c r="AD34" s="168">
        <v>1</v>
      </c>
      <c r="AE34" s="168">
        <f t="shared" si="10"/>
        <v>14573.3</v>
      </c>
      <c r="AF34" s="233">
        <f>'Таб. 1._Общ_гр_ '!BA34+'Таб.2._Комб+Озд+Комп_'!AP34</f>
        <v>147.69999999999999</v>
      </c>
      <c r="AG34" s="233">
        <f t="shared" si="11"/>
        <v>14721</v>
      </c>
    </row>
    <row r="35" spans="1:33" s="19" customFormat="1" ht="11.25" hidden="1" customHeight="1">
      <c r="A35" s="225" t="s">
        <v>67</v>
      </c>
      <c r="B35" s="81" t="s">
        <v>59</v>
      </c>
      <c r="C35" s="226">
        <v>1</v>
      </c>
      <c r="D35" s="227" t="s">
        <v>61</v>
      </c>
      <c r="E35" s="228" t="s">
        <v>1104</v>
      </c>
      <c r="F35" s="229">
        <f>'Таб. 1._Общ_гр_ '!E35+'Таб. 1._Общ_гр_ '!F35+'Таб. 1._Общ_гр_ '!G35+'Таб. 1._Общ_гр_ '!H35</f>
        <v>130</v>
      </c>
      <c r="G35" s="229">
        <f>'Таб. 1._Общ_гр_ '!N35+'Таб. 1._Общ_гр_ '!O35+'Таб. 1._Общ_гр_ '!P35+'Таб. 1._Общ_гр_ '!Q35</f>
        <v>0</v>
      </c>
      <c r="H35" s="229">
        <f>'Таб. 1._Общ_гр_ '!W35+'Таб. 1._Общ_гр_ '!X35+'Таб. 1._Общ_гр_ '!Y35+'Таб. 1._Общ_гр_ '!Z35</f>
        <v>49</v>
      </c>
      <c r="I35" s="229">
        <f>'Таб. 1._Общ_гр_ '!AF35+'Таб. 1._Общ_гр_ '!AG35+'Таб. 1._Общ_гр_ '!AH35+'Таб. 1._Общ_гр_ '!AI35</f>
        <v>0</v>
      </c>
      <c r="J35" s="229">
        <f>'Таб.2._Комб+Озд+Комп_'!E35</f>
        <v>42</v>
      </c>
      <c r="K35" s="229">
        <f>'Таб.2._Комб+Озд+Комп_'!G35</f>
        <v>0</v>
      </c>
      <c r="L35" s="229">
        <f>'Таб.2._Комб+Озд+Комп_'!I35</f>
        <v>0</v>
      </c>
      <c r="M35" s="229">
        <f>'Таб.2._Комб+Озд+Комп_'!K35</f>
        <v>0</v>
      </c>
      <c r="N35" s="229">
        <f>'Таб.2._Комб+Озд+Комп_'!M35</f>
        <v>0</v>
      </c>
      <c r="O35" s="229">
        <f>'Таб.2._Комб+Озд+Комп_'!O35</f>
        <v>0</v>
      </c>
      <c r="P35" s="229">
        <f>'Таб.2._Комб+Озд+Комп_'!Q35</f>
        <v>0</v>
      </c>
      <c r="Q35" s="229">
        <f>'Таб.2._Комб+Озд+Комп_'!S35</f>
        <v>0</v>
      </c>
      <c r="R35" s="229">
        <f>'Таб.2._Комб+Озд+Комп_'!U35</f>
        <v>0</v>
      </c>
      <c r="S35" s="229">
        <f>'Таб.2._Комб+Озд+Комп_'!W35</f>
        <v>0</v>
      </c>
      <c r="T35" s="229">
        <f>'Таб.2._Комб+Озд+Комп_'!Y35</f>
        <v>0</v>
      </c>
      <c r="U35" s="229">
        <f>'Таб.2._Комб+Озд+Комп_'!AA35</f>
        <v>0</v>
      </c>
      <c r="V35" s="230">
        <f t="shared" si="7"/>
        <v>221</v>
      </c>
      <c r="W35" s="231">
        <f>'Таб. 1._Общ_гр_ '!I35+'Таб. 1._Общ_гр_ '!R35+'Таб. 1._Общ_гр_ '!AA35+'Таб. 1._Общ_гр_ '!AJ35+'Таб.2._Комб+Озд+Комп_'!AD35</f>
        <v>14</v>
      </c>
      <c r="X35" s="168">
        <f>'Таб. 1._Общ_гр_ '!AZ35+'Таб.2._Комб+Озд+Комп_'!AO35</f>
        <v>19997.5</v>
      </c>
      <c r="Y35" s="168">
        <v>1.04</v>
      </c>
      <c r="Z35" s="244">
        <v>1.1599999999999999</v>
      </c>
      <c r="AA35" s="168">
        <f t="shared" si="8"/>
        <v>1</v>
      </c>
      <c r="AB35" s="234">
        <v>1.1000000000000001</v>
      </c>
      <c r="AC35" s="168">
        <f t="shared" si="9"/>
        <v>26537.5</v>
      </c>
      <c r="AD35" s="168">
        <v>1</v>
      </c>
      <c r="AE35" s="168">
        <f t="shared" si="10"/>
        <v>26537.5</v>
      </c>
      <c r="AF35" s="233">
        <f>'Таб. 1._Общ_гр_ '!BA35+'Таб.2._Комб+Озд+Комп_'!AP35</f>
        <v>229.89999999999998</v>
      </c>
      <c r="AG35" s="233">
        <f t="shared" si="11"/>
        <v>26767.4</v>
      </c>
    </row>
    <row r="36" spans="1:33" s="19" customFormat="1" ht="11.25" hidden="1" customHeight="1">
      <c r="A36" s="225" t="s">
        <v>68</v>
      </c>
      <c r="B36" s="81" t="s">
        <v>59</v>
      </c>
      <c r="C36" s="226">
        <v>1</v>
      </c>
      <c r="D36" s="227" t="s">
        <v>61</v>
      </c>
      <c r="E36" s="228" t="s">
        <v>1103</v>
      </c>
      <c r="F36" s="229">
        <f>'Таб. 1._Общ_гр_ '!E36+'Таб. 1._Общ_гр_ '!F36+'Таб. 1._Общ_гр_ '!G36+'Таб. 1._Общ_гр_ '!H36</f>
        <v>55</v>
      </c>
      <c r="G36" s="229">
        <f>'Таб. 1._Общ_гр_ '!N36+'Таб. 1._Общ_гр_ '!O36+'Таб. 1._Общ_гр_ '!P36+'Таб. 1._Общ_гр_ '!Q36</f>
        <v>0</v>
      </c>
      <c r="H36" s="229">
        <f>'Таб. 1._Общ_гр_ '!W36+'Таб. 1._Общ_гр_ '!X36+'Таб. 1._Общ_гр_ '!Y36+'Таб. 1._Общ_гр_ '!Z36</f>
        <v>18</v>
      </c>
      <c r="I36" s="229">
        <f>'Таб. 1._Общ_гр_ '!AF36+'Таб. 1._Общ_гр_ '!AG36+'Таб. 1._Общ_гр_ '!AH36+'Таб. 1._Общ_гр_ '!AI36</f>
        <v>0</v>
      </c>
      <c r="J36" s="229">
        <f>'Таб.2._Комб+Озд+Комп_'!E36</f>
        <v>22</v>
      </c>
      <c r="K36" s="229">
        <f>'Таб.2._Комб+Озд+Комп_'!G36</f>
        <v>0</v>
      </c>
      <c r="L36" s="229">
        <f>'Таб.2._Комб+Озд+Комп_'!I36</f>
        <v>0</v>
      </c>
      <c r="M36" s="229">
        <f>'Таб.2._Комб+Озд+Комп_'!K36</f>
        <v>0</v>
      </c>
      <c r="N36" s="229">
        <f>'Таб.2._Комб+Озд+Комп_'!M36</f>
        <v>0</v>
      </c>
      <c r="O36" s="229">
        <f>'Таб.2._Комб+Озд+Комп_'!O36</f>
        <v>0</v>
      </c>
      <c r="P36" s="229">
        <f>'Таб.2._Комб+Озд+Комп_'!Q36</f>
        <v>0</v>
      </c>
      <c r="Q36" s="229">
        <f>'Таб.2._Комб+Озд+Комп_'!S36</f>
        <v>0</v>
      </c>
      <c r="R36" s="229">
        <f>'Таб.2._Комб+Озд+Комп_'!U36</f>
        <v>0</v>
      </c>
      <c r="S36" s="229">
        <f>'Таб.2._Комб+Озд+Комп_'!W36</f>
        <v>0</v>
      </c>
      <c r="T36" s="229">
        <f>'Таб.2._Комб+Озд+Комп_'!Y36</f>
        <v>0</v>
      </c>
      <c r="U36" s="229">
        <f>'Таб.2._Комб+Озд+Комп_'!AA36</f>
        <v>0</v>
      </c>
      <c r="V36" s="230">
        <f t="shared" si="7"/>
        <v>95</v>
      </c>
      <c r="W36" s="231">
        <f>'Таб. 1._Общ_гр_ '!I36+'Таб. 1._Общ_гр_ '!R36+'Таб. 1._Общ_гр_ '!AA36+'Таб. 1._Общ_гр_ '!AJ36+'Таб.2._Комб+Озд+Комп_'!AD36</f>
        <v>6</v>
      </c>
      <c r="X36" s="168">
        <f>'Таб. 1._Общ_гр_ '!AZ36+'Таб.2._Комб+Озд+Комп_'!AO36</f>
        <v>8889.4</v>
      </c>
      <c r="Y36" s="168">
        <v>1</v>
      </c>
      <c r="Z36" s="244">
        <v>1.1599999999999999</v>
      </c>
      <c r="AA36" s="168">
        <f t="shared" si="8"/>
        <v>1.1000000000000001</v>
      </c>
      <c r="AB36" s="234">
        <v>1.05</v>
      </c>
      <c r="AC36" s="168">
        <f t="shared" si="9"/>
        <v>11910</v>
      </c>
      <c r="AD36" s="168">
        <v>1</v>
      </c>
      <c r="AE36" s="168">
        <f t="shared" si="10"/>
        <v>11910</v>
      </c>
      <c r="AF36" s="233">
        <f>'Таб. 1._Общ_гр_ '!BA36+'Таб.2._Комб+Озд+Комп_'!AP36</f>
        <v>98.800000000000011</v>
      </c>
      <c r="AG36" s="233">
        <f t="shared" si="11"/>
        <v>12008.8</v>
      </c>
    </row>
    <row r="37" spans="1:33" s="19" customFormat="1" ht="11.25" hidden="1" customHeight="1">
      <c r="A37" s="225" t="s">
        <v>69</v>
      </c>
      <c r="B37" s="81" t="s">
        <v>59</v>
      </c>
      <c r="C37" s="226">
        <v>1</v>
      </c>
      <c r="D37" s="227" t="s">
        <v>40</v>
      </c>
      <c r="E37" s="228" t="s">
        <v>1103</v>
      </c>
      <c r="F37" s="229">
        <f>'Таб. 1._Общ_гр_ '!E37+'Таб. 1._Общ_гр_ '!F37+'Таб. 1._Общ_гр_ '!G37+'Таб. 1._Общ_гр_ '!H37</f>
        <v>11</v>
      </c>
      <c r="G37" s="229">
        <f>'Таб. 1._Общ_гр_ '!N37+'Таб. 1._Общ_гр_ '!O37+'Таб. 1._Общ_гр_ '!P37+'Таб. 1._Общ_гр_ '!Q37</f>
        <v>0</v>
      </c>
      <c r="H37" s="229">
        <f>'Таб. 1._Общ_гр_ '!W37+'Таб. 1._Общ_гр_ '!X37+'Таб. 1._Общ_гр_ '!Y37+'Таб. 1._Общ_гр_ '!Z37</f>
        <v>9</v>
      </c>
      <c r="I37" s="229">
        <f>'Таб. 1._Общ_гр_ '!AF37+'Таб. 1._Общ_гр_ '!AG37+'Таб. 1._Общ_гр_ '!AH37+'Таб. 1._Общ_гр_ '!AI37</f>
        <v>0</v>
      </c>
      <c r="J37" s="229">
        <f>'Таб.2._Комб+Озд+Комп_'!E37</f>
        <v>0</v>
      </c>
      <c r="K37" s="229">
        <f>'Таб.2._Комб+Озд+Комп_'!G37</f>
        <v>0</v>
      </c>
      <c r="L37" s="229">
        <f>'Таб.2._Комб+Озд+Комп_'!I37</f>
        <v>0</v>
      </c>
      <c r="M37" s="229">
        <f>'Таб.2._Комб+Озд+Комп_'!K37</f>
        <v>0</v>
      </c>
      <c r="N37" s="229">
        <f>'Таб.2._Комб+Озд+Комп_'!M37</f>
        <v>0</v>
      </c>
      <c r="O37" s="229">
        <f>'Таб.2._Комб+Озд+Комп_'!O37</f>
        <v>0</v>
      </c>
      <c r="P37" s="229">
        <f>'Таб.2._Комб+Озд+Комп_'!Q37</f>
        <v>0</v>
      </c>
      <c r="Q37" s="229">
        <f>'Таб.2._Комб+Озд+Комп_'!S37</f>
        <v>0</v>
      </c>
      <c r="R37" s="229">
        <f>'Таб.2._Комб+Озд+Комп_'!U37</f>
        <v>0</v>
      </c>
      <c r="S37" s="229">
        <f>'Таб.2._Комб+Озд+Комп_'!W37</f>
        <v>0</v>
      </c>
      <c r="T37" s="229">
        <f>'Таб.2._Комб+Озд+Комп_'!Y37</f>
        <v>0</v>
      </c>
      <c r="U37" s="229">
        <f>'Таб.2._Комб+Озд+Комп_'!AA37</f>
        <v>0</v>
      </c>
      <c r="V37" s="230">
        <f t="shared" si="7"/>
        <v>20</v>
      </c>
      <c r="W37" s="231">
        <f>'Таб. 1._Общ_гр_ '!I37+'Таб. 1._Общ_гр_ '!R37+'Таб. 1._Общ_гр_ '!AA37+'Таб. 1._Общ_гр_ '!AJ37+'Таб.2._Комб+Озд+Комп_'!AD37</f>
        <v>2</v>
      </c>
      <c r="X37" s="168">
        <f>'Таб. 1._Общ_гр_ '!AZ37+'Таб.2._Комб+Озд+Комп_'!AO37</f>
        <v>1937.9</v>
      </c>
      <c r="Y37" s="168">
        <v>1</v>
      </c>
      <c r="Z37" s="244">
        <v>1.1599999999999999</v>
      </c>
      <c r="AA37" s="168">
        <f t="shared" si="8"/>
        <v>1.25</v>
      </c>
      <c r="AB37" s="234">
        <v>1</v>
      </c>
      <c r="AC37" s="168">
        <f t="shared" si="9"/>
        <v>2810</v>
      </c>
      <c r="AD37" s="168">
        <v>1</v>
      </c>
      <c r="AE37" s="168">
        <f t="shared" si="10"/>
        <v>2810</v>
      </c>
      <c r="AF37" s="233">
        <f>'Таб. 1._Общ_гр_ '!BA37+'Таб.2._Комб+Озд+Комп_'!AP37</f>
        <v>20.8</v>
      </c>
      <c r="AG37" s="233">
        <f t="shared" si="11"/>
        <v>2830.8</v>
      </c>
    </row>
    <row r="38" spans="1:33" s="19" customFormat="1" ht="11.25" hidden="1" customHeight="1">
      <c r="A38" s="225" t="s">
        <v>70</v>
      </c>
      <c r="B38" s="81" t="s">
        <v>59</v>
      </c>
      <c r="C38" s="226">
        <v>1</v>
      </c>
      <c r="D38" s="227" t="s">
        <v>40</v>
      </c>
      <c r="E38" s="228" t="s">
        <v>1103</v>
      </c>
      <c r="F38" s="229">
        <f>'Таб. 1._Общ_гр_ '!E38+'Таб. 1._Общ_гр_ '!F38+'Таб. 1._Общ_гр_ '!G38+'Таб. 1._Общ_гр_ '!H38</f>
        <v>13</v>
      </c>
      <c r="G38" s="229">
        <f>'Таб. 1._Общ_гр_ '!N38+'Таб. 1._Общ_гр_ '!O38+'Таб. 1._Общ_гр_ '!P38+'Таб. 1._Общ_гр_ '!Q38</f>
        <v>0</v>
      </c>
      <c r="H38" s="229">
        <f>'Таб. 1._Общ_гр_ '!W38+'Таб. 1._Общ_гр_ '!X38+'Таб. 1._Общ_гр_ '!Y38+'Таб. 1._Общ_гр_ '!Z38</f>
        <v>1</v>
      </c>
      <c r="I38" s="229">
        <f>'Таб. 1._Общ_гр_ '!AF38+'Таб. 1._Общ_гр_ '!AG38+'Таб. 1._Общ_гр_ '!AH38+'Таб. 1._Общ_гр_ '!AI38</f>
        <v>0</v>
      </c>
      <c r="J38" s="229">
        <f>'Таб.2._Комб+Озд+Комп_'!E38</f>
        <v>0</v>
      </c>
      <c r="K38" s="229">
        <f>'Таб.2._Комб+Озд+Комп_'!G38</f>
        <v>0</v>
      </c>
      <c r="L38" s="229">
        <f>'Таб.2._Комб+Озд+Комп_'!I38</f>
        <v>0</v>
      </c>
      <c r="M38" s="229">
        <f>'Таб.2._Комб+Озд+Комп_'!K38</f>
        <v>0</v>
      </c>
      <c r="N38" s="229">
        <f>'Таб.2._Комб+Озд+Комп_'!M38</f>
        <v>0</v>
      </c>
      <c r="O38" s="229">
        <f>'Таб.2._Комб+Озд+Комп_'!O38</f>
        <v>0</v>
      </c>
      <c r="P38" s="229">
        <f>'Таб.2._Комб+Озд+Комп_'!Q38</f>
        <v>0</v>
      </c>
      <c r="Q38" s="229">
        <f>'Таб.2._Комб+Озд+Комп_'!S38</f>
        <v>0</v>
      </c>
      <c r="R38" s="229">
        <f>'Таб.2._Комб+Озд+Комп_'!U38</f>
        <v>0</v>
      </c>
      <c r="S38" s="229">
        <f>'Таб.2._Комб+Озд+Комп_'!W38</f>
        <v>0</v>
      </c>
      <c r="T38" s="229">
        <f>'Таб.2._Комб+Озд+Комп_'!Y38</f>
        <v>0</v>
      </c>
      <c r="U38" s="229">
        <f>'Таб.2._Комб+Озд+Комп_'!AA38</f>
        <v>0</v>
      </c>
      <c r="V38" s="230">
        <f t="shared" si="7"/>
        <v>14</v>
      </c>
      <c r="W38" s="231">
        <f>'Таб. 1._Общ_гр_ '!I38+'Таб. 1._Общ_гр_ '!R38+'Таб. 1._Общ_гр_ '!AA38+'Таб. 1._Общ_гр_ '!AJ38+'Таб.2._Комб+Озд+Комп_'!AD38</f>
        <v>1</v>
      </c>
      <c r="X38" s="168">
        <f>'Таб. 1._Общ_гр_ '!AZ38+'Таб.2._Комб+Озд+Комп_'!AO38</f>
        <v>1262.3</v>
      </c>
      <c r="Y38" s="168">
        <v>1</v>
      </c>
      <c r="Z38" s="244">
        <v>1.1200000000000001</v>
      </c>
      <c r="AA38" s="168">
        <f t="shared" si="8"/>
        <v>1.5</v>
      </c>
      <c r="AB38" s="234">
        <v>1</v>
      </c>
      <c r="AC38" s="168">
        <f t="shared" si="9"/>
        <v>2120.6999999999998</v>
      </c>
      <c r="AD38" s="168">
        <v>1</v>
      </c>
      <c r="AE38" s="168">
        <f t="shared" si="10"/>
        <v>2120.6999999999998</v>
      </c>
      <c r="AF38" s="233">
        <f>'Таб. 1._Общ_гр_ '!BA38+'Таб.2._Комб+Озд+Комп_'!AP38</f>
        <v>14.6</v>
      </c>
      <c r="AG38" s="233">
        <f t="shared" si="11"/>
        <v>2135.2999999999997</v>
      </c>
    </row>
    <row r="39" spans="1:33" s="19" customFormat="1" ht="11.25" hidden="1" customHeight="1">
      <c r="A39" s="225" t="s">
        <v>71</v>
      </c>
      <c r="B39" s="81" t="s">
        <v>59</v>
      </c>
      <c r="C39" s="226"/>
      <c r="D39" s="227" t="s">
        <v>40</v>
      </c>
      <c r="E39" s="228" t="s">
        <v>1103</v>
      </c>
      <c r="F39" s="229">
        <f>'Таб. 1._Общ_гр_ '!E39+'Таб. 1._Общ_гр_ '!F39+'Таб. 1._Общ_гр_ '!G39+'Таб. 1._Общ_гр_ '!H39</f>
        <v>0</v>
      </c>
      <c r="G39" s="229">
        <f>'Таб. 1._Общ_гр_ '!N39+'Таб. 1._Общ_гр_ '!O39+'Таб. 1._Общ_гр_ '!P39+'Таб. 1._Общ_гр_ '!Q39</f>
        <v>0</v>
      </c>
      <c r="H39" s="229">
        <f>'Таб. 1._Общ_гр_ '!W39+'Таб. 1._Общ_гр_ '!X39+'Таб. 1._Общ_гр_ '!Y39+'Таб. 1._Общ_гр_ '!Z39</f>
        <v>0</v>
      </c>
      <c r="I39" s="229">
        <f>'Таб. 1._Общ_гр_ '!AF39+'Таб. 1._Общ_гр_ '!AG39+'Таб. 1._Общ_гр_ '!AH39+'Таб. 1._Общ_гр_ '!AI39</f>
        <v>0</v>
      </c>
      <c r="J39" s="229">
        <f>'Таб.2._Комб+Озд+Комп_'!E39</f>
        <v>0</v>
      </c>
      <c r="K39" s="229">
        <f>'Таб.2._Комб+Озд+Комп_'!G39</f>
        <v>0</v>
      </c>
      <c r="L39" s="229">
        <f>'Таб.2._Комб+Озд+Комп_'!I39</f>
        <v>0</v>
      </c>
      <c r="M39" s="229">
        <f>'Таб.2._Комб+Озд+Комп_'!K39</f>
        <v>0</v>
      </c>
      <c r="N39" s="229">
        <f>'Таб.2._Комб+Озд+Комп_'!M39</f>
        <v>0</v>
      </c>
      <c r="O39" s="229">
        <f>'Таб.2._Комб+Озд+Комп_'!O39</f>
        <v>0</v>
      </c>
      <c r="P39" s="229">
        <f>'Таб.2._Комб+Озд+Комп_'!Q39</f>
        <v>0</v>
      </c>
      <c r="Q39" s="229">
        <f>'Таб.2._Комб+Озд+Комп_'!S39</f>
        <v>0</v>
      </c>
      <c r="R39" s="229">
        <f>'Таб.2._Комб+Озд+Комп_'!U39</f>
        <v>0</v>
      </c>
      <c r="S39" s="229">
        <f>'Таб.2._Комб+Озд+Комп_'!W39</f>
        <v>0</v>
      </c>
      <c r="T39" s="229">
        <f>'Таб.2._Комб+Озд+Комп_'!Y39</f>
        <v>0</v>
      </c>
      <c r="U39" s="229">
        <f>'Таб.2._Комб+Озд+Комп_'!AA39</f>
        <v>0</v>
      </c>
      <c r="V39" s="230">
        <f t="shared" si="7"/>
        <v>0</v>
      </c>
      <c r="W39" s="231">
        <f>'Таб. 1._Общ_гр_ '!I39+'Таб. 1._Общ_гр_ '!R39+'Таб. 1._Общ_гр_ '!AA39+'Таб. 1._Общ_гр_ '!AJ39+'Таб.2._Комб+Озд+Комп_'!AD39</f>
        <v>0</v>
      </c>
      <c r="X39" s="168">
        <f>'Таб. 1._Общ_гр_ '!AZ39+'Таб.2._Комб+Озд+Комп_'!AO39</f>
        <v>0</v>
      </c>
      <c r="Y39" s="168">
        <v>1</v>
      </c>
      <c r="Z39" s="244">
        <v>1.1599999999999999</v>
      </c>
      <c r="AA39" s="168">
        <f t="shared" si="8"/>
        <v>0</v>
      </c>
      <c r="AB39" s="234">
        <v>1.05</v>
      </c>
      <c r="AC39" s="168">
        <f t="shared" si="9"/>
        <v>0</v>
      </c>
      <c r="AD39" s="168">
        <v>2.11</v>
      </c>
      <c r="AE39" s="168">
        <f t="shared" si="10"/>
        <v>0</v>
      </c>
      <c r="AF39" s="233">
        <f>'Таб. 1._Общ_гр_ '!BA39+'Таб.2._Комб+Озд+Комп_'!AP39</f>
        <v>0</v>
      </c>
      <c r="AG39" s="233">
        <f t="shared" si="11"/>
        <v>0</v>
      </c>
    </row>
    <row r="40" spans="1:33" s="19" customFormat="1" ht="11.25" hidden="1" customHeight="1">
      <c r="A40" s="225" t="s">
        <v>72</v>
      </c>
      <c r="B40" s="81" t="s">
        <v>59</v>
      </c>
      <c r="C40" s="226">
        <v>1</v>
      </c>
      <c r="D40" s="227" t="s">
        <v>40</v>
      </c>
      <c r="E40" s="228" t="s">
        <v>1103</v>
      </c>
      <c r="F40" s="229">
        <f>'Таб. 1._Общ_гр_ '!E40+'Таб. 1._Общ_гр_ '!F40+'Таб. 1._Общ_гр_ '!G40+'Таб. 1._Общ_гр_ '!H40</f>
        <v>11</v>
      </c>
      <c r="G40" s="229">
        <f>'Таб. 1._Общ_гр_ '!N40+'Таб. 1._Общ_гр_ '!O40+'Таб. 1._Общ_гр_ '!P40+'Таб. 1._Общ_гр_ '!Q40</f>
        <v>0</v>
      </c>
      <c r="H40" s="229">
        <f>'Таб. 1._Общ_гр_ '!W40+'Таб. 1._Общ_гр_ '!X40+'Таб. 1._Общ_гр_ '!Y40+'Таб. 1._Общ_гр_ '!Z40</f>
        <v>2</v>
      </c>
      <c r="I40" s="229">
        <f>'Таб. 1._Общ_гр_ '!AF40+'Таб. 1._Общ_гр_ '!AG40+'Таб. 1._Общ_гр_ '!AH40+'Таб. 1._Общ_гр_ '!AI40</f>
        <v>0</v>
      </c>
      <c r="J40" s="229">
        <f>'Таб.2._Комб+Озд+Комп_'!E40</f>
        <v>0</v>
      </c>
      <c r="K40" s="229">
        <f>'Таб.2._Комб+Озд+Комп_'!G40</f>
        <v>0</v>
      </c>
      <c r="L40" s="229">
        <f>'Таб.2._Комб+Озд+Комп_'!I40</f>
        <v>0</v>
      </c>
      <c r="M40" s="229">
        <f>'Таб.2._Комб+Озд+Комп_'!K40</f>
        <v>0</v>
      </c>
      <c r="N40" s="229">
        <f>'Таб.2._Комб+Озд+Комп_'!M40</f>
        <v>0</v>
      </c>
      <c r="O40" s="229">
        <f>'Таб.2._Комб+Озд+Комп_'!O40</f>
        <v>0</v>
      </c>
      <c r="P40" s="229">
        <f>'Таб.2._Комб+Озд+Комп_'!Q40</f>
        <v>0</v>
      </c>
      <c r="Q40" s="229">
        <f>'Таб.2._Комб+Озд+Комп_'!S40</f>
        <v>0</v>
      </c>
      <c r="R40" s="229">
        <f>'Таб.2._Комб+Озд+Комп_'!U40</f>
        <v>0</v>
      </c>
      <c r="S40" s="229">
        <f>'Таб.2._Комб+Озд+Комп_'!W40</f>
        <v>0</v>
      </c>
      <c r="T40" s="229">
        <f>'Таб.2._Комб+Озд+Комп_'!Y40</f>
        <v>0</v>
      </c>
      <c r="U40" s="229">
        <f>'Таб.2._Комб+Озд+Комп_'!AA40</f>
        <v>0</v>
      </c>
      <c r="V40" s="230">
        <f t="shared" si="7"/>
        <v>13</v>
      </c>
      <c r="W40" s="231">
        <f>'Таб. 1._Общ_гр_ '!I40+'Таб. 1._Общ_гр_ '!R40+'Таб. 1._Общ_гр_ '!AA40+'Таб. 1._Общ_гр_ '!AJ40+'Таб.2._Комб+Озд+Комп_'!AD40</f>
        <v>2</v>
      </c>
      <c r="X40" s="168">
        <f>'Таб. 1._Общ_гр_ '!AZ40+'Таб.2._Комб+Озд+Комп_'!AO40</f>
        <v>1191.2</v>
      </c>
      <c r="Y40" s="168">
        <v>1</v>
      </c>
      <c r="Z40" s="244">
        <v>1.1599999999999999</v>
      </c>
      <c r="AA40" s="168">
        <f t="shared" si="8"/>
        <v>1.25</v>
      </c>
      <c r="AB40" s="234">
        <v>1.05</v>
      </c>
      <c r="AC40" s="168">
        <f t="shared" si="9"/>
        <v>1813.6</v>
      </c>
      <c r="AD40" s="185">
        <v>2.11</v>
      </c>
      <c r="AE40" s="168">
        <f t="shared" si="10"/>
        <v>3826.7</v>
      </c>
      <c r="AF40" s="233">
        <f>'Таб. 1._Общ_гр_ '!BA40+'Таб.2._Комб+Озд+Комп_'!AP40</f>
        <v>13.5</v>
      </c>
      <c r="AG40" s="233">
        <f t="shared" si="11"/>
        <v>3840.2</v>
      </c>
    </row>
    <row r="41" spans="1:33" s="19" customFormat="1" ht="11.25" hidden="1" customHeight="1">
      <c r="A41" s="225" t="s">
        <v>73</v>
      </c>
      <c r="B41" s="81" t="s">
        <v>59</v>
      </c>
      <c r="C41" s="226">
        <v>1</v>
      </c>
      <c r="D41" s="227" t="s">
        <v>40</v>
      </c>
      <c r="E41" s="228" t="s">
        <v>1103</v>
      </c>
      <c r="F41" s="229">
        <f>'Таб. 1._Общ_гр_ '!E41+'Таб. 1._Общ_гр_ '!F41+'Таб. 1._Общ_гр_ '!G41+'Таб. 1._Общ_гр_ '!H41</f>
        <v>17</v>
      </c>
      <c r="G41" s="229">
        <f>'Таб. 1._Общ_гр_ '!N41+'Таб. 1._Общ_гр_ '!O41+'Таб. 1._Общ_гр_ '!P41+'Таб. 1._Общ_гр_ '!Q41</f>
        <v>0</v>
      </c>
      <c r="H41" s="229">
        <f>'Таб. 1._Общ_гр_ '!W41+'Таб. 1._Общ_гр_ '!X41+'Таб. 1._Общ_гр_ '!Y41+'Таб. 1._Общ_гр_ '!Z41</f>
        <v>3</v>
      </c>
      <c r="I41" s="229">
        <f>'Таб. 1._Общ_гр_ '!AF41+'Таб. 1._Общ_гр_ '!AG41+'Таб. 1._Общ_гр_ '!AH41+'Таб. 1._Общ_гр_ '!AI41</f>
        <v>0</v>
      </c>
      <c r="J41" s="229">
        <f>'Таб.2._Комб+Озд+Комп_'!E41</f>
        <v>0</v>
      </c>
      <c r="K41" s="229">
        <f>'Таб.2._Комб+Озд+Комп_'!G41</f>
        <v>0</v>
      </c>
      <c r="L41" s="229">
        <f>'Таб.2._Комб+Озд+Комп_'!I41</f>
        <v>0</v>
      </c>
      <c r="M41" s="229">
        <f>'Таб.2._Комб+Озд+Комп_'!K41</f>
        <v>0</v>
      </c>
      <c r="N41" s="229">
        <f>'Таб.2._Комб+Озд+Комп_'!M41</f>
        <v>0</v>
      </c>
      <c r="O41" s="229">
        <f>'Таб.2._Комб+Озд+Комп_'!O41</f>
        <v>0</v>
      </c>
      <c r="P41" s="229">
        <f>'Таб.2._Комб+Озд+Комп_'!Q41</f>
        <v>0</v>
      </c>
      <c r="Q41" s="229">
        <f>'Таб.2._Комб+Озд+Комп_'!S41</f>
        <v>0</v>
      </c>
      <c r="R41" s="229">
        <f>'Таб.2._Комб+Озд+Комп_'!U41</f>
        <v>0</v>
      </c>
      <c r="S41" s="229">
        <f>'Таб.2._Комб+Озд+Комп_'!W41</f>
        <v>0</v>
      </c>
      <c r="T41" s="229">
        <f>'Таб.2._Комб+Озд+Комп_'!Y41</f>
        <v>0</v>
      </c>
      <c r="U41" s="229">
        <f>'Таб.2._Комб+Озд+Комп_'!AA41</f>
        <v>0</v>
      </c>
      <c r="V41" s="230">
        <f t="shared" si="7"/>
        <v>20</v>
      </c>
      <c r="W41" s="231">
        <f>'Таб. 1._Общ_гр_ '!I41+'Таб. 1._Общ_гр_ '!R41+'Таб. 1._Общ_гр_ '!AA41+'Таб. 1._Общ_гр_ '!AJ41+'Таб.2._Комб+Озд+Комп_'!AD41</f>
        <v>2</v>
      </c>
      <c r="X41" s="168">
        <f>'Таб. 1._Общ_гр_ '!AZ41+'Таб.2._Комб+Озд+Комп_'!AO41</f>
        <v>1831.2</v>
      </c>
      <c r="Y41" s="168">
        <v>1</v>
      </c>
      <c r="Z41" s="244">
        <v>1.1599999999999999</v>
      </c>
      <c r="AA41" s="168">
        <f t="shared" si="8"/>
        <v>1.25</v>
      </c>
      <c r="AB41" s="234">
        <v>1.05</v>
      </c>
      <c r="AC41" s="168">
        <f t="shared" si="9"/>
        <v>2788</v>
      </c>
      <c r="AD41" s="168">
        <v>1</v>
      </c>
      <c r="AE41" s="168">
        <f t="shared" si="10"/>
        <v>2788</v>
      </c>
      <c r="AF41" s="233">
        <f>'Таб. 1._Общ_гр_ '!BA41+'Таб.2._Комб+Озд+Комп_'!AP41</f>
        <v>20.8</v>
      </c>
      <c r="AG41" s="233">
        <f t="shared" si="11"/>
        <v>2808.8</v>
      </c>
    </row>
    <row r="42" spans="1:33" s="19" customFormat="1" ht="11.25" hidden="1" customHeight="1">
      <c r="A42" s="225" t="s">
        <v>74</v>
      </c>
      <c r="B42" s="81" t="s">
        <v>59</v>
      </c>
      <c r="C42" s="226">
        <v>1</v>
      </c>
      <c r="D42" s="227" t="s">
        <v>40</v>
      </c>
      <c r="E42" s="228" t="s">
        <v>1103</v>
      </c>
      <c r="F42" s="229">
        <f>'Таб. 1._Общ_гр_ '!E42+'Таб. 1._Общ_гр_ '!F42+'Таб. 1._Общ_гр_ '!G42+'Таб. 1._Общ_гр_ '!H42</f>
        <v>20</v>
      </c>
      <c r="G42" s="229">
        <f>'Таб. 1._Общ_гр_ '!N42+'Таб. 1._Общ_гр_ '!O42+'Таб. 1._Общ_гр_ '!P42+'Таб. 1._Общ_гр_ '!Q42</f>
        <v>0</v>
      </c>
      <c r="H42" s="229">
        <f>'Таб. 1._Общ_гр_ '!W42+'Таб. 1._Общ_гр_ '!X42+'Таб. 1._Общ_гр_ '!Y42+'Таб. 1._Общ_гр_ '!Z42</f>
        <v>4</v>
      </c>
      <c r="I42" s="229">
        <f>'Таб. 1._Общ_гр_ '!AF42+'Таб. 1._Общ_гр_ '!AG42+'Таб. 1._Общ_гр_ '!AH42+'Таб. 1._Общ_гр_ '!AI42</f>
        <v>0</v>
      </c>
      <c r="J42" s="229">
        <f>'Таб.2._Комб+Озд+Комп_'!E42</f>
        <v>0</v>
      </c>
      <c r="K42" s="229">
        <f>'Таб.2._Комб+Озд+Комп_'!G42</f>
        <v>0</v>
      </c>
      <c r="L42" s="229">
        <f>'Таб.2._Комб+Озд+Комп_'!I42</f>
        <v>0</v>
      </c>
      <c r="M42" s="229">
        <f>'Таб.2._Комб+Озд+Комп_'!K42</f>
        <v>0</v>
      </c>
      <c r="N42" s="229">
        <f>'Таб.2._Комб+Озд+Комп_'!M42</f>
        <v>0</v>
      </c>
      <c r="O42" s="229">
        <f>'Таб.2._Комб+Озд+Комп_'!O42</f>
        <v>0</v>
      </c>
      <c r="P42" s="229">
        <f>'Таб.2._Комб+Озд+Комп_'!Q42</f>
        <v>0</v>
      </c>
      <c r="Q42" s="229">
        <f>'Таб.2._Комб+Озд+Комп_'!S42</f>
        <v>0</v>
      </c>
      <c r="R42" s="229">
        <f>'Таб.2._Комб+Озд+Комп_'!U42</f>
        <v>0</v>
      </c>
      <c r="S42" s="229">
        <f>'Таб.2._Комб+Озд+Комп_'!W42</f>
        <v>0</v>
      </c>
      <c r="T42" s="229">
        <f>'Таб.2._Комб+Озд+Комп_'!Y42</f>
        <v>0</v>
      </c>
      <c r="U42" s="229">
        <f>'Таб.2._Комб+Озд+Комп_'!AA42</f>
        <v>0</v>
      </c>
      <c r="V42" s="230">
        <f t="shared" si="7"/>
        <v>24</v>
      </c>
      <c r="W42" s="231">
        <f>'Таб. 1._Общ_гр_ '!I42+'Таб. 1._Общ_гр_ '!R42+'Таб. 1._Общ_гр_ '!AA42+'Таб. 1._Общ_гр_ '!AJ42+'Таб.2._Комб+Озд+Комп_'!AD42</f>
        <v>2</v>
      </c>
      <c r="X42" s="168">
        <f>'Таб. 1._Общ_гр_ '!AZ42+'Таб.2._Комб+Озд+Комп_'!AO42</f>
        <v>2204.6</v>
      </c>
      <c r="Y42" s="168">
        <v>1</v>
      </c>
      <c r="Z42" s="65">
        <v>1.1200000000000001</v>
      </c>
      <c r="AA42" s="168">
        <f t="shared" si="8"/>
        <v>1.25</v>
      </c>
      <c r="AB42" s="234">
        <v>1</v>
      </c>
      <c r="AC42" s="168">
        <f t="shared" si="9"/>
        <v>3086.4</v>
      </c>
      <c r="AD42" s="168">
        <v>1</v>
      </c>
      <c r="AE42" s="168">
        <f t="shared" si="10"/>
        <v>3086.4</v>
      </c>
      <c r="AF42" s="233">
        <f>'Таб. 1._Общ_гр_ '!BA42+'Таб.2._Комб+Озд+Комп_'!AP42</f>
        <v>25</v>
      </c>
      <c r="AG42" s="233">
        <f t="shared" si="11"/>
        <v>3111.4</v>
      </c>
    </row>
    <row r="43" spans="1:33" s="19" customFormat="1" ht="11.25" hidden="1" customHeight="1">
      <c r="A43" s="225" t="s">
        <v>75</v>
      </c>
      <c r="B43" s="81" t="s">
        <v>59</v>
      </c>
      <c r="C43" s="226">
        <v>1</v>
      </c>
      <c r="D43" s="227" t="s">
        <v>40</v>
      </c>
      <c r="E43" s="228" t="s">
        <v>1103</v>
      </c>
      <c r="F43" s="229">
        <f>'Таб. 1._Общ_гр_ '!E43+'Таб. 1._Общ_гр_ '!F43+'Таб. 1._Общ_гр_ '!G43+'Таб. 1._Общ_гр_ '!H43</f>
        <v>28</v>
      </c>
      <c r="G43" s="229">
        <f>'Таб. 1._Общ_гр_ '!N43+'Таб. 1._Общ_гр_ '!O43+'Таб. 1._Общ_гр_ '!P43+'Таб. 1._Общ_гр_ '!Q43</f>
        <v>0</v>
      </c>
      <c r="H43" s="229">
        <f>'Таб. 1._Общ_гр_ '!W43+'Таб. 1._Общ_гр_ '!X43+'Таб. 1._Общ_гр_ '!Y43+'Таб. 1._Общ_гр_ '!Z43</f>
        <v>1</v>
      </c>
      <c r="I43" s="229">
        <f>'Таб. 1._Общ_гр_ '!AF43+'Таб. 1._Общ_гр_ '!AG43+'Таб. 1._Общ_гр_ '!AH43+'Таб. 1._Общ_гр_ '!AI43</f>
        <v>0</v>
      </c>
      <c r="J43" s="229">
        <f>'Таб.2._Комб+Озд+Комп_'!E43</f>
        <v>0</v>
      </c>
      <c r="K43" s="229">
        <f>'Таб.2._Комб+Озд+Комп_'!G43</f>
        <v>0</v>
      </c>
      <c r="L43" s="229">
        <f>'Таб.2._Комб+Озд+Комп_'!I43</f>
        <v>0</v>
      </c>
      <c r="M43" s="229">
        <f>'Таб.2._Комб+Озд+Комп_'!K43</f>
        <v>0</v>
      </c>
      <c r="N43" s="229">
        <f>'Таб.2._Комб+Озд+Комп_'!M43</f>
        <v>0</v>
      </c>
      <c r="O43" s="229">
        <f>'Таб.2._Комб+Озд+Комп_'!O43</f>
        <v>0</v>
      </c>
      <c r="P43" s="229">
        <f>'Таб.2._Комб+Озд+Комп_'!Q43</f>
        <v>0</v>
      </c>
      <c r="Q43" s="229">
        <f>'Таб.2._Комб+Озд+Комп_'!S43</f>
        <v>0</v>
      </c>
      <c r="R43" s="229">
        <f>'Таб.2._Комб+Озд+Комп_'!U43</f>
        <v>0</v>
      </c>
      <c r="S43" s="229">
        <f>'Таб.2._Комб+Озд+Комп_'!W43</f>
        <v>0</v>
      </c>
      <c r="T43" s="229">
        <f>'Таб.2._Комб+Озд+Комп_'!Y43</f>
        <v>0</v>
      </c>
      <c r="U43" s="229">
        <f>'Таб.2._Комб+Озд+Комп_'!AA43</f>
        <v>0</v>
      </c>
      <c r="V43" s="230">
        <f t="shared" si="7"/>
        <v>29</v>
      </c>
      <c r="W43" s="231">
        <f>'Таб. 1._Общ_гр_ '!I43+'Таб. 1._Общ_гр_ '!R43+'Таб. 1._Общ_гр_ '!AA43+'Таб. 1._Общ_гр_ '!AJ43+'Таб.2._Комб+Озд+Комп_'!AD43</f>
        <v>2</v>
      </c>
      <c r="X43" s="168">
        <f>'Таб. 1._Общ_гр_ '!AZ43+'Таб.2._Комб+Озд+Комп_'!AO43</f>
        <v>2595.6999999999998</v>
      </c>
      <c r="Y43" s="168">
        <v>1</v>
      </c>
      <c r="Z43" s="244">
        <v>1.1599999999999999</v>
      </c>
      <c r="AA43" s="168">
        <f t="shared" si="8"/>
        <v>1.25</v>
      </c>
      <c r="AB43" s="234">
        <v>1</v>
      </c>
      <c r="AC43" s="168">
        <f t="shared" si="9"/>
        <v>3763.8</v>
      </c>
      <c r="AD43" s="168">
        <v>1</v>
      </c>
      <c r="AE43" s="168">
        <f t="shared" si="10"/>
        <v>3763.8</v>
      </c>
      <c r="AF43" s="233">
        <f>'Таб. 1._Общ_гр_ '!BA43+'Таб.2._Комб+Озд+Комп_'!AP43</f>
        <v>30.2</v>
      </c>
      <c r="AG43" s="233">
        <f t="shared" si="11"/>
        <v>3794</v>
      </c>
    </row>
    <row r="44" spans="1:33" s="19" customFormat="1" ht="11.25" hidden="1" customHeight="1">
      <c r="A44" s="225" t="s">
        <v>76</v>
      </c>
      <c r="B44" s="81" t="s">
        <v>59</v>
      </c>
      <c r="C44" s="226">
        <v>1</v>
      </c>
      <c r="D44" s="227" t="s">
        <v>40</v>
      </c>
      <c r="E44" s="228" t="s">
        <v>1103</v>
      </c>
      <c r="F44" s="229">
        <f>'Таб. 1._Общ_гр_ '!E44+'Таб. 1._Общ_гр_ '!F44+'Таб. 1._Общ_гр_ '!G44+'Таб. 1._Общ_гр_ '!H44</f>
        <v>10</v>
      </c>
      <c r="G44" s="229">
        <f>'Таб. 1._Общ_гр_ '!N44+'Таб. 1._Общ_гр_ '!O44+'Таб. 1._Общ_гр_ '!P44+'Таб. 1._Общ_гр_ '!Q44</f>
        <v>0</v>
      </c>
      <c r="H44" s="229">
        <f>'Таб. 1._Общ_гр_ '!W44+'Таб. 1._Общ_гр_ '!X44+'Таб. 1._Общ_гр_ '!Y44+'Таб. 1._Общ_гр_ '!Z44</f>
        <v>9</v>
      </c>
      <c r="I44" s="229">
        <f>'Таб. 1._Общ_гр_ '!AF44+'Таб. 1._Общ_гр_ '!AG44+'Таб. 1._Общ_гр_ '!AH44+'Таб. 1._Общ_гр_ '!AI44</f>
        <v>0</v>
      </c>
      <c r="J44" s="229">
        <f>'Таб.2._Комб+Озд+Комп_'!E44</f>
        <v>0</v>
      </c>
      <c r="K44" s="229">
        <f>'Таб.2._Комб+Озд+Комп_'!G44</f>
        <v>0</v>
      </c>
      <c r="L44" s="229">
        <f>'Таб.2._Комб+Озд+Комп_'!I44</f>
        <v>0</v>
      </c>
      <c r="M44" s="229">
        <f>'Таб.2._Комб+Озд+Комп_'!K44</f>
        <v>0</v>
      </c>
      <c r="N44" s="229">
        <f>'Таб.2._Комб+Озд+Комп_'!M44</f>
        <v>0</v>
      </c>
      <c r="O44" s="229">
        <f>'Таб.2._Комб+Озд+Комп_'!O44</f>
        <v>0</v>
      </c>
      <c r="P44" s="229">
        <f>'Таб.2._Комб+Озд+Комп_'!Q44</f>
        <v>0</v>
      </c>
      <c r="Q44" s="229">
        <f>'Таб.2._Комб+Озд+Комп_'!S44</f>
        <v>0</v>
      </c>
      <c r="R44" s="229">
        <f>'Таб.2._Комб+Озд+Комп_'!U44</f>
        <v>0</v>
      </c>
      <c r="S44" s="229">
        <f>'Таб.2._Комб+Озд+Комп_'!W44</f>
        <v>0</v>
      </c>
      <c r="T44" s="229">
        <f>'Таб.2._Комб+Озд+Комп_'!Y44</f>
        <v>0</v>
      </c>
      <c r="U44" s="229">
        <f>'Таб.2._Комб+Озд+Комп_'!AA44</f>
        <v>0</v>
      </c>
      <c r="V44" s="230">
        <f t="shared" si="7"/>
        <v>19</v>
      </c>
      <c r="W44" s="231">
        <f>'Таб. 1._Общ_гр_ '!I44+'Таб. 1._Общ_гр_ '!R44+'Таб. 1._Общ_гр_ '!AA44+'Таб. 1._Общ_гр_ '!AJ44+'Таб.2._Комб+Озд+Комп_'!AD44</f>
        <v>2</v>
      </c>
      <c r="X44" s="168">
        <f>'Таб. 1._Общ_гр_ '!AZ44+'Таб.2._Комб+Озд+Комп_'!AO44</f>
        <v>1849</v>
      </c>
      <c r="Y44" s="168">
        <v>1</v>
      </c>
      <c r="Z44" s="244">
        <v>1.1599999999999999</v>
      </c>
      <c r="AA44" s="168">
        <f t="shared" si="8"/>
        <v>1.25</v>
      </c>
      <c r="AB44" s="234">
        <v>1.05</v>
      </c>
      <c r="AC44" s="168">
        <f t="shared" si="9"/>
        <v>2815.1</v>
      </c>
      <c r="AD44" s="168">
        <v>2.11</v>
      </c>
      <c r="AE44" s="168">
        <f t="shared" si="10"/>
        <v>5939.9</v>
      </c>
      <c r="AF44" s="233">
        <f>'Таб. 1._Общ_гр_ '!BA44+'Таб.2._Комб+Озд+Комп_'!AP44</f>
        <v>19.8</v>
      </c>
      <c r="AG44" s="233">
        <f t="shared" si="11"/>
        <v>5959.7</v>
      </c>
    </row>
    <row r="45" spans="1:33" s="19" customFormat="1" ht="11.25" hidden="1" customHeight="1">
      <c r="A45" s="225" t="s">
        <v>77</v>
      </c>
      <c r="B45" s="81" t="s">
        <v>59</v>
      </c>
      <c r="C45" s="226">
        <v>1</v>
      </c>
      <c r="D45" s="227" t="s">
        <v>40</v>
      </c>
      <c r="E45" s="228" t="s">
        <v>1103</v>
      </c>
      <c r="F45" s="229">
        <f>'Таб. 1._Общ_гр_ '!E45+'Таб. 1._Общ_гр_ '!F45+'Таб. 1._Общ_гр_ '!G45+'Таб. 1._Общ_гр_ '!H45</f>
        <v>8</v>
      </c>
      <c r="G45" s="229">
        <f>'Таб. 1._Общ_гр_ '!N45+'Таб. 1._Общ_гр_ '!O45+'Таб. 1._Общ_гр_ '!P45+'Таб. 1._Общ_гр_ '!Q45</f>
        <v>0</v>
      </c>
      <c r="H45" s="229">
        <f>'Таб. 1._Общ_гр_ '!W45+'Таб. 1._Общ_гр_ '!X45+'Таб. 1._Общ_гр_ '!Y45+'Таб. 1._Общ_гр_ '!Z45</f>
        <v>5</v>
      </c>
      <c r="I45" s="229">
        <f>'Таб. 1._Общ_гр_ '!AF45+'Таб. 1._Общ_гр_ '!AG45+'Таб. 1._Общ_гр_ '!AH45+'Таб. 1._Общ_гр_ '!AI45</f>
        <v>0</v>
      </c>
      <c r="J45" s="229">
        <f>'Таб.2._Комб+Озд+Комп_'!E45</f>
        <v>0</v>
      </c>
      <c r="K45" s="229">
        <f>'Таб.2._Комб+Озд+Комп_'!G45</f>
        <v>0</v>
      </c>
      <c r="L45" s="229">
        <f>'Таб.2._Комб+Озд+Комп_'!I45</f>
        <v>0</v>
      </c>
      <c r="M45" s="229">
        <f>'Таб.2._Комб+Озд+Комп_'!K45</f>
        <v>0</v>
      </c>
      <c r="N45" s="229">
        <f>'Таб.2._Комб+Озд+Комп_'!M45</f>
        <v>0</v>
      </c>
      <c r="O45" s="229">
        <f>'Таб.2._Комб+Озд+Комп_'!O45</f>
        <v>0</v>
      </c>
      <c r="P45" s="229">
        <f>'Таб.2._Комб+Озд+Комп_'!Q45</f>
        <v>0</v>
      </c>
      <c r="Q45" s="229">
        <f>'Таб.2._Комб+Озд+Комп_'!S45</f>
        <v>0</v>
      </c>
      <c r="R45" s="229">
        <f>'Таб.2._Комб+Озд+Комп_'!U45</f>
        <v>0</v>
      </c>
      <c r="S45" s="229">
        <f>'Таб.2._Комб+Озд+Комп_'!W45</f>
        <v>0</v>
      </c>
      <c r="T45" s="229">
        <f>'Таб.2._Комб+Озд+Комп_'!Y45</f>
        <v>0</v>
      </c>
      <c r="U45" s="229">
        <f>'Таб.2._Комб+Озд+Комп_'!AA45</f>
        <v>0</v>
      </c>
      <c r="V45" s="230">
        <f t="shared" si="7"/>
        <v>13</v>
      </c>
      <c r="W45" s="231">
        <f>'Таб. 1._Общ_гр_ '!I45+'Таб. 1._Общ_гр_ '!R45+'Таб. 1._Общ_гр_ '!AA45+'Таб. 1._Общ_гр_ '!AJ45+'Таб.2._Комб+Озд+Комп_'!AD45</f>
        <v>1</v>
      </c>
      <c r="X45" s="168">
        <f>'Таб. 1._Общ_гр_ '!AZ45+'Таб.2._Комб+Озд+Комп_'!AO45</f>
        <v>1244.5</v>
      </c>
      <c r="Y45" s="168">
        <v>1</v>
      </c>
      <c r="Z45" s="244">
        <v>1.1599999999999999</v>
      </c>
      <c r="AA45" s="168">
        <f t="shared" si="8"/>
        <v>1.5</v>
      </c>
      <c r="AB45" s="234">
        <v>1</v>
      </c>
      <c r="AC45" s="168">
        <f t="shared" si="9"/>
        <v>2165.4</v>
      </c>
      <c r="AD45" s="168">
        <v>2.11</v>
      </c>
      <c r="AE45" s="168">
        <f t="shared" si="10"/>
        <v>4569</v>
      </c>
      <c r="AF45" s="233">
        <f>'Таб. 1._Общ_гр_ '!BA45+'Таб.2._Комб+Озд+Комп_'!AP45</f>
        <v>13.5</v>
      </c>
      <c r="AG45" s="233">
        <f t="shared" si="11"/>
        <v>4582.5</v>
      </c>
    </row>
    <row r="46" spans="1:33" s="19" customFormat="1" ht="11.25" hidden="1" customHeight="1">
      <c r="A46" s="225" t="s">
        <v>78</v>
      </c>
      <c r="B46" s="81" t="s">
        <v>59</v>
      </c>
      <c r="C46" s="226"/>
      <c r="D46" s="227" t="s">
        <v>40</v>
      </c>
      <c r="E46" s="228" t="s">
        <v>1103</v>
      </c>
      <c r="F46" s="229">
        <f>'Таб. 1._Общ_гр_ '!E46+'Таб. 1._Общ_гр_ '!F46+'Таб. 1._Общ_гр_ '!G46+'Таб. 1._Общ_гр_ '!H46</f>
        <v>10</v>
      </c>
      <c r="G46" s="229">
        <f>'Таб. 1._Общ_гр_ '!N46+'Таб. 1._Общ_гр_ '!O46+'Таб. 1._Общ_гр_ '!P46+'Таб. 1._Общ_гр_ '!Q46</f>
        <v>0</v>
      </c>
      <c r="H46" s="229">
        <f>'Таб. 1._Общ_гр_ '!W46+'Таб. 1._Общ_гр_ '!X46+'Таб. 1._Общ_гр_ '!Y46+'Таб. 1._Общ_гр_ '!Z46</f>
        <v>0</v>
      </c>
      <c r="I46" s="229">
        <f>'Таб. 1._Общ_гр_ '!AF46+'Таб. 1._Общ_гр_ '!AG46+'Таб. 1._Общ_гр_ '!AH46+'Таб. 1._Общ_гр_ '!AI46</f>
        <v>0</v>
      </c>
      <c r="J46" s="229">
        <f>'Таб.2._Комб+Озд+Комп_'!E46</f>
        <v>0</v>
      </c>
      <c r="K46" s="229">
        <f>'Таб.2._Комб+Озд+Комп_'!G46</f>
        <v>0</v>
      </c>
      <c r="L46" s="229">
        <f>'Таб.2._Комб+Озд+Комп_'!I46</f>
        <v>0</v>
      </c>
      <c r="M46" s="229">
        <f>'Таб.2._Комб+Озд+Комп_'!K46</f>
        <v>0</v>
      </c>
      <c r="N46" s="229">
        <f>'Таб.2._Комб+Озд+Комп_'!M46</f>
        <v>0</v>
      </c>
      <c r="O46" s="229">
        <f>'Таб.2._Комб+Озд+Комп_'!O46</f>
        <v>0</v>
      </c>
      <c r="P46" s="229">
        <f>'Таб.2._Комб+Озд+Комп_'!Q46</f>
        <v>0</v>
      </c>
      <c r="Q46" s="229">
        <f>'Таб.2._Комб+Озд+Комп_'!S46</f>
        <v>0</v>
      </c>
      <c r="R46" s="229">
        <f>'Таб.2._Комб+Озд+Комп_'!U46</f>
        <v>0</v>
      </c>
      <c r="S46" s="229">
        <f>'Таб.2._Комб+Озд+Комп_'!W46</f>
        <v>0</v>
      </c>
      <c r="T46" s="229">
        <f>'Таб.2._Комб+Озд+Комп_'!Y46</f>
        <v>0</v>
      </c>
      <c r="U46" s="229">
        <f>'Таб.2._Комб+Озд+Комп_'!AA46</f>
        <v>0</v>
      </c>
      <c r="V46" s="230">
        <f t="shared" si="7"/>
        <v>10</v>
      </c>
      <c r="W46" s="231">
        <f>'Таб. 1._Общ_гр_ '!I46+'Таб. 1._Общ_гр_ '!R46+'Таб. 1._Общ_гр_ '!AA46+'Таб. 1._Общ_гр_ '!AJ46+'Таб.2._Комб+Озд+Комп_'!AD46</f>
        <v>1</v>
      </c>
      <c r="X46" s="168">
        <f>'Таб. 1._Общ_гр_ '!AZ46+'Таб.2._Комб+Озд+Комп_'!AO46</f>
        <v>889</v>
      </c>
      <c r="Y46" s="168">
        <v>1</v>
      </c>
      <c r="Z46" s="244">
        <v>1.1599999999999999</v>
      </c>
      <c r="AA46" s="168">
        <f t="shared" si="8"/>
        <v>1.5</v>
      </c>
      <c r="AB46" s="234">
        <v>1</v>
      </c>
      <c r="AC46" s="168">
        <f t="shared" si="9"/>
        <v>1546.9</v>
      </c>
      <c r="AD46" s="185">
        <v>2.11</v>
      </c>
      <c r="AE46" s="168">
        <f t="shared" si="10"/>
        <v>3264</v>
      </c>
      <c r="AF46" s="233">
        <f>'Таб. 1._Общ_гр_ '!BA46+'Таб.2._Комб+Озд+Комп_'!AP46</f>
        <v>10.4</v>
      </c>
      <c r="AG46" s="233">
        <f t="shared" si="11"/>
        <v>3274.4</v>
      </c>
    </row>
    <row r="47" spans="1:33" s="19" customFormat="1" ht="11.25" hidden="1" customHeight="1">
      <c r="A47" s="225" t="s">
        <v>79</v>
      </c>
      <c r="B47" s="81" t="s">
        <v>59</v>
      </c>
      <c r="C47" s="226"/>
      <c r="D47" s="227" t="s">
        <v>40</v>
      </c>
      <c r="E47" s="228" t="s">
        <v>1103</v>
      </c>
      <c r="F47" s="229">
        <f>'Таб. 1._Общ_гр_ '!E47+'Таб. 1._Общ_гр_ '!F47+'Таб. 1._Общ_гр_ '!G47+'Таб. 1._Общ_гр_ '!H47</f>
        <v>9</v>
      </c>
      <c r="G47" s="229">
        <f>'Таб. 1._Общ_гр_ '!N47+'Таб. 1._Общ_гр_ '!O47+'Таб. 1._Общ_гр_ '!P47+'Таб. 1._Общ_гр_ '!Q47</f>
        <v>0</v>
      </c>
      <c r="H47" s="229">
        <f>'Таб. 1._Общ_гр_ '!W47+'Таб. 1._Общ_гр_ '!X47+'Таб. 1._Общ_гр_ '!Y47+'Таб. 1._Общ_гр_ '!Z47</f>
        <v>2</v>
      </c>
      <c r="I47" s="229">
        <f>'Таб. 1._Общ_гр_ '!AF47+'Таб. 1._Общ_гр_ '!AG47+'Таб. 1._Общ_гр_ '!AH47+'Таб. 1._Общ_гр_ '!AI47</f>
        <v>0</v>
      </c>
      <c r="J47" s="229">
        <f>'Таб.2._Комб+Озд+Комп_'!E47</f>
        <v>0</v>
      </c>
      <c r="K47" s="229">
        <f>'Таб.2._Комб+Озд+Комп_'!G47</f>
        <v>0</v>
      </c>
      <c r="L47" s="229">
        <f>'Таб.2._Комб+Озд+Комп_'!I47</f>
        <v>0</v>
      </c>
      <c r="M47" s="229">
        <f>'Таб.2._Комб+Озд+Комп_'!K47</f>
        <v>0</v>
      </c>
      <c r="N47" s="229">
        <f>'Таб.2._Комб+Озд+Комп_'!M47</f>
        <v>0</v>
      </c>
      <c r="O47" s="229">
        <f>'Таб.2._Комб+Озд+Комп_'!O47</f>
        <v>0</v>
      </c>
      <c r="P47" s="229">
        <f>'Таб.2._Комб+Озд+Комп_'!Q47</f>
        <v>0</v>
      </c>
      <c r="Q47" s="229">
        <f>'Таб.2._Комб+Озд+Комп_'!S47</f>
        <v>0</v>
      </c>
      <c r="R47" s="229">
        <f>'Таб.2._Комб+Озд+Комп_'!U47</f>
        <v>0</v>
      </c>
      <c r="S47" s="229">
        <f>'Таб.2._Комб+Озд+Комп_'!W47</f>
        <v>0</v>
      </c>
      <c r="T47" s="229">
        <f>'Таб.2._Комб+Озд+Комп_'!Y47</f>
        <v>0</v>
      </c>
      <c r="U47" s="229">
        <f>'Таб.2._Комб+Озд+Комп_'!AA47</f>
        <v>0</v>
      </c>
      <c r="V47" s="230">
        <f t="shared" si="7"/>
        <v>11</v>
      </c>
      <c r="W47" s="231">
        <f>'Таб. 1._Общ_гр_ '!I47+'Таб. 1._Общ_гр_ '!R47+'Таб. 1._Общ_гр_ '!AA47+'Таб. 1._Общ_гр_ '!AJ47+'Таб.2._Комб+Озд+Комп_'!AD47</f>
        <v>1</v>
      </c>
      <c r="X47" s="168">
        <f>'Таб. 1._Общ_гр_ '!AZ47+'Таб.2._Комб+Озд+Комп_'!AO47</f>
        <v>1013.4</v>
      </c>
      <c r="Y47" s="168">
        <v>1</v>
      </c>
      <c r="Z47" s="244">
        <v>1.08</v>
      </c>
      <c r="AA47" s="168">
        <f t="shared" si="8"/>
        <v>1.5</v>
      </c>
      <c r="AB47" s="234">
        <v>1</v>
      </c>
      <c r="AC47" s="168">
        <f t="shared" si="9"/>
        <v>1641.7</v>
      </c>
      <c r="AD47" s="185">
        <v>2.11</v>
      </c>
      <c r="AE47" s="168">
        <f t="shared" si="10"/>
        <v>3464</v>
      </c>
      <c r="AF47" s="233">
        <f>'Таб. 1._Общ_гр_ '!BA47+'Таб.2._Комб+Озд+Комп_'!AP47</f>
        <v>11.4</v>
      </c>
      <c r="AG47" s="233">
        <f t="shared" si="11"/>
        <v>3475.4</v>
      </c>
    </row>
    <row r="48" spans="1:33" s="19" customFormat="1" ht="11.25" hidden="1" customHeight="1">
      <c r="A48" s="225" t="s">
        <v>80</v>
      </c>
      <c r="B48" s="81" t="s">
        <v>59</v>
      </c>
      <c r="C48" s="226"/>
      <c r="D48" s="227" t="s">
        <v>40</v>
      </c>
      <c r="E48" s="228" t="s">
        <v>1103</v>
      </c>
      <c r="F48" s="229">
        <f>'Таб. 1._Общ_гр_ '!E48+'Таб. 1._Общ_гр_ '!F48+'Таб. 1._Общ_гр_ '!G48+'Таб. 1._Общ_гр_ '!H48</f>
        <v>5</v>
      </c>
      <c r="G48" s="229">
        <f>'Таб. 1._Общ_гр_ '!N48+'Таб. 1._Общ_гр_ '!O48+'Таб. 1._Общ_гр_ '!P48+'Таб. 1._Общ_гр_ '!Q48</f>
        <v>0</v>
      </c>
      <c r="H48" s="229">
        <f>'Таб. 1._Общ_гр_ '!W48+'Таб. 1._Общ_гр_ '!X48+'Таб. 1._Общ_гр_ '!Y48+'Таб. 1._Общ_гр_ '!Z48</f>
        <v>4</v>
      </c>
      <c r="I48" s="229">
        <f>'Таб. 1._Общ_гр_ '!AF48+'Таб. 1._Общ_гр_ '!AG48+'Таб. 1._Общ_гр_ '!AH48+'Таб. 1._Общ_гр_ '!AI48</f>
        <v>0</v>
      </c>
      <c r="J48" s="229">
        <f>'Таб.2._Комб+Озд+Комп_'!E48</f>
        <v>0</v>
      </c>
      <c r="K48" s="229">
        <f>'Таб.2._Комб+Озд+Комп_'!G48</f>
        <v>0</v>
      </c>
      <c r="L48" s="229">
        <f>'Таб.2._Комб+Озд+Комп_'!I48</f>
        <v>0</v>
      </c>
      <c r="M48" s="229">
        <f>'Таб.2._Комб+Озд+Комп_'!K48</f>
        <v>0</v>
      </c>
      <c r="N48" s="229">
        <f>'Таб.2._Комб+Озд+Комп_'!M48</f>
        <v>0</v>
      </c>
      <c r="O48" s="229">
        <f>'Таб.2._Комб+Озд+Комп_'!O48</f>
        <v>0</v>
      </c>
      <c r="P48" s="229">
        <f>'Таб.2._Комб+Озд+Комп_'!Q48</f>
        <v>0</v>
      </c>
      <c r="Q48" s="229">
        <f>'Таб.2._Комб+Озд+Комп_'!S48</f>
        <v>0</v>
      </c>
      <c r="R48" s="229">
        <f>'Таб.2._Комб+Озд+Комп_'!U48</f>
        <v>0</v>
      </c>
      <c r="S48" s="229">
        <f>'Таб.2._Комб+Озд+Комп_'!W48</f>
        <v>0</v>
      </c>
      <c r="T48" s="229">
        <f>'Таб.2._Комб+Озд+Комп_'!Y48</f>
        <v>0</v>
      </c>
      <c r="U48" s="229">
        <f>'Таб.2._Комб+Озд+Комп_'!AA48</f>
        <v>0</v>
      </c>
      <c r="V48" s="230">
        <f t="shared" si="7"/>
        <v>9</v>
      </c>
      <c r="W48" s="231">
        <f>'Таб. 1._Общ_гр_ '!I48+'Таб. 1._Общ_гр_ '!R48+'Таб. 1._Общ_гр_ '!AA48+'Таб. 1._Общ_гр_ '!AJ48+'Таб.2._Комб+Озд+Комп_'!AD48</f>
        <v>1</v>
      </c>
      <c r="X48" s="168">
        <f>'Таб. 1._Общ_гр_ '!AZ48+'Таб.2._Комб+Озд+Комп_'!AO48</f>
        <v>871.2</v>
      </c>
      <c r="Y48" s="168">
        <v>1</v>
      </c>
      <c r="Z48" s="244">
        <v>1.08</v>
      </c>
      <c r="AA48" s="168">
        <f t="shared" si="8"/>
        <v>1.5</v>
      </c>
      <c r="AB48" s="234">
        <v>1</v>
      </c>
      <c r="AC48" s="168">
        <f t="shared" si="9"/>
        <v>1411.3</v>
      </c>
      <c r="AD48" s="168">
        <v>2.11</v>
      </c>
      <c r="AE48" s="168">
        <f t="shared" si="10"/>
        <v>2977.8</v>
      </c>
      <c r="AF48" s="233">
        <f>'Таб. 1._Общ_гр_ '!BA48+'Таб.2._Комб+Озд+Комп_'!AP48</f>
        <v>9.4</v>
      </c>
      <c r="AG48" s="233">
        <f t="shared" si="11"/>
        <v>2987.2000000000003</v>
      </c>
    </row>
    <row r="49" spans="1:33" s="19" customFormat="1" ht="11.25" hidden="1" customHeight="1">
      <c r="A49" s="225" t="s">
        <v>81</v>
      </c>
      <c r="B49" s="81" t="s">
        <v>59</v>
      </c>
      <c r="C49" s="226"/>
      <c r="D49" s="227" t="s">
        <v>40</v>
      </c>
      <c r="E49" s="228" t="s">
        <v>1103</v>
      </c>
      <c r="F49" s="229">
        <f>'Таб. 1._Общ_гр_ '!E49+'Таб. 1._Общ_гр_ '!F49+'Таб. 1._Общ_гр_ '!G49+'Таб. 1._Общ_гр_ '!H49</f>
        <v>7</v>
      </c>
      <c r="G49" s="229">
        <f>'Таб. 1._Общ_гр_ '!N49+'Таб. 1._Общ_гр_ '!O49+'Таб. 1._Общ_гр_ '!P49+'Таб. 1._Общ_гр_ '!Q49</f>
        <v>0</v>
      </c>
      <c r="H49" s="229">
        <f>'Таб. 1._Общ_гр_ '!W49+'Таб. 1._Общ_гр_ '!X49+'Таб. 1._Общ_гр_ '!Y49+'Таб. 1._Общ_гр_ '!Z49</f>
        <v>0</v>
      </c>
      <c r="I49" s="229">
        <f>'Таб. 1._Общ_гр_ '!AF49+'Таб. 1._Общ_гр_ '!AG49+'Таб. 1._Общ_гр_ '!AH49+'Таб. 1._Общ_гр_ '!AI49</f>
        <v>0</v>
      </c>
      <c r="J49" s="229">
        <f>'Таб.2._Комб+Озд+Комп_'!E49</f>
        <v>0</v>
      </c>
      <c r="K49" s="229">
        <f>'Таб.2._Комб+Озд+Комп_'!G49</f>
        <v>0</v>
      </c>
      <c r="L49" s="229">
        <f>'Таб.2._Комб+Озд+Комп_'!I49</f>
        <v>0</v>
      </c>
      <c r="M49" s="229">
        <f>'Таб.2._Комб+Озд+Комп_'!K49</f>
        <v>0</v>
      </c>
      <c r="N49" s="229">
        <f>'Таб.2._Комб+Озд+Комп_'!M49</f>
        <v>0</v>
      </c>
      <c r="O49" s="229">
        <f>'Таб.2._Комб+Озд+Комп_'!O49</f>
        <v>0</v>
      </c>
      <c r="P49" s="229">
        <f>'Таб.2._Комб+Озд+Комп_'!Q49</f>
        <v>0</v>
      </c>
      <c r="Q49" s="229">
        <f>'Таб.2._Комб+Озд+Комп_'!S49</f>
        <v>0</v>
      </c>
      <c r="R49" s="229">
        <f>'Таб.2._Комб+Озд+Комп_'!U49</f>
        <v>0</v>
      </c>
      <c r="S49" s="229">
        <f>'Таб.2._Комб+Озд+Комп_'!W49</f>
        <v>0</v>
      </c>
      <c r="T49" s="229">
        <f>'Таб.2._Комб+Озд+Комп_'!Y49</f>
        <v>0</v>
      </c>
      <c r="U49" s="229">
        <f>'Таб.2._Комб+Озд+Комп_'!AA49</f>
        <v>0</v>
      </c>
      <c r="V49" s="230">
        <f t="shared" si="7"/>
        <v>7</v>
      </c>
      <c r="W49" s="231">
        <f>'Таб. 1._Общ_гр_ '!I49+'Таб. 1._Общ_гр_ '!R49+'Таб. 1._Общ_гр_ '!AA49+'Таб. 1._Общ_гр_ '!AJ49+'Таб.2._Комб+Озд+Комп_'!AD49</f>
        <v>1</v>
      </c>
      <c r="X49" s="168">
        <f>'Таб. 1._Общ_гр_ '!AZ49+'Таб.2._Комб+Озд+Комп_'!AO49</f>
        <v>622.29999999999995</v>
      </c>
      <c r="Y49" s="168">
        <v>1</v>
      </c>
      <c r="Z49" s="244">
        <v>1.08</v>
      </c>
      <c r="AA49" s="168">
        <f t="shared" si="8"/>
        <v>1.5</v>
      </c>
      <c r="AB49" s="234">
        <v>1</v>
      </c>
      <c r="AC49" s="168">
        <f t="shared" si="9"/>
        <v>1008.1</v>
      </c>
      <c r="AD49" s="168">
        <v>2.11</v>
      </c>
      <c r="AE49" s="168">
        <f t="shared" si="10"/>
        <v>2127.1</v>
      </c>
      <c r="AF49" s="233">
        <f>'Таб. 1._Общ_гр_ '!BA49+'Таб.2._Комб+Озд+Комп_'!AP49</f>
        <v>7.3</v>
      </c>
      <c r="AG49" s="233">
        <f t="shared" si="11"/>
        <v>2134.4</v>
      </c>
    </row>
    <row r="50" spans="1:33" s="19" customFormat="1" ht="11.25" hidden="1" customHeight="1">
      <c r="A50" s="225" t="s">
        <v>82</v>
      </c>
      <c r="B50" s="81" t="s">
        <v>59</v>
      </c>
      <c r="C50" s="226"/>
      <c r="D50" s="227" t="s">
        <v>40</v>
      </c>
      <c r="E50" s="228" t="s">
        <v>1103</v>
      </c>
      <c r="F50" s="229">
        <f>'Таб. 1._Общ_гр_ '!E50+'Таб. 1._Общ_гр_ '!F50+'Таб. 1._Общ_гр_ '!G50+'Таб. 1._Общ_гр_ '!H50</f>
        <v>6</v>
      </c>
      <c r="G50" s="229">
        <f>'Таб. 1._Общ_гр_ '!N50+'Таб. 1._Общ_гр_ '!O50+'Таб. 1._Общ_гр_ '!P50+'Таб. 1._Общ_гр_ '!Q50</f>
        <v>0</v>
      </c>
      <c r="H50" s="229">
        <f>'Таб. 1._Общ_гр_ '!W50+'Таб. 1._Общ_гр_ '!X50+'Таб. 1._Общ_гр_ '!Y50+'Таб. 1._Общ_гр_ '!Z50</f>
        <v>0</v>
      </c>
      <c r="I50" s="229">
        <f>'Таб. 1._Общ_гр_ '!AF50+'Таб. 1._Общ_гр_ '!AG50+'Таб. 1._Общ_гр_ '!AH50+'Таб. 1._Общ_гр_ '!AI50</f>
        <v>0</v>
      </c>
      <c r="J50" s="229">
        <f>'Таб.2._Комб+Озд+Комп_'!E50</f>
        <v>0</v>
      </c>
      <c r="K50" s="229">
        <f>'Таб.2._Комб+Озд+Комп_'!G50</f>
        <v>0</v>
      </c>
      <c r="L50" s="229">
        <f>'Таб.2._Комб+Озд+Комп_'!I50</f>
        <v>0</v>
      </c>
      <c r="M50" s="229">
        <f>'Таб.2._Комб+Озд+Комп_'!K50</f>
        <v>0</v>
      </c>
      <c r="N50" s="229">
        <f>'Таб.2._Комб+Озд+Комп_'!M50</f>
        <v>0</v>
      </c>
      <c r="O50" s="229">
        <f>'Таб.2._Комб+Озд+Комп_'!O50</f>
        <v>0</v>
      </c>
      <c r="P50" s="229">
        <f>'Таб.2._Комб+Озд+Комп_'!Q50</f>
        <v>0</v>
      </c>
      <c r="Q50" s="229">
        <f>'Таб.2._Комб+Озд+Комп_'!S50</f>
        <v>0</v>
      </c>
      <c r="R50" s="229">
        <f>'Таб.2._Комб+Озд+Комп_'!U50</f>
        <v>0</v>
      </c>
      <c r="S50" s="229">
        <f>'Таб.2._Комб+Озд+Комп_'!W50</f>
        <v>0</v>
      </c>
      <c r="T50" s="229">
        <f>'Таб.2._Комб+Озд+Комп_'!Y50</f>
        <v>0</v>
      </c>
      <c r="U50" s="229">
        <f>'Таб.2._Комб+Озд+Комп_'!AA50</f>
        <v>0</v>
      </c>
      <c r="V50" s="230">
        <f t="shared" si="7"/>
        <v>6</v>
      </c>
      <c r="W50" s="231">
        <f>'Таб. 1._Общ_гр_ '!I50+'Таб. 1._Общ_гр_ '!R50+'Таб. 1._Общ_гр_ '!AA50+'Таб. 1._Общ_гр_ '!AJ50+'Таб.2._Комб+Озд+Комп_'!AD50</f>
        <v>1</v>
      </c>
      <c r="X50" s="168">
        <f>'Таб. 1._Общ_гр_ '!AZ50+'Таб.2._Комб+Озд+Комп_'!AO50</f>
        <v>533.4</v>
      </c>
      <c r="Y50" s="168">
        <v>1</v>
      </c>
      <c r="Z50" s="244">
        <v>1.08</v>
      </c>
      <c r="AA50" s="168">
        <f t="shared" si="8"/>
        <v>1.5</v>
      </c>
      <c r="AB50" s="234">
        <v>1</v>
      </c>
      <c r="AC50" s="168">
        <f t="shared" si="9"/>
        <v>864.1</v>
      </c>
      <c r="AD50" s="168">
        <v>2.11</v>
      </c>
      <c r="AE50" s="168">
        <f t="shared" si="10"/>
        <v>1823.3</v>
      </c>
      <c r="AF50" s="233">
        <f>'Таб. 1._Общ_гр_ '!BA50+'Таб.2._Комб+Озд+Комп_'!AP50</f>
        <v>6.2</v>
      </c>
      <c r="AG50" s="233">
        <f t="shared" si="11"/>
        <v>1829.5</v>
      </c>
    </row>
    <row r="51" spans="1:33" s="19" customFormat="1" ht="11.25" hidden="1" customHeight="1">
      <c r="A51" s="225" t="s">
        <v>83</v>
      </c>
      <c r="B51" s="81" t="s">
        <v>59</v>
      </c>
      <c r="C51" s="226"/>
      <c r="D51" s="227" t="s">
        <v>40</v>
      </c>
      <c r="E51" s="228" t="s">
        <v>1103</v>
      </c>
      <c r="F51" s="229">
        <f>'Таб. 1._Общ_гр_ '!E51+'Таб. 1._Общ_гр_ '!F51+'Таб. 1._Общ_гр_ '!G51+'Таб. 1._Общ_гр_ '!H51</f>
        <v>8</v>
      </c>
      <c r="G51" s="229">
        <f>'Таб. 1._Общ_гр_ '!N51+'Таб. 1._Общ_гр_ '!O51+'Таб. 1._Общ_гр_ '!P51+'Таб. 1._Общ_гр_ '!Q51</f>
        <v>0</v>
      </c>
      <c r="H51" s="229">
        <f>'Таб. 1._Общ_гр_ '!W51+'Таб. 1._Общ_гр_ '!X51+'Таб. 1._Общ_гр_ '!Y51+'Таб. 1._Общ_гр_ '!Z51</f>
        <v>0</v>
      </c>
      <c r="I51" s="229">
        <f>'Таб. 1._Общ_гр_ '!AF51+'Таб. 1._Общ_гр_ '!AG51+'Таб. 1._Общ_гр_ '!AH51+'Таб. 1._Общ_гр_ '!AI51</f>
        <v>0</v>
      </c>
      <c r="J51" s="229">
        <f>'Таб.2._Комб+Озд+Комп_'!E51</f>
        <v>0</v>
      </c>
      <c r="K51" s="229">
        <f>'Таб.2._Комб+Озд+Комп_'!G51</f>
        <v>0</v>
      </c>
      <c r="L51" s="229">
        <f>'Таб.2._Комб+Озд+Комп_'!I51</f>
        <v>0</v>
      </c>
      <c r="M51" s="229">
        <f>'Таб.2._Комб+Озд+Комп_'!K51</f>
        <v>0</v>
      </c>
      <c r="N51" s="229">
        <f>'Таб.2._Комб+Озд+Комп_'!M51</f>
        <v>0</v>
      </c>
      <c r="O51" s="229">
        <f>'Таб.2._Комб+Озд+Комп_'!O51</f>
        <v>0</v>
      </c>
      <c r="P51" s="229">
        <f>'Таб.2._Комб+Озд+Комп_'!Q51</f>
        <v>0</v>
      </c>
      <c r="Q51" s="229">
        <f>'Таб.2._Комб+Озд+Комп_'!S51</f>
        <v>0</v>
      </c>
      <c r="R51" s="229">
        <f>'Таб.2._Комб+Озд+Комп_'!U51</f>
        <v>0</v>
      </c>
      <c r="S51" s="229">
        <f>'Таб.2._Комб+Озд+Комп_'!W51</f>
        <v>0</v>
      </c>
      <c r="T51" s="229">
        <f>'Таб.2._Комб+Озд+Комп_'!Y51</f>
        <v>0</v>
      </c>
      <c r="U51" s="229">
        <f>'Таб.2._Комб+Озд+Комп_'!AA51</f>
        <v>0</v>
      </c>
      <c r="V51" s="230">
        <f t="shared" si="7"/>
        <v>8</v>
      </c>
      <c r="W51" s="231">
        <f>'Таб. 1._Общ_гр_ '!I51+'Таб. 1._Общ_гр_ '!R51+'Таб. 1._Общ_гр_ '!AA51+'Таб. 1._Общ_гр_ '!AJ51+'Таб.2._Комб+Озд+Комп_'!AD51</f>
        <v>1</v>
      </c>
      <c r="X51" s="168">
        <f>'Таб. 1._Общ_гр_ '!AZ51+'Таб.2._Комб+Озд+Комп_'!AO51</f>
        <v>711.2</v>
      </c>
      <c r="Y51" s="168">
        <v>1</v>
      </c>
      <c r="Z51" s="244">
        <v>1</v>
      </c>
      <c r="AA51" s="168">
        <f t="shared" si="8"/>
        <v>1.5</v>
      </c>
      <c r="AB51" s="234">
        <v>1</v>
      </c>
      <c r="AC51" s="168">
        <f t="shared" si="9"/>
        <v>1066.8</v>
      </c>
      <c r="AD51" s="185">
        <v>2.11</v>
      </c>
      <c r="AE51" s="168">
        <f t="shared" si="10"/>
        <v>2250.9</v>
      </c>
      <c r="AF51" s="233">
        <f>'Таб. 1._Общ_гр_ '!BA51+'Таб.2._Комб+Озд+Комп_'!AP51</f>
        <v>8.3000000000000007</v>
      </c>
      <c r="AG51" s="233">
        <f t="shared" si="11"/>
        <v>2259.2000000000003</v>
      </c>
    </row>
    <row r="52" spans="1:33" s="19" customFormat="1" ht="11.25" hidden="1" customHeight="1">
      <c r="A52" s="225" t="s">
        <v>84</v>
      </c>
      <c r="B52" s="81" t="s">
        <v>59</v>
      </c>
      <c r="C52" s="226"/>
      <c r="D52" s="227" t="s">
        <v>40</v>
      </c>
      <c r="E52" s="228" t="s">
        <v>1103</v>
      </c>
      <c r="F52" s="229">
        <f>'Таб. 1._Общ_гр_ '!E52+'Таб. 1._Общ_гр_ '!F52+'Таб. 1._Общ_гр_ '!G52+'Таб. 1._Общ_гр_ '!H52</f>
        <v>17</v>
      </c>
      <c r="G52" s="229">
        <f>'Таб. 1._Общ_гр_ '!N52+'Таб. 1._Общ_гр_ '!O52+'Таб. 1._Общ_гр_ '!P52+'Таб. 1._Общ_гр_ '!Q52</f>
        <v>0</v>
      </c>
      <c r="H52" s="229">
        <f>'Таб. 1._Общ_гр_ '!W52+'Таб. 1._Общ_гр_ '!X52+'Таб. 1._Общ_гр_ '!Y52+'Таб. 1._Общ_гр_ '!Z52</f>
        <v>0</v>
      </c>
      <c r="I52" s="229">
        <f>'Таб. 1._Общ_гр_ '!AF52+'Таб. 1._Общ_гр_ '!AG52+'Таб. 1._Общ_гр_ '!AH52+'Таб. 1._Общ_гр_ '!AI52</f>
        <v>0</v>
      </c>
      <c r="J52" s="229">
        <f>'Таб.2._Комб+Озд+Комп_'!E52</f>
        <v>0</v>
      </c>
      <c r="K52" s="229">
        <f>'Таб.2._Комб+Озд+Комп_'!G52</f>
        <v>0</v>
      </c>
      <c r="L52" s="229">
        <f>'Таб.2._Комб+Озд+Комп_'!I52</f>
        <v>0</v>
      </c>
      <c r="M52" s="229">
        <f>'Таб.2._Комб+Озд+Комп_'!K52</f>
        <v>0</v>
      </c>
      <c r="N52" s="229">
        <f>'Таб.2._Комб+Озд+Комп_'!M52</f>
        <v>0</v>
      </c>
      <c r="O52" s="229">
        <f>'Таб.2._Комб+Озд+Комп_'!O52</f>
        <v>0</v>
      </c>
      <c r="P52" s="229">
        <f>'Таб.2._Комб+Озд+Комп_'!Q52</f>
        <v>0</v>
      </c>
      <c r="Q52" s="229">
        <f>'Таб.2._Комб+Озд+Комп_'!S52</f>
        <v>0</v>
      </c>
      <c r="R52" s="229">
        <f>'Таб.2._Комб+Озд+Комп_'!U52</f>
        <v>0</v>
      </c>
      <c r="S52" s="229">
        <f>'Таб.2._Комб+Озд+Комп_'!W52</f>
        <v>0</v>
      </c>
      <c r="T52" s="229">
        <f>'Таб.2._Комб+Озд+Комп_'!Y52</f>
        <v>0</v>
      </c>
      <c r="U52" s="229">
        <f>'Таб.2._Комб+Озд+Комп_'!AA52</f>
        <v>0</v>
      </c>
      <c r="V52" s="230">
        <f t="shared" si="7"/>
        <v>17</v>
      </c>
      <c r="W52" s="231">
        <f>'Таб. 1._Общ_гр_ '!I52+'Таб. 1._Общ_гр_ '!R52+'Таб. 1._Общ_гр_ '!AA52+'Таб. 1._Общ_гр_ '!AJ52+'Таб.2._Комб+Озд+Комп_'!AD52</f>
        <v>2</v>
      </c>
      <c r="X52" s="168">
        <f>'Таб. 1._Общ_гр_ '!AZ52+'Таб.2._Комб+Озд+Комп_'!AO52</f>
        <v>1609</v>
      </c>
      <c r="Y52" s="168">
        <v>1</v>
      </c>
      <c r="Z52" s="244">
        <v>1.1599999999999999</v>
      </c>
      <c r="AA52" s="168">
        <f t="shared" si="8"/>
        <v>1.25</v>
      </c>
      <c r="AB52" s="234">
        <v>1</v>
      </c>
      <c r="AC52" s="168">
        <f t="shared" si="9"/>
        <v>2333.1</v>
      </c>
      <c r="AD52" s="185">
        <v>2.11</v>
      </c>
      <c r="AE52" s="168">
        <f t="shared" si="10"/>
        <v>4922.8</v>
      </c>
      <c r="AF52" s="233">
        <f>'Таб. 1._Общ_гр_ '!BA52+'Таб.2._Комб+Озд+Комп_'!AP52</f>
        <v>17.7</v>
      </c>
      <c r="AG52" s="233">
        <f t="shared" si="11"/>
        <v>4940.5</v>
      </c>
    </row>
    <row r="53" spans="1:33" s="19" customFormat="1" ht="11.25" hidden="1" customHeight="1">
      <c r="A53" s="225" t="s">
        <v>85</v>
      </c>
      <c r="B53" s="81" t="s">
        <v>59</v>
      </c>
      <c r="C53" s="226"/>
      <c r="D53" s="227" t="s">
        <v>40</v>
      </c>
      <c r="E53" s="228" t="s">
        <v>1103</v>
      </c>
      <c r="F53" s="229">
        <f>'Таб. 1._Общ_гр_ '!E53+'Таб. 1._Общ_гр_ '!F53+'Таб. 1._Общ_гр_ '!G53+'Таб. 1._Общ_гр_ '!H53</f>
        <v>27</v>
      </c>
      <c r="G53" s="229">
        <f>'Таб. 1._Общ_гр_ '!N53+'Таб. 1._Общ_гр_ '!O53+'Таб. 1._Общ_гр_ '!P53+'Таб. 1._Общ_гр_ '!Q53</f>
        <v>0</v>
      </c>
      <c r="H53" s="229">
        <f>'Таб. 1._Общ_гр_ '!W53+'Таб. 1._Общ_гр_ '!X53+'Таб. 1._Общ_гр_ '!Y53+'Таб. 1._Общ_гр_ '!Z53</f>
        <v>2</v>
      </c>
      <c r="I53" s="229">
        <f>'Таб. 1._Общ_гр_ '!AF53+'Таб. 1._Общ_гр_ '!AG53+'Таб. 1._Общ_гр_ '!AH53+'Таб. 1._Общ_гр_ '!AI53</f>
        <v>0</v>
      </c>
      <c r="J53" s="229">
        <f>'Таб.2._Комб+Озд+Комп_'!E53</f>
        <v>0</v>
      </c>
      <c r="K53" s="229">
        <f>'Таб.2._Комб+Озд+Комп_'!G53</f>
        <v>0</v>
      </c>
      <c r="L53" s="229">
        <f>'Таб.2._Комб+Озд+Комп_'!I53</f>
        <v>0</v>
      </c>
      <c r="M53" s="229">
        <f>'Таб.2._Комб+Озд+Комп_'!K53</f>
        <v>0</v>
      </c>
      <c r="N53" s="229">
        <f>'Таб.2._Комб+Озд+Комп_'!M53</f>
        <v>0</v>
      </c>
      <c r="O53" s="229">
        <f>'Таб.2._Комб+Озд+Комп_'!O53</f>
        <v>0</v>
      </c>
      <c r="P53" s="229">
        <f>'Таб.2._Комб+Озд+Комп_'!Q53</f>
        <v>0</v>
      </c>
      <c r="Q53" s="229">
        <f>'Таб.2._Комб+Озд+Комп_'!S53</f>
        <v>0</v>
      </c>
      <c r="R53" s="229">
        <f>'Таб.2._Комб+Озд+Комп_'!U53</f>
        <v>0</v>
      </c>
      <c r="S53" s="229">
        <f>'Таб.2._Комб+Озд+Комп_'!W53</f>
        <v>0</v>
      </c>
      <c r="T53" s="229">
        <f>'Таб.2._Комб+Озд+Комп_'!Y53</f>
        <v>0</v>
      </c>
      <c r="U53" s="229">
        <f>'Таб.2._Комб+Озд+Комп_'!AA53</f>
        <v>0</v>
      </c>
      <c r="V53" s="230">
        <f t="shared" si="7"/>
        <v>29</v>
      </c>
      <c r="W53" s="231">
        <f>'Таб. 1._Общ_гр_ '!I53+'Таб. 1._Общ_гр_ '!R53+'Таб. 1._Общ_гр_ '!AA53+'Таб. 1._Общ_гр_ '!AJ53+'Таб.2._Комб+Озд+Комп_'!AD53</f>
        <v>2</v>
      </c>
      <c r="X53" s="168">
        <f>'Таб. 1._Общ_гр_ '!AZ53+'Таб.2._Комб+Озд+Комп_'!AO53</f>
        <v>2613.5</v>
      </c>
      <c r="Y53" s="168">
        <v>1</v>
      </c>
      <c r="Z53" s="244">
        <v>1.1200000000000001</v>
      </c>
      <c r="AA53" s="168">
        <f t="shared" si="8"/>
        <v>1.25</v>
      </c>
      <c r="AB53" s="234">
        <v>1</v>
      </c>
      <c r="AC53" s="168">
        <f t="shared" si="9"/>
        <v>3658.9</v>
      </c>
      <c r="AD53" s="168">
        <v>1</v>
      </c>
      <c r="AE53" s="168">
        <f t="shared" si="10"/>
        <v>3658.9</v>
      </c>
      <c r="AF53" s="233">
        <f>'Таб. 1._Общ_гр_ '!BA53+'Таб.2._Комб+Озд+Комп_'!AP53</f>
        <v>30.2</v>
      </c>
      <c r="AG53" s="233">
        <f t="shared" si="11"/>
        <v>3689.1</v>
      </c>
    </row>
    <row r="54" spans="1:33" s="19" customFormat="1" ht="11.25" hidden="1" customHeight="1">
      <c r="A54" s="225" t="s">
        <v>86</v>
      </c>
      <c r="B54" s="81" t="s">
        <v>59</v>
      </c>
      <c r="C54" s="226"/>
      <c r="D54" s="227" t="s">
        <v>40</v>
      </c>
      <c r="E54" s="228" t="s">
        <v>1103</v>
      </c>
      <c r="F54" s="229">
        <f>'Таб. 1._Общ_гр_ '!E54+'Таб. 1._Общ_гр_ '!F54+'Таб. 1._Общ_гр_ '!G54+'Таб. 1._Общ_гр_ '!H54</f>
        <v>4</v>
      </c>
      <c r="G54" s="229">
        <f>'Таб. 1._Общ_гр_ '!N54+'Таб. 1._Общ_гр_ '!O54+'Таб. 1._Общ_гр_ '!P54+'Таб. 1._Общ_гр_ '!Q54</f>
        <v>0</v>
      </c>
      <c r="H54" s="229">
        <f>'Таб. 1._Общ_гр_ '!W54+'Таб. 1._Общ_гр_ '!X54+'Таб. 1._Общ_гр_ '!Y54+'Таб. 1._Общ_гр_ '!Z54</f>
        <v>0</v>
      </c>
      <c r="I54" s="229">
        <f>'Таб. 1._Общ_гр_ '!AF54+'Таб. 1._Общ_гр_ '!AG54+'Таб. 1._Общ_гр_ '!AH54+'Таб. 1._Общ_гр_ '!AI54</f>
        <v>0</v>
      </c>
      <c r="J54" s="229">
        <f>'Таб.2._Комб+Озд+Комп_'!E54</f>
        <v>0</v>
      </c>
      <c r="K54" s="229">
        <f>'Таб.2._Комб+Озд+Комп_'!G54</f>
        <v>0</v>
      </c>
      <c r="L54" s="229">
        <f>'Таб.2._Комб+Озд+Комп_'!I54</f>
        <v>0</v>
      </c>
      <c r="M54" s="229">
        <f>'Таб.2._Комб+Озд+Комп_'!K54</f>
        <v>0</v>
      </c>
      <c r="N54" s="229">
        <f>'Таб.2._Комб+Озд+Комп_'!M54</f>
        <v>0</v>
      </c>
      <c r="O54" s="229">
        <f>'Таб.2._Комб+Озд+Комп_'!O54</f>
        <v>0</v>
      </c>
      <c r="P54" s="229">
        <f>'Таб.2._Комб+Озд+Комп_'!Q54</f>
        <v>0</v>
      </c>
      <c r="Q54" s="229">
        <f>'Таб.2._Комб+Озд+Комп_'!S54</f>
        <v>0</v>
      </c>
      <c r="R54" s="229">
        <f>'Таб.2._Комб+Озд+Комп_'!U54</f>
        <v>0</v>
      </c>
      <c r="S54" s="229">
        <f>'Таб.2._Комб+Озд+Комп_'!W54</f>
        <v>0</v>
      </c>
      <c r="T54" s="229">
        <f>'Таб.2._Комб+Озд+Комп_'!Y54</f>
        <v>0</v>
      </c>
      <c r="U54" s="229">
        <f>'Таб.2._Комб+Озд+Комп_'!AA54</f>
        <v>0</v>
      </c>
      <c r="V54" s="230">
        <f t="shared" si="7"/>
        <v>4</v>
      </c>
      <c r="W54" s="231">
        <f>'Таб. 1._Общ_гр_ '!I54+'Таб. 1._Общ_гр_ '!R54+'Таб. 1._Общ_гр_ '!AA54+'Таб. 1._Общ_гр_ '!AJ54+'Таб.2._Комб+Озд+Комп_'!AD54</f>
        <v>1</v>
      </c>
      <c r="X54" s="168">
        <f>'Таб. 1._Общ_гр_ '!AZ54+'Таб.2._Комб+Озд+Комп_'!AO54</f>
        <v>355.6</v>
      </c>
      <c r="Y54" s="168">
        <v>1</v>
      </c>
      <c r="Z54" s="244">
        <v>1.08</v>
      </c>
      <c r="AA54" s="168">
        <f t="shared" si="8"/>
        <v>1.5</v>
      </c>
      <c r="AB54" s="234">
        <v>1</v>
      </c>
      <c r="AC54" s="168">
        <f t="shared" si="9"/>
        <v>576.1</v>
      </c>
      <c r="AD54" s="185">
        <v>2.11</v>
      </c>
      <c r="AE54" s="168">
        <f t="shared" si="10"/>
        <v>1215.5999999999999</v>
      </c>
      <c r="AF54" s="233">
        <f>'Таб. 1._Общ_гр_ '!BA54+'Таб.2._Комб+Озд+Комп_'!AP54</f>
        <v>4.2</v>
      </c>
      <c r="AG54" s="233">
        <f t="shared" si="11"/>
        <v>1219.8</v>
      </c>
    </row>
    <row r="55" spans="1:33" s="19" customFormat="1" ht="11.25" hidden="1" customHeight="1">
      <c r="A55" s="225" t="s">
        <v>87</v>
      </c>
      <c r="B55" s="81" t="s">
        <v>59</v>
      </c>
      <c r="C55" s="226"/>
      <c r="D55" s="227" t="s">
        <v>40</v>
      </c>
      <c r="E55" s="228" t="s">
        <v>1103</v>
      </c>
      <c r="F55" s="229">
        <f>'Таб. 1._Общ_гр_ '!E55+'Таб. 1._Общ_гр_ '!F55+'Таб. 1._Общ_гр_ '!G55+'Таб. 1._Общ_гр_ '!H55</f>
        <v>13</v>
      </c>
      <c r="G55" s="229">
        <f>'Таб. 1._Общ_гр_ '!N55+'Таб. 1._Общ_гр_ '!O55+'Таб. 1._Общ_гр_ '!P55+'Таб. 1._Общ_гр_ '!Q55</f>
        <v>0</v>
      </c>
      <c r="H55" s="229">
        <f>'Таб. 1._Общ_гр_ '!W55+'Таб. 1._Общ_гр_ '!X55+'Таб. 1._Общ_гр_ '!Y55+'Таб. 1._Общ_гр_ '!Z55</f>
        <v>0</v>
      </c>
      <c r="I55" s="229">
        <f>'Таб. 1._Общ_гр_ '!AF55+'Таб. 1._Общ_гр_ '!AG55+'Таб. 1._Общ_гр_ '!AH55+'Таб. 1._Общ_гр_ '!AI55</f>
        <v>0</v>
      </c>
      <c r="J55" s="229">
        <f>'Таб.2._Комб+Озд+Комп_'!E55</f>
        <v>0</v>
      </c>
      <c r="K55" s="229">
        <f>'Таб.2._Комб+Озд+Комп_'!G55</f>
        <v>0</v>
      </c>
      <c r="L55" s="229">
        <f>'Таб.2._Комб+Озд+Комп_'!I55</f>
        <v>0</v>
      </c>
      <c r="M55" s="229">
        <f>'Таб.2._Комб+Озд+Комп_'!K55</f>
        <v>0</v>
      </c>
      <c r="N55" s="229">
        <f>'Таб.2._Комб+Озд+Комп_'!M55</f>
        <v>0</v>
      </c>
      <c r="O55" s="229">
        <f>'Таб.2._Комб+Озд+Комп_'!O55</f>
        <v>0</v>
      </c>
      <c r="P55" s="229">
        <f>'Таб.2._Комб+Озд+Комп_'!Q55</f>
        <v>0</v>
      </c>
      <c r="Q55" s="229">
        <f>'Таб.2._Комб+Озд+Комп_'!S55</f>
        <v>0</v>
      </c>
      <c r="R55" s="229">
        <f>'Таб.2._Комб+Озд+Комп_'!U55</f>
        <v>0</v>
      </c>
      <c r="S55" s="229">
        <f>'Таб.2._Комб+Озд+Комп_'!W55</f>
        <v>0</v>
      </c>
      <c r="T55" s="229">
        <f>'Таб.2._Комб+Озд+Комп_'!Y55</f>
        <v>0</v>
      </c>
      <c r="U55" s="229">
        <f>'Таб.2._Комб+Озд+Комп_'!AA55</f>
        <v>0</v>
      </c>
      <c r="V55" s="230">
        <f t="shared" si="7"/>
        <v>13</v>
      </c>
      <c r="W55" s="231">
        <f>'Таб. 1._Общ_гр_ '!I55+'Таб. 1._Общ_гр_ '!R55+'Таб. 1._Общ_гр_ '!AA55+'Таб. 1._Общ_гр_ '!AJ55+'Таб.2._Комб+Озд+Комп_'!AD55</f>
        <v>1</v>
      </c>
      <c r="X55" s="168">
        <f>'Таб. 1._Общ_гр_ '!AZ55+'Таб.2._Комб+Озд+Комп_'!AO55</f>
        <v>1155.5999999999999</v>
      </c>
      <c r="Y55" s="168">
        <v>1</v>
      </c>
      <c r="Z55" s="244">
        <v>1</v>
      </c>
      <c r="AA55" s="168">
        <f t="shared" si="8"/>
        <v>1.5</v>
      </c>
      <c r="AB55" s="234">
        <v>1</v>
      </c>
      <c r="AC55" s="168">
        <f t="shared" si="9"/>
        <v>1733.4</v>
      </c>
      <c r="AD55" s="185">
        <v>1</v>
      </c>
      <c r="AE55" s="168">
        <f t="shared" si="10"/>
        <v>1733.4</v>
      </c>
      <c r="AF55" s="233">
        <f>'Таб. 1._Общ_гр_ '!BA55+'Таб.2._Комб+Озд+Комп_'!AP55</f>
        <v>13.5</v>
      </c>
      <c r="AG55" s="233">
        <f t="shared" si="11"/>
        <v>1746.9</v>
      </c>
    </row>
    <row r="56" spans="1:33" s="19" customFormat="1" ht="11.25" hidden="1" customHeight="1">
      <c r="A56" s="225" t="s">
        <v>88</v>
      </c>
      <c r="B56" s="81" t="s">
        <v>59</v>
      </c>
      <c r="C56" s="226"/>
      <c r="D56" s="227" t="s">
        <v>40</v>
      </c>
      <c r="E56" s="228" t="s">
        <v>1103</v>
      </c>
      <c r="F56" s="229">
        <f>'Таб. 1._Общ_гр_ '!E56+'Таб. 1._Общ_гр_ '!F56+'Таб. 1._Общ_гр_ '!G56+'Таб. 1._Общ_гр_ '!H56</f>
        <v>4</v>
      </c>
      <c r="G56" s="229">
        <f>'Таб. 1._Общ_гр_ '!N56+'Таб. 1._Общ_гр_ '!O56+'Таб. 1._Общ_гр_ '!P56+'Таб. 1._Общ_гр_ '!Q56</f>
        <v>0</v>
      </c>
      <c r="H56" s="229">
        <f>'Таб. 1._Общ_гр_ '!W56+'Таб. 1._Общ_гр_ '!X56+'Таб. 1._Общ_гр_ '!Y56+'Таб. 1._Общ_гр_ '!Z56</f>
        <v>4</v>
      </c>
      <c r="I56" s="229">
        <f>'Таб. 1._Общ_гр_ '!AF56+'Таб. 1._Общ_гр_ '!AG56+'Таб. 1._Общ_гр_ '!AH56+'Таб. 1._Общ_гр_ '!AI56</f>
        <v>0</v>
      </c>
      <c r="J56" s="229">
        <f>'Таб.2._Комб+Озд+Комп_'!E56</f>
        <v>0</v>
      </c>
      <c r="K56" s="229">
        <f>'Таб.2._Комб+Озд+Комп_'!G56</f>
        <v>0</v>
      </c>
      <c r="L56" s="229">
        <f>'Таб.2._Комб+Озд+Комп_'!I56</f>
        <v>0</v>
      </c>
      <c r="M56" s="229">
        <f>'Таб.2._Комб+Озд+Комп_'!K56</f>
        <v>0</v>
      </c>
      <c r="N56" s="229">
        <f>'Таб.2._Комб+Озд+Комп_'!M56</f>
        <v>0</v>
      </c>
      <c r="O56" s="229">
        <f>'Таб.2._Комб+Озд+Комп_'!O56</f>
        <v>0</v>
      </c>
      <c r="P56" s="229">
        <f>'Таб.2._Комб+Озд+Комп_'!Q56</f>
        <v>0</v>
      </c>
      <c r="Q56" s="229">
        <f>'Таб.2._Комб+Озд+Комп_'!S56</f>
        <v>0</v>
      </c>
      <c r="R56" s="229">
        <f>'Таб.2._Комб+Озд+Комп_'!U56</f>
        <v>0</v>
      </c>
      <c r="S56" s="229">
        <f>'Таб.2._Комб+Озд+Комп_'!W56</f>
        <v>0</v>
      </c>
      <c r="T56" s="229">
        <f>'Таб.2._Комб+Озд+Комп_'!Y56</f>
        <v>0</v>
      </c>
      <c r="U56" s="229">
        <f>'Таб.2._Комб+Озд+Комп_'!AA56</f>
        <v>0</v>
      </c>
      <c r="V56" s="230">
        <f t="shared" si="7"/>
        <v>8</v>
      </c>
      <c r="W56" s="231">
        <f>'Таб. 1._Общ_гр_ '!I56+'Таб. 1._Общ_гр_ '!R56+'Таб. 1._Общ_гр_ '!AA56+'Таб. 1._Общ_гр_ '!AJ56+'Таб.2._Комб+Озд+Комп_'!AD56</f>
        <v>1</v>
      </c>
      <c r="X56" s="168">
        <f>'Таб. 1._Общ_гр_ '!AZ56+'Таб.2._Комб+Озд+Комп_'!AO56</f>
        <v>782.3</v>
      </c>
      <c r="Y56" s="168">
        <v>1</v>
      </c>
      <c r="Z56" s="244">
        <v>1.08</v>
      </c>
      <c r="AA56" s="168">
        <f t="shared" si="8"/>
        <v>1.5</v>
      </c>
      <c r="AB56" s="234">
        <v>1</v>
      </c>
      <c r="AC56" s="168">
        <f t="shared" si="9"/>
        <v>1267.3</v>
      </c>
      <c r="AD56" s="185">
        <v>2.11</v>
      </c>
      <c r="AE56" s="168">
        <f t="shared" si="10"/>
        <v>2674</v>
      </c>
      <c r="AF56" s="233">
        <f>'Таб. 1._Общ_гр_ '!BA56+'Таб.2._Комб+Озд+Комп_'!AP56</f>
        <v>8.3000000000000007</v>
      </c>
      <c r="AG56" s="233">
        <f t="shared" si="11"/>
        <v>2682.3</v>
      </c>
    </row>
    <row r="57" spans="1:33" s="19" customFormat="1" ht="11.25" hidden="1" customHeight="1">
      <c r="A57" s="225" t="s">
        <v>89</v>
      </c>
      <c r="B57" s="81" t="s">
        <v>59</v>
      </c>
      <c r="C57" s="226"/>
      <c r="D57" s="227" t="s">
        <v>40</v>
      </c>
      <c r="E57" s="228" t="s">
        <v>1103</v>
      </c>
      <c r="F57" s="229">
        <f>'Таб. 1._Общ_гр_ '!E57+'Таб. 1._Общ_гр_ '!F57+'Таб. 1._Общ_гр_ '!G57+'Таб. 1._Общ_гр_ '!H57</f>
        <v>14</v>
      </c>
      <c r="G57" s="229">
        <f>'Таб. 1._Общ_гр_ '!N57+'Таб. 1._Общ_гр_ '!O57+'Таб. 1._Общ_гр_ '!P57+'Таб. 1._Общ_гр_ '!Q57</f>
        <v>0</v>
      </c>
      <c r="H57" s="229">
        <f>'Таб. 1._Общ_гр_ '!W57+'Таб. 1._Общ_гр_ '!X57+'Таб. 1._Общ_гр_ '!Y57+'Таб. 1._Общ_гр_ '!Z57</f>
        <v>11</v>
      </c>
      <c r="I57" s="229">
        <f>'Таб. 1._Общ_гр_ '!AF57+'Таб. 1._Общ_гр_ '!AG57+'Таб. 1._Общ_гр_ '!AH57+'Таб. 1._Общ_гр_ '!AI57</f>
        <v>0</v>
      </c>
      <c r="J57" s="229">
        <f>'Таб.2._Комб+Озд+Комп_'!E57</f>
        <v>0</v>
      </c>
      <c r="K57" s="229">
        <f>'Таб.2._Комб+Озд+Комп_'!G57</f>
        <v>0</v>
      </c>
      <c r="L57" s="229">
        <f>'Таб.2._Комб+Озд+Комп_'!I57</f>
        <v>0</v>
      </c>
      <c r="M57" s="229">
        <f>'Таб.2._Комб+Озд+Комп_'!K57</f>
        <v>0</v>
      </c>
      <c r="N57" s="229">
        <f>'Таб.2._Комб+Озд+Комп_'!M57</f>
        <v>0</v>
      </c>
      <c r="O57" s="229">
        <f>'Таб.2._Комб+Озд+Комп_'!O57</f>
        <v>0</v>
      </c>
      <c r="P57" s="229">
        <f>'Таб.2._Комб+Озд+Комп_'!Q57</f>
        <v>0</v>
      </c>
      <c r="Q57" s="229">
        <f>'Таб.2._Комб+Озд+Комп_'!S57</f>
        <v>0</v>
      </c>
      <c r="R57" s="229">
        <f>'Таб.2._Комб+Озд+Комп_'!U57</f>
        <v>0</v>
      </c>
      <c r="S57" s="229">
        <f>'Таб.2._Комб+Озд+Комп_'!W57</f>
        <v>0</v>
      </c>
      <c r="T57" s="229">
        <f>'Таб.2._Комб+Озд+Комп_'!Y57</f>
        <v>0</v>
      </c>
      <c r="U57" s="229">
        <f>'Таб.2._Комб+Озд+Комп_'!AA57</f>
        <v>0</v>
      </c>
      <c r="V57" s="230">
        <f t="shared" si="7"/>
        <v>25</v>
      </c>
      <c r="W57" s="231">
        <f>'Таб. 1._Общ_гр_ '!I57+'Таб. 1._Общ_гр_ '!R57+'Таб. 1._Общ_гр_ '!AA57+'Таб. 1._Общ_гр_ '!AJ57+'Таб.2._Комб+Озд+Комп_'!AD57</f>
        <v>2</v>
      </c>
      <c r="X57" s="168">
        <f>'Таб. 1._Общ_гр_ '!AZ57+'Таб.2._Комб+Озд+Комп_'!AO57</f>
        <v>2417.9</v>
      </c>
      <c r="Y57" s="168">
        <v>1</v>
      </c>
      <c r="Z57" s="244">
        <v>1.1599999999999999</v>
      </c>
      <c r="AA57" s="168">
        <f t="shared" si="8"/>
        <v>1.25</v>
      </c>
      <c r="AB57" s="234">
        <v>1</v>
      </c>
      <c r="AC57" s="168">
        <f t="shared" si="9"/>
        <v>3506</v>
      </c>
      <c r="AD57" s="185">
        <v>2.11</v>
      </c>
      <c r="AE57" s="168">
        <f t="shared" si="10"/>
        <v>7397.7</v>
      </c>
      <c r="AF57" s="233">
        <f>'Таб. 1._Общ_гр_ '!BA57+'Таб.2._Комб+Озд+Комп_'!AP57</f>
        <v>26</v>
      </c>
      <c r="AG57" s="233">
        <f t="shared" si="11"/>
        <v>7423.7</v>
      </c>
    </row>
    <row r="58" spans="1:33" s="19" customFormat="1" ht="11.25" customHeight="1">
      <c r="A58" s="236" t="s">
        <v>58</v>
      </c>
      <c r="B58" s="237" t="str">
        <f>A28</f>
        <v>Барабинский район</v>
      </c>
      <c r="C58" s="238">
        <f>SUM(C29:C57)</f>
        <v>16</v>
      </c>
      <c r="D58" s="245"/>
      <c r="E58" s="238"/>
      <c r="F58" s="238">
        <f t="shared" ref="F58:X58" si="12">SUM(F29:F57)</f>
        <v>768</v>
      </c>
      <c r="G58" s="238">
        <f t="shared" si="12"/>
        <v>0</v>
      </c>
      <c r="H58" s="238">
        <f t="shared" si="12"/>
        <v>239</v>
      </c>
      <c r="I58" s="238">
        <f t="shared" si="12"/>
        <v>0</v>
      </c>
      <c r="J58" s="238">
        <f t="shared" si="12"/>
        <v>114</v>
      </c>
      <c r="K58" s="238">
        <f t="shared" si="12"/>
        <v>0</v>
      </c>
      <c r="L58" s="238">
        <f t="shared" si="12"/>
        <v>0</v>
      </c>
      <c r="M58" s="238">
        <f t="shared" si="12"/>
        <v>0</v>
      </c>
      <c r="N58" s="238">
        <f t="shared" si="12"/>
        <v>15</v>
      </c>
      <c r="O58" s="238">
        <f t="shared" si="12"/>
        <v>0</v>
      </c>
      <c r="P58" s="238">
        <f t="shared" si="12"/>
        <v>0</v>
      </c>
      <c r="Q58" s="238">
        <f t="shared" si="12"/>
        <v>0</v>
      </c>
      <c r="R58" s="238">
        <f t="shared" si="12"/>
        <v>127</v>
      </c>
      <c r="S58" s="238">
        <f t="shared" si="12"/>
        <v>0</v>
      </c>
      <c r="T58" s="238">
        <f t="shared" si="12"/>
        <v>0</v>
      </c>
      <c r="U58" s="238">
        <f t="shared" si="12"/>
        <v>0</v>
      </c>
      <c r="V58" s="238">
        <f t="shared" si="12"/>
        <v>1263</v>
      </c>
      <c r="W58" s="238">
        <f t="shared" si="12"/>
        <v>87</v>
      </c>
      <c r="X58" s="239">
        <f t="shared" si="12"/>
        <v>117217.49999999997</v>
      </c>
      <c r="Y58" s="239"/>
      <c r="Z58" s="239"/>
      <c r="AA58" s="239"/>
      <c r="AB58" s="46"/>
      <c r="AC58" s="239">
        <f>SUM(AC29:AC57)</f>
        <v>164065.19999999995</v>
      </c>
      <c r="AD58" s="46"/>
      <c r="AE58" s="239">
        <f>SUM(AE29:AE57)</f>
        <v>188502.49999999994</v>
      </c>
      <c r="AF58" s="239">
        <f>SUM(AF29:AF57)</f>
        <v>1313.7000000000003</v>
      </c>
      <c r="AG58" s="239">
        <f>SUM(AG29:AG57)</f>
        <v>189816.2</v>
      </c>
    </row>
    <row r="59" spans="1:33" s="19" customFormat="1" ht="11.25" hidden="1" customHeight="1">
      <c r="A59" s="221" t="s">
        <v>90</v>
      </c>
      <c r="B59" s="222"/>
      <c r="C59" s="223"/>
      <c r="D59" s="241"/>
      <c r="E59" s="222"/>
      <c r="F59" s="222"/>
      <c r="G59" s="222"/>
      <c r="H59" s="222"/>
      <c r="I59" s="222"/>
      <c r="J59" s="223"/>
      <c r="K59" s="223"/>
      <c r="L59" s="223"/>
      <c r="M59" s="223"/>
      <c r="N59" s="223"/>
      <c r="O59" s="223"/>
      <c r="P59" s="223"/>
      <c r="Q59" s="223"/>
      <c r="R59" s="223"/>
      <c r="S59" s="223"/>
      <c r="T59" s="223"/>
      <c r="U59" s="223"/>
      <c r="V59" s="223"/>
      <c r="W59" s="223"/>
      <c r="Z59" s="242"/>
      <c r="AB59" s="15"/>
      <c r="AD59" s="223"/>
    </row>
    <row r="60" spans="1:33" s="19" customFormat="1" ht="11.25" hidden="1" customHeight="1">
      <c r="A60" s="225" t="s">
        <v>91</v>
      </c>
      <c r="B60" s="81" t="s">
        <v>92</v>
      </c>
      <c r="C60" s="226">
        <v>1</v>
      </c>
      <c r="D60" s="227" t="s">
        <v>61</v>
      </c>
      <c r="E60" s="228" t="s">
        <v>1103</v>
      </c>
      <c r="F60" s="229">
        <f>'Таб. 1._Общ_гр_ '!E60+'Таб. 1._Общ_гр_ '!F60+'Таб. 1._Общ_гр_ '!G60+'Таб. 1._Общ_гр_ '!H60</f>
        <v>71</v>
      </c>
      <c r="G60" s="229">
        <f>'Таб. 1._Общ_гр_ '!N60+'Таб. 1._Общ_гр_ '!O60+'Таб. 1._Общ_гр_ '!P60+'Таб. 1._Общ_гр_ '!Q60</f>
        <v>0</v>
      </c>
      <c r="H60" s="229">
        <f>'Таб. 1._Общ_гр_ '!W60+'Таб. 1._Общ_гр_ '!X60+'Таб. 1._Общ_гр_ '!Y60+'Таб. 1._Общ_гр_ '!Z60</f>
        <v>10</v>
      </c>
      <c r="I60" s="229">
        <f>'Таб. 1._Общ_гр_ '!AF60+'Таб. 1._Общ_гр_ '!AG60+'Таб. 1._Общ_гр_ '!AH60+'Таб. 1._Общ_гр_ '!AI60</f>
        <v>0</v>
      </c>
      <c r="J60" s="229">
        <f>'Таб.2._Комб+Озд+Комп_'!E60</f>
        <v>10</v>
      </c>
      <c r="K60" s="229">
        <f>'Таб.2._Комб+Озд+Комп_'!G60</f>
        <v>0</v>
      </c>
      <c r="L60" s="229">
        <f>'Таб.2._Комб+Озд+Комп_'!I60</f>
        <v>0</v>
      </c>
      <c r="M60" s="229">
        <f>'Таб.2._Комб+Озд+Комп_'!K60</f>
        <v>0</v>
      </c>
      <c r="N60" s="229">
        <f>'Таб.2._Комб+Озд+Комп_'!M60</f>
        <v>0</v>
      </c>
      <c r="O60" s="229">
        <f>'Таб.2._Комб+Озд+Комп_'!O60</f>
        <v>0</v>
      </c>
      <c r="P60" s="229">
        <f>'Таб.2._Комб+Озд+Комп_'!Q60</f>
        <v>0</v>
      </c>
      <c r="Q60" s="229">
        <f>'Таб.2._Комб+Озд+Комп_'!S60</f>
        <v>0</v>
      </c>
      <c r="R60" s="229">
        <f>'Таб.2._Комб+Озд+Комп_'!U60</f>
        <v>19</v>
      </c>
      <c r="S60" s="229">
        <f>'Таб.2._Комб+Озд+Комп_'!W60</f>
        <v>0</v>
      </c>
      <c r="T60" s="229">
        <f>'Таб.2._Комб+Озд+Комп_'!Y60</f>
        <v>0</v>
      </c>
      <c r="U60" s="229">
        <f>'Таб.2._Комб+Озд+Комп_'!AA60</f>
        <v>0</v>
      </c>
      <c r="V60" s="230">
        <f t="shared" ref="V60:V79" si="13">J60+K60+L60+M60+N60+O60+P60+Q60+R60+S60+T60+U60+F60+G60+H60+I60</f>
        <v>110</v>
      </c>
      <c r="W60" s="231">
        <f>'Таб. 1._Общ_гр_ '!I60+'Таб. 1._Общ_гр_ '!R60+'Таб. 1._Общ_гр_ '!AA60+'Таб. 1._Общ_гр_ '!AJ60+'Таб.2._Комб+Озд+Комп_'!AD60</f>
        <v>6</v>
      </c>
      <c r="X60" s="168">
        <f>'Таб. 1._Общ_гр_ '!AZ60+'Таб.2._Комб+Озд+Комп_'!AO60</f>
        <v>9899.1</v>
      </c>
      <c r="Y60" s="168">
        <v>1</v>
      </c>
      <c r="Z60" s="242">
        <v>1.1599999999999999</v>
      </c>
      <c r="AA60" s="168">
        <f t="shared" ref="AA60:AA79" si="14">IF(W60=1,1.5,IF(W60=2,1.25,IF(W60=3,1.15,IF(AND((W60&gt;=4),(W60&lt;=6)),1.1,IF(AND((W60&gt;=7),(W60&lt;=11)),1.05,IF(W60&gt;=12,1,0))))))</f>
        <v>1.1000000000000001</v>
      </c>
      <c r="AB60" s="185">
        <v>1.05</v>
      </c>
      <c r="AC60" s="168">
        <f t="shared" ref="AC60:AC79" si="15">ROUND(X60*Y60*Z60*AA60*AB60,1)</f>
        <v>13262.8</v>
      </c>
      <c r="AD60" s="185">
        <v>1</v>
      </c>
      <c r="AE60" s="168">
        <f t="shared" ref="AE60:AE79" si="16">ROUND(AC60*AD60,1)</f>
        <v>13262.8</v>
      </c>
      <c r="AF60" s="233">
        <f>'Таб. 1._Общ_гр_ '!BA60+'Таб.2._Комб+Озд+Комп_'!AP60</f>
        <v>114.4</v>
      </c>
      <c r="AG60" s="233">
        <f t="shared" ref="AG60:AG79" si="17">AE60+AF60</f>
        <v>13377.199999999999</v>
      </c>
    </row>
    <row r="61" spans="1:33" s="19" customFormat="1" ht="11.25" hidden="1" customHeight="1">
      <c r="A61" s="225" t="s">
        <v>93</v>
      </c>
      <c r="B61" s="81" t="s">
        <v>92</v>
      </c>
      <c r="C61" s="226">
        <v>1</v>
      </c>
      <c r="D61" s="227" t="s">
        <v>61</v>
      </c>
      <c r="E61" s="228" t="s">
        <v>1103</v>
      </c>
      <c r="F61" s="229">
        <f>'Таб. 1._Общ_гр_ '!E61+'Таб. 1._Общ_гр_ '!F61+'Таб. 1._Общ_гр_ '!G61+'Таб. 1._Общ_гр_ '!H61</f>
        <v>145</v>
      </c>
      <c r="G61" s="229">
        <f>'Таб. 1._Общ_гр_ '!N61+'Таб. 1._Общ_гр_ '!O61+'Таб. 1._Общ_гр_ '!P61+'Таб. 1._Общ_гр_ '!Q61</f>
        <v>0</v>
      </c>
      <c r="H61" s="229">
        <f>'Таб. 1._Общ_гр_ '!W61+'Таб. 1._Общ_гр_ '!X61+'Таб. 1._Общ_гр_ '!Y61+'Таб. 1._Общ_гр_ '!Z61</f>
        <v>20</v>
      </c>
      <c r="I61" s="229">
        <f>'Таб. 1._Общ_гр_ '!AF61+'Таб. 1._Общ_гр_ '!AG61+'Таб. 1._Общ_гр_ '!AH61+'Таб. 1._Общ_гр_ '!AI61</f>
        <v>0</v>
      </c>
      <c r="J61" s="229">
        <f>'Таб.2._Комб+Озд+Комп_'!E61</f>
        <v>15</v>
      </c>
      <c r="K61" s="229">
        <f>'Таб.2._Комб+Озд+Комп_'!G61</f>
        <v>0</v>
      </c>
      <c r="L61" s="229">
        <f>'Таб.2._Комб+Озд+Комп_'!I61</f>
        <v>0</v>
      </c>
      <c r="M61" s="229">
        <f>'Таб.2._Комб+Озд+Комп_'!K61</f>
        <v>0</v>
      </c>
      <c r="N61" s="229">
        <f>'Таб.2._Комб+Озд+Комп_'!M61</f>
        <v>0</v>
      </c>
      <c r="O61" s="229">
        <f>'Таб.2._Комб+Озд+Комп_'!O61</f>
        <v>0</v>
      </c>
      <c r="P61" s="229">
        <f>'Таб.2._Комб+Озд+Комп_'!Q61</f>
        <v>0</v>
      </c>
      <c r="Q61" s="229">
        <f>'Таб.2._Комб+Озд+Комп_'!S61</f>
        <v>0</v>
      </c>
      <c r="R61" s="229">
        <f>'Таб.2._Комб+Озд+Комп_'!U61</f>
        <v>0</v>
      </c>
      <c r="S61" s="229">
        <f>'Таб.2._Комб+Озд+Комп_'!W61</f>
        <v>0</v>
      </c>
      <c r="T61" s="229">
        <f>'Таб.2._Комб+Озд+Комп_'!Y61</f>
        <v>0</v>
      </c>
      <c r="U61" s="229">
        <f>'Таб.2._Комб+Озд+Комп_'!AA61</f>
        <v>0</v>
      </c>
      <c r="V61" s="230">
        <f t="shared" si="13"/>
        <v>180</v>
      </c>
      <c r="W61" s="231">
        <f>'Таб. 1._Общ_гр_ '!I61+'Таб. 1._Общ_гр_ '!R61+'Таб. 1._Общ_гр_ '!AA61+'Таб. 1._Общ_гр_ '!AJ61+'Таб.2._Комб+Озд+Комп_'!AD61</f>
        <v>8</v>
      </c>
      <c r="X61" s="168">
        <f>'Таб. 1._Общ_гр_ '!AZ61+'Таб.2._Комб+Озд+Комп_'!AO61</f>
        <v>14365.2</v>
      </c>
      <c r="Y61" s="168">
        <v>1</v>
      </c>
      <c r="Z61" s="242">
        <v>1.1599999999999999</v>
      </c>
      <c r="AA61" s="168">
        <f t="shared" si="14"/>
        <v>1.05</v>
      </c>
      <c r="AB61" s="185">
        <v>1.1000000000000001</v>
      </c>
      <c r="AC61" s="168">
        <f t="shared" si="15"/>
        <v>19246.5</v>
      </c>
      <c r="AD61" s="185">
        <v>1</v>
      </c>
      <c r="AE61" s="168">
        <f t="shared" si="16"/>
        <v>19246.5</v>
      </c>
      <c r="AF61" s="233">
        <f>'Таб. 1._Общ_гр_ '!BA61+'Таб.2._Комб+Озд+Комп_'!AP61</f>
        <v>187.2</v>
      </c>
      <c r="AG61" s="233">
        <f t="shared" si="17"/>
        <v>19433.7</v>
      </c>
    </row>
    <row r="62" spans="1:33" s="19" customFormat="1" ht="11.25" hidden="1" customHeight="1">
      <c r="A62" s="225" t="s">
        <v>94</v>
      </c>
      <c r="B62" s="81" t="s">
        <v>92</v>
      </c>
      <c r="C62" s="226">
        <v>1</v>
      </c>
      <c r="D62" s="227" t="s">
        <v>61</v>
      </c>
      <c r="E62" s="228" t="s">
        <v>1103</v>
      </c>
      <c r="F62" s="229">
        <f>'Таб. 1._Общ_гр_ '!E62+'Таб. 1._Общ_гр_ '!F62+'Таб. 1._Общ_гр_ '!G62+'Таб. 1._Общ_гр_ '!H62</f>
        <v>108</v>
      </c>
      <c r="G62" s="229">
        <f>'Таб. 1._Общ_гр_ '!N62+'Таб. 1._Общ_гр_ '!O62+'Таб. 1._Общ_гр_ '!P62+'Таб. 1._Общ_гр_ '!Q62</f>
        <v>0</v>
      </c>
      <c r="H62" s="229">
        <f>'Таб. 1._Общ_гр_ '!W62+'Таб. 1._Общ_гр_ '!X62+'Таб. 1._Общ_гр_ '!Y62+'Таб. 1._Общ_гр_ '!Z62</f>
        <v>25</v>
      </c>
      <c r="I62" s="229">
        <f>'Таб. 1._Общ_гр_ '!AF62+'Таб. 1._Общ_гр_ '!AG62+'Таб. 1._Общ_гр_ '!AH62+'Таб. 1._Общ_гр_ '!AI62</f>
        <v>0</v>
      </c>
      <c r="J62" s="229">
        <f>'Таб.2._Комб+Озд+Комп_'!E62</f>
        <v>16</v>
      </c>
      <c r="K62" s="229">
        <f>'Таб.2._Комб+Озд+Комп_'!G62</f>
        <v>0</v>
      </c>
      <c r="L62" s="229">
        <f>'Таб.2._Комб+Озд+Комп_'!I62</f>
        <v>0</v>
      </c>
      <c r="M62" s="229">
        <f>'Таб.2._Комб+Озд+Комп_'!K62</f>
        <v>0</v>
      </c>
      <c r="N62" s="229">
        <f>'Таб.2._Комб+Озд+Комп_'!M62</f>
        <v>0</v>
      </c>
      <c r="O62" s="229">
        <f>'Таб.2._Комб+Озд+Комп_'!O62</f>
        <v>0</v>
      </c>
      <c r="P62" s="229">
        <f>'Таб.2._Комб+Озд+Комп_'!Q62</f>
        <v>0</v>
      </c>
      <c r="Q62" s="229">
        <f>'Таб.2._Комб+Озд+Комп_'!S62</f>
        <v>0</v>
      </c>
      <c r="R62" s="229">
        <f>'Таб.2._Комб+Озд+Комп_'!U62</f>
        <v>0</v>
      </c>
      <c r="S62" s="229">
        <f>'Таб.2._Комб+Озд+Комп_'!W62</f>
        <v>0</v>
      </c>
      <c r="T62" s="229">
        <f>'Таб.2._Комб+Озд+Комп_'!Y62</f>
        <v>0</v>
      </c>
      <c r="U62" s="229">
        <f>'Таб.2._Комб+Озд+Комп_'!AA62</f>
        <v>0</v>
      </c>
      <c r="V62" s="230">
        <f t="shared" si="13"/>
        <v>149</v>
      </c>
      <c r="W62" s="231">
        <f>'Таб. 1._Общ_гр_ '!I62+'Таб. 1._Общ_гр_ '!R62+'Таб. 1._Общ_гр_ '!AA62+'Таб. 1._Общ_гр_ '!AJ62+'Таб.2._Комб+Озд+Комп_'!AD62</f>
        <v>6</v>
      </c>
      <c r="X62" s="168">
        <f>'Таб. 1._Общ_гр_ '!AZ62+'Таб.2._Комб+Озд+Комп_'!AO62</f>
        <v>12317.099999999999</v>
      </c>
      <c r="Y62" s="168">
        <v>1</v>
      </c>
      <c r="Z62" s="242">
        <v>1.1599999999999999</v>
      </c>
      <c r="AA62" s="168">
        <f t="shared" si="14"/>
        <v>1.1000000000000001</v>
      </c>
      <c r="AB62" s="185">
        <v>1.1000000000000001</v>
      </c>
      <c r="AC62" s="168">
        <f t="shared" si="15"/>
        <v>17288.3</v>
      </c>
      <c r="AD62" s="185">
        <v>1</v>
      </c>
      <c r="AE62" s="168">
        <f t="shared" si="16"/>
        <v>17288.3</v>
      </c>
      <c r="AF62" s="233">
        <f>'Таб. 1._Общ_гр_ '!BA62+'Таб.2._Комб+Озд+Комп_'!AP62</f>
        <v>154.9</v>
      </c>
      <c r="AG62" s="233">
        <f t="shared" si="17"/>
        <v>17443.2</v>
      </c>
    </row>
    <row r="63" spans="1:33" s="19" customFormat="1" ht="11.25" hidden="1" customHeight="1">
      <c r="A63" s="225" t="s">
        <v>95</v>
      </c>
      <c r="B63" s="81" t="s">
        <v>92</v>
      </c>
      <c r="C63" s="226">
        <v>1</v>
      </c>
      <c r="D63" s="227" t="s">
        <v>61</v>
      </c>
      <c r="E63" s="228" t="s">
        <v>1103</v>
      </c>
      <c r="F63" s="229">
        <f>'Таб. 1._Общ_гр_ '!E63+'Таб. 1._Общ_гр_ '!F63+'Таб. 1._Общ_гр_ '!G63+'Таб. 1._Общ_гр_ '!H63</f>
        <v>90</v>
      </c>
      <c r="G63" s="229">
        <f>'Таб. 1._Общ_гр_ '!N63+'Таб. 1._Общ_гр_ '!O63+'Таб. 1._Общ_гр_ '!P63+'Таб. 1._Общ_гр_ '!Q63</f>
        <v>0</v>
      </c>
      <c r="H63" s="229">
        <f>'Таб. 1._Общ_гр_ '!W63+'Таб. 1._Общ_гр_ '!X63+'Таб. 1._Общ_гр_ '!Y63+'Таб. 1._Общ_гр_ '!Z63</f>
        <v>45</v>
      </c>
      <c r="I63" s="229">
        <f>'Таб. 1._Общ_гр_ '!AF63+'Таб. 1._Общ_гр_ '!AG63+'Таб. 1._Общ_гр_ '!AH63+'Таб. 1._Общ_гр_ '!AI63</f>
        <v>0</v>
      </c>
      <c r="J63" s="229">
        <f>'Таб.2._Комб+Озд+Комп_'!E63</f>
        <v>12</v>
      </c>
      <c r="K63" s="229">
        <f>'Таб.2._Комб+Озд+Комп_'!G63</f>
        <v>0</v>
      </c>
      <c r="L63" s="229">
        <f>'Таб.2._Комб+Озд+Комп_'!I63</f>
        <v>0</v>
      </c>
      <c r="M63" s="229">
        <f>'Таб.2._Комб+Озд+Комп_'!K63</f>
        <v>0</v>
      </c>
      <c r="N63" s="229">
        <f>'Таб.2._Комб+Озд+Комп_'!M63</f>
        <v>0</v>
      </c>
      <c r="O63" s="229">
        <f>'Таб.2._Комб+Озд+Комп_'!O63</f>
        <v>0</v>
      </c>
      <c r="P63" s="229">
        <f>'Таб.2._Комб+Озд+Комп_'!Q63</f>
        <v>0</v>
      </c>
      <c r="Q63" s="229">
        <f>'Таб.2._Комб+Озд+Комп_'!S63</f>
        <v>0</v>
      </c>
      <c r="R63" s="229">
        <f>'Таб.2._Комб+Озд+Комп_'!U63</f>
        <v>12</v>
      </c>
      <c r="S63" s="229">
        <f>'Таб.2._Комб+Озд+Комп_'!W63</f>
        <v>0</v>
      </c>
      <c r="T63" s="229">
        <f>'Таб.2._Комб+Озд+Комп_'!Y63</f>
        <v>0</v>
      </c>
      <c r="U63" s="229">
        <f>'Таб.2._Комб+Озд+Комп_'!AA63</f>
        <v>0</v>
      </c>
      <c r="V63" s="230">
        <f t="shared" si="13"/>
        <v>159</v>
      </c>
      <c r="W63" s="231">
        <f>'Таб. 1._Общ_гр_ '!I63+'Таб. 1._Общ_гр_ '!R63+'Таб. 1._Общ_гр_ '!AA63+'Таб. 1._Общ_гр_ '!AJ63+'Таб.2._Комб+Озд+Комп_'!AD63</f>
        <v>10</v>
      </c>
      <c r="X63" s="168">
        <f>'Таб. 1._Общ_гр_ '!AZ63+'Таб.2._Комб+Озд+Комп_'!AO63</f>
        <v>13654.1</v>
      </c>
      <c r="Y63" s="168">
        <v>1</v>
      </c>
      <c r="Z63" s="242">
        <v>1.1599999999999999</v>
      </c>
      <c r="AA63" s="168">
        <f t="shared" si="14"/>
        <v>1.05</v>
      </c>
      <c r="AB63" s="185">
        <v>1.1000000000000001</v>
      </c>
      <c r="AC63" s="168">
        <f t="shared" si="15"/>
        <v>18293.8</v>
      </c>
      <c r="AD63" s="185">
        <v>1</v>
      </c>
      <c r="AE63" s="168">
        <f t="shared" si="16"/>
        <v>18293.8</v>
      </c>
      <c r="AF63" s="233">
        <f>'Таб. 1._Общ_гр_ '!BA63+'Таб.2._Комб+Озд+Комп_'!AP63</f>
        <v>165.5</v>
      </c>
      <c r="AG63" s="233">
        <f t="shared" si="17"/>
        <v>18459.3</v>
      </c>
    </row>
    <row r="64" spans="1:33" s="19" customFormat="1" ht="11.25" hidden="1" customHeight="1">
      <c r="A64" s="225" t="s">
        <v>96</v>
      </c>
      <c r="B64" s="81" t="s">
        <v>92</v>
      </c>
      <c r="C64" s="226"/>
      <c r="D64" s="227" t="s">
        <v>40</v>
      </c>
      <c r="E64" s="228" t="s">
        <v>1103</v>
      </c>
      <c r="F64" s="229">
        <v>10</v>
      </c>
      <c r="G64" s="229">
        <f>'Таб. 1._Общ_гр_ '!N64+'Таб. 1._Общ_гр_ '!O64+'Таб. 1._Общ_гр_ '!P64+'Таб. 1._Общ_гр_ '!Q64</f>
        <v>0</v>
      </c>
      <c r="H64" s="229">
        <f>'Таб. 1._Общ_гр_ '!W64+'Таб. 1._Общ_гр_ '!X64+'Таб. 1._Общ_гр_ '!Y64+'Таб. 1._Общ_гр_ '!Z64</f>
        <v>1</v>
      </c>
      <c r="I64" s="229">
        <f>'Таб. 1._Общ_гр_ '!AF64+'Таб. 1._Общ_гр_ '!AG64+'Таб. 1._Общ_гр_ '!AH64+'Таб. 1._Общ_гр_ '!AI64</f>
        <v>0</v>
      </c>
      <c r="J64" s="229">
        <f>'Таб.2._Комб+Озд+Комп_'!E64</f>
        <v>0</v>
      </c>
      <c r="K64" s="229">
        <f>'Таб.2._Комб+Озд+Комп_'!G64</f>
        <v>0</v>
      </c>
      <c r="L64" s="229">
        <f>'Таб.2._Комб+Озд+Комп_'!I64</f>
        <v>0</v>
      </c>
      <c r="M64" s="229">
        <f>'Таб.2._Комб+Озд+Комп_'!K64</f>
        <v>0</v>
      </c>
      <c r="N64" s="229">
        <f>'Таб.2._Комб+Озд+Комп_'!M64</f>
        <v>0</v>
      </c>
      <c r="O64" s="229">
        <f>'Таб.2._Комб+Озд+Комп_'!O64</f>
        <v>0</v>
      </c>
      <c r="P64" s="229">
        <f>'Таб.2._Комб+Озд+Комп_'!Q64</f>
        <v>0</v>
      </c>
      <c r="Q64" s="229">
        <f>'Таб.2._Комб+Озд+Комп_'!S64</f>
        <v>0</v>
      </c>
      <c r="R64" s="229">
        <f>'Таб.2._Комб+Озд+Комп_'!U64</f>
        <v>0</v>
      </c>
      <c r="S64" s="229">
        <f>'Таб.2._Комб+Озд+Комп_'!W64</f>
        <v>0</v>
      </c>
      <c r="T64" s="229">
        <f>'Таб.2._Комб+Озд+Комп_'!Y64</f>
        <v>0</v>
      </c>
      <c r="U64" s="229">
        <f>'Таб.2._Комб+Озд+Комп_'!AA64</f>
        <v>0</v>
      </c>
      <c r="V64" s="230">
        <f t="shared" si="13"/>
        <v>11</v>
      </c>
      <c r="W64" s="231">
        <f>'Таб. 1._Общ_гр_ '!I64+'Таб. 1._Общ_гр_ '!R64+'Таб. 1._Общ_гр_ '!AA64+'Таб. 1._Общ_гр_ '!AJ64+'Таб.2._Комб+Озд+Комп_'!AD64</f>
        <v>1</v>
      </c>
      <c r="X64" s="168">
        <f>'Таб. 1._Общ_гр_ '!AZ64+'Таб.2._Комб+Озд+Комп_'!AO64</f>
        <v>1262.3</v>
      </c>
      <c r="Y64" s="168">
        <v>1</v>
      </c>
      <c r="Z64" s="242">
        <v>1.1599999999999999</v>
      </c>
      <c r="AA64" s="168">
        <f t="shared" si="14"/>
        <v>1.5</v>
      </c>
      <c r="AB64" s="185">
        <v>1</v>
      </c>
      <c r="AC64" s="168">
        <f t="shared" si="15"/>
        <v>2196.4</v>
      </c>
      <c r="AD64" s="185">
        <v>1</v>
      </c>
      <c r="AE64" s="168">
        <f t="shared" si="16"/>
        <v>2196.4</v>
      </c>
      <c r="AF64" s="233">
        <f>'Таб. 1._Общ_гр_ '!BA64+'Таб.2._Комб+Озд+Комп_'!AP64</f>
        <v>14.6</v>
      </c>
      <c r="AG64" s="233">
        <f t="shared" si="17"/>
        <v>2211</v>
      </c>
    </row>
    <row r="65" spans="1:33" s="19" customFormat="1" ht="11.25" hidden="1" customHeight="1">
      <c r="A65" s="225" t="s">
        <v>97</v>
      </c>
      <c r="B65" s="81" t="s">
        <v>92</v>
      </c>
      <c r="C65" s="226"/>
      <c r="D65" s="227" t="s">
        <v>40</v>
      </c>
      <c r="E65" s="228" t="s">
        <v>1103</v>
      </c>
      <c r="F65" s="229">
        <v>6</v>
      </c>
      <c r="G65" s="229">
        <f>'Таб. 1._Общ_гр_ '!N65+'Таб. 1._Общ_гр_ '!O65+'Таб. 1._Общ_гр_ '!P65+'Таб. 1._Общ_гр_ '!Q65</f>
        <v>0</v>
      </c>
      <c r="H65" s="229">
        <f>'Таб. 1._Общ_гр_ '!W65+'Таб. 1._Общ_гр_ '!X65+'Таб. 1._Общ_гр_ '!Y65+'Таб. 1._Общ_гр_ '!Z65</f>
        <v>0</v>
      </c>
      <c r="I65" s="229">
        <f>'Таб. 1._Общ_гр_ '!AF65+'Таб. 1._Общ_гр_ '!AG65+'Таб. 1._Общ_гр_ '!AH65+'Таб. 1._Общ_гр_ '!AI65</f>
        <v>0</v>
      </c>
      <c r="J65" s="229">
        <f>'Таб.2._Комб+Озд+Комп_'!E65</f>
        <v>0</v>
      </c>
      <c r="K65" s="229">
        <f>'Таб.2._Комб+Озд+Комп_'!G65</f>
        <v>0</v>
      </c>
      <c r="L65" s="229">
        <f>'Таб.2._Комб+Озд+Комп_'!I65</f>
        <v>0</v>
      </c>
      <c r="M65" s="229">
        <f>'Таб.2._Комб+Озд+Комп_'!K65</f>
        <v>0</v>
      </c>
      <c r="N65" s="229">
        <f>'Таб.2._Комб+Озд+Комп_'!M65</f>
        <v>0</v>
      </c>
      <c r="O65" s="229">
        <f>'Таб.2._Комб+Озд+Комп_'!O65</f>
        <v>0</v>
      </c>
      <c r="P65" s="229">
        <f>'Таб.2._Комб+Озд+Комп_'!Q65</f>
        <v>0</v>
      </c>
      <c r="Q65" s="229">
        <f>'Таб.2._Комб+Озд+Комп_'!S65</f>
        <v>0</v>
      </c>
      <c r="R65" s="229">
        <f>'Таб.2._Комб+Озд+Комп_'!U65</f>
        <v>0</v>
      </c>
      <c r="S65" s="229">
        <f>'Таб.2._Комб+Озд+Комп_'!W65</f>
        <v>0</v>
      </c>
      <c r="T65" s="229">
        <f>'Таб.2._Комб+Озд+Комп_'!Y65</f>
        <v>0</v>
      </c>
      <c r="U65" s="229">
        <f>'Таб.2._Комб+Озд+Комп_'!AA65</f>
        <v>0</v>
      </c>
      <c r="V65" s="230">
        <f t="shared" si="13"/>
        <v>6</v>
      </c>
      <c r="W65" s="231">
        <f>'Таб. 1._Общ_гр_ '!I65+'Таб. 1._Общ_гр_ '!R65+'Таб. 1._Общ_гр_ '!AA65+'Таб. 1._Общ_гр_ '!AJ65+'Таб.2._Комб+Озд+Комп_'!AD65</f>
        <v>1</v>
      </c>
      <c r="X65" s="168">
        <f>'Таб. 1._Общ_гр_ '!AZ65+'Таб.2._Комб+Озд+Комп_'!AO65</f>
        <v>622.29999999999995</v>
      </c>
      <c r="Y65" s="168">
        <v>1</v>
      </c>
      <c r="Z65" s="242">
        <v>1.1200000000000001</v>
      </c>
      <c r="AA65" s="168">
        <f t="shared" si="14"/>
        <v>1.5</v>
      </c>
      <c r="AB65" s="185">
        <v>1</v>
      </c>
      <c r="AC65" s="168">
        <f t="shared" si="15"/>
        <v>1045.5</v>
      </c>
      <c r="AD65" s="185">
        <v>2.11</v>
      </c>
      <c r="AE65" s="168">
        <f t="shared" si="16"/>
        <v>2206</v>
      </c>
      <c r="AF65" s="233">
        <f>'Таб. 1._Общ_гр_ '!BA65+'Таб.2._Комб+Озд+Комп_'!AP65</f>
        <v>7.3</v>
      </c>
      <c r="AG65" s="233">
        <f t="shared" si="17"/>
        <v>2213.3000000000002</v>
      </c>
    </row>
    <row r="66" spans="1:33" s="19" customFormat="1" ht="11.25" hidden="1" customHeight="1">
      <c r="A66" s="225" t="s">
        <v>98</v>
      </c>
      <c r="B66" s="81" t="s">
        <v>92</v>
      </c>
      <c r="C66" s="226"/>
      <c r="D66" s="227" t="s">
        <v>40</v>
      </c>
      <c r="E66" s="228" t="s">
        <v>1103</v>
      </c>
      <c r="F66" s="229">
        <v>8</v>
      </c>
      <c r="G66" s="229">
        <f>'Таб. 1._Общ_гр_ '!N66+'Таб. 1._Общ_гр_ '!O66+'Таб. 1._Общ_гр_ '!P66+'Таб. 1._Общ_гр_ '!Q66</f>
        <v>0</v>
      </c>
      <c r="H66" s="229">
        <v>3</v>
      </c>
      <c r="I66" s="229">
        <f>'Таб. 1._Общ_гр_ '!AF66+'Таб. 1._Общ_гр_ '!AG66+'Таб. 1._Общ_гр_ '!AH66+'Таб. 1._Общ_гр_ '!AI66</f>
        <v>0</v>
      </c>
      <c r="J66" s="229">
        <f>'Таб.2._Комб+Озд+Комп_'!E66</f>
        <v>0</v>
      </c>
      <c r="K66" s="229">
        <f>'Таб.2._Комб+Озд+Комп_'!G66</f>
        <v>0</v>
      </c>
      <c r="L66" s="229">
        <f>'Таб.2._Комб+Озд+Комп_'!I66</f>
        <v>0</v>
      </c>
      <c r="M66" s="229">
        <f>'Таб.2._Комб+Озд+Комп_'!K66</f>
        <v>0</v>
      </c>
      <c r="N66" s="229">
        <f>'Таб.2._Комб+Озд+Комп_'!M66</f>
        <v>0</v>
      </c>
      <c r="O66" s="229">
        <f>'Таб.2._Комб+Озд+Комп_'!O66</f>
        <v>0</v>
      </c>
      <c r="P66" s="229">
        <f>'Таб.2._Комб+Озд+Комп_'!Q66</f>
        <v>0</v>
      </c>
      <c r="Q66" s="229">
        <f>'Таб.2._Комб+Озд+Комп_'!S66</f>
        <v>0</v>
      </c>
      <c r="R66" s="229">
        <f>'Таб.2._Комб+Озд+Комп_'!U66</f>
        <v>0</v>
      </c>
      <c r="S66" s="229">
        <f>'Таб.2._Комб+Озд+Комп_'!W66</f>
        <v>0</v>
      </c>
      <c r="T66" s="229">
        <f>'Таб.2._Комб+Озд+Комп_'!Y66</f>
        <v>0</v>
      </c>
      <c r="U66" s="229">
        <f>'Таб.2._Комб+Озд+Комп_'!AA66</f>
        <v>0</v>
      </c>
      <c r="V66" s="230">
        <f t="shared" si="13"/>
        <v>11</v>
      </c>
      <c r="W66" s="231">
        <f>'Таб. 1._Общ_гр_ '!I66+'Таб. 1._Общ_гр_ '!R66+'Таб. 1._Общ_гр_ '!AA66+'Таб. 1._Общ_гр_ '!AJ66+'Таб.2._Комб+Озд+Комп_'!AD66</f>
        <v>1</v>
      </c>
      <c r="X66" s="168">
        <f>'Таб. 1._Общ_гр_ '!AZ66+'Таб.2._Комб+Озд+Комп_'!AO66</f>
        <v>2097.9</v>
      </c>
      <c r="Y66" s="168">
        <v>1</v>
      </c>
      <c r="Z66" s="242">
        <v>1.1599999999999999</v>
      </c>
      <c r="AA66" s="168">
        <f t="shared" si="14"/>
        <v>1.5</v>
      </c>
      <c r="AB66" s="185">
        <v>1</v>
      </c>
      <c r="AC66" s="168">
        <f t="shared" si="15"/>
        <v>3650.3</v>
      </c>
      <c r="AD66" s="185">
        <v>2.11</v>
      </c>
      <c r="AE66" s="168">
        <f t="shared" si="16"/>
        <v>7702.1</v>
      </c>
      <c r="AF66" s="233">
        <f>'Таб. 1._Общ_гр_ '!BA66+'Таб.2._Комб+Озд+Комп_'!AP66</f>
        <v>23.9</v>
      </c>
      <c r="AG66" s="233">
        <f t="shared" si="17"/>
        <v>7726</v>
      </c>
    </row>
    <row r="67" spans="1:33" s="19" customFormat="1" ht="11.25" hidden="1" customHeight="1">
      <c r="A67" s="225" t="s">
        <v>99</v>
      </c>
      <c r="B67" s="81" t="s">
        <v>92</v>
      </c>
      <c r="C67" s="226"/>
      <c r="D67" s="227" t="s">
        <v>40</v>
      </c>
      <c r="E67" s="228" t="s">
        <v>1103</v>
      </c>
      <c r="F67" s="229">
        <f>'Таб. 1._Общ_гр_ '!E67+'Таб. 1._Общ_гр_ '!F67+'Таб. 1._Общ_гр_ '!G67+'Таб. 1._Общ_гр_ '!H67</f>
        <v>14</v>
      </c>
      <c r="G67" s="229">
        <f>'Таб. 1._Общ_гр_ '!N67+'Таб. 1._Общ_гр_ '!O67+'Таб. 1._Общ_гр_ '!P67+'Таб. 1._Общ_гр_ '!Q67</f>
        <v>0</v>
      </c>
      <c r="H67" s="229">
        <f>'Таб. 1._Общ_гр_ '!W67+'Таб. 1._Общ_гр_ '!X67+'Таб. 1._Общ_гр_ '!Y67+'Таб. 1._Общ_гр_ '!Z67</f>
        <v>0</v>
      </c>
      <c r="I67" s="229">
        <f>'Таб. 1._Общ_гр_ '!AF67+'Таб. 1._Общ_гр_ '!AG67+'Таб. 1._Общ_гр_ '!AH67+'Таб. 1._Общ_гр_ '!AI67</f>
        <v>0</v>
      </c>
      <c r="J67" s="229">
        <f>'Таб.2._Комб+Озд+Комп_'!E67</f>
        <v>0</v>
      </c>
      <c r="K67" s="229">
        <f>'Таб.2._Комб+Озд+Комп_'!G67</f>
        <v>0</v>
      </c>
      <c r="L67" s="229">
        <f>'Таб.2._Комб+Озд+Комп_'!I67</f>
        <v>0</v>
      </c>
      <c r="M67" s="229">
        <f>'Таб.2._Комб+Озд+Комп_'!K67</f>
        <v>0</v>
      </c>
      <c r="N67" s="229">
        <f>'Таб.2._Комб+Озд+Комп_'!M67</f>
        <v>0</v>
      </c>
      <c r="O67" s="229">
        <f>'Таб.2._Комб+Озд+Комп_'!O67</f>
        <v>0</v>
      </c>
      <c r="P67" s="229">
        <f>'Таб.2._Комб+Озд+Комп_'!Q67</f>
        <v>0</v>
      </c>
      <c r="Q67" s="229">
        <f>'Таб.2._Комб+Озд+Комп_'!S67</f>
        <v>0</v>
      </c>
      <c r="R67" s="229">
        <f>'Таб.2._Комб+Озд+Комп_'!U67</f>
        <v>0</v>
      </c>
      <c r="S67" s="229">
        <f>'Таб.2._Комб+Озд+Комп_'!W67</f>
        <v>0</v>
      </c>
      <c r="T67" s="229">
        <f>'Таб.2._Комб+Озд+Комп_'!Y67</f>
        <v>0</v>
      </c>
      <c r="U67" s="229">
        <f>'Таб.2._Комб+Озд+Комп_'!AA67</f>
        <v>0</v>
      </c>
      <c r="V67" s="230">
        <f t="shared" si="13"/>
        <v>14</v>
      </c>
      <c r="W67" s="231">
        <f>'Таб. 1._Общ_гр_ '!I67+'Таб. 1._Общ_гр_ '!R67+'Таб. 1._Общ_гр_ '!AA67+'Таб. 1._Общ_гр_ '!AJ67+'Таб.2._Комб+Озд+Комп_'!AD67</f>
        <v>1</v>
      </c>
      <c r="X67" s="168">
        <f>'Таб. 1._Общ_гр_ '!AZ67+'Таб.2._Комб+Озд+Комп_'!AO67</f>
        <v>1244.5</v>
      </c>
      <c r="Y67" s="168">
        <v>1</v>
      </c>
      <c r="Z67" s="242">
        <v>1.1200000000000001</v>
      </c>
      <c r="AA67" s="168">
        <f t="shared" si="14"/>
        <v>1.5</v>
      </c>
      <c r="AB67" s="185">
        <v>1</v>
      </c>
      <c r="AC67" s="168">
        <f t="shared" si="15"/>
        <v>2090.8000000000002</v>
      </c>
      <c r="AD67" s="185">
        <v>1</v>
      </c>
      <c r="AE67" s="168">
        <f t="shared" si="16"/>
        <v>2090.8000000000002</v>
      </c>
      <c r="AF67" s="233">
        <f>'Таб. 1._Общ_гр_ '!BA67+'Таб.2._Комб+Озд+Комп_'!AP67</f>
        <v>14.6</v>
      </c>
      <c r="AG67" s="233">
        <f t="shared" si="17"/>
        <v>2105.4</v>
      </c>
    </row>
    <row r="68" spans="1:33" s="19" customFormat="1" ht="11.25" hidden="1" customHeight="1">
      <c r="A68" s="225" t="s">
        <v>100</v>
      </c>
      <c r="B68" s="81" t="s">
        <v>92</v>
      </c>
      <c r="C68" s="226"/>
      <c r="D68" s="227" t="s">
        <v>40</v>
      </c>
      <c r="E68" s="228" t="s">
        <v>1103</v>
      </c>
      <c r="F68" s="229">
        <f>'Таб. 1._Общ_гр_ '!E68+'Таб. 1._Общ_гр_ '!F68+'Таб. 1._Общ_гр_ '!G68+'Таб. 1._Общ_гр_ '!H68</f>
        <v>11</v>
      </c>
      <c r="G68" s="229">
        <f>'Таб. 1._Общ_гр_ '!N68+'Таб. 1._Общ_гр_ '!O68+'Таб. 1._Общ_гр_ '!P68+'Таб. 1._Общ_гр_ '!Q68</f>
        <v>0</v>
      </c>
      <c r="H68" s="229">
        <f>'Таб. 1._Общ_гр_ '!W68+'Таб. 1._Общ_гр_ '!X68+'Таб. 1._Общ_гр_ '!Y68+'Таб. 1._Общ_гр_ '!Z68</f>
        <v>1</v>
      </c>
      <c r="I68" s="229">
        <f>'Таб. 1._Общ_гр_ '!AF68+'Таб. 1._Общ_гр_ '!AG68+'Таб. 1._Общ_гр_ '!AH68+'Таб. 1._Общ_гр_ '!AI68</f>
        <v>0</v>
      </c>
      <c r="J68" s="229">
        <f>'Таб.2._Комб+Озд+Комп_'!E68</f>
        <v>0</v>
      </c>
      <c r="K68" s="229">
        <f>'Таб.2._Комб+Озд+Комп_'!G68</f>
        <v>0</v>
      </c>
      <c r="L68" s="229">
        <f>'Таб.2._Комб+Озд+Комп_'!I68</f>
        <v>0</v>
      </c>
      <c r="M68" s="229">
        <f>'Таб.2._Комб+Озд+Комп_'!K68</f>
        <v>0</v>
      </c>
      <c r="N68" s="229">
        <f>'Таб.2._Комб+Озд+Комп_'!M68</f>
        <v>0</v>
      </c>
      <c r="O68" s="229">
        <f>'Таб.2._Комб+Озд+Комп_'!O68</f>
        <v>0</v>
      </c>
      <c r="P68" s="229">
        <f>'Таб.2._Комб+Озд+Комп_'!Q68</f>
        <v>0</v>
      </c>
      <c r="Q68" s="229">
        <f>'Таб.2._Комб+Озд+Комп_'!S68</f>
        <v>0</v>
      </c>
      <c r="R68" s="229">
        <f>'Таб.2._Комб+Озд+Комп_'!U68</f>
        <v>0</v>
      </c>
      <c r="S68" s="229">
        <f>'Таб.2._Комб+Озд+Комп_'!W68</f>
        <v>0</v>
      </c>
      <c r="T68" s="229">
        <f>'Таб.2._Комб+Озд+Комп_'!Y68</f>
        <v>0</v>
      </c>
      <c r="U68" s="229">
        <f>'Таб.2._Комб+Озд+Комп_'!AA68</f>
        <v>0</v>
      </c>
      <c r="V68" s="230">
        <f t="shared" si="13"/>
        <v>12</v>
      </c>
      <c r="W68" s="231">
        <f>'Таб. 1._Общ_гр_ '!I68+'Таб. 1._Общ_гр_ '!R68+'Таб. 1._Общ_гр_ '!AA68+'Таб. 1._Общ_гр_ '!AJ68+'Таб.2._Комб+Озд+Комп_'!AD68</f>
        <v>1</v>
      </c>
      <c r="X68" s="168">
        <f>'Таб. 1._Общ_гр_ '!AZ68+'Таб.2._Комб+Озд+Комп_'!AO68</f>
        <v>1084.5</v>
      </c>
      <c r="Y68" s="168">
        <v>1</v>
      </c>
      <c r="Z68" s="242">
        <v>1.1599999999999999</v>
      </c>
      <c r="AA68" s="168">
        <f t="shared" si="14"/>
        <v>1.5</v>
      </c>
      <c r="AB68" s="185">
        <v>1</v>
      </c>
      <c r="AC68" s="168">
        <f t="shared" si="15"/>
        <v>1887</v>
      </c>
      <c r="AD68" s="185">
        <v>1</v>
      </c>
      <c r="AE68" s="168">
        <f t="shared" si="16"/>
        <v>1887</v>
      </c>
      <c r="AF68" s="233">
        <f>'Таб. 1._Общ_гр_ '!BA68+'Таб.2._Комб+Озд+Комп_'!AP68</f>
        <v>12.5</v>
      </c>
      <c r="AG68" s="233">
        <f t="shared" si="17"/>
        <v>1899.5</v>
      </c>
    </row>
    <row r="69" spans="1:33" s="19" customFormat="1" ht="11.25" hidden="1" customHeight="1">
      <c r="A69" s="225" t="s">
        <v>101</v>
      </c>
      <c r="B69" s="81" t="s">
        <v>92</v>
      </c>
      <c r="C69" s="226"/>
      <c r="D69" s="227" t="s">
        <v>40</v>
      </c>
      <c r="E69" s="228" t="s">
        <v>1103</v>
      </c>
      <c r="F69" s="229">
        <f>'Таб. 1._Общ_гр_ '!E69+'Таб. 1._Общ_гр_ '!F69+'Таб. 1._Общ_гр_ '!G69+'Таб. 1._Общ_гр_ '!H69</f>
        <v>24</v>
      </c>
      <c r="G69" s="229">
        <f>'Таб. 1._Общ_гр_ '!N69+'Таб. 1._Общ_гр_ '!O69+'Таб. 1._Общ_гр_ '!P69+'Таб. 1._Общ_гр_ '!Q69</f>
        <v>0</v>
      </c>
      <c r="H69" s="229">
        <f>'Таб. 1._Общ_гр_ '!W69+'Таб. 1._Общ_гр_ '!X69+'Таб. 1._Общ_гр_ '!Y69+'Таб. 1._Общ_гр_ '!Z69</f>
        <v>5</v>
      </c>
      <c r="I69" s="229">
        <f>'Таб. 1._Общ_гр_ '!AF69+'Таб. 1._Общ_гр_ '!AG69+'Таб. 1._Общ_гр_ '!AH69+'Таб. 1._Общ_гр_ '!AI69</f>
        <v>0</v>
      </c>
      <c r="J69" s="229">
        <f>'Таб.2._Комб+Озд+Комп_'!E69</f>
        <v>0</v>
      </c>
      <c r="K69" s="229">
        <f>'Таб.2._Комб+Озд+Комп_'!G69</f>
        <v>0</v>
      </c>
      <c r="L69" s="229">
        <f>'Таб.2._Комб+Озд+Комп_'!I69</f>
        <v>0</v>
      </c>
      <c r="M69" s="229">
        <f>'Таб.2._Комб+Озд+Комп_'!K69</f>
        <v>0</v>
      </c>
      <c r="N69" s="229">
        <f>'Таб.2._Комб+Озд+Комп_'!M69</f>
        <v>0</v>
      </c>
      <c r="O69" s="229">
        <f>'Таб.2._Комб+Озд+Комп_'!O69</f>
        <v>0</v>
      </c>
      <c r="P69" s="229">
        <f>'Таб.2._Комб+Озд+Комп_'!Q69</f>
        <v>0</v>
      </c>
      <c r="Q69" s="229">
        <f>'Таб.2._Комб+Озд+Комп_'!S69</f>
        <v>0</v>
      </c>
      <c r="R69" s="229">
        <f>'Таб.2._Комб+Озд+Комп_'!U69</f>
        <v>0</v>
      </c>
      <c r="S69" s="229">
        <f>'Таб.2._Комб+Озд+Комп_'!W69</f>
        <v>0</v>
      </c>
      <c r="T69" s="229">
        <f>'Таб.2._Комб+Озд+Комп_'!Y69</f>
        <v>0</v>
      </c>
      <c r="U69" s="229">
        <f>'Таб.2._Комб+Озд+Комп_'!AA69</f>
        <v>0</v>
      </c>
      <c r="V69" s="230">
        <f t="shared" si="13"/>
        <v>29</v>
      </c>
      <c r="W69" s="231">
        <f>'Таб. 1._Общ_гр_ '!I69+'Таб. 1._Общ_гр_ '!R69+'Таб. 1._Общ_гр_ '!AA69+'Таб. 1._Общ_гр_ '!AJ69+'Таб.2._Комб+Озд+Комп_'!AD69</f>
        <v>2</v>
      </c>
      <c r="X69" s="168">
        <f>'Таб. 1._Общ_гр_ '!AZ69+'Таб.2._Комб+Озд+Комп_'!AO69</f>
        <v>2666.9</v>
      </c>
      <c r="Y69" s="168">
        <v>1</v>
      </c>
      <c r="Z69" s="242">
        <v>1.1200000000000001</v>
      </c>
      <c r="AA69" s="168">
        <f t="shared" si="14"/>
        <v>1.25</v>
      </c>
      <c r="AB69" s="185">
        <v>1</v>
      </c>
      <c r="AC69" s="168">
        <f t="shared" si="15"/>
        <v>3733.7</v>
      </c>
      <c r="AD69" s="185">
        <v>1</v>
      </c>
      <c r="AE69" s="168">
        <f t="shared" si="16"/>
        <v>3733.7</v>
      </c>
      <c r="AF69" s="233">
        <f>'Таб. 1._Общ_гр_ '!BA69+'Таб.2._Комб+Озд+Комп_'!AP69</f>
        <v>30.2</v>
      </c>
      <c r="AG69" s="233">
        <f t="shared" si="17"/>
        <v>3763.8999999999996</v>
      </c>
    </row>
    <row r="70" spans="1:33" s="19" customFormat="1" ht="11.25" hidden="1" customHeight="1">
      <c r="A70" s="225" t="s">
        <v>102</v>
      </c>
      <c r="B70" s="81" t="s">
        <v>92</v>
      </c>
      <c r="C70" s="226"/>
      <c r="D70" s="227" t="s">
        <v>40</v>
      </c>
      <c r="E70" s="228" t="s">
        <v>1103</v>
      </c>
      <c r="F70" s="229">
        <f>'Таб. 1._Общ_гр_ '!E70+'Таб. 1._Общ_гр_ '!F70+'Таб. 1._Общ_гр_ '!G70+'Таб. 1._Общ_гр_ '!H70</f>
        <v>15</v>
      </c>
      <c r="G70" s="229">
        <f>'Таб. 1._Общ_гр_ '!N70+'Таб. 1._Общ_гр_ '!O70+'Таб. 1._Общ_гр_ '!P70+'Таб. 1._Общ_гр_ '!Q70</f>
        <v>0</v>
      </c>
      <c r="H70" s="229">
        <f>'Таб. 1._Общ_гр_ '!W70+'Таб. 1._Общ_гр_ '!X70+'Таб. 1._Общ_гр_ '!Y70+'Таб. 1._Общ_гр_ '!Z70</f>
        <v>4</v>
      </c>
      <c r="I70" s="229">
        <f>'Таб. 1._Общ_гр_ '!AF70+'Таб. 1._Общ_гр_ '!AG70+'Таб. 1._Общ_гр_ '!AH70+'Таб. 1._Общ_гр_ '!AI70</f>
        <v>0</v>
      </c>
      <c r="J70" s="229">
        <f>'Таб.2._Комб+Озд+Комп_'!E70</f>
        <v>0</v>
      </c>
      <c r="K70" s="229">
        <f>'Таб.2._Комб+Озд+Комп_'!G70</f>
        <v>0</v>
      </c>
      <c r="L70" s="229">
        <f>'Таб.2._Комб+Озд+Комп_'!I70</f>
        <v>0</v>
      </c>
      <c r="M70" s="229">
        <f>'Таб.2._Комб+Озд+Комп_'!K70</f>
        <v>0</v>
      </c>
      <c r="N70" s="229">
        <f>'Таб.2._Комб+Озд+Комп_'!M70</f>
        <v>0</v>
      </c>
      <c r="O70" s="229">
        <f>'Таб.2._Комб+Озд+Комп_'!O70</f>
        <v>0</v>
      </c>
      <c r="P70" s="229">
        <f>'Таб.2._Комб+Озд+Комп_'!Q70</f>
        <v>0</v>
      </c>
      <c r="Q70" s="229">
        <f>'Таб.2._Комб+Озд+Комп_'!S70</f>
        <v>0</v>
      </c>
      <c r="R70" s="229">
        <f>'Таб.2._Комб+Озд+Комп_'!U70</f>
        <v>0</v>
      </c>
      <c r="S70" s="229">
        <f>'Таб.2._Комб+Озд+Комп_'!W70</f>
        <v>0</v>
      </c>
      <c r="T70" s="229">
        <f>'Таб.2._Комб+Озд+Комп_'!Y70</f>
        <v>0</v>
      </c>
      <c r="U70" s="229">
        <f>'Таб.2._Комб+Озд+Комп_'!AA70</f>
        <v>0</v>
      </c>
      <c r="V70" s="230">
        <f t="shared" si="13"/>
        <v>19</v>
      </c>
      <c r="W70" s="231">
        <f>'Таб. 1._Общ_гр_ '!I70+'Таб. 1._Общ_гр_ '!R70+'Таб. 1._Общ_гр_ '!AA70+'Таб. 1._Общ_гр_ '!AJ70+'Таб.2._Комб+Озд+Комп_'!AD70</f>
        <v>1</v>
      </c>
      <c r="X70" s="168">
        <f>'Таб. 1._Общ_гр_ '!AZ70+'Таб.2._Комб+Озд+Комп_'!AO70</f>
        <v>1760.1</v>
      </c>
      <c r="Y70" s="168">
        <v>1</v>
      </c>
      <c r="Z70" s="242">
        <v>1.1599999999999999</v>
      </c>
      <c r="AA70" s="168">
        <f t="shared" si="14"/>
        <v>1.5</v>
      </c>
      <c r="AB70" s="185">
        <v>1</v>
      </c>
      <c r="AC70" s="168">
        <f t="shared" si="15"/>
        <v>3062.6</v>
      </c>
      <c r="AD70" s="185">
        <v>1</v>
      </c>
      <c r="AE70" s="168">
        <f t="shared" si="16"/>
        <v>3062.6</v>
      </c>
      <c r="AF70" s="233">
        <f>'Таб. 1._Общ_гр_ '!BA70+'Таб.2._Комб+Озд+Комп_'!AP70</f>
        <v>19.8</v>
      </c>
      <c r="AG70" s="233">
        <f t="shared" si="17"/>
        <v>3082.4</v>
      </c>
    </row>
    <row r="71" spans="1:33" s="19" customFormat="1" ht="11.25" hidden="1" customHeight="1">
      <c r="A71" s="225" t="s">
        <v>103</v>
      </c>
      <c r="B71" s="81" t="s">
        <v>92</v>
      </c>
      <c r="C71" s="226"/>
      <c r="D71" s="227" t="s">
        <v>40</v>
      </c>
      <c r="E71" s="228" t="s">
        <v>1103</v>
      </c>
      <c r="F71" s="229">
        <f>'Таб. 1._Общ_гр_ '!E71+'Таб. 1._Общ_гр_ '!F71+'Таб. 1._Общ_гр_ '!G71+'Таб. 1._Общ_гр_ '!H71</f>
        <v>7</v>
      </c>
      <c r="G71" s="229">
        <f>'Таб. 1._Общ_гр_ '!N71+'Таб. 1._Общ_гр_ '!O71+'Таб. 1._Общ_гр_ '!P71+'Таб. 1._Общ_гр_ '!Q71</f>
        <v>0</v>
      </c>
      <c r="H71" s="229">
        <f>'Таб. 1._Общ_гр_ '!W71+'Таб. 1._Общ_гр_ '!X71+'Таб. 1._Общ_гр_ '!Y71+'Таб. 1._Общ_гр_ '!Z71</f>
        <v>1</v>
      </c>
      <c r="I71" s="229">
        <f>'Таб. 1._Общ_гр_ '!AF71+'Таб. 1._Общ_гр_ '!AG71+'Таб. 1._Общ_гр_ '!AH71+'Таб. 1._Общ_гр_ '!AI71</f>
        <v>0</v>
      </c>
      <c r="J71" s="229">
        <f>'Таб.2._Комб+Озд+Комп_'!E71</f>
        <v>0</v>
      </c>
      <c r="K71" s="229">
        <f>'Таб.2._Комб+Озд+Комп_'!G71</f>
        <v>0</v>
      </c>
      <c r="L71" s="229">
        <f>'Таб.2._Комб+Озд+Комп_'!I71</f>
        <v>0</v>
      </c>
      <c r="M71" s="229">
        <f>'Таб.2._Комб+Озд+Комп_'!K71</f>
        <v>0</v>
      </c>
      <c r="N71" s="229">
        <f>'Таб.2._Комб+Озд+Комп_'!M71</f>
        <v>0</v>
      </c>
      <c r="O71" s="229">
        <f>'Таб.2._Комб+Озд+Комп_'!O71</f>
        <v>0</v>
      </c>
      <c r="P71" s="229">
        <f>'Таб.2._Комб+Озд+Комп_'!Q71</f>
        <v>0</v>
      </c>
      <c r="Q71" s="229">
        <f>'Таб.2._Комб+Озд+Комп_'!S71</f>
        <v>0</v>
      </c>
      <c r="R71" s="229">
        <f>'Таб.2._Комб+Озд+Комп_'!U71</f>
        <v>0</v>
      </c>
      <c r="S71" s="229">
        <f>'Таб.2._Комб+Озд+Комп_'!W71</f>
        <v>0</v>
      </c>
      <c r="T71" s="229">
        <f>'Таб.2._Комб+Озд+Комп_'!Y71</f>
        <v>0</v>
      </c>
      <c r="U71" s="229">
        <f>'Таб.2._Комб+Озд+Комп_'!AA71</f>
        <v>0</v>
      </c>
      <c r="V71" s="230">
        <f t="shared" si="13"/>
        <v>8</v>
      </c>
      <c r="W71" s="231">
        <f>'Таб. 1._Общ_гр_ '!I71+'Таб. 1._Общ_гр_ '!R71+'Таб. 1._Общ_гр_ '!AA71+'Таб. 1._Общ_гр_ '!AJ71+'Таб.2._Комб+Озд+Комп_'!AD71</f>
        <v>1</v>
      </c>
      <c r="X71" s="168">
        <f>'Таб. 1._Общ_гр_ '!AZ71+'Таб.2._Комб+Озд+Комп_'!AO71</f>
        <v>728.9</v>
      </c>
      <c r="Y71" s="168">
        <v>1</v>
      </c>
      <c r="Z71" s="242">
        <v>1.1200000000000001</v>
      </c>
      <c r="AA71" s="168">
        <f t="shared" si="14"/>
        <v>1.5</v>
      </c>
      <c r="AB71" s="185">
        <v>1</v>
      </c>
      <c r="AC71" s="168">
        <f t="shared" si="15"/>
        <v>1224.5999999999999</v>
      </c>
      <c r="AD71" s="185">
        <v>2.11</v>
      </c>
      <c r="AE71" s="168">
        <f t="shared" si="16"/>
        <v>2583.9</v>
      </c>
      <c r="AF71" s="233">
        <f>'Таб. 1._Общ_гр_ '!BA71+'Таб.2._Комб+Озд+Комп_'!AP71</f>
        <v>8.3000000000000007</v>
      </c>
      <c r="AG71" s="233">
        <f t="shared" si="17"/>
        <v>2592.2000000000003</v>
      </c>
    </row>
    <row r="72" spans="1:33" s="19" customFormat="1" ht="11.25" hidden="1" customHeight="1">
      <c r="A72" s="225" t="s">
        <v>104</v>
      </c>
      <c r="B72" s="81" t="s">
        <v>92</v>
      </c>
      <c r="C72" s="226"/>
      <c r="D72" s="227" t="s">
        <v>40</v>
      </c>
      <c r="E72" s="228" t="s">
        <v>1103</v>
      </c>
      <c r="F72" s="229">
        <f>'Таб. 1._Общ_гр_ '!E72+'Таб. 1._Общ_гр_ '!F72+'Таб. 1._Общ_гр_ '!G72+'Таб. 1._Общ_гр_ '!H72</f>
        <v>12</v>
      </c>
      <c r="G72" s="229">
        <f>'Таб. 1._Общ_гр_ '!N72+'Таб. 1._Общ_гр_ '!O72+'Таб. 1._Общ_гр_ '!P72+'Таб. 1._Общ_гр_ '!Q72</f>
        <v>0</v>
      </c>
      <c r="H72" s="229">
        <f>'Таб. 1._Общ_гр_ '!W72+'Таб. 1._Общ_гр_ '!X72+'Таб. 1._Общ_гр_ '!Y72+'Таб. 1._Общ_гр_ '!Z72</f>
        <v>0</v>
      </c>
      <c r="I72" s="229">
        <f>'Таб. 1._Общ_гр_ '!AF72+'Таб. 1._Общ_гр_ '!AG72+'Таб. 1._Общ_гр_ '!AH72+'Таб. 1._Общ_гр_ '!AI72</f>
        <v>0</v>
      </c>
      <c r="J72" s="229">
        <f>'Таб.2._Комб+Озд+Комп_'!E72</f>
        <v>0</v>
      </c>
      <c r="K72" s="229">
        <f>'Таб.2._Комб+Озд+Комп_'!G72</f>
        <v>0</v>
      </c>
      <c r="L72" s="229">
        <f>'Таб.2._Комб+Озд+Комп_'!I72</f>
        <v>0</v>
      </c>
      <c r="M72" s="229">
        <f>'Таб.2._Комб+Озд+Комп_'!K72</f>
        <v>0</v>
      </c>
      <c r="N72" s="229">
        <f>'Таб.2._Комб+Озд+Комп_'!M72</f>
        <v>0</v>
      </c>
      <c r="O72" s="229">
        <f>'Таб.2._Комб+Озд+Комп_'!O72</f>
        <v>0</v>
      </c>
      <c r="P72" s="229">
        <f>'Таб.2._Комб+Озд+Комп_'!Q72</f>
        <v>0</v>
      </c>
      <c r="Q72" s="229">
        <f>'Таб.2._Комб+Озд+Комп_'!S72</f>
        <v>0</v>
      </c>
      <c r="R72" s="229">
        <f>'Таб.2._Комб+Озд+Комп_'!U72</f>
        <v>0</v>
      </c>
      <c r="S72" s="229">
        <f>'Таб.2._Комб+Озд+Комп_'!W72</f>
        <v>0</v>
      </c>
      <c r="T72" s="229">
        <f>'Таб.2._Комб+Озд+Комп_'!Y72</f>
        <v>0</v>
      </c>
      <c r="U72" s="229">
        <f>'Таб.2._Комб+Озд+Комп_'!AA72</f>
        <v>0</v>
      </c>
      <c r="V72" s="230">
        <f t="shared" si="13"/>
        <v>12</v>
      </c>
      <c r="W72" s="231">
        <f>'Таб. 1._Общ_гр_ '!I72+'Таб. 1._Общ_гр_ '!R72+'Таб. 1._Общ_гр_ '!AA72+'Таб. 1._Общ_гр_ '!AJ72+'Таб.2._Комб+Озд+Комп_'!AD72</f>
        <v>1</v>
      </c>
      <c r="X72" s="168">
        <f>'Таб. 1._Общ_гр_ '!AZ72+'Таб.2._Комб+Озд+Комп_'!AO72</f>
        <v>1066.7</v>
      </c>
      <c r="Y72" s="168">
        <v>1</v>
      </c>
      <c r="Z72" s="242">
        <v>1.1599999999999999</v>
      </c>
      <c r="AA72" s="168">
        <f t="shared" si="14"/>
        <v>1.5</v>
      </c>
      <c r="AB72" s="185">
        <v>1</v>
      </c>
      <c r="AC72" s="168">
        <f t="shared" si="15"/>
        <v>1856.1</v>
      </c>
      <c r="AD72" s="185">
        <v>1</v>
      </c>
      <c r="AE72" s="168">
        <f t="shared" si="16"/>
        <v>1856.1</v>
      </c>
      <c r="AF72" s="233">
        <f>'Таб. 1._Общ_гр_ '!BA72+'Таб.2._Комб+Озд+Комп_'!AP72</f>
        <v>12.5</v>
      </c>
      <c r="AG72" s="233">
        <f t="shared" si="17"/>
        <v>1868.6</v>
      </c>
    </row>
    <row r="73" spans="1:33" s="19" customFormat="1" ht="11.25" hidden="1" customHeight="1">
      <c r="A73" s="225" t="s">
        <v>105</v>
      </c>
      <c r="B73" s="81" t="s">
        <v>92</v>
      </c>
      <c r="C73" s="226"/>
      <c r="D73" s="227" t="s">
        <v>40</v>
      </c>
      <c r="E73" s="228" t="s">
        <v>1103</v>
      </c>
      <c r="F73" s="229">
        <f>'Таб. 1._Общ_гр_ '!E73+'Таб. 1._Общ_гр_ '!F73+'Таб. 1._Общ_гр_ '!G73+'Таб. 1._Общ_гр_ '!H73</f>
        <v>4</v>
      </c>
      <c r="G73" s="229">
        <f>'Таб. 1._Общ_гр_ '!N73+'Таб. 1._Общ_гр_ '!O73+'Таб. 1._Общ_гр_ '!P73+'Таб. 1._Общ_гр_ '!Q73</f>
        <v>0</v>
      </c>
      <c r="H73" s="229">
        <f>'Таб. 1._Общ_гр_ '!W73+'Таб. 1._Общ_гр_ '!X73+'Таб. 1._Общ_гр_ '!Y73+'Таб. 1._Общ_гр_ '!Z73</f>
        <v>3</v>
      </c>
      <c r="I73" s="229">
        <f>'Таб. 1._Общ_гр_ '!AF73+'Таб. 1._Общ_гр_ '!AG73+'Таб. 1._Общ_гр_ '!AH73+'Таб. 1._Общ_гр_ '!AI73</f>
        <v>0</v>
      </c>
      <c r="J73" s="229">
        <f>'Таб.2._Комб+Озд+Комп_'!E73</f>
        <v>0</v>
      </c>
      <c r="K73" s="229">
        <f>'Таб.2._Комб+Озд+Комп_'!G73</f>
        <v>0</v>
      </c>
      <c r="L73" s="229">
        <f>'Таб.2._Комб+Озд+Комп_'!I73</f>
        <v>0</v>
      </c>
      <c r="M73" s="229">
        <f>'Таб.2._Комб+Озд+Комп_'!K73</f>
        <v>0</v>
      </c>
      <c r="N73" s="229">
        <f>'Таб.2._Комб+Озд+Комп_'!M73</f>
        <v>0</v>
      </c>
      <c r="O73" s="229">
        <f>'Таб.2._Комб+Озд+Комп_'!O73</f>
        <v>0</v>
      </c>
      <c r="P73" s="229">
        <f>'Таб.2._Комб+Озд+Комп_'!Q73</f>
        <v>0</v>
      </c>
      <c r="Q73" s="229">
        <f>'Таб.2._Комб+Озд+Комп_'!S73</f>
        <v>0</v>
      </c>
      <c r="R73" s="229">
        <f>'Таб.2._Комб+Озд+Комп_'!U73</f>
        <v>0</v>
      </c>
      <c r="S73" s="229">
        <f>'Таб.2._Комб+Озд+Комп_'!W73</f>
        <v>0</v>
      </c>
      <c r="T73" s="229">
        <f>'Таб.2._Комб+Озд+Комп_'!Y73</f>
        <v>0</v>
      </c>
      <c r="U73" s="229">
        <f>'Таб.2._Комб+Озд+Комп_'!AA73</f>
        <v>0</v>
      </c>
      <c r="V73" s="230">
        <f t="shared" si="13"/>
        <v>7</v>
      </c>
      <c r="W73" s="231">
        <f>'Таб. 1._Общ_гр_ '!I73+'Таб. 1._Общ_гр_ '!R73+'Таб. 1._Общ_гр_ '!AA73+'Таб. 1._Общ_гр_ '!AJ73+'Таб.2._Комб+Озд+Комп_'!AD73</f>
        <v>1</v>
      </c>
      <c r="X73" s="168">
        <f>'Таб. 1._Общ_гр_ '!AZ73+'Таб.2._Комб+Озд+Комп_'!AO73</f>
        <v>675.6</v>
      </c>
      <c r="Y73" s="168">
        <v>1</v>
      </c>
      <c r="Z73" s="242">
        <v>1.1200000000000001</v>
      </c>
      <c r="AA73" s="168">
        <f t="shared" si="14"/>
        <v>1.5</v>
      </c>
      <c r="AB73" s="185">
        <v>1</v>
      </c>
      <c r="AC73" s="168">
        <f t="shared" si="15"/>
        <v>1135</v>
      </c>
      <c r="AD73" s="185">
        <v>2.11</v>
      </c>
      <c r="AE73" s="168">
        <f t="shared" si="16"/>
        <v>2394.9</v>
      </c>
      <c r="AF73" s="233">
        <f>'Таб. 1._Общ_гр_ '!BA73+'Таб.2._Комб+Озд+Комп_'!AP73</f>
        <v>7.3</v>
      </c>
      <c r="AG73" s="233">
        <f t="shared" si="17"/>
        <v>2402.2000000000003</v>
      </c>
    </row>
    <row r="74" spans="1:33" s="19" customFormat="1" ht="11.25" hidden="1" customHeight="1">
      <c r="A74" s="225" t="s">
        <v>106</v>
      </c>
      <c r="B74" s="81" t="s">
        <v>92</v>
      </c>
      <c r="C74" s="226"/>
      <c r="D74" s="227" t="s">
        <v>40</v>
      </c>
      <c r="E74" s="228" t="s">
        <v>1103</v>
      </c>
      <c r="F74" s="229">
        <f>'Таб. 1._Общ_гр_ '!E74+'Таб. 1._Общ_гр_ '!F74+'Таб. 1._Общ_гр_ '!G74+'Таб. 1._Общ_гр_ '!H74</f>
        <v>5</v>
      </c>
      <c r="G74" s="229">
        <f>'Таб. 1._Общ_гр_ '!N74+'Таб. 1._Общ_гр_ '!O74+'Таб. 1._Общ_гр_ '!P74+'Таб. 1._Общ_гр_ '!Q74</f>
        <v>0</v>
      </c>
      <c r="H74" s="229">
        <f>'Таб. 1._Общ_гр_ '!W74+'Таб. 1._Общ_гр_ '!X74+'Таб. 1._Общ_гр_ '!Y74+'Таб. 1._Общ_гр_ '!Z74</f>
        <v>1</v>
      </c>
      <c r="I74" s="229">
        <f>'Таб. 1._Общ_гр_ '!AF74+'Таб. 1._Общ_гр_ '!AG74+'Таб. 1._Общ_гр_ '!AH74+'Таб. 1._Общ_гр_ '!AI74</f>
        <v>0</v>
      </c>
      <c r="J74" s="229">
        <f>'Таб.2._Комб+Озд+Комп_'!E74</f>
        <v>0</v>
      </c>
      <c r="K74" s="229">
        <f>'Таб.2._Комб+Озд+Комп_'!G74</f>
        <v>0</v>
      </c>
      <c r="L74" s="229">
        <f>'Таб.2._Комб+Озд+Комп_'!I74</f>
        <v>0</v>
      </c>
      <c r="M74" s="229">
        <f>'Таб.2._Комб+Озд+Комп_'!K74</f>
        <v>0</v>
      </c>
      <c r="N74" s="229">
        <f>'Таб.2._Комб+Озд+Комп_'!M74</f>
        <v>0</v>
      </c>
      <c r="O74" s="229">
        <f>'Таб.2._Комб+Озд+Комп_'!O74</f>
        <v>0</v>
      </c>
      <c r="P74" s="229">
        <f>'Таб.2._Комб+Озд+Комп_'!Q74</f>
        <v>0</v>
      </c>
      <c r="Q74" s="229">
        <f>'Таб.2._Комб+Озд+Комп_'!S74</f>
        <v>0</v>
      </c>
      <c r="R74" s="229">
        <f>'Таб.2._Комб+Озд+Комп_'!U74</f>
        <v>0</v>
      </c>
      <c r="S74" s="229">
        <f>'Таб.2._Комб+Озд+Комп_'!W74</f>
        <v>0</v>
      </c>
      <c r="T74" s="229">
        <f>'Таб.2._Комб+Озд+Комп_'!Y74</f>
        <v>0</v>
      </c>
      <c r="U74" s="229">
        <f>'Таб.2._Комб+Озд+Комп_'!AA74</f>
        <v>0</v>
      </c>
      <c r="V74" s="230">
        <f t="shared" si="13"/>
        <v>6</v>
      </c>
      <c r="W74" s="231">
        <f>'Таб. 1._Общ_гр_ '!I74+'Таб. 1._Общ_гр_ '!R74+'Таб. 1._Общ_гр_ '!AA74+'Таб. 1._Общ_гр_ '!AJ74+'Таб.2._Комб+Озд+Комп_'!AD74</f>
        <v>1</v>
      </c>
      <c r="X74" s="168">
        <f>'Таб. 1._Общ_гр_ '!AZ74+'Таб.2._Комб+Озд+Комп_'!AO74</f>
        <v>649</v>
      </c>
      <c r="Y74" s="168">
        <v>1</v>
      </c>
      <c r="Z74" s="242">
        <v>1.1599999999999999</v>
      </c>
      <c r="AA74" s="168">
        <f t="shared" si="14"/>
        <v>1.5</v>
      </c>
      <c r="AB74" s="185">
        <v>1</v>
      </c>
      <c r="AC74" s="168">
        <f t="shared" si="15"/>
        <v>1129.3</v>
      </c>
      <c r="AD74" s="185">
        <v>2.11</v>
      </c>
      <c r="AE74" s="168">
        <f t="shared" si="16"/>
        <v>2382.8000000000002</v>
      </c>
      <c r="AF74" s="233">
        <f>'Таб. 1._Общ_гр_ '!BA74+'Таб.2._Комб+Озд+Комп_'!AP74</f>
        <v>6.2</v>
      </c>
      <c r="AG74" s="233">
        <f t="shared" si="17"/>
        <v>2389</v>
      </c>
    </row>
    <row r="75" spans="1:33" s="19" customFormat="1" ht="11.25" hidden="1" customHeight="1">
      <c r="A75" s="225" t="s">
        <v>107</v>
      </c>
      <c r="B75" s="81" t="s">
        <v>92</v>
      </c>
      <c r="C75" s="226"/>
      <c r="D75" s="227" t="s">
        <v>40</v>
      </c>
      <c r="E75" s="228" t="s">
        <v>1103</v>
      </c>
      <c r="F75" s="229">
        <f>'Таб. 1._Общ_гр_ '!E75+'Таб. 1._Общ_гр_ '!F75+'Таб. 1._Общ_гр_ '!G75+'Таб. 1._Общ_гр_ '!H75</f>
        <v>7</v>
      </c>
      <c r="G75" s="229">
        <f>'Таб. 1._Общ_гр_ '!N75+'Таб. 1._Общ_гр_ '!O75+'Таб. 1._Общ_гр_ '!P75+'Таб. 1._Общ_гр_ '!Q75</f>
        <v>0</v>
      </c>
      <c r="H75" s="229">
        <f>'Таб. 1._Общ_гр_ '!W75+'Таб. 1._Общ_гр_ '!X75+'Таб. 1._Общ_гр_ '!Y75+'Таб. 1._Общ_гр_ '!Z75</f>
        <v>1</v>
      </c>
      <c r="I75" s="229">
        <f>'Таб. 1._Общ_гр_ '!AF75+'Таб. 1._Общ_гр_ '!AG75+'Таб. 1._Общ_гр_ '!AH75+'Таб. 1._Общ_гр_ '!AI75</f>
        <v>0</v>
      </c>
      <c r="J75" s="229">
        <f>'Таб.2._Комб+Озд+Комп_'!E75</f>
        <v>0</v>
      </c>
      <c r="K75" s="229">
        <f>'Таб.2._Комб+Озд+Комп_'!G75</f>
        <v>0</v>
      </c>
      <c r="L75" s="229">
        <f>'Таб.2._Комб+Озд+Комп_'!I75</f>
        <v>0</v>
      </c>
      <c r="M75" s="229">
        <f>'Таб.2._Комб+Озд+Комп_'!K75</f>
        <v>0</v>
      </c>
      <c r="N75" s="229">
        <f>'Таб.2._Комб+Озд+Комп_'!M75</f>
        <v>0</v>
      </c>
      <c r="O75" s="229">
        <f>'Таб.2._Комб+Озд+Комп_'!O75</f>
        <v>0</v>
      </c>
      <c r="P75" s="229">
        <f>'Таб.2._Комб+Озд+Комп_'!Q75</f>
        <v>0</v>
      </c>
      <c r="Q75" s="229">
        <f>'Таб.2._Комб+Озд+Комп_'!S75</f>
        <v>0</v>
      </c>
      <c r="R75" s="229">
        <f>'Таб.2._Комб+Озд+Комп_'!U75</f>
        <v>0</v>
      </c>
      <c r="S75" s="229">
        <f>'Таб.2._Комб+Озд+Комп_'!W75</f>
        <v>0</v>
      </c>
      <c r="T75" s="229">
        <f>'Таб.2._Комб+Озд+Комп_'!Y75</f>
        <v>0</v>
      </c>
      <c r="U75" s="229">
        <f>'Таб.2._Комб+Озд+Комп_'!AA75</f>
        <v>0</v>
      </c>
      <c r="V75" s="230">
        <f t="shared" si="13"/>
        <v>8</v>
      </c>
      <c r="W75" s="231">
        <f>'Таб. 1._Общ_гр_ '!I75+'Таб. 1._Общ_гр_ '!R75+'Таб. 1._Общ_гр_ '!AA75+'Таб. 1._Общ_гр_ '!AJ75+'Таб.2._Комб+Озд+Комп_'!AD75</f>
        <v>1</v>
      </c>
      <c r="X75" s="168">
        <f>'Таб. 1._Общ_гр_ '!AZ75+'Таб.2._Комб+Озд+Комп_'!AO75</f>
        <v>728.9</v>
      </c>
      <c r="Y75" s="168">
        <v>1</v>
      </c>
      <c r="Z75" s="242">
        <v>1.1200000000000001</v>
      </c>
      <c r="AA75" s="168">
        <f t="shared" si="14"/>
        <v>1.5</v>
      </c>
      <c r="AB75" s="185">
        <v>1</v>
      </c>
      <c r="AC75" s="168">
        <f t="shared" si="15"/>
        <v>1224.5999999999999</v>
      </c>
      <c r="AD75" s="185">
        <v>2.11</v>
      </c>
      <c r="AE75" s="168">
        <f t="shared" si="16"/>
        <v>2583.9</v>
      </c>
      <c r="AF75" s="233">
        <f>'Таб. 1._Общ_гр_ '!BA75+'Таб.2._Комб+Озд+Комп_'!AP75</f>
        <v>8.3000000000000007</v>
      </c>
      <c r="AG75" s="233">
        <f t="shared" si="17"/>
        <v>2592.2000000000003</v>
      </c>
    </row>
    <row r="76" spans="1:33" s="19" customFormat="1" ht="11.25" hidden="1" customHeight="1">
      <c r="A76" s="225" t="s">
        <v>108</v>
      </c>
      <c r="B76" s="81" t="s">
        <v>92</v>
      </c>
      <c r="C76" s="226"/>
      <c r="D76" s="227" t="s">
        <v>40</v>
      </c>
      <c r="E76" s="228" t="s">
        <v>1103</v>
      </c>
      <c r="F76" s="229">
        <f>'Таб. 1._Общ_гр_ '!E76+'Таб. 1._Общ_гр_ '!F76+'Таб. 1._Общ_гр_ '!G76+'Таб. 1._Общ_гр_ '!H76</f>
        <v>22</v>
      </c>
      <c r="G76" s="229">
        <f>'Таб. 1._Общ_гр_ '!N76+'Таб. 1._Общ_гр_ '!O76+'Таб. 1._Общ_гр_ '!P76+'Таб. 1._Общ_гр_ '!Q76</f>
        <v>0</v>
      </c>
      <c r="H76" s="229">
        <f>'Таб. 1._Общ_гр_ '!W76+'Таб. 1._Общ_гр_ '!X76+'Таб. 1._Общ_гр_ '!Y76+'Таб. 1._Общ_гр_ '!Z76</f>
        <v>0</v>
      </c>
      <c r="I76" s="229">
        <f>'Таб. 1._Общ_гр_ '!AF76+'Таб. 1._Общ_гр_ '!AG76+'Таб. 1._Общ_гр_ '!AH76+'Таб. 1._Общ_гр_ '!AI76</f>
        <v>0</v>
      </c>
      <c r="J76" s="229">
        <f>'Таб.2._Комб+Озд+Комп_'!E76</f>
        <v>0</v>
      </c>
      <c r="K76" s="229">
        <f>'Таб.2._Комб+Озд+Комп_'!G76</f>
        <v>0</v>
      </c>
      <c r="L76" s="229">
        <f>'Таб.2._Комб+Озд+Комп_'!I76</f>
        <v>0</v>
      </c>
      <c r="M76" s="229">
        <f>'Таб.2._Комб+Озд+Комп_'!K76</f>
        <v>0</v>
      </c>
      <c r="N76" s="229">
        <f>'Таб.2._Комб+Озд+Комп_'!M76</f>
        <v>0</v>
      </c>
      <c r="O76" s="229">
        <f>'Таб.2._Комб+Озд+Комп_'!O76</f>
        <v>0</v>
      </c>
      <c r="P76" s="229">
        <f>'Таб.2._Комб+Озд+Комп_'!Q76</f>
        <v>0</v>
      </c>
      <c r="Q76" s="229">
        <f>'Таб.2._Комб+Озд+Комп_'!S76</f>
        <v>0</v>
      </c>
      <c r="R76" s="229">
        <f>'Таб.2._Комб+Озд+Комп_'!U76</f>
        <v>0</v>
      </c>
      <c r="S76" s="229">
        <f>'Таб.2._Комб+Озд+Комп_'!W76</f>
        <v>0</v>
      </c>
      <c r="T76" s="229">
        <f>'Таб.2._Комб+Озд+Комп_'!Y76</f>
        <v>0</v>
      </c>
      <c r="U76" s="229">
        <f>'Таб.2._Комб+Озд+Комп_'!AA76</f>
        <v>0</v>
      </c>
      <c r="V76" s="230">
        <f t="shared" si="13"/>
        <v>22</v>
      </c>
      <c r="W76" s="231">
        <f>'Таб. 1._Общ_гр_ '!I76+'Таб. 1._Общ_гр_ '!R76+'Таб. 1._Общ_гр_ '!AA76+'Таб. 1._Общ_гр_ '!AJ76+'Таб.2._Комб+Озд+Комп_'!AD76</f>
        <v>1</v>
      </c>
      <c r="X76" s="168">
        <f>'Таб. 1._Общ_гр_ '!AZ76+'Таб.2._Комб+Озд+Комп_'!AO76</f>
        <v>1955.7</v>
      </c>
      <c r="Y76" s="168">
        <v>1</v>
      </c>
      <c r="Z76" s="242">
        <v>1.1599999999999999</v>
      </c>
      <c r="AA76" s="168">
        <f t="shared" si="14"/>
        <v>1.5</v>
      </c>
      <c r="AB76" s="185">
        <v>1</v>
      </c>
      <c r="AC76" s="168">
        <f t="shared" si="15"/>
        <v>3402.9</v>
      </c>
      <c r="AD76" s="185">
        <v>1</v>
      </c>
      <c r="AE76" s="168">
        <f t="shared" si="16"/>
        <v>3402.9</v>
      </c>
      <c r="AF76" s="233">
        <f>'Таб. 1._Общ_гр_ '!BA76+'Таб.2._Комб+Озд+Комп_'!AP76</f>
        <v>22.9</v>
      </c>
      <c r="AG76" s="233">
        <f t="shared" si="17"/>
        <v>3425.8</v>
      </c>
    </row>
    <row r="77" spans="1:33" s="19" customFormat="1" ht="11.25" hidden="1" customHeight="1">
      <c r="A77" s="225" t="s">
        <v>109</v>
      </c>
      <c r="B77" s="81" t="s">
        <v>92</v>
      </c>
      <c r="C77" s="226"/>
      <c r="D77" s="227" t="s">
        <v>40</v>
      </c>
      <c r="E77" s="228" t="s">
        <v>1103</v>
      </c>
      <c r="F77" s="229">
        <f>'Таб. 1._Общ_гр_ '!E77+'Таб. 1._Общ_гр_ '!F77+'Таб. 1._Общ_гр_ '!G77+'Таб. 1._Общ_гр_ '!H77</f>
        <v>14</v>
      </c>
      <c r="G77" s="229">
        <f>'Таб. 1._Общ_гр_ '!N77+'Таб. 1._Общ_гр_ '!O77+'Таб. 1._Общ_гр_ '!P77+'Таб. 1._Общ_гр_ '!Q77</f>
        <v>0</v>
      </c>
      <c r="H77" s="229">
        <f>'Таб. 1._Общ_гр_ '!W77+'Таб. 1._Общ_гр_ '!X77+'Таб. 1._Общ_гр_ '!Y77+'Таб. 1._Общ_гр_ '!Z77</f>
        <v>0</v>
      </c>
      <c r="I77" s="229">
        <f>'Таб. 1._Общ_гр_ '!AF77+'Таб. 1._Общ_гр_ '!AG77+'Таб. 1._Общ_гр_ '!AH77+'Таб. 1._Общ_гр_ '!AI77</f>
        <v>0</v>
      </c>
      <c r="J77" s="229">
        <f>'Таб.2._Комб+Озд+Комп_'!E77</f>
        <v>0</v>
      </c>
      <c r="K77" s="229">
        <f>'Таб.2._Комб+Озд+Комп_'!G77</f>
        <v>0</v>
      </c>
      <c r="L77" s="229">
        <f>'Таб.2._Комб+Озд+Комп_'!I77</f>
        <v>0</v>
      </c>
      <c r="M77" s="229">
        <f>'Таб.2._Комб+Озд+Комп_'!K77</f>
        <v>0</v>
      </c>
      <c r="N77" s="229">
        <f>'Таб.2._Комб+Озд+Комп_'!M77</f>
        <v>0</v>
      </c>
      <c r="O77" s="229">
        <f>'Таб.2._Комб+Озд+Комп_'!O77</f>
        <v>0</v>
      </c>
      <c r="P77" s="229">
        <f>'Таб.2._Комб+Озд+Комп_'!Q77</f>
        <v>0</v>
      </c>
      <c r="Q77" s="229">
        <f>'Таб.2._Комб+Озд+Комп_'!S77</f>
        <v>0</v>
      </c>
      <c r="R77" s="229">
        <f>'Таб.2._Комб+Озд+Комп_'!U77</f>
        <v>0</v>
      </c>
      <c r="S77" s="229">
        <f>'Таб.2._Комб+Озд+Комп_'!W77</f>
        <v>0</v>
      </c>
      <c r="T77" s="229">
        <f>'Таб.2._Комб+Озд+Комп_'!Y77</f>
        <v>0</v>
      </c>
      <c r="U77" s="229">
        <f>'Таб.2._Комб+Озд+Комп_'!AA77</f>
        <v>0</v>
      </c>
      <c r="V77" s="230">
        <f t="shared" si="13"/>
        <v>14</v>
      </c>
      <c r="W77" s="231">
        <f>'Таб. 1._Общ_гр_ '!I77+'Таб. 1._Общ_гр_ '!R77+'Таб. 1._Общ_гр_ '!AA77+'Таб. 1._Общ_гр_ '!AJ77+'Таб.2._Комб+Озд+Комп_'!AD77</f>
        <v>1</v>
      </c>
      <c r="X77" s="168">
        <f>'Таб. 1._Общ_гр_ '!AZ77+'Таб.2._Комб+Озд+Комп_'!AO77</f>
        <v>1244.5</v>
      </c>
      <c r="Y77" s="168">
        <v>1</v>
      </c>
      <c r="Z77" s="242">
        <v>1.1200000000000001</v>
      </c>
      <c r="AA77" s="168">
        <f t="shared" si="14"/>
        <v>1.5</v>
      </c>
      <c r="AB77" s="185">
        <v>1</v>
      </c>
      <c r="AC77" s="168">
        <f t="shared" si="15"/>
        <v>2090.8000000000002</v>
      </c>
      <c r="AD77" s="185">
        <v>1</v>
      </c>
      <c r="AE77" s="168">
        <f t="shared" si="16"/>
        <v>2090.8000000000002</v>
      </c>
      <c r="AF77" s="233">
        <f>'Таб. 1._Общ_гр_ '!BA77+'Таб.2._Комб+Озд+Комп_'!AP77</f>
        <v>14.6</v>
      </c>
      <c r="AG77" s="233">
        <f t="shared" si="17"/>
        <v>2105.4</v>
      </c>
    </row>
    <row r="78" spans="1:33" s="19" customFormat="1" ht="11.25" hidden="1" customHeight="1">
      <c r="A78" s="225" t="s">
        <v>110</v>
      </c>
      <c r="B78" s="81" t="s">
        <v>92</v>
      </c>
      <c r="C78" s="226"/>
      <c r="D78" s="227" t="s">
        <v>40</v>
      </c>
      <c r="E78" s="228" t="s">
        <v>1103</v>
      </c>
      <c r="F78" s="229">
        <f>'Таб. 1._Общ_гр_ '!E78+'Таб. 1._Общ_гр_ '!F78+'Таб. 1._Общ_гр_ '!G78+'Таб. 1._Общ_гр_ '!H78</f>
        <v>6</v>
      </c>
      <c r="G78" s="229">
        <f>'Таб. 1._Общ_гр_ '!N78+'Таб. 1._Общ_гр_ '!O78+'Таб. 1._Общ_гр_ '!P78+'Таб. 1._Общ_гр_ '!Q78</f>
        <v>0</v>
      </c>
      <c r="H78" s="229">
        <f>'Таб. 1._Общ_гр_ '!W78+'Таб. 1._Общ_гр_ '!X78+'Таб. 1._Общ_гр_ '!Y78+'Таб. 1._Общ_гр_ '!Z78</f>
        <v>1</v>
      </c>
      <c r="I78" s="229">
        <f>'Таб. 1._Общ_гр_ '!AF78+'Таб. 1._Общ_гр_ '!AG78+'Таб. 1._Общ_гр_ '!AH78+'Таб. 1._Общ_гр_ '!AI78</f>
        <v>0</v>
      </c>
      <c r="J78" s="229">
        <f>'Таб.2._Комб+Озд+Комп_'!E78</f>
        <v>0</v>
      </c>
      <c r="K78" s="229">
        <f>'Таб.2._Комб+Озд+Комп_'!G78</f>
        <v>0</v>
      </c>
      <c r="L78" s="229">
        <f>'Таб.2._Комб+Озд+Комп_'!I78</f>
        <v>0</v>
      </c>
      <c r="M78" s="229">
        <f>'Таб.2._Комб+Озд+Комп_'!K78</f>
        <v>0</v>
      </c>
      <c r="N78" s="229">
        <f>'Таб.2._Комб+Озд+Комп_'!M78</f>
        <v>0</v>
      </c>
      <c r="O78" s="229">
        <f>'Таб.2._Комб+Озд+Комп_'!O78</f>
        <v>0</v>
      </c>
      <c r="P78" s="229">
        <f>'Таб.2._Комб+Озд+Комп_'!Q78</f>
        <v>0</v>
      </c>
      <c r="Q78" s="229">
        <f>'Таб.2._Комб+Озд+Комп_'!S78</f>
        <v>0</v>
      </c>
      <c r="R78" s="229">
        <f>'Таб.2._Комб+Озд+Комп_'!U78</f>
        <v>0</v>
      </c>
      <c r="S78" s="229">
        <f>'Таб.2._Комб+Озд+Комп_'!W78</f>
        <v>0</v>
      </c>
      <c r="T78" s="229">
        <f>'Таб.2._Комб+Озд+Комп_'!Y78</f>
        <v>0</v>
      </c>
      <c r="U78" s="229">
        <f>'Таб.2._Комб+Озд+Комп_'!AA78</f>
        <v>0</v>
      </c>
      <c r="V78" s="230">
        <f t="shared" si="13"/>
        <v>7</v>
      </c>
      <c r="W78" s="231">
        <f>'Таб. 1._Общ_гр_ '!I78+'Таб. 1._Общ_гр_ '!R78+'Таб. 1._Общ_гр_ '!AA78+'Таб. 1._Общ_гр_ '!AJ78+'Таб.2._Комб+Озд+Комп_'!AD78</f>
        <v>1</v>
      </c>
      <c r="X78" s="168">
        <f>'Таб. 1._Общ_гр_ '!AZ78+'Таб.2._Комб+Озд+Комп_'!AO78</f>
        <v>640</v>
      </c>
      <c r="Y78" s="168">
        <v>1</v>
      </c>
      <c r="Z78" s="242">
        <v>1.1599999999999999</v>
      </c>
      <c r="AA78" s="168">
        <f t="shared" si="14"/>
        <v>1.5</v>
      </c>
      <c r="AB78" s="185">
        <v>1</v>
      </c>
      <c r="AC78" s="168">
        <f t="shared" si="15"/>
        <v>1113.5999999999999</v>
      </c>
      <c r="AD78" s="185">
        <v>2.11</v>
      </c>
      <c r="AE78" s="168">
        <f t="shared" si="16"/>
        <v>2349.6999999999998</v>
      </c>
      <c r="AF78" s="233">
        <f>'Таб. 1._Общ_гр_ '!BA78+'Таб.2._Комб+Озд+Комп_'!AP78</f>
        <v>7.3</v>
      </c>
      <c r="AG78" s="233">
        <f t="shared" si="17"/>
        <v>2357</v>
      </c>
    </row>
    <row r="79" spans="1:33" s="19" customFormat="1" ht="11.25" hidden="1" customHeight="1">
      <c r="A79" s="225" t="s">
        <v>111</v>
      </c>
      <c r="B79" s="81" t="s">
        <v>92</v>
      </c>
      <c r="C79" s="226"/>
      <c r="D79" s="227" t="s">
        <v>61</v>
      </c>
      <c r="E79" s="228" t="s">
        <v>1103</v>
      </c>
      <c r="F79" s="229">
        <f>'Таб. 1._Общ_гр_ '!E79+'Таб. 1._Общ_гр_ '!F79+'Таб. 1._Общ_гр_ '!G79+'Таб. 1._Общ_гр_ '!H79</f>
        <v>85</v>
      </c>
      <c r="G79" s="229">
        <f>'Таб. 1._Общ_гр_ '!N79+'Таб. 1._Общ_гр_ '!O79+'Таб. 1._Общ_гр_ '!P79+'Таб. 1._Общ_гр_ '!Q79</f>
        <v>0</v>
      </c>
      <c r="H79" s="229">
        <f>'Таб. 1._Общ_гр_ '!W79+'Таб. 1._Общ_гр_ '!X79+'Таб. 1._Общ_гр_ '!Y79+'Таб. 1._Общ_гр_ '!Z79</f>
        <v>20</v>
      </c>
      <c r="I79" s="229">
        <f>'Таб. 1._Общ_гр_ '!AF79+'Таб. 1._Общ_гр_ '!AG79+'Таб. 1._Общ_гр_ '!AH79+'Таб. 1._Общ_гр_ '!AI79</f>
        <v>0</v>
      </c>
      <c r="J79" s="229">
        <f>'Таб.2._Комб+Озд+Комп_'!E79</f>
        <v>0</v>
      </c>
      <c r="K79" s="229">
        <f>'Таб.2._Комб+Озд+Комп_'!G79</f>
        <v>0</v>
      </c>
      <c r="L79" s="229">
        <f>'Таб.2._Комб+Озд+Комп_'!I79</f>
        <v>0</v>
      </c>
      <c r="M79" s="229">
        <f>'Таб.2._Комб+Озд+Комп_'!K79</f>
        <v>0</v>
      </c>
      <c r="N79" s="229">
        <f>'Таб.2._Комб+Озд+Комп_'!M79</f>
        <v>0</v>
      </c>
      <c r="O79" s="229">
        <f>'Таб.2._Комб+Озд+Комп_'!O79</f>
        <v>0</v>
      </c>
      <c r="P79" s="229">
        <f>'Таб.2._Комб+Озд+Комп_'!Q79</f>
        <v>0</v>
      </c>
      <c r="Q79" s="229">
        <f>'Таб.2._Комб+Озд+Комп_'!S79</f>
        <v>0</v>
      </c>
      <c r="R79" s="229">
        <f>'Таб.2._Комб+Озд+Комп_'!U79</f>
        <v>0</v>
      </c>
      <c r="S79" s="229">
        <f>'Таб.2._Комб+Озд+Комп_'!W79</f>
        <v>0</v>
      </c>
      <c r="T79" s="229">
        <f>'Таб.2._Комб+Озд+Комп_'!Y79</f>
        <v>0</v>
      </c>
      <c r="U79" s="229">
        <f>'Таб.2._Комб+Озд+Комп_'!AA79</f>
        <v>0</v>
      </c>
      <c r="V79" s="230">
        <f t="shared" si="13"/>
        <v>105</v>
      </c>
      <c r="W79" s="231">
        <f>'Таб. 1._Общ_гр_ '!I79+'Таб. 1._Общ_гр_ '!R79+'Таб. 1._Общ_гр_ '!AA79+'Таб. 1._Общ_гр_ '!AJ79+'Таб.2._Комб+Озд+Комп_'!AD79</f>
        <v>5</v>
      </c>
      <c r="X79" s="168">
        <f>'Таб. 1._Общ_гр_ '!AZ79+'Таб.2._Комб+Озд+Комп_'!AO79</f>
        <v>8142.7</v>
      </c>
      <c r="Y79" s="168">
        <v>1</v>
      </c>
      <c r="Z79" s="242">
        <v>1.1599999999999999</v>
      </c>
      <c r="AA79" s="168">
        <f t="shared" si="14"/>
        <v>1.1000000000000001</v>
      </c>
      <c r="AB79" s="185">
        <v>1</v>
      </c>
      <c r="AC79" s="168">
        <f t="shared" si="15"/>
        <v>10390.1</v>
      </c>
      <c r="AD79" s="185">
        <v>2.11</v>
      </c>
      <c r="AE79" s="168">
        <f t="shared" si="16"/>
        <v>21923.1</v>
      </c>
      <c r="AF79" s="233">
        <f>'Таб. 1._Общ_гр_ '!BA79+'Таб.2._Комб+Озд+Комп_'!AP79</f>
        <v>109.2</v>
      </c>
      <c r="AG79" s="233">
        <f t="shared" si="17"/>
        <v>22032.3</v>
      </c>
    </row>
    <row r="80" spans="1:33" s="19" customFormat="1" ht="11.25" customHeight="1">
      <c r="A80" s="236" t="s">
        <v>58</v>
      </c>
      <c r="B80" s="237" t="str">
        <f>A59</f>
        <v>Болотнинский район</v>
      </c>
      <c r="C80" s="238">
        <f>SUM(C60:C79)</f>
        <v>4</v>
      </c>
      <c r="D80" s="245"/>
      <c r="E80" s="238"/>
      <c r="F80" s="238">
        <f t="shared" ref="F80:X80" si="18">SUM(F60:F79)</f>
        <v>664</v>
      </c>
      <c r="G80" s="238">
        <f t="shared" si="18"/>
        <v>0</v>
      </c>
      <c r="H80" s="238">
        <f t="shared" si="18"/>
        <v>141</v>
      </c>
      <c r="I80" s="238">
        <f t="shared" si="18"/>
        <v>0</v>
      </c>
      <c r="J80" s="238">
        <f t="shared" si="18"/>
        <v>53</v>
      </c>
      <c r="K80" s="238">
        <f t="shared" si="18"/>
        <v>0</v>
      </c>
      <c r="L80" s="238">
        <f t="shared" si="18"/>
        <v>0</v>
      </c>
      <c r="M80" s="238">
        <f t="shared" si="18"/>
        <v>0</v>
      </c>
      <c r="N80" s="238">
        <f t="shared" si="18"/>
        <v>0</v>
      </c>
      <c r="O80" s="238">
        <f t="shared" si="18"/>
        <v>0</v>
      </c>
      <c r="P80" s="238">
        <f t="shared" si="18"/>
        <v>0</v>
      </c>
      <c r="Q80" s="238">
        <f t="shared" si="18"/>
        <v>0</v>
      </c>
      <c r="R80" s="238">
        <f t="shared" si="18"/>
        <v>31</v>
      </c>
      <c r="S80" s="238">
        <f t="shared" si="18"/>
        <v>0</v>
      </c>
      <c r="T80" s="238">
        <f t="shared" si="18"/>
        <v>0</v>
      </c>
      <c r="U80" s="238">
        <f t="shared" si="18"/>
        <v>0</v>
      </c>
      <c r="V80" s="238">
        <f t="shared" si="18"/>
        <v>889</v>
      </c>
      <c r="W80" s="238">
        <f t="shared" si="18"/>
        <v>51</v>
      </c>
      <c r="X80" s="239">
        <f t="shared" si="18"/>
        <v>76806</v>
      </c>
      <c r="Y80" s="239"/>
      <c r="Z80" s="239"/>
      <c r="AA80" s="239"/>
      <c r="AB80" s="46"/>
      <c r="AC80" s="239">
        <f>SUM(AC60:AC79)</f>
        <v>109324.70000000003</v>
      </c>
      <c r="AD80" s="240"/>
      <c r="AE80" s="239">
        <f>SUM(AE60:AE79)</f>
        <v>132538.09999999998</v>
      </c>
      <c r="AF80" s="239">
        <f>SUM(AF60:AF79)</f>
        <v>941.49999999999989</v>
      </c>
      <c r="AG80" s="239">
        <f>SUM(AG60:AG79)</f>
        <v>133479.59999999998</v>
      </c>
    </row>
    <row r="81" spans="1:33" s="19" customFormat="1" ht="11.25" hidden="1" customHeight="1">
      <c r="A81" s="221" t="s">
        <v>112</v>
      </c>
      <c r="B81" s="222"/>
      <c r="C81" s="223"/>
      <c r="D81" s="241"/>
      <c r="E81" s="222"/>
      <c r="F81" s="222"/>
      <c r="G81" s="222"/>
      <c r="H81" s="222"/>
      <c r="I81" s="222"/>
      <c r="J81" s="223"/>
      <c r="K81" s="223"/>
      <c r="L81" s="223"/>
      <c r="M81" s="223"/>
      <c r="N81" s="223"/>
      <c r="O81" s="223"/>
      <c r="P81" s="223"/>
      <c r="Q81" s="223"/>
      <c r="R81" s="223"/>
      <c r="S81" s="223"/>
      <c r="T81" s="223"/>
      <c r="U81" s="223"/>
      <c r="V81" s="223"/>
      <c r="W81" s="223"/>
      <c r="Z81" s="242"/>
      <c r="AB81" s="15"/>
      <c r="AD81" s="223"/>
    </row>
    <row r="82" spans="1:33" s="19" customFormat="1" ht="11.25" hidden="1" customHeight="1">
      <c r="A82" s="225" t="s">
        <v>113</v>
      </c>
      <c r="B82" s="81" t="s">
        <v>114</v>
      </c>
      <c r="C82" s="226">
        <v>1</v>
      </c>
      <c r="D82" s="227" t="s">
        <v>40</v>
      </c>
      <c r="E82" s="228" t="s">
        <v>1103</v>
      </c>
      <c r="F82" s="229">
        <f>'Таб. 1._Общ_гр_ '!E82+'Таб. 1._Общ_гр_ '!F82+'Таб. 1._Общ_гр_ '!G82+'Таб. 1._Общ_гр_ '!H82</f>
        <v>24</v>
      </c>
      <c r="G82" s="229">
        <f>'Таб. 1._Общ_гр_ '!N82+'Таб. 1._Общ_гр_ '!O82+'Таб. 1._Общ_гр_ '!P82+'Таб. 1._Общ_гр_ '!Q82</f>
        <v>0</v>
      </c>
      <c r="H82" s="229">
        <f>'Таб. 1._Общ_гр_ '!W82+'Таб. 1._Общ_гр_ '!X82+'Таб. 1._Общ_гр_ '!Y82+'Таб. 1._Общ_гр_ '!Z82</f>
        <v>6</v>
      </c>
      <c r="I82" s="229">
        <f>'Таб. 1._Общ_гр_ '!AF82+'Таб. 1._Общ_гр_ '!AG82+'Таб. 1._Общ_гр_ '!AH82+'Таб. 1._Общ_гр_ '!AI82</f>
        <v>0</v>
      </c>
      <c r="J82" s="229">
        <f>'Таб.2._Комб+Озд+Комп_'!E82</f>
        <v>0</v>
      </c>
      <c r="K82" s="229">
        <f>'Таб.2._Комб+Озд+Комп_'!G82</f>
        <v>0</v>
      </c>
      <c r="L82" s="229">
        <f>'Таб.2._Комб+Озд+Комп_'!I82</f>
        <v>0</v>
      </c>
      <c r="M82" s="229">
        <f>'Таб.2._Комб+Озд+Комп_'!K82</f>
        <v>0</v>
      </c>
      <c r="N82" s="229">
        <f>'Таб.2._Комб+Озд+Комп_'!M82</f>
        <v>0</v>
      </c>
      <c r="O82" s="229">
        <f>'Таб.2._Комб+Озд+Комп_'!O82</f>
        <v>0</v>
      </c>
      <c r="P82" s="229">
        <f>'Таб.2._Комб+Озд+Комп_'!Q82</f>
        <v>0</v>
      </c>
      <c r="Q82" s="229">
        <f>'Таб.2._Комб+Озд+Комп_'!S82</f>
        <v>0</v>
      </c>
      <c r="R82" s="229">
        <f>'Таб.2._Комб+Озд+Комп_'!U82</f>
        <v>0</v>
      </c>
      <c r="S82" s="229">
        <f>'Таб.2._Комб+Озд+Комп_'!W82</f>
        <v>0</v>
      </c>
      <c r="T82" s="229">
        <f>'Таб.2._Комб+Озд+Комп_'!Y82</f>
        <v>0</v>
      </c>
      <c r="U82" s="229">
        <f>'Таб.2._Комб+Озд+Комп_'!AA82</f>
        <v>0</v>
      </c>
      <c r="V82" s="230">
        <f t="shared" ref="V82:V95" si="19">J82+K82+L82+M82+N82+O82+P82+Q82+R82+S82+T82+U82+F82+G82+H82+I82</f>
        <v>30</v>
      </c>
      <c r="W82" s="231">
        <f>'Таб. 1._Общ_гр_ '!I82+'Таб. 1._Общ_гр_ '!R82+'Таб. 1._Общ_гр_ '!AA82+'Таб. 1._Общ_гр_ '!AJ82+'Таб.2._Комб+Озд+Комп_'!AD82</f>
        <v>2</v>
      </c>
      <c r="X82" s="168">
        <f>'Таб. 1._Общ_гр_ '!AZ82+'Таб.2._Комб+Озд+Комп_'!AO82</f>
        <v>2773.5</v>
      </c>
      <c r="Y82" s="168">
        <v>1</v>
      </c>
      <c r="Z82" s="65">
        <v>1.1200000000000001</v>
      </c>
      <c r="AA82" s="168">
        <f t="shared" ref="AA82:AA95" si="20">IF(W82=1,1.5,IF(W82=2,1.25,IF(W82=3,1.15,IF(AND((W82&gt;=4),(W82&lt;=6)),1.1,IF(AND((W82&gt;=7),(W82&lt;=11)),1.05,IF(W82&gt;=12,1,0))))))</f>
        <v>1.25</v>
      </c>
      <c r="AB82" s="185">
        <v>1</v>
      </c>
      <c r="AC82" s="168">
        <f t="shared" ref="AC82:AC95" si="21">ROUND(X82*Y82*Z82*AA82*AB82,1)</f>
        <v>3882.9</v>
      </c>
      <c r="AD82" s="185">
        <v>1</v>
      </c>
      <c r="AE82" s="168">
        <f t="shared" ref="AE82:AE95" si="22">ROUND(AC82*AD82,1)</f>
        <v>3882.9</v>
      </c>
      <c r="AF82" s="233">
        <f>'Таб. 1._Общ_гр_ '!BA82+'Таб.2._Комб+Озд+Комп_'!AP82</f>
        <v>31.2</v>
      </c>
      <c r="AG82" s="233">
        <f t="shared" ref="AG82:AG95" si="23">AE82+AF82</f>
        <v>3914.1</v>
      </c>
    </row>
    <row r="83" spans="1:33" s="19" customFormat="1" ht="11.25" hidden="1" customHeight="1">
      <c r="A83" s="225" t="s">
        <v>115</v>
      </c>
      <c r="B83" s="81" t="s">
        <v>114</v>
      </c>
      <c r="C83" s="226">
        <v>1</v>
      </c>
      <c r="D83" s="227" t="s">
        <v>40</v>
      </c>
      <c r="E83" s="228" t="s">
        <v>1103</v>
      </c>
      <c r="F83" s="229">
        <f>'Таб. 1._Общ_гр_ '!E83+'Таб. 1._Общ_гр_ '!F83+'Таб. 1._Общ_гр_ '!G83+'Таб. 1._Общ_гр_ '!H83</f>
        <v>124</v>
      </c>
      <c r="G83" s="229">
        <f>'Таб. 1._Общ_гр_ '!N83+'Таб. 1._Общ_гр_ '!O83+'Таб. 1._Общ_гр_ '!P83+'Таб. 1._Общ_гр_ '!Q83</f>
        <v>0</v>
      </c>
      <c r="H83" s="229">
        <f>'Таб. 1._Общ_гр_ '!W83+'Таб. 1._Общ_гр_ '!X83+'Таб. 1._Общ_гр_ '!Y83+'Таб. 1._Общ_гр_ '!Z83</f>
        <v>14</v>
      </c>
      <c r="I83" s="229">
        <f>'Таб. 1._Общ_гр_ '!AF83+'Таб. 1._Общ_гр_ '!AG83+'Таб. 1._Общ_гр_ '!AH83+'Таб. 1._Общ_гр_ '!AI83</f>
        <v>0</v>
      </c>
      <c r="J83" s="229">
        <f>'Таб.2._Комб+Озд+Комп_'!E83</f>
        <v>0</v>
      </c>
      <c r="K83" s="229">
        <f>'Таб.2._Комб+Озд+Комп_'!G83</f>
        <v>0</v>
      </c>
      <c r="L83" s="229">
        <f>'Таб.2._Комб+Озд+Комп_'!I83</f>
        <v>0</v>
      </c>
      <c r="M83" s="229">
        <f>'Таб.2._Комб+Озд+Комп_'!K83</f>
        <v>0</v>
      </c>
      <c r="N83" s="229">
        <f>'Таб.2._Комб+Озд+Комп_'!M83</f>
        <v>0</v>
      </c>
      <c r="O83" s="229">
        <f>'Таб.2._Комб+Озд+Комп_'!O83</f>
        <v>0</v>
      </c>
      <c r="P83" s="229">
        <f>'Таб.2._Комб+Озд+Комп_'!Q83</f>
        <v>0</v>
      </c>
      <c r="Q83" s="229">
        <f>'Таб.2._Комб+Озд+Комп_'!S83</f>
        <v>0</v>
      </c>
      <c r="R83" s="229">
        <f>'Таб.2._Комб+Озд+Комп_'!U83</f>
        <v>0</v>
      </c>
      <c r="S83" s="229">
        <f>'Таб.2._Комб+Озд+Комп_'!W83</f>
        <v>0</v>
      </c>
      <c r="T83" s="229">
        <f>'Таб.2._Комб+Озд+Комп_'!Y83</f>
        <v>0</v>
      </c>
      <c r="U83" s="229">
        <f>'Таб.2._Комб+Озд+Комп_'!AA83</f>
        <v>0</v>
      </c>
      <c r="V83" s="230">
        <f t="shared" si="19"/>
        <v>138</v>
      </c>
      <c r="W83" s="231">
        <f>'Таб. 1._Общ_гр_ '!I83+'Таб. 1._Общ_гр_ '!R83+'Таб. 1._Общ_гр_ '!AA83+'Таб. 1._Общ_гр_ '!AJ83+'Таб.2._Комб+Озд+Комп_'!AD83</f>
        <v>8</v>
      </c>
      <c r="X83" s="168">
        <f>'Таб. 1._Общ_гр_ '!AZ83+'Таб.2._Комб+Озд+Комп_'!AO83</f>
        <v>12907.5</v>
      </c>
      <c r="Y83" s="168">
        <v>1</v>
      </c>
      <c r="Z83" s="244">
        <v>1.1599999999999999</v>
      </c>
      <c r="AA83" s="168">
        <f t="shared" si="20"/>
        <v>1.05</v>
      </c>
      <c r="AB83" s="185">
        <v>1.05</v>
      </c>
      <c r="AC83" s="168">
        <f t="shared" si="21"/>
        <v>16507.400000000001</v>
      </c>
      <c r="AD83" s="185">
        <v>1</v>
      </c>
      <c r="AE83" s="168">
        <f t="shared" si="22"/>
        <v>16507.400000000001</v>
      </c>
      <c r="AF83" s="233">
        <f>'Таб. 1._Общ_гр_ '!BA83+'Таб.2._Комб+Озд+Комп_'!AP83</f>
        <v>143.5</v>
      </c>
      <c r="AG83" s="233">
        <f t="shared" si="23"/>
        <v>16650.900000000001</v>
      </c>
    </row>
    <row r="84" spans="1:33" s="19" customFormat="1" ht="11.25" hidden="1" customHeight="1">
      <c r="A84" s="225" t="s">
        <v>116</v>
      </c>
      <c r="B84" s="81" t="s">
        <v>114</v>
      </c>
      <c r="C84" s="226">
        <v>1</v>
      </c>
      <c r="D84" s="227" t="s">
        <v>40</v>
      </c>
      <c r="E84" s="228" t="s">
        <v>1103</v>
      </c>
      <c r="F84" s="229">
        <f>'Таб. 1._Общ_гр_ '!E84+'Таб. 1._Общ_гр_ '!F84+'Таб. 1._Общ_гр_ '!G84+'Таб. 1._Общ_гр_ '!H84</f>
        <v>27</v>
      </c>
      <c r="G84" s="229">
        <f>'Таб. 1._Общ_гр_ '!N84+'Таб. 1._Общ_гр_ '!O84+'Таб. 1._Общ_гр_ '!P84+'Таб. 1._Общ_гр_ '!Q84</f>
        <v>0</v>
      </c>
      <c r="H84" s="229">
        <f>'Таб. 1._Общ_гр_ '!W84+'Таб. 1._Общ_гр_ '!X84+'Таб. 1._Общ_гр_ '!Y84+'Таб. 1._Общ_гр_ '!Z84</f>
        <v>3</v>
      </c>
      <c r="I84" s="229">
        <f>'Таб. 1._Общ_гр_ '!AF84+'Таб. 1._Общ_гр_ '!AG84+'Таб. 1._Общ_гр_ '!AH84+'Таб. 1._Общ_гр_ '!AI84</f>
        <v>0</v>
      </c>
      <c r="J84" s="229">
        <f>'Таб.2._Комб+Озд+Комп_'!E84</f>
        <v>0</v>
      </c>
      <c r="K84" s="229">
        <f>'Таб.2._Комб+Озд+Комп_'!G84</f>
        <v>0</v>
      </c>
      <c r="L84" s="229">
        <f>'Таб.2._Комб+Озд+Комп_'!I84</f>
        <v>0</v>
      </c>
      <c r="M84" s="229">
        <f>'Таб.2._Комб+Озд+Комп_'!K84</f>
        <v>0</v>
      </c>
      <c r="N84" s="229">
        <f>'Таб.2._Комб+Озд+Комп_'!M84</f>
        <v>0</v>
      </c>
      <c r="O84" s="229">
        <f>'Таб.2._Комб+Озд+Комп_'!O84</f>
        <v>0</v>
      </c>
      <c r="P84" s="229">
        <f>'Таб.2._Комб+Озд+Комп_'!Q84</f>
        <v>0</v>
      </c>
      <c r="Q84" s="229">
        <f>'Таб.2._Комб+Озд+Комп_'!S84</f>
        <v>0</v>
      </c>
      <c r="R84" s="229">
        <f>'Таб.2._Комб+Озд+Комп_'!U84</f>
        <v>0</v>
      </c>
      <c r="S84" s="229">
        <f>'Таб.2._Комб+Озд+Комп_'!W84</f>
        <v>0</v>
      </c>
      <c r="T84" s="229">
        <f>'Таб.2._Комб+Озд+Комп_'!Y84</f>
        <v>0</v>
      </c>
      <c r="U84" s="229">
        <f>'Таб.2._Комб+Озд+Комп_'!AA84</f>
        <v>0</v>
      </c>
      <c r="V84" s="230">
        <f t="shared" si="19"/>
        <v>30</v>
      </c>
      <c r="W84" s="231">
        <f>'Таб. 1._Общ_гр_ '!I84+'Таб. 1._Общ_гр_ '!R84+'Таб. 1._Общ_гр_ '!AA84+'Таб. 1._Общ_гр_ '!AJ84+'Таб.2._Комб+Озд+Комп_'!AD84</f>
        <v>2</v>
      </c>
      <c r="X84" s="168">
        <f>'Таб. 1._Общ_гр_ '!AZ84+'Таб.2._Комб+Озд+Комп_'!AO84</f>
        <v>2720.2</v>
      </c>
      <c r="Y84" s="168">
        <v>1</v>
      </c>
      <c r="Z84" s="244">
        <v>1.1599999999999999</v>
      </c>
      <c r="AA84" s="168">
        <f t="shared" si="20"/>
        <v>1.25</v>
      </c>
      <c r="AB84" s="185">
        <v>1</v>
      </c>
      <c r="AC84" s="168">
        <f t="shared" si="21"/>
        <v>3944.3</v>
      </c>
      <c r="AD84" s="185">
        <v>1</v>
      </c>
      <c r="AE84" s="168">
        <f t="shared" si="22"/>
        <v>3944.3</v>
      </c>
      <c r="AF84" s="233">
        <f>'Таб. 1._Общ_гр_ '!BA84+'Таб.2._Комб+Озд+Комп_'!AP84</f>
        <v>31.2</v>
      </c>
      <c r="AG84" s="233">
        <f t="shared" si="23"/>
        <v>3975.5</v>
      </c>
    </row>
    <row r="85" spans="1:33" s="19" customFormat="1" ht="11.25" hidden="1" customHeight="1">
      <c r="A85" s="225" t="s">
        <v>117</v>
      </c>
      <c r="B85" s="81" t="s">
        <v>114</v>
      </c>
      <c r="C85" s="226">
        <v>1</v>
      </c>
      <c r="D85" s="227" t="s">
        <v>40</v>
      </c>
      <c r="E85" s="228" t="s">
        <v>1103</v>
      </c>
      <c r="F85" s="229">
        <f>'Таб. 1._Общ_гр_ '!E85+'Таб. 1._Общ_гр_ '!F85+'Таб. 1._Общ_гр_ '!G85+'Таб. 1._Общ_гр_ '!H85</f>
        <v>117</v>
      </c>
      <c r="G85" s="229">
        <f>'Таб. 1._Общ_гр_ '!N85+'Таб. 1._Общ_гр_ '!O85+'Таб. 1._Общ_гр_ '!P85+'Таб. 1._Общ_гр_ '!Q85</f>
        <v>0</v>
      </c>
      <c r="H85" s="229">
        <f>'Таб. 1._Общ_гр_ '!W85+'Таб. 1._Общ_гр_ '!X85+'Таб. 1._Общ_гр_ '!Y85+'Таб. 1._Общ_гр_ '!Z85</f>
        <v>11</v>
      </c>
      <c r="I85" s="229">
        <f>'Таб. 1._Общ_гр_ '!AF85+'Таб. 1._Общ_гр_ '!AG85+'Таб. 1._Общ_гр_ '!AH85+'Таб. 1._Общ_гр_ '!AI85</f>
        <v>0</v>
      </c>
      <c r="J85" s="229">
        <f>'Таб.2._Комб+Озд+Комп_'!E85</f>
        <v>0</v>
      </c>
      <c r="K85" s="229">
        <f>'Таб.2._Комб+Озд+Комп_'!G85</f>
        <v>0</v>
      </c>
      <c r="L85" s="229">
        <f>'Таб.2._Комб+Озд+Комп_'!I85</f>
        <v>0</v>
      </c>
      <c r="M85" s="229">
        <f>'Таб.2._Комб+Озд+Комп_'!K85</f>
        <v>0</v>
      </c>
      <c r="N85" s="229">
        <f>'Таб.2._Комб+Озд+Комп_'!M85</f>
        <v>0</v>
      </c>
      <c r="O85" s="229">
        <f>'Таб.2._Комб+Озд+Комп_'!O85</f>
        <v>0</v>
      </c>
      <c r="P85" s="229">
        <f>'Таб.2._Комб+Озд+Комп_'!Q85</f>
        <v>0</v>
      </c>
      <c r="Q85" s="229">
        <f>'Таб.2._Комб+Озд+Комп_'!S85</f>
        <v>0</v>
      </c>
      <c r="R85" s="229">
        <f>'Таб.2._Комб+Озд+Комп_'!U85</f>
        <v>0</v>
      </c>
      <c r="S85" s="229">
        <f>'Таб.2._Комб+Озд+Комп_'!W85</f>
        <v>0</v>
      </c>
      <c r="T85" s="229">
        <f>'Таб.2._Комб+Озд+Комп_'!Y85</f>
        <v>0</v>
      </c>
      <c r="U85" s="229">
        <f>'Таб.2._Комб+Озд+Комп_'!AA85</f>
        <v>0</v>
      </c>
      <c r="V85" s="230">
        <f t="shared" si="19"/>
        <v>128</v>
      </c>
      <c r="W85" s="231">
        <f>'Таб. 1._Общ_гр_ '!I85+'Таб. 1._Общ_гр_ '!R85+'Таб. 1._Общ_гр_ '!AA85+'Таб. 1._Общ_гр_ '!AJ85+'Таб.2._Комб+Озд+Комп_'!AD85</f>
        <v>6</v>
      </c>
      <c r="X85" s="168">
        <f>'Таб. 1._Общ_гр_ '!AZ85+'Таб.2._Комб+Озд+Комп_'!AO85</f>
        <v>11574.1</v>
      </c>
      <c r="Y85" s="168">
        <v>1</v>
      </c>
      <c r="Z85" s="244">
        <v>1.1599999999999999</v>
      </c>
      <c r="AA85" s="168">
        <f t="shared" si="20"/>
        <v>1.1000000000000001</v>
      </c>
      <c r="AB85" s="185">
        <v>1.05</v>
      </c>
      <c r="AC85" s="168">
        <f t="shared" si="21"/>
        <v>15507</v>
      </c>
      <c r="AD85" s="185">
        <v>1</v>
      </c>
      <c r="AE85" s="168">
        <f t="shared" si="22"/>
        <v>15507</v>
      </c>
      <c r="AF85" s="233">
        <f>'Таб. 1._Общ_гр_ '!BA85+'Таб.2._Комб+Озд+Комп_'!AP85</f>
        <v>133.1</v>
      </c>
      <c r="AG85" s="233">
        <f t="shared" si="23"/>
        <v>15640.1</v>
      </c>
    </row>
    <row r="86" spans="1:33" s="19" customFormat="1" ht="11.25" hidden="1" customHeight="1">
      <c r="A86" s="225" t="s">
        <v>118</v>
      </c>
      <c r="B86" s="81" t="s">
        <v>114</v>
      </c>
      <c r="C86" s="226">
        <v>1</v>
      </c>
      <c r="D86" s="227" t="s">
        <v>40</v>
      </c>
      <c r="E86" s="228" t="s">
        <v>1103</v>
      </c>
      <c r="F86" s="229">
        <f>'Таб. 1._Общ_гр_ '!E86+'Таб. 1._Общ_гр_ '!F86+'Таб. 1._Общ_гр_ '!G86+'Таб. 1._Общ_гр_ '!H86</f>
        <v>21</v>
      </c>
      <c r="G86" s="229">
        <f>'Таб. 1._Общ_гр_ '!N86+'Таб. 1._Общ_гр_ '!O86+'Таб. 1._Общ_гр_ '!P86+'Таб. 1._Общ_гр_ '!Q86</f>
        <v>0</v>
      </c>
      <c r="H86" s="229">
        <f>'Таб. 1._Общ_гр_ '!W86+'Таб. 1._Общ_гр_ '!X86+'Таб. 1._Общ_гр_ '!Y86+'Таб. 1._Общ_гр_ '!Z86</f>
        <v>8</v>
      </c>
      <c r="I86" s="229">
        <f>'Таб. 1._Общ_гр_ '!AF86+'Таб. 1._Общ_гр_ '!AG86+'Таб. 1._Общ_гр_ '!AH86+'Таб. 1._Общ_гр_ '!AI86</f>
        <v>0</v>
      </c>
      <c r="J86" s="229">
        <f>'Таб.2._Комб+Озд+Комп_'!E86</f>
        <v>0</v>
      </c>
      <c r="K86" s="229">
        <f>'Таб.2._Комб+Озд+Комп_'!G86</f>
        <v>0</v>
      </c>
      <c r="L86" s="229">
        <f>'Таб.2._Комб+Озд+Комп_'!I86</f>
        <v>0</v>
      </c>
      <c r="M86" s="229">
        <f>'Таб.2._Комб+Озд+Комп_'!K86</f>
        <v>0</v>
      </c>
      <c r="N86" s="229">
        <f>'Таб.2._Комб+Озд+Комп_'!M86</f>
        <v>0</v>
      </c>
      <c r="O86" s="229">
        <f>'Таб.2._Комб+Озд+Комп_'!O86</f>
        <v>0</v>
      </c>
      <c r="P86" s="229">
        <f>'Таб.2._Комб+Озд+Комп_'!Q86</f>
        <v>0</v>
      </c>
      <c r="Q86" s="229">
        <f>'Таб.2._Комб+Озд+Комп_'!S86</f>
        <v>0</v>
      </c>
      <c r="R86" s="229">
        <f>'Таб.2._Комб+Озд+Комп_'!U86</f>
        <v>0</v>
      </c>
      <c r="S86" s="229">
        <f>'Таб.2._Комб+Озд+Комп_'!W86</f>
        <v>0</v>
      </c>
      <c r="T86" s="229">
        <f>'Таб.2._Комб+Озд+Комп_'!Y86</f>
        <v>0</v>
      </c>
      <c r="U86" s="229">
        <f>'Таб.2._Комб+Озд+Комп_'!AA86</f>
        <v>0</v>
      </c>
      <c r="V86" s="230">
        <f t="shared" si="19"/>
        <v>29</v>
      </c>
      <c r="W86" s="231">
        <f>'Таб. 1._Общ_гр_ '!I86+'Таб. 1._Общ_гр_ '!R86+'Таб. 1._Общ_гр_ '!AA86+'Таб. 1._Общ_гр_ '!AJ86+'Таб.2._Комб+Озд+Комп_'!AD86</f>
        <v>2</v>
      </c>
      <c r="X86" s="168">
        <f>'Таб. 1._Общ_гр_ '!AZ86+'Таб.2._Комб+Озд+Комп_'!AO86</f>
        <v>2720.2</v>
      </c>
      <c r="Y86" s="168">
        <v>1</v>
      </c>
      <c r="Z86" s="244">
        <v>1.1599999999999999</v>
      </c>
      <c r="AA86" s="168">
        <f t="shared" si="20"/>
        <v>1.25</v>
      </c>
      <c r="AB86" s="185">
        <v>1</v>
      </c>
      <c r="AC86" s="168">
        <f t="shared" si="21"/>
        <v>3944.3</v>
      </c>
      <c r="AD86" s="185">
        <v>1</v>
      </c>
      <c r="AE86" s="168">
        <f t="shared" si="22"/>
        <v>3944.3</v>
      </c>
      <c r="AF86" s="233">
        <f>'Таб. 1._Общ_гр_ '!BA86+'Таб.2._Комб+Озд+Комп_'!AP86</f>
        <v>30.2</v>
      </c>
      <c r="AG86" s="233">
        <f t="shared" si="23"/>
        <v>3974.5</v>
      </c>
    </row>
    <row r="87" spans="1:33" s="19" customFormat="1" ht="11.25" hidden="1" customHeight="1">
      <c r="A87" s="225" t="s">
        <v>119</v>
      </c>
      <c r="B87" s="81" t="s">
        <v>114</v>
      </c>
      <c r="C87" s="226">
        <v>1</v>
      </c>
      <c r="D87" s="227" t="s">
        <v>40</v>
      </c>
      <c r="E87" s="228" t="s">
        <v>1103</v>
      </c>
      <c r="F87" s="229">
        <f>'Таб. 1._Общ_гр_ '!E87+'Таб. 1._Общ_гр_ '!F87+'Таб. 1._Общ_гр_ '!G87+'Таб. 1._Общ_гр_ '!H87</f>
        <v>6</v>
      </c>
      <c r="G87" s="229">
        <f>'Таб. 1._Общ_гр_ '!N87+'Таб. 1._Общ_гр_ '!O87+'Таб. 1._Общ_гр_ '!P87+'Таб. 1._Общ_гр_ '!Q87</f>
        <v>0</v>
      </c>
      <c r="H87" s="229">
        <f>'Таб. 1._Общ_гр_ '!W87+'Таб. 1._Общ_гр_ '!X87+'Таб. 1._Общ_гр_ '!Y87+'Таб. 1._Общ_гр_ '!Z87</f>
        <v>2</v>
      </c>
      <c r="I87" s="229">
        <f>'Таб. 1._Общ_гр_ '!AF87+'Таб. 1._Общ_гр_ '!AG87+'Таб. 1._Общ_гр_ '!AH87+'Таб. 1._Общ_гр_ '!AI87</f>
        <v>0</v>
      </c>
      <c r="J87" s="229">
        <f>'Таб.2._Комб+Озд+Комп_'!E87</f>
        <v>0</v>
      </c>
      <c r="K87" s="229">
        <f>'Таб.2._Комб+Озд+Комп_'!G87</f>
        <v>0</v>
      </c>
      <c r="L87" s="229">
        <f>'Таб.2._Комб+Озд+Комп_'!I87</f>
        <v>0</v>
      </c>
      <c r="M87" s="229">
        <f>'Таб.2._Комб+Озд+Комп_'!K87</f>
        <v>0</v>
      </c>
      <c r="N87" s="229">
        <f>'Таб.2._Комб+Озд+Комп_'!M87</f>
        <v>0</v>
      </c>
      <c r="O87" s="229">
        <f>'Таб.2._Комб+Озд+Комп_'!O87</f>
        <v>0</v>
      </c>
      <c r="P87" s="229">
        <f>'Таб.2._Комб+Озд+Комп_'!Q87</f>
        <v>0</v>
      </c>
      <c r="Q87" s="229">
        <f>'Таб.2._Комб+Озд+Комп_'!S87</f>
        <v>0</v>
      </c>
      <c r="R87" s="229">
        <f>'Таб.2._Комб+Озд+Комп_'!U87</f>
        <v>0</v>
      </c>
      <c r="S87" s="229">
        <f>'Таб.2._Комб+Озд+Комп_'!W87</f>
        <v>0</v>
      </c>
      <c r="T87" s="229">
        <f>'Таб.2._Комб+Озд+Комп_'!Y87</f>
        <v>0</v>
      </c>
      <c r="U87" s="229">
        <f>'Таб.2._Комб+Озд+Комп_'!AA87</f>
        <v>0</v>
      </c>
      <c r="V87" s="230">
        <f t="shared" si="19"/>
        <v>8</v>
      </c>
      <c r="W87" s="231">
        <f>'Таб. 1._Общ_гр_ '!I87+'Таб. 1._Общ_гр_ '!R87+'Таб. 1._Общ_гр_ '!AA87+'Таб. 1._Общ_гр_ '!AJ87+'Таб.2._Комб+Озд+Комп_'!AD87</f>
        <v>2</v>
      </c>
      <c r="X87" s="168">
        <f>'Таб. 1._Общ_гр_ '!AZ87+'Таб.2._Комб+Озд+Комп_'!AO87</f>
        <v>746.7</v>
      </c>
      <c r="Y87" s="168">
        <v>1</v>
      </c>
      <c r="Z87" s="242">
        <v>1.1200000000000001</v>
      </c>
      <c r="AA87" s="168">
        <f t="shared" si="20"/>
        <v>1.25</v>
      </c>
      <c r="AB87" s="185">
        <v>1</v>
      </c>
      <c r="AC87" s="168">
        <f t="shared" si="21"/>
        <v>1045.4000000000001</v>
      </c>
      <c r="AD87" s="185">
        <v>2.11</v>
      </c>
      <c r="AE87" s="168">
        <f t="shared" si="22"/>
        <v>2205.8000000000002</v>
      </c>
      <c r="AF87" s="233">
        <f>'Таб. 1._Общ_гр_ '!BA87+'Таб.2._Комб+Озд+Комп_'!AP87</f>
        <v>8.3000000000000007</v>
      </c>
      <c r="AG87" s="233">
        <f t="shared" si="23"/>
        <v>2214.1000000000004</v>
      </c>
    </row>
    <row r="88" spans="1:33" s="19" customFormat="1" ht="11.25" hidden="1" customHeight="1">
      <c r="A88" s="225" t="s">
        <v>120</v>
      </c>
      <c r="B88" s="81" t="s">
        <v>114</v>
      </c>
      <c r="C88" s="226">
        <v>1</v>
      </c>
      <c r="D88" s="227" t="s">
        <v>40</v>
      </c>
      <c r="E88" s="228" t="s">
        <v>1103</v>
      </c>
      <c r="F88" s="229">
        <f>'Таб. 1._Общ_гр_ '!E88+'Таб. 1._Общ_гр_ '!F88+'Таб. 1._Общ_гр_ '!G88+'Таб. 1._Общ_гр_ '!H88</f>
        <v>33</v>
      </c>
      <c r="G88" s="229">
        <f>'Таб. 1._Общ_гр_ '!N88+'Таб. 1._Общ_гр_ '!O88+'Таб. 1._Общ_гр_ '!P88+'Таб. 1._Общ_гр_ '!Q88</f>
        <v>0</v>
      </c>
      <c r="H88" s="229">
        <f>'Таб. 1._Общ_гр_ '!W88+'Таб. 1._Общ_гр_ '!X88+'Таб. 1._Общ_гр_ '!Y88+'Таб. 1._Общ_гр_ '!Z88</f>
        <v>4</v>
      </c>
      <c r="I88" s="229">
        <f>'Таб. 1._Общ_гр_ '!AF88+'Таб. 1._Общ_гр_ '!AG88+'Таб. 1._Общ_гр_ '!AH88+'Таб. 1._Общ_гр_ '!AI88</f>
        <v>0</v>
      </c>
      <c r="J88" s="229">
        <f>'Таб.2._Комб+Озд+Комп_'!E88</f>
        <v>0</v>
      </c>
      <c r="K88" s="229">
        <f>'Таб.2._Комб+Озд+Комп_'!G88</f>
        <v>0</v>
      </c>
      <c r="L88" s="229">
        <f>'Таб.2._Комб+Озд+Комп_'!I88</f>
        <v>0</v>
      </c>
      <c r="M88" s="229">
        <f>'Таб.2._Комб+Озд+Комп_'!K88</f>
        <v>0</v>
      </c>
      <c r="N88" s="229">
        <f>'Таб.2._Комб+Озд+Комп_'!M88</f>
        <v>0</v>
      </c>
      <c r="O88" s="229">
        <f>'Таб.2._Комб+Озд+Комп_'!O88</f>
        <v>0</v>
      </c>
      <c r="P88" s="229">
        <f>'Таб.2._Комб+Озд+Комп_'!Q88</f>
        <v>0</v>
      </c>
      <c r="Q88" s="229">
        <f>'Таб.2._Комб+Озд+Комп_'!S88</f>
        <v>0</v>
      </c>
      <c r="R88" s="229">
        <f>'Таб.2._Комб+Озд+Комп_'!U88</f>
        <v>0</v>
      </c>
      <c r="S88" s="229">
        <f>'Таб.2._Комб+Озд+Комп_'!W88</f>
        <v>0</v>
      </c>
      <c r="T88" s="229">
        <f>'Таб.2._Комб+Озд+Комп_'!Y88</f>
        <v>0</v>
      </c>
      <c r="U88" s="229">
        <f>'Таб.2._Комб+Озд+Комп_'!AA88</f>
        <v>0</v>
      </c>
      <c r="V88" s="230">
        <f t="shared" si="19"/>
        <v>37</v>
      </c>
      <c r="W88" s="231">
        <f>'Таб. 1._Общ_гр_ '!I88+'Таб. 1._Общ_гр_ '!R88+'Таб. 1._Общ_гр_ '!AA88+'Таб. 1._Общ_гр_ '!AJ88+'Таб.2._Комб+Озд+Комп_'!AD88</f>
        <v>1</v>
      </c>
      <c r="X88" s="168">
        <f>'Таб. 1._Общ_гр_ '!AZ88+'Таб.2._Комб+Озд+Комп_'!AO88</f>
        <v>3360.2</v>
      </c>
      <c r="Y88" s="168">
        <v>1</v>
      </c>
      <c r="Z88" s="242">
        <v>1.1599999999999999</v>
      </c>
      <c r="AA88" s="168">
        <f t="shared" si="20"/>
        <v>1.5</v>
      </c>
      <c r="AB88" s="185">
        <v>1</v>
      </c>
      <c r="AC88" s="168">
        <f t="shared" si="21"/>
        <v>5846.7</v>
      </c>
      <c r="AD88" s="185">
        <v>1</v>
      </c>
      <c r="AE88" s="168">
        <f t="shared" si="22"/>
        <v>5846.7</v>
      </c>
      <c r="AF88" s="233">
        <f>'Таб. 1._Общ_гр_ '!BA88+'Таб.2._Комб+Озд+Комп_'!AP88</f>
        <v>38.5</v>
      </c>
      <c r="AG88" s="233">
        <f t="shared" si="23"/>
        <v>5885.2</v>
      </c>
    </row>
    <row r="89" spans="1:33" s="19" customFormat="1" ht="11.25" hidden="1" customHeight="1">
      <c r="A89" s="225" t="s">
        <v>121</v>
      </c>
      <c r="B89" s="81" t="s">
        <v>114</v>
      </c>
      <c r="C89" s="226">
        <v>1</v>
      </c>
      <c r="D89" s="227" t="s">
        <v>40</v>
      </c>
      <c r="E89" s="228" t="s">
        <v>1103</v>
      </c>
      <c r="F89" s="229">
        <f>'Таб. 1._Общ_гр_ '!E89+'Таб. 1._Общ_гр_ '!F89+'Таб. 1._Общ_гр_ '!G89+'Таб. 1._Общ_гр_ '!H89</f>
        <v>18</v>
      </c>
      <c r="G89" s="229">
        <f>'Таб. 1._Общ_гр_ '!N89+'Таб. 1._Общ_гр_ '!O89+'Таб. 1._Общ_гр_ '!P89+'Таб. 1._Общ_гр_ '!Q89</f>
        <v>0</v>
      </c>
      <c r="H89" s="229">
        <f>'Таб. 1._Общ_гр_ '!W89+'Таб. 1._Общ_гр_ '!X89+'Таб. 1._Общ_гр_ '!Y89+'Таб. 1._Общ_гр_ '!Z89</f>
        <v>0</v>
      </c>
      <c r="I89" s="229">
        <f>'Таб. 1._Общ_гр_ '!AF89+'Таб. 1._Общ_гр_ '!AG89+'Таб. 1._Общ_гр_ '!AH89+'Таб. 1._Общ_гр_ '!AI89</f>
        <v>0</v>
      </c>
      <c r="J89" s="229">
        <f>'Таб.2._Комб+Озд+Комп_'!E89</f>
        <v>0</v>
      </c>
      <c r="K89" s="229">
        <f>'Таб.2._Комб+Озд+Комп_'!G89</f>
        <v>0</v>
      </c>
      <c r="L89" s="229">
        <f>'Таб.2._Комб+Озд+Комп_'!I89</f>
        <v>0</v>
      </c>
      <c r="M89" s="229">
        <f>'Таб.2._Комб+Озд+Комп_'!K89</f>
        <v>0</v>
      </c>
      <c r="N89" s="229">
        <f>'Таб.2._Комб+Озд+Комп_'!M89</f>
        <v>0</v>
      </c>
      <c r="O89" s="229">
        <f>'Таб.2._Комб+Озд+Комп_'!O89</f>
        <v>0</v>
      </c>
      <c r="P89" s="229">
        <f>'Таб.2._Комб+Озд+Комп_'!Q89</f>
        <v>0</v>
      </c>
      <c r="Q89" s="229">
        <f>'Таб.2._Комб+Озд+Комп_'!S89</f>
        <v>0</v>
      </c>
      <c r="R89" s="229">
        <f>'Таб.2._Комб+Озд+Комп_'!U89</f>
        <v>0</v>
      </c>
      <c r="S89" s="229">
        <f>'Таб.2._Комб+Озд+Комп_'!W89</f>
        <v>0</v>
      </c>
      <c r="T89" s="229">
        <f>'Таб.2._Комб+Озд+Комп_'!Y89</f>
        <v>0</v>
      </c>
      <c r="U89" s="229">
        <f>'Таб.2._Комб+Озд+Комп_'!AA89</f>
        <v>0</v>
      </c>
      <c r="V89" s="230">
        <f t="shared" si="19"/>
        <v>18</v>
      </c>
      <c r="W89" s="231">
        <f>'Таб. 1._Общ_гр_ '!I89+'Таб. 1._Общ_гр_ '!R89+'Таб. 1._Общ_гр_ '!AA89+'Таб. 1._Общ_гр_ '!AJ89+'Таб.2._Комб+Озд+Комп_'!AD89</f>
        <v>1</v>
      </c>
      <c r="X89" s="168">
        <f>'Таб. 1._Общ_гр_ '!AZ89+'Таб.2._Комб+Озд+Комп_'!AO89</f>
        <v>1600.1</v>
      </c>
      <c r="Y89" s="168">
        <v>1</v>
      </c>
      <c r="Z89" s="242">
        <v>1.1200000000000001</v>
      </c>
      <c r="AA89" s="168">
        <f t="shared" si="20"/>
        <v>1.5</v>
      </c>
      <c r="AB89" s="185">
        <v>1</v>
      </c>
      <c r="AC89" s="168">
        <f t="shared" si="21"/>
        <v>2688.2</v>
      </c>
      <c r="AD89" s="185">
        <v>1</v>
      </c>
      <c r="AE89" s="168">
        <f t="shared" si="22"/>
        <v>2688.2</v>
      </c>
      <c r="AF89" s="233">
        <f>'Таб. 1._Общ_гр_ '!BA89+'Таб.2._Комб+Озд+Комп_'!AP89</f>
        <v>19</v>
      </c>
      <c r="AG89" s="233">
        <f t="shared" si="23"/>
        <v>2707.2</v>
      </c>
    </row>
    <row r="90" spans="1:33" s="19" customFormat="1" ht="11.25" hidden="1" customHeight="1">
      <c r="A90" s="225" t="s">
        <v>122</v>
      </c>
      <c r="B90" s="81" t="s">
        <v>114</v>
      </c>
      <c r="C90" s="226"/>
      <c r="D90" s="227" t="s">
        <v>40</v>
      </c>
      <c r="E90" s="228" t="s">
        <v>1103</v>
      </c>
      <c r="F90" s="229">
        <f>'Таб. 1._Общ_гр_ '!E90+'Таб. 1._Общ_гр_ '!F90+'Таб. 1._Общ_гр_ '!G90+'Таб. 1._Общ_гр_ '!H90</f>
        <v>26</v>
      </c>
      <c r="G90" s="229">
        <f>'Таб. 1._Общ_гр_ '!N90+'Таб. 1._Общ_гр_ '!O90+'Таб. 1._Общ_гр_ '!P90+'Таб. 1._Общ_гр_ '!Q90</f>
        <v>0</v>
      </c>
      <c r="H90" s="229">
        <f>'Таб. 1._Общ_гр_ '!W90+'Таб. 1._Общ_гр_ '!X90+'Таб. 1._Общ_гр_ '!Y90+'Таб. 1._Общ_гр_ '!Z90</f>
        <v>1</v>
      </c>
      <c r="I90" s="229">
        <f>'Таб. 1._Общ_гр_ '!AF90+'Таб. 1._Общ_гр_ '!AG90+'Таб. 1._Общ_гр_ '!AH90+'Таб. 1._Общ_гр_ '!AI90</f>
        <v>0</v>
      </c>
      <c r="J90" s="229">
        <f>'Таб.2._Комб+Озд+Комп_'!E90</f>
        <v>0</v>
      </c>
      <c r="K90" s="229">
        <f>'Таб.2._Комб+Озд+Комп_'!G90</f>
        <v>0</v>
      </c>
      <c r="L90" s="229">
        <f>'Таб.2._Комб+Озд+Комп_'!I90</f>
        <v>0</v>
      </c>
      <c r="M90" s="229">
        <f>'Таб.2._Комб+Озд+Комп_'!K90</f>
        <v>0</v>
      </c>
      <c r="N90" s="229">
        <f>'Таб.2._Комб+Озд+Комп_'!M90</f>
        <v>0</v>
      </c>
      <c r="O90" s="229">
        <f>'Таб.2._Комб+Озд+Комп_'!O90</f>
        <v>0</v>
      </c>
      <c r="P90" s="229">
        <f>'Таб.2._Комб+Озд+Комп_'!Q90</f>
        <v>0</v>
      </c>
      <c r="Q90" s="229">
        <f>'Таб.2._Комб+Озд+Комп_'!S90</f>
        <v>0</v>
      </c>
      <c r="R90" s="229">
        <f>'Таб.2._Комб+Озд+Комп_'!U90</f>
        <v>0</v>
      </c>
      <c r="S90" s="229">
        <f>'Таб.2._Комб+Озд+Комп_'!W90</f>
        <v>0</v>
      </c>
      <c r="T90" s="229">
        <f>'Таб.2._Комб+Озд+Комп_'!Y90</f>
        <v>0</v>
      </c>
      <c r="U90" s="229">
        <f>'Таб.2._Комб+Озд+Комп_'!AA90</f>
        <v>0</v>
      </c>
      <c r="V90" s="230">
        <f t="shared" si="19"/>
        <v>27</v>
      </c>
      <c r="W90" s="231">
        <f>'Таб. 1._Общ_гр_ '!I90+'Таб. 1._Общ_гр_ '!R90+'Таб. 1._Общ_гр_ '!AA90+'Таб. 1._Общ_гр_ '!AJ90+'Таб.2._Комб+Озд+Комп_'!AD90</f>
        <v>1</v>
      </c>
      <c r="X90" s="168">
        <f>'Таб. 1._Общ_гр_ '!AZ90+'Таб.2._Комб+Озд+Комп_'!AO90</f>
        <v>2417.9</v>
      </c>
      <c r="Y90" s="168">
        <v>1</v>
      </c>
      <c r="Z90" s="242">
        <v>1.1599999999999999</v>
      </c>
      <c r="AA90" s="168">
        <f t="shared" si="20"/>
        <v>1.5</v>
      </c>
      <c r="AB90" s="185">
        <v>1</v>
      </c>
      <c r="AC90" s="168">
        <f t="shared" si="21"/>
        <v>4207.1000000000004</v>
      </c>
      <c r="AD90" s="185">
        <v>1</v>
      </c>
      <c r="AE90" s="168">
        <f t="shared" si="22"/>
        <v>4207.1000000000004</v>
      </c>
      <c r="AF90" s="233">
        <f>'Таб. 1._Общ_гр_ '!BA90+'Таб.2._Комб+Озд+Комп_'!AP90</f>
        <v>28.1</v>
      </c>
      <c r="AG90" s="233">
        <f t="shared" si="23"/>
        <v>4235.2000000000007</v>
      </c>
    </row>
    <row r="91" spans="1:33" s="19" customFormat="1" ht="11.25" hidden="1" customHeight="1">
      <c r="A91" s="225" t="s">
        <v>123</v>
      </c>
      <c r="B91" s="81" t="s">
        <v>114</v>
      </c>
      <c r="C91" s="226"/>
      <c r="D91" s="227" t="s">
        <v>40</v>
      </c>
      <c r="E91" s="228" t="s">
        <v>1103</v>
      </c>
      <c r="F91" s="229">
        <f>'Таб. 1._Общ_гр_ '!E91+'Таб. 1._Общ_гр_ '!F91+'Таб. 1._Общ_гр_ '!G91+'Таб. 1._Общ_гр_ '!H91</f>
        <v>7</v>
      </c>
      <c r="G91" s="229">
        <f>'Таб. 1._Общ_гр_ '!N91+'Таб. 1._Общ_гр_ '!O91+'Таб. 1._Общ_гр_ '!P91+'Таб. 1._Общ_гр_ '!Q91</f>
        <v>0</v>
      </c>
      <c r="H91" s="229">
        <f>'Таб. 1._Общ_гр_ '!W91+'Таб. 1._Общ_гр_ '!X91+'Таб. 1._Общ_гр_ '!Y91+'Таб. 1._Общ_гр_ '!Z91</f>
        <v>2</v>
      </c>
      <c r="I91" s="229">
        <f>'Таб. 1._Общ_гр_ '!AF91+'Таб. 1._Общ_гр_ '!AG91+'Таб. 1._Общ_гр_ '!AH91+'Таб. 1._Общ_гр_ '!AI91</f>
        <v>0</v>
      </c>
      <c r="J91" s="229">
        <f>'Таб.2._Комб+Озд+Комп_'!E91</f>
        <v>0</v>
      </c>
      <c r="K91" s="229">
        <f>'Таб.2._Комб+Озд+Комп_'!G91</f>
        <v>0</v>
      </c>
      <c r="L91" s="229">
        <f>'Таб.2._Комб+Озд+Комп_'!I91</f>
        <v>0</v>
      </c>
      <c r="M91" s="229">
        <f>'Таб.2._Комб+Озд+Комп_'!K91</f>
        <v>0</v>
      </c>
      <c r="N91" s="229">
        <f>'Таб.2._Комб+Озд+Комп_'!M91</f>
        <v>0</v>
      </c>
      <c r="O91" s="229">
        <f>'Таб.2._Комб+Озд+Комп_'!O91</f>
        <v>0</v>
      </c>
      <c r="P91" s="229">
        <f>'Таб.2._Комб+Озд+Комп_'!Q91</f>
        <v>0</v>
      </c>
      <c r="Q91" s="229">
        <f>'Таб.2._Комб+Озд+Комп_'!S91</f>
        <v>0</v>
      </c>
      <c r="R91" s="229">
        <f>'Таб.2._Комб+Озд+Комп_'!U91</f>
        <v>0</v>
      </c>
      <c r="S91" s="229">
        <f>'Таб.2._Комб+Озд+Комп_'!W91</f>
        <v>0</v>
      </c>
      <c r="T91" s="229">
        <f>'Таб.2._Комб+Озд+Комп_'!Y91</f>
        <v>0</v>
      </c>
      <c r="U91" s="229">
        <f>'Таб.2._Комб+Озд+Комп_'!AA91</f>
        <v>0</v>
      </c>
      <c r="V91" s="230">
        <f t="shared" si="19"/>
        <v>9</v>
      </c>
      <c r="W91" s="231">
        <f>'Таб. 1._Общ_гр_ '!I91+'Таб. 1._Общ_гр_ '!R91+'Таб. 1._Общ_гр_ '!AA91+'Таб. 1._Общ_гр_ '!AJ91+'Таб.2._Комб+Озд+Комп_'!AD91</f>
        <v>1</v>
      </c>
      <c r="X91" s="168">
        <f>'Таб. 1._Общ_гр_ '!AZ91+'Таб.2._Комб+Озд+Комп_'!AO91</f>
        <v>933.40000000000009</v>
      </c>
      <c r="Y91" s="168">
        <v>1</v>
      </c>
      <c r="Z91" s="242">
        <v>1.1200000000000001</v>
      </c>
      <c r="AA91" s="168">
        <f t="shared" si="20"/>
        <v>1.5</v>
      </c>
      <c r="AB91" s="185">
        <v>1</v>
      </c>
      <c r="AC91" s="168">
        <f t="shared" si="21"/>
        <v>1568.1</v>
      </c>
      <c r="AD91" s="185">
        <v>2.11</v>
      </c>
      <c r="AE91" s="168">
        <f t="shared" si="22"/>
        <v>3308.7</v>
      </c>
      <c r="AF91" s="233">
        <f>'Таб. 1._Общ_гр_ '!BA91+'Таб.2._Комб+Озд+Комп_'!AP91</f>
        <v>9.4</v>
      </c>
      <c r="AG91" s="233">
        <f t="shared" si="23"/>
        <v>3318.1</v>
      </c>
    </row>
    <row r="92" spans="1:33" s="19" customFormat="1" ht="11.25" hidden="1" customHeight="1">
      <c r="A92" s="225" t="s">
        <v>124</v>
      </c>
      <c r="B92" s="81" t="s">
        <v>114</v>
      </c>
      <c r="C92" s="226"/>
      <c r="D92" s="227" t="s">
        <v>40</v>
      </c>
      <c r="E92" s="228" t="s">
        <v>1103</v>
      </c>
      <c r="F92" s="229">
        <f>'Таб. 1._Общ_гр_ '!E92+'Таб. 1._Общ_гр_ '!F92+'Таб. 1._Общ_гр_ '!G92+'Таб. 1._Общ_гр_ '!H92</f>
        <v>20</v>
      </c>
      <c r="G92" s="229">
        <f>'Таб. 1._Общ_гр_ '!N92+'Таб. 1._Общ_гр_ '!O92+'Таб. 1._Общ_гр_ '!P92+'Таб. 1._Общ_гр_ '!Q92</f>
        <v>0</v>
      </c>
      <c r="H92" s="229">
        <f>'Таб. 1._Общ_гр_ '!W92+'Таб. 1._Общ_гр_ '!X92+'Таб. 1._Общ_гр_ '!Y92+'Таб. 1._Общ_гр_ '!Z92</f>
        <v>2</v>
      </c>
      <c r="I92" s="229">
        <f>'Таб. 1._Общ_гр_ '!AF92+'Таб. 1._Общ_гр_ '!AG92+'Таб. 1._Общ_гр_ '!AH92+'Таб. 1._Общ_гр_ '!AI92</f>
        <v>0</v>
      </c>
      <c r="J92" s="229">
        <f>'Таб.2._Комб+Озд+Комп_'!E92</f>
        <v>0</v>
      </c>
      <c r="K92" s="229">
        <f>'Таб.2._Комб+Озд+Комп_'!G92</f>
        <v>0</v>
      </c>
      <c r="L92" s="229">
        <f>'Таб.2._Комб+Озд+Комп_'!I92</f>
        <v>0</v>
      </c>
      <c r="M92" s="229">
        <f>'Таб.2._Комб+Озд+Комп_'!K92</f>
        <v>0</v>
      </c>
      <c r="N92" s="229">
        <f>'Таб.2._Комб+Озд+Комп_'!M92</f>
        <v>0</v>
      </c>
      <c r="O92" s="229">
        <f>'Таб.2._Комб+Озд+Комп_'!O92</f>
        <v>0</v>
      </c>
      <c r="P92" s="229">
        <f>'Таб.2._Комб+Озд+Комп_'!Q92</f>
        <v>0</v>
      </c>
      <c r="Q92" s="229">
        <f>'Таб.2._Комб+Озд+Комп_'!S92</f>
        <v>0</v>
      </c>
      <c r="R92" s="229">
        <f>'Таб.2._Комб+Озд+Комп_'!U92</f>
        <v>0</v>
      </c>
      <c r="S92" s="229">
        <f>'Таб.2._Комб+Озд+Комп_'!W92</f>
        <v>0</v>
      </c>
      <c r="T92" s="229">
        <f>'Таб.2._Комб+Озд+Комп_'!Y92</f>
        <v>0</v>
      </c>
      <c r="U92" s="229">
        <f>'Таб.2._Комб+Озд+Комп_'!AA92</f>
        <v>0</v>
      </c>
      <c r="V92" s="230">
        <f t="shared" si="19"/>
        <v>22</v>
      </c>
      <c r="W92" s="231">
        <f>'Таб. 1._Общ_гр_ '!I92+'Таб. 1._Общ_гр_ '!R92+'Таб. 1._Общ_гр_ '!AA92+'Таб. 1._Общ_гр_ '!AJ92+'Таб.2._Комб+Озд+Комп_'!AD92</f>
        <v>2</v>
      </c>
      <c r="X92" s="168">
        <f>'Таб. 1._Общ_гр_ '!AZ92+'Таб.2._Комб+Озд+Комп_'!AO92</f>
        <v>1991.2</v>
      </c>
      <c r="Y92" s="168">
        <v>1</v>
      </c>
      <c r="Z92" s="65">
        <v>1.1599999999999999</v>
      </c>
      <c r="AA92" s="168">
        <f t="shared" si="20"/>
        <v>1.25</v>
      </c>
      <c r="AB92" s="185">
        <v>1</v>
      </c>
      <c r="AC92" s="168">
        <f t="shared" si="21"/>
        <v>2887.2</v>
      </c>
      <c r="AD92" s="185">
        <v>2.11</v>
      </c>
      <c r="AE92" s="168">
        <f t="shared" si="22"/>
        <v>6092</v>
      </c>
      <c r="AF92" s="233">
        <f>'Таб. 1._Общ_гр_ '!BA92+'Таб.2._Комб+Озд+Комп_'!AP92</f>
        <v>22.9</v>
      </c>
      <c r="AG92" s="233">
        <f t="shared" si="23"/>
        <v>6114.9</v>
      </c>
    </row>
    <row r="93" spans="1:33" s="19" customFormat="1" ht="11.25" hidden="1" customHeight="1">
      <c r="A93" s="225" t="s">
        <v>125</v>
      </c>
      <c r="B93" s="81" t="s">
        <v>114</v>
      </c>
      <c r="C93" s="226"/>
      <c r="D93" s="227" t="s">
        <v>40</v>
      </c>
      <c r="E93" s="228" t="s">
        <v>1103</v>
      </c>
      <c r="F93" s="229">
        <f>'Таб. 1._Общ_гр_ '!E93+'Таб. 1._Общ_гр_ '!F93+'Таб. 1._Общ_гр_ '!G93+'Таб. 1._Общ_гр_ '!H93</f>
        <v>4</v>
      </c>
      <c r="G93" s="229">
        <f>'Таб. 1._Общ_гр_ '!N93+'Таб. 1._Общ_гр_ '!O93+'Таб. 1._Общ_гр_ '!P93+'Таб. 1._Общ_гр_ '!Q93</f>
        <v>0</v>
      </c>
      <c r="H93" s="229">
        <f>'Таб. 1._Общ_гр_ '!W93+'Таб. 1._Общ_гр_ '!X93+'Таб. 1._Общ_гр_ '!Y93+'Таб. 1._Общ_гр_ '!Z93</f>
        <v>0</v>
      </c>
      <c r="I93" s="229">
        <f>'Таб. 1._Общ_гр_ '!AF93+'Таб. 1._Общ_гр_ '!AG93+'Таб. 1._Общ_гр_ '!AH93+'Таб. 1._Общ_гр_ '!AI93</f>
        <v>0</v>
      </c>
      <c r="J93" s="229">
        <f>'Таб.2._Комб+Озд+Комп_'!E93</f>
        <v>0</v>
      </c>
      <c r="K93" s="229">
        <f>'Таб.2._Комб+Озд+Комп_'!G93</f>
        <v>0</v>
      </c>
      <c r="L93" s="229">
        <f>'Таб.2._Комб+Озд+Комп_'!I93</f>
        <v>0</v>
      </c>
      <c r="M93" s="229">
        <f>'Таб.2._Комб+Озд+Комп_'!K93</f>
        <v>0</v>
      </c>
      <c r="N93" s="229">
        <f>'Таб.2._Комб+Озд+Комп_'!M93</f>
        <v>0</v>
      </c>
      <c r="O93" s="229">
        <f>'Таб.2._Комб+Озд+Комп_'!O93</f>
        <v>0</v>
      </c>
      <c r="P93" s="229">
        <f>'Таб.2._Комб+Озд+Комп_'!Q93</f>
        <v>0</v>
      </c>
      <c r="Q93" s="229">
        <f>'Таб.2._Комб+Озд+Комп_'!S93</f>
        <v>0</v>
      </c>
      <c r="R93" s="229">
        <f>'Таб.2._Комб+Озд+Комп_'!U93</f>
        <v>0</v>
      </c>
      <c r="S93" s="229">
        <f>'Таб.2._Комб+Озд+Комп_'!W93</f>
        <v>0</v>
      </c>
      <c r="T93" s="229">
        <f>'Таб.2._Комб+Озд+Комп_'!Y93</f>
        <v>0</v>
      </c>
      <c r="U93" s="229">
        <f>'Таб.2._Комб+Озд+Комп_'!AA93</f>
        <v>0</v>
      </c>
      <c r="V93" s="230">
        <f t="shared" si="19"/>
        <v>4</v>
      </c>
      <c r="W93" s="231">
        <f>'Таб. 1._Общ_гр_ '!I93+'Таб. 1._Общ_гр_ '!R93+'Таб. 1._Общ_гр_ '!AA93+'Таб. 1._Общ_гр_ '!AJ93+'Таб.2._Комб+Озд+Комп_'!AD93</f>
        <v>1</v>
      </c>
      <c r="X93" s="168">
        <f>'Таб. 1._Общ_гр_ '!AZ93+'Таб.2._Комб+Озд+Комп_'!AO93</f>
        <v>355.6</v>
      </c>
      <c r="Y93" s="168">
        <v>1</v>
      </c>
      <c r="Z93" s="242">
        <v>1.1200000000000001</v>
      </c>
      <c r="AA93" s="168">
        <f t="shared" si="20"/>
        <v>1.5</v>
      </c>
      <c r="AB93" s="185">
        <v>1</v>
      </c>
      <c r="AC93" s="168">
        <f t="shared" si="21"/>
        <v>597.4</v>
      </c>
      <c r="AD93" s="185">
        <v>2.11</v>
      </c>
      <c r="AE93" s="168">
        <f t="shared" si="22"/>
        <v>1260.5</v>
      </c>
      <c r="AF93" s="233">
        <f>'Таб. 1._Общ_гр_ '!BA93+'Таб.2._Комб+Озд+Комп_'!AP93</f>
        <v>4.2</v>
      </c>
      <c r="AG93" s="233">
        <f t="shared" si="23"/>
        <v>1264.7</v>
      </c>
    </row>
    <row r="94" spans="1:33" s="19" customFormat="1" ht="11.25" hidden="1" customHeight="1">
      <c r="A94" s="225" t="s">
        <v>126</v>
      </c>
      <c r="B94" s="81" t="s">
        <v>114</v>
      </c>
      <c r="C94" s="226"/>
      <c r="D94" s="227" t="s">
        <v>40</v>
      </c>
      <c r="E94" s="228" t="s">
        <v>1103</v>
      </c>
      <c r="F94" s="229">
        <f>'Таб. 1._Общ_гр_ '!E94+'Таб. 1._Общ_гр_ '!F94+'Таб. 1._Общ_гр_ '!G94+'Таб. 1._Общ_гр_ '!H94</f>
        <v>7</v>
      </c>
      <c r="G94" s="229">
        <f>'Таб. 1._Общ_гр_ '!N94+'Таб. 1._Общ_гр_ '!O94+'Таб. 1._Общ_гр_ '!P94+'Таб. 1._Общ_гр_ '!Q94</f>
        <v>0</v>
      </c>
      <c r="H94" s="229">
        <f>'Таб. 1._Общ_гр_ '!W94+'Таб. 1._Общ_гр_ '!X94+'Таб. 1._Общ_гр_ '!Y94+'Таб. 1._Общ_гр_ '!Z94</f>
        <v>0</v>
      </c>
      <c r="I94" s="229">
        <f>'Таб. 1._Общ_гр_ '!AF94+'Таб. 1._Общ_гр_ '!AG94+'Таб. 1._Общ_гр_ '!AH94+'Таб. 1._Общ_гр_ '!AI94</f>
        <v>0</v>
      </c>
      <c r="J94" s="229">
        <f>'Таб.2._Комб+Озд+Комп_'!E94</f>
        <v>0</v>
      </c>
      <c r="K94" s="229">
        <f>'Таб.2._Комб+Озд+Комп_'!G94</f>
        <v>0</v>
      </c>
      <c r="L94" s="229">
        <f>'Таб.2._Комб+Озд+Комп_'!I94</f>
        <v>0</v>
      </c>
      <c r="M94" s="229">
        <f>'Таб.2._Комб+Озд+Комп_'!K94</f>
        <v>0</v>
      </c>
      <c r="N94" s="229">
        <f>'Таб.2._Комб+Озд+Комп_'!M94</f>
        <v>0</v>
      </c>
      <c r="O94" s="229">
        <f>'Таб.2._Комб+Озд+Комп_'!O94</f>
        <v>0</v>
      </c>
      <c r="P94" s="229">
        <f>'Таб.2._Комб+Озд+Комп_'!Q94</f>
        <v>0</v>
      </c>
      <c r="Q94" s="229">
        <f>'Таб.2._Комб+Озд+Комп_'!S94</f>
        <v>0</v>
      </c>
      <c r="R94" s="229">
        <f>'Таб.2._Комб+Озд+Комп_'!U94</f>
        <v>0</v>
      </c>
      <c r="S94" s="229">
        <f>'Таб.2._Комб+Озд+Комп_'!W94</f>
        <v>0</v>
      </c>
      <c r="T94" s="229">
        <f>'Таб.2._Комб+Озд+Комп_'!Y94</f>
        <v>0</v>
      </c>
      <c r="U94" s="229">
        <f>'Таб.2._Комб+Озд+Комп_'!AA94</f>
        <v>0</v>
      </c>
      <c r="V94" s="230">
        <f t="shared" si="19"/>
        <v>7</v>
      </c>
      <c r="W94" s="231">
        <f>'Таб. 1._Общ_гр_ '!I94+'Таб. 1._Общ_гр_ '!R94+'Таб. 1._Общ_гр_ '!AA94+'Таб. 1._Общ_гр_ '!AJ94+'Таб.2._Комб+Озд+Комп_'!AD94</f>
        <v>1</v>
      </c>
      <c r="X94" s="168">
        <f>'Таб. 1._Общ_гр_ '!AZ94+'Таб.2._Комб+Озд+Комп_'!AO94</f>
        <v>622.29999999999995</v>
      </c>
      <c r="Y94" s="168">
        <v>1</v>
      </c>
      <c r="Z94" s="65">
        <v>1.1599999999999999</v>
      </c>
      <c r="AA94" s="168">
        <f t="shared" si="20"/>
        <v>1.5</v>
      </c>
      <c r="AB94" s="185">
        <v>1</v>
      </c>
      <c r="AC94" s="168">
        <f t="shared" si="21"/>
        <v>1082.8</v>
      </c>
      <c r="AD94" s="185">
        <v>2.11</v>
      </c>
      <c r="AE94" s="168">
        <f t="shared" si="22"/>
        <v>2284.6999999999998</v>
      </c>
      <c r="AF94" s="233">
        <f>'Таб. 1._Общ_гр_ '!BA94+'Таб.2._Комб+Озд+Комп_'!AP94</f>
        <v>7.3</v>
      </c>
      <c r="AG94" s="233">
        <f t="shared" si="23"/>
        <v>2292</v>
      </c>
    </row>
    <row r="95" spans="1:33" s="19" customFormat="1" ht="11.25" hidden="1" customHeight="1">
      <c r="A95" s="225" t="s">
        <v>127</v>
      </c>
      <c r="B95" s="81" t="s">
        <v>114</v>
      </c>
      <c r="C95" s="226"/>
      <c r="D95" s="227" t="s">
        <v>40</v>
      </c>
      <c r="E95" s="228" t="s">
        <v>1103</v>
      </c>
      <c r="F95" s="229">
        <f>'Таб. 1._Общ_гр_ '!E95+'Таб. 1._Общ_гр_ '!F95+'Таб. 1._Общ_гр_ '!G95+'Таб. 1._Общ_гр_ '!H95</f>
        <v>23</v>
      </c>
      <c r="G95" s="229">
        <f>'Таб. 1._Общ_гр_ '!N95+'Таб. 1._Общ_гр_ '!O95+'Таб. 1._Общ_гр_ '!P95+'Таб. 1._Общ_гр_ '!Q95</f>
        <v>0</v>
      </c>
      <c r="H95" s="229">
        <f>'Таб. 1._Общ_гр_ '!W95+'Таб. 1._Общ_гр_ '!X95+'Таб. 1._Общ_гр_ '!Y95+'Таб. 1._Общ_гр_ '!Z95</f>
        <v>4</v>
      </c>
      <c r="I95" s="229">
        <f>'Таб. 1._Общ_гр_ '!AF95+'Таб. 1._Общ_гр_ '!AG95+'Таб. 1._Общ_гр_ '!AH95+'Таб. 1._Общ_гр_ '!AI95</f>
        <v>0</v>
      </c>
      <c r="J95" s="229">
        <f>'Таб.2._Комб+Озд+Комп_'!E95</f>
        <v>0</v>
      </c>
      <c r="K95" s="229">
        <f>'Таб.2._Комб+Озд+Комп_'!G95</f>
        <v>0</v>
      </c>
      <c r="L95" s="229">
        <f>'Таб.2._Комб+Озд+Комп_'!I95</f>
        <v>0</v>
      </c>
      <c r="M95" s="229">
        <f>'Таб.2._Комб+Озд+Комп_'!K95</f>
        <v>0</v>
      </c>
      <c r="N95" s="229">
        <f>'Таб.2._Комб+Озд+Комп_'!M95</f>
        <v>0</v>
      </c>
      <c r="O95" s="229">
        <f>'Таб.2._Комб+Озд+Комп_'!O95</f>
        <v>0</v>
      </c>
      <c r="P95" s="229">
        <f>'Таб.2._Комб+Озд+Комп_'!Q95</f>
        <v>0</v>
      </c>
      <c r="Q95" s="229">
        <f>'Таб.2._Комб+Озд+Комп_'!S95</f>
        <v>0</v>
      </c>
      <c r="R95" s="229">
        <f>'Таб.2._Комб+Озд+Комп_'!U95</f>
        <v>0</v>
      </c>
      <c r="S95" s="229">
        <f>'Таб.2._Комб+Озд+Комп_'!W95</f>
        <v>0</v>
      </c>
      <c r="T95" s="229">
        <f>'Таб.2._Комб+Озд+Комп_'!Y95</f>
        <v>0</v>
      </c>
      <c r="U95" s="229">
        <f>'Таб.2._Комб+Озд+Комп_'!AA95</f>
        <v>0</v>
      </c>
      <c r="V95" s="230">
        <f t="shared" si="19"/>
        <v>27</v>
      </c>
      <c r="W95" s="231">
        <f>'Таб. 1._Общ_гр_ '!I95+'Таб. 1._Общ_гр_ '!R95+'Таб. 1._Общ_гр_ '!AA95+'Таб. 1._Общ_гр_ '!AJ95+'Таб.2._Комб+Озд+Комп_'!AD95</f>
        <v>2</v>
      </c>
      <c r="X95" s="168">
        <f>'Таб. 1._Общ_гр_ '!AZ95+'Таб.2._Комб+Озд+Комп_'!AO95</f>
        <v>2471.3000000000002</v>
      </c>
      <c r="Y95" s="168">
        <v>1</v>
      </c>
      <c r="Z95" s="65">
        <v>1.1200000000000001</v>
      </c>
      <c r="AA95" s="168">
        <f t="shared" si="20"/>
        <v>1.25</v>
      </c>
      <c r="AB95" s="185">
        <v>1</v>
      </c>
      <c r="AC95" s="168">
        <f t="shared" si="21"/>
        <v>3459.8</v>
      </c>
      <c r="AD95" s="185">
        <v>2.11</v>
      </c>
      <c r="AE95" s="168">
        <f t="shared" si="22"/>
        <v>7300.2</v>
      </c>
      <c r="AF95" s="233">
        <f>'Таб. 1._Общ_гр_ '!BA95+'Таб.2._Комб+Озд+Комп_'!AP95</f>
        <v>28.1</v>
      </c>
      <c r="AG95" s="233">
        <f t="shared" si="23"/>
        <v>7328.3</v>
      </c>
    </row>
    <row r="96" spans="1:33" s="19" customFormat="1" ht="11.25" customHeight="1">
      <c r="A96" s="236" t="s">
        <v>58</v>
      </c>
      <c r="B96" s="237" t="str">
        <f>A81</f>
        <v>Венгеровский район</v>
      </c>
      <c r="C96" s="238">
        <f>SUM(C82:C95)</f>
        <v>8</v>
      </c>
      <c r="D96" s="245"/>
      <c r="E96" s="238"/>
      <c r="F96" s="238">
        <f t="shared" ref="F96:X96" si="24">SUM(F82:F95)</f>
        <v>457</v>
      </c>
      <c r="G96" s="238">
        <f t="shared" si="24"/>
        <v>0</v>
      </c>
      <c r="H96" s="238">
        <f t="shared" si="24"/>
        <v>57</v>
      </c>
      <c r="I96" s="238">
        <f t="shared" si="24"/>
        <v>0</v>
      </c>
      <c r="J96" s="238">
        <f t="shared" si="24"/>
        <v>0</v>
      </c>
      <c r="K96" s="238">
        <f t="shared" si="24"/>
        <v>0</v>
      </c>
      <c r="L96" s="238">
        <f t="shared" si="24"/>
        <v>0</v>
      </c>
      <c r="M96" s="238">
        <f t="shared" si="24"/>
        <v>0</v>
      </c>
      <c r="N96" s="238">
        <f t="shared" si="24"/>
        <v>0</v>
      </c>
      <c r="O96" s="238">
        <f t="shared" si="24"/>
        <v>0</v>
      </c>
      <c r="P96" s="238">
        <f t="shared" si="24"/>
        <v>0</v>
      </c>
      <c r="Q96" s="238">
        <f t="shared" si="24"/>
        <v>0</v>
      </c>
      <c r="R96" s="238">
        <f t="shared" si="24"/>
        <v>0</v>
      </c>
      <c r="S96" s="238">
        <f t="shared" si="24"/>
        <v>0</v>
      </c>
      <c r="T96" s="238">
        <f t="shared" si="24"/>
        <v>0</v>
      </c>
      <c r="U96" s="238">
        <f t="shared" si="24"/>
        <v>0</v>
      </c>
      <c r="V96" s="238">
        <f t="shared" si="24"/>
        <v>514</v>
      </c>
      <c r="W96" s="238">
        <f t="shared" si="24"/>
        <v>32</v>
      </c>
      <c r="X96" s="239">
        <f t="shared" si="24"/>
        <v>47194.200000000004</v>
      </c>
      <c r="Y96" s="239"/>
      <c r="Z96" s="239"/>
      <c r="AA96" s="239"/>
      <c r="AB96" s="46"/>
      <c r="AC96" s="239">
        <f>SUM(AC82:AC95)</f>
        <v>67168.600000000006</v>
      </c>
      <c r="AD96" s="240"/>
      <c r="AE96" s="239">
        <f>SUM(AE82:AE95)</f>
        <v>78979.799999999988</v>
      </c>
      <c r="AF96" s="239">
        <f>SUM(AF82:AF95)</f>
        <v>535</v>
      </c>
      <c r="AG96" s="239">
        <f>SUM(AG82:AG95)</f>
        <v>79514.799999999988</v>
      </c>
    </row>
    <row r="97" spans="1:33" s="19" customFormat="1" ht="11.25" hidden="1" customHeight="1">
      <c r="A97" s="221" t="s">
        <v>128</v>
      </c>
      <c r="B97" s="222"/>
      <c r="C97" s="223"/>
      <c r="D97" s="241"/>
      <c r="E97" s="222"/>
      <c r="F97" s="222"/>
      <c r="G97" s="222"/>
      <c r="H97" s="222"/>
      <c r="I97" s="222"/>
      <c r="J97" s="223"/>
      <c r="K97" s="223"/>
      <c r="L97" s="223"/>
      <c r="M97" s="223"/>
      <c r="N97" s="223"/>
      <c r="O97" s="223"/>
      <c r="P97" s="223"/>
      <c r="Q97" s="223"/>
      <c r="R97" s="223"/>
      <c r="S97" s="223"/>
      <c r="T97" s="223"/>
      <c r="U97" s="223"/>
      <c r="V97" s="223"/>
      <c r="W97" s="223"/>
      <c r="Z97" s="242"/>
      <c r="AB97" s="15"/>
      <c r="AD97" s="223"/>
    </row>
    <row r="98" spans="1:33" s="19" customFormat="1" ht="11.25" hidden="1" customHeight="1">
      <c r="A98" s="225" t="s">
        <v>129</v>
      </c>
      <c r="B98" s="81" t="s">
        <v>128</v>
      </c>
      <c r="C98" s="226">
        <v>1</v>
      </c>
      <c r="D98" s="227" t="s">
        <v>40</v>
      </c>
      <c r="E98" s="228" t="s">
        <v>1103</v>
      </c>
      <c r="F98" s="229">
        <f>'Таб. 1._Общ_гр_ '!E98+'Таб. 1._Общ_гр_ '!F98+'Таб. 1._Общ_гр_ '!G98+'Таб. 1._Общ_гр_ '!H98</f>
        <v>7</v>
      </c>
      <c r="G98" s="229">
        <f>'Таб. 1._Общ_гр_ '!N98+'Таб. 1._Общ_гр_ '!O98+'Таб. 1._Общ_гр_ '!P98+'Таб. 1._Общ_гр_ '!Q98</f>
        <v>0</v>
      </c>
      <c r="H98" s="229">
        <f>'Таб. 1._Общ_гр_ '!W98+'Таб. 1._Общ_гр_ '!X98+'Таб. 1._Общ_гр_ '!Y98+'Таб. 1._Общ_гр_ '!Z98</f>
        <v>2</v>
      </c>
      <c r="I98" s="229">
        <f>'Таб. 1._Общ_гр_ '!AF98+'Таб. 1._Общ_гр_ '!AG98+'Таб. 1._Общ_гр_ '!AH98+'Таб. 1._Общ_гр_ '!AI98</f>
        <v>0</v>
      </c>
      <c r="J98" s="229">
        <f>'Таб.2._Комб+Озд+Комп_'!E98</f>
        <v>0</v>
      </c>
      <c r="K98" s="229">
        <f>'Таб.2._Комб+Озд+Комп_'!G98</f>
        <v>0</v>
      </c>
      <c r="L98" s="229">
        <f>'Таб.2._Комб+Озд+Комп_'!I98</f>
        <v>0</v>
      </c>
      <c r="M98" s="229">
        <f>'Таб.2._Комб+Озд+Комп_'!K98</f>
        <v>0</v>
      </c>
      <c r="N98" s="229">
        <f>'Таб.2._Комб+Озд+Комп_'!M98</f>
        <v>0</v>
      </c>
      <c r="O98" s="229">
        <f>'Таб.2._Комб+Озд+Комп_'!O98</f>
        <v>0</v>
      </c>
      <c r="P98" s="229">
        <f>'Таб.2._Комб+Озд+Комп_'!Q98</f>
        <v>0</v>
      </c>
      <c r="Q98" s="229">
        <f>'Таб.2._Комб+Озд+Комп_'!S98</f>
        <v>0</v>
      </c>
      <c r="R98" s="229">
        <f>'Таб.2._Комб+Озд+Комп_'!U98</f>
        <v>0</v>
      </c>
      <c r="S98" s="229">
        <f>'Таб.2._Комб+Озд+Комп_'!W98</f>
        <v>0</v>
      </c>
      <c r="T98" s="229">
        <f>'Таб.2._Комб+Озд+Комп_'!Y98</f>
        <v>0</v>
      </c>
      <c r="U98" s="229">
        <f>'Таб.2._Комб+Озд+Комп_'!AA98</f>
        <v>0</v>
      </c>
      <c r="V98" s="230">
        <f t="shared" ref="V98:V113" si="25">J98+K98+L98+M98+N98+O98+P98+Q98+R98+S98+T98+U98+F98+G98+H98+I98</f>
        <v>9</v>
      </c>
      <c r="W98" s="231">
        <f>'Таб. 1._Общ_гр_ '!I98+'Таб. 1._Общ_гр_ '!R98+'Таб. 1._Общ_гр_ '!AA98+'Таб. 1._Общ_гр_ '!AJ98+'Таб.2._Комб+Озд+Комп_'!AD98</f>
        <v>1</v>
      </c>
      <c r="X98" s="168">
        <f>'Таб. 1._Общ_гр_ '!AZ98+'Таб.2._Комб+Озд+Комп_'!AO98</f>
        <v>835.6</v>
      </c>
      <c r="Y98" s="168">
        <v>1</v>
      </c>
      <c r="Z98" s="242">
        <v>1.1599999999999999</v>
      </c>
      <c r="AA98" s="168">
        <f t="shared" ref="AA98:AA113" si="26">IF(W98=1,1.5,IF(W98=2,1.25,IF(W98=3,1.15,IF(AND((W98&gt;=4),(W98&lt;=6)),1.1,IF(AND((W98&gt;=7),(W98&lt;=11)),1.05,IF(W98&gt;=12,1,0))))))</f>
        <v>1.5</v>
      </c>
      <c r="AB98" s="185">
        <v>1</v>
      </c>
      <c r="AC98" s="168">
        <f t="shared" ref="AC98:AC113" si="27">ROUND(X98*Y98*Z98*AA98*AB98,1)</f>
        <v>1453.9</v>
      </c>
      <c r="AD98" s="168">
        <v>1</v>
      </c>
      <c r="AE98" s="168">
        <f t="shared" ref="AE98:AE113" si="28">ROUND(AC98*AD98,1)</f>
        <v>1453.9</v>
      </c>
      <c r="AF98" s="233">
        <f>'Таб. 1._Общ_гр_ '!BA98+'Таб.2._Комб+Озд+Комп_'!AP98</f>
        <v>9.4</v>
      </c>
      <c r="AG98" s="233">
        <f t="shared" ref="AG98:AG113" si="29">AE98+AF98</f>
        <v>1463.3000000000002</v>
      </c>
    </row>
    <row r="99" spans="1:33" s="19" customFormat="1" ht="11.25" hidden="1" customHeight="1">
      <c r="A99" s="225" t="s">
        <v>130</v>
      </c>
      <c r="B99" s="81" t="s">
        <v>128</v>
      </c>
      <c r="C99" s="226">
        <v>1</v>
      </c>
      <c r="D99" s="227" t="s">
        <v>40</v>
      </c>
      <c r="E99" s="228" t="s">
        <v>1103</v>
      </c>
      <c r="F99" s="229">
        <f>'Таб. 1._Общ_гр_ '!E99+'Таб. 1._Общ_гр_ '!F99+'Таб. 1._Общ_гр_ '!G99+'Таб. 1._Общ_гр_ '!H99</f>
        <v>93</v>
      </c>
      <c r="G99" s="229">
        <f>'Таб. 1._Общ_гр_ '!N99+'Таб. 1._Общ_гр_ '!O99+'Таб. 1._Общ_гр_ '!P99+'Таб. 1._Общ_гр_ '!Q99</f>
        <v>0</v>
      </c>
      <c r="H99" s="229">
        <f>'Таб. 1._Общ_гр_ '!W99+'Таб. 1._Общ_гр_ '!X99+'Таб. 1._Общ_гр_ '!Y99+'Таб. 1._Общ_гр_ '!Z99</f>
        <v>16</v>
      </c>
      <c r="I99" s="229">
        <f>'Таб. 1._Общ_гр_ '!AF99+'Таб. 1._Общ_гр_ '!AG99+'Таб. 1._Общ_гр_ '!AH99+'Таб. 1._Общ_гр_ '!AI99</f>
        <v>0</v>
      </c>
      <c r="J99" s="229">
        <f>'Таб.2._Комб+Озд+Комп_'!E99</f>
        <v>0</v>
      </c>
      <c r="K99" s="229">
        <f>'Таб.2._Комб+Озд+Комп_'!G99</f>
        <v>0</v>
      </c>
      <c r="L99" s="229">
        <f>'Таб.2._Комб+Озд+Комп_'!I99</f>
        <v>0</v>
      </c>
      <c r="M99" s="229">
        <f>'Таб.2._Комб+Озд+Комп_'!K99</f>
        <v>0</v>
      </c>
      <c r="N99" s="229">
        <f>'Таб.2._Комб+Озд+Комп_'!M99</f>
        <v>0</v>
      </c>
      <c r="O99" s="229">
        <f>'Таб.2._Комб+Озд+Комп_'!O99</f>
        <v>0</v>
      </c>
      <c r="P99" s="229">
        <f>'Таб.2._Комб+Озд+Комп_'!Q99</f>
        <v>0</v>
      </c>
      <c r="Q99" s="229">
        <f>'Таб.2._Комб+Озд+Комп_'!S99</f>
        <v>0</v>
      </c>
      <c r="R99" s="229">
        <f>'Таб.2._Комб+Озд+Комп_'!U99</f>
        <v>0</v>
      </c>
      <c r="S99" s="229">
        <f>'Таб.2._Комб+Озд+Комп_'!W99</f>
        <v>0</v>
      </c>
      <c r="T99" s="229">
        <f>'Таб.2._Комб+Озд+Комп_'!Y99</f>
        <v>0</v>
      </c>
      <c r="U99" s="229">
        <f>'Таб.2._Комб+Озд+Комп_'!AA99</f>
        <v>0</v>
      </c>
      <c r="V99" s="230">
        <f t="shared" si="25"/>
        <v>109</v>
      </c>
      <c r="W99" s="231">
        <f>'Таб. 1._Общ_гр_ '!I99+'Таб. 1._Общ_гр_ '!R99+'Таб. 1._Общ_гр_ '!AA99+'Таб. 1._Общ_гр_ '!AJ99+'Таб.2._Комб+Озд+Комп_'!AD99</f>
        <v>9</v>
      </c>
      <c r="X99" s="168">
        <f>'Таб. 1._Общ_гр_ '!AZ99+'Таб.2._Комб+Озд+Комп_'!AO99</f>
        <v>10071.800000000001</v>
      </c>
      <c r="Y99" s="168">
        <v>1</v>
      </c>
      <c r="Z99" s="242">
        <v>1.1599999999999999</v>
      </c>
      <c r="AA99" s="168">
        <f t="shared" si="26"/>
        <v>1.05</v>
      </c>
      <c r="AB99" s="185">
        <v>1</v>
      </c>
      <c r="AC99" s="168">
        <f t="shared" si="27"/>
        <v>12267.5</v>
      </c>
      <c r="AD99" s="168">
        <v>1</v>
      </c>
      <c r="AE99" s="168">
        <f t="shared" si="28"/>
        <v>12267.5</v>
      </c>
      <c r="AF99" s="233">
        <f>'Таб. 1._Общ_гр_ '!BA99+'Таб.2._Комб+Озд+Комп_'!AP99</f>
        <v>113.4</v>
      </c>
      <c r="AG99" s="233">
        <f t="shared" si="29"/>
        <v>12380.9</v>
      </c>
    </row>
    <row r="100" spans="1:33" s="19" customFormat="1" ht="11.25" hidden="1" customHeight="1">
      <c r="A100" s="225" t="s">
        <v>131</v>
      </c>
      <c r="B100" s="81" t="s">
        <v>128</v>
      </c>
      <c r="C100" s="226">
        <v>1</v>
      </c>
      <c r="D100" s="227" t="s">
        <v>40</v>
      </c>
      <c r="E100" s="228" t="s">
        <v>1103</v>
      </c>
      <c r="F100" s="229">
        <f>'Таб. 1._Общ_гр_ '!E100+'Таб. 1._Общ_гр_ '!F100+'Таб. 1._Общ_гр_ '!G100+'Таб. 1._Общ_гр_ '!H100</f>
        <v>88</v>
      </c>
      <c r="G100" s="229">
        <f>'Таб. 1._Общ_гр_ '!N100+'Таб. 1._Общ_гр_ '!O100+'Таб. 1._Общ_гр_ '!P100+'Таб. 1._Общ_гр_ '!Q100</f>
        <v>0</v>
      </c>
      <c r="H100" s="229">
        <f>'Таб. 1._Общ_гр_ '!W100+'Таб. 1._Общ_гр_ '!X100+'Таб. 1._Общ_гр_ '!Y100+'Таб. 1._Общ_гр_ '!Z100</f>
        <v>14</v>
      </c>
      <c r="I100" s="229">
        <f>'Таб. 1._Общ_гр_ '!AF100+'Таб. 1._Общ_гр_ '!AG100+'Таб. 1._Общ_гр_ '!AH100+'Таб. 1._Общ_гр_ '!AI100</f>
        <v>0</v>
      </c>
      <c r="J100" s="229">
        <f>'Таб.2._Комб+Озд+Комп_'!E100</f>
        <v>0</v>
      </c>
      <c r="K100" s="229">
        <f>'Таб.2._Комб+Озд+Комп_'!G100</f>
        <v>0</v>
      </c>
      <c r="L100" s="229">
        <f>'Таб.2._Комб+Озд+Комп_'!I100</f>
        <v>0</v>
      </c>
      <c r="M100" s="229">
        <f>'Таб.2._Комб+Озд+Комп_'!K100</f>
        <v>0</v>
      </c>
      <c r="N100" s="229">
        <f>'Таб.2._Комб+Озд+Комп_'!M100</f>
        <v>0</v>
      </c>
      <c r="O100" s="229">
        <f>'Таб.2._Комб+Озд+Комп_'!O100</f>
        <v>0</v>
      </c>
      <c r="P100" s="229">
        <f>'Таб.2._Комб+Озд+Комп_'!Q100</f>
        <v>0</v>
      </c>
      <c r="Q100" s="229">
        <f>'Таб.2._Комб+Озд+Комп_'!S100</f>
        <v>0</v>
      </c>
      <c r="R100" s="229">
        <f>'Таб.2._Комб+Озд+Комп_'!U100</f>
        <v>0</v>
      </c>
      <c r="S100" s="229">
        <f>'Таб.2._Комб+Озд+Комп_'!W100</f>
        <v>0</v>
      </c>
      <c r="T100" s="229">
        <f>'Таб.2._Комб+Озд+Комп_'!Y100</f>
        <v>0</v>
      </c>
      <c r="U100" s="229">
        <f>'Таб.2._Комб+Озд+Комп_'!AA100</f>
        <v>0</v>
      </c>
      <c r="V100" s="230">
        <f t="shared" si="25"/>
        <v>102</v>
      </c>
      <c r="W100" s="231">
        <f>'Таб. 1._Общ_гр_ '!I100+'Таб. 1._Общ_гр_ '!R100+'Таб. 1._Общ_гр_ '!AA100+'Таб. 1._Общ_гр_ '!AJ100+'Таб.2._Комб+Озд+Комп_'!AD100</f>
        <v>6</v>
      </c>
      <c r="X100" s="168">
        <f>'Таб. 1._Общ_гр_ '!AZ100+'Таб.2._Комб+Озд+Комп_'!AO100</f>
        <v>9511.7999999999993</v>
      </c>
      <c r="Y100" s="168">
        <v>1</v>
      </c>
      <c r="Z100" s="242">
        <v>1.1599999999999999</v>
      </c>
      <c r="AA100" s="168">
        <f t="shared" si="26"/>
        <v>1.1000000000000001</v>
      </c>
      <c r="AB100" s="185">
        <v>1</v>
      </c>
      <c r="AC100" s="168">
        <f t="shared" si="27"/>
        <v>12137.1</v>
      </c>
      <c r="AD100" s="168">
        <v>1</v>
      </c>
      <c r="AE100" s="168">
        <f t="shared" si="28"/>
        <v>12137.1</v>
      </c>
      <c r="AF100" s="233">
        <f>'Таб. 1._Общ_гр_ '!BA100+'Таб.2._Комб+Озд+Комп_'!AP100</f>
        <v>106.1</v>
      </c>
      <c r="AG100" s="233">
        <f t="shared" si="29"/>
        <v>12243.2</v>
      </c>
    </row>
    <row r="101" spans="1:33" s="19" customFormat="1" ht="11.25" hidden="1" customHeight="1">
      <c r="A101" s="225" t="s">
        <v>132</v>
      </c>
      <c r="B101" s="81" t="s">
        <v>128</v>
      </c>
      <c r="C101" s="226">
        <v>1</v>
      </c>
      <c r="D101" s="227" t="s">
        <v>40</v>
      </c>
      <c r="E101" s="228" t="s">
        <v>1103</v>
      </c>
      <c r="F101" s="229">
        <f>'Таб. 1._Общ_гр_ '!E101+'Таб. 1._Общ_гр_ '!F101+'Таб. 1._Общ_гр_ '!G101+'Таб. 1._Общ_гр_ '!H101</f>
        <v>11</v>
      </c>
      <c r="G101" s="229">
        <f>'Таб. 1._Общ_гр_ '!N101+'Таб. 1._Общ_гр_ '!O101+'Таб. 1._Общ_гр_ '!P101+'Таб. 1._Общ_гр_ '!Q101</f>
        <v>0</v>
      </c>
      <c r="H101" s="229">
        <f>'Таб. 1._Общ_гр_ '!W101+'Таб. 1._Общ_гр_ '!X101+'Таб. 1._Общ_гр_ '!Y101+'Таб. 1._Общ_гр_ '!Z101</f>
        <v>0</v>
      </c>
      <c r="I101" s="229">
        <f>'Таб. 1._Общ_гр_ '!AF101+'Таб. 1._Общ_гр_ '!AG101+'Таб. 1._Общ_гр_ '!AH101+'Таб. 1._Общ_гр_ '!AI101</f>
        <v>0</v>
      </c>
      <c r="J101" s="229">
        <f>'Таб.2._Комб+Озд+Комп_'!E101</f>
        <v>0</v>
      </c>
      <c r="K101" s="229">
        <f>'Таб.2._Комб+Озд+Комп_'!G101</f>
        <v>0</v>
      </c>
      <c r="L101" s="229">
        <f>'Таб.2._Комб+Озд+Комп_'!I101</f>
        <v>0</v>
      </c>
      <c r="M101" s="229">
        <f>'Таб.2._Комб+Озд+Комп_'!K101</f>
        <v>0</v>
      </c>
      <c r="N101" s="229">
        <f>'Таб.2._Комб+Озд+Комп_'!M101</f>
        <v>0</v>
      </c>
      <c r="O101" s="229">
        <f>'Таб.2._Комб+Озд+Комп_'!O101</f>
        <v>0</v>
      </c>
      <c r="P101" s="229">
        <f>'Таб.2._Комб+Озд+Комп_'!Q101</f>
        <v>0</v>
      </c>
      <c r="Q101" s="229">
        <f>'Таб.2._Комб+Озд+Комп_'!S101</f>
        <v>0</v>
      </c>
      <c r="R101" s="229">
        <f>'Таб.2._Комб+Озд+Комп_'!U101</f>
        <v>0</v>
      </c>
      <c r="S101" s="229">
        <f>'Таб.2._Комб+Озд+Комп_'!W101</f>
        <v>0</v>
      </c>
      <c r="T101" s="229">
        <f>'Таб.2._Комб+Озд+Комп_'!Y101</f>
        <v>0</v>
      </c>
      <c r="U101" s="229">
        <f>'Таб.2._Комб+Озд+Комп_'!AA101</f>
        <v>0</v>
      </c>
      <c r="V101" s="230">
        <f t="shared" si="25"/>
        <v>11</v>
      </c>
      <c r="W101" s="231">
        <f>'Таб. 1._Общ_гр_ '!I101+'Таб. 1._Общ_гр_ '!R101+'Таб. 1._Общ_гр_ '!AA101+'Таб. 1._Общ_гр_ '!AJ101+'Таб.2._Комб+Озд+Комп_'!AD101</f>
        <v>1</v>
      </c>
      <c r="X101" s="168">
        <f>'Таб. 1._Общ_гр_ '!AZ101+'Таб.2._Комб+Озд+Комп_'!AO101</f>
        <v>977.8</v>
      </c>
      <c r="Y101" s="168">
        <v>1</v>
      </c>
      <c r="Z101" s="242">
        <v>1.1599999999999999</v>
      </c>
      <c r="AA101" s="168">
        <f t="shared" si="26"/>
        <v>1.5</v>
      </c>
      <c r="AB101" s="185">
        <v>1</v>
      </c>
      <c r="AC101" s="168">
        <f t="shared" si="27"/>
        <v>1701.4</v>
      </c>
      <c r="AD101" s="168">
        <v>2.11</v>
      </c>
      <c r="AE101" s="168">
        <f t="shared" si="28"/>
        <v>3590</v>
      </c>
      <c r="AF101" s="233">
        <f>'Таб. 1._Общ_гр_ '!BA101+'Таб.2._Комб+Озд+Комп_'!AP101</f>
        <v>11.4</v>
      </c>
      <c r="AG101" s="233">
        <f t="shared" si="29"/>
        <v>3601.4</v>
      </c>
    </row>
    <row r="102" spans="1:33" s="19" customFormat="1" ht="11.25" hidden="1" customHeight="1">
      <c r="A102" s="225" t="s">
        <v>133</v>
      </c>
      <c r="B102" s="81" t="s">
        <v>128</v>
      </c>
      <c r="C102" s="226">
        <v>1</v>
      </c>
      <c r="D102" s="227" t="s">
        <v>40</v>
      </c>
      <c r="E102" s="228" t="s">
        <v>1103</v>
      </c>
      <c r="F102" s="229">
        <f>'Таб. 1._Общ_гр_ '!E102+'Таб. 1._Общ_гр_ '!F102+'Таб. 1._Общ_гр_ '!G102+'Таб. 1._Общ_гр_ '!H102</f>
        <v>16</v>
      </c>
      <c r="G102" s="229">
        <f>'Таб. 1._Общ_гр_ '!N102+'Таб. 1._Общ_гр_ '!O102+'Таб. 1._Общ_гр_ '!P102+'Таб. 1._Общ_гр_ '!Q102</f>
        <v>0</v>
      </c>
      <c r="H102" s="229">
        <f>'Таб. 1._Общ_гр_ '!W102+'Таб. 1._Общ_гр_ '!X102+'Таб. 1._Общ_гр_ '!Y102+'Таб. 1._Общ_гр_ '!Z102</f>
        <v>2</v>
      </c>
      <c r="I102" s="229">
        <f>'Таб. 1._Общ_гр_ '!AF102+'Таб. 1._Общ_гр_ '!AG102+'Таб. 1._Общ_гр_ '!AH102+'Таб. 1._Общ_гр_ '!AI102</f>
        <v>0</v>
      </c>
      <c r="J102" s="229">
        <f>'Таб.2._Комб+Озд+Комп_'!E102</f>
        <v>0</v>
      </c>
      <c r="K102" s="229">
        <f>'Таб.2._Комб+Озд+Комп_'!G102</f>
        <v>0</v>
      </c>
      <c r="L102" s="229">
        <f>'Таб.2._Комб+Озд+Комп_'!I102</f>
        <v>0</v>
      </c>
      <c r="M102" s="229">
        <f>'Таб.2._Комб+Озд+Комп_'!K102</f>
        <v>0</v>
      </c>
      <c r="N102" s="229">
        <f>'Таб.2._Комб+Озд+Комп_'!M102</f>
        <v>0</v>
      </c>
      <c r="O102" s="229">
        <f>'Таб.2._Комб+Озд+Комп_'!O102</f>
        <v>0</v>
      </c>
      <c r="P102" s="229">
        <f>'Таб.2._Комб+Озд+Комп_'!Q102</f>
        <v>0</v>
      </c>
      <c r="Q102" s="229">
        <f>'Таб.2._Комб+Озд+Комп_'!S102</f>
        <v>0</v>
      </c>
      <c r="R102" s="229">
        <f>'Таб.2._Комб+Озд+Комп_'!U102</f>
        <v>0</v>
      </c>
      <c r="S102" s="229">
        <f>'Таб.2._Комб+Озд+Комп_'!W102</f>
        <v>0</v>
      </c>
      <c r="T102" s="229">
        <f>'Таб.2._Комб+Озд+Комп_'!Y102</f>
        <v>0</v>
      </c>
      <c r="U102" s="229">
        <f>'Таб.2._Комб+Озд+Комп_'!AA102</f>
        <v>0</v>
      </c>
      <c r="V102" s="230">
        <f t="shared" si="25"/>
        <v>18</v>
      </c>
      <c r="W102" s="231">
        <f>'Таб. 1._Общ_гр_ '!I102+'Таб. 1._Общ_гр_ '!R102+'Таб. 1._Общ_гр_ '!AA102+'Таб. 1._Общ_гр_ '!AJ102+'Таб.2._Комб+Озд+Комп_'!AD102</f>
        <v>1</v>
      </c>
      <c r="X102" s="168">
        <f>'Таб. 1._Общ_гр_ '!AZ102+'Таб.2._Комб+Озд+Комп_'!AO102</f>
        <v>1733.5</v>
      </c>
      <c r="Y102" s="168">
        <v>1</v>
      </c>
      <c r="Z102" s="242">
        <v>1.1599999999999999</v>
      </c>
      <c r="AA102" s="168">
        <f t="shared" si="26"/>
        <v>1.5</v>
      </c>
      <c r="AB102" s="185">
        <v>1</v>
      </c>
      <c r="AC102" s="168">
        <f t="shared" si="27"/>
        <v>3016.3</v>
      </c>
      <c r="AD102" s="168">
        <v>1</v>
      </c>
      <c r="AE102" s="168">
        <f t="shared" si="28"/>
        <v>3016.3</v>
      </c>
      <c r="AF102" s="233">
        <f>'Таб. 1._Общ_гр_ '!BA102+'Таб.2._Комб+Озд+Комп_'!AP102</f>
        <v>18.7</v>
      </c>
      <c r="AG102" s="233">
        <f t="shared" si="29"/>
        <v>3035</v>
      </c>
    </row>
    <row r="103" spans="1:33" s="19" customFormat="1" ht="11.25" hidden="1" customHeight="1">
      <c r="A103" s="225" t="s">
        <v>134</v>
      </c>
      <c r="B103" s="81" t="s">
        <v>128</v>
      </c>
      <c r="C103" s="226">
        <v>1</v>
      </c>
      <c r="D103" s="227" t="s">
        <v>40</v>
      </c>
      <c r="E103" s="228" t="s">
        <v>1103</v>
      </c>
      <c r="F103" s="229">
        <f>'Таб. 1._Общ_гр_ '!E103+'Таб. 1._Общ_гр_ '!F103+'Таб. 1._Общ_гр_ '!G103+'Таб. 1._Общ_гр_ '!H103</f>
        <v>8</v>
      </c>
      <c r="G103" s="229">
        <f>'Таб. 1._Общ_гр_ '!N103+'Таб. 1._Общ_гр_ '!O103+'Таб. 1._Общ_гр_ '!P103+'Таб. 1._Общ_гр_ '!Q103</f>
        <v>0</v>
      </c>
      <c r="H103" s="229">
        <f>'Таб. 1._Общ_гр_ '!W103+'Таб. 1._Общ_гр_ '!X103+'Таб. 1._Общ_гр_ '!Y103+'Таб. 1._Общ_гр_ '!Z103</f>
        <v>1</v>
      </c>
      <c r="I103" s="229">
        <f>'Таб. 1._Общ_гр_ '!AF103+'Таб. 1._Общ_гр_ '!AG103+'Таб. 1._Общ_гр_ '!AH103+'Таб. 1._Общ_гр_ '!AI103</f>
        <v>0</v>
      </c>
      <c r="J103" s="229">
        <f>'Таб.2._Комб+Озд+Комп_'!E103</f>
        <v>0</v>
      </c>
      <c r="K103" s="229">
        <f>'Таб.2._Комб+Озд+Комп_'!G103</f>
        <v>0</v>
      </c>
      <c r="L103" s="229">
        <f>'Таб.2._Комб+Озд+Комп_'!I103</f>
        <v>0</v>
      </c>
      <c r="M103" s="229">
        <f>'Таб.2._Комб+Озд+Комп_'!K103</f>
        <v>0</v>
      </c>
      <c r="N103" s="229">
        <f>'Таб.2._Комб+Озд+Комп_'!M103</f>
        <v>0</v>
      </c>
      <c r="O103" s="229">
        <f>'Таб.2._Комб+Озд+Комп_'!O103</f>
        <v>0</v>
      </c>
      <c r="P103" s="229">
        <f>'Таб.2._Комб+Озд+Комп_'!Q103</f>
        <v>0</v>
      </c>
      <c r="Q103" s="229">
        <f>'Таб.2._Комб+Озд+Комп_'!S103</f>
        <v>0</v>
      </c>
      <c r="R103" s="229">
        <f>'Таб.2._Комб+Озд+Комп_'!U103</f>
        <v>0</v>
      </c>
      <c r="S103" s="229">
        <f>'Таб.2._Комб+Озд+Комп_'!W103</f>
        <v>0</v>
      </c>
      <c r="T103" s="229">
        <f>'Таб.2._Комб+Озд+Комп_'!Y103</f>
        <v>0</v>
      </c>
      <c r="U103" s="229">
        <f>'Таб.2._Комб+Озд+Комп_'!AA103</f>
        <v>0</v>
      </c>
      <c r="V103" s="230">
        <f t="shared" si="25"/>
        <v>9</v>
      </c>
      <c r="W103" s="231">
        <f>'Таб. 1._Общ_гр_ '!I103+'Таб. 1._Общ_гр_ '!R103+'Таб. 1._Общ_гр_ '!AA103+'Таб. 1._Общ_гр_ '!AJ103+'Таб.2._Комб+Озд+Комп_'!AD103</f>
        <v>1</v>
      </c>
      <c r="X103" s="168">
        <f>'Таб. 1._Общ_гр_ '!AZ103+'Таб.2._Комб+Озд+Комп_'!AO103</f>
        <v>817.8</v>
      </c>
      <c r="Y103" s="168">
        <v>1</v>
      </c>
      <c r="Z103" s="242">
        <v>1.1599999999999999</v>
      </c>
      <c r="AA103" s="168">
        <f t="shared" si="26"/>
        <v>1.5</v>
      </c>
      <c r="AB103" s="185">
        <v>1</v>
      </c>
      <c r="AC103" s="168">
        <f t="shared" si="27"/>
        <v>1423</v>
      </c>
      <c r="AD103" s="185">
        <v>2.11</v>
      </c>
      <c r="AE103" s="168">
        <f t="shared" si="28"/>
        <v>3002.5</v>
      </c>
      <c r="AF103" s="233">
        <f>'Таб. 1._Общ_гр_ '!BA103+'Таб.2._Комб+Озд+Комп_'!AP103</f>
        <v>9.4</v>
      </c>
      <c r="AG103" s="233">
        <f t="shared" si="29"/>
        <v>3011.9</v>
      </c>
    </row>
    <row r="104" spans="1:33" s="19" customFormat="1" ht="11.25" hidden="1" customHeight="1">
      <c r="A104" s="225" t="s">
        <v>135</v>
      </c>
      <c r="B104" s="81" t="s">
        <v>128</v>
      </c>
      <c r="C104" s="226">
        <v>1</v>
      </c>
      <c r="D104" s="227" t="s">
        <v>40</v>
      </c>
      <c r="E104" s="228" t="s">
        <v>1103</v>
      </c>
      <c r="F104" s="229">
        <f>'Таб. 1._Общ_гр_ '!E104+'Таб. 1._Общ_гр_ '!F104+'Таб. 1._Общ_гр_ '!G104+'Таб. 1._Общ_гр_ '!H104</f>
        <v>8</v>
      </c>
      <c r="G104" s="229">
        <f>'Таб. 1._Общ_гр_ '!N104+'Таб. 1._Общ_гр_ '!O104+'Таб. 1._Общ_гр_ '!P104+'Таб. 1._Общ_гр_ '!Q104</f>
        <v>0</v>
      </c>
      <c r="H104" s="229">
        <f>'Таб. 1._Общ_гр_ '!W104+'Таб. 1._Общ_гр_ '!X104+'Таб. 1._Общ_гр_ '!Y104+'Таб. 1._Общ_гр_ '!Z104</f>
        <v>1</v>
      </c>
      <c r="I104" s="229">
        <f>'Таб. 1._Общ_гр_ '!AF104+'Таб. 1._Общ_гр_ '!AG104+'Таб. 1._Общ_гр_ '!AH104+'Таб. 1._Общ_гр_ '!AI104</f>
        <v>0</v>
      </c>
      <c r="J104" s="229">
        <f>'Таб.2._Комб+Озд+Комп_'!E104</f>
        <v>0</v>
      </c>
      <c r="K104" s="229">
        <f>'Таб.2._Комб+Озд+Комп_'!G104</f>
        <v>0</v>
      </c>
      <c r="L104" s="229">
        <f>'Таб.2._Комб+Озд+Комп_'!I104</f>
        <v>0</v>
      </c>
      <c r="M104" s="229">
        <f>'Таб.2._Комб+Озд+Комп_'!K104</f>
        <v>0</v>
      </c>
      <c r="N104" s="229">
        <f>'Таб.2._Комб+Озд+Комп_'!M104</f>
        <v>0</v>
      </c>
      <c r="O104" s="229">
        <f>'Таб.2._Комб+Озд+Комп_'!O104</f>
        <v>0</v>
      </c>
      <c r="P104" s="229">
        <f>'Таб.2._Комб+Озд+Комп_'!Q104</f>
        <v>0</v>
      </c>
      <c r="Q104" s="229">
        <f>'Таб.2._Комб+Озд+Комп_'!S104</f>
        <v>0</v>
      </c>
      <c r="R104" s="229">
        <f>'Таб.2._Комб+Озд+Комп_'!U104</f>
        <v>0</v>
      </c>
      <c r="S104" s="229">
        <f>'Таб.2._Комб+Озд+Комп_'!W104</f>
        <v>0</v>
      </c>
      <c r="T104" s="229">
        <f>'Таб.2._Комб+Озд+Комп_'!Y104</f>
        <v>0</v>
      </c>
      <c r="U104" s="229">
        <f>'Таб.2._Комб+Озд+Комп_'!AA104</f>
        <v>0</v>
      </c>
      <c r="V104" s="230">
        <f t="shared" si="25"/>
        <v>9</v>
      </c>
      <c r="W104" s="231">
        <f>'Таб. 1._Общ_гр_ '!I104+'Таб. 1._Общ_гр_ '!R104+'Таб. 1._Общ_гр_ '!AA104+'Таб. 1._Общ_гр_ '!AJ104+'Таб.2._Комб+Озд+Комп_'!AD104</f>
        <v>1</v>
      </c>
      <c r="X104" s="168">
        <f>'Таб. 1._Общ_гр_ '!AZ104+'Таб.2._Комб+Озд+Комп_'!AO104</f>
        <v>817.8</v>
      </c>
      <c r="Y104" s="168">
        <v>1</v>
      </c>
      <c r="Z104" s="242">
        <v>1.1599999999999999</v>
      </c>
      <c r="AA104" s="168">
        <f t="shared" si="26"/>
        <v>1.5</v>
      </c>
      <c r="AB104" s="185">
        <v>1</v>
      </c>
      <c r="AC104" s="168">
        <f t="shared" si="27"/>
        <v>1423</v>
      </c>
      <c r="AD104" s="168">
        <v>1</v>
      </c>
      <c r="AE104" s="168">
        <f t="shared" si="28"/>
        <v>1423</v>
      </c>
      <c r="AF104" s="233">
        <f>'Таб. 1._Общ_гр_ '!BA104+'Таб.2._Комб+Озд+Комп_'!AP104</f>
        <v>9.4</v>
      </c>
      <c r="AG104" s="233">
        <f t="shared" si="29"/>
        <v>1432.4</v>
      </c>
    </row>
    <row r="105" spans="1:33" s="19" customFormat="1" ht="11.25" hidden="1" customHeight="1">
      <c r="A105" s="225" t="s">
        <v>136</v>
      </c>
      <c r="B105" s="81" t="s">
        <v>128</v>
      </c>
      <c r="C105" s="226">
        <v>1</v>
      </c>
      <c r="D105" s="227" t="s">
        <v>40</v>
      </c>
      <c r="E105" s="228" t="s">
        <v>1103</v>
      </c>
      <c r="F105" s="229">
        <f>'Таб. 1._Общ_гр_ '!E105+'Таб. 1._Общ_гр_ '!F105+'Таб. 1._Общ_гр_ '!G105+'Таб. 1._Общ_гр_ '!H105</f>
        <v>16</v>
      </c>
      <c r="G105" s="229">
        <f>'Таб. 1._Общ_гр_ '!N105+'Таб. 1._Общ_гр_ '!O105+'Таб. 1._Общ_гр_ '!P105+'Таб. 1._Общ_гр_ '!Q105</f>
        <v>0</v>
      </c>
      <c r="H105" s="229">
        <f>'Таб. 1._Общ_гр_ '!W105+'Таб. 1._Общ_гр_ '!X105+'Таб. 1._Общ_гр_ '!Y105+'Таб. 1._Общ_гр_ '!Z105</f>
        <v>3</v>
      </c>
      <c r="I105" s="229">
        <f>'Таб. 1._Общ_гр_ '!AF105+'Таб. 1._Общ_гр_ '!AG105+'Таб. 1._Общ_гр_ '!AH105+'Таб. 1._Общ_гр_ '!AI105</f>
        <v>0</v>
      </c>
      <c r="J105" s="229">
        <f>'Таб.2._Комб+Озд+Комп_'!E105</f>
        <v>0</v>
      </c>
      <c r="K105" s="229">
        <f>'Таб.2._Комб+Озд+Комп_'!G105</f>
        <v>0</v>
      </c>
      <c r="L105" s="229">
        <f>'Таб.2._Комб+Озд+Комп_'!I105</f>
        <v>0</v>
      </c>
      <c r="M105" s="229">
        <f>'Таб.2._Комб+Озд+Комп_'!K105</f>
        <v>0</v>
      </c>
      <c r="N105" s="229">
        <f>'Таб.2._Комб+Озд+Комп_'!M105</f>
        <v>0</v>
      </c>
      <c r="O105" s="229">
        <f>'Таб.2._Комб+Озд+Комп_'!O105</f>
        <v>0</v>
      </c>
      <c r="P105" s="229">
        <f>'Таб.2._Комб+Озд+Комп_'!Q105</f>
        <v>0</v>
      </c>
      <c r="Q105" s="229">
        <f>'Таб.2._Комб+Озд+Комп_'!S105</f>
        <v>0</v>
      </c>
      <c r="R105" s="229">
        <f>'Таб.2._Комб+Озд+Комп_'!U105</f>
        <v>0</v>
      </c>
      <c r="S105" s="229">
        <f>'Таб.2._Комб+Озд+Комп_'!W105</f>
        <v>0</v>
      </c>
      <c r="T105" s="229">
        <f>'Таб.2._Комб+Озд+Комп_'!Y105</f>
        <v>0</v>
      </c>
      <c r="U105" s="229">
        <f>'Таб.2._Комб+Озд+Комп_'!AA105</f>
        <v>0</v>
      </c>
      <c r="V105" s="230">
        <f t="shared" si="25"/>
        <v>19</v>
      </c>
      <c r="W105" s="231">
        <f>'Таб. 1._Общ_гр_ '!I105+'Таб. 1._Общ_гр_ '!R105+'Таб. 1._Общ_гр_ '!AA105+'Таб. 1._Общ_гр_ '!AJ105+'Таб.2._Комб+Озд+Комп_'!AD105</f>
        <v>2</v>
      </c>
      <c r="X105" s="168">
        <f>'Таб. 1._Общ_гр_ '!AZ105+'Таб.2._Комб+Озд+Комп_'!AO105</f>
        <v>1742.3</v>
      </c>
      <c r="Y105" s="168">
        <v>1</v>
      </c>
      <c r="Z105" s="242">
        <v>1.08</v>
      </c>
      <c r="AA105" s="168">
        <f t="shared" si="26"/>
        <v>1.25</v>
      </c>
      <c r="AB105" s="185">
        <v>1</v>
      </c>
      <c r="AC105" s="168">
        <f t="shared" si="27"/>
        <v>2352.1</v>
      </c>
      <c r="AD105" s="185">
        <v>1</v>
      </c>
      <c r="AE105" s="168">
        <f t="shared" si="28"/>
        <v>2352.1</v>
      </c>
      <c r="AF105" s="233">
        <f>'Таб. 1._Общ_гр_ '!BA105+'Таб.2._Комб+Озд+Комп_'!AP105</f>
        <v>19.8</v>
      </c>
      <c r="AG105" s="233">
        <f t="shared" si="29"/>
        <v>2371.9</v>
      </c>
    </row>
    <row r="106" spans="1:33" s="19" customFormat="1" ht="11.25" hidden="1" customHeight="1">
      <c r="A106" s="225" t="s">
        <v>137</v>
      </c>
      <c r="B106" s="81" t="s">
        <v>128</v>
      </c>
      <c r="C106" s="226"/>
      <c r="D106" s="227" t="s">
        <v>40</v>
      </c>
      <c r="E106" s="228" t="s">
        <v>1103</v>
      </c>
      <c r="F106" s="229">
        <f>'Таб. 1._Общ_гр_ '!E106+'Таб. 1._Общ_гр_ '!F106+'Таб. 1._Общ_гр_ '!G106+'Таб. 1._Общ_гр_ '!H106</f>
        <v>17</v>
      </c>
      <c r="G106" s="229">
        <f>'Таб. 1._Общ_гр_ '!N106+'Таб. 1._Общ_гр_ '!O106+'Таб. 1._Общ_гр_ '!P106+'Таб. 1._Общ_гр_ '!Q106</f>
        <v>0</v>
      </c>
      <c r="H106" s="229">
        <f>'Таб. 1._Общ_гр_ '!W106+'Таб. 1._Общ_гр_ '!X106+'Таб. 1._Общ_гр_ '!Y106+'Таб. 1._Общ_гр_ '!Z106</f>
        <v>1</v>
      </c>
      <c r="I106" s="229">
        <f>'Таб. 1._Общ_гр_ '!AF106+'Таб. 1._Общ_гр_ '!AG106+'Таб. 1._Общ_гр_ '!AH106+'Таб. 1._Общ_гр_ '!AI106</f>
        <v>0</v>
      </c>
      <c r="J106" s="229">
        <f>'Таб.2._Комб+Озд+Комп_'!E106</f>
        <v>0</v>
      </c>
      <c r="K106" s="229">
        <f>'Таб.2._Комб+Озд+Комп_'!G106</f>
        <v>0</v>
      </c>
      <c r="L106" s="229">
        <f>'Таб.2._Комб+Озд+Комп_'!I106</f>
        <v>0</v>
      </c>
      <c r="M106" s="229">
        <f>'Таб.2._Комб+Озд+Комп_'!K106</f>
        <v>0</v>
      </c>
      <c r="N106" s="229">
        <f>'Таб.2._Комб+Озд+Комп_'!M106</f>
        <v>0</v>
      </c>
      <c r="O106" s="229">
        <f>'Таб.2._Комб+Озд+Комп_'!O106</f>
        <v>0</v>
      </c>
      <c r="P106" s="229">
        <f>'Таб.2._Комб+Озд+Комп_'!Q106</f>
        <v>0</v>
      </c>
      <c r="Q106" s="229">
        <f>'Таб.2._Комб+Озд+Комп_'!S106</f>
        <v>0</v>
      </c>
      <c r="R106" s="229">
        <f>'Таб.2._Комб+Озд+Комп_'!U106</f>
        <v>0</v>
      </c>
      <c r="S106" s="229">
        <f>'Таб.2._Комб+Озд+Комп_'!W106</f>
        <v>0</v>
      </c>
      <c r="T106" s="229">
        <f>'Таб.2._Комб+Озд+Комп_'!Y106</f>
        <v>0</v>
      </c>
      <c r="U106" s="229">
        <f>'Таб.2._Комб+Озд+Комп_'!AA106</f>
        <v>0</v>
      </c>
      <c r="V106" s="230">
        <f t="shared" si="25"/>
        <v>18</v>
      </c>
      <c r="W106" s="231">
        <f>'Таб. 1._Общ_гр_ '!I106+'Таб. 1._Общ_гр_ '!R106+'Таб. 1._Общ_гр_ '!AA106+'Таб. 1._Общ_гр_ '!AJ106+'Таб.2._Комб+Озд+Комп_'!AD106</f>
        <v>1</v>
      </c>
      <c r="X106" s="168">
        <f>'Таб. 1._Общ_гр_ '!AZ106+'Таб.2._Комб+Озд+Комп_'!AO106</f>
        <v>1617.9</v>
      </c>
      <c r="Y106" s="168">
        <v>1</v>
      </c>
      <c r="Z106" s="65">
        <v>1.1599999999999999</v>
      </c>
      <c r="AA106" s="168">
        <f t="shared" si="26"/>
        <v>1.5</v>
      </c>
      <c r="AB106" s="185">
        <v>1</v>
      </c>
      <c r="AC106" s="168">
        <f t="shared" si="27"/>
        <v>2815.1</v>
      </c>
      <c r="AD106" s="185">
        <v>2.11</v>
      </c>
      <c r="AE106" s="168">
        <f t="shared" si="28"/>
        <v>5939.9</v>
      </c>
      <c r="AF106" s="233">
        <f>'Таб. 1._Общ_гр_ '!BA106+'Таб.2._Комб+Озд+Комп_'!AP106</f>
        <v>18.7</v>
      </c>
      <c r="AG106" s="233">
        <f t="shared" si="29"/>
        <v>5958.5999999999995</v>
      </c>
    </row>
    <row r="107" spans="1:33" s="19" customFormat="1" ht="11.25" hidden="1" customHeight="1">
      <c r="A107" s="225" t="s">
        <v>138</v>
      </c>
      <c r="B107" s="81" t="s">
        <v>128</v>
      </c>
      <c r="C107" s="226">
        <v>1</v>
      </c>
      <c r="D107" s="227" t="s">
        <v>40</v>
      </c>
      <c r="E107" s="228" t="s">
        <v>1103</v>
      </c>
      <c r="F107" s="229">
        <f>'Таб. 1._Общ_гр_ '!E107+'Таб. 1._Общ_гр_ '!F107+'Таб. 1._Общ_гр_ '!G107+'Таб. 1._Общ_гр_ '!H107</f>
        <v>24</v>
      </c>
      <c r="G107" s="229">
        <f>'Таб. 1._Общ_гр_ '!N107+'Таб. 1._Общ_гр_ '!O107+'Таб. 1._Общ_гр_ '!P107+'Таб. 1._Общ_гр_ '!Q107</f>
        <v>0</v>
      </c>
      <c r="H107" s="229">
        <f>'Таб. 1._Общ_гр_ '!W107+'Таб. 1._Общ_гр_ '!X107+'Таб. 1._Общ_гр_ '!Y107+'Таб. 1._Общ_гр_ '!Z107</f>
        <v>1</v>
      </c>
      <c r="I107" s="229">
        <f>'Таб. 1._Общ_гр_ '!AF107+'Таб. 1._Общ_гр_ '!AG107+'Таб. 1._Общ_гр_ '!AH107+'Таб. 1._Общ_гр_ '!AI107</f>
        <v>0</v>
      </c>
      <c r="J107" s="229">
        <f>'Таб.2._Комб+Озд+Комп_'!E107</f>
        <v>0</v>
      </c>
      <c r="K107" s="229">
        <f>'Таб.2._Комб+Озд+Комп_'!G107</f>
        <v>0</v>
      </c>
      <c r="L107" s="229">
        <f>'Таб.2._Комб+Озд+Комп_'!I107</f>
        <v>0</v>
      </c>
      <c r="M107" s="229">
        <f>'Таб.2._Комб+Озд+Комп_'!K107</f>
        <v>0</v>
      </c>
      <c r="N107" s="229">
        <f>'Таб.2._Комб+Озд+Комп_'!M107</f>
        <v>0</v>
      </c>
      <c r="O107" s="229">
        <f>'Таб.2._Комб+Озд+Комп_'!O107</f>
        <v>0</v>
      </c>
      <c r="P107" s="229">
        <f>'Таб.2._Комб+Озд+Комп_'!Q107</f>
        <v>0</v>
      </c>
      <c r="Q107" s="229">
        <f>'Таб.2._Комб+Озд+Комп_'!S107</f>
        <v>0</v>
      </c>
      <c r="R107" s="229">
        <f>'Таб.2._Комб+Озд+Комп_'!U107</f>
        <v>0</v>
      </c>
      <c r="S107" s="229">
        <f>'Таб.2._Комб+Озд+Комп_'!W107</f>
        <v>0</v>
      </c>
      <c r="T107" s="229">
        <f>'Таб.2._Комб+Озд+Комп_'!Y107</f>
        <v>0</v>
      </c>
      <c r="U107" s="229">
        <f>'Таб.2._Комб+Озд+Комп_'!AA107</f>
        <v>0</v>
      </c>
      <c r="V107" s="230">
        <f t="shared" si="25"/>
        <v>25</v>
      </c>
      <c r="W107" s="231">
        <f>'Таб. 1._Общ_гр_ '!I107+'Таб. 1._Общ_гр_ '!R107+'Таб. 1._Общ_гр_ '!AA107+'Таб. 1._Общ_гр_ '!AJ107+'Таб.2._Комб+Озд+Комп_'!AD107</f>
        <v>2</v>
      </c>
      <c r="X107" s="168">
        <f>'Таб. 1._Общ_гр_ '!AZ107+'Таб.2._Комб+Озд+Комп_'!AO107</f>
        <v>2338</v>
      </c>
      <c r="Y107" s="168">
        <v>1</v>
      </c>
      <c r="Z107" s="242">
        <v>1.1599999999999999</v>
      </c>
      <c r="AA107" s="168">
        <f t="shared" si="26"/>
        <v>1.25</v>
      </c>
      <c r="AB107" s="185">
        <v>1</v>
      </c>
      <c r="AC107" s="168">
        <f t="shared" si="27"/>
        <v>3390.1</v>
      </c>
      <c r="AD107" s="185">
        <v>1</v>
      </c>
      <c r="AE107" s="168">
        <f t="shared" si="28"/>
        <v>3390.1</v>
      </c>
      <c r="AF107" s="233">
        <f>'Таб. 1._Общ_гр_ '!BA107+'Таб.2._Комб+Озд+Комп_'!AP107</f>
        <v>26</v>
      </c>
      <c r="AG107" s="233">
        <f t="shared" si="29"/>
        <v>3416.1</v>
      </c>
    </row>
    <row r="108" spans="1:33" s="19" customFormat="1" ht="11.25" hidden="1" customHeight="1">
      <c r="A108" s="225" t="s">
        <v>139</v>
      </c>
      <c r="B108" s="81" t="s">
        <v>128</v>
      </c>
      <c r="C108" s="226"/>
      <c r="D108" s="227" t="s">
        <v>40</v>
      </c>
      <c r="E108" s="228" t="s">
        <v>1103</v>
      </c>
      <c r="F108" s="229">
        <f>'Таб. 1._Общ_гр_ '!E108+'Таб. 1._Общ_гр_ '!F108+'Таб. 1._Общ_гр_ '!G108+'Таб. 1._Общ_гр_ '!H108</f>
        <v>7</v>
      </c>
      <c r="G108" s="229">
        <f>'Таб. 1._Общ_гр_ '!N108+'Таб. 1._Общ_гр_ '!O108+'Таб. 1._Общ_гр_ '!P108+'Таб. 1._Общ_гр_ '!Q108</f>
        <v>0</v>
      </c>
      <c r="H108" s="229">
        <f>'Таб. 1._Общ_гр_ '!W108+'Таб. 1._Общ_гр_ '!X108+'Таб. 1._Общ_гр_ '!Y108+'Таб. 1._Общ_гр_ '!Z108</f>
        <v>3</v>
      </c>
      <c r="I108" s="229">
        <f>'Таб. 1._Общ_гр_ '!AF108+'Таб. 1._Общ_гр_ '!AG108+'Таб. 1._Общ_гр_ '!AH108+'Таб. 1._Общ_гр_ '!AI108</f>
        <v>0</v>
      </c>
      <c r="J108" s="229">
        <f>'Таб.2._Комб+Озд+Комп_'!E108</f>
        <v>0</v>
      </c>
      <c r="K108" s="229">
        <f>'Таб.2._Комб+Озд+Комп_'!G108</f>
        <v>0</v>
      </c>
      <c r="L108" s="229">
        <f>'Таб.2._Комб+Озд+Комп_'!I108</f>
        <v>0</v>
      </c>
      <c r="M108" s="229">
        <f>'Таб.2._Комб+Озд+Комп_'!K108</f>
        <v>0</v>
      </c>
      <c r="N108" s="229">
        <f>'Таб.2._Комб+Озд+Комп_'!M108</f>
        <v>0</v>
      </c>
      <c r="O108" s="229">
        <f>'Таб.2._Комб+Озд+Комп_'!O108</f>
        <v>0</v>
      </c>
      <c r="P108" s="229">
        <f>'Таб.2._Комб+Озд+Комп_'!Q108</f>
        <v>0</v>
      </c>
      <c r="Q108" s="229">
        <f>'Таб.2._Комб+Озд+Комп_'!S108</f>
        <v>0</v>
      </c>
      <c r="R108" s="229">
        <f>'Таб.2._Комб+Озд+Комп_'!U108</f>
        <v>0</v>
      </c>
      <c r="S108" s="229">
        <f>'Таб.2._Комб+Озд+Комп_'!W108</f>
        <v>0</v>
      </c>
      <c r="T108" s="229">
        <f>'Таб.2._Комб+Озд+Комп_'!Y108</f>
        <v>0</v>
      </c>
      <c r="U108" s="229">
        <f>'Таб.2._Комб+Озд+Комп_'!AA108</f>
        <v>0</v>
      </c>
      <c r="V108" s="230">
        <f t="shared" si="25"/>
        <v>10</v>
      </c>
      <c r="W108" s="231">
        <f>'Таб. 1._Общ_гр_ '!I108+'Таб. 1._Общ_гр_ '!R108+'Таб. 1._Общ_гр_ '!AA108+'Таб. 1._Общ_гр_ '!AJ108+'Таб.2._Комб+Озд+Комп_'!AD108</f>
        <v>1</v>
      </c>
      <c r="X108" s="168">
        <f>'Таб. 1._Общ_гр_ '!AZ108+'Таб.2._Комб+Озд+Комп_'!AO108</f>
        <v>942.3</v>
      </c>
      <c r="Y108" s="168">
        <v>1</v>
      </c>
      <c r="Z108" s="65">
        <v>1.1200000000000001</v>
      </c>
      <c r="AA108" s="168">
        <f t="shared" si="26"/>
        <v>1.5</v>
      </c>
      <c r="AB108" s="185">
        <v>1</v>
      </c>
      <c r="AC108" s="168">
        <f t="shared" si="27"/>
        <v>1583.1</v>
      </c>
      <c r="AD108" s="185">
        <v>1</v>
      </c>
      <c r="AE108" s="168">
        <f t="shared" si="28"/>
        <v>1583.1</v>
      </c>
      <c r="AF108" s="233">
        <f>'Таб. 1._Общ_гр_ '!BA108+'Таб.2._Комб+Озд+Комп_'!AP108</f>
        <v>10.4</v>
      </c>
      <c r="AG108" s="233">
        <f t="shared" si="29"/>
        <v>1593.5</v>
      </c>
    </row>
    <row r="109" spans="1:33" s="19" customFormat="1" ht="11.25" hidden="1" customHeight="1">
      <c r="A109" s="225" t="s">
        <v>140</v>
      </c>
      <c r="B109" s="81" t="s">
        <v>128</v>
      </c>
      <c r="C109" s="226"/>
      <c r="D109" s="227" t="s">
        <v>40</v>
      </c>
      <c r="E109" s="228" t="s">
        <v>1103</v>
      </c>
      <c r="F109" s="229">
        <f>'Таб. 1._Общ_гр_ '!E109+'Таб. 1._Общ_гр_ '!F109+'Таб. 1._Общ_гр_ '!G109+'Таб. 1._Общ_гр_ '!H109</f>
        <v>11</v>
      </c>
      <c r="G109" s="229">
        <f>'Таб. 1._Общ_гр_ '!N109+'Таб. 1._Общ_гр_ '!O109+'Таб. 1._Общ_гр_ '!P109+'Таб. 1._Общ_гр_ '!Q109</f>
        <v>0</v>
      </c>
      <c r="H109" s="229">
        <f>'Таб. 1._Общ_гр_ '!W109+'Таб. 1._Общ_гр_ '!X109+'Таб. 1._Общ_гр_ '!Y109+'Таб. 1._Общ_гр_ '!Z109</f>
        <v>2</v>
      </c>
      <c r="I109" s="229">
        <f>'Таб. 1._Общ_гр_ '!AF109+'Таб. 1._Общ_гр_ '!AG109+'Таб. 1._Общ_гр_ '!AH109+'Таб. 1._Общ_гр_ '!AI109</f>
        <v>0</v>
      </c>
      <c r="J109" s="229">
        <f>'Таб.2._Комб+Озд+Комп_'!E109</f>
        <v>0</v>
      </c>
      <c r="K109" s="229">
        <f>'Таб.2._Комб+Озд+Комп_'!G109</f>
        <v>0</v>
      </c>
      <c r="L109" s="229">
        <f>'Таб.2._Комб+Озд+Комп_'!I109</f>
        <v>0</v>
      </c>
      <c r="M109" s="229">
        <f>'Таб.2._Комб+Озд+Комп_'!K109</f>
        <v>0</v>
      </c>
      <c r="N109" s="229">
        <f>'Таб.2._Комб+Озд+Комп_'!M109</f>
        <v>0</v>
      </c>
      <c r="O109" s="229">
        <f>'Таб.2._Комб+Озд+Комп_'!O109</f>
        <v>0</v>
      </c>
      <c r="P109" s="229">
        <f>'Таб.2._Комб+Озд+Комп_'!Q109</f>
        <v>0</v>
      </c>
      <c r="Q109" s="229">
        <f>'Таб.2._Комб+Озд+Комп_'!S109</f>
        <v>0</v>
      </c>
      <c r="R109" s="229">
        <f>'Таб.2._Комб+Озд+Комп_'!U109</f>
        <v>0</v>
      </c>
      <c r="S109" s="229">
        <f>'Таб.2._Комб+Озд+Комп_'!W109</f>
        <v>0</v>
      </c>
      <c r="T109" s="229">
        <f>'Таб.2._Комб+Озд+Комп_'!Y109</f>
        <v>0</v>
      </c>
      <c r="U109" s="229">
        <f>'Таб.2._Комб+Озд+Комп_'!AA109</f>
        <v>0</v>
      </c>
      <c r="V109" s="230">
        <f t="shared" si="25"/>
        <v>13</v>
      </c>
      <c r="W109" s="231">
        <f>'Таб. 1._Общ_гр_ '!I109+'Таб. 1._Общ_гр_ '!R109+'Таб. 1._Общ_гр_ '!AA109+'Таб. 1._Общ_гр_ '!AJ109+'Таб.2._Комб+Озд+Комп_'!AD109</f>
        <v>1</v>
      </c>
      <c r="X109" s="168">
        <f>'Таб. 1._Общ_гр_ '!AZ109+'Таб.2._Комб+Озд+Комп_'!AO109</f>
        <v>1191.2</v>
      </c>
      <c r="Y109" s="168">
        <v>1</v>
      </c>
      <c r="Z109" s="65">
        <v>1.1599999999999999</v>
      </c>
      <c r="AA109" s="168">
        <f t="shared" si="26"/>
        <v>1.5</v>
      </c>
      <c r="AB109" s="185">
        <v>1</v>
      </c>
      <c r="AC109" s="168">
        <f t="shared" si="27"/>
        <v>2072.6999999999998</v>
      </c>
      <c r="AD109" s="185">
        <v>1</v>
      </c>
      <c r="AE109" s="168">
        <f t="shared" si="28"/>
        <v>2072.6999999999998</v>
      </c>
      <c r="AF109" s="233">
        <f>'Таб. 1._Общ_гр_ '!BA109+'Таб.2._Комб+Озд+Комп_'!AP109</f>
        <v>13.5</v>
      </c>
      <c r="AG109" s="233">
        <f t="shared" si="29"/>
        <v>2086.1999999999998</v>
      </c>
    </row>
    <row r="110" spans="1:33" s="19" customFormat="1" ht="11.25" hidden="1" customHeight="1">
      <c r="A110" s="225" t="s">
        <v>141</v>
      </c>
      <c r="B110" s="81" t="s">
        <v>128</v>
      </c>
      <c r="C110" s="226"/>
      <c r="D110" s="227" t="s">
        <v>40</v>
      </c>
      <c r="E110" s="228" t="s">
        <v>1103</v>
      </c>
      <c r="F110" s="229">
        <f>'Таб. 1._Общ_гр_ '!E110+'Таб. 1._Общ_гр_ '!F110+'Таб. 1._Общ_гр_ '!G110+'Таб. 1._Общ_гр_ '!H110</f>
        <v>0</v>
      </c>
      <c r="G110" s="229">
        <f>'Таб. 1._Общ_гр_ '!N110+'Таб. 1._Общ_гр_ '!O110+'Таб. 1._Общ_гр_ '!P110+'Таб. 1._Общ_гр_ '!Q110</f>
        <v>0</v>
      </c>
      <c r="H110" s="229">
        <f>'Таб. 1._Общ_гр_ '!W110+'Таб. 1._Общ_гр_ '!X110+'Таб. 1._Общ_гр_ '!Y110+'Таб. 1._Общ_гр_ '!Z110</f>
        <v>0</v>
      </c>
      <c r="I110" s="229">
        <f>'Таб. 1._Общ_гр_ '!AF110+'Таб. 1._Общ_гр_ '!AG110+'Таб. 1._Общ_гр_ '!AH110+'Таб. 1._Общ_гр_ '!AI110</f>
        <v>0</v>
      </c>
      <c r="J110" s="229">
        <f>'Таб.2._Комб+Озд+Комп_'!E110</f>
        <v>0</v>
      </c>
      <c r="K110" s="229">
        <f>'Таб.2._Комб+Озд+Комп_'!G110</f>
        <v>0</v>
      </c>
      <c r="L110" s="229">
        <f>'Таб.2._Комб+Озд+Комп_'!I110</f>
        <v>0</v>
      </c>
      <c r="M110" s="229">
        <f>'Таб.2._Комб+Озд+Комп_'!K110</f>
        <v>0</v>
      </c>
      <c r="N110" s="229">
        <f>'Таб.2._Комб+Озд+Комп_'!M110</f>
        <v>0</v>
      </c>
      <c r="O110" s="229">
        <f>'Таб.2._Комб+Озд+Комп_'!O110</f>
        <v>0</v>
      </c>
      <c r="P110" s="229">
        <f>'Таб.2._Комб+Озд+Комп_'!Q110</f>
        <v>0</v>
      </c>
      <c r="Q110" s="229">
        <f>'Таб.2._Комб+Озд+Комп_'!S110</f>
        <v>0</v>
      </c>
      <c r="R110" s="229">
        <f>'Таб.2._Комб+Озд+Комп_'!U110</f>
        <v>0</v>
      </c>
      <c r="S110" s="229">
        <f>'Таб.2._Комб+Озд+Комп_'!W110</f>
        <v>0</v>
      </c>
      <c r="T110" s="229">
        <f>'Таб.2._Комб+Озд+Комп_'!Y110</f>
        <v>0</v>
      </c>
      <c r="U110" s="229">
        <f>'Таб.2._Комб+Озд+Комп_'!AA110</f>
        <v>0</v>
      </c>
      <c r="V110" s="230">
        <f t="shared" si="25"/>
        <v>0</v>
      </c>
      <c r="W110" s="231">
        <f>'Таб. 1._Общ_гр_ '!I110+'Таб. 1._Общ_гр_ '!R110+'Таб. 1._Общ_гр_ '!AA110+'Таб. 1._Общ_гр_ '!AJ110+'Таб.2._Комб+Озд+Комп_'!AD110</f>
        <v>1</v>
      </c>
      <c r="X110" s="168">
        <f>'Таб. 1._Общ_гр_ '!AZ110+'Таб.2._Комб+Озд+Комп_'!AO110</f>
        <v>0</v>
      </c>
      <c r="Y110" s="168">
        <v>1</v>
      </c>
      <c r="Z110" s="65">
        <v>1.1200000000000001</v>
      </c>
      <c r="AA110" s="168">
        <f t="shared" si="26"/>
        <v>1.5</v>
      </c>
      <c r="AB110" s="185">
        <v>1</v>
      </c>
      <c r="AC110" s="168">
        <f t="shared" si="27"/>
        <v>0</v>
      </c>
      <c r="AD110" s="185">
        <v>2.11</v>
      </c>
      <c r="AE110" s="168">
        <f t="shared" si="28"/>
        <v>0</v>
      </c>
      <c r="AF110" s="233">
        <f>'Таб. 1._Общ_гр_ '!BA110+'Таб.2._Комб+Озд+Комп_'!AP110</f>
        <v>0</v>
      </c>
      <c r="AG110" s="233">
        <f t="shared" si="29"/>
        <v>0</v>
      </c>
    </row>
    <row r="111" spans="1:33" s="19" customFormat="1" ht="11.25" hidden="1" customHeight="1">
      <c r="A111" s="225" t="s">
        <v>142</v>
      </c>
      <c r="B111" s="81" t="s">
        <v>128</v>
      </c>
      <c r="C111" s="226"/>
      <c r="D111" s="227" t="s">
        <v>40</v>
      </c>
      <c r="E111" s="228" t="s">
        <v>1103</v>
      </c>
      <c r="F111" s="229">
        <f>'Таб. 1._Общ_гр_ '!E111+'Таб. 1._Общ_гр_ '!F111+'Таб. 1._Общ_гр_ '!G111+'Таб. 1._Общ_гр_ '!H111</f>
        <v>35</v>
      </c>
      <c r="G111" s="229">
        <f>'Таб. 1._Общ_гр_ '!N111+'Таб. 1._Общ_гр_ '!O111+'Таб. 1._Общ_гр_ '!P111+'Таб. 1._Общ_гр_ '!Q111</f>
        <v>0</v>
      </c>
      <c r="H111" s="229">
        <f>'Таб. 1._Общ_гр_ '!W111+'Таб. 1._Общ_гр_ '!X111+'Таб. 1._Общ_гр_ '!Y111+'Таб. 1._Общ_гр_ '!Z111</f>
        <v>7</v>
      </c>
      <c r="I111" s="229">
        <f>'Таб. 1._Общ_гр_ '!AF111+'Таб. 1._Общ_гр_ '!AG111+'Таб. 1._Общ_гр_ '!AH111+'Таб. 1._Общ_гр_ '!AI111</f>
        <v>0</v>
      </c>
      <c r="J111" s="229">
        <f>'Таб.2._Комб+Озд+Комп_'!E111</f>
        <v>0</v>
      </c>
      <c r="K111" s="229">
        <f>'Таб.2._Комб+Озд+Комп_'!G111</f>
        <v>0</v>
      </c>
      <c r="L111" s="229">
        <f>'Таб.2._Комб+Озд+Комп_'!I111</f>
        <v>0</v>
      </c>
      <c r="M111" s="229">
        <f>'Таб.2._Комб+Озд+Комп_'!K111</f>
        <v>0</v>
      </c>
      <c r="N111" s="229">
        <f>'Таб.2._Комб+Озд+Комп_'!M111</f>
        <v>0</v>
      </c>
      <c r="O111" s="229">
        <f>'Таб.2._Комб+Озд+Комп_'!O111</f>
        <v>0</v>
      </c>
      <c r="P111" s="229">
        <f>'Таб.2._Комб+Озд+Комп_'!Q111</f>
        <v>0</v>
      </c>
      <c r="Q111" s="229">
        <f>'Таб.2._Комб+Озд+Комп_'!S111</f>
        <v>0</v>
      </c>
      <c r="R111" s="229">
        <f>'Таб.2._Комб+Озд+Комп_'!U111</f>
        <v>0</v>
      </c>
      <c r="S111" s="229">
        <f>'Таб.2._Комб+Озд+Комп_'!W111</f>
        <v>0</v>
      </c>
      <c r="T111" s="229">
        <f>'Таб.2._Комб+Озд+Комп_'!Y111</f>
        <v>0</v>
      </c>
      <c r="U111" s="229">
        <f>'Таб.2._Комб+Озд+Комп_'!AA111</f>
        <v>0</v>
      </c>
      <c r="V111" s="230">
        <f t="shared" si="25"/>
        <v>42</v>
      </c>
      <c r="W111" s="231">
        <f>'Таб. 1._Общ_гр_ '!I111+'Таб. 1._Общ_гр_ '!R111+'Таб. 1._Общ_гр_ '!AA111+'Таб. 1._Общ_гр_ '!AJ111+'Таб.2._Комб+Озд+Комп_'!AD111</f>
        <v>2</v>
      </c>
      <c r="X111" s="168">
        <f>'Таб. 1._Общ_гр_ '!AZ111+'Таб.2._Комб+Озд+Комп_'!AO111</f>
        <v>3858</v>
      </c>
      <c r="Y111" s="168">
        <v>1</v>
      </c>
      <c r="Z111" s="242">
        <v>1.1599999999999999</v>
      </c>
      <c r="AA111" s="168">
        <f t="shared" si="26"/>
        <v>1.25</v>
      </c>
      <c r="AB111" s="185">
        <v>1</v>
      </c>
      <c r="AC111" s="168">
        <f t="shared" si="27"/>
        <v>5594.1</v>
      </c>
      <c r="AD111" s="185">
        <v>1</v>
      </c>
      <c r="AE111" s="168">
        <f t="shared" si="28"/>
        <v>5594.1</v>
      </c>
      <c r="AF111" s="233">
        <f>'Таб. 1._Общ_гр_ '!BA111+'Таб.2._Комб+Озд+Комп_'!AP111</f>
        <v>43.7</v>
      </c>
      <c r="AG111" s="233">
        <f t="shared" si="29"/>
        <v>5637.8</v>
      </c>
    </row>
    <row r="112" spans="1:33" s="19" customFormat="1" ht="11.25" hidden="1" customHeight="1">
      <c r="A112" s="225" t="s">
        <v>143</v>
      </c>
      <c r="B112" s="81" t="s">
        <v>128</v>
      </c>
      <c r="C112" s="226"/>
      <c r="D112" s="227" t="s">
        <v>40</v>
      </c>
      <c r="E112" s="228" t="s">
        <v>1103</v>
      </c>
      <c r="F112" s="229">
        <f>'Таб. 1._Общ_гр_ '!E112+'Таб. 1._Общ_гр_ '!F112+'Таб. 1._Общ_гр_ '!G112+'Таб. 1._Общ_гр_ '!H112</f>
        <v>5</v>
      </c>
      <c r="G112" s="229">
        <f>'Таб. 1._Общ_гр_ '!N112+'Таб. 1._Общ_гр_ '!O112+'Таб. 1._Общ_гр_ '!P112+'Таб. 1._Общ_гр_ '!Q112</f>
        <v>0</v>
      </c>
      <c r="H112" s="229">
        <f>'Таб. 1._Общ_гр_ '!W112+'Таб. 1._Общ_гр_ '!X112+'Таб. 1._Общ_гр_ '!Y112+'Таб. 1._Общ_гр_ '!Z112</f>
        <v>2</v>
      </c>
      <c r="I112" s="229">
        <f>'Таб. 1._Общ_гр_ '!AF112+'Таб. 1._Общ_гр_ '!AG112+'Таб. 1._Общ_гр_ '!AH112+'Таб. 1._Общ_гр_ '!AI112</f>
        <v>0</v>
      </c>
      <c r="J112" s="229">
        <f>'Таб.2._Комб+Озд+Комп_'!E112</f>
        <v>0</v>
      </c>
      <c r="K112" s="229">
        <f>'Таб.2._Комб+Озд+Комп_'!G112</f>
        <v>0</v>
      </c>
      <c r="L112" s="229">
        <f>'Таб.2._Комб+Озд+Комп_'!I112</f>
        <v>0</v>
      </c>
      <c r="M112" s="229">
        <f>'Таб.2._Комб+Озд+Комп_'!K112</f>
        <v>0</v>
      </c>
      <c r="N112" s="229">
        <f>'Таб.2._Комб+Озд+Комп_'!M112</f>
        <v>0</v>
      </c>
      <c r="O112" s="229">
        <f>'Таб.2._Комб+Озд+Комп_'!O112</f>
        <v>0</v>
      </c>
      <c r="P112" s="229">
        <f>'Таб.2._Комб+Озд+Комп_'!Q112</f>
        <v>0</v>
      </c>
      <c r="Q112" s="229">
        <f>'Таб.2._Комб+Озд+Комп_'!S112</f>
        <v>0</v>
      </c>
      <c r="R112" s="229">
        <f>'Таб.2._Комб+Озд+Комп_'!U112</f>
        <v>0</v>
      </c>
      <c r="S112" s="229">
        <f>'Таб.2._Комб+Озд+Комп_'!W112</f>
        <v>0</v>
      </c>
      <c r="T112" s="229">
        <f>'Таб.2._Комб+Озд+Комп_'!Y112</f>
        <v>0</v>
      </c>
      <c r="U112" s="229">
        <f>'Таб.2._Комб+Озд+Комп_'!AA112</f>
        <v>0</v>
      </c>
      <c r="V112" s="230">
        <f t="shared" si="25"/>
        <v>7</v>
      </c>
      <c r="W112" s="231">
        <f>'Таб. 1._Общ_гр_ '!I112+'Таб. 1._Общ_гр_ '!R112+'Таб. 1._Общ_гр_ '!AA112+'Таб. 1._Общ_гр_ '!AJ112+'Таб.2._Комб+Озд+Комп_'!AD112</f>
        <v>1</v>
      </c>
      <c r="X112" s="168">
        <f>'Таб. 1._Общ_гр_ '!AZ112+'Таб.2._Комб+Озд+Комп_'!AO112</f>
        <v>657.8</v>
      </c>
      <c r="Y112" s="168">
        <v>1</v>
      </c>
      <c r="Z112" s="65">
        <v>1.1599999999999999</v>
      </c>
      <c r="AA112" s="168">
        <f t="shared" si="26"/>
        <v>1.5</v>
      </c>
      <c r="AB112" s="185">
        <v>1</v>
      </c>
      <c r="AC112" s="168">
        <f t="shared" si="27"/>
        <v>1144.5999999999999</v>
      </c>
      <c r="AD112" s="185">
        <v>2.11</v>
      </c>
      <c r="AE112" s="168">
        <f t="shared" si="28"/>
        <v>2415.1</v>
      </c>
      <c r="AF112" s="233">
        <f>'Таб. 1._Общ_гр_ '!BA112+'Таб.2._Комб+Озд+Комп_'!AP112</f>
        <v>7.3</v>
      </c>
      <c r="AG112" s="233">
        <f t="shared" si="29"/>
        <v>2422.4</v>
      </c>
    </row>
    <row r="113" spans="1:33" s="19" customFormat="1" ht="11.25" hidden="1" customHeight="1">
      <c r="A113" s="225" t="s">
        <v>144</v>
      </c>
      <c r="B113" s="81" t="s">
        <v>128</v>
      </c>
      <c r="C113" s="226"/>
      <c r="D113" s="227" t="s">
        <v>40</v>
      </c>
      <c r="E113" s="228" t="s">
        <v>1103</v>
      </c>
      <c r="F113" s="229">
        <f>'Таб. 1._Общ_гр_ '!E113+'Таб. 1._Общ_гр_ '!F113+'Таб. 1._Общ_гр_ '!G113+'Таб. 1._Общ_гр_ '!H113</f>
        <v>9</v>
      </c>
      <c r="G113" s="229">
        <f>'Таб. 1._Общ_гр_ '!N113+'Таб. 1._Общ_гр_ '!O113+'Таб. 1._Общ_гр_ '!P113+'Таб. 1._Общ_гр_ '!Q113</f>
        <v>0</v>
      </c>
      <c r="H113" s="229">
        <f>'Таб. 1._Общ_гр_ '!W113+'Таб. 1._Общ_гр_ '!X113+'Таб. 1._Общ_гр_ '!Y113+'Таб. 1._Общ_гр_ '!Z113</f>
        <v>1</v>
      </c>
      <c r="I113" s="229">
        <f>'Таб. 1._Общ_гр_ '!AF113+'Таб. 1._Общ_гр_ '!AG113+'Таб. 1._Общ_гр_ '!AH113+'Таб. 1._Общ_гр_ '!AI113</f>
        <v>0</v>
      </c>
      <c r="J113" s="229">
        <f>'Таб.2._Комб+Озд+Комп_'!E113</f>
        <v>0</v>
      </c>
      <c r="K113" s="229">
        <f>'Таб.2._Комб+Озд+Комп_'!G113</f>
        <v>0</v>
      </c>
      <c r="L113" s="229">
        <f>'Таб.2._Комб+Озд+Комп_'!I113</f>
        <v>0</v>
      </c>
      <c r="M113" s="229">
        <f>'Таб.2._Комб+Озд+Комп_'!K113</f>
        <v>0</v>
      </c>
      <c r="N113" s="229">
        <f>'Таб.2._Комб+Озд+Комп_'!M113</f>
        <v>0</v>
      </c>
      <c r="O113" s="229">
        <f>'Таб.2._Комб+Озд+Комп_'!O113</f>
        <v>0</v>
      </c>
      <c r="P113" s="229">
        <f>'Таб.2._Комб+Озд+Комп_'!Q113</f>
        <v>0</v>
      </c>
      <c r="Q113" s="229">
        <f>'Таб.2._Комб+Озд+Комп_'!S113</f>
        <v>0</v>
      </c>
      <c r="R113" s="229">
        <f>'Таб.2._Комб+Озд+Комп_'!U113</f>
        <v>0</v>
      </c>
      <c r="S113" s="229">
        <f>'Таб.2._Комб+Озд+Комп_'!W113</f>
        <v>0</v>
      </c>
      <c r="T113" s="229">
        <f>'Таб.2._Комб+Озд+Комп_'!Y113</f>
        <v>0</v>
      </c>
      <c r="U113" s="229">
        <f>'Таб.2._Комб+Озд+Комп_'!AA113</f>
        <v>0</v>
      </c>
      <c r="V113" s="230">
        <f t="shared" si="25"/>
        <v>10</v>
      </c>
      <c r="W113" s="231">
        <f>'Таб. 1._Общ_гр_ '!I113+'Таб. 1._Общ_гр_ '!R113+'Таб. 1._Общ_гр_ '!AA113+'Таб. 1._Общ_гр_ '!AJ113+'Таб.2._Комб+Озд+Комп_'!AD113</f>
        <v>1</v>
      </c>
      <c r="X113" s="168">
        <f>'Таб. 1._Общ_гр_ '!AZ113+'Таб.2._Комб+Озд+Комп_'!AO113</f>
        <v>906.7</v>
      </c>
      <c r="Y113" s="168">
        <v>1</v>
      </c>
      <c r="Z113" s="65">
        <v>1.1200000000000001</v>
      </c>
      <c r="AA113" s="168">
        <f t="shared" si="26"/>
        <v>1.5</v>
      </c>
      <c r="AB113" s="185">
        <v>1</v>
      </c>
      <c r="AC113" s="168">
        <f t="shared" si="27"/>
        <v>1523.3</v>
      </c>
      <c r="AD113" s="185">
        <v>1</v>
      </c>
      <c r="AE113" s="168">
        <f t="shared" si="28"/>
        <v>1523.3</v>
      </c>
      <c r="AF113" s="233">
        <f>'Таб. 1._Общ_гр_ '!BA113+'Таб.2._Комб+Озд+Комп_'!AP113</f>
        <v>10.4</v>
      </c>
      <c r="AG113" s="233">
        <f t="shared" si="29"/>
        <v>1533.7</v>
      </c>
    </row>
    <row r="114" spans="1:33" s="19" customFormat="1" ht="11.25" customHeight="1">
      <c r="A114" s="236" t="s">
        <v>58</v>
      </c>
      <c r="B114" s="237" t="str">
        <f>A97</f>
        <v>Доволенский район</v>
      </c>
      <c r="C114" s="238">
        <f>SUM(C98:C113)</f>
        <v>9</v>
      </c>
      <c r="D114" s="245"/>
      <c r="E114" s="238"/>
      <c r="F114" s="238">
        <f t="shared" ref="F114:X114" si="30">SUM(F98:F113)</f>
        <v>355</v>
      </c>
      <c r="G114" s="238">
        <f t="shared" si="30"/>
        <v>0</v>
      </c>
      <c r="H114" s="238">
        <f t="shared" si="30"/>
        <v>56</v>
      </c>
      <c r="I114" s="238">
        <f t="shared" si="30"/>
        <v>0</v>
      </c>
      <c r="J114" s="238">
        <f t="shared" si="30"/>
        <v>0</v>
      </c>
      <c r="K114" s="238">
        <f t="shared" si="30"/>
        <v>0</v>
      </c>
      <c r="L114" s="238">
        <f t="shared" si="30"/>
        <v>0</v>
      </c>
      <c r="M114" s="238">
        <f t="shared" si="30"/>
        <v>0</v>
      </c>
      <c r="N114" s="238">
        <f t="shared" si="30"/>
        <v>0</v>
      </c>
      <c r="O114" s="238">
        <f t="shared" si="30"/>
        <v>0</v>
      </c>
      <c r="P114" s="238">
        <f t="shared" si="30"/>
        <v>0</v>
      </c>
      <c r="Q114" s="238">
        <f t="shared" si="30"/>
        <v>0</v>
      </c>
      <c r="R114" s="238">
        <f t="shared" si="30"/>
        <v>0</v>
      </c>
      <c r="S114" s="238">
        <f t="shared" si="30"/>
        <v>0</v>
      </c>
      <c r="T114" s="238">
        <f t="shared" si="30"/>
        <v>0</v>
      </c>
      <c r="U114" s="238">
        <f t="shared" si="30"/>
        <v>0</v>
      </c>
      <c r="V114" s="238">
        <f t="shared" si="30"/>
        <v>411</v>
      </c>
      <c r="W114" s="238">
        <f t="shared" si="30"/>
        <v>32</v>
      </c>
      <c r="X114" s="239">
        <f t="shared" si="30"/>
        <v>38020.300000000003</v>
      </c>
      <c r="Y114" s="239"/>
      <c r="Z114" s="239"/>
      <c r="AA114" s="239"/>
      <c r="AB114" s="46"/>
      <c r="AC114" s="239">
        <f>SUM(AC98:AC113)</f>
        <v>53897.299999999988</v>
      </c>
      <c r="AD114" s="240"/>
      <c r="AE114" s="239">
        <f>SUM(AE98:AE113)</f>
        <v>61760.7</v>
      </c>
      <c r="AF114" s="239">
        <f>SUM(AF98:AF113)</f>
        <v>427.59999999999991</v>
      </c>
      <c r="AG114" s="239">
        <f>SUM(AG98:AG113)</f>
        <v>62188.3</v>
      </c>
    </row>
    <row r="115" spans="1:33" s="19" customFormat="1" ht="11.25" hidden="1" customHeight="1">
      <c r="A115" s="221" t="s">
        <v>145</v>
      </c>
      <c r="B115" s="222"/>
      <c r="C115" s="223"/>
      <c r="D115" s="241"/>
      <c r="E115" s="222"/>
      <c r="F115" s="222"/>
      <c r="G115" s="222"/>
      <c r="H115" s="222"/>
      <c r="I115" s="222"/>
      <c r="J115" s="223"/>
      <c r="K115" s="223"/>
      <c r="L115" s="223"/>
      <c r="M115" s="223"/>
      <c r="N115" s="223"/>
      <c r="O115" s="223"/>
      <c r="P115" s="223"/>
      <c r="Q115" s="223"/>
      <c r="R115" s="223"/>
      <c r="S115" s="223"/>
      <c r="T115" s="223"/>
      <c r="U115" s="223"/>
      <c r="V115" s="223"/>
      <c r="W115" s="223"/>
      <c r="Z115" s="242"/>
      <c r="AB115" s="15"/>
      <c r="AD115" s="223"/>
    </row>
    <row r="116" spans="1:33" s="19" customFormat="1" ht="11.25" hidden="1" customHeight="1">
      <c r="A116" s="225" t="s">
        <v>146</v>
      </c>
      <c r="B116" s="81" t="s">
        <v>145</v>
      </c>
      <c r="C116" s="226">
        <v>1</v>
      </c>
      <c r="D116" s="227" t="s">
        <v>40</v>
      </c>
      <c r="E116" s="228" t="s">
        <v>1103</v>
      </c>
      <c r="F116" s="229">
        <f>'Таб. 1._Общ_гр_ '!E116+'Таб. 1._Общ_гр_ '!F116+'Таб. 1._Общ_гр_ '!G116+'Таб. 1._Общ_гр_ '!H116</f>
        <v>14</v>
      </c>
      <c r="G116" s="229">
        <f>'Таб. 1._Общ_гр_ '!N116+'Таб. 1._Общ_гр_ '!O116+'Таб. 1._Общ_гр_ '!P116+'Таб. 1._Общ_гр_ '!Q116</f>
        <v>0</v>
      </c>
      <c r="H116" s="229">
        <f>'Таб. 1._Общ_гр_ '!W116+'Таб. 1._Общ_гр_ '!X116+'Таб. 1._Общ_гр_ '!Y116+'Таб. 1._Общ_гр_ '!Z116</f>
        <v>2</v>
      </c>
      <c r="I116" s="229">
        <f>'Таб. 1._Общ_гр_ '!AF116+'Таб. 1._Общ_гр_ '!AG116+'Таб. 1._Общ_гр_ '!AH116+'Таб. 1._Общ_гр_ '!AI116</f>
        <v>0</v>
      </c>
      <c r="J116" s="229">
        <f>'Таб.2._Комб+Озд+Комп_'!E116</f>
        <v>0</v>
      </c>
      <c r="K116" s="229">
        <f>'Таб.2._Комб+Озд+Комп_'!G116</f>
        <v>0</v>
      </c>
      <c r="L116" s="229">
        <f>'Таб.2._Комб+Озд+Комп_'!I116</f>
        <v>0</v>
      </c>
      <c r="M116" s="229">
        <f>'Таб.2._Комб+Озд+Комп_'!K116</f>
        <v>0</v>
      </c>
      <c r="N116" s="229">
        <f>'Таб.2._Комб+Озд+Комп_'!M116</f>
        <v>0</v>
      </c>
      <c r="O116" s="229">
        <f>'Таб.2._Комб+Озд+Комп_'!O116</f>
        <v>0</v>
      </c>
      <c r="P116" s="229">
        <f>'Таб.2._Комб+Озд+Комп_'!Q116</f>
        <v>0</v>
      </c>
      <c r="Q116" s="229">
        <f>'Таб.2._Комб+Озд+Комп_'!S116</f>
        <v>0</v>
      </c>
      <c r="R116" s="229">
        <f>'Таб.2._Комб+Озд+Комп_'!U116</f>
        <v>0</v>
      </c>
      <c r="S116" s="229">
        <f>'Таб.2._Комб+Озд+Комп_'!W116</f>
        <v>0</v>
      </c>
      <c r="T116" s="229">
        <f>'Таб.2._Комб+Озд+Комп_'!Y116</f>
        <v>0</v>
      </c>
      <c r="U116" s="229">
        <f>'Таб.2._Комб+Озд+Комп_'!AA116</f>
        <v>0</v>
      </c>
      <c r="V116" s="230">
        <f t="shared" ref="V116:V127" si="31">J116+K116+L116+M116+N116+O116+P116+Q116+R116+S116+T116+U116+F116+G116+H116+I116</f>
        <v>16</v>
      </c>
      <c r="W116" s="231">
        <f>'Таб. 1._Общ_гр_ '!I116+'Таб. 1._Общ_гр_ '!R116+'Таб. 1._Общ_гр_ '!AA116+'Таб. 1._Общ_гр_ '!AJ116+'Таб.2._Комб+Озд+Комп_'!AD116</f>
        <v>1</v>
      </c>
      <c r="X116" s="168">
        <f>'Таб. 1._Общ_гр_ '!AZ116+'Таб.2._Комб+Озд+Комп_'!AO116</f>
        <v>1457.9</v>
      </c>
      <c r="Y116" s="168">
        <v>1</v>
      </c>
      <c r="Z116" s="242">
        <v>1.08</v>
      </c>
      <c r="AA116" s="168">
        <f t="shared" ref="AA116:AA127" si="32">IF(W116=1,1.5,IF(W116=2,1.25,IF(W116=3,1.15,IF(AND((W116&gt;=4),(W116&lt;=6)),1.1,IF(AND((W116&gt;=7),(W116&lt;=11)),1.05,IF(W116&gt;=12,1,0))))))</f>
        <v>1.5</v>
      </c>
      <c r="AB116" s="185">
        <v>1</v>
      </c>
      <c r="AC116" s="168">
        <f t="shared" ref="AC116:AC127" si="33">ROUND(X116*Y116*Z116*AA116*AB116,1)</f>
        <v>2361.8000000000002</v>
      </c>
      <c r="AD116" s="168">
        <v>1</v>
      </c>
      <c r="AE116" s="168">
        <f t="shared" ref="AE116:AE127" si="34">ROUND(AC116*AD116,1)</f>
        <v>2361.8000000000002</v>
      </c>
      <c r="AF116" s="233">
        <f>'Таб. 1._Общ_гр_ '!BA116+'Таб.2._Комб+Озд+Комп_'!AP116</f>
        <v>17</v>
      </c>
      <c r="AG116" s="233">
        <f t="shared" ref="AG116:AG127" si="35">AE116+AF116</f>
        <v>2378.8000000000002</v>
      </c>
    </row>
    <row r="117" spans="1:33" s="19" customFormat="1" ht="11.25" hidden="1" customHeight="1">
      <c r="A117" s="225" t="s">
        <v>147</v>
      </c>
      <c r="B117" s="81" t="s">
        <v>145</v>
      </c>
      <c r="C117" s="226">
        <v>1</v>
      </c>
      <c r="D117" s="227" t="s">
        <v>40</v>
      </c>
      <c r="E117" s="228" t="s">
        <v>1103</v>
      </c>
      <c r="F117" s="229">
        <f>'Таб. 1._Общ_гр_ '!E117+'Таб. 1._Общ_гр_ '!F117+'Таб. 1._Общ_гр_ '!G117+'Таб. 1._Общ_гр_ '!H117</f>
        <v>17</v>
      </c>
      <c r="G117" s="229">
        <f>'Таб. 1._Общ_гр_ '!N117+'Таб. 1._Общ_гр_ '!O117+'Таб. 1._Общ_гр_ '!P117+'Таб. 1._Общ_гр_ '!Q117</f>
        <v>0</v>
      </c>
      <c r="H117" s="229">
        <f>'Таб. 1._Общ_гр_ '!W117+'Таб. 1._Общ_гр_ '!X117+'Таб. 1._Общ_гр_ '!Y117+'Таб. 1._Общ_гр_ '!Z117</f>
        <v>3</v>
      </c>
      <c r="I117" s="229">
        <f>'Таб. 1._Общ_гр_ '!AF117+'Таб. 1._Общ_гр_ '!AG117+'Таб. 1._Общ_гр_ '!AH117+'Таб. 1._Общ_гр_ '!AI117</f>
        <v>0</v>
      </c>
      <c r="J117" s="229">
        <f>'Таб.2._Комб+Озд+Комп_'!E117</f>
        <v>0</v>
      </c>
      <c r="K117" s="229">
        <f>'Таб.2._Комб+Озд+Комп_'!G117</f>
        <v>0</v>
      </c>
      <c r="L117" s="229">
        <f>'Таб.2._Комб+Озд+Комп_'!I117</f>
        <v>0</v>
      </c>
      <c r="M117" s="229">
        <f>'Таб.2._Комб+Озд+Комп_'!K117</f>
        <v>0</v>
      </c>
      <c r="N117" s="229">
        <f>'Таб.2._Комб+Озд+Комп_'!M117</f>
        <v>0</v>
      </c>
      <c r="O117" s="229">
        <f>'Таб.2._Комб+Озд+Комп_'!O117</f>
        <v>0</v>
      </c>
      <c r="P117" s="229">
        <f>'Таб.2._Комб+Озд+Комп_'!Q117</f>
        <v>0</v>
      </c>
      <c r="Q117" s="229">
        <f>'Таб.2._Комб+Озд+Комп_'!S117</f>
        <v>0</v>
      </c>
      <c r="R117" s="229">
        <f>'Таб.2._Комб+Озд+Комп_'!U117</f>
        <v>0</v>
      </c>
      <c r="S117" s="229">
        <f>'Таб.2._Комб+Озд+Комп_'!W117</f>
        <v>0</v>
      </c>
      <c r="T117" s="229">
        <f>'Таб.2._Комб+Озд+Комп_'!Y117</f>
        <v>0</v>
      </c>
      <c r="U117" s="229">
        <f>'Таб.2._Комб+Озд+Комп_'!AA117</f>
        <v>0</v>
      </c>
      <c r="V117" s="230">
        <f t="shared" si="31"/>
        <v>20</v>
      </c>
      <c r="W117" s="231">
        <f>'Таб. 1._Общ_гр_ '!I117+'Таб. 1._Общ_гр_ '!R117+'Таб. 1._Общ_гр_ '!AA117+'Таб. 1._Общ_гр_ '!AJ117+'Таб.2._Комб+Озд+Комп_'!AD117</f>
        <v>1</v>
      </c>
      <c r="X117" s="168">
        <f>'Таб. 1._Общ_гр_ '!AZ117+'Таб.2._Комб+Озд+Комп_'!AO117</f>
        <v>1831.2</v>
      </c>
      <c r="Y117" s="168">
        <v>1</v>
      </c>
      <c r="Z117" s="246">
        <v>1</v>
      </c>
      <c r="AA117" s="168">
        <f t="shared" si="32"/>
        <v>1.5</v>
      </c>
      <c r="AB117" s="185">
        <v>1</v>
      </c>
      <c r="AC117" s="168">
        <f t="shared" si="33"/>
        <v>2746.8</v>
      </c>
      <c r="AD117" s="168">
        <v>1</v>
      </c>
      <c r="AE117" s="168">
        <f t="shared" si="34"/>
        <v>2746.8</v>
      </c>
      <c r="AF117" s="233">
        <f>'Таб. 1._Общ_гр_ '!BA117+'Таб.2._Комб+Озд+Комп_'!AP117</f>
        <v>20.8</v>
      </c>
      <c r="AG117" s="233">
        <f t="shared" si="35"/>
        <v>2767.6000000000004</v>
      </c>
    </row>
    <row r="118" spans="1:33" s="19" customFormat="1" ht="11.25" hidden="1" customHeight="1">
      <c r="A118" s="225" t="s">
        <v>148</v>
      </c>
      <c r="B118" s="81" t="s">
        <v>145</v>
      </c>
      <c r="C118" s="226">
        <v>1</v>
      </c>
      <c r="D118" s="227" t="s">
        <v>40</v>
      </c>
      <c r="E118" s="228" t="s">
        <v>1103</v>
      </c>
      <c r="F118" s="229">
        <f>'Таб. 1._Общ_гр_ '!E118+'Таб. 1._Общ_гр_ '!F118+'Таб. 1._Общ_гр_ '!G118+'Таб. 1._Общ_гр_ '!H118</f>
        <v>99</v>
      </c>
      <c r="G118" s="229">
        <f>'Таб. 1._Общ_гр_ '!N118+'Таб. 1._Общ_гр_ '!O118+'Таб. 1._Общ_гр_ '!P118+'Таб. 1._Общ_гр_ '!Q118</f>
        <v>0</v>
      </c>
      <c r="H118" s="229">
        <f>'Таб. 1._Общ_гр_ '!W118+'Таб. 1._Общ_гр_ '!X118+'Таб. 1._Общ_гр_ '!Y118+'Таб. 1._Общ_гр_ '!Z118</f>
        <v>25</v>
      </c>
      <c r="I118" s="229">
        <f>'Таб. 1._Общ_гр_ '!AF118+'Таб. 1._Общ_гр_ '!AG118+'Таб. 1._Общ_гр_ '!AH118+'Таб. 1._Общ_гр_ '!AI118</f>
        <v>0</v>
      </c>
      <c r="J118" s="229">
        <f>'Таб.2._Комб+Озд+Комп_'!E118</f>
        <v>18</v>
      </c>
      <c r="K118" s="229">
        <f>'Таб.2._Комб+Озд+Комп_'!G118</f>
        <v>0</v>
      </c>
      <c r="L118" s="229">
        <f>'Таб.2._Комб+Озд+Комп_'!I118</f>
        <v>0</v>
      </c>
      <c r="M118" s="229">
        <f>'Таб.2._Комб+Озд+Комп_'!K118</f>
        <v>0</v>
      </c>
      <c r="N118" s="229">
        <f>'Таб.2._Комб+Озд+Комп_'!M118</f>
        <v>0</v>
      </c>
      <c r="O118" s="229">
        <f>'Таб.2._Комб+Озд+Комп_'!O118</f>
        <v>0</v>
      </c>
      <c r="P118" s="229">
        <f>'Таб.2._Комб+Озд+Комп_'!Q118</f>
        <v>0</v>
      </c>
      <c r="Q118" s="229">
        <f>'Таб.2._Комб+Озд+Комп_'!S118</f>
        <v>0</v>
      </c>
      <c r="R118" s="229">
        <f>'Таб.2._Комб+Озд+Комп_'!U118</f>
        <v>0</v>
      </c>
      <c r="S118" s="229">
        <f>'Таб.2._Комб+Озд+Комп_'!W118</f>
        <v>0</v>
      </c>
      <c r="T118" s="229">
        <f>'Таб.2._Комб+Озд+Комп_'!Y118</f>
        <v>0</v>
      </c>
      <c r="U118" s="229">
        <f>'Таб.2._Комб+Озд+Комп_'!AA118</f>
        <v>0</v>
      </c>
      <c r="V118" s="230">
        <f t="shared" si="31"/>
        <v>142</v>
      </c>
      <c r="W118" s="231">
        <f>'Таб. 1._Общ_гр_ '!I118+'Таб. 1._Общ_гр_ '!R118+'Таб. 1._Общ_гр_ '!AA118+'Таб. 1._Общ_гр_ '!AJ118+'Таб.2._Комб+Озд+Комп_'!AD118</f>
        <v>6</v>
      </c>
      <c r="X118" s="168">
        <f>'Таб. 1._Общ_гр_ '!AZ118+'Таб.2._Комб+Озд+Комп_'!AO118</f>
        <v>14987.7</v>
      </c>
      <c r="Y118" s="168">
        <v>1</v>
      </c>
      <c r="Z118" s="65">
        <v>1.08</v>
      </c>
      <c r="AA118" s="168">
        <f t="shared" si="32"/>
        <v>1.1000000000000001</v>
      </c>
      <c r="AB118" s="185">
        <v>1.05</v>
      </c>
      <c r="AC118" s="168">
        <f t="shared" si="33"/>
        <v>18695.7</v>
      </c>
      <c r="AD118" s="168">
        <v>1</v>
      </c>
      <c r="AE118" s="168">
        <f t="shared" si="34"/>
        <v>18695.7</v>
      </c>
      <c r="AF118" s="233">
        <f>'Таб. 1._Общ_гр_ '!BA118+'Таб.2._Комб+Озд+Комп_'!AP118</f>
        <v>147.69999999999999</v>
      </c>
      <c r="AG118" s="233">
        <f t="shared" si="35"/>
        <v>18843.400000000001</v>
      </c>
    </row>
    <row r="119" spans="1:33" s="19" customFormat="1" ht="11.25" hidden="1" customHeight="1">
      <c r="A119" s="225" t="s">
        <v>149</v>
      </c>
      <c r="B119" s="81" t="s">
        <v>145</v>
      </c>
      <c r="C119" s="226">
        <v>1</v>
      </c>
      <c r="D119" s="227" t="s">
        <v>40</v>
      </c>
      <c r="E119" s="228" t="s">
        <v>1103</v>
      </c>
      <c r="F119" s="229">
        <f>'Таб. 1._Общ_гр_ '!E119+'Таб. 1._Общ_гр_ '!F119+'Таб. 1._Общ_гр_ '!G119+'Таб. 1._Общ_гр_ '!H119</f>
        <v>53</v>
      </c>
      <c r="G119" s="229">
        <f>'Таб. 1._Общ_гр_ '!N119+'Таб. 1._Общ_гр_ '!O119+'Таб. 1._Общ_гр_ '!P119+'Таб. 1._Общ_гр_ '!Q119</f>
        <v>0</v>
      </c>
      <c r="H119" s="229">
        <f>'Таб. 1._Общ_гр_ '!W119+'Таб. 1._Общ_гр_ '!X119+'Таб. 1._Общ_гр_ '!Y119+'Таб. 1._Общ_гр_ '!Z119</f>
        <v>20</v>
      </c>
      <c r="I119" s="229">
        <f>'Таб. 1._Общ_гр_ '!AF119+'Таб. 1._Общ_гр_ '!AG119+'Таб. 1._Общ_гр_ '!AH119+'Таб. 1._Общ_гр_ '!AI119</f>
        <v>0</v>
      </c>
      <c r="J119" s="229">
        <f>'Таб.2._Комб+Озд+Комп_'!E119</f>
        <v>13</v>
      </c>
      <c r="K119" s="229">
        <f>'Таб.2._Комб+Озд+Комп_'!G119</f>
        <v>0</v>
      </c>
      <c r="L119" s="229">
        <f>'Таб.2._Комб+Озд+Комп_'!I119</f>
        <v>0</v>
      </c>
      <c r="M119" s="229">
        <f>'Таб.2._Комб+Озд+Комп_'!K119</f>
        <v>0</v>
      </c>
      <c r="N119" s="229">
        <f>'Таб.2._Комб+Озд+Комп_'!M119</f>
        <v>0</v>
      </c>
      <c r="O119" s="229">
        <f>'Таб.2._Комб+Озд+Комп_'!O119</f>
        <v>0</v>
      </c>
      <c r="P119" s="229">
        <f>'Таб.2._Комб+Озд+Комп_'!Q119</f>
        <v>0</v>
      </c>
      <c r="Q119" s="229">
        <f>'Таб.2._Комб+Озд+Комп_'!S119</f>
        <v>0</v>
      </c>
      <c r="R119" s="229">
        <f>'Таб.2._Комб+Озд+Комп_'!U119</f>
        <v>9</v>
      </c>
      <c r="S119" s="229">
        <f>'Таб.2._Комб+Озд+Комп_'!W119</f>
        <v>0</v>
      </c>
      <c r="T119" s="229">
        <f>'Таб.2._Комб+Озд+Комп_'!Y119</f>
        <v>0</v>
      </c>
      <c r="U119" s="229">
        <f>'Таб.2._Комб+Озд+Комп_'!AA119</f>
        <v>0</v>
      </c>
      <c r="V119" s="230">
        <f t="shared" si="31"/>
        <v>95</v>
      </c>
      <c r="W119" s="231">
        <f>'Таб. 1._Общ_гр_ '!I119+'Таб. 1._Общ_гр_ '!R119+'Таб. 1._Общ_гр_ '!AA119+'Таб. 1._Общ_гр_ '!AJ119+'Таб.2._Комб+Озд+Комп_'!AD119</f>
        <v>5</v>
      </c>
      <c r="X119" s="168">
        <f>'Таб. 1._Общ_гр_ '!AZ119+'Таб.2._Комб+Озд+Комп_'!AO119</f>
        <v>10827.4</v>
      </c>
      <c r="Y119" s="168">
        <v>1</v>
      </c>
      <c r="Z119" s="246">
        <v>1.1200000000000001</v>
      </c>
      <c r="AA119" s="168">
        <f t="shared" si="32"/>
        <v>1.1000000000000001</v>
      </c>
      <c r="AB119" s="185">
        <v>1.05</v>
      </c>
      <c r="AC119" s="168">
        <f t="shared" si="33"/>
        <v>14006.3</v>
      </c>
      <c r="AD119" s="168">
        <v>1</v>
      </c>
      <c r="AE119" s="168">
        <f t="shared" si="34"/>
        <v>14006.3</v>
      </c>
      <c r="AF119" s="233">
        <f>'Таб. 1._Общ_гр_ '!BA119+'Таб.2._Комб+Озд+Комп_'!AP119</f>
        <v>98.9</v>
      </c>
      <c r="AG119" s="233">
        <f t="shared" si="35"/>
        <v>14105.199999999999</v>
      </c>
    </row>
    <row r="120" spans="1:33" s="19" customFormat="1" ht="11.25" hidden="1" customHeight="1">
      <c r="A120" s="225" t="s">
        <v>150</v>
      </c>
      <c r="B120" s="81" t="s">
        <v>145</v>
      </c>
      <c r="C120" s="226">
        <v>1</v>
      </c>
      <c r="D120" s="227" t="s">
        <v>40</v>
      </c>
      <c r="E120" s="228" t="s">
        <v>1103</v>
      </c>
      <c r="F120" s="229">
        <f>'Таб. 1._Общ_гр_ '!E120+'Таб. 1._Общ_гр_ '!F120+'Таб. 1._Общ_гр_ '!G120+'Таб. 1._Общ_гр_ '!H120</f>
        <v>7</v>
      </c>
      <c r="G120" s="229">
        <f>'Таб. 1._Общ_гр_ '!N120+'Таб. 1._Общ_гр_ '!O120+'Таб. 1._Общ_гр_ '!P120+'Таб. 1._Общ_гр_ '!Q120</f>
        <v>0</v>
      </c>
      <c r="H120" s="229">
        <f>'Таб. 1._Общ_гр_ '!W120+'Таб. 1._Общ_гр_ '!X120+'Таб. 1._Общ_гр_ '!Y120+'Таб. 1._Общ_гр_ '!Z120</f>
        <v>2</v>
      </c>
      <c r="I120" s="229">
        <f>'Таб. 1._Общ_гр_ '!AF120+'Таб. 1._Общ_гр_ '!AG120+'Таб. 1._Общ_гр_ '!AH120+'Таб. 1._Общ_гр_ '!AI120</f>
        <v>0</v>
      </c>
      <c r="J120" s="229">
        <f>'Таб.2._Комб+Озд+Комп_'!E120</f>
        <v>0</v>
      </c>
      <c r="K120" s="229">
        <f>'Таб.2._Комб+Озд+Комп_'!G120</f>
        <v>0</v>
      </c>
      <c r="L120" s="229">
        <f>'Таб.2._Комб+Озд+Комп_'!I120</f>
        <v>0</v>
      </c>
      <c r="M120" s="229">
        <f>'Таб.2._Комб+Озд+Комп_'!K120</f>
        <v>0</v>
      </c>
      <c r="N120" s="229">
        <f>'Таб.2._Комб+Озд+Комп_'!M120</f>
        <v>0</v>
      </c>
      <c r="O120" s="229">
        <f>'Таб.2._Комб+Озд+Комп_'!O120</f>
        <v>0</v>
      </c>
      <c r="P120" s="229">
        <f>'Таб.2._Комб+Озд+Комп_'!Q120</f>
        <v>0</v>
      </c>
      <c r="Q120" s="229">
        <f>'Таб.2._Комб+Озд+Комп_'!S120</f>
        <v>0</v>
      </c>
      <c r="R120" s="229">
        <f>'Таб.2._Комб+Озд+Комп_'!U120</f>
        <v>0</v>
      </c>
      <c r="S120" s="229">
        <f>'Таб.2._Комб+Озд+Комп_'!W120</f>
        <v>0</v>
      </c>
      <c r="T120" s="229">
        <f>'Таб.2._Комб+Озд+Комп_'!Y120</f>
        <v>0</v>
      </c>
      <c r="U120" s="229">
        <f>'Таб.2._Комб+Озд+Комп_'!AA120</f>
        <v>0</v>
      </c>
      <c r="V120" s="230">
        <f t="shared" si="31"/>
        <v>9</v>
      </c>
      <c r="W120" s="231">
        <f>'Таб. 1._Общ_гр_ '!I120+'Таб. 1._Общ_гр_ '!R120+'Таб. 1._Общ_гр_ '!AA120+'Таб. 1._Общ_гр_ '!AJ120+'Таб.2._Комб+Озд+Комп_'!AD120</f>
        <v>1</v>
      </c>
      <c r="X120" s="168">
        <f>'Таб. 1._Общ_гр_ '!AZ120+'Таб.2._Комб+Озд+Комп_'!AO120</f>
        <v>835.6</v>
      </c>
      <c r="Y120" s="168">
        <v>1</v>
      </c>
      <c r="Z120" s="65">
        <v>1</v>
      </c>
      <c r="AA120" s="168">
        <f t="shared" si="32"/>
        <v>1.5</v>
      </c>
      <c r="AB120" s="185">
        <v>1</v>
      </c>
      <c r="AC120" s="168">
        <f t="shared" si="33"/>
        <v>1253.4000000000001</v>
      </c>
      <c r="AD120" s="168">
        <v>1</v>
      </c>
      <c r="AE120" s="168">
        <f t="shared" si="34"/>
        <v>1253.4000000000001</v>
      </c>
      <c r="AF120" s="233">
        <f>'Таб. 1._Общ_гр_ '!BA120+'Таб.2._Комб+Озд+Комп_'!AP120</f>
        <v>9.4</v>
      </c>
      <c r="AG120" s="233">
        <f t="shared" si="35"/>
        <v>1262.8000000000002</v>
      </c>
    </row>
    <row r="121" spans="1:33" s="19" customFormat="1" ht="11.25" hidden="1" customHeight="1">
      <c r="A121" s="225" t="s">
        <v>151</v>
      </c>
      <c r="B121" s="81" t="s">
        <v>145</v>
      </c>
      <c r="C121" s="226">
        <v>1</v>
      </c>
      <c r="D121" s="227" t="s">
        <v>40</v>
      </c>
      <c r="E121" s="228" t="s">
        <v>1103</v>
      </c>
      <c r="F121" s="229">
        <f>'Таб. 1._Общ_гр_ '!E121+'Таб. 1._Общ_гр_ '!F121+'Таб. 1._Общ_гр_ '!G121+'Таб. 1._Общ_гр_ '!H121</f>
        <v>14</v>
      </c>
      <c r="G121" s="229">
        <f>'Таб. 1._Общ_гр_ '!N121+'Таб. 1._Общ_гр_ '!O121+'Таб. 1._Общ_гр_ '!P121+'Таб. 1._Общ_гр_ '!Q121</f>
        <v>0</v>
      </c>
      <c r="H121" s="229">
        <f>'Таб. 1._Общ_гр_ '!W121+'Таб. 1._Общ_гр_ '!X121+'Таб. 1._Общ_гр_ '!Y121+'Таб. 1._Общ_гр_ '!Z121</f>
        <v>4</v>
      </c>
      <c r="I121" s="229">
        <f>'Таб. 1._Общ_гр_ '!AF121+'Таб. 1._Общ_гр_ '!AG121+'Таб. 1._Общ_гр_ '!AH121+'Таб. 1._Общ_гр_ '!AI121</f>
        <v>0</v>
      </c>
      <c r="J121" s="229">
        <f>'Таб.2._Комб+Озд+Комп_'!E121</f>
        <v>0</v>
      </c>
      <c r="K121" s="229">
        <f>'Таб.2._Комб+Озд+Комп_'!G121</f>
        <v>0</v>
      </c>
      <c r="L121" s="229">
        <f>'Таб.2._Комб+Озд+Комп_'!I121</f>
        <v>0</v>
      </c>
      <c r="M121" s="229">
        <f>'Таб.2._Комб+Озд+Комп_'!K121</f>
        <v>0</v>
      </c>
      <c r="N121" s="229">
        <f>'Таб.2._Комб+Озд+Комп_'!M121</f>
        <v>0</v>
      </c>
      <c r="O121" s="229">
        <f>'Таб.2._Комб+Озд+Комп_'!O121</f>
        <v>0</v>
      </c>
      <c r="P121" s="229">
        <f>'Таб.2._Комб+Озд+Комп_'!Q121</f>
        <v>0</v>
      </c>
      <c r="Q121" s="229">
        <f>'Таб.2._Комб+Озд+Комп_'!S121</f>
        <v>0</v>
      </c>
      <c r="R121" s="229">
        <f>'Таб.2._Комб+Озд+Комп_'!U121</f>
        <v>0</v>
      </c>
      <c r="S121" s="229">
        <f>'Таб.2._Комб+Озд+Комп_'!W121</f>
        <v>0</v>
      </c>
      <c r="T121" s="229">
        <f>'Таб.2._Комб+Озд+Комп_'!Y121</f>
        <v>0</v>
      </c>
      <c r="U121" s="229">
        <f>'Таб.2._Комб+Озд+Комп_'!AA121</f>
        <v>0</v>
      </c>
      <c r="V121" s="230">
        <f t="shared" si="31"/>
        <v>18</v>
      </c>
      <c r="W121" s="231">
        <f>'Таб. 1._Общ_гр_ '!I121+'Таб. 1._Общ_гр_ '!R121+'Таб. 1._Общ_гр_ '!AA121+'Таб. 1._Общ_гр_ '!AJ121+'Таб.2._Комб+Озд+Комп_'!AD121</f>
        <v>2</v>
      </c>
      <c r="X121" s="168">
        <f>'Таб. 1._Общ_гр_ '!AZ121+'Таб.2._Комб+Озд+Комп_'!AO121</f>
        <v>1671.2</v>
      </c>
      <c r="Y121" s="168">
        <v>1</v>
      </c>
      <c r="Z121" s="246">
        <v>1</v>
      </c>
      <c r="AA121" s="168">
        <f t="shared" si="32"/>
        <v>1.25</v>
      </c>
      <c r="AB121" s="185">
        <v>1</v>
      </c>
      <c r="AC121" s="168">
        <f t="shared" si="33"/>
        <v>2089</v>
      </c>
      <c r="AD121" s="168">
        <v>1</v>
      </c>
      <c r="AE121" s="168">
        <f t="shared" si="34"/>
        <v>2089</v>
      </c>
      <c r="AF121" s="233">
        <f>'Таб. 1._Общ_гр_ '!BA121+'Таб.2._Комб+Озд+Комп_'!AP121</f>
        <v>18.7</v>
      </c>
      <c r="AG121" s="233">
        <f t="shared" si="35"/>
        <v>2107.6999999999998</v>
      </c>
    </row>
    <row r="122" spans="1:33" s="19" customFormat="1" ht="11.25" hidden="1" customHeight="1">
      <c r="A122" s="225" t="s">
        <v>152</v>
      </c>
      <c r="B122" s="81" t="s">
        <v>145</v>
      </c>
      <c r="C122" s="226">
        <v>1</v>
      </c>
      <c r="D122" s="227" t="s">
        <v>40</v>
      </c>
      <c r="E122" s="228" t="s">
        <v>1103</v>
      </c>
      <c r="F122" s="229">
        <f>'Таб. 1._Общ_гр_ '!E122+'Таб. 1._Общ_гр_ '!F122+'Таб. 1._Общ_гр_ '!G122+'Таб. 1._Общ_гр_ '!H122</f>
        <v>3</v>
      </c>
      <c r="G122" s="229">
        <f>'Таб. 1._Общ_гр_ '!N122+'Таб. 1._Общ_гр_ '!O122+'Таб. 1._Общ_гр_ '!P122+'Таб. 1._Общ_гр_ '!Q122</f>
        <v>0</v>
      </c>
      <c r="H122" s="229">
        <f>'Таб. 1._Общ_гр_ '!W122+'Таб. 1._Общ_гр_ '!X122+'Таб. 1._Общ_гр_ '!Y122+'Таб. 1._Общ_гр_ '!Z122</f>
        <v>5</v>
      </c>
      <c r="I122" s="229">
        <f>'Таб. 1._Общ_гр_ '!AF122+'Таб. 1._Общ_гр_ '!AG122+'Таб. 1._Общ_гр_ '!AH122+'Таб. 1._Общ_гр_ '!AI122</f>
        <v>0</v>
      </c>
      <c r="J122" s="229">
        <f>'Таб.2._Комб+Озд+Комп_'!E122</f>
        <v>0</v>
      </c>
      <c r="K122" s="229">
        <f>'Таб.2._Комб+Озд+Комп_'!G122</f>
        <v>0</v>
      </c>
      <c r="L122" s="229">
        <f>'Таб.2._Комб+Озд+Комп_'!I122</f>
        <v>0</v>
      </c>
      <c r="M122" s="229">
        <f>'Таб.2._Комб+Озд+Комп_'!K122</f>
        <v>0</v>
      </c>
      <c r="N122" s="229">
        <f>'Таб.2._Комб+Озд+Комп_'!M122</f>
        <v>0</v>
      </c>
      <c r="O122" s="229">
        <f>'Таб.2._Комб+Озд+Комп_'!O122</f>
        <v>0</v>
      </c>
      <c r="P122" s="229">
        <f>'Таб.2._Комб+Озд+Комп_'!Q122</f>
        <v>0</v>
      </c>
      <c r="Q122" s="229">
        <f>'Таб.2._Комб+Озд+Комп_'!S122</f>
        <v>0</v>
      </c>
      <c r="R122" s="229">
        <f>'Таб.2._Комб+Озд+Комп_'!U122</f>
        <v>0</v>
      </c>
      <c r="S122" s="229">
        <f>'Таб.2._Комб+Озд+Комп_'!W122</f>
        <v>0</v>
      </c>
      <c r="T122" s="229">
        <f>'Таб.2._Комб+Озд+Комп_'!Y122</f>
        <v>0</v>
      </c>
      <c r="U122" s="229">
        <f>'Таб.2._Комб+Озд+Комп_'!AA122</f>
        <v>0</v>
      </c>
      <c r="V122" s="230">
        <f t="shared" si="31"/>
        <v>8</v>
      </c>
      <c r="W122" s="231">
        <f>'Таб. 1._Общ_гр_ '!I122+'Таб. 1._Общ_гр_ '!R122+'Таб. 1._Общ_гр_ '!AA122+'Таб. 1._Общ_гр_ '!AJ122+'Таб.2._Комб+Озд+Комп_'!AD122</f>
        <v>1</v>
      </c>
      <c r="X122" s="168">
        <f>'Таб. 1._Общ_гр_ '!AZ122+'Таб.2._Комб+Озд+Комп_'!AO122</f>
        <v>800.1</v>
      </c>
      <c r="Y122" s="168">
        <v>1</v>
      </c>
      <c r="Z122" s="246">
        <v>1</v>
      </c>
      <c r="AA122" s="168">
        <f t="shared" si="32"/>
        <v>1.5</v>
      </c>
      <c r="AB122" s="185">
        <v>1</v>
      </c>
      <c r="AC122" s="168">
        <f t="shared" si="33"/>
        <v>1200.2</v>
      </c>
      <c r="AD122" s="168">
        <v>2.11</v>
      </c>
      <c r="AE122" s="168">
        <f t="shared" si="34"/>
        <v>2532.4</v>
      </c>
      <c r="AF122" s="233">
        <f>'Таб. 1._Общ_гр_ '!BA122+'Таб.2._Комб+Озд+Комп_'!AP122</f>
        <v>8.3000000000000007</v>
      </c>
      <c r="AG122" s="233">
        <f t="shared" si="35"/>
        <v>2540.7000000000003</v>
      </c>
    </row>
    <row r="123" spans="1:33" s="19" customFormat="1" ht="11.25" hidden="1" customHeight="1">
      <c r="A123" s="225" t="s">
        <v>153</v>
      </c>
      <c r="B123" s="81" t="s">
        <v>145</v>
      </c>
      <c r="C123" s="226">
        <v>1</v>
      </c>
      <c r="D123" s="227" t="s">
        <v>40</v>
      </c>
      <c r="E123" s="228" t="s">
        <v>1103</v>
      </c>
      <c r="F123" s="229">
        <f>'Таб. 1._Общ_гр_ '!E123+'Таб. 1._Общ_гр_ '!F123+'Таб. 1._Общ_гр_ '!G123+'Таб. 1._Общ_гр_ '!H123</f>
        <v>18</v>
      </c>
      <c r="G123" s="229">
        <f>'Таб. 1._Общ_гр_ '!N123+'Таб. 1._Общ_гр_ '!O123+'Таб. 1._Общ_гр_ '!P123+'Таб. 1._Общ_гр_ '!Q123</f>
        <v>0</v>
      </c>
      <c r="H123" s="229">
        <f>'Таб. 1._Общ_гр_ '!W123+'Таб. 1._Общ_гр_ '!X123+'Таб. 1._Общ_гр_ '!Y123+'Таб. 1._Общ_гр_ '!Z123</f>
        <v>9</v>
      </c>
      <c r="I123" s="229">
        <f>'Таб. 1._Общ_гр_ '!AF123+'Таб. 1._Общ_гр_ '!AG123+'Таб. 1._Общ_гр_ '!AH123+'Таб. 1._Общ_гр_ '!AI123</f>
        <v>0</v>
      </c>
      <c r="J123" s="229">
        <f>'Таб.2._Комб+Озд+Комп_'!E123</f>
        <v>0</v>
      </c>
      <c r="K123" s="229">
        <f>'Таб.2._Комб+Озд+Комп_'!G123</f>
        <v>0</v>
      </c>
      <c r="L123" s="229">
        <f>'Таб.2._Комб+Озд+Комп_'!I123</f>
        <v>0</v>
      </c>
      <c r="M123" s="229">
        <f>'Таб.2._Комб+Озд+Комп_'!K123</f>
        <v>0</v>
      </c>
      <c r="N123" s="229">
        <f>'Таб.2._Комб+Озд+Комп_'!M123</f>
        <v>0</v>
      </c>
      <c r="O123" s="229">
        <f>'Таб.2._Комб+Озд+Комп_'!O123</f>
        <v>0</v>
      </c>
      <c r="P123" s="229">
        <f>'Таб.2._Комб+Озд+Комп_'!Q123</f>
        <v>0</v>
      </c>
      <c r="Q123" s="229">
        <f>'Таб.2._Комб+Озд+Комп_'!S123</f>
        <v>0</v>
      </c>
      <c r="R123" s="229">
        <f>'Таб.2._Комб+Озд+Комп_'!U123</f>
        <v>0</v>
      </c>
      <c r="S123" s="229">
        <f>'Таб.2._Комб+Озд+Комп_'!W123</f>
        <v>0</v>
      </c>
      <c r="T123" s="229">
        <f>'Таб.2._Комб+Озд+Комп_'!Y123</f>
        <v>0</v>
      </c>
      <c r="U123" s="229">
        <f>'Таб.2._Комб+Озд+Комп_'!AA123</f>
        <v>0</v>
      </c>
      <c r="V123" s="230">
        <f t="shared" si="31"/>
        <v>27</v>
      </c>
      <c r="W123" s="231">
        <f>'Таб. 1._Общ_гр_ '!I123+'Таб. 1._Общ_гр_ '!R123+'Таб. 1._Общ_гр_ '!AA123+'Таб. 1._Общ_гр_ '!AJ123+'Таб.2._Комб+Озд+Комп_'!AD123</f>
        <v>2</v>
      </c>
      <c r="X123" s="168">
        <f>'Таб. 1._Общ_гр_ '!AZ123+'Таб.2._Комб+Озд+Комп_'!AO123</f>
        <v>2560.1999999999998</v>
      </c>
      <c r="Y123" s="168">
        <v>1</v>
      </c>
      <c r="Z123" s="246">
        <v>1</v>
      </c>
      <c r="AA123" s="168">
        <f t="shared" si="32"/>
        <v>1.25</v>
      </c>
      <c r="AB123" s="185">
        <v>1.05</v>
      </c>
      <c r="AC123" s="168">
        <f t="shared" si="33"/>
        <v>3360.3</v>
      </c>
      <c r="AD123" s="168">
        <v>1</v>
      </c>
      <c r="AE123" s="168">
        <f t="shared" si="34"/>
        <v>3360.3</v>
      </c>
      <c r="AF123" s="233">
        <f>'Таб. 1._Общ_гр_ '!BA123+'Таб.2._Комб+Озд+Комп_'!AP123</f>
        <v>28.1</v>
      </c>
      <c r="AG123" s="233">
        <f t="shared" si="35"/>
        <v>3388.4</v>
      </c>
    </row>
    <row r="124" spans="1:33" s="19" customFormat="1" ht="11.25" hidden="1" customHeight="1">
      <c r="A124" s="225" t="s">
        <v>154</v>
      </c>
      <c r="B124" s="81" t="s">
        <v>145</v>
      </c>
      <c r="C124" s="226">
        <v>1</v>
      </c>
      <c r="D124" s="227" t="s">
        <v>40</v>
      </c>
      <c r="E124" s="228" t="s">
        <v>1103</v>
      </c>
      <c r="F124" s="229">
        <f>'Таб. 1._Общ_гр_ '!E124+'Таб. 1._Общ_гр_ '!F124+'Таб. 1._Общ_гр_ '!G124+'Таб. 1._Общ_гр_ '!H124</f>
        <v>13</v>
      </c>
      <c r="G124" s="229">
        <f>'Таб. 1._Общ_гр_ '!N124+'Таб. 1._Общ_гр_ '!O124+'Таб. 1._Общ_гр_ '!P124+'Таб. 1._Общ_гр_ '!Q124</f>
        <v>0</v>
      </c>
      <c r="H124" s="229">
        <f>'Таб. 1._Общ_гр_ '!W124+'Таб. 1._Общ_гр_ '!X124+'Таб. 1._Общ_гр_ '!Y124+'Таб. 1._Общ_гр_ '!Z124</f>
        <v>10</v>
      </c>
      <c r="I124" s="229">
        <f>'Таб. 1._Общ_гр_ '!AF124+'Таб. 1._Общ_гр_ '!AG124+'Таб. 1._Общ_гр_ '!AH124+'Таб. 1._Общ_гр_ '!AI124</f>
        <v>0</v>
      </c>
      <c r="J124" s="229">
        <f>'Таб.2._Комб+Озд+Комп_'!E124</f>
        <v>0</v>
      </c>
      <c r="K124" s="229">
        <f>'Таб.2._Комб+Озд+Комп_'!G124</f>
        <v>0</v>
      </c>
      <c r="L124" s="229">
        <f>'Таб.2._Комб+Озд+Комп_'!I124</f>
        <v>0</v>
      </c>
      <c r="M124" s="229">
        <f>'Таб.2._Комб+Озд+Комп_'!K124</f>
        <v>0</v>
      </c>
      <c r="N124" s="229">
        <f>'Таб.2._Комб+Озд+Комп_'!M124</f>
        <v>0</v>
      </c>
      <c r="O124" s="229">
        <f>'Таб.2._Комб+Озд+Комп_'!O124</f>
        <v>0</v>
      </c>
      <c r="P124" s="229">
        <f>'Таб.2._Комб+Озд+Комп_'!Q124</f>
        <v>0</v>
      </c>
      <c r="Q124" s="229">
        <f>'Таб.2._Комб+Озд+Комп_'!S124</f>
        <v>0</v>
      </c>
      <c r="R124" s="229">
        <f>'Таб.2._Комб+Озд+Комп_'!U124</f>
        <v>0</v>
      </c>
      <c r="S124" s="229">
        <f>'Таб.2._Комб+Озд+Комп_'!W124</f>
        <v>0</v>
      </c>
      <c r="T124" s="229">
        <f>'Таб.2._Комб+Озд+Комп_'!Y124</f>
        <v>0</v>
      </c>
      <c r="U124" s="229">
        <f>'Таб.2._Комб+Озд+Комп_'!AA124</f>
        <v>0</v>
      </c>
      <c r="V124" s="230">
        <f t="shared" si="31"/>
        <v>23</v>
      </c>
      <c r="W124" s="231">
        <f>'Таб. 1._Общ_гр_ '!I124+'Таб. 1._Общ_гр_ '!R124+'Таб. 1._Общ_гр_ '!AA124+'Таб. 1._Общ_гр_ '!AJ124+'Таб.2._Комб+Озд+Комп_'!AD124</f>
        <v>2</v>
      </c>
      <c r="X124" s="168">
        <f>'Таб. 1._Общ_гр_ '!AZ124+'Таб.2._Комб+Озд+Комп_'!AO124</f>
        <v>2222.4</v>
      </c>
      <c r="Y124" s="168">
        <v>1</v>
      </c>
      <c r="Z124" s="246">
        <v>1</v>
      </c>
      <c r="AA124" s="168">
        <f t="shared" si="32"/>
        <v>1.25</v>
      </c>
      <c r="AB124" s="185">
        <v>1.05</v>
      </c>
      <c r="AC124" s="168">
        <f t="shared" si="33"/>
        <v>2916.9</v>
      </c>
      <c r="AD124" s="168">
        <v>1</v>
      </c>
      <c r="AE124" s="168">
        <f t="shared" si="34"/>
        <v>2916.9</v>
      </c>
      <c r="AF124" s="233">
        <f>'Таб. 1._Общ_гр_ '!BA124+'Таб.2._Комб+Озд+Комп_'!AP124</f>
        <v>23.9</v>
      </c>
      <c r="AG124" s="233">
        <f t="shared" si="35"/>
        <v>2940.8</v>
      </c>
    </row>
    <row r="125" spans="1:33" s="19" customFormat="1" ht="11.25" hidden="1" customHeight="1">
      <c r="A125" s="225" t="s">
        <v>155</v>
      </c>
      <c r="B125" s="81" t="s">
        <v>145</v>
      </c>
      <c r="C125" s="226"/>
      <c r="D125" s="227" t="s">
        <v>40</v>
      </c>
      <c r="E125" s="228" t="s">
        <v>1103</v>
      </c>
      <c r="F125" s="229">
        <f>'Таб. 1._Общ_гр_ '!E125+'Таб. 1._Общ_гр_ '!F125+'Таб. 1._Общ_гр_ '!G125+'Таб. 1._Общ_гр_ '!H125</f>
        <v>0</v>
      </c>
      <c r="G125" s="229">
        <f>'Таб. 1._Общ_гр_ '!N125+'Таб. 1._Общ_гр_ '!O125+'Таб. 1._Общ_гр_ '!P125+'Таб. 1._Общ_гр_ '!Q125</f>
        <v>0</v>
      </c>
      <c r="H125" s="229">
        <f>'Таб. 1._Общ_гр_ '!W125+'Таб. 1._Общ_гр_ '!X125+'Таб. 1._Общ_гр_ '!Y125+'Таб. 1._Общ_гр_ '!Z125</f>
        <v>0</v>
      </c>
      <c r="I125" s="229">
        <f>'Таб. 1._Общ_гр_ '!AF125+'Таб. 1._Общ_гр_ '!AG125+'Таб. 1._Общ_гр_ '!AH125+'Таб. 1._Общ_гр_ '!AI125</f>
        <v>0</v>
      </c>
      <c r="J125" s="229">
        <f>'Таб.2._Комб+Озд+Комп_'!E125</f>
        <v>0</v>
      </c>
      <c r="K125" s="229">
        <f>'Таб.2._Комб+Озд+Комп_'!G125</f>
        <v>0</v>
      </c>
      <c r="L125" s="229">
        <f>'Таб.2._Комб+Озд+Комп_'!I125</f>
        <v>0</v>
      </c>
      <c r="M125" s="229">
        <f>'Таб.2._Комб+Озд+Комп_'!K125</f>
        <v>0</v>
      </c>
      <c r="N125" s="229">
        <f>'Таб.2._Комб+Озд+Комп_'!M125</f>
        <v>0</v>
      </c>
      <c r="O125" s="229">
        <f>'Таб.2._Комб+Озд+Комп_'!O125</f>
        <v>0</v>
      </c>
      <c r="P125" s="229">
        <f>'Таб.2._Комб+Озд+Комп_'!Q125</f>
        <v>0</v>
      </c>
      <c r="Q125" s="229">
        <f>'Таб.2._Комб+Озд+Комп_'!S125</f>
        <v>0</v>
      </c>
      <c r="R125" s="229">
        <f>'Таб.2._Комб+Озд+Комп_'!U125</f>
        <v>0</v>
      </c>
      <c r="S125" s="229">
        <f>'Таб.2._Комб+Озд+Комп_'!W125</f>
        <v>0</v>
      </c>
      <c r="T125" s="229">
        <f>'Таб.2._Комб+Озд+Комп_'!Y125</f>
        <v>0</v>
      </c>
      <c r="U125" s="229">
        <f>'Таб.2._Комб+Озд+Комп_'!AA125</f>
        <v>0</v>
      </c>
      <c r="V125" s="230">
        <f t="shared" si="31"/>
        <v>0</v>
      </c>
      <c r="W125" s="231">
        <f>'Таб. 1._Общ_гр_ '!I125+'Таб. 1._Общ_гр_ '!R125+'Таб. 1._Общ_гр_ '!AA125+'Таб. 1._Общ_гр_ '!AJ125+'Таб.2._Комб+Озд+Комп_'!AD125</f>
        <v>0</v>
      </c>
      <c r="X125" s="168">
        <f>'Таб. 1._Общ_гр_ '!AZ125+'Таб.2._Комб+Озд+Комп_'!AO125</f>
        <v>0</v>
      </c>
      <c r="Y125" s="168">
        <v>1</v>
      </c>
      <c r="Z125" s="246">
        <v>1</v>
      </c>
      <c r="AA125" s="168">
        <f t="shared" si="32"/>
        <v>0</v>
      </c>
      <c r="AB125" s="185">
        <v>1</v>
      </c>
      <c r="AC125" s="168">
        <f t="shared" si="33"/>
        <v>0</v>
      </c>
      <c r="AD125" s="168">
        <v>1</v>
      </c>
      <c r="AE125" s="168">
        <f t="shared" si="34"/>
        <v>0</v>
      </c>
      <c r="AF125" s="233">
        <f>'Таб. 1._Общ_гр_ '!BA125+'Таб.2._Комб+Озд+Комп_'!AP125</f>
        <v>0</v>
      </c>
      <c r="AG125" s="233">
        <f t="shared" si="35"/>
        <v>0</v>
      </c>
    </row>
    <row r="126" spans="1:33" s="19" customFormat="1" ht="11.25" hidden="1" customHeight="1">
      <c r="A126" s="225" t="s">
        <v>156</v>
      </c>
      <c r="B126" s="81" t="s">
        <v>145</v>
      </c>
      <c r="C126" s="226"/>
      <c r="D126" s="227" t="s">
        <v>40</v>
      </c>
      <c r="E126" s="228" t="s">
        <v>1103</v>
      </c>
      <c r="F126" s="229">
        <f>'Таб. 1._Общ_гр_ '!E126+'Таб. 1._Общ_гр_ '!F126+'Таб. 1._Общ_гр_ '!G126+'Таб. 1._Общ_гр_ '!H126</f>
        <v>0</v>
      </c>
      <c r="G126" s="229">
        <f>'Таб. 1._Общ_гр_ '!N126+'Таб. 1._Общ_гр_ '!O126+'Таб. 1._Общ_гр_ '!P126+'Таб. 1._Общ_гр_ '!Q126</f>
        <v>0</v>
      </c>
      <c r="H126" s="229">
        <f>'Таб. 1._Общ_гр_ '!W126+'Таб. 1._Общ_гр_ '!X126+'Таб. 1._Общ_гр_ '!Y126+'Таб. 1._Общ_гр_ '!Z126</f>
        <v>0</v>
      </c>
      <c r="I126" s="229">
        <f>'Таб. 1._Общ_гр_ '!AF126+'Таб. 1._Общ_гр_ '!AG126+'Таб. 1._Общ_гр_ '!AH126+'Таб. 1._Общ_гр_ '!AI126</f>
        <v>0</v>
      </c>
      <c r="J126" s="229">
        <f>'Таб.2._Комб+Озд+Комп_'!E126</f>
        <v>0</v>
      </c>
      <c r="K126" s="229">
        <f>'Таб.2._Комб+Озд+Комп_'!G126</f>
        <v>0</v>
      </c>
      <c r="L126" s="229">
        <f>'Таб.2._Комб+Озд+Комп_'!I126</f>
        <v>0</v>
      </c>
      <c r="M126" s="229">
        <f>'Таб.2._Комб+Озд+Комп_'!K126</f>
        <v>0</v>
      </c>
      <c r="N126" s="229">
        <f>'Таб.2._Комб+Озд+Комп_'!M126</f>
        <v>0</v>
      </c>
      <c r="O126" s="229">
        <f>'Таб.2._Комб+Озд+Комп_'!O126</f>
        <v>0</v>
      </c>
      <c r="P126" s="229">
        <f>'Таб.2._Комб+Озд+Комп_'!Q126</f>
        <v>0</v>
      </c>
      <c r="Q126" s="229">
        <f>'Таб.2._Комб+Озд+Комп_'!S126</f>
        <v>0</v>
      </c>
      <c r="R126" s="229">
        <f>'Таб.2._Комб+Озд+Комп_'!U126</f>
        <v>0</v>
      </c>
      <c r="S126" s="229">
        <f>'Таб.2._Комб+Озд+Комп_'!W126</f>
        <v>0</v>
      </c>
      <c r="T126" s="229">
        <f>'Таб.2._Комб+Озд+Комп_'!Y126</f>
        <v>0</v>
      </c>
      <c r="U126" s="229">
        <f>'Таб.2._Комб+Озд+Комп_'!AA126</f>
        <v>0</v>
      </c>
      <c r="V126" s="230">
        <f t="shared" si="31"/>
        <v>0</v>
      </c>
      <c r="W126" s="231">
        <f>'Таб. 1._Общ_гр_ '!I126+'Таб. 1._Общ_гр_ '!R126+'Таб. 1._Общ_гр_ '!AA126+'Таб. 1._Общ_гр_ '!AJ126+'Таб.2._Комб+Озд+Комп_'!AD126</f>
        <v>0</v>
      </c>
      <c r="X126" s="168">
        <f>'Таб. 1._Общ_гр_ '!AZ126+'Таб.2._Комб+Озд+Комп_'!AO126</f>
        <v>0</v>
      </c>
      <c r="Y126" s="168">
        <v>1</v>
      </c>
      <c r="Z126" s="246">
        <v>1</v>
      </c>
      <c r="AA126" s="168">
        <f t="shared" si="32"/>
        <v>0</v>
      </c>
      <c r="AB126" s="185">
        <v>1</v>
      </c>
      <c r="AC126" s="168">
        <f t="shared" si="33"/>
        <v>0</v>
      </c>
      <c r="AD126" s="185">
        <v>1</v>
      </c>
      <c r="AE126" s="168">
        <f t="shared" si="34"/>
        <v>0</v>
      </c>
      <c r="AF126" s="233">
        <f>'Таб. 1._Общ_гр_ '!BA126+'Таб.2._Комб+Озд+Комп_'!AP126</f>
        <v>0</v>
      </c>
      <c r="AG126" s="233">
        <f t="shared" si="35"/>
        <v>0</v>
      </c>
    </row>
    <row r="127" spans="1:33" s="19" customFormat="1" ht="11.25" hidden="1" customHeight="1">
      <c r="A127" s="225" t="s">
        <v>157</v>
      </c>
      <c r="B127" s="81" t="s">
        <v>145</v>
      </c>
      <c r="C127" s="226"/>
      <c r="D127" s="227" t="s">
        <v>40</v>
      </c>
      <c r="E127" s="228" t="s">
        <v>1103</v>
      </c>
      <c r="F127" s="229">
        <f>'Таб. 1._Общ_гр_ '!E127+'Таб. 1._Общ_гр_ '!F127+'Таб. 1._Общ_гр_ '!G127+'Таб. 1._Общ_гр_ '!H127</f>
        <v>6</v>
      </c>
      <c r="G127" s="229">
        <f>'Таб. 1._Общ_гр_ '!N127+'Таб. 1._Общ_гр_ '!O127+'Таб. 1._Общ_гр_ '!P127+'Таб. 1._Общ_гр_ '!Q127</f>
        <v>0</v>
      </c>
      <c r="H127" s="229">
        <f>'Таб. 1._Общ_гр_ '!W127+'Таб. 1._Общ_гр_ '!X127+'Таб. 1._Общ_гр_ '!Y127+'Таб. 1._Общ_гр_ '!Z127</f>
        <v>3</v>
      </c>
      <c r="I127" s="229">
        <f>'Таб. 1._Общ_гр_ '!AF127+'Таб. 1._Общ_гр_ '!AG127+'Таб. 1._Общ_гр_ '!AH127+'Таб. 1._Общ_гр_ '!AI127</f>
        <v>0</v>
      </c>
      <c r="J127" s="229">
        <f>'Таб.2._Комб+Озд+Комп_'!E127</f>
        <v>0</v>
      </c>
      <c r="K127" s="229">
        <f>'Таб.2._Комб+Озд+Комп_'!G127</f>
        <v>0</v>
      </c>
      <c r="L127" s="229">
        <f>'Таб.2._Комб+Озд+Комп_'!I127</f>
        <v>0</v>
      </c>
      <c r="M127" s="229">
        <f>'Таб.2._Комб+Озд+Комп_'!K127</f>
        <v>0</v>
      </c>
      <c r="N127" s="229">
        <f>'Таб.2._Комб+Озд+Комп_'!M127</f>
        <v>0</v>
      </c>
      <c r="O127" s="229">
        <f>'Таб.2._Комб+Озд+Комп_'!O127</f>
        <v>0</v>
      </c>
      <c r="P127" s="229">
        <f>'Таб.2._Комб+Озд+Комп_'!Q127</f>
        <v>0</v>
      </c>
      <c r="Q127" s="229">
        <f>'Таб.2._Комб+Озд+Комп_'!S127</f>
        <v>0</v>
      </c>
      <c r="R127" s="229">
        <f>'Таб.2._Комб+Озд+Комп_'!U127</f>
        <v>0</v>
      </c>
      <c r="S127" s="229">
        <f>'Таб.2._Комб+Озд+Комп_'!W127</f>
        <v>0</v>
      </c>
      <c r="T127" s="229">
        <f>'Таб.2._Комб+Озд+Комп_'!Y127</f>
        <v>0</v>
      </c>
      <c r="U127" s="229">
        <f>'Таб.2._Комб+Озд+Комп_'!AA127</f>
        <v>0</v>
      </c>
      <c r="V127" s="230">
        <f t="shared" si="31"/>
        <v>9</v>
      </c>
      <c r="W127" s="231">
        <f>'Таб. 1._Общ_гр_ '!I127+'Таб. 1._Общ_гр_ '!R127+'Таб. 1._Общ_гр_ '!AA127+'Таб. 1._Общ_гр_ '!AJ127+'Таб.2._Комб+Озд+Комп_'!AD127</f>
        <v>1</v>
      </c>
      <c r="X127" s="168">
        <f>'Таб. 1._Общ_гр_ '!AZ127+'Таб.2._Комб+Озд+Комп_'!AO127</f>
        <v>853.4</v>
      </c>
      <c r="Y127" s="168">
        <v>1</v>
      </c>
      <c r="Z127" s="246">
        <v>1</v>
      </c>
      <c r="AA127" s="168">
        <f t="shared" si="32"/>
        <v>1.5</v>
      </c>
      <c r="AB127" s="185">
        <v>1</v>
      </c>
      <c r="AC127" s="168">
        <f t="shared" si="33"/>
        <v>1280.0999999999999</v>
      </c>
      <c r="AD127" s="168">
        <v>1</v>
      </c>
      <c r="AE127" s="168">
        <f t="shared" si="34"/>
        <v>1280.0999999999999</v>
      </c>
      <c r="AF127" s="233">
        <f>'Таб. 1._Общ_гр_ '!BA127+'Таб.2._Комб+Озд+Комп_'!AP127</f>
        <v>9.4</v>
      </c>
      <c r="AG127" s="233">
        <f t="shared" si="35"/>
        <v>1289.5</v>
      </c>
    </row>
    <row r="128" spans="1:33" s="19" customFormat="1" ht="11.25" customHeight="1">
      <c r="A128" s="236" t="s">
        <v>58</v>
      </c>
      <c r="B128" s="237" t="str">
        <f>A115</f>
        <v>Здвинский район</v>
      </c>
      <c r="C128" s="238">
        <f>SUM(C116:C127)</f>
        <v>9</v>
      </c>
      <c r="D128" s="245"/>
      <c r="E128" s="238"/>
      <c r="F128" s="238">
        <f t="shared" ref="F128:X128" si="36">SUM(F116:F127)</f>
        <v>244</v>
      </c>
      <c r="G128" s="238">
        <f t="shared" si="36"/>
        <v>0</v>
      </c>
      <c r="H128" s="238">
        <f t="shared" si="36"/>
        <v>83</v>
      </c>
      <c r="I128" s="238">
        <f t="shared" si="36"/>
        <v>0</v>
      </c>
      <c r="J128" s="238">
        <f t="shared" si="36"/>
        <v>31</v>
      </c>
      <c r="K128" s="238">
        <f t="shared" si="36"/>
        <v>0</v>
      </c>
      <c r="L128" s="238">
        <f t="shared" si="36"/>
        <v>0</v>
      </c>
      <c r="M128" s="238">
        <f t="shared" si="36"/>
        <v>0</v>
      </c>
      <c r="N128" s="238">
        <f t="shared" si="36"/>
        <v>0</v>
      </c>
      <c r="O128" s="238">
        <f t="shared" si="36"/>
        <v>0</v>
      </c>
      <c r="P128" s="238">
        <f t="shared" si="36"/>
        <v>0</v>
      </c>
      <c r="Q128" s="238">
        <f t="shared" si="36"/>
        <v>0</v>
      </c>
      <c r="R128" s="238">
        <f t="shared" si="36"/>
        <v>9</v>
      </c>
      <c r="S128" s="238">
        <f t="shared" si="36"/>
        <v>0</v>
      </c>
      <c r="T128" s="238">
        <f t="shared" si="36"/>
        <v>0</v>
      </c>
      <c r="U128" s="238">
        <f t="shared" si="36"/>
        <v>0</v>
      </c>
      <c r="V128" s="238">
        <f t="shared" si="36"/>
        <v>367</v>
      </c>
      <c r="W128" s="238">
        <f t="shared" si="36"/>
        <v>22</v>
      </c>
      <c r="X128" s="239">
        <f t="shared" si="36"/>
        <v>38047.100000000006</v>
      </c>
      <c r="Y128" s="239"/>
      <c r="Z128" s="239"/>
      <c r="AA128" s="239"/>
      <c r="AB128" s="46"/>
      <c r="AC128" s="239">
        <f>SUM(AC116:AC127)</f>
        <v>49910.500000000007</v>
      </c>
      <c r="AD128" s="240"/>
      <c r="AE128" s="239">
        <f>SUM(AE116:AE127)</f>
        <v>51242.700000000012</v>
      </c>
      <c r="AF128" s="239">
        <f>SUM(AF116:AF127)</f>
        <v>382.19999999999993</v>
      </c>
      <c r="AG128" s="239">
        <f>SUM(AG116:AG127)</f>
        <v>51624.9</v>
      </c>
    </row>
    <row r="129" spans="1:33" s="19" customFormat="1" ht="11.25" hidden="1" customHeight="1">
      <c r="A129" s="221" t="s">
        <v>158</v>
      </c>
      <c r="B129" s="222"/>
      <c r="C129" s="223"/>
      <c r="D129" s="241"/>
      <c r="E129" s="222"/>
      <c r="F129" s="222"/>
      <c r="G129" s="222"/>
      <c r="H129" s="222"/>
      <c r="I129" s="222"/>
      <c r="J129" s="223"/>
      <c r="K129" s="223"/>
      <c r="L129" s="223"/>
      <c r="M129" s="223"/>
      <c r="N129" s="223"/>
      <c r="O129" s="223"/>
      <c r="P129" s="223"/>
      <c r="Q129" s="223"/>
      <c r="R129" s="223"/>
      <c r="S129" s="223"/>
      <c r="T129" s="223"/>
      <c r="U129" s="223"/>
      <c r="V129" s="223"/>
      <c r="W129" s="223"/>
      <c r="Z129" s="242"/>
      <c r="AB129" s="15"/>
      <c r="AD129" s="223"/>
    </row>
    <row r="130" spans="1:33" s="19" customFormat="1" ht="11.25" hidden="1" customHeight="1">
      <c r="A130" s="93" t="s">
        <v>159</v>
      </c>
      <c r="B130" s="81" t="s">
        <v>158</v>
      </c>
      <c r="C130" s="226">
        <v>1</v>
      </c>
      <c r="D130" s="247" t="s">
        <v>40</v>
      </c>
      <c r="E130" s="228" t="s">
        <v>1105</v>
      </c>
      <c r="F130" s="229">
        <f>'Таб. 1._Общ_гр_ '!E130+'Таб. 1._Общ_гр_ '!F130+'Таб. 1._Общ_гр_ '!G130+'Таб. 1._Общ_гр_ '!H130</f>
        <v>42</v>
      </c>
      <c r="G130" s="229">
        <f>'Таб. 1._Общ_гр_ '!N130+'Таб. 1._Общ_гр_ '!O130+'Таб. 1._Общ_гр_ '!P130+'Таб. 1._Общ_гр_ '!Q130</f>
        <v>0</v>
      </c>
      <c r="H130" s="229">
        <f>'Таб. 1._Общ_гр_ '!W130+'Таб. 1._Общ_гр_ '!X130+'Таб. 1._Общ_гр_ '!Y130+'Таб. 1._Общ_гр_ '!Z130</f>
        <v>15</v>
      </c>
      <c r="I130" s="229">
        <f>'Таб. 1._Общ_гр_ '!AF130+'Таб. 1._Общ_гр_ '!AG130+'Таб. 1._Общ_гр_ '!AH130+'Таб. 1._Общ_гр_ '!AI130</f>
        <v>0</v>
      </c>
      <c r="J130" s="229">
        <f>'Таб.2._Комб+Озд+Комп_'!E130</f>
        <v>0</v>
      </c>
      <c r="K130" s="229">
        <f>'Таб.2._Комб+Озд+Комп_'!G130</f>
        <v>0</v>
      </c>
      <c r="L130" s="229">
        <f>'Таб.2._Комб+Озд+Комп_'!I130</f>
        <v>0</v>
      </c>
      <c r="M130" s="229">
        <f>'Таб.2._Комб+Озд+Комп_'!K130</f>
        <v>0</v>
      </c>
      <c r="N130" s="229">
        <f>'Таб.2._Комб+Озд+Комп_'!M130</f>
        <v>0</v>
      </c>
      <c r="O130" s="229">
        <f>'Таб.2._Комб+Озд+Комп_'!O130</f>
        <v>0</v>
      </c>
      <c r="P130" s="229">
        <f>'Таб.2._Комб+Озд+Комп_'!Q130</f>
        <v>0</v>
      </c>
      <c r="Q130" s="229">
        <f>'Таб.2._Комб+Озд+Комп_'!S130</f>
        <v>0</v>
      </c>
      <c r="R130" s="229">
        <f>'Таб.2._Комб+Озд+Комп_'!U130</f>
        <v>55</v>
      </c>
      <c r="S130" s="229">
        <f>'Таб.2._Комб+Озд+Комп_'!W130</f>
        <v>0</v>
      </c>
      <c r="T130" s="229">
        <f>'Таб.2._Комб+Озд+Комп_'!Y130</f>
        <v>0</v>
      </c>
      <c r="U130" s="229">
        <f>'Таб.2._Комб+Озд+Комп_'!AA130</f>
        <v>0</v>
      </c>
      <c r="V130" s="230">
        <f t="shared" ref="V130:V152" si="37">J130+K130+L130+M130+N130+O130+P130+Q130+R130+S130+T130+U130+F130+G130+H130+I130</f>
        <v>112</v>
      </c>
      <c r="W130" s="231">
        <f>'Таб. 1._Общ_гр_ '!I130+'Таб. 1._Общ_гр_ '!R130+'Таб. 1._Общ_гр_ '!AA130+'Таб. 1._Общ_гр_ '!AJ130+'Таб.2._Комб+Озд+Комп_'!AD130</f>
        <v>8</v>
      </c>
      <c r="X130" s="168">
        <f>'Таб. 1._Общ_гр_ '!AZ130+'Таб.2._Комб+Озд+Комп_'!AO130</f>
        <v>14623.2</v>
      </c>
      <c r="Y130" s="168">
        <v>1</v>
      </c>
      <c r="Z130" s="185">
        <v>1.1599999999999999</v>
      </c>
      <c r="AA130" s="168">
        <f t="shared" ref="AA130:AA152" si="38">IF(W130=1,1.5,IF(W130=2,1.25,IF(W130=3,1.15,IF(AND((W130&gt;=4),(W130&lt;=6)),1.1,IF(AND((W130&gt;=7),(W130&lt;=11)),1.05,IF(W130&gt;=12,1,0))))))</f>
        <v>1.05</v>
      </c>
      <c r="AB130" s="185">
        <v>1</v>
      </c>
      <c r="AC130" s="168">
        <f t="shared" ref="AC130:AC152" si="39">ROUND(X130*Y130*Z130*AA130*AB130,1)</f>
        <v>17811.099999999999</v>
      </c>
      <c r="AD130" s="168">
        <v>1</v>
      </c>
      <c r="AE130" s="168">
        <f t="shared" ref="AE130:AE152" si="40">ROUND(AC130*AD130,1)</f>
        <v>17811.099999999999</v>
      </c>
      <c r="AF130" s="233">
        <f>'Таб. 1._Общ_гр_ '!BA130+'Таб.2._Комб+Озд+Комп_'!AP130</f>
        <v>116.5</v>
      </c>
      <c r="AG130" s="233">
        <f t="shared" ref="AG130:AG152" si="41">AE130+AF130</f>
        <v>17927.599999999999</v>
      </c>
    </row>
    <row r="131" spans="1:33" s="19" customFormat="1" ht="11.25" hidden="1" customHeight="1">
      <c r="A131" s="93" t="s">
        <v>160</v>
      </c>
      <c r="B131" s="81" t="s">
        <v>158</v>
      </c>
      <c r="C131" s="226">
        <v>1</v>
      </c>
      <c r="D131" s="247" t="s">
        <v>40</v>
      </c>
      <c r="E131" s="228" t="s">
        <v>1105</v>
      </c>
      <c r="F131" s="229">
        <f>'Таб. 1._Общ_гр_ '!E131+'Таб. 1._Общ_гр_ '!F131+'Таб. 1._Общ_гр_ '!G131+'Таб. 1._Общ_гр_ '!H131</f>
        <v>30</v>
      </c>
      <c r="G131" s="229">
        <f>'Таб. 1._Общ_гр_ '!N131+'Таб. 1._Общ_гр_ '!O131+'Таб. 1._Общ_гр_ '!P131+'Таб. 1._Общ_гр_ '!Q131</f>
        <v>0</v>
      </c>
      <c r="H131" s="229">
        <f>'Таб. 1._Общ_гр_ '!W131+'Таб. 1._Общ_гр_ '!X131+'Таб. 1._Общ_гр_ '!Y131+'Таб. 1._Общ_гр_ '!Z131</f>
        <v>8</v>
      </c>
      <c r="I131" s="229">
        <f>'Таб. 1._Общ_гр_ '!AF131+'Таб. 1._Общ_гр_ '!AG131+'Таб. 1._Общ_гр_ '!AH131+'Таб. 1._Общ_гр_ '!AI131</f>
        <v>0</v>
      </c>
      <c r="J131" s="229">
        <f>'Таб.2._Комб+Озд+Комп_'!E131</f>
        <v>0</v>
      </c>
      <c r="K131" s="229">
        <f>'Таб.2._Комб+Озд+Комп_'!G131</f>
        <v>0</v>
      </c>
      <c r="L131" s="229">
        <f>'Таб.2._Комб+Озд+Комп_'!I131</f>
        <v>0</v>
      </c>
      <c r="M131" s="229">
        <f>'Таб.2._Комб+Озд+Комп_'!K131</f>
        <v>0</v>
      </c>
      <c r="N131" s="229">
        <f>'Таб.2._Комб+Озд+Комп_'!M131</f>
        <v>0</v>
      </c>
      <c r="O131" s="229">
        <f>'Таб.2._Комб+Озд+Комп_'!O131</f>
        <v>0</v>
      </c>
      <c r="P131" s="229">
        <f>'Таб.2._Комб+Озд+Комп_'!Q131</f>
        <v>0</v>
      </c>
      <c r="Q131" s="229">
        <f>'Таб.2._Комб+Озд+Комп_'!S131</f>
        <v>0</v>
      </c>
      <c r="R131" s="229">
        <f>'Таб.2._Комб+Озд+Комп_'!U131</f>
        <v>0</v>
      </c>
      <c r="S131" s="229">
        <f>'Таб.2._Комб+Озд+Комп_'!W131</f>
        <v>0</v>
      </c>
      <c r="T131" s="229">
        <f>'Таб.2._Комб+Озд+Комп_'!Y131</f>
        <v>0</v>
      </c>
      <c r="U131" s="229">
        <f>'Таб.2._Комб+Озд+Комп_'!AA131</f>
        <v>0</v>
      </c>
      <c r="V131" s="230">
        <f t="shared" si="37"/>
        <v>38</v>
      </c>
      <c r="W131" s="231">
        <f>'Таб. 1._Общ_гр_ '!I131+'Таб. 1._Общ_гр_ '!R131+'Таб. 1._Общ_гр_ '!AA131+'Таб. 1._Общ_гр_ '!AJ131+'Таб.2._Комб+Озд+Комп_'!AD131</f>
        <v>3</v>
      </c>
      <c r="X131" s="168">
        <f>'Таб. 1._Общ_гр_ '!AZ131+'Таб.2._Комб+Озд+Комп_'!AO131</f>
        <v>3520.2</v>
      </c>
      <c r="Y131" s="168">
        <v>1</v>
      </c>
      <c r="Z131" s="185">
        <v>1.1599999999999999</v>
      </c>
      <c r="AA131" s="168">
        <f t="shared" si="38"/>
        <v>1.1499999999999999</v>
      </c>
      <c r="AB131" s="185">
        <v>1</v>
      </c>
      <c r="AC131" s="168">
        <f t="shared" si="39"/>
        <v>4695.8999999999996</v>
      </c>
      <c r="AD131" s="168">
        <v>1</v>
      </c>
      <c r="AE131" s="168">
        <f t="shared" si="40"/>
        <v>4695.8999999999996</v>
      </c>
      <c r="AF131" s="233">
        <f>'Таб. 1._Общ_гр_ '!BA131+'Таб.2._Комб+Озд+Комп_'!AP131</f>
        <v>39.5</v>
      </c>
      <c r="AG131" s="233">
        <f t="shared" si="41"/>
        <v>4735.3999999999996</v>
      </c>
    </row>
    <row r="132" spans="1:33" s="19" customFormat="1" ht="11.25" hidden="1" customHeight="1">
      <c r="A132" s="93" t="s">
        <v>161</v>
      </c>
      <c r="B132" s="81" t="s">
        <v>158</v>
      </c>
      <c r="C132" s="226">
        <v>1</v>
      </c>
      <c r="D132" s="247" t="s">
        <v>40</v>
      </c>
      <c r="E132" s="228" t="s">
        <v>1105</v>
      </c>
      <c r="F132" s="229">
        <f>'Таб. 1._Общ_гр_ '!E132+'Таб. 1._Общ_гр_ '!F132+'Таб. 1._Общ_гр_ '!G132+'Таб. 1._Общ_гр_ '!H132</f>
        <v>49</v>
      </c>
      <c r="G132" s="229">
        <f>'Таб. 1._Общ_гр_ '!N132+'Таб. 1._Общ_гр_ '!O132+'Таб. 1._Общ_гр_ '!P132+'Таб. 1._Общ_гр_ '!Q132</f>
        <v>0</v>
      </c>
      <c r="H132" s="229">
        <f>'Таб. 1._Общ_гр_ '!W132+'Таб. 1._Общ_гр_ '!X132+'Таб. 1._Общ_гр_ '!Y132+'Таб. 1._Общ_гр_ '!Z132</f>
        <v>10</v>
      </c>
      <c r="I132" s="229">
        <f>'Таб. 1._Общ_гр_ '!AF132+'Таб. 1._Общ_гр_ '!AG132+'Таб. 1._Общ_гр_ '!AH132+'Таб. 1._Общ_гр_ '!AI132</f>
        <v>0</v>
      </c>
      <c r="J132" s="229">
        <f>'Таб.2._Комб+Озд+Комп_'!E132</f>
        <v>0</v>
      </c>
      <c r="K132" s="229">
        <f>'Таб.2._Комб+Озд+Комп_'!G132</f>
        <v>0</v>
      </c>
      <c r="L132" s="229">
        <f>'Таб.2._Комб+Озд+Комп_'!I132</f>
        <v>0</v>
      </c>
      <c r="M132" s="229">
        <f>'Таб.2._Комб+Озд+Комп_'!K132</f>
        <v>0</v>
      </c>
      <c r="N132" s="229">
        <f>'Таб.2._Комб+Озд+Комп_'!M132</f>
        <v>0</v>
      </c>
      <c r="O132" s="229">
        <f>'Таб.2._Комб+Озд+Комп_'!O132</f>
        <v>0</v>
      </c>
      <c r="P132" s="229">
        <f>'Таб.2._Комб+Озд+Комп_'!Q132</f>
        <v>0</v>
      </c>
      <c r="Q132" s="229">
        <f>'Таб.2._Комб+Озд+Комп_'!S132</f>
        <v>0</v>
      </c>
      <c r="R132" s="229">
        <f>'Таб.2._Комб+Озд+Комп_'!U132</f>
        <v>0</v>
      </c>
      <c r="S132" s="229">
        <f>'Таб.2._Комб+Озд+Комп_'!W132</f>
        <v>0</v>
      </c>
      <c r="T132" s="229">
        <f>'Таб.2._Комб+Озд+Комп_'!Y132</f>
        <v>0</v>
      </c>
      <c r="U132" s="229">
        <f>'Таб.2._Комб+Озд+Комп_'!AA132</f>
        <v>0</v>
      </c>
      <c r="V132" s="45">
        <f t="shared" si="37"/>
        <v>59</v>
      </c>
      <c r="W132" s="79">
        <f>'Таб. 1._Общ_гр_ '!I132+'Таб. 1._Общ_гр_ '!R132+'Таб. 1._Общ_гр_ '!AA132+'Таб. 1._Общ_гр_ '!AJ132+'Таб.2._Комб+Озд+Комп_'!AD132</f>
        <v>3</v>
      </c>
      <c r="X132" s="168">
        <f>'Таб. 1._Общ_гр_ '!AZ132+'Таб.2._Комб+Озд+Комп_'!AO132</f>
        <v>5422.6</v>
      </c>
      <c r="Y132" s="168">
        <v>1</v>
      </c>
      <c r="Z132" s="65">
        <v>1.1599999999999999</v>
      </c>
      <c r="AA132" s="168">
        <f t="shared" si="38"/>
        <v>1.1499999999999999</v>
      </c>
      <c r="AB132" s="185">
        <v>1</v>
      </c>
      <c r="AC132" s="168">
        <f t="shared" si="39"/>
        <v>7233.7</v>
      </c>
      <c r="AD132" s="168">
        <v>1</v>
      </c>
      <c r="AE132" s="168">
        <f t="shared" si="40"/>
        <v>7233.7</v>
      </c>
      <c r="AF132" s="233">
        <f>'Таб. 1._Общ_гр_ '!BA132+'Таб.2._Комб+Озд+Комп_'!AP132</f>
        <v>61.4</v>
      </c>
      <c r="AG132" s="233">
        <f t="shared" si="41"/>
        <v>7295.0999999999995</v>
      </c>
    </row>
    <row r="133" spans="1:33" s="19" customFormat="1" ht="11.25" hidden="1" customHeight="1">
      <c r="A133" s="93" t="s">
        <v>162</v>
      </c>
      <c r="B133" s="81" t="s">
        <v>158</v>
      </c>
      <c r="C133" s="226">
        <v>1</v>
      </c>
      <c r="D133" s="247" t="s">
        <v>40</v>
      </c>
      <c r="E133" s="228" t="s">
        <v>1105</v>
      </c>
      <c r="F133" s="229">
        <f>'Таб. 1._Общ_гр_ '!E133+'Таб. 1._Общ_гр_ '!F133+'Таб. 1._Общ_гр_ '!G133+'Таб. 1._Общ_гр_ '!H133</f>
        <v>55</v>
      </c>
      <c r="G133" s="229">
        <f>'Таб. 1._Общ_гр_ '!N133+'Таб. 1._Общ_гр_ '!O133+'Таб. 1._Общ_гр_ '!P133+'Таб. 1._Общ_гр_ '!Q133</f>
        <v>0</v>
      </c>
      <c r="H133" s="229">
        <f>'Таб. 1._Общ_гр_ '!W133+'Таб. 1._Общ_гр_ '!X133+'Таб. 1._Общ_гр_ '!Y133+'Таб. 1._Общ_гр_ '!Z133</f>
        <v>10</v>
      </c>
      <c r="I133" s="229">
        <f>'Таб. 1._Общ_гр_ '!AF133+'Таб. 1._Общ_гр_ '!AG133+'Таб. 1._Общ_гр_ '!AH133+'Таб. 1._Общ_гр_ '!AI133</f>
        <v>0</v>
      </c>
      <c r="J133" s="229">
        <f>'Таб.2._Комб+Озд+Комп_'!E133</f>
        <v>0</v>
      </c>
      <c r="K133" s="229">
        <f>'Таб.2._Комб+Озд+Комп_'!G133</f>
        <v>0</v>
      </c>
      <c r="L133" s="229">
        <f>'Таб.2._Комб+Озд+Комп_'!I133</f>
        <v>0</v>
      </c>
      <c r="M133" s="229">
        <f>'Таб.2._Комб+Озд+Комп_'!K133</f>
        <v>0</v>
      </c>
      <c r="N133" s="229">
        <f>'Таб.2._Комб+Озд+Комп_'!M133</f>
        <v>0</v>
      </c>
      <c r="O133" s="229">
        <f>'Таб.2._Комб+Озд+Комп_'!O133</f>
        <v>0</v>
      </c>
      <c r="P133" s="229">
        <f>'Таб.2._Комб+Озд+Комп_'!Q133</f>
        <v>0</v>
      </c>
      <c r="Q133" s="229">
        <f>'Таб.2._Комб+Озд+Комп_'!S133</f>
        <v>0</v>
      </c>
      <c r="R133" s="229">
        <f>'Таб.2._Комб+Озд+Комп_'!U133</f>
        <v>0</v>
      </c>
      <c r="S133" s="229">
        <f>'Таб.2._Комб+Озд+Комп_'!W133</f>
        <v>0</v>
      </c>
      <c r="T133" s="229">
        <f>'Таб.2._Комб+Озд+Комп_'!Y133</f>
        <v>0</v>
      </c>
      <c r="U133" s="229">
        <f>'Таб.2._Комб+Озд+Комп_'!AA133</f>
        <v>0</v>
      </c>
      <c r="V133" s="230">
        <f t="shared" si="37"/>
        <v>65</v>
      </c>
      <c r="W133" s="231">
        <f>'Таб. 1._Общ_гр_ '!I133+'Таб. 1._Общ_гр_ '!R133+'Таб. 1._Общ_гр_ '!AA133+'Таб. 1._Общ_гр_ '!AJ133+'Таб.2._Комб+Озд+Комп_'!AD133</f>
        <v>4</v>
      </c>
      <c r="X133" s="168">
        <f>'Таб. 1._Общ_гр_ '!AZ133+'Таб.2._Комб+Озд+Комп_'!AO133</f>
        <v>5956</v>
      </c>
      <c r="Y133" s="168">
        <v>1</v>
      </c>
      <c r="Z133" s="185">
        <v>1.1599999999999999</v>
      </c>
      <c r="AA133" s="168">
        <f t="shared" si="38"/>
        <v>1.1000000000000001</v>
      </c>
      <c r="AB133" s="185">
        <v>1</v>
      </c>
      <c r="AC133" s="168">
        <f t="shared" si="39"/>
        <v>7599.9</v>
      </c>
      <c r="AD133" s="168">
        <v>1</v>
      </c>
      <c r="AE133" s="168">
        <f t="shared" si="40"/>
        <v>7599.9</v>
      </c>
      <c r="AF133" s="233">
        <f>'Таб. 1._Общ_гр_ '!BA133+'Таб.2._Комб+Озд+Комп_'!AP133</f>
        <v>67.599999999999994</v>
      </c>
      <c r="AG133" s="233">
        <f t="shared" si="41"/>
        <v>7667.5</v>
      </c>
    </row>
    <row r="134" spans="1:33" s="19" customFormat="1" ht="11.25" hidden="1" customHeight="1">
      <c r="A134" s="93" t="s">
        <v>163</v>
      </c>
      <c r="B134" s="81" t="s">
        <v>158</v>
      </c>
      <c r="C134" s="226">
        <v>1</v>
      </c>
      <c r="D134" s="247" t="s">
        <v>61</v>
      </c>
      <c r="E134" s="228" t="s">
        <v>1105</v>
      </c>
      <c r="F134" s="229">
        <f>'Таб. 1._Общ_гр_ '!E134+'Таб. 1._Общ_гр_ '!F134+'Таб. 1._Общ_гр_ '!G134+'Таб. 1._Общ_гр_ '!H134</f>
        <v>67</v>
      </c>
      <c r="G134" s="229">
        <f>'Таб. 1._Общ_гр_ '!N134+'Таб. 1._Общ_гр_ '!O134+'Таб. 1._Общ_гр_ '!P134+'Таб. 1._Общ_гр_ '!Q134</f>
        <v>0</v>
      </c>
      <c r="H134" s="229">
        <f>'Таб. 1._Общ_гр_ '!W134+'Таб. 1._Общ_гр_ '!X134+'Таб. 1._Общ_гр_ '!Y134+'Таб. 1._Общ_гр_ '!Z134</f>
        <v>30</v>
      </c>
      <c r="I134" s="229">
        <f>'Таб. 1._Общ_гр_ '!AF134+'Таб. 1._Общ_гр_ '!AG134+'Таб. 1._Общ_гр_ '!AH134+'Таб. 1._Общ_гр_ '!AI134</f>
        <v>0</v>
      </c>
      <c r="J134" s="229">
        <f>'Таб.2._Комб+Озд+Комп_'!E134</f>
        <v>0</v>
      </c>
      <c r="K134" s="229">
        <f>'Таб.2._Комб+Озд+Комп_'!G134</f>
        <v>0</v>
      </c>
      <c r="L134" s="229">
        <f>'Таб.2._Комб+Озд+Комп_'!I134</f>
        <v>0</v>
      </c>
      <c r="M134" s="229">
        <f>'Таб.2._Комб+Озд+Комп_'!K134</f>
        <v>0</v>
      </c>
      <c r="N134" s="229">
        <f>'Таб.2._Комб+Озд+Комп_'!M134</f>
        <v>0</v>
      </c>
      <c r="O134" s="229">
        <f>'Таб.2._Комб+Озд+Комп_'!O134</f>
        <v>0</v>
      </c>
      <c r="P134" s="229">
        <f>'Таб.2._Комб+Озд+Комп_'!Q134</f>
        <v>0</v>
      </c>
      <c r="Q134" s="229">
        <f>'Таб.2._Комб+Озд+Комп_'!S134</f>
        <v>0</v>
      </c>
      <c r="R134" s="229">
        <f>'Таб.2._Комб+Озд+Комп_'!U134</f>
        <v>25</v>
      </c>
      <c r="S134" s="229">
        <f>'Таб.2._Комб+Озд+Комп_'!W134</f>
        <v>0</v>
      </c>
      <c r="T134" s="229">
        <f>'Таб.2._Комб+Озд+Комп_'!Y134</f>
        <v>0</v>
      </c>
      <c r="U134" s="229">
        <f>'Таб.2._Комб+Озд+Комп_'!AA134</f>
        <v>0</v>
      </c>
      <c r="V134" s="230">
        <f t="shared" si="37"/>
        <v>122</v>
      </c>
      <c r="W134" s="231">
        <f>'Таб. 1._Общ_гр_ '!I134+'Таб. 1._Общ_гр_ '!R134+'Таб. 1._Общ_гр_ '!AA134+'Таб. 1._Общ_гр_ '!AJ134+'Таб.2._Комб+Озд+Комп_'!AD134</f>
        <v>7</v>
      </c>
      <c r="X134" s="168">
        <f>'Таб. 1._Общ_гр_ '!AZ134+'Таб.2._Комб+Озд+Комп_'!AO134</f>
        <v>10525</v>
      </c>
      <c r="Y134" s="168">
        <v>1</v>
      </c>
      <c r="Z134" s="185">
        <v>1.1200000000000001</v>
      </c>
      <c r="AA134" s="168">
        <f t="shared" si="38"/>
        <v>1.05</v>
      </c>
      <c r="AB134" s="185">
        <v>1</v>
      </c>
      <c r="AC134" s="168">
        <f t="shared" si="39"/>
        <v>12377.4</v>
      </c>
      <c r="AD134" s="168">
        <v>1</v>
      </c>
      <c r="AE134" s="168">
        <f t="shared" si="40"/>
        <v>12377.4</v>
      </c>
      <c r="AF134" s="233">
        <f>'Таб. 1._Общ_гр_ '!BA134+'Таб.2._Комб+Озд+Комп_'!AP134</f>
        <v>126.9</v>
      </c>
      <c r="AG134" s="233">
        <f t="shared" si="41"/>
        <v>12504.3</v>
      </c>
    </row>
    <row r="135" spans="1:33" s="19" customFormat="1" ht="11.25" hidden="1" customHeight="1">
      <c r="A135" s="93" t="s">
        <v>164</v>
      </c>
      <c r="B135" s="81" t="s">
        <v>158</v>
      </c>
      <c r="C135" s="226">
        <v>1</v>
      </c>
      <c r="D135" s="247" t="s">
        <v>40</v>
      </c>
      <c r="E135" s="228" t="s">
        <v>1105</v>
      </c>
      <c r="F135" s="229">
        <f>'Таб. 1._Общ_гр_ '!E135+'Таб. 1._Общ_гр_ '!F135+'Таб. 1._Общ_гр_ '!G135+'Таб. 1._Общ_гр_ '!H135</f>
        <v>76</v>
      </c>
      <c r="G135" s="229">
        <f>'Таб. 1._Общ_гр_ '!N135+'Таб. 1._Общ_гр_ '!O135+'Таб. 1._Общ_гр_ '!P135+'Таб. 1._Общ_гр_ '!Q135</f>
        <v>0</v>
      </c>
      <c r="H135" s="229">
        <f>'Таб. 1._Общ_гр_ '!W135+'Таб. 1._Общ_гр_ '!X135+'Таб. 1._Общ_гр_ '!Y135+'Таб. 1._Общ_гр_ '!Z135</f>
        <v>15</v>
      </c>
      <c r="I135" s="229">
        <f>'Таб. 1._Общ_гр_ '!AF135+'Таб. 1._Общ_гр_ '!AG135+'Таб. 1._Общ_гр_ '!AH135+'Таб. 1._Общ_гр_ '!AI135</f>
        <v>0</v>
      </c>
      <c r="J135" s="229">
        <f>'Таб.2._Комб+Озд+Комп_'!E135</f>
        <v>0</v>
      </c>
      <c r="K135" s="229">
        <f>'Таб.2._Комб+Озд+Комп_'!G135</f>
        <v>0</v>
      </c>
      <c r="L135" s="229">
        <f>'Таб.2._Комб+Озд+Комп_'!I135</f>
        <v>0</v>
      </c>
      <c r="M135" s="229">
        <f>'Таб.2._Комб+Озд+Комп_'!K135</f>
        <v>0</v>
      </c>
      <c r="N135" s="229">
        <f>'Таб.2._Комб+Озд+Комп_'!M135</f>
        <v>0</v>
      </c>
      <c r="O135" s="229">
        <f>'Таб.2._Комб+Озд+Комп_'!O135</f>
        <v>0</v>
      </c>
      <c r="P135" s="229">
        <f>'Таб.2._Комб+Озд+Комп_'!Q135</f>
        <v>0</v>
      </c>
      <c r="Q135" s="229">
        <f>'Таб.2._Комб+Озд+Комп_'!S135</f>
        <v>0</v>
      </c>
      <c r="R135" s="229">
        <f>'Таб.2._Комб+Озд+Комп_'!U135</f>
        <v>0</v>
      </c>
      <c r="S135" s="229">
        <f>'Таб.2._Комб+Озд+Комп_'!W135</f>
        <v>0</v>
      </c>
      <c r="T135" s="229">
        <f>'Таб.2._Комб+Озд+Комп_'!Y135</f>
        <v>0</v>
      </c>
      <c r="U135" s="229">
        <f>'Таб.2._Комб+Озд+Комп_'!AA135</f>
        <v>0</v>
      </c>
      <c r="V135" s="230">
        <f t="shared" si="37"/>
        <v>91</v>
      </c>
      <c r="W135" s="231">
        <f>'Таб. 1._Общ_гр_ '!I135+'Таб. 1._Общ_гр_ '!R135+'Таб. 1._Общ_гр_ '!AA135+'Таб. 1._Общ_гр_ '!AJ135+'Таб.2._Комб+Озд+Комп_'!AD135</f>
        <v>5</v>
      </c>
      <c r="X135" s="168">
        <f>'Таб. 1._Общ_гр_ '!AZ135+'Таб.2._Комб+Озд+Комп_'!AO135</f>
        <v>8453.9000000000015</v>
      </c>
      <c r="Y135" s="168">
        <v>1</v>
      </c>
      <c r="Z135" s="185">
        <v>1.1599999999999999</v>
      </c>
      <c r="AA135" s="168">
        <f t="shared" si="38"/>
        <v>1.1000000000000001</v>
      </c>
      <c r="AB135" s="185">
        <v>1</v>
      </c>
      <c r="AC135" s="168">
        <f t="shared" si="39"/>
        <v>10787.2</v>
      </c>
      <c r="AD135" s="168">
        <v>1</v>
      </c>
      <c r="AE135" s="168">
        <f t="shared" si="40"/>
        <v>10787.2</v>
      </c>
      <c r="AF135" s="233">
        <f>'Таб. 1._Общ_гр_ '!BA135+'Таб.2._Комб+Озд+Комп_'!AP135</f>
        <v>94.6</v>
      </c>
      <c r="AG135" s="233">
        <f t="shared" si="41"/>
        <v>10881.800000000001</v>
      </c>
    </row>
    <row r="136" spans="1:33" s="19" customFormat="1" ht="11.25" hidden="1" customHeight="1">
      <c r="A136" s="93" t="s">
        <v>165</v>
      </c>
      <c r="B136" s="81" t="s">
        <v>158</v>
      </c>
      <c r="C136" s="226">
        <v>1</v>
      </c>
      <c r="D136" s="247" t="s">
        <v>40</v>
      </c>
      <c r="E136" s="228" t="s">
        <v>1105</v>
      </c>
      <c r="F136" s="229">
        <f>'Таб. 1._Общ_гр_ '!E136+'Таб. 1._Общ_гр_ '!F136+'Таб. 1._Общ_гр_ '!G136+'Таб. 1._Общ_гр_ '!H136</f>
        <v>16</v>
      </c>
      <c r="G136" s="229">
        <f>'Таб. 1._Общ_гр_ '!N136+'Таб. 1._Общ_гр_ '!O136+'Таб. 1._Общ_гр_ '!P136+'Таб. 1._Общ_гр_ '!Q136</f>
        <v>0</v>
      </c>
      <c r="H136" s="229">
        <f>'Таб. 1._Общ_гр_ '!W136+'Таб. 1._Общ_гр_ '!X136+'Таб. 1._Общ_гр_ '!Y136+'Таб. 1._Общ_гр_ '!Z136</f>
        <v>4</v>
      </c>
      <c r="I136" s="229">
        <f>'Таб. 1._Общ_гр_ '!AF136+'Таб. 1._Общ_гр_ '!AG136+'Таб. 1._Общ_гр_ '!AH136+'Таб. 1._Общ_гр_ '!AI136</f>
        <v>0</v>
      </c>
      <c r="J136" s="229">
        <f>'Таб.2._Комб+Озд+Комп_'!E136</f>
        <v>0</v>
      </c>
      <c r="K136" s="229">
        <f>'Таб.2._Комб+Озд+Комп_'!G136</f>
        <v>0</v>
      </c>
      <c r="L136" s="229">
        <f>'Таб.2._Комб+Озд+Комп_'!I136</f>
        <v>0</v>
      </c>
      <c r="M136" s="229">
        <f>'Таб.2._Комб+Озд+Комп_'!K136</f>
        <v>0</v>
      </c>
      <c r="N136" s="229">
        <f>'Таб.2._Комб+Озд+Комп_'!M136</f>
        <v>0</v>
      </c>
      <c r="O136" s="229">
        <f>'Таб.2._Комб+Озд+Комп_'!O136</f>
        <v>0</v>
      </c>
      <c r="P136" s="229">
        <f>'Таб.2._Комб+Озд+Комп_'!Q136</f>
        <v>0</v>
      </c>
      <c r="Q136" s="229">
        <f>'Таб.2._Комб+Озд+Комп_'!S136</f>
        <v>0</v>
      </c>
      <c r="R136" s="229">
        <f>'Таб.2._Комб+Озд+Комп_'!U136</f>
        <v>0</v>
      </c>
      <c r="S136" s="229">
        <f>'Таб.2._Комб+Озд+Комп_'!W136</f>
        <v>0</v>
      </c>
      <c r="T136" s="229">
        <f>'Таб.2._Комб+Озд+Комп_'!Y136</f>
        <v>0</v>
      </c>
      <c r="U136" s="229">
        <f>'Таб.2._Комб+Озд+Комп_'!AA136</f>
        <v>0</v>
      </c>
      <c r="V136" s="230">
        <f t="shared" si="37"/>
        <v>20</v>
      </c>
      <c r="W136" s="231">
        <f>'Таб. 1._Общ_гр_ '!I136+'Таб. 1._Общ_гр_ '!R136+'Таб. 1._Общ_гр_ '!AA136+'Таб. 1._Общ_гр_ '!AJ136+'Таб.2._Комб+Озд+Комп_'!AD136</f>
        <v>1</v>
      </c>
      <c r="X136" s="168">
        <f>'Таб. 1._Общ_гр_ '!AZ136+'Таб.2._Комб+Озд+Комп_'!AO136</f>
        <v>1849</v>
      </c>
      <c r="Y136" s="168">
        <v>1</v>
      </c>
      <c r="Z136" s="65">
        <v>1.1200000000000001</v>
      </c>
      <c r="AA136" s="168">
        <f t="shared" si="38"/>
        <v>1.5</v>
      </c>
      <c r="AB136" s="185">
        <v>1</v>
      </c>
      <c r="AC136" s="168">
        <f t="shared" si="39"/>
        <v>3106.3</v>
      </c>
      <c r="AD136" s="168">
        <v>1</v>
      </c>
      <c r="AE136" s="168">
        <f t="shared" si="40"/>
        <v>3106.3</v>
      </c>
      <c r="AF136" s="233">
        <f>'Таб. 1._Общ_гр_ '!BA136+'Таб.2._Комб+Озд+Комп_'!AP136</f>
        <v>20.8</v>
      </c>
      <c r="AG136" s="233">
        <f t="shared" si="41"/>
        <v>3127.1000000000004</v>
      </c>
    </row>
    <row r="137" spans="1:33" s="19" customFormat="1" ht="11.25" hidden="1" customHeight="1">
      <c r="A137" s="93" t="s">
        <v>166</v>
      </c>
      <c r="B137" s="81" t="s">
        <v>158</v>
      </c>
      <c r="C137" s="226">
        <v>1</v>
      </c>
      <c r="D137" s="247" t="s">
        <v>61</v>
      </c>
      <c r="E137" s="248" t="s">
        <v>1106</v>
      </c>
      <c r="F137" s="229">
        <f>'Таб. 1._Общ_гр_ '!E137+'Таб. 1._Общ_гр_ '!F137+'Таб. 1._Общ_гр_ '!G137+'Таб. 1._Общ_гр_ '!H137</f>
        <v>155</v>
      </c>
      <c r="G137" s="229">
        <f>'Таб. 1._Общ_гр_ '!N137+'Таб. 1._Общ_гр_ '!O137+'Таб. 1._Общ_гр_ '!P137+'Таб. 1._Общ_гр_ '!Q137</f>
        <v>0</v>
      </c>
      <c r="H137" s="229">
        <f>'Таб. 1._Общ_гр_ '!W137+'Таб. 1._Общ_гр_ '!X137+'Таб. 1._Общ_гр_ '!Y137+'Таб. 1._Общ_гр_ '!Z137</f>
        <v>45</v>
      </c>
      <c r="I137" s="229">
        <f>'Таб. 1._Общ_гр_ '!AF137+'Таб. 1._Общ_гр_ '!AG137+'Таб. 1._Общ_гр_ '!AH137+'Таб. 1._Общ_гр_ '!AI137</f>
        <v>0</v>
      </c>
      <c r="J137" s="229">
        <f>'Таб.2._Комб+Озд+Комп_'!E137</f>
        <v>0</v>
      </c>
      <c r="K137" s="229">
        <f>'Таб.2._Комб+Озд+Комп_'!G137</f>
        <v>0</v>
      </c>
      <c r="L137" s="229">
        <f>'Таб.2._Комб+Озд+Комп_'!I137</f>
        <v>0</v>
      </c>
      <c r="M137" s="229">
        <f>'Таб.2._Комб+Озд+Комп_'!K137</f>
        <v>0</v>
      </c>
      <c r="N137" s="229">
        <f>'Таб.2._Комб+Озд+Комп_'!M137</f>
        <v>20</v>
      </c>
      <c r="O137" s="229">
        <f>'Таб.2._Комб+Озд+Комп_'!O137</f>
        <v>0</v>
      </c>
      <c r="P137" s="229">
        <f>'Таб.2._Комб+Озд+Комп_'!Q137</f>
        <v>0</v>
      </c>
      <c r="Q137" s="229">
        <f>'Таб.2._Комб+Озд+Комп_'!S137</f>
        <v>0</v>
      </c>
      <c r="R137" s="229">
        <f>'Таб.2._Комб+Озд+Комп_'!U137</f>
        <v>20</v>
      </c>
      <c r="S137" s="229">
        <f>'Таб.2._Комб+Озд+Комп_'!W137</f>
        <v>0</v>
      </c>
      <c r="T137" s="229">
        <f>'Таб.2._Комб+Озд+Комп_'!Y137</f>
        <v>0</v>
      </c>
      <c r="U137" s="229">
        <f>'Таб.2._Комб+Озд+Комп_'!AA137</f>
        <v>0</v>
      </c>
      <c r="V137" s="230">
        <f t="shared" si="37"/>
        <v>240</v>
      </c>
      <c r="W137" s="231">
        <f>'Таб. 1._Общ_гр_ '!I137+'Таб. 1._Общ_гр_ '!R137+'Таб. 1._Общ_гр_ '!AA137+'Таб. 1._Общ_гр_ '!AJ137+'Таб.2._Комб+Озд+Комп_'!AD137</f>
        <v>13</v>
      </c>
      <c r="X137" s="168">
        <f>'Таб. 1._Общ_гр_ '!AZ137+'Таб.2._Комб+Озд+Комп_'!AO137</f>
        <v>19208.099999999999</v>
      </c>
      <c r="Y137" s="168">
        <v>1.04</v>
      </c>
      <c r="Z137" s="185">
        <v>1.1599999999999999</v>
      </c>
      <c r="AA137" s="168">
        <f t="shared" si="38"/>
        <v>1</v>
      </c>
      <c r="AB137" s="185">
        <v>1</v>
      </c>
      <c r="AC137" s="168">
        <f t="shared" si="39"/>
        <v>23172.7</v>
      </c>
      <c r="AD137" s="168">
        <v>1</v>
      </c>
      <c r="AE137" s="168">
        <f t="shared" si="40"/>
        <v>23172.7</v>
      </c>
      <c r="AF137" s="233">
        <f>'Таб. 1._Общ_гр_ '!BA137+'Таб.2._Комб+Озд+Комп_'!AP137</f>
        <v>249.6</v>
      </c>
      <c r="AG137" s="233">
        <f t="shared" si="41"/>
        <v>23422.3</v>
      </c>
    </row>
    <row r="138" spans="1:33" s="19" customFormat="1" ht="11.25" hidden="1" customHeight="1">
      <c r="A138" s="93" t="s">
        <v>167</v>
      </c>
      <c r="B138" s="81" t="s">
        <v>158</v>
      </c>
      <c r="C138" s="226">
        <v>1</v>
      </c>
      <c r="D138" s="247" t="s">
        <v>40</v>
      </c>
      <c r="E138" s="228" t="s">
        <v>1105</v>
      </c>
      <c r="F138" s="229">
        <f>'Таб. 1._Общ_гр_ '!E138+'Таб. 1._Общ_гр_ '!F138+'Таб. 1._Общ_гр_ '!G138+'Таб. 1._Общ_гр_ '!H138</f>
        <v>85</v>
      </c>
      <c r="G138" s="229">
        <f>'Таб. 1._Общ_гр_ '!N138+'Таб. 1._Общ_гр_ '!O138+'Таб. 1._Общ_гр_ '!P138+'Таб. 1._Общ_гр_ '!Q138</f>
        <v>0</v>
      </c>
      <c r="H138" s="229">
        <f>'Таб. 1._Общ_гр_ '!W138+'Таб. 1._Общ_гр_ '!X138+'Таб. 1._Общ_гр_ '!Y138+'Таб. 1._Общ_гр_ '!Z138</f>
        <v>15</v>
      </c>
      <c r="I138" s="229">
        <f>'Таб. 1._Общ_гр_ '!AF138+'Таб. 1._Общ_гр_ '!AG138+'Таб. 1._Общ_гр_ '!AH138+'Таб. 1._Общ_гр_ '!AI138</f>
        <v>0</v>
      </c>
      <c r="J138" s="229">
        <f>'Таб.2._Комб+Озд+Комп_'!E138</f>
        <v>17</v>
      </c>
      <c r="K138" s="229">
        <f>'Таб.2._Комб+Озд+Комп_'!G138</f>
        <v>0</v>
      </c>
      <c r="L138" s="229">
        <f>'Таб.2._Комб+Озд+Комп_'!I138</f>
        <v>0</v>
      </c>
      <c r="M138" s="229">
        <f>'Таб.2._Комб+Озд+Комп_'!K138</f>
        <v>0</v>
      </c>
      <c r="N138" s="229">
        <f>'Таб.2._Комб+Озд+Комп_'!M138</f>
        <v>0</v>
      </c>
      <c r="O138" s="229">
        <f>'Таб.2._Комб+Озд+Комп_'!O138</f>
        <v>0</v>
      </c>
      <c r="P138" s="229">
        <f>'Таб.2._Комб+Озд+Комп_'!Q138</f>
        <v>0</v>
      </c>
      <c r="Q138" s="229">
        <f>'Таб.2._Комб+Озд+Комп_'!S138</f>
        <v>0</v>
      </c>
      <c r="R138" s="229">
        <f>'Таб.2._Комб+Озд+Комп_'!U138</f>
        <v>13</v>
      </c>
      <c r="S138" s="229">
        <f>'Таб.2._Комб+Озд+Комп_'!W138</f>
        <v>0</v>
      </c>
      <c r="T138" s="229">
        <f>'Таб.2._Комб+Озд+Комп_'!Y138</f>
        <v>0</v>
      </c>
      <c r="U138" s="229">
        <f>'Таб.2._Комб+Озд+Комп_'!AA138</f>
        <v>0</v>
      </c>
      <c r="V138" s="230">
        <f t="shared" si="37"/>
        <v>130</v>
      </c>
      <c r="W138" s="231">
        <f>'Таб. 1._Общ_гр_ '!I138+'Таб. 1._Общ_гр_ '!R138+'Таб. 1._Общ_гр_ '!AA138+'Таб. 1._Общ_гр_ '!AJ138+'Таб.2._Комб+Озд+Комп_'!AD138</f>
        <v>12</v>
      </c>
      <c r="X138" s="168">
        <f>'Таб. 1._Общ_гр_ '!AZ138+'Таб.2._Комб+Озд+Комп_'!AO138</f>
        <v>14561</v>
      </c>
      <c r="Y138" s="168">
        <v>1</v>
      </c>
      <c r="Z138" s="185">
        <v>1.1599999999999999</v>
      </c>
      <c r="AA138" s="168">
        <f t="shared" si="38"/>
        <v>1</v>
      </c>
      <c r="AB138" s="185">
        <v>1</v>
      </c>
      <c r="AC138" s="168">
        <f t="shared" si="39"/>
        <v>16890.8</v>
      </c>
      <c r="AD138" s="168">
        <v>1</v>
      </c>
      <c r="AE138" s="168">
        <f t="shared" si="40"/>
        <v>16890.8</v>
      </c>
      <c r="AF138" s="233">
        <f>'Таб. 1._Общ_гр_ '!BA138+'Таб.2._Комб+Озд+Комп_'!AP138</f>
        <v>135.19999999999999</v>
      </c>
      <c r="AG138" s="233">
        <f t="shared" si="41"/>
        <v>17026</v>
      </c>
    </row>
    <row r="139" spans="1:33" s="19" customFormat="1" ht="11.25" hidden="1" customHeight="1">
      <c r="A139" s="93" t="s">
        <v>168</v>
      </c>
      <c r="B139" s="81" t="s">
        <v>158</v>
      </c>
      <c r="C139" s="226">
        <v>1</v>
      </c>
      <c r="D139" s="247" t="s">
        <v>40</v>
      </c>
      <c r="E139" s="228" t="s">
        <v>1105</v>
      </c>
      <c r="F139" s="229">
        <f>'Таб. 1._Общ_гр_ '!E139+'Таб. 1._Общ_гр_ '!F139+'Таб. 1._Общ_гр_ '!G139+'Таб. 1._Общ_гр_ '!H139</f>
        <v>70</v>
      </c>
      <c r="G139" s="229">
        <f>'Таб. 1._Общ_гр_ '!N139+'Таб. 1._Общ_гр_ '!O139+'Таб. 1._Общ_гр_ '!P139+'Таб. 1._Общ_гр_ '!Q139</f>
        <v>0</v>
      </c>
      <c r="H139" s="229">
        <f>'Таб. 1._Общ_гр_ '!W139+'Таб. 1._Общ_гр_ '!X139+'Таб. 1._Общ_гр_ '!Y139+'Таб. 1._Общ_гр_ '!Z139</f>
        <v>15</v>
      </c>
      <c r="I139" s="229">
        <f>'Таб. 1._Общ_гр_ '!AF139+'Таб. 1._Общ_гр_ '!AG139+'Таб. 1._Общ_гр_ '!AH139+'Таб. 1._Общ_гр_ '!AI139</f>
        <v>0</v>
      </c>
      <c r="J139" s="229">
        <f>'Таб.2._Комб+Озд+Комп_'!E139</f>
        <v>0</v>
      </c>
      <c r="K139" s="229">
        <f>'Таб.2._Комб+Озд+Комп_'!G139</f>
        <v>0</v>
      </c>
      <c r="L139" s="229">
        <f>'Таб.2._Комб+Озд+Комп_'!I139</f>
        <v>0</v>
      </c>
      <c r="M139" s="229">
        <f>'Таб.2._Комб+Озд+Комп_'!K139</f>
        <v>0</v>
      </c>
      <c r="N139" s="229">
        <f>'Таб.2._Комб+Озд+Комп_'!M139</f>
        <v>0</v>
      </c>
      <c r="O139" s="229">
        <f>'Таб.2._Комб+Озд+Комп_'!O139</f>
        <v>0</v>
      </c>
      <c r="P139" s="229">
        <f>'Таб.2._Комб+Озд+Комп_'!Q139</f>
        <v>0</v>
      </c>
      <c r="Q139" s="229">
        <f>'Таб.2._Комб+Озд+Комп_'!S139</f>
        <v>0</v>
      </c>
      <c r="R139" s="229">
        <f>'Таб.2._Комб+Озд+Комп_'!U139</f>
        <v>0</v>
      </c>
      <c r="S139" s="229">
        <f>'Таб.2._Комб+Озд+Комп_'!W139</f>
        <v>0</v>
      </c>
      <c r="T139" s="229">
        <f>'Таб.2._Комб+Озд+Комп_'!Y139</f>
        <v>0</v>
      </c>
      <c r="U139" s="229">
        <f>'Таб.2._Комб+Озд+Комп_'!AA139</f>
        <v>0</v>
      </c>
      <c r="V139" s="230">
        <f t="shared" si="37"/>
        <v>85</v>
      </c>
      <c r="W139" s="231">
        <f>'Таб. 1._Общ_гр_ '!I139+'Таб. 1._Общ_гр_ '!R139+'Таб. 1._Общ_гр_ '!AA139+'Таб. 1._Общ_гр_ '!AJ139+'Таб.2._Комб+Озд+Комп_'!AD139</f>
        <v>6</v>
      </c>
      <c r="X139" s="168">
        <f>'Таб. 1._Общ_гр_ '!AZ139+'Таб.2._Комб+Озд+Комп_'!AO139</f>
        <v>7822.8</v>
      </c>
      <c r="Y139" s="168">
        <v>1</v>
      </c>
      <c r="Z139" s="185">
        <v>1.1200000000000001</v>
      </c>
      <c r="AA139" s="168">
        <f t="shared" si="38"/>
        <v>1.1000000000000001</v>
      </c>
      <c r="AB139" s="185">
        <v>1</v>
      </c>
      <c r="AC139" s="168">
        <f t="shared" si="39"/>
        <v>9637.7000000000007</v>
      </c>
      <c r="AD139" s="168">
        <v>1</v>
      </c>
      <c r="AE139" s="168">
        <f t="shared" si="40"/>
        <v>9637.7000000000007</v>
      </c>
      <c r="AF139" s="233">
        <f>'Таб. 1._Общ_гр_ '!BA139+'Таб.2._Комб+Озд+Комп_'!AP139</f>
        <v>88.4</v>
      </c>
      <c r="AG139" s="233">
        <f t="shared" si="41"/>
        <v>9726.1</v>
      </c>
    </row>
    <row r="140" spans="1:33" s="19" customFormat="1" ht="11.25" hidden="1" customHeight="1">
      <c r="A140" s="93" t="s">
        <v>169</v>
      </c>
      <c r="B140" s="81" t="s">
        <v>158</v>
      </c>
      <c r="C140" s="226"/>
      <c r="D140" s="247" t="s">
        <v>40</v>
      </c>
      <c r="E140" s="228" t="s">
        <v>1105</v>
      </c>
      <c r="F140" s="229">
        <f>'Таб. 1._Общ_гр_ '!E140+'Таб. 1._Общ_гр_ '!F140+'Таб. 1._Общ_гр_ '!G140+'Таб. 1._Общ_гр_ '!H140</f>
        <v>7</v>
      </c>
      <c r="G140" s="229">
        <f>'Таб. 1._Общ_гр_ '!N140+'Таб. 1._Общ_гр_ '!O140+'Таб. 1._Общ_гр_ '!P140+'Таб. 1._Общ_гр_ '!Q140</f>
        <v>0</v>
      </c>
      <c r="H140" s="229">
        <f>'Таб. 1._Общ_гр_ '!W140+'Таб. 1._Общ_гр_ '!X140+'Таб. 1._Общ_гр_ '!Y140+'Таб. 1._Общ_гр_ '!Z140</f>
        <v>4</v>
      </c>
      <c r="I140" s="229">
        <f>'Таб. 1._Общ_гр_ '!AF140+'Таб. 1._Общ_гр_ '!AG140+'Таб. 1._Общ_гр_ '!AH140+'Таб. 1._Общ_гр_ '!AI140</f>
        <v>0</v>
      </c>
      <c r="J140" s="229">
        <f>'Таб.2._Комб+Озд+Комп_'!E140</f>
        <v>0</v>
      </c>
      <c r="K140" s="229">
        <f>'Таб.2._Комб+Озд+Комп_'!G140</f>
        <v>0</v>
      </c>
      <c r="L140" s="229">
        <f>'Таб.2._Комб+Озд+Комп_'!I140</f>
        <v>0</v>
      </c>
      <c r="M140" s="229">
        <f>'Таб.2._Комб+Озд+Комп_'!K140</f>
        <v>0</v>
      </c>
      <c r="N140" s="229">
        <f>'Таб.2._Комб+Озд+Комп_'!M140</f>
        <v>0</v>
      </c>
      <c r="O140" s="229">
        <f>'Таб.2._Комб+Озд+Комп_'!O140</f>
        <v>0</v>
      </c>
      <c r="P140" s="229">
        <f>'Таб.2._Комб+Озд+Комп_'!Q140</f>
        <v>0</v>
      </c>
      <c r="Q140" s="229">
        <f>'Таб.2._Комб+Озд+Комп_'!S140</f>
        <v>0</v>
      </c>
      <c r="R140" s="229">
        <f>'Таб.2._Комб+Озд+Комп_'!U140</f>
        <v>0</v>
      </c>
      <c r="S140" s="229">
        <f>'Таб.2._Комб+Озд+Комп_'!W140</f>
        <v>0</v>
      </c>
      <c r="T140" s="229">
        <f>'Таб.2._Комб+Озд+Комп_'!Y140</f>
        <v>0</v>
      </c>
      <c r="U140" s="229">
        <f>'Таб.2._Комб+Озд+Комп_'!AA140</f>
        <v>0</v>
      </c>
      <c r="V140" s="230">
        <f t="shared" si="37"/>
        <v>11</v>
      </c>
      <c r="W140" s="231">
        <f>'Таб. 1._Общ_гр_ '!I140+'Таб. 1._Общ_гр_ '!R140+'Таб. 1._Общ_гр_ '!AA140+'Таб. 1._Общ_гр_ '!AJ140+'Таб.2._Комб+Озд+Комп_'!AD140</f>
        <v>2</v>
      </c>
      <c r="X140" s="168">
        <f>'Таб. 1._Общ_гр_ '!AZ140+'Таб.2._Комб+Озд+Комп_'!AO140</f>
        <v>1049</v>
      </c>
      <c r="Y140" s="168">
        <v>1</v>
      </c>
      <c r="Z140" s="185">
        <v>1.08</v>
      </c>
      <c r="AA140" s="168">
        <f t="shared" si="38"/>
        <v>1.25</v>
      </c>
      <c r="AB140" s="185">
        <v>1</v>
      </c>
      <c r="AC140" s="168">
        <f t="shared" si="39"/>
        <v>1416.2</v>
      </c>
      <c r="AD140" s="168">
        <v>2.11</v>
      </c>
      <c r="AE140" s="168">
        <f t="shared" si="40"/>
        <v>2988.2</v>
      </c>
      <c r="AF140" s="233">
        <f>'Таб. 1._Общ_гр_ '!BA140+'Таб.2._Комб+Озд+Комп_'!AP140</f>
        <v>11.4</v>
      </c>
      <c r="AG140" s="233">
        <f t="shared" si="41"/>
        <v>2999.6</v>
      </c>
    </row>
    <row r="141" spans="1:33" s="19" customFormat="1" ht="11.25" hidden="1" customHeight="1">
      <c r="A141" s="93" t="s">
        <v>170</v>
      </c>
      <c r="B141" s="81" t="s">
        <v>158</v>
      </c>
      <c r="C141" s="226"/>
      <c r="D141" s="247" t="s">
        <v>40</v>
      </c>
      <c r="E141" s="228" t="s">
        <v>1105</v>
      </c>
      <c r="F141" s="229">
        <f>'Таб. 1._Общ_гр_ '!E141+'Таб. 1._Общ_гр_ '!F141+'Таб. 1._Общ_гр_ '!G141+'Таб. 1._Общ_гр_ '!H141</f>
        <v>7</v>
      </c>
      <c r="G141" s="229">
        <f>'Таб. 1._Общ_гр_ '!N141+'Таб. 1._Общ_гр_ '!O141+'Таб. 1._Общ_гр_ '!P141+'Таб. 1._Общ_гр_ '!Q141</f>
        <v>0</v>
      </c>
      <c r="H141" s="229">
        <f>'Таб. 1._Общ_гр_ '!W141+'Таб. 1._Общ_гр_ '!X141+'Таб. 1._Общ_гр_ '!Y141+'Таб. 1._Общ_гр_ '!Z141</f>
        <v>1</v>
      </c>
      <c r="I141" s="229">
        <f>'Таб. 1._Общ_гр_ '!AF141+'Таб. 1._Общ_гр_ '!AG141+'Таб. 1._Общ_гр_ '!AH141+'Таб. 1._Общ_гр_ '!AI141</f>
        <v>0</v>
      </c>
      <c r="J141" s="229">
        <f>'Таб.2._Комб+Озд+Комп_'!E141</f>
        <v>0</v>
      </c>
      <c r="K141" s="229">
        <f>'Таб.2._Комб+Озд+Комп_'!G141</f>
        <v>0</v>
      </c>
      <c r="L141" s="229">
        <f>'Таб.2._Комб+Озд+Комп_'!I141</f>
        <v>0</v>
      </c>
      <c r="M141" s="229">
        <f>'Таб.2._Комб+Озд+Комп_'!K141</f>
        <v>0</v>
      </c>
      <c r="N141" s="229">
        <f>'Таб.2._Комб+Озд+Комп_'!M141</f>
        <v>0</v>
      </c>
      <c r="O141" s="229">
        <f>'Таб.2._Комб+Озд+Комп_'!O141</f>
        <v>0</v>
      </c>
      <c r="P141" s="229">
        <f>'Таб.2._Комб+Озд+Комп_'!Q141</f>
        <v>0</v>
      </c>
      <c r="Q141" s="229">
        <f>'Таб.2._Комб+Озд+Комп_'!S141</f>
        <v>0</v>
      </c>
      <c r="R141" s="229">
        <f>'Таб.2._Комб+Озд+Комп_'!U141</f>
        <v>0</v>
      </c>
      <c r="S141" s="229">
        <f>'Таб.2._Комб+Озд+Комп_'!W141</f>
        <v>0</v>
      </c>
      <c r="T141" s="229">
        <f>'Таб.2._Комб+Озд+Комп_'!Y141</f>
        <v>0</v>
      </c>
      <c r="U141" s="229">
        <f>'Таб.2._Комб+Озд+Комп_'!AA141</f>
        <v>0</v>
      </c>
      <c r="V141" s="230">
        <f t="shared" si="37"/>
        <v>8</v>
      </c>
      <c r="W141" s="231">
        <f>'Таб. 1._Общ_гр_ '!I141+'Таб. 1._Общ_гр_ '!R141+'Таб. 1._Общ_гр_ '!AA141+'Таб. 1._Общ_гр_ '!AJ141+'Таб.2._Комб+Озд+Комп_'!AD141</f>
        <v>1</v>
      </c>
      <c r="X141" s="168">
        <f>'Таб. 1._Общ_гр_ '!AZ141+'Таб.2._Комб+Озд+Комп_'!AO141</f>
        <v>728.9</v>
      </c>
      <c r="Y141" s="168">
        <v>1</v>
      </c>
      <c r="Z141" s="185">
        <v>1.1599999999999999</v>
      </c>
      <c r="AA141" s="168">
        <f t="shared" si="38"/>
        <v>1.5</v>
      </c>
      <c r="AB141" s="185">
        <v>1</v>
      </c>
      <c r="AC141" s="168">
        <f t="shared" si="39"/>
        <v>1268.3</v>
      </c>
      <c r="AD141" s="168">
        <v>1</v>
      </c>
      <c r="AE141" s="168">
        <f t="shared" si="40"/>
        <v>1268.3</v>
      </c>
      <c r="AF141" s="233">
        <f>'Таб. 1._Общ_гр_ '!BA141+'Таб.2._Комб+Озд+Комп_'!AP141</f>
        <v>8.3000000000000007</v>
      </c>
      <c r="AG141" s="233">
        <f t="shared" si="41"/>
        <v>1276.5999999999999</v>
      </c>
    </row>
    <row r="142" spans="1:33" s="19" customFormat="1" ht="11.25" hidden="1" customHeight="1">
      <c r="A142" s="93" t="s">
        <v>171</v>
      </c>
      <c r="B142" s="81" t="s">
        <v>158</v>
      </c>
      <c r="C142" s="226">
        <v>1</v>
      </c>
      <c r="D142" s="247" t="s">
        <v>40</v>
      </c>
      <c r="E142" s="228" t="s">
        <v>1105</v>
      </c>
      <c r="F142" s="229">
        <f>'Таб. 1._Общ_гр_ '!E142+'Таб. 1._Общ_гр_ '!F142+'Таб. 1._Общ_гр_ '!G142+'Таб. 1._Общ_гр_ '!H142</f>
        <v>15</v>
      </c>
      <c r="G142" s="229">
        <f>'Таб. 1._Общ_гр_ '!N142+'Таб. 1._Общ_гр_ '!O142+'Таб. 1._Общ_гр_ '!P142+'Таб. 1._Общ_гр_ '!Q142</f>
        <v>0</v>
      </c>
      <c r="H142" s="229">
        <f>'Таб. 1._Общ_гр_ '!W142+'Таб. 1._Общ_гр_ '!X142+'Таб. 1._Общ_гр_ '!Y142+'Таб. 1._Общ_гр_ '!Z142</f>
        <v>15</v>
      </c>
      <c r="I142" s="229">
        <f>'Таб. 1._Общ_гр_ '!AF142+'Таб. 1._Общ_гр_ '!AG142+'Таб. 1._Общ_гр_ '!AH142+'Таб. 1._Общ_гр_ '!AI142</f>
        <v>0</v>
      </c>
      <c r="J142" s="229">
        <f>'Таб.2._Комб+Озд+Комп_'!E142</f>
        <v>0</v>
      </c>
      <c r="K142" s="229">
        <f>'Таб.2._Комб+Озд+Комп_'!G142</f>
        <v>0</v>
      </c>
      <c r="L142" s="229">
        <f>'Таб.2._Комб+Озд+Комп_'!I142</f>
        <v>0</v>
      </c>
      <c r="M142" s="229">
        <f>'Таб.2._Комб+Озд+Комп_'!K142</f>
        <v>0</v>
      </c>
      <c r="N142" s="229">
        <f>'Таб.2._Комб+Озд+Комп_'!M142</f>
        <v>0</v>
      </c>
      <c r="O142" s="229">
        <f>'Таб.2._Комб+Озд+Комп_'!O142</f>
        <v>0</v>
      </c>
      <c r="P142" s="229">
        <f>'Таб.2._Комб+Озд+Комп_'!Q142</f>
        <v>0</v>
      </c>
      <c r="Q142" s="229">
        <f>'Таб.2._Комб+Озд+Комп_'!S142</f>
        <v>0</v>
      </c>
      <c r="R142" s="229">
        <f>'Таб.2._Комб+Озд+Комп_'!U142</f>
        <v>20</v>
      </c>
      <c r="S142" s="229">
        <f>'Таб.2._Комб+Озд+Комп_'!W142</f>
        <v>0</v>
      </c>
      <c r="T142" s="229">
        <f>'Таб.2._Комб+Озд+Комп_'!Y142</f>
        <v>0</v>
      </c>
      <c r="U142" s="229">
        <f>'Таб.2._Комб+Озд+Комп_'!AA142</f>
        <v>0</v>
      </c>
      <c r="V142" s="230">
        <f t="shared" si="37"/>
        <v>50</v>
      </c>
      <c r="W142" s="231">
        <f>'Таб. 1._Общ_гр_ '!I142+'Таб. 1._Общ_гр_ '!R142+'Таб. 1._Общ_гр_ '!AA142+'Таб. 1._Общ_гр_ '!AJ142+'Таб.2._Комб+Озд+Комп_'!AD142</f>
        <v>3</v>
      </c>
      <c r="X142" s="168">
        <f>'Таб. 1._Общ_гр_ '!AZ142+'Таб.2._Комб+Озд+Комп_'!AO142</f>
        <v>6133.7</v>
      </c>
      <c r="Y142" s="168">
        <v>1</v>
      </c>
      <c r="Z142" s="65">
        <v>1.1599999999999999</v>
      </c>
      <c r="AA142" s="168">
        <f t="shared" si="38"/>
        <v>1.1499999999999999</v>
      </c>
      <c r="AB142" s="185">
        <v>1</v>
      </c>
      <c r="AC142" s="168">
        <f t="shared" si="39"/>
        <v>8182.4</v>
      </c>
      <c r="AD142" s="168">
        <v>1</v>
      </c>
      <c r="AE142" s="168">
        <f t="shared" si="40"/>
        <v>8182.4</v>
      </c>
      <c r="AF142" s="233">
        <f>'Таб. 1._Общ_гр_ '!BA142+'Таб.2._Комб+Озд+Комп_'!AP142</f>
        <v>52</v>
      </c>
      <c r="AG142" s="233">
        <f t="shared" si="41"/>
        <v>8234.4</v>
      </c>
    </row>
    <row r="143" spans="1:33" s="19" customFormat="1" ht="11.25" hidden="1" customHeight="1">
      <c r="A143" s="93" t="s">
        <v>172</v>
      </c>
      <c r="B143" s="81" t="s">
        <v>158</v>
      </c>
      <c r="C143" s="226"/>
      <c r="D143" s="247" t="s">
        <v>40</v>
      </c>
      <c r="E143" s="228" t="s">
        <v>1105</v>
      </c>
      <c r="F143" s="229">
        <f>'Таб. 1._Общ_гр_ '!E143+'Таб. 1._Общ_гр_ '!F143+'Таб. 1._Общ_гр_ '!G143+'Таб. 1._Общ_гр_ '!H143</f>
        <v>20</v>
      </c>
      <c r="G143" s="229">
        <f>'Таб. 1._Общ_гр_ '!N143+'Таб. 1._Общ_гр_ '!O143+'Таб. 1._Общ_гр_ '!P143+'Таб. 1._Общ_гр_ '!Q143</f>
        <v>0</v>
      </c>
      <c r="H143" s="229">
        <f>'Таб. 1._Общ_гр_ '!W143+'Таб. 1._Общ_гр_ '!X143+'Таб. 1._Общ_гр_ '!Y143+'Таб. 1._Общ_гр_ '!Z143</f>
        <v>5</v>
      </c>
      <c r="I143" s="229">
        <f>'Таб. 1._Общ_гр_ '!AF143+'Таб. 1._Общ_гр_ '!AG143+'Таб. 1._Общ_гр_ '!AH143+'Таб. 1._Общ_гр_ '!AI143</f>
        <v>0</v>
      </c>
      <c r="J143" s="229">
        <f>'Таб.2._Комб+Озд+Комп_'!E143</f>
        <v>0</v>
      </c>
      <c r="K143" s="229">
        <f>'Таб.2._Комб+Озд+Комп_'!G143</f>
        <v>0</v>
      </c>
      <c r="L143" s="229">
        <f>'Таб.2._Комб+Озд+Комп_'!I143</f>
        <v>0</v>
      </c>
      <c r="M143" s="229">
        <f>'Таб.2._Комб+Озд+Комп_'!K143</f>
        <v>0</v>
      </c>
      <c r="N143" s="229">
        <f>'Таб.2._Комб+Озд+Комп_'!M143</f>
        <v>0</v>
      </c>
      <c r="O143" s="229">
        <f>'Таб.2._Комб+Озд+Комп_'!O143</f>
        <v>0</v>
      </c>
      <c r="P143" s="229">
        <f>'Таб.2._Комб+Озд+Комп_'!Q143</f>
        <v>0</v>
      </c>
      <c r="Q143" s="229">
        <f>'Таб.2._Комб+Озд+Комп_'!S143</f>
        <v>0</v>
      </c>
      <c r="R143" s="229">
        <f>'Таб.2._Комб+Озд+Комп_'!U143</f>
        <v>0</v>
      </c>
      <c r="S143" s="229">
        <f>'Таб.2._Комб+Озд+Комп_'!W143</f>
        <v>0</v>
      </c>
      <c r="T143" s="229">
        <f>'Таб.2._Комб+Озд+Комп_'!Y143</f>
        <v>0</v>
      </c>
      <c r="U143" s="229">
        <f>'Таб.2._Комб+Озд+Комп_'!AA143</f>
        <v>0</v>
      </c>
      <c r="V143" s="230">
        <f t="shared" si="37"/>
        <v>25</v>
      </c>
      <c r="W143" s="231">
        <f>'Таб. 1._Общ_гр_ '!I143+'Таб. 1._Общ_гр_ '!R143+'Таб. 1._Общ_гр_ '!AA143+'Таб. 1._Общ_гр_ '!AJ143+'Таб.2._Комб+Озд+Комп_'!AD143</f>
        <v>1</v>
      </c>
      <c r="X143" s="168">
        <f>'Таб. 1._Общ_гр_ '!AZ143+'Таб.2._Комб+Озд+Комп_'!AO143</f>
        <v>2311.3000000000002</v>
      </c>
      <c r="Y143" s="168">
        <v>1</v>
      </c>
      <c r="Z143" s="185">
        <v>1.1200000000000001</v>
      </c>
      <c r="AA143" s="168">
        <f t="shared" si="38"/>
        <v>1.5</v>
      </c>
      <c r="AB143" s="185">
        <v>1</v>
      </c>
      <c r="AC143" s="168">
        <f t="shared" si="39"/>
        <v>3883</v>
      </c>
      <c r="AD143" s="168">
        <v>1</v>
      </c>
      <c r="AE143" s="168">
        <f t="shared" si="40"/>
        <v>3883</v>
      </c>
      <c r="AF143" s="233">
        <f>'Таб. 1._Общ_гр_ '!BA143+'Таб.2._Комб+Озд+Комп_'!AP143</f>
        <v>26</v>
      </c>
      <c r="AG143" s="233">
        <f t="shared" si="41"/>
        <v>3909</v>
      </c>
    </row>
    <row r="144" spans="1:33" s="19" customFormat="1" ht="11.25" hidden="1" customHeight="1">
      <c r="A144" s="93" t="s">
        <v>173</v>
      </c>
      <c r="B144" s="81" t="s">
        <v>158</v>
      </c>
      <c r="C144" s="226"/>
      <c r="D144" s="247" t="s">
        <v>40</v>
      </c>
      <c r="E144" s="228" t="s">
        <v>1105</v>
      </c>
      <c r="F144" s="229">
        <f>'Таб. 1._Общ_гр_ '!E144+'Таб. 1._Общ_гр_ '!F144+'Таб. 1._Общ_гр_ '!G144+'Таб. 1._Общ_гр_ '!H144</f>
        <v>9</v>
      </c>
      <c r="G144" s="229">
        <f>'Таб. 1._Общ_гр_ '!N144+'Таб. 1._Общ_гр_ '!O144+'Таб. 1._Общ_гр_ '!P144+'Таб. 1._Общ_гр_ '!Q144</f>
        <v>0</v>
      </c>
      <c r="H144" s="229">
        <f>'Таб. 1._Общ_гр_ '!W144+'Таб. 1._Общ_гр_ '!X144+'Таб. 1._Общ_гр_ '!Y144+'Таб. 1._Общ_гр_ '!Z144</f>
        <v>6</v>
      </c>
      <c r="I144" s="229">
        <f>'Таб. 1._Общ_гр_ '!AF144+'Таб. 1._Общ_гр_ '!AG144+'Таб. 1._Общ_гр_ '!AH144+'Таб. 1._Общ_гр_ '!AI144</f>
        <v>0</v>
      </c>
      <c r="J144" s="229">
        <f>'Таб.2._Комб+Озд+Комп_'!E144</f>
        <v>0</v>
      </c>
      <c r="K144" s="229">
        <f>'Таб.2._Комб+Озд+Комп_'!G144</f>
        <v>0</v>
      </c>
      <c r="L144" s="229">
        <f>'Таб.2._Комб+Озд+Комп_'!I144</f>
        <v>0</v>
      </c>
      <c r="M144" s="229">
        <f>'Таб.2._Комб+Озд+Комп_'!K144</f>
        <v>0</v>
      </c>
      <c r="N144" s="229">
        <f>'Таб.2._Комб+Озд+Комп_'!M144</f>
        <v>0</v>
      </c>
      <c r="O144" s="229">
        <f>'Таб.2._Комб+Озд+Комп_'!O144</f>
        <v>0</v>
      </c>
      <c r="P144" s="229">
        <f>'Таб.2._Комб+Озд+Комп_'!Q144</f>
        <v>0</v>
      </c>
      <c r="Q144" s="229">
        <f>'Таб.2._Комб+Озд+Комп_'!S144</f>
        <v>0</v>
      </c>
      <c r="R144" s="229">
        <f>'Таб.2._Комб+Озд+Комп_'!U144</f>
        <v>20</v>
      </c>
      <c r="S144" s="229">
        <f>'Таб.2._Комб+Озд+Комп_'!W144</f>
        <v>0</v>
      </c>
      <c r="T144" s="229">
        <f>'Таб.2._Комб+Озд+Комп_'!Y144</f>
        <v>0</v>
      </c>
      <c r="U144" s="229">
        <f>'Таб.2._Комб+Озд+Комп_'!AA144</f>
        <v>0</v>
      </c>
      <c r="V144" s="230">
        <f t="shared" si="37"/>
        <v>35</v>
      </c>
      <c r="W144" s="231">
        <f>'Таб. 1._Общ_гр_ '!I144+'Таб. 1._Общ_гр_ '!R144+'Таб. 1._Общ_гр_ '!AA144+'Таб. 1._Общ_гр_ '!AJ144+'Таб.2._Комб+Озд+Комп_'!AD144</f>
        <v>2</v>
      </c>
      <c r="X144" s="168">
        <f>'Таб. 1._Общ_гр_ '!AZ144+'Таб.2._Комб+Озд+Комп_'!AO144</f>
        <v>4738.1000000000004</v>
      </c>
      <c r="Y144" s="168">
        <v>1</v>
      </c>
      <c r="Z144" s="185">
        <v>1</v>
      </c>
      <c r="AA144" s="168">
        <f t="shared" si="38"/>
        <v>1.25</v>
      </c>
      <c r="AB144" s="185">
        <v>1</v>
      </c>
      <c r="AC144" s="168">
        <f t="shared" si="39"/>
        <v>5922.6</v>
      </c>
      <c r="AD144" s="168">
        <v>1</v>
      </c>
      <c r="AE144" s="168">
        <f t="shared" si="40"/>
        <v>5922.6</v>
      </c>
      <c r="AF144" s="233">
        <f>'Таб. 1._Общ_гр_ '!BA144+'Таб.2._Комб+Озд+Комп_'!AP144</f>
        <v>36.4</v>
      </c>
      <c r="AG144" s="233">
        <f t="shared" si="41"/>
        <v>5959</v>
      </c>
    </row>
    <row r="145" spans="1:33" s="19" customFormat="1" ht="11.25" hidden="1" customHeight="1">
      <c r="A145" s="93" t="s">
        <v>174</v>
      </c>
      <c r="B145" s="81" t="s">
        <v>158</v>
      </c>
      <c r="C145" s="226">
        <v>1</v>
      </c>
      <c r="D145" s="247" t="s">
        <v>61</v>
      </c>
      <c r="E145" s="249" t="s">
        <v>1106</v>
      </c>
      <c r="F145" s="229">
        <f>'Таб. 1._Общ_гр_ '!E145+'Таб. 1._Общ_гр_ '!F145+'Таб. 1._Общ_гр_ '!G145+'Таб. 1._Общ_гр_ '!H145</f>
        <v>152</v>
      </c>
      <c r="G145" s="229">
        <f>'Таб. 1._Общ_гр_ '!N145+'Таб. 1._Общ_гр_ '!O145+'Таб. 1._Общ_гр_ '!P145+'Таб. 1._Общ_гр_ '!Q145</f>
        <v>0</v>
      </c>
      <c r="H145" s="229">
        <f>'Таб. 1._Общ_гр_ '!W145+'Таб. 1._Общ_гр_ '!X145+'Таб. 1._Общ_гр_ '!Y145+'Таб. 1._Общ_гр_ '!Z145</f>
        <v>60</v>
      </c>
      <c r="I145" s="229">
        <f>'Таб. 1._Общ_гр_ '!AF145+'Таб. 1._Общ_гр_ '!AG145+'Таб. 1._Общ_гр_ '!AH145+'Таб. 1._Общ_гр_ '!AI145</f>
        <v>0</v>
      </c>
      <c r="J145" s="229">
        <f>'Таб.2._Комб+Озд+Комп_'!E145</f>
        <v>25</v>
      </c>
      <c r="K145" s="229">
        <f>'Таб.2._Комб+Озд+Комп_'!G145</f>
        <v>0</v>
      </c>
      <c r="L145" s="229">
        <f>'Таб.2._Комб+Озд+Комп_'!I145</f>
        <v>0</v>
      </c>
      <c r="M145" s="229">
        <f>'Таб.2._Комб+Озд+Комп_'!K145</f>
        <v>0</v>
      </c>
      <c r="N145" s="229">
        <f>'Таб.2._Комб+Озд+Комп_'!M145</f>
        <v>0</v>
      </c>
      <c r="O145" s="229">
        <f>'Таб.2._Комб+Озд+Комп_'!O145</f>
        <v>0</v>
      </c>
      <c r="P145" s="229">
        <f>'Таб.2._Комб+Озд+Комп_'!Q145</f>
        <v>0</v>
      </c>
      <c r="Q145" s="229">
        <f>'Таб.2._Комб+Озд+Комп_'!S145</f>
        <v>0</v>
      </c>
      <c r="R145" s="229">
        <f>'Таб.2._Комб+Озд+Комп_'!U145</f>
        <v>51</v>
      </c>
      <c r="S145" s="229">
        <f>'Таб.2._Комб+Озд+Комп_'!W145</f>
        <v>0</v>
      </c>
      <c r="T145" s="229">
        <f>'Таб.2._Комб+Озд+Комп_'!Y145</f>
        <v>0</v>
      </c>
      <c r="U145" s="229">
        <f>'Таб.2._Комб+Озд+Комп_'!AA145</f>
        <v>0</v>
      </c>
      <c r="V145" s="230">
        <f t="shared" si="37"/>
        <v>288</v>
      </c>
      <c r="W145" s="231">
        <f>'Таб. 1._Общ_гр_ '!I145+'Таб. 1._Общ_гр_ '!R145+'Таб. 1._Общ_гр_ '!AA145+'Таб. 1._Общ_гр_ '!AJ145+'Таб.2._Комб+Озд+Комп_'!AD145</f>
        <v>20</v>
      </c>
      <c r="X145" s="168">
        <f>'Таб. 1._Общ_гр_ '!AZ145+'Таб.2._Комб+Озд+Комп_'!AO145</f>
        <v>28638</v>
      </c>
      <c r="Y145" s="168">
        <v>1.04</v>
      </c>
      <c r="Z145" s="185">
        <v>1.1599999999999999</v>
      </c>
      <c r="AA145" s="168">
        <f t="shared" si="38"/>
        <v>1</v>
      </c>
      <c r="AB145" s="185">
        <v>1</v>
      </c>
      <c r="AC145" s="168">
        <f t="shared" si="39"/>
        <v>34548.9</v>
      </c>
      <c r="AD145" s="168">
        <v>1</v>
      </c>
      <c r="AE145" s="168">
        <f t="shared" si="40"/>
        <v>34548.9</v>
      </c>
      <c r="AF145" s="233">
        <f>'Таб. 1._Общ_гр_ '!BA145+'Таб.2._Комб+Озд+Комп_'!AP145</f>
        <v>299.5</v>
      </c>
      <c r="AG145" s="233">
        <f t="shared" si="41"/>
        <v>34848.400000000001</v>
      </c>
    </row>
    <row r="146" spans="1:33" s="19" customFormat="1" ht="11.25" hidden="1" customHeight="1">
      <c r="A146" s="93" t="s">
        <v>175</v>
      </c>
      <c r="B146" s="81" t="s">
        <v>158</v>
      </c>
      <c r="C146" s="226">
        <v>1</v>
      </c>
      <c r="D146" s="247" t="s">
        <v>61</v>
      </c>
      <c r="E146" s="228" t="s">
        <v>1105</v>
      </c>
      <c r="F146" s="229">
        <f>'Таб. 1._Общ_гр_ '!E146+'Таб. 1._Общ_гр_ '!F146+'Таб. 1._Общ_гр_ '!G146+'Таб. 1._Общ_гр_ '!H146</f>
        <v>69</v>
      </c>
      <c r="G146" s="229">
        <f>'Таб. 1._Общ_гр_ '!N146+'Таб. 1._Общ_гр_ '!O146+'Таб. 1._Общ_гр_ '!P146+'Таб. 1._Общ_гр_ '!Q146</f>
        <v>0</v>
      </c>
      <c r="H146" s="229">
        <f>'Таб. 1._Общ_гр_ '!W146+'Таб. 1._Общ_гр_ '!X146+'Таб. 1._Общ_гр_ '!Y146+'Таб. 1._Общ_гр_ '!Z146</f>
        <v>40</v>
      </c>
      <c r="I146" s="229">
        <f>'Таб. 1._Общ_гр_ '!AF146+'Таб. 1._Общ_гр_ '!AG146+'Таб. 1._Общ_гр_ '!AH146+'Таб. 1._Общ_гр_ '!AI146</f>
        <v>0</v>
      </c>
      <c r="J146" s="229">
        <f>'Таб.2._Комб+Озд+Комп_'!E146</f>
        <v>0</v>
      </c>
      <c r="K146" s="229">
        <f>'Таб.2._Комб+Озд+Комп_'!G146</f>
        <v>0</v>
      </c>
      <c r="L146" s="229">
        <f>'Таб.2._Комб+Озд+Комп_'!I146</f>
        <v>0</v>
      </c>
      <c r="M146" s="229">
        <f>'Таб.2._Комб+Озд+Комп_'!K146</f>
        <v>0</v>
      </c>
      <c r="N146" s="229">
        <f>'Таб.2._Комб+Озд+Комп_'!M146</f>
        <v>0</v>
      </c>
      <c r="O146" s="229">
        <f>'Таб.2._Комб+Озд+Комп_'!O146</f>
        <v>0</v>
      </c>
      <c r="P146" s="229">
        <f>'Таб.2._Комб+Озд+Комп_'!Q146</f>
        <v>0</v>
      </c>
      <c r="Q146" s="229">
        <f>'Таб.2._Комб+Озд+Комп_'!S146</f>
        <v>0</v>
      </c>
      <c r="R146" s="229">
        <f>'Таб.2._Комб+Озд+Комп_'!U146</f>
        <v>51</v>
      </c>
      <c r="S146" s="229">
        <f>'Таб.2._Комб+Озд+Комп_'!W146</f>
        <v>0</v>
      </c>
      <c r="T146" s="229">
        <f>'Таб.2._Комб+Озд+Комп_'!Y146</f>
        <v>0</v>
      </c>
      <c r="U146" s="229">
        <f>'Таб.2._Комб+Озд+Комп_'!AA146</f>
        <v>0</v>
      </c>
      <c r="V146" s="230">
        <f t="shared" si="37"/>
        <v>160</v>
      </c>
      <c r="W146" s="231">
        <f>'Таб. 1._Общ_гр_ '!I146+'Таб. 1._Общ_гр_ '!R146+'Таб. 1._Общ_гр_ '!AA146+'Таб. 1._Общ_гр_ '!AJ146+'Таб.2._Комб+Озд+Комп_'!AD146</f>
        <v>7</v>
      </c>
      <c r="X146" s="168">
        <f>'Таб. 1._Общ_гр_ '!AZ146+'Таб.2._Комб+Озд+Комп_'!AO146</f>
        <v>15083.5</v>
      </c>
      <c r="Y146" s="168">
        <v>1</v>
      </c>
      <c r="Z146" s="185">
        <v>1.1599999999999999</v>
      </c>
      <c r="AA146" s="168">
        <f t="shared" si="38"/>
        <v>1.05</v>
      </c>
      <c r="AB146" s="185">
        <v>1</v>
      </c>
      <c r="AC146" s="168">
        <f t="shared" si="39"/>
        <v>18371.7</v>
      </c>
      <c r="AD146" s="168">
        <v>1</v>
      </c>
      <c r="AE146" s="168">
        <f t="shared" si="40"/>
        <v>18371.7</v>
      </c>
      <c r="AF146" s="233">
        <f>'Таб. 1._Общ_гр_ '!BA146+'Таб.2._Комб+Озд+Комп_'!AP146</f>
        <v>166.4</v>
      </c>
      <c r="AG146" s="233">
        <f t="shared" si="41"/>
        <v>18538.100000000002</v>
      </c>
    </row>
    <row r="147" spans="1:33" s="19" customFormat="1" ht="11.25" hidden="1" customHeight="1">
      <c r="A147" s="93" t="s">
        <v>176</v>
      </c>
      <c r="B147" s="81" t="s">
        <v>158</v>
      </c>
      <c r="C147" s="226">
        <v>1</v>
      </c>
      <c r="D147" s="247" t="s">
        <v>61</v>
      </c>
      <c r="E147" s="249" t="s">
        <v>1106</v>
      </c>
      <c r="F147" s="229">
        <f>'Таб. 1._Общ_гр_ '!E147+'Таб. 1._Общ_гр_ '!F147+'Таб. 1._Общ_гр_ '!G147+'Таб. 1._Общ_гр_ '!H147</f>
        <v>60</v>
      </c>
      <c r="G147" s="229">
        <f>'Таб. 1._Общ_гр_ '!N147+'Таб. 1._Общ_гр_ '!O147+'Таб. 1._Общ_гр_ '!P147+'Таб. 1._Общ_гр_ '!Q147</f>
        <v>0</v>
      </c>
      <c r="H147" s="229">
        <f>'Таб. 1._Общ_гр_ '!W147+'Таб. 1._Общ_гр_ '!X147+'Таб. 1._Общ_гр_ '!Y147+'Таб. 1._Общ_гр_ '!Z147</f>
        <v>40</v>
      </c>
      <c r="I147" s="229">
        <f>'Таб. 1._Общ_гр_ '!AF147+'Таб. 1._Общ_гр_ '!AG147+'Таб. 1._Общ_гр_ '!AH147+'Таб. 1._Общ_гр_ '!AI147</f>
        <v>0</v>
      </c>
      <c r="J147" s="229">
        <f>'Таб.2._Комб+Озд+Комп_'!E147</f>
        <v>20</v>
      </c>
      <c r="K147" s="229">
        <f>'Таб.2._Комб+Озд+Комп_'!G147</f>
        <v>0</v>
      </c>
      <c r="L147" s="229">
        <f>'Таб.2._Комб+Озд+Комп_'!I147</f>
        <v>0</v>
      </c>
      <c r="M147" s="229">
        <f>'Таб.2._Комб+Озд+Комп_'!K147</f>
        <v>0</v>
      </c>
      <c r="N147" s="229">
        <f>'Таб.2._Комб+Озд+Комп_'!M147</f>
        <v>0</v>
      </c>
      <c r="O147" s="229">
        <f>'Таб.2._Комб+Озд+Комп_'!O147</f>
        <v>0</v>
      </c>
      <c r="P147" s="229">
        <f>'Таб.2._Комб+Озд+Комп_'!Q147</f>
        <v>0</v>
      </c>
      <c r="Q147" s="229">
        <f>'Таб.2._Комб+Озд+Комп_'!S147</f>
        <v>0</v>
      </c>
      <c r="R147" s="229">
        <f>'Таб.2._Комб+Озд+Комп_'!U147</f>
        <v>10</v>
      </c>
      <c r="S147" s="229">
        <f>'Таб.2._Комб+Озд+Комп_'!W147</f>
        <v>0</v>
      </c>
      <c r="T147" s="229">
        <f>'Таб.2._Комб+Озд+Комп_'!Y147</f>
        <v>0</v>
      </c>
      <c r="U147" s="229">
        <f>'Таб.2._Комб+Озд+Комп_'!AA147</f>
        <v>0</v>
      </c>
      <c r="V147" s="230">
        <f t="shared" si="37"/>
        <v>130</v>
      </c>
      <c r="W147" s="231">
        <f>'Таб. 1._Общ_гр_ '!I147+'Таб. 1._Общ_гр_ '!R147+'Таб. 1._Общ_гр_ '!AA147+'Таб. 1._Общ_гр_ '!AJ147+'Таб.2._Комб+Озд+Комп_'!AD147</f>
        <v>13</v>
      </c>
      <c r="X147" s="168">
        <f>'Таб. 1._Общ_гр_ '!AZ147+'Таб.2._Комб+Озд+Комп_'!AO147</f>
        <v>12089.599999999999</v>
      </c>
      <c r="Y147" s="168">
        <v>1.04</v>
      </c>
      <c r="Z147" s="185">
        <v>1.1599999999999999</v>
      </c>
      <c r="AA147" s="168">
        <f t="shared" si="38"/>
        <v>1</v>
      </c>
      <c r="AB147" s="185">
        <v>1</v>
      </c>
      <c r="AC147" s="168">
        <f t="shared" si="39"/>
        <v>14584.9</v>
      </c>
      <c r="AD147" s="168">
        <v>1</v>
      </c>
      <c r="AE147" s="168">
        <f t="shared" si="40"/>
        <v>14584.9</v>
      </c>
      <c r="AF147" s="233">
        <f>'Таб. 1._Общ_гр_ '!BA147+'Таб.2._Комб+Озд+Комп_'!AP147</f>
        <v>135.19999999999999</v>
      </c>
      <c r="AG147" s="233">
        <f t="shared" si="41"/>
        <v>14720.1</v>
      </c>
    </row>
    <row r="148" spans="1:33" s="19" customFormat="1" ht="11.25" hidden="1" customHeight="1">
      <c r="A148" s="93" t="s">
        <v>177</v>
      </c>
      <c r="B148" s="81" t="s">
        <v>158</v>
      </c>
      <c r="C148" s="226"/>
      <c r="D148" s="247" t="s">
        <v>40</v>
      </c>
      <c r="E148" s="228" t="s">
        <v>1105</v>
      </c>
      <c r="F148" s="229">
        <f>'Таб. 1._Общ_гр_ '!E148+'Таб. 1._Общ_гр_ '!F148+'Таб. 1._Общ_гр_ '!G148+'Таб. 1._Общ_гр_ '!H148</f>
        <v>15</v>
      </c>
      <c r="G148" s="229">
        <f>'Таб. 1._Общ_гр_ '!N148+'Таб. 1._Общ_гр_ '!O148+'Таб. 1._Общ_гр_ '!P148+'Таб. 1._Общ_гр_ '!Q148</f>
        <v>0</v>
      </c>
      <c r="H148" s="229">
        <f>'Таб. 1._Общ_гр_ '!W148+'Таб. 1._Общ_гр_ '!X148+'Таб. 1._Общ_гр_ '!Y148+'Таб. 1._Общ_гр_ '!Z148</f>
        <v>5</v>
      </c>
      <c r="I148" s="229">
        <f>'Таб. 1._Общ_гр_ '!AF148+'Таб. 1._Общ_гр_ '!AG148+'Таб. 1._Общ_гр_ '!AH148+'Таб. 1._Общ_гр_ '!AI148</f>
        <v>0</v>
      </c>
      <c r="J148" s="229">
        <f>'Таб.2._Комб+Озд+Комп_'!E148</f>
        <v>0</v>
      </c>
      <c r="K148" s="229">
        <f>'Таб.2._Комб+Озд+Комп_'!G148</f>
        <v>0</v>
      </c>
      <c r="L148" s="229">
        <f>'Таб.2._Комб+Озд+Комп_'!I148</f>
        <v>0</v>
      </c>
      <c r="M148" s="229">
        <f>'Таб.2._Комб+Озд+Комп_'!K148</f>
        <v>0</v>
      </c>
      <c r="N148" s="229">
        <f>'Таб.2._Комб+Озд+Комп_'!M148</f>
        <v>0</v>
      </c>
      <c r="O148" s="229">
        <f>'Таб.2._Комб+Озд+Комп_'!O148</f>
        <v>0</v>
      </c>
      <c r="P148" s="229">
        <f>'Таб.2._Комб+Озд+Комп_'!Q148</f>
        <v>0</v>
      </c>
      <c r="Q148" s="229">
        <f>'Таб.2._Комб+Озд+Комп_'!S148</f>
        <v>0</v>
      </c>
      <c r="R148" s="229">
        <f>'Таб.2._Комб+Озд+Комп_'!U148</f>
        <v>20</v>
      </c>
      <c r="S148" s="229">
        <f>'Таб.2._Комб+Озд+Комп_'!W148</f>
        <v>0</v>
      </c>
      <c r="T148" s="229">
        <f>'Таб.2._Комб+Озд+Комп_'!Y148</f>
        <v>0</v>
      </c>
      <c r="U148" s="229">
        <f>'Таб.2._Комб+Озд+Комп_'!AA148</f>
        <v>0</v>
      </c>
      <c r="V148" s="230">
        <f t="shared" si="37"/>
        <v>40</v>
      </c>
      <c r="W148" s="231">
        <f>'Таб. 1._Общ_гр_ '!I148+'Таб. 1._Общ_гр_ '!R148+'Таб. 1._Общ_гр_ '!AA148+'Таб. 1._Общ_гр_ '!AJ148+'Таб.2._Комб+Озд+Комп_'!AD148</f>
        <v>2</v>
      </c>
      <c r="X148" s="168">
        <f>'Таб. 1._Общ_гр_ '!AZ148+'Таб.2._Комб+Озд+Комп_'!AO148</f>
        <v>5067</v>
      </c>
      <c r="Y148" s="168">
        <v>1</v>
      </c>
      <c r="Z148" s="65">
        <v>1.1200000000000001</v>
      </c>
      <c r="AA148" s="168">
        <f t="shared" si="38"/>
        <v>1.25</v>
      </c>
      <c r="AB148" s="185">
        <v>1</v>
      </c>
      <c r="AC148" s="168">
        <f t="shared" si="39"/>
        <v>7093.8</v>
      </c>
      <c r="AD148" s="168">
        <v>1</v>
      </c>
      <c r="AE148" s="168">
        <f t="shared" si="40"/>
        <v>7093.8</v>
      </c>
      <c r="AF148" s="233">
        <f>'Таб. 1._Общ_гр_ '!BA148+'Таб.2._Комб+Озд+Комп_'!AP148</f>
        <v>41.6</v>
      </c>
      <c r="AG148" s="233">
        <f t="shared" si="41"/>
        <v>7135.4000000000005</v>
      </c>
    </row>
    <row r="149" spans="1:33" s="19" customFormat="1" ht="11.25" hidden="1" customHeight="1">
      <c r="A149" s="93" t="s">
        <v>178</v>
      </c>
      <c r="B149" s="81" t="s">
        <v>158</v>
      </c>
      <c r="C149" s="226"/>
      <c r="D149" s="247" t="s">
        <v>40</v>
      </c>
      <c r="E149" s="228" t="s">
        <v>1105</v>
      </c>
      <c r="F149" s="229">
        <f>'Таб. 1._Общ_гр_ '!E149+'Таб. 1._Общ_гр_ '!F149+'Таб. 1._Общ_гр_ '!G149+'Таб. 1._Общ_гр_ '!H149</f>
        <v>20</v>
      </c>
      <c r="G149" s="229">
        <f>'Таб. 1._Общ_гр_ '!N149+'Таб. 1._Общ_гр_ '!O149+'Таб. 1._Общ_гр_ '!P149+'Таб. 1._Общ_гр_ '!Q149</f>
        <v>0</v>
      </c>
      <c r="H149" s="229">
        <f>'Таб. 1._Общ_гр_ '!W149+'Таб. 1._Общ_гр_ '!X149+'Таб. 1._Общ_гр_ '!Y149+'Таб. 1._Общ_гр_ '!Z149</f>
        <v>0</v>
      </c>
      <c r="I149" s="229">
        <f>'Таб. 1._Общ_гр_ '!AF149+'Таб. 1._Общ_гр_ '!AG149+'Таб. 1._Общ_гр_ '!AH149+'Таб. 1._Общ_гр_ '!AI149</f>
        <v>0</v>
      </c>
      <c r="J149" s="229">
        <f>'Таб.2._Комб+Озд+Комп_'!E149</f>
        <v>0</v>
      </c>
      <c r="K149" s="229">
        <f>'Таб.2._Комб+Озд+Комп_'!G149</f>
        <v>0</v>
      </c>
      <c r="L149" s="229">
        <f>'Таб.2._Комб+Озд+Комп_'!I149</f>
        <v>0</v>
      </c>
      <c r="M149" s="229">
        <f>'Таб.2._Комб+Озд+Комп_'!K149</f>
        <v>0</v>
      </c>
      <c r="N149" s="229">
        <f>'Таб.2._Комб+Озд+Комп_'!M149</f>
        <v>0</v>
      </c>
      <c r="O149" s="229">
        <f>'Таб.2._Комб+Озд+Комп_'!O149</f>
        <v>0</v>
      </c>
      <c r="P149" s="229">
        <f>'Таб.2._Комб+Озд+Комп_'!Q149</f>
        <v>0</v>
      </c>
      <c r="Q149" s="229">
        <f>'Таб.2._Комб+Озд+Комп_'!S149</f>
        <v>0</v>
      </c>
      <c r="R149" s="229">
        <f>'Таб.2._Комб+Озд+Комп_'!U149</f>
        <v>0</v>
      </c>
      <c r="S149" s="229">
        <f>'Таб.2._Комб+Озд+Комп_'!W149</f>
        <v>0</v>
      </c>
      <c r="T149" s="229">
        <f>'Таб.2._Комб+Озд+Комп_'!Y149</f>
        <v>0</v>
      </c>
      <c r="U149" s="229">
        <f>'Таб.2._Комб+Озд+Комп_'!AA149</f>
        <v>0</v>
      </c>
      <c r="V149" s="230">
        <f t="shared" si="37"/>
        <v>20</v>
      </c>
      <c r="W149" s="231">
        <f>'Таб. 1._Общ_гр_ '!I149+'Таб. 1._Общ_гр_ '!R149+'Таб. 1._Общ_гр_ '!AA149+'Таб. 1._Общ_гр_ '!AJ149+'Таб.2._Комб+Озд+Комп_'!AD149</f>
        <v>1</v>
      </c>
      <c r="X149" s="168">
        <f>'Таб. 1._Общ_гр_ '!AZ149+'Таб.2._Комб+Озд+Комп_'!AO149</f>
        <v>1777.9</v>
      </c>
      <c r="Y149" s="168">
        <v>1</v>
      </c>
      <c r="Z149" s="185">
        <v>1.1599999999999999</v>
      </c>
      <c r="AA149" s="168">
        <f t="shared" si="38"/>
        <v>1.5</v>
      </c>
      <c r="AB149" s="185">
        <v>1</v>
      </c>
      <c r="AC149" s="168">
        <f t="shared" si="39"/>
        <v>3093.5</v>
      </c>
      <c r="AD149" s="168">
        <v>1</v>
      </c>
      <c r="AE149" s="168">
        <f t="shared" si="40"/>
        <v>3093.5</v>
      </c>
      <c r="AF149" s="233">
        <f>'Таб. 1._Общ_гр_ '!BA149+'Таб.2._Комб+Озд+Комп_'!AP149</f>
        <v>20.8</v>
      </c>
      <c r="AG149" s="233">
        <f t="shared" si="41"/>
        <v>3114.3</v>
      </c>
    </row>
    <row r="150" spans="1:33" s="19" customFormat="1" ht="11.25" hidden="1" customHeight="1">
      <c r="A150" s="93" t="s">
        <v>179</v>
      </c>
      <c r="B150" s="81" t="s">
        <v>158</v>
      </c>
      <c r="C150" s="226">
        <v>1</v>
      </c>
      <c r="D150" s="247" t="s">
        <v>40</v>
      </c>
      <c r="E150" s="228" t="s">
        <v>1105</v>
      </c>
      <c r="F150" s="229">
        <f>'Таб. 1._Общ_гр_ '!E150+'Таб. 1._Общ_гр_ '!F150+'Таб. 1._Общ_гр_ '!G150+'Таб. 1._Общ_гр_ '!H150</f>
        <v>76</v>
      </c>
      <c r="G150" s="229">
        <f>'Таб. 1._Общ_гр_ '!N150+'Таб. 1._Общ_гр_ '!O150+'Таб. 1._Общ_гр_ '!P150+'Таб. 1._Общ_гр_ '!Q150</f>
        <v>0</v>
      </c>
      <c r="H150" s="229">
        <f>'Таб. 1._Общ_гр_ '!W150+'Таб. 1._Общ_гр_ '!X150+'Таб. 1._Общ_гр_ '!Y150+'Таб. 1._Общ_гр_ '!Z150</f>
        <v>24</v>
      </c>
      <c r="I150" s="229">
        <f>'Таб. 1._Общ_гр_ '!AF150+'Таб. 1._Общ_гр_ '!AG150+'Таб. 1._Общ_гр_ '!AH150+'Таб. 1._Общ_гр_ '!AI150</f>
        <v>0</v>
      </c>
      <c r="J150" s="229">
        <f>'Таб.2._Комб+Озд+Комп_'!E150</f>
        <v>0</v>
      </c>
      <c r="K150" s="229">
        <f>'Таб.2._Комб+Озд+Комп_'!G150</f>
        <v>0</v>
      </c>
      <c r="L150" s="229">
        <f>'Таб.2._Комб+Озд+Комп_'!I150</f>
        <v>0</v>
      </c>
      <c r="M150" s="229">
        <f>'Таб.2._Комб+Озд+Комп_'!K150</f>
        <v>0</v>
      </c>
      <c r="N150" s="229">
        <f>'Таб.2._Комб+Озд+Комп_'!M150</f>
        <v>0</v>
      </c>
      <c r="O150" s="229">
        <f>'Таб.2._Комб+Озд+Комп_'!O150</f>
        <v>0</v>
      </c>
      <c r="P150" s="229">
        <f>'Таб.2._Комб+Озд+Комп_'!Q150</f>
        <v>0</v>
      </c>
      <c r="Q150" s="229">
        <f>'Таб.2._Комб+Озд+Комп_'!S150</f>
        <v>0</v>
      </c>
      <c r="R150" s="229">
        <f>'Таб.2._Комб+Озд+Комп_'!U150</f>
        <v>0</v>
      </c>
      <c r="S150" s="229">
        <f>'Таб.2._Комб+Озд+Комп_'!W150</f>
        <v>0</v>
      </c>
      <c r="T150" s="229">
        <f>'Таб.2._Комб+Озд+Комп_'!Y150</f>
        <v>0</v>
      </c>
      <c r="U150" s="229">
        <f>'Таб.2._Комб+Озд+Комп_'!AA150</f>
        <v>0</v>
      </c>
      <c r="V150" s="230">
        <f t="shared" si="37"/>
        <v>100</v>
      </c>
      <c r="W150" s="231">
        <f>'Таб. 1._Общ_гр_ '!I150+'Таб. 1._Общ_гр_ '!R150+'Таб. 1._Общ_гр_ '!AA150+'Таб. 1._Общ_гр_ '!AJ150+'Таб.2._Комб+Озд+Комп_'!AD150</f>
        <v>5</v>
      </c>
      <c r="X150" s="168">
        <f>'Таб. 1._Общ_гр_ '!AZ150+'Таб.2._Комб+Озд+Комп_'!AO150</f>
        <v>9805.1</v>
      </c>
      <c r="Y150" s="168">
        <v>1</v>
      </c>
      <c r="Z150" s="185">
        <v>1.1599999999999999</v>
      </c>
      <c r="AA150" s="168">
        <f t="shared" si="38"/>
        <v>1.1000000000000001</v>
      </c>
      <c r="AB150" s="185">
        <v>1</v>
      </c>
      <c r="AC150" s="168">
        <f t="shared" si="39"/>
        <v>12511.3</v>
      </c>
      <c r="AD150" s="168">
        <v>1</v>
      </c>
      <c r="AE150" s="168">
        <f t="shared" si="40"/>
        <v>12511.3</v>
      </c>
      <c r="AF150" s="233">
        <f>'Таб. 1._Общ_гр_ '!BA150+'Таб.2._Комб+Озд+Комп_'!AP150</f>
        <v>104</v>
      </c>
      <c r="AG150" s="233">
        <f t="shared" si="41"/>
        <v>12615.3</v>
      </c>
    </row>
    <row r="151" spans="1:33" s="19" customFormat="1" ht="11.25" hidden="1" customHeight="1">
      <c r="A151" s="93" t="s">
        <v>180</v>
      </c>
      <c r="B151" s="81" t="s">
        <v>158</v>
      </c>
      <c r="C151" s="226">
        <v>1</v>
      </c>
      <c r="D151" s="250" t="s">
        <v>40</v>
      </c>
      <c r="E151" s="228" t="s">
        <v>1105</v>
      </c>
      <c r="F151" s="229">
        <f>'Таб. 1._Общ_гр_ '!E151+'Таб. 1._Общ_гр_ '!F151+'Таб. 1._Общ_гр_ '!G151+'Таб. 1._Общ_гр_ '!H151</f>
        <v>50</v>
      </c>
      <c r="G151" s="229">
        <f>'Таб. 1._Общ_гр_ '!N151+'Таб. 1._Общ_гр_ '!O151+'Таб. 1._Общ_гр_ '!P151+'Таб. 1._Общ_гр_ '!Q151</f>
        <v>0</v>
      </c>
      <c r="H151" s="229">
        <f>'Таб. 1._Общ_гр_ '!W151+'Таб. 1._Общ_гр_ '!X151+'Таб. 1._Общ_гр_ '!Y151+'Таб. 1._Общ_гр_ '!Z151</f>
        <v>5</v>
      </c>
      <c r="I151" s="229">
        <f>'Таб. 1._Общ_гр_ '!AF151+'Таб. 1._Общ_гр_ '!AG151+'Таб. 1._Общ_гр_ '!AH151+'Таб. 1._Общ_гр_ '!AI151</f>
        <v>0</v>
      </c>
      <c r="J151" s="229">
        <f>'Таб.2._Комб+Озд+Комп_'!E151</f>
        <v>0</v>
      </c>
      <c r="K151" s="229">
        <f>'Таб.2._Комб+Озд+Комп_'!G151</f>
        <v>0</v>
      </c>
      <c r="L151" s="229">
        <f>'Таб.2._Комб+Озд+Комп_'!I151</f>
        <v>0</v>
      </c>
      <c r="M151" s="229">
        <f>'Таб.2._Комб+Озд+Комп_'!K151</f>
        <v>0</v>
      </c>
      <c r="N151" s="229">
        <f>'Таб.2._Комб+Озд+Комп_'!M151</f>
        <v>0</v>
      </c>
      <c r="O151" s="229">
        <f>'Таб.2._Комб+Озд+Комп_'!O151</f>
        <v>0</v>
      </c>
      <c r="P151" s="229">
        <f>'Таб.2._Комб+Озд+Комп_'!Q151</f>
        <v>0</v>
      </c>
      <c r="Q151" s="229">
        <f>'Таб.2._Комб+Озд+Комп_'!S151</f>
        <v>0</v>
      </c>
      <c r="R151" s="229">
        <f>'Таб.2._Комб+Озд+Комп_'!U151</f>
        <v>20</v>
      </c>
      <c r="S151" s="229">
        <f>'Таб.2._Комб+Озд+Комп_'!W151</f>
        <v>0</v>
      </c>
      <c r="T151" s="229">
        <f>'Таб.2._Комб+Озд+Комп_'!Y151</f>
        <v>0</v>
      </c>
      <c r="U151" s="229">
        <f>'Таб.2._Комб+Озд+Комп_'!AA151</f>
        <v>0</v>
      </c>
      <c r="V151" s="230">
        <f t="shared" si="37"/>
        <v>75</v>
      </c>
      <c r="W151" s="231">
        <f>'Таб. 1._Общ_гр_ '!I151+'Таб. 1._Общ_гр_ '!R151+'Таб. 1._Общ_гр_ '!AA151+'Таб. 1._Общ_гр_ '!AJ151+'Таб.2._Комб+Озд+Комп_'!AD151</f>
        <v>4</v>
      </c>
      <c r="X151" s="168">
        <f>'Таб. 1._Общ_гр_ '!AZ151+'Таб.2._Комб+Озд+Комп_'!AO151</f>
        <v>8178.3</v>
      </c>
      <c r="Y151" s="168">
        <v>1</v>
      </c>
      <c r="Z151" s="232">
        <v>1.1200000000000001</v>
      </c>
      <c r="AA151" s="168">
        <f t="shared" si="38"/>
        <v>1.1000000000000001</v>
      </c>
      <c r="AB151" s="185">
        <v>1</v>
      </c>
      <c r="AC151" s="168">
        <f t="shared" si="39"/>
        <v>10075.700000000001</v>
      </c>
      <c r="AD151" s="168">
        <v>1</v>
      </c>
      <c r="AE151" s="168">
        <f t="shared" si="40"/>
        <v>10075.700000000001</v>
      </c>
      <c r="AF151" s="233">
        <f>'Таб. 1._Общ_гр_ '!BA151+'Таб.2._Комб+Озд+Комп_'!AP151</f>
        <v>78</v>
      </c>
      <c r="AG151" s="233">
        <f t="shared" si="41"/>
        <v>10153.700000000001</v>
      </c>
    </row>
    <row r="152" spans="1:33" s="19" customFormat="1" ht="11.25" hidden="1" customHeight="1">
      <c r="A152" s="225" t="s">
        <v>181</v>
      </c>
      <c r="B152" s="81" t="s">
        <v>158</v>
      </c>
      <c r="C152" s="226"/>
      <c r="D152" s="247" t="s">
        <v>40</v>
      </c>
      <c r="E152" s="228" t="s">
        <v>1105</v>
      </c>
      <c r="F152" s="229">
        <f>'Таб. 1._Общ_гр_ '!E152+'Таб. 1._Общ_гр_ '!F152+'Таб. 1._Общ_гр_ '!G152+'Таб. 1._Общ_гр_ '!H152</f>
        <v>0</v>
      </c>
      <c r="G152" s="229">
        <f>'Таб. 1._Общ_гр_ '!N152+'Таб. 1._Общ_гр_ '!O152+'Таб. 1._Общ_гр_ '!P152+'Таб. 1._Общ_гр_ '!Q152</f>
        <v>0</v>
      </c>
      <c r="H152" s="229">
        <f>'Таб. 1._Общ_гр_ '!W152+'Таб. 1._Общ_гр_ '!X152+'Таб. 1._Общ_гр_ '!Y152+'Таб. 1._Общ_гр_ '!Z152</f>
        <v>0</v>
      </c>
      <c r="I152" s="229">
        <f>'Таб. 1._Общ_гр_ '!AF152+'Таб. 1._Общ_гр_ '!AG152+'Таб. 1._Общ_гр_ '!AH152+'Таб. 1._Общ_гр_ '!AI152</f>
        <v>0</v>
      </c>
      <c r="J152" s="229">
        <f>'Таб.2._Комб+Озд+Комп_'!E152</f>
        <v>0</v>
      </c>
      <c r="K152" s="229">
        <f>'Таб.2._Комб+Озд+Комп_'!G152</f>
        <v>0</v>
      </c>
      <c r="L152" s="229">
        <f>'Таб.2._Комб+Озд+Комп_'!I152</f>
        <v>0</v>
      </c>
      <c r="M152" s="229">
        <f>'Таб.2._Комб+Озд+Комп_'!K152</f>
        <v>0</v>
      </c>
      <c r="N152" s="229">
        <f>'Таб.2._Комб+Озд+Комп_'!M152</f>
        <v>0</v>
      </c>
      <c r="O152" s="229">
        <f>'Таб.2._Комб+Озд+Комп_'!O152</f>
        <v>0</v>
      </c>
      <c r="P152" s="229">
        <f>'Таб.2._Комб+Озд+Комп_'!Q152</f>
        <v>0</v>
      </c>
      <c r="Q152" s="229">
        <f>'Таб.2._Комб+Озд+Комп_'!S152</f>
        <v>0</v>
      </c>
      <c r="R152" s="229">
        <f>'Таб.2._Комб+Озд+Комп_'!U152</f>
        <v>0</v>
      </c>
      <c r="S152" s="229">
        <f>'Таб.2._Комб+Озд+Комп_'!W152</f>
        <v>0</v>
      </c>
      <c r="T152" s="229">
        <f>'Таб.2._Комб+Озд+Комп_'!Y152</f>
        <v>0</v>
      </c>
      <c r="U152" s="229">
        <f>'Таб.2._Комб+Озд+Комп_'!AA152</f>
        <v>0</v>
      </c>
      <c r="V152" s="230">
        <f t="shared" si="37"/>
        <v>0</v>
      </c>
      <c r="W152" s="231">
        <f>'Таб. 1._Общ_гр_ '!I152+'Таб. 1._Общ_гр_ '!R152+'Таб. 1._Общ_гр_ '!AA152+'Таб. 1._Общ_гр_ '!AJ152+'Таб.2._Комб+Озд+Комп_'!AD152</f>
        <v>0</v>
      </c>
      <c r="X152" s="168">
        <f>'Таб. 1._Общ_гр_ '!AZ152+'Таб.2._Комб+Озд+Комп_'!AO152</f>
        <v>0</v>
      </c>
      <c r="Y152" s="168">
        <v>1</v>
      </c>
      <c r="Z152" s="232">
        <v>1.08</v>
      </c>
      <c r="AA152" s="168">
        <f t="shared" si="38"/>
        <v>0</v>
      </c>
      <c r="AB152" s="185">
        <v>1</v>
      </c>
      <c r="AC152" s="168">
        <f t="shared" si="39"/>
        <v>0</v>
      </c>
      <c r="AD152" s="168">
        <v>2.11</v>
      </c>
      <c r="AE152" s="168">
        <f t="shared" si="40"/>
        <v>0</v>
      </c>
      <c r="AF152" s="233">
        <f>'Таб. 1._Общ_гр_ '!BA152+'Таб.2._Комб+Озд+Комп_'!AP152</f>
        <v>0</v>
      </c>
      <c r="AG152" s="233">
        <f t="shared" si="41"/>
        <v>0</v>
      </c>
    </row>
    <row r="153" spans="1:33" s="19" customFormat="1" ht="11.25" customHeight="1">
      <c r="A153" s="236" t="s">
        <v>58</v>
      </c>
      <c r="B153" s="237" t="str">
        <f>A129</f>
        <v>Искитимский район</v>
      </c>
      <c r="C153" s="238">
        <f>SUM(C130:C152)</f>
        <v>16</v>
      </c>
      <c r="D153" s="245"/>
      <c r="E153" s="238"/>
      <c r="F153" s="238">
        <f t="shared" ref="F153:X153" si="42">SUM(F130:F152)</f>
        <v>1145</v>
      </c>
      <c r="G153" s="238">
        <f t="shared" si="42"/>
        <v>0</v>
      </c>
      <c r="H153" s="238">
        <f t="shared" si="42"/>
        <v>372</v>
      </c>
      <c r="I153" s="238">
        <f t="shared" si="42"/>
        <v>0</v>
      </c>
      <c r="J153" s="238">
        <f t="shared" si="42"/>
        <v>62</v>
      </c>
      <c r="K153" s="238">
        <f t="shared" si="42"/>
        <v>0</v>
      </c>
      <c r="L153" s="238">
        <f t="shared" si="42"/>
        <v>0</v>
      </c>
      <c r="M153" s="238">
        <f t="shared" si="42"/>
        <v>0</v>
      </c>
      <c r="N153" s="238">
        <f t="shared" si="42"/>
        <v>20</v>
      </c>
      <c r="O153" s="238">
        <f t="shared" si="42"/>
        <v>0</v>
      </c>
      <c r="P153" s="238">
        <f t="shared" si="42"/>
        <v>0</v>
      </c>
      <c r="Q153" s="238">
        <f t="shared" si="42"/>
        <v>0</v>
      </c>
      <c r="R153" s="238">
        <f t="shared" si="42"/>
        <v>305</v>
      </c>
      <c r="S153" s="238">
        <f t="shared" si="42"/>
        <v>0</v>
      </c>
      <c r="T153" s="238">
        <f t="shared" si="42"/>
        <v>0</v>
      </c>
      <c r="U153" s="238">
        <f t="shared" si="42"/>
        <v>0</v>
      </c>
      <c r="V153" s="238">
        <f t="shared" si="42"/>
        <v>1904</v>
      </c>
      <c r="W153" s="238">
        <f t="shared" si="42"/>
        <v>123</v>
      </c>
      <c r="X153" s="239">
        <f t="shared" si="42"/>
        <v>187542.19999999998</v>
      </c>
      <c r="Y153" s="239"/>
      <c r="Z153" s="239"/>
      <c r="AA153" s="239"/>
      <c r="AB153" s="46"/>
      <c r="AC153" s="239">
        <f>SUM(AC130:AC152)</f>
        <v>234264.99999999997</v>
      </c>
      <c r="AD153" s="240"/>
      <c r="AE153" s="239">
        <f>SUM(AE130:AE152)</f>
        <v>235836.99999999997</v>
      </c>
      <c r="AF153" s="239">
        <f>SUM(AF130:AF152)</f>
        <v>1980.1</v>
      </c>
      <c r="AG153" s="239">
        <f>SUM(AG130:AG152)</f>
        <v>237817.09999999998</v>
      </c>
    </row>
    <row r="154" spans="1:33" s="19" customFormat="1" ht="11.25" hidden="1" customHeight="1">
      <c r="A154" s="221" t="s">
        <v>182</v>
      </c>
      <c r="B154" s="222"/>
      <c r="C154" s="223"/>
      <c r="D154" s="241"/>
      <c r="E154" s="222"/>
      <c r="F154" s="222"/>
      <c r="G154" s="222"/>
      <c r="H154" s="222"/>
      <c r="I154" s="222"/>
      <c r="J154" s="223"/>
      <c r="K154" s="223"/>
      <c r="L154" s="223"/>
      <c r="M154" s="223"/>
      <c r="N154" s="223"/>
      <c r="O154" s="223"/>
      <c r="P154" s="223"/>
      <c r="Q154" s="223"/>
      <c r="R154" s="223"/>
      <c r="S154" s="223"/>
      <c r="T154" s="223"/>
      <c r="U154" s="223"/>
      <c r="V154" s="223"/>
      <c r="W154" s="223"/>
      <c r="Z154" s="242"/>
      <c r="AB154" s="15"/>
      <c r="AD154" s="223"/>
    </row>
    <row r="155" spans="1:33" s="19" customFormat="1" ht="11.25" hidden="1" customHeight="1">
      <c r="A155" s="225" t="s">
        <v>183</v>
      </c>
      <c r="B155" s="81" t="s">
        <v>182</v>
      </c>
      <c r="C155" s="226">
        <v>1</v>
      </c>
      <c r="D155" s="227" t="s">
        <v>61</v>
      </c>
      <c r="E155" s="228" t="s">
        <v>1103</v>
      </c>
      <c r="F155" s="229">
        <f>'Таб. 1._Общ_гр_ '!E155+'Таб. 1._Общ_гр_ '!F155+'Таб. 1._Общ_гр_ '!G155+'Таб. 1._Общ_гр_ '!H155</f>
        <v>83</v>
      </c>
      <c r="G155" s="229">
        <f>'Таб. 1._Общ_гр_ '!N155+'Таб. 1._Общ_гр_ '!O155+'Таб. 1._Общ_гр_ '!P155+'Таб. 1._Общ_гр_ '!Q155</f>
        <v>0</v>
      </c>
      <c r="H155" s="229">
        <f>'Таб. 1._Общ_гр_ '!W155+'Таб. 1._Общ_гр_ '!X155+'Таб. 1._Общ_гр_ '!Y155+'Таб. 1._Общ_гр_ '!Z155</f>
        <v>27</v>
      </c>
      <c r="I155" s="229">
        <f>'Таб. 1._Общ_гр_ '!AF155+'Таб. 1._Общ_гр_ '!AG155+'Таб. 1._Общ_гр_ '!AH155+'Таб. 1._Общ_гр_ '!AI155</f>
        <v>0</v>
      </c>
      <c r="J155" s="229">
        <f>'Таб.2._Комб+Озд+Комп_'!E155</f>
        <v>0</v>
      </c>
      <c r="K155" s="229">
        <f>'Таб.2._Комб+Озд+Комп_'!G155</f>
        <v>0</v>
      </c>
      <c r="L155" s="229">
        <f>'Таб.2._Комб+Озд+Комп_'!I155</f>
        <v>0</v>
      </c>
      <c r="M155" s="229">
        <f>'Таб.2._Комб+Озд+Комп_'!K155</f>
        <v>0</v>
      </c>
      <c r="N155" s="229">
        <f>'Таб.2._Комб+Озд+Комп_'!M155</f>
        <v>0</v>
      </c>
      <c r="O155" s="229">
        <f>'Таб.2._Комб+Озд+Комп_'!O155</f>
        <v>0</v>
      </c>
      <c r="P155" s="229">
        <f>'Таб.2._Комб+Озд+Комп_'!Q155</f>
        <v>0</v>
      </c>
      <c r="Q155" s="229">
        <f>'Таб.2._Комб+Озд+Комп_'!S155</f>
        <v>0</v>
      </c>
      <c r="R155" s="229">
        <f>'Таб.2._Комб+Озд+Комп_'!U155</f>
        <v>22</v>
      </c>
      <c r="S155" s="229">
        <f>'Таб.2._Комб+Озд+Комп_'!W155</f>
        <v>0</v>
      </c>
      <c r="T155" s="229">
        <f>'Таб.2._Комб+Озд+Комп_'!Y155</f>
        <v>0</v>
      </c>
      <c r="U155" s="229">
        <f>'Таб.2._Комб+Озд+Комп_'!AA155</f>
        <v>0</v>
      </c>
      <c r="V155" s="230">
        <f t="shared" ref="V155:V182" si="43">J155+K155+L155+M155+N155+O155+P155+Q155+R155+S155+T155+U155+F155+G155+H155+I155</f>
        <v>132</v>
      </c>
      <c r="W155" s="231">
        <f>'Таб. 1._Общ_гр_ '!I155+'Таб. 1._Общ_гр_ '!R155+'Таб. 1._Общ_гр_ '!AA155+'Таб. 1._Общ_гр_ '!AJ155+'Таб.2._Комб+Озд+Комп_'!AD155</f>
        <v>6</v>
      </c>
      <c r="X155" s="168">
        <f>'Таб. 1._Общ_гр_ '!AZ155+'Таб.2._Комб+Озд+Комп_'!AO155</f>
        <v>11414</v>
      </c>
      <c r="Y155" s="168">
        <v>1</v>
      </c>
      <c r="Z155" s="251">
        <v>1.1200000000000001</v>
      </c>
      <c r="AA155" s="168">
        <f t="shared" ref="AA155:AA182" si="44">IF(W155=1,1.5,IF(W155=2,1.25,IF(W155=3,1.15,IF(AND((W155&gt;=4),(W155&lt;=6)),1.1,IF(AND((W155&gt;=7),(W155&lt;=11)),1.05,IF(W155&gt;=12,1,0))))))</f>
        <v>1.1000000000000001</v>
      </c>
      <c r="AB155" s="232">
        <v>1.1000000000000001</v>
      </c>
      <c r="AC155" s="168">
        <f t="shared" ref="AC155:AC182" si="45">ROUND(X155*Y155*Z155*AA155*AB155,1)</f>
        <v>15468.3</v>
      </c>
      <c r="AD155" s="232">
        <v>1</v>
      </c>
      <c r="AE155" s="168">
        <f t="shared" ref="AE155:AE182" si="46">ROUND(AC155*AD155,1)</f>
        <v>15468.3</v>
      </c>
      <c r="AF155" s="233">
        <f>'Таб. 1._Общ_гр_ '!BA155+'Таб.2._Комб+Озд+Комп_'!AP155</f>
        <v>137.30000000000001</v>
      </c>
      <c r="AG155" s="233">
        <f t="shared" ref="AG155:AG182" si="47">AE155+AF155</f>
        <v>15605.599999999999</v>
      </c>
    </row>
    <row r="156" spans="1:33" s="19" customFormat="1" ht="11.25" hidden="1" customHeight="1">
      <c r="A156" s="225" t="s">
        <v>184</v>
      </c>
      <c r="B156" s="81" t="s">
        <v>182</v>
      </c>
      <c r="C156" s="226">
        <v>1</v>
      </c>
      <c r="D156" s="227" t="s">
        <v>61</v>
      </c>
      <c r="E156" s="228" t="s">
        <v>1103</v>
      </c>
      <c r="F156" s="229">
        <f>'Таб. 1._Общ_гр_ '!E156+'Таб. 1._Общ_гр_ '!F156+'Таб. 1._Общ_гр_ '!G156+'Таб. 1._Общ_гр_ '!H156</f>
        <v>90</v>
      </c>
      <c r="G156" s="229">
        <f>'Таб. 1._Общ_гр_ '!N156+'Таб. 1._Общ_гр_ '!O156+'Таб. 1._Общ_гр_ '!P156+'Таб. 1._Общ_гр_ '!Q156</f>
        <v>0</v>
      </c>
      <c r="H156" s="229">
        <f>'Таб. 1._Общ_гр_ '!W156+'Таб. 1._Общ_гр_ '!X156+'Таб. 1._Общ_гр_ '!Y156+'Таб. 1._Общ_гр_ '!Z156</f>
        <v>21</v>
      </c>
      <c r="I156" s="229">
        <f>'Таб. 1._Общ_гр_ '!AF156+'Таб. 1._Общ_гр_ '!AG156+'Таб. 1._Общ_гр_ '!AH156+'Таб. 1._Общ_гр_ '!AI156</f>
        <v>0</v>
      </c>
      <c r="J156" s="229">
        <f>'Таб.2._Комб+Озд+Комп_'!E156</f>
        <v>0</v>
      </c>
      <c r="K156" s="229">
        <f>'Таб.2._Комб+Озд+Комп_'!G156</f>
        <v>0</v>
      </c>
      <c r="L156" s="229">
        <f>'Таб.2._Комб+Озд+Комп_'!I156</f>
        <v>0</v>
      </c>
      <c r="M156" s="229">
        <f>'Таб.2._Комб+Озд+Комп_'!K156</f>
        <v>0</v>
      </c>
      <c r="N156" s="229">
        <f>'Таб.2._Комб+Озд+Комп_'!M156</f>
        <v>0</v>
      </c>
      <c r="O156" s="229">
        <f>'Таб.2._Комб+Озд+Комп_'!O156</f>
        <v>0</v>
      </c>
      <c r="P156" s="229">
        <f>'Таб.2._Комб+Озд+Комп_'!Q156</f>
        <v>0</v>
      </c>
      <c r="Q156" s="229">
        <f>'Таб.2._Комб+Озд+Комп_'!S156</f>
        <v>0</v>
      </c>
      <c r="R156" s="229">
        <f>'Таб.2._Комб+Озд+Комп_'!U156</f>
        <v>17</v>
      </c>
      <c r="S156" s="229">
        <f>'Таб.2._Комб+Озд+Комп_'!W156</f>
        <v>0</v>
      </c>
      <c r="T156" s="229">
        <f>'Таб.2._Комб+Озд+Комп_'!Y156</f>
        <v>0</v>
      </c>
      <c r="U156" s="229">
        <f>'Таб.2._Комб+Озд+Комп_'!AA156</f>
        <v>0</v>
      </c>
      <c r="V156" s="230">
        <f t="shared" si="43"/>
        <v>128</v>
      </c>
      <c r="W156" s="231">
        <f>'Таб. 1._Общ_гр_ '!I156+'Таб. 1._Общ_гр_ '!R156+'Таб. 1._Общ_гр_ '!AA156+'Таб. 1._Общ_гр_ '!AJ156+'Таб.2._Комб+Озд+Комп_'!AD156</f>
        <v>6</v>
      </c>
      <c r="X156" s="168">
        <f>'Таб. 1._Общ_гр_ '!AZ156+'Таб.2._Комб+Озд+Комп_'!AO156</f>
        <v>10525</v>
      </c>
      <c r="Y156" s="168">
        <v>1</v>
      </c>
      <c r="Z156" s="244">
        <v>1.1200000000000001</v>
      </c>
      <c r="AA156" s="168">
        <f t="shared" si="44"/>
        <v>1.1000000000000001</v>
      </c>
      <c r="AB156" s="234">
        <v>1.05</v>
      </c>
      <c r="AC156" s="168">
        <f t="shared" si="45"/>
        <v>13615.1</v>
      </c>
      <c r="AD156" s="234">
        <v>1</v>
      </c>
      <c r="AE156" s="168">
        <f t="shared" si="46"/>
        <v>13615.1</v>
      </c>
      <c r="AF156" s="233">
        <f>'Таб. 1._Общ_гр_ '!BA156+'Таб.2._Комб+Озд+Комп_'!AP156</f>
        <v>133.1</v>
      </c>
      <c r="AG156" s="233">
        <f t="shared" si="47"/>
        <v>13748.2</v>
      </c>
    </row>
    <row r="157" spans="1:33" s="19" customFormat="1" ht="11.25" hidden="1" customHeight="1">
      <c r="A157" s="225" t="s">
        <v>185</v>
      </c>
      <c r="B157" s="81" t="s">
        <v>182</v>
      </c>
      <c r="C157" s="226">
        <v>1</v>
      </c>
      <c r="D157" s="227" t="s">
        <v>61</v>
      </c>
      <c r="E157" s="228" t="s">
        <v>1103</v>
      </c>
      <c r="F157" s="229">
        <f>'Таб. 1._Общ_гр_ '!E157+'Таб. 1._Общ_гр_ '!F157+'Таб. 1._Общ_гр_ '!G157+'Таб. 1._Общ_гр_ '!H157</f>
        <v>39</v>
      </c>
      <c r="G157" s="229">
        <f>'Таб. 1._Общ_гр_ '!N157+'Таб. 1._Общ_гр_ '!O157+'Таб. 1._Общ_гр_ '!P157+'Таб. 1._Общ_гр_ '!Q157</f>
        <v>0</v>
      </c>
      <c r="H157" s="229">
        <f>'Таб. 1._Общ_гр_ '!W157+'Таб. 1._Общ_гр_ '!X157+'Таб. 1._Общ_гр_ '!Y157+'Таб. 1._Общ_гр_ '!Z157</f>
        <v>30</v>
      </c>
      <c r="I157" s="229">
        <f>'Таб. 1._Общ_гр_ '!AF157+'Таб. 1._Общ_гр_ '!AG157+'Таб. 1._Общ_гр_ '!AH157+'Таб. 1._Общ_гр_ '!AI157</f>
        <v>0</v>
      </c>
      <c r="J157" s="229">
        <f>'Таб.2._Комб+Озд+Комп_'!E157</f>
        <v>0</v>
      </c>
      <c r="K157" s="229">
        <f>'Таб.2._Комб+Озд+Комп_'!G157</f>
        <v>0</v>
      </c>
      <c r="L157" s="229">
        <f>'Таб.2._Комб+Озд+Комп_'!I157</f>
        <v>0</v>
      </c>
      <c r="M157" s="229">
        <f>'Таб.2._Комб+Озд+Комп_'!K157</f>
        <v>0</v>
      </c>
      <c r="N157" s="229">
        <f>'Таб.2._Комб+Озд+Комп_'!M157</f>
        <v>0</v>
      </c>
      <c r="O157" s="229">
        <f>'Таб.2._Комб+Озд+Комп_'!O157</f>
        <v>0</v>
      </c>
      <c r="P157" s="229">
        <f>'Таб.2._Комб+Озд+Комп_'!Q157</f>
        <v>0</v>
      </c>
      <c r="Q157" s="229">
        <f>'Таб.2._Комб+Озд+Комп_'!S157</f>
        <v>0</v>
      </c>
      <c r="R157" s="229">
        <f>'Таб.2._Комб+Озд+Комп_'!U157</f>
        <v>76</v>
      </c>
      <c r="S157" s="229">
        <f>'Таб.2._Комб+Озд+Комп_'!W157</f>
        <v>0</v>
      </c>
      <c r="T157" s="229">
        <f>'Таб.2._Комб+Озд+Комп_'!Y157</f>
        <v>0</v>
      </c>
      <c r="U157" s="229">
        <f>'Таб.2._Комб+Озд+Комп_'!AA157</f>
        <v>0</v>
      </c>
      <c r="V157" s="230">
        <f t="shared" si="43"/>
        <v>145</v>
      </c>
      <c r="W157" s="231">
        <f>'Таб. 1._Общ_гр_ '!I157+'Таб. 1._Общ_гр_ '!R157+'Таб. 1._Общ_гр_ '!AA157+'Таб. 1._Общ_гр_ '!AJ157+'Таб.2._Комб+Озд+Комп_'!AD157</f>
        <v>6</v>
      </c>
      <c r="X157" s="168">
        <f>'Таб. 1._Общ_гр_ '!AZ157+'Таб.2._Комб+Озд+Комп_'!AO157</f>
        <v>15766.2</v>
      </c>
      <c r="Y157" s="168">
        <v>1</v>
      </c>
      <c r="Z157" s="244">
        <v>1.1200000000000001</v>
      </c>
      <c r="AA157" s="168">
        <f t="shared" si="44"/>
        <v>1.1000000000000001</v>
      </c>
      <c r="AB157" s="234">
        <v>1.05</v>
      </c>
      <c r="AC157" s="168">
        <f t="shared" si="45"/>
        <v>20395.2</v>
      </c>
      <c r="AD157" s="234">
        <v>1</v>
      </c>
      <c r="AE157" s="168">
        <f t="shared" si="46"/>
        <v>20395.2</v>
      </c>
      <c r="AF157" s="233">
        <f>'Таб. 1._Общ_гр_ '!BA157+'Таб.2._Комб+Озд+Комп_'!AP157</f>
        <v>150.80000000000001</v>
      </c>
      <c r="AG157" s="233">
        <f t="shared" si="47"/>
        <v>20546</v>
      </c>
    </row>
    <row r="158" spans="1:33" s="19" customFormat="1" ht="11.25" hidden="1" customHeight="1">
      <c r="A158" s="225" t="s">
        <v>186</v>
      </c>
      <c r="B158" s="81" t="s">
        <v>182</v>
      </c>
      <c r="C158" s="226">
        <v>1</v>
      </c>
      <c r="D158" s="227" t="s">
        <v>61</v>
      </c>
      <c r="E158" s="228" t="s">
        <v>1103</v>
      </c>
      <c r="F158" s="229">
        <f>'Таб. 1._Общ_гр_ '!E158+'Таб. 1._Общ_гр_ '!F158+'Таб. 1._Общ_гр_ '!G158+'Таб. 1._Общ_гр_ '!H158</f>
        <v>68</v>
      </c>
      <c r="G158" s="229">
        <f>'Таб. 1._Общ_гр_ '!N158+'Таб. 1._Общ_гр_ '!O158+'Таб. 1._Общ_гр_ '!P158+'Таб. 1._Общ_гр_ '!Q158</f>
        <v>0</v>
      </c>
      <c r="H158" s="229">
        <f>'Таб. 1._Общ_гр_ '!W158+'Таб. 1._Общ_гр_ '!X158+'Таб. 1._Общ_гр_ '!Y158+'Таб. 1._Общ_гр_ '!Z158</f>
        <v>21</v>
      </c>
      <c r="I158" s="229">
        <f>'Таб. 1._Общ_гр_ '!AF158+'Таб. 1._Общ_гр_ '!AG158+'Таб. 1._Общ_гр_ '!AH158+'Таб. 1._Общ_гр_ '!AI158</f>
        <v>0</v>
      </c>
      <c r="J158" s="229">
        <f>'Таб.2._Комб+Озд+Комп_'!E158</f>
        <v>0</v>
      </c>
      <c r="K158" s="229">
        <f>'Таб.2._Комб+Озд+Комп_'!G158</f>
        <v>0</v>
      </c>
      <c r="L158" s="229">
        <f>'Таб.2._Комб+Озд+Комп_'!I158</f>
        <v>0</v>
      </c>
      <c r="M158" s="229">
        <f>'Таб.2._Комб+Озд+Комп_'!K158</f>
        <v>0</v>
      </c>
      <c r="N158" s="229">
        <f>'Таб.2._Комб+Озд+Комп_'!M158</f>
        <v>0</v>
      </c>
      <c r="O158" s="229">
        <f>'Таб.2._Комб+Озд+Комп_'!O158</f>
        <v>0</v>
      </c>
      <c r="P158" s="229">
        <f>'Таб.2._Комб+Озд+Комп_'!Q158</f>
        <v>0</v>
      </c>
      <c r="Q158" s="229">
        <f>'Таб.2._Комб+Озд+Комп_'!S158</f>
        <v>0</v>
      </c>
      <c r="R158" s="229">
        <f>'Таб.2._Комб+Озд+Комп_'!U158</f>
        <v>31</v>
      </c>
      <c r="S158" s="229">
        <f>'Таб.2._Комб+Озд+Комп_'!W158</f>
        <v>0</v>
      </c>
      <c r="T158" s="229">
        <f>'Таб.2._Комб+Озд+Комп_'!Y158</f>
        <v>0</v>
      </c>
      <c r="U158" s="229">
        <f>'Таб.2._Комб+Озд+Комп_'!AA158</f>
        <v>0</v>
      </c>
      <c r="V158" s="230">
        <f t="shared" si="43"/>
        <v>120</v>
      </c>
      <c r="W158" s="231">
        <f>'Таб. 1._Общ_гр_ '!I158+'Таб. 1._Общ_гр_ '!R158+'Таб. 1._Общ_гр_ '!AA158+'Таб. 1._Общ_гр_ '!AJ158+'Таб.2._Комб+Озд+Комп_'!AD158</f>
        <v>6</v>
      </c>
      <c r="X158" s="168">
        <f>'Таб. 1._Общ_гр_ '!AZ158+'Таб.2._Комб+Озд+Комп_'!AO158</f>
        <v>11065.4</v>
      </c>
      <c r="Y158" s="168">
        <v>1</v>
      </c>
      <c r="Z158" s="244">
        <v>1.1200000000000001</v>
      </c>
      <c r="AA158" s="168">
        <f t="shared" si="44"/>
        <v>1.1000000000000001</v>
      </c>
      <c r="AB158" s="234">
        <v>1.1000000000000001</v>
      </c>
      <c r="AC158" s="168">
        <f t="shared" si="45"/>
        <v>14995.8</v>
      </c>
      <c r="AD158" s="234">
        <v>1</v>
      </c>
      <c r="AE158" s="168">
        <f t="shared" si="46"/>
        <v>14995.8</v>
      </c>
      <c r="AF158" s="233">
        <f>'Таб. 1._Общ_гр_ '!BA158+'Таб.2._Комб+Озд+Комп_'!AP158</f>
        <v>124.8</v>
      </c>
      <c r="AG158" s="233">
        <f t="shared" si="47"/>
        <v>15120.599999999999</v>
      </c>
    </row>
    <row r="159" spans="1:33" s="19" customFormat="1" ht="11.25" hidden="1" customHeight="1">
      <c r="A159" s="225" t="s">
        <v>187</v>
      </c>
      <c r="B159" s="81" t="s">
        <v>182</v>
      </c>
      <c r="C159" s="226">
        <v>1</v>
      </c>
      <c r="D159" s="227" t="s">
        <v>61</v>
      </c>
      <c r="E159" s="228" t="s">
        <v>1103</v>
      </c>
      <c r="F159" s="229">
        <f>'Таб. 1._Общ_гр_ '!E159+'Таб. 1._Общ_гр_ '!F159+'Таб. 1._Общ_гр_ '!G159+'Таб. 1._Общ_гр_ '!H159</f>
        <v>27</v>
      </c>
      <c r="G159" s="229">
        <f>'Таб. 1._Общ_гр_ '!N159+'Таб. 1._Общ_гр_ '!O159+'Таб. 1._Общ_гр_ '!P159+'Таб. 1._Общ_гр_ '!Q159</f>
        <v>0</v>
      </c>
      <c r="H159" s="229">
        <f>'Таб. 1._Общ_гр_ '!W159+'Таб. 1._Общ_гр_ '!X159+'Таб. 1._Общ_гр_ '!Y159+'Таб. 1._Общ_гр_ '!Z159</f>
        <v>16</v>
      </c>
      <c r="I159" s="229">
        <f>'Таб. 1._Общ_гр_ '!AF159+'Таб. 1._Общ_гр_ '!AG159+'Таб. 1._Общ_гр_ '!AH159+'Таб. 1._Общ_гр_ '!AI159</f>
        <v>0</v>
      </c>
      <c r="J159" s="229">
        <f>'Таб.2._Комб+Озд+Комп_'!E159</f>
        <v>0</v>
      </c>
      <c r="K159" s="229">
        <f>'Таб.2._Комб+Озд+Комп_'!G159</f>
        <v>0</v>
      </c>
      <c r="L159" s="229">
        <f>'Таб.2._Комб+Озд+Комп_'!I159</f>
        <v>0</v>
      </c>
      <c r="M159" s="229">
        <f>'Таб.2._Комб+Озд+Комп_'!K159</f>
        <v>0</v>
      </c>
      <c r="N159" s="229">
        <f>'Таб.2._Комб+Озд+Комп_'!M159</f>
        <v>0</v>
      </c>
      <c r="O159" s="229">
        <f>'Таб.2._Комб+Озд+Комп_'!O159</f>
        <v>0</v>
      </c>
      <c r="P159" s="229">
        <f>'Таб.2._Комб+Озд+Комп_'!Q159</f>
        <v>0</v>
      </c>
      <c r="Q159" s="229">
        <f>'Таб.2._Комб+Озд+Комп_'!S159</f>
        <v>0</v>
      </c>
      <c r="R159" s="229">
        <f>'Таб.2._Комб+Озд+Комп_'!U159</f>
        <v>35</v>
      </c>
      <c r="S159" s="229">
        <f>'Таб.2._Комб+Озд+Комп_'!W159</f>
        <v>0</v>
      </c>
      <c r="T159" s="229">
        <f>'Таб.2._Комб+Озд+Комп_'!Y159</f>
        <v>0</v>
      </c>
      <c r="U159" s="229">
        <f>'Таб.2._Комб+Озд+Комп_'!AA159</f>
        <v>0</v>
      </c>
      <c r="V159" s="230">
        <f t="shared" si="43"/>
        <v>78</v>
      </c>
      <c r="W159" s="231">
        <f>'Таб. 1._Общ_гр_ '!I159+'Таб. 1._Общ_гр_ '!R159+'Таб. 1._Общ_гр_ '!AA159+'Таб. 1._Общ_гр_ '!AJ159+'Таб.2._Комб+Озд+Комп_'!AD159</f>
        <v>6</v>
      </c>
      <c r="X159" s="168">
        <f>'Таб. 1._Общ_гр_ '!AZ159+'Таб.2._Комб+Озд+Комп_'!AO159</f>
        <v>8469.7999999999993</v>
      </c>
      <c r="Y159" s="168">
        <v>1</v>
      </c>
      <c r="Z159" s="244">
        <v>1.1200000000000001</v>
      </c>
      <c r="AA159" s="168">
        <f t="shared" si="44"/>
        <v>1.1000000000000001</v>
      </c>
      <c r="AB159" s="234">
        <v>1</v>
      </c>
      <c r="AC159" s="168">
        <f t="shared" si="45"/>
        <v>10434.799999999999</v>
      </c>
      <c r="AD159" s="234">
        <v>1</v>
      </c>
      <c r="AE159" s="168">
        <f t="shared" si="46"/>
        <v>10434.799999999999</v>
      </c>
      <c r="AF159" s="233">
        <f>'Таб. 1._Общ_гр_ '!BA159+'Таб.2._Комб+Озд+Комп_'!AP159</f>
        <v>81.099999999999994</v>
      </c>
      <c r="AG159" s="233">
        <f t="shared" si="47"/>
        <v>10515.9</v>
      </c>
    </row>
    <row r="160" spans="1:33" s="19" customFormat="1" ht="11.25" hidden="1" customHeight="1">
      <c r="A160" s="225" t="s">
        <v>188</v>
      </c>
      <c r="B160" s="81" t="s">
        <v>182</v>
      </c>
      <c r="C160" s="226">
        <v>1</v>
      </c>
      <c r="D160" s="227" t="s">
        <v>61</v>
      </c>
      <c r="E160" s="249" t="s">
        <v>1104</v>
      </c>
      <c r="F160" s="229">
        <f>'Таб. 1._Общ_гр_ '!E160+'Таб. 1._Общ_гр_ '!F160+'Таб. 1._Общ_гр_ '!G160+'Таб. 1._Общ_гр_ '!H160</f>
        <v>102</v>
      </c>
      <c r="G160" s="229">
        <f>'Таб. 1._Общ_гр_ '!N160+'Таб. 1._Общ_гр_ '!O160+'Таб. 1._Общ_гр_ '!P160+'Таб. 1._Общ_гр_ '!Q160</f>
        <v>0</v>
      </c>
      <c r="H160" s="229">
        <f>'Таб. 1._Общ_гр_ '!W160+'Таб. 1._Общ_гр_ '!X160+'Таб. 1._Общ_гр_ '!Y160+'Таб. 1._Общ_гр_ '!Z160</f>
        <v>36</v>
      </c>
      <c r="I160" s="229">
        <f>'Таб. 1._Общ_гр_ '!AF160+'Таб. 1._Общ_гр_ '!AG160+'Таб. 1._Общ_гр_ '!AH160+'Таб. 1._Общ_гр_ '!AI160</f>
        <v>0</v>
      </c>
      <c r="J160" s="229">
        <f>'Таб.2._Комб+Озд+Комп_'!E160</f>
        <v>0</v>
      </c>
      <c r="K160" s="229">
        <f>'Таб.2._Комб+Озд+Комп_'!G160</f>
        <v>0</v>
      </c>
      <c r="L160" s="229">
        <f>'Таб.2._Комб+Озд+Комп_'!I160</f>
        <v>0</v>
      </c>
      <c r="M160" s="229">
        <f>'Таб.2._Комб+Озд+Комп_'!K160</f>
        <v>0</v>
      </c>
      <c r="N160" s="229">
        <f>'Таб.2._Комб+Озд+Комп_'!M160</f>
        <v>0</v>
      </c>
      <c r="O160" s="229">
        <f>'Таб.2._Комб+Озд+Комп_'!O160</f>
        <v>0</v>
      </c>
      <c r="P160" s="229">
        <f>'Таб.2._Комб+Озд+Комп_'!Q160</f>
        <v>0</v>
      </c>
      <c r="Q160" s="229">
        <f>'Таб.2._Комб+Озд+Комп_'!S160</f>
        <v>0</v>
      </c>
      <c r="R160" s="229">
        <f>'Таб.2._Комб+Озд+Комп_'!U160</f>
        <v>40</v>
      </c>
      <c r="S160" s="229">
        <f>'Таб.2._Комб+Озд+Комп_'!W160</f>
        <v>0</v>
      </c>
      <c r="T160" s="229">
        <f>'Таб.2._Комб+Озд+Комп_'!Y160</f>
        <v>0</v>
      </c>
      <c r="U160" s="229">
        <f>'Таб.2._Комб+Озд+Комп_'!AA160</f>
        <v>0</v>
      </c>
      <c r="V160" s="230">
        <f t="shared" si="43"/>
        <v>178</v>
      </c>
      <c r="W160" s="231">
        <f>'Таб. 1._Общ_гр_ '!I160+'Таб. 1._Общ_гр_ '!R160+'Таб. 1._Общ_гр_ '!AA160+'Таб. 1._Общ_гр_ '!AJ160+'Таб.2._Комб+Озд+Комп_'!AD160</f>
        <v>10</v>
      </c>
      <c r="X160" s="168">
        <f>'Таб. 1._Общ_гр_ '!AZ160+'Таб.2._Комб+Озд+Комп_'!AO160</f>
        <v>17010.7</v>
      </c>
      <c r="Y160" s="168">
        <v>1.04</v>
      </c>
      <c r="Z160" s="244">
        <v>1.1200000000000001</v>
      </c>
      <c r="AA160" s="168">
        <f t="shared" si="44"/>
        <v>1.05</v>
      </c>
      <c r="AB160" s="234">
        <v>1.1000000000000001</v>
      </c>
      <c r="AC160" s="168">
        <f t="shared" si="45"/>
        <v>22885.200000000001</v>
      </c>
      <c r="AD160" s="234">
        <v>1</v>
      </c>
      <c r="AE160" s="168">
        <f t="shared" si="46"/>
        <v>22885.200000000001</v>
      </c>
      <c r="AF160" s="233">
        <f>'Таб. 1._Общ_гр_ '!BA160+'Таб.2._Комб+Озд+Комп_'!AP160</f>
        <v>185.1</v>
      </c>
      <c r="AG160" s="233">
        <f t="shared" si="47"/>
        <v>23070.3</v>
      </c>
    </row>
    <row r="161" spans="1:33" s="19" customFormat="1" ht="11.25" hidden="1" customHeight="1">
      <c r="A161" s="225" t="s">
        <v>189</v>
      </c>
      <c r="B161" s="81" t="s">
        <v>182</v>
      </c>
      <c r="C161" s="226">
        <v>1</v>
      </c>
      <c r="D161" s="227" t="s">
        <v>61</v>
      </c>
      <c r="E161" s="228" t="s">
        <v>1103</v>
      </c>
      <c r="F161" s="229">
        <f>'Таб. 1._Общ_гр_ '!E161+'Таб. 1._Общ_гр_ '!F161+'Таб. 1._Общ_гр_ '!G161+'Таб. 1._Общ_гр_ '!H161</f>
        <v>243</v>
      </c>
      <c r="G161" s="229">
        <f>'Таб. 1._Общ_гр_ '!N161+'Таб. 1._Общ_гр_ '!O161+'Таб. 1._Общ_гр_ '!P161+'Таб. 1._Общ_гр_ '!Q161</f>
        <v>0</v>
      </c>
      <c r="H161" s="229">
        <f>'Таб. 1._Общ_гр_ '!W161+'Таб. 1._Общ_гр_ '!X161+'Таб. 1._Общ_гр_ '!Y161+'Таб. 1._Общ_гр_ '!Z161</f>
        <v>56</v>
      </c>
      <c r="I161" s="229">
        <f>'Таб. 1._Общ_гр_ '!AF161+'Таб. 1._Общ_гр_ '!AG161+'Таб. 1._Общ_гр_ '!AH161+'Таб. 1._Общ_гр_ '!AI161</f>
        <v>0</v>
      </c>
      <c r="J161" s="229">
        <f>'Таб.2._Комб+Озд+Комп_'!E161</f>
        <v>0</v>
      </c>
      <c r="K161" s="229">
        <f>'Таб.2._Комб+Озд+Комп_'!G161</f>
        <v>0</v>
      </c>
      <c r="L161" s="229">
        <f>'Таб.2._Комб+Озд+Комп_'!I161</f>
        <v>0</v>
      </c>
      <c r="M161" s="229">
        <f>'Таб.2._Комб+Озд+Комп_'!K161</f>
        <v>0</v>
      </c>
      <c r="N161" s="229">
        <f>'Таб.2._Комб+Озд+Комп_'!M161</f>
        <v>0</v>
      </c>
      <c r="O161" s="229">
        <f>'Таб.2._Комб+Озд+Комп_'!O161</f>
        <v>0</v>
      </c>
      <c r="P161" s="229">
        <f>'Таб.2._Комб+Озд+Комп_'!Q161</f>
        <v>0</v>
      </c>
      <c r="Q161" s="229">
        <f>'Таб.2._Комб+Озд+Комп_'!S161</f>
        <v>0</v>
      </c>
      <c r="R161" s="229">
        <f>'Таб.2._Комб+Озд+Комп_'!U161</f>
        <v>48</v>
      </c>
      <c r="S161" s="229">
        <f>'Таб.2._Комб+Озд+Комп_'!W161</f>
        <v>0</v>
      </c>
      <c r="T161" s="229">
        <f>'Таб.2._Комб+Озд+Комп_'!Y161</f>
        <v>0</v>
      </c>
      <c r="U161" s="229">
        <f>'Таб.2._Комб+Озд+Комп_'!AA161</f>
        <v>0</v>
      </c>
      <c r="V161" s="230">
        <f t="shared" si="43"/>
        <v>347</v>
      </c>
      <c r="W161" s="231">
        <f>'Таб. 1._Общ_гр_ '!I161+'Таб. 1._Общ_гр_ '!R161+'Таб. 1._Общ_гр_ '!AA161+'Таб. 1._Общ_гр_ '!AJ161+'Таб.2._Комб+Озд+Комп_'!AD161</f>
        <v>14</v>
      </c>
      <c r="X161" s="168">
        <f>'Таб. 1._Общ_гр_ '!AZ161+'Таб.2._Комб+Озд+Комп_'!AO161</f>
        <v>30593.599999999999</v>
      </c>
      <c r="Y161" s="168">
        <v>1</v>
      </c>
      <c r="Z161" s="244">
        <v>1.1200000000000001</v>
      </c>
      <c r="AA161" s="168">
        <f t="shared" si="44"/>
        <v>1</v>
      </c>
      <c r="AB161" s="234">
        <v>1.1000000000000001</v>
      </c>
      <c r="AC161" s="168">
        <f t="shared" si="45"/>
        <v>37691.300000000003</v>
      </c>
      <c r="AD161" s="234">
        <v>1</v>
      </c>
      <c r="AE161" s="168">
        <f t="shared" si="46"/>
        <v>37691.300000000003</v>
      </c>
      <c r="AF161" s="233">
        <f>'Таб. 1._Общ_гр_ '!BA161+'Таб.2._Комб+Озд+Комп_'!AP161</f>
        <v>360.9</v>
      </c>
      <c r="AG161" s="233">
        <f t="shared" si="47"/>
        <v>38052.200000000004</v>
      </c>
    </row>
    <row r="162" spans="1:33" s="19" customFormat="1" ht="11.25" hidden="1" customHeight="1">
      <c r="A162" s="225" t="s">
        <v>190</v>
      </c>
      <c r="B162" s="81" t="s">
        <v>182</v>
      </c>
      <c r="C162" s="226"/>
      <c r="D162" s="227" t="s">
        <v>40</v>
      </c>
      <c r="E162" s="228" t="s">
        <v>1103</v>
      </c>
      <c r="F162" s="229">
        <f>'Таб. 1._Общ_гр_ '!E162+'Таб. 1._Общ_гр_ '!F162+'Таб. 1._Общ_гр_ '!G162+'Таб. 1._Общ_гр_ '!H162</f>
        <v>12</v>
      </c>
      <c r="G162" s="229">
        <f>'Таб. 1._Общ_гр_ '!N162+'Таб. 1._Общ_гр_ '!O162+'Таб. 1._Общ_гр_ '!P162+'Таб. 1._Общ_гр_ '!Q162</f>
        <v>0</v>
      </c>
      <c r="H162" s="229">
        <f>'Таб. 1._Общ_гр_ '!W162+'Таб. 1._Общ_гр_ '!X162+'Таб. 1._Общ_гр_ '!Y162+'Таб. 1._Общ_гр_ '!Z162</f>
        <v>1</v>
      </c>
      <c r="I162" s="229">
        <f>'Таб. 1._Общ_гр_ '!AF162+'Таб. 1._Общ_гр_ '!AG162+'Таб. 1._Общ_гр_ '!AH162+'Таб. 1._Общ_гр_ '!AI162</f>
        <v>0</v>
      </c>
      <c r="J162" s="229">
        <f>'Таб.2._Комб+Озд+Комп_'!E162</f>
        <v>0</v>
      </c>
      <c r="K162" s="229">
        <f>'Таб.2._Комб+Озд+Комп_'!G162</f>
        <v>0</v>
      </c>
      <c r="L162" s="229">
        <f>'Таб.2._Комб+Озд+Комп_'!I162</f>
        <v>0</v>
      </c>
      <c r="M162" s="229">
        <f>'Таб.2._Комб+Озд+Комп_'!K162</f>
        <v>0</v>
      </c>
      <c r="N162" s="229">
        <f>'Таб.2._Комб+Озд+Комп_'!M162</f>
        <v>0</v>
      </c>
      <c r="O162" s="229">
        <f>'Таб.2._Комб+Озд+Комп_'!O162</f>
        <v>0</v>
      </c>
      <c r="P162" s="229">
        <f>'Таб.2._Комб+Озд+Комп_'!Q162</f>
        <v>0</v>
      </c>
      <c r="Q162" s="229">
        <f>'Таб.2._Комб+Озд+Комп_'!S162</f>
        <v>0</v>
      </c>
      <c r="R162" s="229">
        <f>'Таб.2._Комб+Озд+Комп_'!U162</f>
        <v>0</v>
      </c>
      <c r="S162" s="229">
        <f>'Таб.2._Комб+Озд+Комп_'!W162</f>
        <v>0</v>
      </c>
      <c r="T162" s="229">
        <f>'Таб.2._Комб+Озд+Комп_'!Y162</f>
        <v>0</v>
      </c>
      <c r="U162" s="229">
        <f>'Таб.2._Комб+Озд+Комп_'!AA162</f>
        <v>0</v>
      </c>
      <c r="V162" s="230">
        <f t="shared" si="43"/>
        <v>13</v>
      </c>
      <c r="W162" s="231">
        <f>'Таб. 1._Общ_гр_ '!I162+'Таб. 1._Общ_гр_ '!R162+'Таб. 1._Общ_гр_ '!AA162+'Таб. 1._Общ_гр_ '!AJ162+'Таб.2._Комб+Озд+Комп_'!AD162</f>
        <v>1</v>
      </c>
      <c r="X162" s="168">
        <f>'Таб. 1._Общ_гр_ '!AZ162+'Таб.2._Комб+Озд+Комп_'!AO162</f>
        <v>1173.4000000000001</v>
      </c>
      <c r="Y162" s="168">
        <v>1</v>
      </c>
      <c r="Z162" s="244">
        <v>1</v>
      </c>
      <c r="AA162" s="168">
        <f t="shared" si="44"/>
        <v>1.5</v>
      </c>
      <c r="AB162" s="234">
        <v>1</v>
      </c>
      <c r="AC162" s="168">
        <f t="shared" si="45"/>
        <v>1760.1</v>
      </c>
      <c r="AD162" s="234">
        <v>1</v>
      </c>
      <c r="AE162" s="168">
        <f t="shared" si="46"/>
        <v>1760.1</v>
      </c>
      <c r="AF162" s="233">
        <f>'Таб. 1._Общ_гр_ '!BA162+'Таб.2._Комб+Озд+Комп_'!AP162</f>
        <v>13.5</v>
      </c>
      <c r="AG162" s="233">
        <f t="shared" si="47"/>
        <v>1773.6</v>
      </c>
    </row>
    <row r="163" spans="1:33" s="19" customFormat="1" ht="11.25" hidden="1" customHeight="1">
      <c r="A163" s="225" t="s">
        <v>191</v>
      </c>
      <c r="B163" s="81" t="s">
        <v>182</v>
      </c>
      <c r="C163" s="226">
        <v>1</v>
      </c>
      <c r="D163" s="227" t="s">
        <v>40</v>
      </c>
      <c r="E163" s="228" t="s">
        <v>1103</v>
      </c>
      <c r="F163" s="229">
        <f>'Таб. 1._Общ_гр_ '!E163+'Таб. 1._Общ_гр_ '!F163+'Таб. 1._Общ_гр_ '!G163+'Таб. 1._Общ_гр_ '!H163</f>
        <v>24</v>
      </c>
      <c r="G163" s="229">
        <f>'Таб. 1._Общ_гр_ '!N163+'Таб. 1._Общ_гр_ '!O163+'Таб. 1._Общ_гр_ '!P163+'Таб. 1._Общ_гр_ '!Q163</f>
        <v>0</v>
      </c>
      <c r="H163" s="229">
        <f>'Таб. 1._Общ_гр_ '!W163+'Таб. 1._Общ_гр_ '!X163+'Таб. 1._Общ_гр_ '!Y163+'Таб. 1._Общ_гр_ '!Z163</f>
        <v>7</v>
      </c>
      <c r="I163" s="229">
        <f>'Таб. 1._Общ_гр_ '!AF163+'Таб. 1._Общ_гр_ '!AG163+'Таб. 1._Общ_гр_ '!AH163+'Таб. 1._Общ_гр_ '!AI163</f>
        <v>0</v>
      </c>
      <c r="J163" s="229">
        <f>'Таб.2._Комб+Озд+Комп_'!E163</f>
        <v>0</v>
      </c>
      <c r="K163" s="229">
        <f>'Таб.2._Комб+Озд+Комп_'!G163</f>
        <v>0</v>
      </c>
      <c r="L163" s="229">
        <f>'Таб.2._Комб+Озд+Комп_'!I163</f>
        <v>0</v>
      </c>
      <c r="M163" s="229">
        <f>'Таб.2._Комб+Озд+Комп_'!K163</f>
        <v>0</v>
      </c>
      <c r="N163" s="229">
        <f>'Таб.2._Комб+Озд+Комп_'!M163</f>
        <v>0</v>
      </c>
      <c r="O163" s="229">
        <f>'Таб.2._Комб+Озд+Комп_'!O163</f>
        <v>0</v>
      </c>
      <c r="P163" s="229">
        <f>'Таб.2._Комб+Озд+Комп_'!Q163</f>
        <v>0</v>
      </c>
      <c r="Q163" s="229">
        <f>'Таб.2._Комб+Озд+Комп_'!S163</f>
        <v>0</v>
      </c>
      <c r="R163" s="229">
        <f>'Таб.2._Комб+Озд+Комп_'!U163</f>
        <v>0</v>
      </c>
      <c r="S163" s="229">
        <f>'Таб.2._Комб+Озд+Комп_'!W163</f>
        <v>0</v>
      </c>
      <c r="T163" s="229">
        <f>'Таб.2._Комб+Озд+Комп_'!Y163</f>
        <v>0</v>
      </c>
      <c r="U163" s="229">
        <f>'Таб.2._Комб+Озд+Комп_'!AA163</f>
        <v>0</v>
      </c>
      <c r="V163" s="230">
        <f t="shared" si="43"/>
        <v>31</v>
      </c>
      <c r="W163" s="231">
        <f>'Таб. 1._Общ_гр_ '!I163+'Таб. 1._Общ_гр_ '!R163+'Таб. 1._Общ_гр_ '!AA163+'Таб. 1._Общ_гр_ '!AJ163+'Таб.2._Комб+Озд+Комп_'!AD163</f>
        <v>2</v>
      </c>
      <c r="X163" s="168">
        <f>'Таб. 1._Общ_гр_ '!AZ163+'Таб.2._Комб+Озд+Комп_'!AO163</f>
        <v>2880.2</v>
      </c>
      <c r="Y163" s="168">
        <v>1</v>
      </c>
      <c r="Z163" s="244">
        <v>1.1200000000000001</v>
      </c>
      <c r="AA163" s="168">
        <f t="shared" si="44"/>
        <v>1.25</v>
      </c>
      <c r="AB163" s="234">
        <v>1</v>
      </c>
      <c r="AC163" s="168">
        <f t="shared" si="45"/>
        <v>4032.3</v>
      </c>
      <c r="AD163" s="234">
        <v>1</v>
      </c>
      <c r="AE163" s="168">
        <f t="shared" si="46"/>
        <v>4032.3</v>
      </c>
      <c r="AF163" s="233">
        <f>'Таб. 1._Общ_гр_ '!BA163+'Таб.2._Комб+Озд+Комп_'!AP163</f>
        <v>32.200000000000003</v>
      </c>
      <c r="AG163" s="233">
        <f t="shared" si="47"/>
        <v>4064.5</v>
      </c>
    </row>
    <row r="164" spans="1:33" s="19" customFormat="1" ht="11.25" hidden="1" customHeight="1">
      <c r="A164" s="225" t="s">
        <v>192</v>
      </c>
      <c r="B164" s="81" t="s">
        <v>182</v>
      </c>
      <c r="C164" s="226">
        <v>1</v>
      </c>
      <c r="D164" s="227" t="s">
        <v>40</v>
      </c>
      <c r="E164" s="228" t="s">
        <v>1103</v>
      </c>
      <c r="F164" s="229">
        <f>'Таб. 1._Общ_гр_ '!E164+'Таб. 1._Общ_гр_ '!F164+'Таб. 1._Общ_гр_ '!G164+'Таб. 1._Общ_гр_ '!H164</f>
        <v>25</v>
      </c>
      <c r="G164" s="229">
        <f>'Таб. 1._Общ_гр_ '!N164+'Таб. 1._Общ_гр_ '!O164+'Таб. 1._Общ_гр_ '!P164+'Таб. 1._Общ_гр_ '!Q164</f>
        <v>0</v>
      </c>
      <c r="H164" s="229">
        <f>'Таб. 1._Общ_гр_ '!W164+'Таб. 1._Общ_гр_ '!X164+'Таб. 1._Общ_гр_ '!Y164+'Таб. 1._Общ_гр_ '!Z164</f>
        <v>10</v>
      </c>
      <c r="I164" s="229">
        <f>'Таб. 1._Общ_гр_ '!AF164+'Таб. 1._Общ_гр_ '!AG164+'Таб. 1._Общ_гр_ '!AH164+'Таб. 1._Общ_гр_ '!AI164</f>
        <v>0</v>
      </c>
      <c r="J164" s="229">
        <f>'Таб.2._Комб+Озд+Комп_'!E164</f>
        <v>0</v>
      </c>
      <c r="K164" s="229">
        <f>'Таб.2._Комб+Озд+Комп_'!G164</f>
        <v>0</v>
      </c>
      <c r="L164" s="229">
        <f>'Таб.2._Комб+Озд+Комп_'!I164</f>
        <v>0</v>
      </c>
      <c r="M164" s="229">
        <f>'Таб.2._Комб+Озд+Комп_'!K164</f>
        <v>0</v>
      </c>
      <c r="N164" s="229">
        <f>'Таб.2._Комб+Озд+Комп_'!M164</f>
        <v>0</v>
      </c>
      <c r="O164" s="229">
        <f>'Таб.2._Комб+Озд+Комп_'!O164</f>
        <v>0</v>
      </c>
      <c r="P164" s="229">
        <f>'Таб.2._Комб+Озд+Комп_'!Q164</f>
        <v>0</v>
      </c>
      <c r="Q164" s="229">
        <f>'Таб.2._Комб+Озд+Комп_'!S164</f>
        <v>0</v>
      </c>
      <c r="R164" s="229">
        <f>'Таб.2._Комб+Озд+Комп_'!U164</f>
        <v>0</v>
      </c>
      <c r="S164" s="229">
        <f>'Таб.2._Комб+Озд+Комп_'!W164</f>
        <v>0</v>
      </c>
      <c r="T164" s="229">
        <f>'Таб.2._Комб+Озд+Комп_'!Y164</f>
        <v>0</v>
      </c>
      <c r="U164" s="229">
        <f>'Таб.2._Комб+Озд+Комп_'!AA164</f>
        <v>0</v>
      </c>
      <c r="V164" s="230">
        <f t="shared" si="43"/>
        <v>35</v>
      </c>
      <c r="W164" s="231">
        <f>'Таб. 1._Общ_гр_ '!I164+'Таб. 1._Общ_гр_ '!R164+'Таб. 1._Общ_гр_ '!AA164+'Таб. 1._Общ_гр_ '!AJ164+'Таб.2._Комб+Озд+Комп_'!AD164</f>
        <v>1</v>
      </c>
      <c r="X164" s="168">
        <f>'Таб. 1._Общ_гр_ '!AZ164+'Таб.2._Комб+Озд+Комп_'!AO164</f>
        <v>3289.1</v>
      </c>
      <c r="Y164" s="168">
        <v>1</v>
      </c>
      <c r="Z164" s="244">
        <v>1</v>
      </c>
      <c r="AA164" s="168">
        <f t="shared" si="44"/>
        <v>1.5</v>
      </c>
      <c r="AB164" s="234">
        <v>1</v>
      </c>
      <c r="AC164" s="168">
        <f t="shared" si="45"/>
        <v>4933.7</v>
      </c>
      <c r="AD164" s="234">
        <v>1</v>
      </c>
      <c r="AE164" s="168">
        <f t="shared" si="46"/>
        <v>4933.7</v>
      </c>
      <c r="AF164" s="233">
        <f>'Таб. 1._Общ_гр_ '!BA164+'Таб.2._Комб+Озд+Комп_'!AP164</f>
        <v>36.4</v>
      </c>
      <c r="AG164" s="233">
        <f t="shared" si="47"/>
        <v>4970.0999999999995</v>
      </c>
    </row>
    <row r="165" spans="1:33" s="19" customFormat="1" ht="11.25" hidden="1" customHeight="1">
      <c r="A165" s="225" t="s">
        <v>193</v>
      </c>
      <c r="B165" s="81" t="s">
        <v>182</v>
      </c>
      <c r="C165" s="226"/>
      <c r="D165" s="227" t="s">
        <v>40</v>
      </c>
      <c r="E165" s="228" t="s">
        <v>1103</v>
      </c>
      <c r="F165" s="229">
        <f>'Таб. 1._Общ_гр_ '!E165+'Таб. 1._Общ_гр_ '!F165+'Таб. 1._Общ_гр_ '!G165+'Таб. 1._Общ_гр_ '!H165</f>
        <v>19</v>
      </c>
      <c r="G165" s="229">
        <f>'Таб. 1._Общ_гр_ '!N165+'Таб. 1._Общ_гр_ '!O165+'Таб. 1._Общ_гр_ '!P165+'Таб. 1._Общ_гр_ '!Q165</f>
        <v>0</v>
      </c>
      <c r="H165" s="229">
        <f>'Таб. 1._Общ_гр_ '!W165+'Таб. 1._Общ_гр_ '!X165+'Таб. 1._Общ_гр_ '!Y165+'Таб. 1._Общ_гр_ '!Z165</f>
        <v>4</v>
      </c>
      <c r="I165" s="229">
        <f>'Таб. 1._Общ_гр_ '!AF165+'Таб. 1._Общ_гр_ '!AG165+'Таб. 1._Общ_гр_ '!AH165+'Таб. 1._Общ_гр_ '!AI165</f>
        <v>0</v>
      </c>
      <c r="J165" s="229">
        <f>'Таб.2._Комб+Озд+Комп_'!E165</f>
        <v>0</v>
      </c>
      <c r="K165" s="229">
        <f>'Таб.2._Комб+Озд+Комп_'!G165</f>
        <v>0</v>
      </c>
      <c r="L165" s="229">
        <f>'Таб.2._Комб+Озд+Комп_'!I165</f>
        <v>0</v>
      </c>
      <c r="M165" s="229">
        <f>'Таб.2._Комб+Озд+Комп_'!K165</f>
        <v>0</v>
      </c>
      <c r="N165" s="229">
        <f>'Таб.2._Комб+Озд+Комп_'!M165</f>
        <v>0</v>
      </c>
      <c r="O165" s="229">
        <f>'Таб.2._Комб+Озд+Комп_'!O165</f>
        <v>0</v>
      </c>
      <c r="P165" s="229">
        <f>'Таб.2._Комб+Озд+Комп_'!Q165</f>
        <v>0</v>
      </c>
      <c r="Q165" s="229">
        <f>'Таб.2._Комб+Озд+Комп_'!S165</f>
        <v>0</v>
      </c>
      <c r="R165" s="229">
        <f>'Таб.2._Комб+Озд+Комп_'!U165</f>
        <v>0</v>
      </c>
      <c r="S165" s="229">
        <f>'Таб.2._Комб+Озд+Комп_'!W165</f>
        <v>0</v>
      </c>
      <c r="T165" s="229">
        <f>'Таб.2._Комб+Озд+Комп_'!Y165</f>
        <v>0</v>
      </c>
      <c r="U165" s="229">
        <f>'Таб.2._Комб+Озд+Комп_'!AA165</f>
        <v>0</v>
      </c>
      <c r="V165" s="230">
        <f t="shared" si="43"/>
        <v>23</v>
      </c>
      <c r="W165" s="231">
        <f>'Таб. 1._Общ_гр_ '!I165+'Таб. 1._Общ_гр_ '!R165+'Таб. 1._Общ_гр_ '!AA165+'Таб. 1._Общ_гр_ '!AJ165+'Таб.2._Комб+Озд+Комп_'!AD165</f>
        <v>1</v>
      </c>
      <c r="X165" s="168">
        <f>'Таб. 1._Общ_гр_ '!AZ165+'Таб.2._Комб+Озд+Комп_'!AO165</f>
        <v>2115.6999999999998</v>
      </c>
      <c r="Y165" s="168">
        <v>1</v>
      </c>
      <c r="Z165" s="244">
        <v>1</v>
      </c>
      <c r="AA165" s="168">
        <f t="shared" si="44"/>
        <v>1.5</v>
      </c>
      <c r="AB165" s="234">
        <v>1</v>
      </c>
      <c r="AC165" s="168">
        <f t="shared" si="45"/>
        <v>3173.6</v>
      </c>
      <c r="AD165" s="234">
        <v>1</v>
      </c>
      <c r="AE165" s="168">
        <f t="shared" si="46"/>
        <v>3173.6</v>
      </c>
      <c r="AF165" s="233">
        <f>'Таб. 1._Общ_гр_ '!BA165+'Таб.2._Комб+Озд+Комп_'!AP165</f>
        <v>23.9</v>
      </c>
      <c r="AG165" s="233">
        <f t="shared" si="47"/>
        <v>3197.5</v>
      </c>
    </row>
    <row r="166" spans="1:33" s="19" customFormat="1" ht="11.25" hidden="1" customHeight="1">
      <c r="A166" s="225" t="s">
        <v>194</v>
      </c>
      <c r="B166" s="81" t="s">
        <v>182</v>
      </c>
      <c r="C166" s="226">
        <v>1</v>
      </c>
      <c r="D166" s="227" t="s">
        <v>40</v>
      </c>
      <c r="E166" s="228" t="s">
        <v>1103</v>
      </c>
      <c r="F166" s="229">
        <f>'Таб. 1._Общ_гр_ '!E166+'Таб. 1._Общ_гр_ '!F166+'Таб. 1._Общ_гр_ '!G166+'Таб. 1._Общ_гр_ '!H166</f>
        <v>28</v>
      </c>
      <c r="G166" s="229">
        <f>'Таб. 1._Общ_гр_ '!N166+'Таб. 1._Общ_гр_ '!O166+'Таб. 1._Общ_гр_ '!P166+'Таб. 1._Общ_гр_ '!Q166</f>
        <v>0</v>
      </c>
      <c r="H166" s="229">
        <f>'Таб. 1._Общ_гр_ '!W166+'Таб. 1._Общ_гр_ '!X166+'Таб. 1._Общ_гр_ '!Y166+'Таб. 1._Общ_гр_ '!Z166</f>
        <v>8</v>
      </c>
      <c r="I166" s="229">
        <f>'Таб. 1._Общ_гр_ '!AF166+'Таб. 1._Общ_гр_ '!AG166+'Таб. 1._Общ_гр_ '!AH166+'Таб. 1._Общ_гр_ '!AI166</f>
        <v>0</v>
      </c>
      <c r="J166" s="229">
        <f>'Таб.2._Комб+Озд+Комп_'!E166</f>
        <v>0</v>
      </c>
      <c r="K166" s="229">
        <f>'Таб.2._Комб+Озд+Комп_'!G166</f>
        <v>0</v>
      </c>
      <c r="L166" s="229">
        <f>'Таб.2._Комб+Озд+Комп_'!I166</f>
        <v>0</v>
      </c>
      <c r="M166" s="229">
        <f>'Таб.2._Комб+Озд+Комп_'!K166</f>
        <v>0</v>
      </c>
      <c r="N166" s="229">
        <f>'Таб.2._Комб+Озд+Комп_'!M166</f>
        <v>0</v>
      </c>
      <c r="O166" s="229">
        <f>'Таб.2._Комб+Озд+Комп_'!O166</f>
        <v>0</v>
      </c>
      <c r="P166" s="229">
        <f>'Таб.2._Комб+Озд+Комп_'!Q166</f>
        <v>0</v>
      </c>
      <c r="Q166" s="229">
        <f>'Таб.2._Комб+Озд+Комп_'!S166</f>
        <v>0</v>
      </c>
      <c r="R166" s="229">
        <f>'Таб.2._Комб+Озд+Комп_'!U166</f>
        <v>0</v>
      </c>
      <c r="S166" s="229">
        <f>'Таб.2._Комб+Озд+Комп_'!W166</f>
        <v>0</v>
      </c>
      <c r="T166" s="229">
        <f>'Таб.2._Комб+Озд+Комп_'!Y166</f>
        <v>0</v>
      </c>
      <c r="U166" s="229">
        <f>'Таб.2._Комб+Озд+Комп_'!AA166</f>
        <v>0</v>
      </c>
      <c r="V166" s="230">
        <f t="shared" si="43"/>
        <v>36</v>
      </c>
      <c r="W166" s="231">
        <f>'Таб. 1._Общ_гр_ '!I166+'Таб. 1._Общ_гр_ '!R166+'Таб. 1._Общ_гр_ '!AA166+'Таб. 1._Общ_гр_ '!AJ166+'Таб.2._Комб+Озд+Комп_'!AD166</f>
        <v>2</v>
      </c>
      <c r="X166" s="168">
        <f>'Таб. 1._Общ_гр_ '!AZ166+'Таб.2._Комб+Озд+Комп_'!AO166</f>
        <v>3440.2999999999997</v>
      </c>
      <c r="Y166" s="168">
        <v>1</v>
      </c>
      <c r="Z166" s="244">
        <v>1.1200000000000001</v>
      </c>
      <c r="AA166" s="168">
        <f t="shared" si="44"/>
        <v>1.25</v>
      </c>
      <c r="AB166" s="234">
        <v>1</v>
      </c>
      <c r="AC166" s="168">
        <f t="shared" si="45"/>
        <v>4816.3999999999996</v>
      </c>
      <c r="AD166" s="234">
        <v>1</v>
      </c>
      <c r="AE166" s="168">
        <f t="shared" si="46"/>
        <v>4816.3999999999996</v>
      </c>
      <c r="AF166" s="233">
        <f>'Таб. 1._Общ_гр_ '!BA166+'Таб.2._Комб+Озд+Комп_'!AP166</f>
        <v>37.4</v>
      </c>
      <c r="AG166" s="233">
        <f t="shared" si="47"/>
        <v>4853.7999999999993</v>
      </c>
    </row>
    <row r="167" spans="1:33" s="19" customFormat="1" ht="11.25" hidden="1" customHeight="1">
      <c r="A167" s="60" t="s">
        <v>195</v>
      </c>
      <c r="B167" s="81" t="s">
        <v>182</v>
      </c>
      <c r="C167" s="226"/>
      <c r="D167" s="227" t="s">
        <v>40</v>
      </c>
      <c r="E167" s="228" t="s">
        <v>1103</v>
      </c>
      <c r="F167" s="229">
        <f>'Таб. 1._Общ_гр_ '!E167+'Таб. 1._Общ_гр_ '!F167+'Таб. 1._Общ_гр_ '!G167+'Таб. 1._Общ_гр_ '!H167</f>
        <v>16</v>
      </c>
      <c r="G167" s="229">
        <f>'Таб. 1._Общ_гр_ '!N167+'Таб. 1._Общ_гр_ '!O167+'Таб. 1._Общ_гр_ '!P167+'Таб. 1._Общ_гр_ '!Q167</f>
        <v>0</v>
      </c>
      <c r="H167" s="229">
        <f>'Таб. 1._Общ_гр_ '!W167+'Таб. 1._Общ_гр_ '!X167+'Таб. 1._Общ_гр_ '!Y167+'Таб. 1._Общ_гр_ '!Z167</f>
        <v>2</v>
      </c>
      <c r="I167" s="229">
        <f>'Таб. 1._Общ_гр_ '!AF167+'Таб. 1._Общ_гр_ '!AG167+'Таб. 1._Общ_гр_ '!AH167+'Таб. 1._Общ_гр_ '!AI167</f>
        <v>0</v>
      </c>
      <c r="J167" s="229">
        <f>'Таб.2._Комб+Озд+Комп_'!E167</f>
        <v>0</v>
      </c>
      <c r="K167" s="229">
        <f>'Таб.2._Комб+Озд+Комп_'!G167</f>
        <v>0</v>
      </c>
      <c r="L167" s="229">
        <f>'Таб.2._Комб+Озд+Комп_'!I167</f>
        <v>0</v>
      </c>
      <c r="M167" s="229">
        <f>'Таб.2._Комб+Озд+Комп_'!K167</f>
        <v>0</v>
      </c>
      <c r="N167" s="229">
        <f>'Таб.2._Комб+Озд+Комп_'!M167</f>
        <v>0</v>
      </c>
      <c r="O167" s="229">
        <f>'Таб.2._Комб+Озд+Комп_'!O167</f>
        <v>0</v>
      </c>
      <c r="P167" s="229">
        <f>'Таб.2._Комб+Озд+Комп_'!Q167</f>
        <v>0</v>
      </c>
      <c r="Q167" s="229">
        <f>'Таб.2._Комб+Озд+Комп_'!S167</f>
        <v>0</v>
      </c>
      <c r="R167" s="229">
        <f>'Таб.2._Комб+Озд+Комп_'!U167</f>
        <v>0</v>
      </c>
      <c r="S167" s="229">
        <f>'Таб.2._Комб+Озд+Комп_'!W167</f>
        <v>0</v>
      </c>
      <c r="T167" s="229">
        <f>'Таб.2._Комб+Озд+Комп_'!Y167</f>
        <v>0</v>
      </c>
      <c r="U167" s="229">
        <f>'Таб.2._Комб+Озд+Комп_'!AA167</f>
        <v>0</v>
      </c>
      <c r="V167" s="230">
        <f t="shared" si="43"/>
        <v>18</v>
      </c>
      <c r="W167" s="231">
        <f>'Таб. 1._Общ_гр_ '!I167+'Таб. 1._Общ_гр_ '!R167+'Таб. 1._Общ_гр_ '!AA167+'Таб. 1._Общ_гр_ '!AJ167+'Таб.2._Комб+Озд+Комп_'!AD167</f>
        <v>1</v>
      </c>
      <c r="X167" s="168">
        <f>'Таб. 1._Общ_гр_ '!AZ167+'Таб.2._Комб+Озд+Комп_'!AO167</f>
        <v>1733.5</v>
      </c>
      <c r="Y167" s="168">
        <v>1</v>
      </c>
      <c r="Z167" s="244">
        <v>1</v>
      </c>
      <c r="AA167" s="168">
        <f t="shared" si="44"/>
        <v>1.5</v>
      </c>
      <c r="AB167" s="234">
        <v>1</v>
      </c>
      <c r="AC167" s="168">
        <f t="shared" si="45"/>
        <v>2600.3000000000002</v>
      </c>
      <c r="AD167" s="234">
        <v>1</v>
      </c>
      <c r="AE167" s="168">
        <f t="shared" si="46"/>
        <v>2600.3000000000002</v>
      </c>
      <c r="AF167" s="233">
        <f>'Таб. 1._Общ_гр_ '!BA167+'Таб.2._Комб+Озд+Комп_'!AP167</f>
        <v>18.7</v>
      </c>
      <c r="AG167" s="233">
        <f t="shared" si="47"/>
        <v>2619</v>
      </c>
    </row>
    <row r="168" spans="1:33" s="19" customFormat="1" ht="11.25" hidden="1" customHeight="1">
      <c r="A168" s="225" t="s">
        <v>196</v>
      </c>
      <c r="B168" s="81" t="s">
        <v>182</v>
      </c>
      <c r="C168" s="226">
        <v>1</v>
      </c>
      <c r="D168" s="227" t="s">
        <v>40</v>
      </c>
      <c r="E168" s="228" t="s">
        <v>1103</v>
      </c>
      <c r="F168" s="229">
        <f>'Таб. 1._Общ_гр_ '!E168+'Таб. 1._Общ_гр_ '!F168+'Таб. 1._Общ_гр_ '!G168+'Таб. 1._Общ_гр_ '!H168</f>
        <v>45</v>
      </c>
      <c r="G168" s="229">
        <f>'Таб. 1._Общ_гр_ '!N168+'Таб. 1._Общ_гр_ '!O168+'Таб. 1._Общ_гр_ '!P168+'Таб. 1._Общ_гр_ '!Q168</f>
        <v>0</v>
      </c>
      <c r="H168" s="229">
        <f>'Таб. 1._Общ_гр_ '!W168+'Таб. 1._Общ_гр_ '!X168+'Таб. 1._Общ_гр_ '!Y168+'Таб. 1._Общ_гр_ '!Z168</f>
        <v>11</v>
      </c>
      <c r="I168" s="229">
        <f>'Таб. 1._Общ_гр_ '!AF168+'Таб. 1._Общ_гр_ '!AG168+'Таб. 1._Общ_гр_ '!AH168+'Таб. 1._Общ_гр_ '!AI168</f>
        <v>0</v>
      </c>
      <c r="J168" s="229">
        <f>'Таб.2._Комб+Озд+Комп_'!E168</f>
        <v>0</v>
      </c>
      <c r="K168" s="229">
        <f>'Таб.2._Комб+Озд+Комп_'!G168</f>
        <v>0</v>
      </c>
      <c r="L168" s="229">
        <f>'Таб.2._Комб+Озд+Комп_'!I168</f>
        <v>0</v>
      </c>
      <c r="M168" s="229">
        <f>'Таб.2._Комб+Озд+Комп_'!K168</f>
        <v>0</v>
      </c>
      <c r="N168" s="229">
        <f>'Таб.2._Комб+Озд+Комп_'!M168</f>
        <v>0</v>
      </c>
      <c r="O168" s="229">
        <f>'Таб.2._Комб+Озд+Комп_'!O168</f>
        <v>0</v>
      </c>
      <c r="P168" s="229">
        <f>'Таб.2._Комб+Озд+Комп_'!Q168</f>
        <v>0</v>
      </c>
      <c r="Q168" s="229">
        <f>'Таб.2._Комб+Озд+Комп_'!S168</f>
        <v>0</v>
      </c>
      <c r="R168" s="229">
        <f>'Таб.2._Комб+Озд+Комп_'!U168</f>
        <v>0</v>
      </c>
      <c r="S168" s="229">
        <f>'Таб.2._Комб+Озд+Комп_'!W168</f>
        <v>0</v>
      </c>
      <c r="T168" s="229">
        <f>'Таб.2._Комб+Озд+Комп_'!Y168</f>
        <v>0</v>
      </c>
      <c r="U168" s="229">
        <f>'Таб.2._Комб+Озд+Комп_'!AA168</f>
        <v>0</v>
      </c>
      <c r="V168" s="230">
        <f t="shared" si="43"/>
        <v>56</v>
      </c>
      <c r="W168" s="231">
        <f>'Таб. 1._Общ_гр_ '!I168+'Таб. 1._Общ_гр_ '!R168+'Таб. 1._Общ_гр_ '!AA168+'Таб. 1._Общ_гр_ '!AJ168+'Таб.2._Комб+Озд+Комп_'!AD168</f>
        <v>3</v>
      </c>
      <c r="X168" s="168">
        <f>'Таб. 1._Общ_гр_ '!AZ168+'Таб.2._Комб+Озд+Комп_'!AO168</f>
        <v>5173.7</v>
      </c>
      <c r="Y168" s="168">
        <v>1</v>
      </c>
      <c r="Z168" s="244">
        <v>1.1200000000000001</v>
      </c>
      <c r="AA168" s="168">
        <f t="shared" si="44"/>
        <v>1.1499999999999999</v>
      </c>
      <c r="AB168" s="234">
        <v>1</v>
      </c>
      <c r="AC168" s="168">
        <f t="shared" si="45"/>
        <v>6663.7</v>
      </c>
      <c r="AD168" s="234">
        <v>1</v>
      </c>
      <c r="AE168" s="168">
        <f t="shared" si="46"/>
        <v>6663.7</v>
      </c>
      <c r="AF168" s="233">
        <f>'Таб. 1._Общ_гр_ '!BA168+'Таб.2._Комб+Озд+Комп_'!AP168</f>
        <v>58.2</v>
      </c>
      <c r="AG168" s="233">
        <f t="shared" si="47"/>
        <v>6721.9</v>
      </c>
    </row>
    <row r="169" spans="1:33" s="19" customFormat="1" ht="11.25" hidden="1" customHeight="1">
      <c r="A169" s="225" t="s">
        <v>197</v>
      </c>
      <c r="B169" s="81" t="s">
        <v>182</v>
      </c>
      <c r="C169" s="226">
        <v>1</v>
      </c>
      <c r="D169" s="227" t="s">
        <v>40</v>
      </c>
      <c r="E169" s="228" t="s">
        <v>1103</v>
      </c>
      <c r="F169" s="229">
        <f>'Таб. 1._Общ_гр_ '!E169+'Таб. 1._Общ_гр_ '!F169+'Таб. 1._Общ_гр_ '!G169+'Таб. 1._Общ_гр_ '!H169</f>
        <v>30</v>
      </c>
      <c r="G169" s="229">
        <f>'Таб. 1._Общ_гр_ '!N169+'Таб. 1._Общ_гр_ '!O169+'Таб. 1._Общ_гр_ '!P169+'Таб. 1._Общ_гр_ '!Q169</f>
        <v>0</v>
      </c>
      <c r="H169" s="229">
        <f>'Таб. 1._Общ_гр_ '!W169+'Таб. 1._Общ_гр_ '!X169+'Таб. 1._Общ_гр_ '!Y169+'Таб. 1._Общ_гр_ '!Z169</f>
        <v>10</v>
      </c>
      <c r="I169" s="229">
        <f>'Таб. 1._Общ_гр_ '!AF169+'Таб. 1._Общ_гр_ '!AG169+'Таб. 1._Общ_гр_ '!AH169+'Таб. 1._Общ_гр_ '!AI169</f>
        <v>0</v>
      </c>
      <c r="J169" s="229">
        <f>'Таб.2._Комб+Озд+Комп_'!E169</f>
        <v>0</v>
      </c>
      <c r="K169" s="229">
        <f>'Таб.2._Комб+Озд+Комп_'!G169</f>
        <v>0</v>
      </c>
      <c r="L169" s="229">
        <f>'Таб.2._Комб+Озд+Комп_'!I169</f>
        <v>0</v>
      </c>
      <c r="M169" s="229">
        <f>'Таб.2._Комб+Озд+Комп_'!K169</f>
        <v>0</v>
      </c>
      <c r="N169" s="229">
        <f>'Таб.2._Комб+Озд+Комп_'!M169</f>
        <v>0</v>
      </c>
      <c r="O169" s="229">
        <f>'Таб.2._Комб+Озд+Комп_'!O169</f>
        <v>0</v>
      </c>
      <c r="P169" s="229">
        <f>'Таб.2._Комб+Озд+Комп_'!Q169</f>
        <v>0</v>
      </c>
      <c r="Q169" s="229">
        <f>'Таб.2._Комб+Озд+Комп_'!S169</f>
        <v>0</v>
      </c>
      <c r="R169" s="229">
        <f>'Таб.2._Комб+Озд+Комп_'!U169</f>
        <v>0</v>
      </c>
      <c r="S169" s="229">
        <f>'Таб.2._Комб+Озд+Комп_'!W169</f>
        <v>0</v>
      </c>
      <c r="T169" s="229">
        <f>'Таб.2._Комб+Озд+Комп_'!Y169</f>
        <v>0</v>
      </c>
      <c r="U169" s="229">
        <f>'Таб.2._Комб+Озд+Комп_'!AA169</f>
        <v>0</v>
      </c>
      <c r="V169" s="230">
        <f t="shared" si="43"/>
        <v>40</v>
      </c>
      <c r="W169" s="231">
        <f>'Таб. 1._Общ_гр_ '!I169+'Таб. 1._Общ_гр_ '!R169+'Таб. 1._Общ_гр_ '!AA169+'Таб. 1._Общ_гр_ '!AJ169+'Таб.2._Комб+Озд+Комп_'!AD169</f>
        <v>2</v>
      </c>
      <c r="X169" s="168">
        <f>'Таб. 1._Общ_гр_ '!AZ169+'Таб.2._Комб+Озд+Комп_'!AO169</f>
        <v>3733.6</v>
      </c>
      <c r="Y169" s="168">
        <v>1</v>
      </c>
      <c r="Z169" s="244">
        <v>1.1200000000000001</v>
      </c>
      <c r="AA169" s="168">
        <f t="shared" si="44"/>
        <v>1.25</v>
      </c>
      <c r="AB169" s="234">
        <v>1</v>
      </c>
      <c r="AC169" s="168">
        <f t="shared" si="45"/>
        <v>5227</v>
      </c>
      <c r="AD169" s="234">
        <v>1</v>
      </c>
      <c r="AE169" s="168">
        <f t="shared" si="46"/>
        <v>5227</v>
      </c>
      <c r="AF169" s="233">
        <f>'Таб. 1._Общ_гр_ '!BA169+'Таб.2._Комб+Озд+Комп_'!AP169</f>
        <v>41.6</v>
      </c>
      <c r="AG169" s="233">
        <f t="shared" si="47"/>
        <v>5268.6</v>
      </c>
    </row>
    <row r="170" spans="1:33" s="19" customFormat="1" ht="11.25" hidden="1" customHeight="1">
      <c r="A170" s="225" t="s">
        <v>198</v>
      </c>
      <c r="B170" s="81" t="s">
        <v>182</v>
      </c>
      <c r="C170" s="226">
        <v>1</v>
      </c>
      <c r="D170" s="227" t="s">
        <v>40</v>
      </c>
      <c r="E170" s="228" t="s">
        <v>1103</v>
      </c>
      <c r="F170" s="229">
        <f>'Таб. 1._Общ_гр_ '!E170+'Таб. 1._Общ_гр_ '!F170+'Таб. 1._Общ_гр_ '!G170+'Таб. 1._Общ_гр_ '!H170</f>
        <v>25</v>
      </c>
      <c r="G170" s="229">
        <f>'Таб. 1._Общ_гр_ '!N170+'Таб. 1._Общ_гр_ '!O170+'Таб. 1._Общ_гр_ '!P170+'Таб. 1._Общ_гр_ '!Q170</f>
        <v>0</v>
      </c>
      <c r="H170" s="229">
        <f>'Таб. 1._Общ_гр_ '!W170+'Таб. 1._Общ_гр_ '!X170+'Таб. 1._Общ_гр_ '!Y170+'Таб. 1._Общ_гр_ '!Z170</f>
        <v>5</v>
      </c>
      <c r="I170" s="229">
        <f>'Таб. 1._Общ_гр_ '!AF170+'Таб. 1._Общ_гр_ '!AG170+'Таб. 1._Общ_гр_ '!AH170+'Таб. 1._Общ_гр_ '!AI170</f>
        <v>0</v>
      </c>
      <c r="J170" s="229">
        <f>'Таб.2._Комб+Озд+Комп_'!E170</f>
        <v>0</v>
      </c>
      <c r="K170" s="229">
        <f>'Таб.2._Комб+Озд+Комп_'!G170</f>
        <v>0</v>
      </c>
      <c r="L170" s="229">
        <f>'Таб.2._Комб+Озд+Комп_'!I170</f>
        <v>0</v>
      </c>
      <c r="M170" s="229">
        <f>'Таб.2._Комб+Озд+Комп_'!K170</f>
        <v>0</v>
      </c>
      <c r="N170" s="229">
        <f>'Таб.2._Комб+Озд+Комп_'!M170</f>
        <v>0</v>
      </c>
      <c r="O170" s="229">
        <f>'Таб.2._Комб+Озд+Комп_'!O170</f>
        <v>0</v>
      </c>
      <c r="P170" s="229">
        <f>'Таб.2._Комб+Озд+Комп_'!Q170</f>
        <v>0</v>
      </c>
      <c r="Q170" s="229">
        <f>'Таб.2._Комб+Озд+Комп_'!S170</f>
        <v>0</v>
      </c>
      <c r="R170" s="229">
        <f>'Таб.2._Комб+Озд+Комп_'!U170</f>
        <v>0</v>
      </c>
      <c r="S170" s="229">
        <f>'Таб.2._Комб+Озд+Комп_'!W170</f>
        <v>0</v>
      </c>
      <c r="T170" s="229">
        <f>'Таб.2._Комб+Озд+Комп_'!Y170</f>
        <v>0</v>
      </c>
      <c r="U170" s="229">
        <f>'Таб.2._Комб+Озд+Комп_'!AA170</f>
        <v>0</v>
      </c>
      <c r="V170" s="230">
        <f t="shared" si="43"/>
        <v>30</v>
      </c>
      <c r="W170" s="231">
        <f>'Таб. 1._Общ_гр_ '!I170+'Таб. 1._Общ_гр_ '!R170+'Таб. 1._Общ_гр_ '!AA170+'Таб. 1._Общ_гр_ '!AJ170+'Таб.2._Комб+Озд+Комп_'!AD170</f>
        <v>2</v>
      </c>
      <c r="X170" s="168">
        <f>'Таб. 1._Общ_гр_ '!AZ170+'Таб.2._Комб+Озд+Комп_'!AO170</f>
        <v>2755.7</v>
      </c>
      <c r="Y170" s="168">
        <v>1</v>
      </c>
      <c r="Z170" s="244">
        <v>1.1200000000000001</v>
      </c>
      <c r="AA170" s="168">
        <f t="shared" si="44"/>
        <v>1.25</v>
      </c>
      <c r="AB170" s="234">
        <v>1</v>
      </c>
      <c r="AC170" s="168">
        <f t="shared" si="45"/>
        <v>3858</v>
      </c>
      <c r="AD170" s="234">
        <v>1</v>
      </c>
      <c r="AE170" s="168">
        <f t="shared" si="46"/>
        <v>3858</v>
      </c>
      <c r="AF170" s="233">
        <f>'Таб. 1._Общ_гр_ '!BA170+'Таб.2._Комб+Озд+Комп_'!AP170</f>
        <v>31.2</v>
      </c>
      <c r="AG170" s="233">
        <f t="shared" si="47"/>
        <v>3889.2</v>
      </c>
    </row>
    <row r="171" spans="1:33" s="19" customFormat="1" ht="11.25" hidden="1" customHeight="1">
      <c r="A171" s="225" t="s">
        <v>199</v>
      </c>
      <c r="B171" s="81" t="s">
        <v>182</v>
      </c>
      <c r="C171" s="226">
        <v>1</v>
      </c>
      <c r="D171" s="227" t="s">
        <v>40</v>
      </c>
      <c r="E171" s="228" t="s">
        <v>1103</v>
      </c>
      <c r="F171" s="229">
        <f>'Таб. 1._Общ_гр_ '!E171+'Таб. 1._Общ_гр_ '!F171+'Таб. 1._Общ_гр_ '!G171+'Таб. 1._Общ_гр_ '!H171</f>
        <v>27</v>
      </c>
      <c r="G171" s="229">
        <f>'Таб. 1._Общ_гр_ '!N171+'Таб. 1._Общ_гр_ '!O171+'Таб. 1._Общ_гр_ '!P171+'Таб. 1._Общ_гр_ '!Q171</f>
        <v>0</v>
      </c>
      <c r="H171" s="229">
        <f>'Таб. 1._Общ_гр_ '!W171+'Таб. 1._Общ_гр_ '!X171+'Таб. 1._Общ_гр_ '!Y171+'Таб. 1._Общ_гр_ '!Z171</f>
        <v>6</v>
      </c>
      <c r="I171" s="229">
        <f>'Таб. 1._Общ_гр_ '!AF171+'Таб. 1._Общ_гр_ '!AG171+'Таб. 1._Общ_гр_ '!AH171+'Таб. 1._Общ_гр_ '!AI171</f>
        <v>0</v>
      </c>
      <c r="J171" s="229">
        <f>'Таб.2._Комб+Озд+Комп_'!E171</f>
        <v>0</v>
      </c>
      <c r="K171" s="229">
        <f>'Таб.2._Комб+Озд+Комп_'!G171</f>
        <v>0</v>
      </c>
      <c r="L171" s="229">
        <f>'Таб.2._Комб+Озд+Комп_'!I171</f>
        <v>0</v>
      </c>
      <c r="M171" s="229">
        <f>'Таб.2._Комб+Озд+Комп_'!K171</f>
        <v>0</v>
      </c>
      <c r="N171" s="229">
        <f>'Таб.2._Комб+Озд+Комп_'!M171</f>
        <v>0</v>
      </c>
      <c r="O171" s="229">
        <f>'Таб.2._Комб+Озд+Комп_'!O171</f>
        <v>0</v>
      </c>
      <c r="P171" s="229">
        <f>'Таб.2._Комб+Озд+Комп_'!Q171</f>
        <v>0</v>
      </c>
      <c r="Q171" s="229">
        <f>'Таб.2._Комб+Озд+Комп_'!S171</f>
        <v>0</v>
      </c>
      <c r="R171" s="229">
        <f>'Таб.2._Комб+Озд+Комп_'!U171</f>
        <v>0</v>
      </c>
      <c r="S171" s="229">
        <f>'Таб.2._Комб+Озд+Комп_'!W171</f>
        <v>0</v>
      </c>
      <c r="T171" s="229">
        <f>'Таб.2._Комб+Озд+Комп_'!Y171</f>
        <v>0</v>
      </c>
      <c r="U171" s="229">
        <f>'Таб.2._Комб+Озд+Комп_'!AA171</f>
        <v>0</v>
      </c>
      <c r="V171" s="230">
        <f t="shared" si="43"/>
        <v>33</v>
      </c>
      <c r="W171" s="231">
        <f>'Таб. 1._Общ_гр_ '!I171+'Таб. 1._Общ_гр_ '!R171+'Таб. 1._Общ_гр_ '!AA171+'Таб. 1._Общ_гр_ '!AJ171+'Таб.2._Комб+Озд+Комп_'!AD171</f>
        <v>2</v>
      </c>
      <c r="X171" s="168">
        <f>'Таб. 1._Общ_гр_ '!AZ171+'Таб.2._Комб+Озд+Комп_'!AO171</f>
        <v>3040.2</v>
      </c>
      <c r="Y171" s="168">
        <v>1</v>
      </c>
      <c r="Z171" s="244">
        <v>1.1200000000000001</v>
      </c>
      <c r="AA171" s="168">
        <f t="shared" si="44"/>
        <v>1.25</v>
      </c>
      <c r="AB171" s="234">
        <v>1</v>
      </c>
      <c r="AC171" s="168">
        <f t="shared" si="45"/>
        <v>4256.3</v>
      </c>
      <c r="AD171" s="234">
        <v>1</v>
      </c>
      <c r="AE171" s="168">
        <f t="shared" si="46"/>
        <v>4256.3</v>
      </c>
      <c r="AF171" s="233">
        <f>'Таб. 1._Общ_гр_ '!BA171+'Таб.2._Комб+Озд+Комп_'!AP171</f>
        <v>34.299999999999997</v>
      </c>
      <c r="AG171" s="233">
        <f t="shared" si="47"/>
        <v>4290.6000000000004</v>
      </c>
    </row>
    <row r="172" spans="1:33" s="19" customFormat="1" ht="11.25" hidden="1" customHeight="1">
      <c r="A172" s="225" t="s">
        <v>200</v>
      </c>
      <c r="B172" s="81" t="s">
        <v>182</v>
      </c>
      <c r="C172" s="226"/>
      <c r="D172" s="227" t="s">
        <v>40</v>
      </c>
      <c r="E172" s="228" t="s">
        <v>1103</v>
      </c>
      <c r="F172" s="229">
        <f>'Таб. 1._Общ_гр_ '!E172+'Таб. 1._Общ_гр_ '!F172+'Таб. 1._Общ_гр_ '!G172+'Таб. 1._Общ_гр_ '!H172</f>
        <v>19</v>
      </c>
      <c r="G172" s="229">
        <f>'Таб. 1._Общ_гр_ '!N172+'Таб. 1._Общ_гр_ '!O172+'Таб. 1._Общ_гр_ '!P172+'Таб. 1._Общ_гр_ '!Q172</f>
        <v>0</v>
      </c>
      <c r="H172" s="229">
        <f>'Таб. 1._Общ_гр_ '!W172+'Таб. 1._Общ_гр_ '!X172+'Таб. 1._Общ_гр_ '!Y172+'Таб. 1._Общ_гр_ '!Z172</f>
        <v>5</v>
      </c>
      <c r="I172" s="229">
        <f>'Таб. 1._Общ_гр_ '!AF172+'Таб. 1._Общ_гр_ '!AG172+'Таб. 1._Общ_гр_ '!AH172+'Таб. 1._Общ_гр_ '!AI172</f>
        <v>0</v>
      </c>
      <c r="J172" s="229">
        <f>'Таб.2._Комб+Озд+Комп_'!E172</f>
        <v>0</v>
      </c>
      <c r="K172" s="229">
        <f>'Таб.2._Комб+Озд+Комп_'!G172</f>
        <v>0</v>
      </c>
      <c r="L172" s="229">
        <f>'Таб.2._Комб+Озд+Комп_'!I172</f>
        <v>0</v>
      </c>
      <c r="M172" s="229">
        <f>'Таб.2._Комб+Озд+Комп_'!K172</f>
        <v>0</v>
      </c>
      <c r="N172" s="229">
        <f>'Таб.2._Комб+Озд+Комп_'!M172</f>
        <v>0</v>
      </c>
      <c r="O172" s="229">
        <f>'Таб.2._Комб+Озд+Комп_'!O172</f>
        <v>0</v>
      </c>
      <c r="P172" s="229">
        <f>'Таб.2._Комб+Озд+Комп_'!Q172</f>
        <v>0</v>
      </c>
      <c r="Q172" s="229">
        <f>'Таб.2._Комб+Озд+Комп_'!S172</f>
        <v>0</v>
      </c>
      <c r="R172" s="229">
        <f>'Таб.2._Комб+Озд+Комп_'!U172</f>
        <v>0</v>
      </c>
      <c r="S172" s="229">
        <f>'Таб.2._Комб+Озд+Комп_'!W172</f>
        <v>0</v>
      </c>
      <c r="T172" s="229">
        <f>'Таб.2._Комб+Озд+Комп_'!Y172</f>
        <v>0</v>
      </c>
      <c r="U172" s="229">
        <f>'Таб.2._Комб+Озд+Комп_'!AA172</f>
        <v>0</v>
      </c>
      <c r="V172" s="230">
        <f t="shared" si="43"/>
        <v>24</v>
      </c>
      <c r="W172" s="231">
        <f>'Таб. 1._Общ_гр_ '!I172+'Таб. 1._Общ_гр_ '!R172+'Таб. 1._Общ_гр_ '!AA172+'Таб. 1._Общ_гр_ '!AJ172+'Таб.2._Комб+Озд+Комп_'!AD172</f>
        <v>1</v>
      </c>
      <c r="X172" s="168">
        <f>'Таб. 1._Общ_гр_ '!AZ172+'Таб.2._Комб+Озд+Комп_'!AO172</f>
        <v>2222.4</v>
      </c>
      <c r="Y172" s="168">
        <v>1</v>
      </c>
      <c r="Z172" s="244">
        <v>1</v>
      </c>
      <c r="AA172" s="168">
        <f t="shared" si="44"/>
        <v>1.5</v>
      </c>
      <c r="AB172" s="234">
        <v>1</v>
      </c>
      <c r="AC172" s="168">
        <f t="shared" si="45"/>
        <v>3333.6</v>
      </c>
      <c r="AD172" s="234">
        <v>1</v>
      </c>
      <c r="AE172" s="168">
        <f t="shared" si="46"/>
        <v>3333.6</v>
      </c>
      <c r="AF172" s="233">
        <f>'Таб. 1._Общ_гр_ '!BA172+'Таб.2._Комб+Озд+Комп_'!AP172</f>
        <v>25</v>
      </c>
      <c r="AG172" s="233">
        <f t="shared" si="47"/>
        <v>3358.6</v>
      </c>
    </row>
    <row r="173" spans="1:33" s="19" customFormat="1" ht="11.25" hidden="1" customHeight="1">
      <c r="A173" s="225" t="s">
        <v>201</v>
      </c>
      <c r="B173" s="81" t="s">
        <v>182</v>
      </c>
      <c r="C173" s="226">
        <v>1</v>
      </c>
      <c r="D173" s="227" t="s">
        <v>40</v>
      </c>
      <c r="E173" s="228" t="s">
        <v>1103</v>
      </c>
      <c r="F173" s="229">
        <f>'Таб. 1._Общ_гр_ '!E173+'Таб. 1._Общ_гр_ '!F173+'Таб. 1._Общ_гр_ '!G173+'Таб. 1._Общ_гр_ '!H173</f>
        <v>32</v>
      </c>
      <c r="G173" s="229">
        <f>'Таб. 1._Общ_гр_ '!N173+'Таб. 1._Общ_гр_ '!O173+'Таб. 1._Общ_гр_ '!P173+'Таб. 1._Общ_гр_ '!Q173</f>
        <v>0</v>
      </c>
      <c r="H173" s="229">
        <f>'Таб. 1._Общ_гр_ '!W173+'Таб. 1._Общ_гр_ '!X173+'Таб. 1._Общ_гр_ '!Y173+'Таб. 1._Общ_гр_ '!Z173</f>
        <v>5</v>
      </c>
      <c r="I173" s="229">
        <f>'Таб. 1._Общ_гр_ '!AF173+'Таб. 1._Общ_гр_ '!AG173+'Таб. 1._Общ_гр_ '!AH173+'Таб. 1._Общ_гр_ '!AI173</f>
        <v>0</v>
      </c>
      <c r="J173" s="229">
        <f>'Таб.2._Комб+Озд+Комп_'!E173</f>
        <v>0</v>
      </c>
      <c r="K173" s="229">
        <f>'Таб.2._Комб+Озд+Комп_'!G173</f>
        <v>0</v>
      </c>
      <c r="L173" s="229">
        <f>'Таб.2._Комб+Озд+Комп_'!I173</f>
        <v>0</v>
      </c>
      <c r="M173" s="229">
        <f>'Таб.2._Комб+Озд+Комп_'!K173</f>
        <v>0</v>
      </c>
      <c r="N173" s="229">
        <f>'Таб.2._Комб+Озд+Комп_'!M173</f>
        <v>0</v>
      </c>
      <c r="O173" s="229">
        <f>'Таб.2._Комб+Озд+Комп_'!O173</f>
        <v>0</v>
      </c>
      <c r="P173" s="229">
        <f>'Таб.2._Комб+Озд+Комп_'!Q173</f>
        <v>0</v>
      </c>
      <c r="Q173" s="229">
        <f>'Таб.2._Комб+Озд+Комп_'!S173</f>
        <v>0</v>
      </c>
      <c r="R173" s="229">
        <f>'Таб.2._Комб+Озд+Комп_'!U173</f>
        <v>0</v>
      </c>
      <c r="S173" s="229">
        <f>'Таб.2._Комб+Озд+Комп_'!W173</f>
        <v>0</v>
      </c>
      <c r="T173" s="229">
        <f>'Таб.2._Комб+Озд+Комп_'!Y173</f>
        <v>0</v>
      </c>
      <c r="U173" s="229">
        <f>'Таб.2._Комб+Озд+Комп_'!AA173</f>
        <v>0</v>
      </c>
      <c r="V173" s="230">
        <f t="shared" si="43"/>
        <v>37</v>
      </c>
      <c r="W173" s="231">
        <f>'Таб. 1._Общ_гр_ '!I173+'Таб. 1._Общ_гр_ '!R173+'Таб. 1._Общ_гр_ '!AA173+'Таб. 1._Общ_гр_ '!AJ173+'Таб.2._Комб+Озд+Комп_'!AD173</f>
        <v>2</v>
      </c>
      <c r="X173" s="168">
        <f>'Таб. 1._Общ_гр_ '!AZ173+'Таб.2._Комб+Озд+Комп_'!AO173</f>
        <v>3378</v>
      </c>
      <c r="Y173" s="168">
        <v>1</v>
      </c>
      <c r="Z173" s="244">
        <v>1.1200000000000001</v>
      </c>
      <c r="AA173" s="168">
        <f t="shared" si="44"/>
        <v>1.25</v>
      </c>
      <c r="AB173" s="234">
        <v>1</v>
      </c>
      <c r="AC173" s="168">
        <f t="shared" si="45"/>
        <v>4729.2</v>
      </c>
      <c r="AD173" s="234">
        <v>1</v>
      </c>
      <c r="AE173" s="168">
        <f t="shared" si="46"/>
        <v>4729.2</v>
      </c>
      <c r="AF173" s="233">
        <f>'Таб. 1._Общ_гр_ '!BA173+'Таб.2._Комб+Озд+Комп_'!AP173</f>
        <v>38.5</v>
      </c>
      <c r="AG173" s="233">
        <f t="shared" si="47"/>
        <v>4767.7</v>
      </c>
    </row>
    <row r="174" spans="1:33" s="19" customFormat="1" ht="11.25" hidden="1" customHeight="1">
      <c r="A174" s="225" t="s">
        <v>202</v>
      </c>
      <c r="B174" s="81" t="s">
        <v>182</v>
      </c>
      <c r="C174" s="226"/>
      <c r="D174" s="227" t="s">
        <v>40</v>
      </c>
      <c r="E174" s="228" t="s">
        <v>1103</v>
      </c>
      <c r="F174" s="229">
        <f>'Таб. 1._Общ_гр_ '!E174+'Таб. 1._Общ_гр_ '!F174+'Таб. 1._Общ_гр_ '!G174+'Таб. 1._Общ_гр_ '!H174</f>
        <v>22</v>
      </c>
      <c r="G174" s="229">
        <f>'Таб. 1._Общ_гр_ '!N174+'Таб. 1._Общ_гр_ '!O174+'Таб. 1._Общ_гр_ '!P174+'Таб. 1._Общ_гр_ '!Q174</f>
        <v>0</v>
      </c>
      <c r="H174" s="229">
        <f>'Таб. 1._Общ_гр_ '!W174+'Таб. 1._Общ_гр_ '!X174+'Таб. 1._Общ_гр_ '!Y174+'Таб. 1._Общ_гр_ '!Z174</f>
        <v>7</v>
      </c>
      <c r="I174" s="229">
        <f>'Таб. 1._Общ_гр_ '!AF174+'Таб. 1._Общ_гр_ '!AG174+'Таб. 1._Общ_гр_ '!AH174+'Таб. 1._Общ_гр_ '!AI174</f>
        <v>0</v>
      </c>
      <c r="J174" s="229">
        <f>'Таб.2._Комб+Озд+Комп_'!E174</f>
        <v>0</v>
      </c>
      <c r="K174" s="229">
        <f>'Таб.2._Комб+Озд+Комп_'!G174</f>
        <v>0</v>
      </c>
      <c r="L174" s="229">
        <f>'Таб.2._Комб+Озд+Комп_'!I174</f>
        <v>0</v>
      </c>
      <c r="M174" s="229">
        <f>'Таб.2._Комб+Озд+Комп_'!K174</f>
        <v>0</v>
      </c>
      <c r="N174" s="229">
        <f>'Таб.2._Комб+Озд+Комп_'!M174</f>
        <v>0</v>
      </c>
      <c r="O174" s="229">
        <f>'Таб.2._Комб+Озд+Комп_'!O174</f>
        <v>0</v>
      </c>
      <c r="P174" s="229">
        <f>'Таб.2._Комб+Озд+Комп_'!Q174</f>
        <v>0</v>
      </c>
      <c r="Q174" s="229">
        <f>'Таб.2._Комб+Озд+Комп_'!S174</f>
        <v>0</v>
      </c>
      <c r="R174" s="229">
        <f>'Таб.2._Комб+Озд+Комп_'!U174</f>
        <v>0</v>
      </c>
      <c r="S174" s="229">
        <f>'Таб.2._Комб+Озд+Комп_'!W174</f>
        <v>0</v>
      </c>
      <c r="T174" s="229">
        <f>'Таб.2._Комб+Озд+Комп_'!Y174</f>
        <v>0</v>
      </c>
      <c r="U174" s="229">
        <f>'Таб.2._Комб+Озд+Комп_'!AA174</f>
        <v>0</v>
      </c>
      <c r="V174" s="230">
        <f t="shared" si="43"/>
        <v>29</v>
      </c>
      <c r="W174" s="231">
        <f>'Таб. 1._Общ_гр_ '!I174+'Таб. 1._Общ_гр_ '!R174+'Таб. 1._Общ_гр_ '!AA174+'Таб. 1._Общ_гр_ '!AJ174+'Таб.2._Комб+Озд+Комп_'!AD174</f>
        <v>2</v>
      </c>
      <c r="X174" s="168">
        <f>'Таб. 1._Общ_гр_ '!AZ174+'Таб.2._Комб+Озд+Комп_'!AO174</f>
        <v>2702.4</v>
      </c>
      <c r="Y174" s="168">
        <v>1</v>
      </c>
      <c r="Z174" s="63">
        <v>1.08</v>
      </c>
      <c r="AA174" s="168">
        <f t="shared" si="44"/>
        <v>1.25</v>
      </c>
      <c r="AB174" s="234">
        <v>1</v>
      </c>
      <c r="AC174" s="168">
        <f t="shared" si="45"/>
        <v>3648.2</v>
      </c>
      <c r="AD174" s="234">
        <v>1</v>
      </c>
      <c r="AE174" s="168">
        <f t="shared" si="46"/>
        <v>3648.2</v>
      </c>
      <c r="AF174" s="233">
        <f>'Таб. 1._Общ_гр_ '!BA174+'Таб.2._Комб+Озд+Комп_'!AP174</f>
        <v>30.2</v>
      </c>
      <c r="AG174" s="233">
        <f t="shared" si="47"/>
        <v>3678.3999999999996</v>
      </c>
    </row>
    <row r="175" spans="1:33" s="19" customFormat="1" ht="11.25" hidden="1" customHeight="1">
      <c r="A175" s="225" t="s">
        <v>203</v>
      </c>
      <c r="B175" s="81" t="s">
        <v>182</v>
      </c>
      <c r="C175" s="226"/>
      <c r="D175" s="227" t="s">
        <v>40</v>
      </c>
      <c r="E175" s="228" t="s">
        <v>1103</v>
      </c>
      <c r="F175" s="229">
        <f>'Таб. 1._Общ_гр_ '!E175+'Таб. 1._Общ_гр_ '!F175+'Таб. 1._Общ_гр_ '!G175+'Таб. 1._Общ_гр_ '!H175</f>
        <v>7</v>
      </c>
      <c r="G175" s="229">
        <f>'Таб. 1._Общ_гр_ '!N175+'Таб. 1._Общ_гр_ '!O175+'Таб. 1._Общ_гр_ '!P175+'Таб. 1._Общ_гр_ '!Q175</f>
        <v>0</v>
      </c>
      <c r="H175" s="229">
        <f>'Таб. 1._Общ_гр_ '!W175+'Таб. 1._Общ_гр_ '!X175+'Таб. 1._Общ_гр_ '!Y175+'Таб. 1._Общ_гр_ '!Z175</f>
        <v>1</v>
      </c>
      <c r="I175" s="229">
        <f>'Таб. 1._Общ_гр_ '!AF175+'Таб. 1._Общ_гр_ '!AG175+'Таб. 1._Общ_гр_ '!AH175+'Таб. 1._Общ_гр_ '!AI175</f>
        <v>0</v>
      </c>
      <c r="J175" s="229">
        <f>'Таб.2._Комб+Озд+Комп_'!E175</f>
        <v>0</v>
      </c>
      <c r="K175" s="229">
        <f>'Таб.2._Комб+Озд+Комп_'!G175</f>
        <v>0</v>
      </c>
      <c r="L175" s="229">
        <f>'Таб.2._Комб+Озд+Комп_'!I175</f>
        <v>0</v>
      </c>
      <c r="M175" s="229">
        <f>'Таб.2._Комб+Озд+Комп_'!K175</f>
        <v>0</v>
      </c>
      <c r="N175" s="229">
        <f>'Таб.2._Комб+Озд+Комп_'!M175</f>
        <v>0</v>
      </c>
      <c r="O175" s="229">
        <f>'Таб.2._Комб+Озд+Комп_'!O175</f>
        <v>0</v>
      </c>
      <c r="P175" s="229">
        <f>'Таб.2._Комб+Озд+Комп_'!Q175</f>
        <v>0</v>
      </c>
      <c r="Q175" s="229">
        <f>'Таб.2._Комб+Озд+Комп_'!S175</f>
        <v>0</v>
      </c>
      <c r="R175" s="229">
        <f>'Таб.2._Комб+Озд+Комп_'!U175</f>
        <v>0</v>
      </c>
      <c r="S175" s="229">
        <f>'Таб.2._Комб+Озд+Комп_'!W175</f>
        <v>0</v>
      </c>
      <c r="T175" s="229">
        <f>'Таб.2._Комб+Озд+Комп_'!Y175</f>
        <v>0</v>
      </c>
      <c r="U175" s="229">
        <f>'Таб.2._Комб+Озд+Комп_'!AA175</f>
        <v>0</v>
      </c>
      <c r="V175" s="230">
        <f t="shared" si="43"/>
        <v>8</v>
      </c>
      <c r="W175" s="231">
        <f>'Таб. 1._Общ_гр_ '!I175+'Таб. 1._Общ_гр_ '!R175+'Таб. 1._Общ_гр_ '!AA175+'Таб. 1._Общ_гр_ '!AJ175+'Таб.2._Комб+Озд+Комп_'!AD175</f>
        <v>1</v>
      </c>
      <c r="X175" s="168">
        <f>'Таб. 1._Общ_гр_ '!AZ175+'Таб.2._Комб+Озд+Комп_'!AO175</f>
        <v>728.9</v>
      </c>
      <c r="Y175" s="168">
        <v>1</v>
      </c>
      <c r="Z175" s="244">
        <v>1.1200000000000001</v>
      </c>
      <c r="AA175" s="168">
        <f t="shared" si="44"/>
        <v>1.5</v>
      </c>
      <c r="AB175" s="234">
        <v>1</v>
      </c>
      <c r="AC175" s="168">
        <f t="shared" si="45"/>
        <v>1224.5999999999999</v>
      </c>
      <c r="AD175" s="234">
        <v>2.11</v>
      </c>
      <c r="AE175" s="168">
        <f t="shared" si="46"/>
        <v>2583.9</v>
      </c>
      <c r="AF175" s="233">
        <f>'Таб. 1._Общ_гр_ '!BA175+'Таб.2._Комб+Озд+Комп_'!AP175</f>
        <v>8.3000000000000007</v>
      </c>
      <c r="AG175" s="233">
        <f t="shared" si="47"/>
        <v>2592.2000000000003</v>
      </c>
    </row>
    <row r="176" spans="1:33" s="19" customFormat="1" ht="11.25" hidden="1" customHeight="1">
      <c r="A176" s="225" t="s">
        <v>204</v>
      </c>
      <c r="B176" s="81" t="s">
        <v>182</v>
      </c>
      <c r="C176" s="226"/>
      <c r="D176" s="227" t="s">
        <v>40</v>
      </c>
      <c r="E176" s="228" t="s">
        <v>1103</v>
      </c>
      <c r="F176" s="229">
        <f>'Таб. 1._Общ_гр_ '!E176+'Таб. 1._Общ_гр_ '!F176+'Таб. 1._Общ_гр_ '!G176+'Таб. 1._Общ_гр_ '!H176</f>
        <v>10</v>
      </c>
      <c r="G176" s="229">
        <f>'Таб. 1._Общ_гр_ '!N176+'Таб. 1._Общ_гр_ '!O176+'Таб. 1._Общ_гр_ '!P176+'Таб. 1._Общ_гр_ '!Q176</f>
        <v>0</v>
      </c>
      <c r="H176" s="229">
        <f>'Таб. 1._Общ_гр_ '!W176+'Таб. 1._Общ_гр_ '!X176+'Таб. 1._Общ_гр_ '!Y176+'Таб. 1._Общ_гр_ '!Z176</f>
        <v>1</v>
      </c>
      <c r="I176" s="229">
        <f>'Таб. 1._Общ_гр_ '!AF176+'Таб. 1._Общ_гр_ '!AG176+'Таб. 1._Общ_гр_ '!AH176+'Таб. 1._Общ_гр_ '!AI176</f>
        <v>0</v>
      </c>
      <c r="J176" s="229">
        <f>'Таб.2._Комб+Озд+Комп_'!E176</f>
        <v>0</v>
      </c>
      <c r="K176" s="229">
        <f>'Таб.2._Комб+Озд+Комп_'!G176</f>
        <v>0</v>
      </c>
      <c r="L176" s="229">
        <f>'Таб.2._Комб+Озд+Комп_'!I176</f>
        <v>0</v>
      </c>
      <c r="M176" s="229">
        <f>'Таб.2._Комб+Озд+Комп_'!K176</f>
        <v>0</v>
      </c>
      <c r="N176" s="229">
        <f>'Таб.2._Комб+Озд+Комп_'!M176</f>
        <v>0</v>
      </c>
      <c r="O176" s="229">
        <f>'Таб.2._Комб+Озд+Комп_'!O176</f>
        <v>0</v>
      </c>
      <c r="P176" s="229">
        <f>'Таб.2._Комб+Озд+Комп_'!Q176</f>
        <v>0</v>
      </c>
      <c r="Q176" s="229">
        <f>'Таб.2._Комб+Озд+Комп_'!S176</f>
        <v>0</v>
      </c>
      <c r="R176" s="229">
        <f>'Таб.2._Комб+Озд+Комп_'!U176</f>
        <v>0</v>
      </c>
      <c r="S176" s="229">
        <f>'Таб.2._Комб+Озд+Комп_'!W176</f>
        <v>0</v>
      </c>
      <c r="T176" s="229">
        <f>'Таб.2._Комб+Озд+Комп_'!Y176</f>
        <v>0</v>
      </c>
      <c r="U176" s="229">
        <f>'Таб.2._Комб+Озд+Комп_'!AA176</f>
        <v>0</v>
      </c>
      <c r="V176" s="230">
        <f t="shared" si="43"/>
        <v>11</v>
      </c>
      <c r="W176" s="231">
        <f>'Таб. 1._Общ_гр_ '!I176+'Таб. 1._Общ_гр_ '!R176+'Таб. 1._Общ_гр_ '!AA176+'Таб. 1._Общ_гр_ '!AJ176+'Таб.2._Комб+Озд+Комп_'!AD176</f>
        <v>1</v>
      </c>
      <c r="X176" s="168">
        <f>'Таб. 1._Общ_гр_ '!AZ176+'Таб.2._Комб+Озд+Комп_'!AO176</f>
        <v>995.6</v>
      </c>
      <c r="Y176" s="168">
        <v>1</v>
      </c>
      <c r="Z176" s="244">
        <v>1</v>
      </c>
      <c r="AA176" s="168">
        <f t="shared" si="44"/>
        <v>1.5</v>
      </c>
      <c r="AB176" s="234">
        <v>1</v>
      </c>
      <c r="AC176" s="168">
        <f t="shared" si="45"/>
        <v>1493.4</v>
      </c>
      <c r="AD176" s="185">
        <v>1</v>
      </c>
      <c r="AE176" s="168">
        <f t="shared" si="46"/>
        <v>1493.4</v>
      </c>
      <c r="AF176" s="233">
        <f>'Таб. 1._Общ_гр_ '!BA176+'Таб.2._Комб+Озд+Комп_'!AP176</f>
        <v>11.4</v>
      </c>
      <c r="AG176" s="233">
        <f t="shared" si="47"/>
        <v>1504.8000000000002</v>
      </c>
    </row>
    <row r="177" spans="1:33" s="19" customFormat="1" ht="11.25" hidden="1" customHeight="1">
      <c r="A177" s="225" t="s">
        <v>205</v>
      </c>
      <c r="B177" s="81" t="s">
        <v>182</v>
      </c>
      <c r="C177" s="226"/>
      <c r="D177" s="227" t="s">
        <v>40</v>
      </c>
      <c r="E177" s="228" t="s">
        <v>1103</v>
      </c>
      <c r="F177" s="229">
        <f>'Таб. 1._Общ_гр_ '!E177+'Таб. 1._Общ_гр_ '!F177+'Таб. 1._Общ_гр_ '!G177+'Таб. 1._Общ_гр_ '!H177</f>
        <v>10</v>
      </c>
      <c r="G177" s="229">
        <f>'Таб. 1._Общ_гр_ '!N177+'Таб. 1._Общ_гр_ '!O177+'Таб. 1._Общ_гр_ '!P177+'Таб. 1._Общ_гр_ '!Q177</f>
        <v>0</v>
      </c>
      <c r="H177" s="229">
        <f>'Таб. 1._Общ_гр_ '!W177+'Таб. 1._Общ_гр_ '!X177+'Таб. 1._Общ_гр_ '!Y177+'Таб. 1._Общ_гр_ '!Z177</f>
        <v>0</v>
      </c>
      <c r="I177" s="229">
        <f>'Таб. 1._Общ_гр_ '!AF177+'Таб. 1._Общ_гр_ '!AG177+'Таб. 1._Общ_гр_ '!AH177+'Таб. 1._Общ_гр_ '!AI177</f>
        <v>0</v>
      </c>
      <c r="J177" s="229">
        <f>'Таб.2._Комб+Озд+Комп_'!E177</f>
        <v>0</v>
      </c>
      <c r="K177" s="229">
        <f>'Таб.2._Комб+Озд+Комп_'!G177</f>
        <v>0</v>
      </c>
      <c r="L177" s="229">
        <f>'Таб.2._Комб+Озд+Комп_'!I177</f>
        <v>0</v>
      </c>
      <c r="M177" s="229">
        <f>'Таб.2._Комб+Озд+Комп_'!K177</f>
        <v>0</v>
      </c>
      <c r="N177" s="229">
        <f>'Таб.2._Комб+Озд+Комп_'!M177</f>
        <v>0</v>
      </c>
      <c r="O177" s="229">
        <f>'Таб.2._Комб+Озд+Комп_'!O177</f>
        <v>0</v>
      </c>
      <c r="P177" s="229">
        <f>'Таб.2._Комб+Озд+Комп_'!Q177</f>
        <v>0</v>
      </c>
      <c r="Q177" s="229">
        <f>'Таб.2._Комб+Озд+Комп_'!S177</f>
        <v>0</v>
      </c>
      <c r="R177" s="229">
        <f>'Таб.2._Комб+Озд+Комп_'!U177</f>
        <v>0</v>
      </c>
      <c r="S177" s="229">
        <f>'Таб.2._Комб+Озд+Комп_'!W177</f>
        <v>0</v>
      </c>
      <c r="T177" s="229">
        <f>'Таб.2._Комб+Озд+Комп_'!Y177</f>
        <v>0</v>
      </c>
      <c r="U177" s="229">
        <f>'Таб.2._Комб+Озд+Комп_'!AA177</f>
        <v>0</v>
      </c>
      <c r="V177" s="230">
        <f t="shared" si="43"/>
        <v>10</v>
      </c>
      <c r="W177" s="231">
        <f>'Таб. 1._Общ_гр_ '!I177+'Таб. 1._Общ_гр_ '!R177+'Таб. 1._Общ_гр_ '!AA177+'Таб. 1._Общ_гр_ '!AJ177+'Таб.2._Комб+Озд+Комп_'!AD177</f>
        <v>1</v>
      </c>
      <c r="X177" s="168">
        <f>'Таб. 1._Общ_гр_ '!AZ177+'Таб.2._Комб+Озд+Комп_'!AO177</f>
        <v>889</v>
      </c>
      <c r="Y177" s="168">
        <v>1</v>
      </c>
      <c r="Z177" s="244">
        <v>1.1200000000000001</v>
      </c>
      <c r="AA177" s="168">
        <f t="shared" si="44"/>
        <v>1.5</v>
      </c>
      <c r="AB177" s="234">
        <v>1</v>
      </c>
      <c r="AC177" s="168">
        <f t="shared" si="45"/>
        <v>1493.5</v>
      </c>
      <c r="AD177" s="234">
        <v>2.11</v>
      </c>
      <c r="AE177" s="168">
        <f t="shared" si="46"/>
        <v>3151.3</v>
      </c>
      <c r="AF177" s="233">
        <f>'Таб. 1._Общ_гр_ '!BA177+'Таб.2._Комб+Озд+Комп_'!AP177</f>
        <v>10.4</v>
      </c>
      <c r="AG177" s="233">
        <f t="shared" si="47"/>
        <v>3161.7000000000003</v>
      </c>
    </row>
    <row r="178" spans="1:33" s="19" customFormat="1" ht="11.25" hidden="1" customHeight="1">
      <c r="A178" s="225" t="s">
        <v>206</v>
      </c>
      <c r="B178" s="81" t="s">
        <v>182</v>
      </c>
      <c r="C178" s="226"/>
      <c r="D178" s="227" t="s">
        <v>40</v>
      </c>
      <c r="E178" s="228" t="s">
        <v>1103</v>
      </c>
      <c r="F178" s="229">
        <f>'Таб. 1._Общ_гр_ '!E178+'Таб. 1._Общ_гр_ '!F178+'Таб. 1._Общ_гр_ '!G178+'Таб. 1._Общ_гр_ '!H178</f>
        <v>2</v>
      </c>
      <c r="G178" s="229">
        <f>'Таб. 1._Общ_гр_ '!N178+'Таб. 1._Общ_гр_ '!O178+'Таб. 1._Общ_гр_ '!P178+'Таб. 1._Общ_гр_ '!Q178</f>
        <v>0</v>
      </c>
      <c r="H178" s="229">
        <f>'Таб. 1._Общ_гр_ '!W178+'Таб. 1._Общ_гр_ '!X178+'Таб. 1._Общ_гр_ '!Y178+'Таб. 1._Общ_гр_ '!Z178</f>
        <v>1</v>
      </c>
      <c r="I178" s="229">
        <f>'Таб. 1._Общ_гр_ '!AF178+'Таб. 1._Общ_гр_ '!AG178+'Таб. 1._Общ_гр_ '!AH178+'Таб. 1._Общ_гр_ '!AI178</f>
        <v>0</v>
      </c>
      <c r="J178" s="229">
        <f>'Таб.2._Комб+Озд+Комп_'!E178</f>
        <v>0</v>
      </c>
      <c r="K178" s="229">
        <f>'Таб.2._Комб+Озд+Комп_'!G178</f>
        <v>0</v>
      </c>
      <c r="L178" s="229">
        <f>'Таб.2._Комб+Озд+Комп_'!I178</f>
        <v>0</v>
      </c>
      <c r="M178" s="229">
        <f>'Таб.2._Комб+Озд+Комп_'!K178</f>
        <v>0</v>
      </c>
      <c r="N178" s="229">
        <f>'Таб.2._Комб+Озд+Комп_'!M178</f>
        <v>0</v>
      </c>
      <c r="O178" s="229">
        <f>'Таб.2._Комб+Озд+Комп_'!O178</f>
        <v>0</v>
      </c>
      <c r="P178" s="229">
        <f>'Таб.2._Комб+Озд+Комп_'!Q178</f>
        <v>0</v>
      </c>
      <c r="Q178" s="229">
        <f>'Таб.2._Комб+Озд+Комп_'!S178</f>
        <v>0</v>
      </c>
      <c r="R178" s="229">
        <f>'Таб.2._Комб+Озд+Комп_'!U178</f>
        <v>0</v>
      </c>
      <c r="S178" s="229">
        <f>'Таб.2._Комб+Озд+Комп_'!W178</f>
        <v>0</v>
      </c>
      <c r="T178" s="229">
        <f>'Таб.2._Комб+Озд+Комп_'!Y178</f>
        <v>0</v>
      </c>
      <c r="U178" s="229">
        <f>'Таб.2._Комб+Озд+Комп_'!AA178</f>
        <v>0</v>
      </c>
      <c r="V178" s="230">
        <f t="shared" si="43"/>
        <v>3</v>
      </c>
      <c r="W178" s="231">
        <f>'Таб. 1._Общ_гр_ '!I178+'Таб. 1._Общ_гр_ '!R178+'Таб. 1._Общ_гр_ '!AA178+'Таб. 1._Общ_гр_ '!AJ178+'Таб.2._Комб+Озд+Комп_'!AD178</f>
        <v>1</v>
      </c>
      <c r="X178" s="168">
        <f>'Таб. 1._Общ_гр_ '!AZ178+'Таб.2._Комб+Озд+Комп_'!AO178</f>
        <v>284.5</v>
      </c>
      <c r="Y178" s="168">
        <v>1</v>
      </c>
      <c r="Z178" s="244">
        <v>1.1200000000000001</v>
      </c>
      <c r="AA178" s="168">
        <f t="shared" si="44"/>
        <v>1.5</v>
      </c>
      <c r="AB178" s="234">
        <v>1</v>
      </c>
      <c r="AC178" s="168">
        <f t="shared" si="45"/>
        <v>478</v>
      </c>
      <c r="AD178" s="234">
        <v>2.11</v>
      </c>
      <c r="AE178" s="168">
        <f t="shared" si="46"/>
        <v>1008.6</v>
      </c>
      <c r="AF178" s="233">
        <f>'Таб. 1._Общ_гр_ '!BA178+'Таб.2._Комб+Озд+Комп_'!AP178</f>
        <v>3.1</v>
      </c>
      <c r="AG178" s="233">
        <f t="shared" si="47"/>
        <v>1011.7</v>
      </c>
    </row>
    <row r="179" spans="1:33" s="19" customFormat="1" ht="11.25" hidden="1" customHeight="1">
      <c r="A179" s="225" t="s">
        <v>207</v>
      </c>
      <c r="B179" s="81" t="s">
        <v>182</v>
      </c>
      <c r="C179" s="226"/>
      <c r="D179" s="227" t="s">
        <v>40</v>
      </c>
      <c r="E179" s="228" t="s">
        <v>1103</v>
      </c>
      <c r="F179" s="229">
        <f>'Таб. 1._Общ_гр_ '!E179+'Таб. 1._Общ_гр_ '!F179+'Таб. 1._Общ_гр_ '!G179+'Таб. 1._Общ_гр_ '!H179</f>
        <v>5</v>
      </c>
      <c r="G179" s="229">
        <f>'Таб. 1._Общ_гр_ '!N179+'Таб. 1._Общ_гр_ '!O179+'Таб. 1._Общ_гр_ '!P179+'Таб. 1._Общ_гр_ '!Q179</f>
        <v>0</v>
      </c>
      <c r="H179" s="229">
        <f>'Таб. 1._Общ_гр_ '!W179+'Таб. 1._Общ_гр_ '!X179+'Таб. 1._Общ_гр_ '!Y179+'Таб. 1._Общ_гр_ '!Z179</f>
        <v>1</v>
      </c>
      <c r="I179" s="229">
        <f>'Таб. 1._Общ_гр_ '!AF179+'Таб. 1._Общ_гр_ '!AG179+'Таб. 1._Общ_гр_ '!AH179+'Таб. 1._Общ_гр_ '!AI179</f>
        <v>0</v>
      </c>
      <c r="J179" s="229">
        <f>'Таб.2._Комб+Озд+Комп_'!E179</f>
        <v>0</v>
      </c>
      <c r="K179" s="229">
        <f>'Таб.2._Комб+Озд+Комп_'!G179</f>
        <v>0</v>
      </c>
      <c r="L179" s="229">
        <f>'Таб.2._Комб+Озд+Комп_'!I179</f>
        <v>0</v>
      </c>
      <c r="M179" s="229">
        <f>'Таб.2._Комб+Озд+Комп_'!K179</f>
        <v>0</v>
      </c>
      <c r="N179" s="229">
        <f>'Таб.2._Комб+Озд+Комп_'!M179</f>
        <v>0</v>
      </c>
      <c r="O179" s="229">
        <f>'Таб.2._Комб+Озд+Комп_'!O179</f>
        <v>0</v>
      </c>
      <c r="P179" s="229">
        <f>'Таб.2._Комб+Озд+Комп_'!Q179</f>
        <v>0</v>
      </c>
      <c r="Q179" s="229">
        <f>'Таб.2._Комб+Озд+Комп_'!S179</f>
        <v>0</v>
      </c>
      <c r="R179" s="229">
        <f>'Таб.2._Комб+Озд+Комп_'!U179</f>
        <v>0</v>
      </c>
      <c r="S179" s="229">
        <f>'Таб.2._Комб+Озд+Комп_'!W179</f>
        <v>0</v>
      </c>
      <c r="T179" s="229">
        <f>'Таб.2._Комб+Озд+Комп_'!Y179</f>
        <v>0</v>
      </c>
      <c r="U179" s="229">
        <f>'Таб.2._Комб+Озд+Комп_'!AA179</f>
        <v>0</v>
      </c>
      <c r="V179" s="230">
        <f t="shared" si="43"/>
        <v>6</v>
      </c>
      <c r="W179" s="231">
        <f>'Таб. 1._Общ_гр_ '!I179+'Таб. 1._Общ_гр_ '!R179+'Таб. 1._Общ_гр_ '!AA179+'Таб. 1._Общ_гр_ '!AJ179+'Таб.2._Комб+Озд+Комп_'!AD179</f>
        <v>1</v>
      </c>
      <c r="X179" s="168">
        <f>'Таб. 1._Общ_гр_ '!AZ179+'Таб.2._Комб+Озд+Комп_'!AO179</f>
        <v>551.1</v>
      </c>
      <c r="Y179" s="168">
        <v>1</v>
      </c>
      <c r="Z179" s="63">
        <v>1.08</v>
      </c>
      <c r="AA179" s="168">
        <f t="shared" si="44"/>
        <v>1.5</v>
      </c>
      <c r="AB179" s="234">
        <v>1</v>
      </c>
      <c r="AC179" s="168">
        <f t="shared" si="45"/>
        <v>892.8</v>
      </c>
      <c r="AD179" s="234">
        <v>2.11</v>
      </c>
      <c r="AE179" s="168">
        <f t="shared" si="46"/>
        <v>1883.8</v>
      </c>
      <c r="AF179" s="233">
        <f>'Таб. 1._Общ_гр_ '!BA179+'Таб.2._Комб+Озд+Комп_'!AP179</f>
        <v>6.2</v>
      </c>
      <c r="AG179" s="233">
        <f t="shared" si="47"/>
        <v>1890</v>
      </c>
    </row>
    <row r="180" spans="1:33" s="19" customFormat="1" ht="11.25" hidden="1" customHeight="1">
      <c r="A180" s="225" t="s">
        <v>208</v>
      </c>
      <c r="B180" s="81" t="s">
        <v>182</v>
      </c>
      <c r="C180" s="226"/>
      <c r="D180" s="227" t="s">
        <v>40</v>
      </c>
      <c r="E180" s="228" t="s">
        <v>1103</v>
      </c>
      <c r="F180" s="229">
        <f>'Таб. 1._Общ_гр_ '!E180+'Таб. 1._Общ_гр_ '!F180+'Таб. 1._Общ_гр_ '!G180+'Таб. 1._Общ_гр_ '!H180</f>
        <v>15</v>
      </c>
      <c r="G180" s="229">
        <f>'Таб. 1._Общ_гр_ '!N180+'Таб. 1._Общ_гр_ '!O180+'Таб. 1._Общ_гр_ '!P180+'Таб. 1._Общ_гр_ '!Q180</f>
        <v>0</v>
      </c>
      <c r="H180" s="229">
        <f>'Таб. 1._Общ_гр_ '!W180+'Таб. 1._Общ_гр_ '!X180+'Таб. 1._Общ_гр_ '!Y180+'Таб. 1._Общ_гр_ '!Z180</f>
        <v>2</v>
      </c>
      <c r="I180" s="229">
        <f>'Таб. 1._Общ_гр_ '!AF180+'Таб. 1._Общ_гр_ '!AG180+'Таб. 1._Общ_гр_ '!AH180+'Таб. 1._Общ_гр_ '!AI180</f>
        <v>0</v>
      </c>
      <c r="J180" s="229">
        <f>'Таб.2._Комб+Озд+Комп_'!E180</f>
        <v>0</v>
      </c>
      <c r="K180" s="229">
        <f>'Таб.2._Комб+Озд+Комп_'!G180</f>
        <v>0</v>
      </c>
      <c r="L180" s="229">
        <f>'Таб.2._Комб+Озд+Комп_'!I180</f>
        <v>0</v>
      </c>
      <c r="M180" s="229">
        <f>'Таб.2._Комб+Озд+Комп_'!K180</f>
        <v>0</v>
      </c>
      <c r="N180" s="229">
        <f>'Таб.2._Комб+Озд+Комп_'!M180</f>
        <v>0</v>
      </c>
      <c r="O180" s="229">
        <f>'Таб.2._Комб+Озд+Комп_'!O180</f>
        <v>0</v>
      </c>
      <c r="P180" s="229">
        <f>'Таб.2._Комб+Озд+Комп_'!Q180</f>
        <v>0</v>
      </c>
      <c r="Q180" s="229">
        <f>'Таб.2._Комб+Озд+Комп_'!S180</f>
        <v>0</v>
      </c>
      <c r="R180" s="229">
        <f>'Таб.2._Комб+Озд+Комп_'!U180</f>
        <v>0</v>
      </c>
      <c r="S180" s="229">
        <f>'Таб.2._Комб+Озд+Комп_'!W180</f>
        <v>0</v>
      </c>
      <c r="T180" s="229">
        <f>'Таб.2._Комб+Озд+Комп_'!Y180</f>
        <v>0</v>
      </c>
      <c r="U180" s="229">
        <f>'Таб.2._Комб+Озд+Комп_'!AA180</f>
        <v>0</v>
      </c>
      <c r="V180" s="230">
        <f t="shared" si="43"/>
        <v>17</v>
      </c>
      <c r="W180" s="231">
        <f>'Таб. 1._Общ_гр_ '!I180+'Таб. 1._Общ_гр_ '!R180+'Таб. 1._Общ_гр_ '!AA180+'Таб. 1._Общ_гр_ '!AJ180+'Таб.2._Комб+Озд+Комп_'!AD180</f>
        <v>1</v>
      </c>
      <c r="X180" s="168">
        <f>'Таб. 1._Общ_гр_ '!AZ180+'Таб.2._Комб+Озд+Комп_'!AO180</f>
        <v>1546.8</v>
      </c>
      <c r="Y180" s="168">
        <v>1</v>
      </c>
      <c r="Z180" s="244">
        <v>1</v>
      </c>
      <c r="AA180" s="168">
        <f t="shared" si="44"/>
        <v>1.5</v>
      </c>
      <c r="AB180" s="234">
        <v>1</v>
      </c>
      <c r="AC180" s="168">
        <f t="shared" si="45"/>
        <v>2320.1999999999998</v>
      </c>
      <c r="AD180" s="234">
        <v>1</v>
      </c>
      <c r="AE180" s="168">
        <f t="shared" si="46"/>
        <v>2320.1999999999998</v>
      </c>
      <c r="AF180" s="233">
        <f>'Таб. 1._Общ_гр_ '!BA180+'Таб.2._Комб+Озд+Комп_'!AP180</f>
        <v>17.7</v>
      </c>
      <c r="AG180" s="233">
        <f t="shared" si="47"/>
        <v>2337.8999999999996</v>
      </c>
    </row>
    <row r="181" spans="1:33" s="19" customFormat="1" ht="11.25" hidden="1" customHeight="1">
      <c r="A181" s="225" t="s">
        <v>209</v>
      </c>
      <c r="B181" s="81" t="s">
        <v>182</v>
      </c>
      <c r="C181" s="226"/>
      <c r="D181" s="227" t="s">
        <v>40</v>
      </c>
      <c r="E181" s="228" t="s">
        <v>1103</v>
      </c>
      <c r="F181" s="229">
        <f>'Таб. 1._Общ_гр_ '!E181+'Таб. 1._Общ_гр_ '!F181+'Таб. 1._Общ_гр_ '!G181+'Таб. 1._Общ_гр_ '!H181</f>
        <v>14</v>
      </c>
      <c r="G181" s="229">
        <f>'Таб. 1._Общ_гр_ '!N181+'Таб. 1._Общ_гр_ '!O181+'Таб. 1._Общ_гр_ '!P181+'Таб. 1._Общ_гр_ '!Q181</f>
        <v>0</v>
      </c>
      <c r="H181" s="229">
        <f>'Таб. 1._Общ_гр_ '!W181+'Таб. 1._Общ_гр_ '!X181+'Таб. 1._Общ_гр_ '!Y181+'Таб. 1._Общ_гр_ '!Z181</f>
        <v>3</v>
      </c>
      <c r="I181" s="229">
        <f>'Таб. 1._Общ_гр_ '!AF181+'Таб. 1._Общ_гр_ '!AG181+'Таб. 1._Общ_гр_ '!AH181+'Таб. 1._Общ_гр_ '!AI181</f>
        <v>0</v>
      </c>
      <c r="J181" s="229">
        <f>'Таб.2._Комб+Озд+Комп_'!E181</f>
        <v>0</v>
      </c>
      <c r="K181" s="229">
        <f>'Таб.2._Комб+Озд+Комп_'!G181</f>
        <v>0</v>
      </c>
      <c r="L181" s="229">
        <f>'Таб.2._Комб+Озд+Комп_'!I181</f>
        <v>0</v>
      </c>
      <c r="M181" s="229">
        <f>'Таб.2._Комб+Озд+Комп_'!K181</f>
        <v>0</v>
      </c>
      <c r="N181" s="229">
        <f>'Таб.2._Комб+Озд+Комп_'!M181</f>
        <v>0</v>
      </c>
      <c r="O181" s="229">
        <f>'Таб.2._Комб+Озд+Комп_'!O181</f>
        <v>0</v>
      </c>
      <c r="P181" s="229">
        <f>'Таб.2._Комб+Озд+Комп_'!Q181</f>
        <v>0</v>
      </c>
      <c r="Q181" s="229">
        <f>'Таб.2._Комб+Озд+Комп_'!S181</f>
        <v>0</v>
      </c>
      <c r="R181" s="229">
        <f>'Таб.2._Комб+Озд+Комп_'!U181</f>
        <v>0</v>
      </c>
      <c r="S181" s="229">
        <f>'Таб.2._Комб+Озд+Комп_'!W181</f>
        <v>0</v>
      </c>
      <c r="T181" s="229">
        <f>'Таб.2._Комб+Озд+Комп_'!Y181</f>
        <v>0</v>
      </c>
      <c r="U181" s="229">
        <f>'Таб.2._Комб+Озд+Комп_'!AA181</f>
        <v>0</v>
      </c>
      <c r="V181" s="230">
        <f t="shared" si="43"/>
        <v>17</v>
      </c>
      <c r="W181" s="231">
        <f>'Таб. 1._Общ_гр_ '!I181+'Таб. 1._Общ_гр_ '!R181+'Таб. 1._Общ_гр_ '!AA181+'Таб. 1._Общ_гр_ '!AJ181+'Таб.2._Комб+Озд+Комп_'!AD181</f>
        <v>1</v>
      </c>
      <c r="X181" s="168">
        <f>'Таб. 1._Общ_гр_ '!AZ181+'Таб.2._Комб+Озд+Комп_'!AO181</f>
        <v>1564.6</v>
      </c>
      <c r="Y181" s="168">
        <v>1</v>
      </c>
      <c r="Z181" s="244">
        <v>1</v>
      </c>
      <c r="AA181" s="168">
        <f t="shared" si="44"/>
        <v>1.5</v>
      </c>
      <c r="AB181" s="234">
        <v>1</v>
      </c>
      <c r="AC181" s="168">
        <f t="shared" si="45"/>
        <v>2346.9</v>
      </c>
      <c r="AD181" s="234">
        <v>1</v>
      </c>
      <c r="AE181" s="168">
        <f t="shared" si="46"/>
        <v>2346.9</v>
      </c>
      <c r="AF181" s="233">
        <f>'Таб. 1._Общ_гр_ '!BA181+'Таб.2._Комб+Озд+Комп_'!AP181</f>
        <v>17.7</v>
      </c>
      <c r="AG181" s="233">
        <f t="shared" si="47"/>
        <v>2364.6</v>
      </c>
    </row>
    <row r="182" spans="1:33" s="19" customFormat="1" ht="11.25" hidden="1" customHeight="1">
      <c r="A182" s="225" t="s">
        <v>210</v>
      </c>
      <c r="B182" s="81" t="s">
        <v>182</v>
      </c>
      <c r="C182" s="226">
        <v>1</v>
      </c>
      <c r="D182" s="227" t="s">
        <v>61</v>
      </c>
      <c r="E182" s="228" t="s">
        <v>1103</v>
      </c>
      <c r="F182" s="229">
        <f>'Таб. 1._Общ_гр_ '!E182+'Таб. 1._Общ_гр_ '!F182+'Таб. 1._Общ_гр_ '!G182+'Таб. 1._Общ_гр_ '!H182</f>
        <v>286</v>
      </c>
      <c r="G182" s="229">
        <f>'Таб. 1._Общ_гр_ '!N182+'Таб. 1._Общ_гр_ '!O182+'Таб. 1._Общ_гр_ '!P182+'Таб. 1._Общ_гр_ '!Q182</f>
        <v>0</v>
      </c>
      <c r="H182" s="229">
        <f>'Таб. 1._Общ_гр_ '!W182+'Таб. 1._Общ_гр_ '!X182+'Таб. 1._Общ_гр_ '!Y182+'Таб. 1._Общ_гр_ '!Z182</f>
        <v>62</v>
      </c>
      <c r="I182" s="229">
        <f>'Таб. 1._Общ_гр_ '!AF182+'Таб. 1._Общ_гр_ '!AG182+'Таб. 1._Общ_гр_ '!AH182+'Таб. 1._Общ_гр_ '!AI182</f>
        <v>0</v>
      </c>
      <c r="J182" s="229">
        <f>'Таб.2._Комб+Озд+Комп_'!E182</f>
        <v>0</v>
      </c>
      <c r="K182" s="229">
        <f>'Таб.2._Комб+Озд+Комп_'!G182</f>
        <v>0</v>
      </c>
      <c r="L182" s="229">
        <f>'Таб.2._Комб+Озд+Комп_'!I182</f>
        <v>0</v>
      </c>
      <c r="M182" s="229">
        <f>'Таб.2._Комб+Озд+Комп_'!K182</f>
        <v>0</v>
      </c>
      <c r="N182" s="229">
        <f>'Таб.2._Комб+Озд+Комп_'!M182</f>
        <v>0</v>
      </c>
      <c r="O182" s="229">
        <f>'Таб.2._Комб+Озд+Комп_'!O182</f>
        <v>0</v>
      </c>
      <c r="P182" s="229">
        <f>'Таб.2._Комб+Озд+Комп_'!Q182</f>
        <v>0</v>
      </c>
      <c r="Q182" s="229">
        <f>'Таб.2._Комб+Озд+Комп_'!S182</f>
        <v>0</v>
      </c>
      <c r="R182" s="229">
        <f>'Таб.2._Комб+Озд+Комп_'!U182</f>
        <v>25</v>
      </c>
      <c r="S182" s="229">
        <f>'Таб.2._Комб+Озд+Комп_'!W182</f>
        <v>0</v>
      </c>
      <c r="T182" s="229">
        <f>'Таб.2._Комб+Озд+Комп_'!Y182</f>
        <v>0</v>
      </c>
      <c r="U182" s="229">
        <f>'Таб.2._Комб+Озд+Комп_'!AA182</f>
        <v>0</v>
      </c>
      <c r="V182" s="230">
        <f t="shared" si="43"/>
        <v>373</v>
      </c>
      <c r="W182" s="231">
        <f>'Таб. 1._Общ_гр_ '!I182+'Таб. 1._Общ_гр_ '!R182+'Таб. 1._Общ_гр_ '!AA182+'Таб. 1._Общ_гр_ '!AJ182+'Таб.2._Комб+Озд+Комп_'!AD182</f>
        <v>14</v>
      </c>
      <c r="X182" s="168">
        <f>'Таб. 1._Общ_гр_ '!AZ182+'Таб.2._Комб+Озд+Комп_'!AO182</f>
        <v>32435.5</v>
      </c>
      <c r="Y182" s="168">
        <v>1</v>
      </c>
      <c r="Z182" s="244">
        <v>1.1200000000000001</v>
      </c>
      <c r="AA182" s="168">
        <f t="shared" si="44"/>
        <v>1</v>
      </c>
      <c r="AB182" s="234">
        <v>1.05</v>
      </c>
      <c r="AC182" s="168">
        <f t="shared" si="45"/>
        <v>38144.1</v>
      </c>
      <c r="AD182" s="234">
        <v>1</v>
      </c>
      <c r="AE182" s="168">
        <f t="shared" si="46"/>
        <v>38144.1</v>
      </c>
      <c r="AF182" s="233">
        <f>'Таб. 1._Общ_гр_ '!BA182+'Таб.2._Комб+Озд+Комп_'!AP182</f>
        <v>387.9</v>
      </c>
      <c r="AG182" s="233">
        <f t="shared" si="47"/>
        <v>38532</v>
      </c>
    </row>
    <row r="183" spans="1:33" s="19" customFormat="1" ht="11.25" customHeight="1">
      <c r="A183" s="236" t="s">
        <v>58</v>
      </c>
      <c r="B183" s="237" t="str">
        <f>A154</f>
        <v>Карасукский округ</v>
      </c>
      <c r="C183" s="238">
        <f>SUM(C155:C182)</f>
        <v>16</v>
      </c>
      <c r="D183" s="245"/>
      <c r="E183" s="238"/>
      <c r="F183" s="238">
        <f t="shared" ref="F183:X183" si="48">SUM(F155:F182)</f>
        <v>1325</v>
      </c>
      <c r="G183" s="238">
        <f t="shared" si="48"/>
        <v>0</v>
      </c>
      <c r="H183" s="238">
        <f t="shared" si="48"/>
        <v>359</v>
      </c>
      <c r="I183" s="238">
        <f t="shared" si="48"/>
        <v>0</v>
      </c>
      <c r="J183" s="238">
        <f t="shared" si="48"/>
        <v>0</v>
      </c>
      <c r="K183" s="238">
        <f t="shared" si="48"/>
        <v>0</v>
      </c>
      <c r="L183" s="238">
        <f t="shared" si="48"/>
        <v>0</v>
      </c>
      <c r="M183" s="238">
        <f t="shared" si="48"/>
        <v>0</v>
      </c>
      <c r="N183" s="238">
        <f t="shared" si="48"/>
        <v>0</v>
      </c>
      <c r="O183" s="238">
        <f t="shared" si="48"/>
        <v>0</v>
      </c>
      <c r="P183" s="238">
        <f t="shared" si="48"/>
        <v>0</v>
      </c>
      <c r="Q183" s="238">
        <f t="shared" si="48"/>
        <v>0</v>
      </c>
      <c r="R183" s="238">
        <f t="shared" si="48"/>
        <v>294</v>
      </c>
      <c r="S183" s="238">
        <f t="shared" si="48"/>
        <v>0</v>
      </c>
      <c r="T183" s="238">
        <f t="shared" si="48"/>
        <v>0</v>
      </c>
      <c r="U183" s="238">
        <f t="shared" si="48"/>
        <v>0</v>
      </c>
      <c r="V183" s="238">
        <f t="shared" si="48"/>
        <v>1978</v>
      </c>
      <c r="W183" s="238">
        <f t="shared" si="48"/>
        <v>97</v>
      </c>
      <c r="X183" s="239">
        <f t="shared" si="48"/>
        <v>181478.9</v>
      </c>
      <c r="Y183" s="239"/>
      <c r="Z183" s="239"/>
      <c r="AA183" s="239"/>
      <c r="AB183" s="46"/>
      <c r="AC183" s="239">
        <f>SUM(AC155:AC182)</f>
        <v>236911.60000000003</v>
      </c>
      <c r="AD183" s="240"/>
      <c r="AE183" s="239">
        <f>SUM(AE155:AE182)</f>
        <v>241450.30000000002</v>
      </c>
      <c r="AF183" s="239">
        <f>SUM(AF155:AF182)</f>
        <v>2056.9000000000005</v>
      </c>
      <c r="AG183" s="239">
        <f>SUM(AG155:AG182)</f>
        <v>243507.20000000007</v>
      </c>
    </row>
    <row r="184" spans="1:33" s="19" customFormat="1" ht="11.25" hidden="1" customHeight="1">
      <c r="A184" s="221" t="s">
        <v>211</v>
      </c>
      <c r="B184" s="222"/>
      <c r="C184" s="223"/>
      <c r="D184" s="241"/>
      <c r="E184" s="222"/>
      <c r="F184" s="222"/>
      <c r="G184" s="222"/>
      <c r="H184" s="222"/>
      <c r="I184" s="222"/>
      <c r="J184" s="223"/>
      <c r="K184" s="223"/>
      <c r="L184" s="223"/>
      <c r="M184" s="223"/>
      <c r="N184" s="223"/>
      <c r="O184" s="223"/>
      <c r="P184" s="223"/>
      <c r="Q184" s="223"/>
      <c r="R184" s="223"/>
      <c r="S184" s="223"/>
      <c r="T184" s="223"/>
      <c r="U184" s="223"/>
      <c r="V184" s="223"/>
      <c r="W184" s="223"/>
      <c r="Z184" s="244"/>
      <c r="AB184" s="15"/>
      <c r="AD184" s="223"/>
    </row>
    <row r="185" spans="1:33" s="19" customFormat="1" ht="11.25" hidden="1" customHeight="1">
      <c r="A185" s="225" t="s">
        <v>212</v>
      </c>
      <c r="B185" s="81" t="s">
        <v>211</v>
      </c>
      <c r="C185" s="226">
        <v>1</v>
      </c>
      <c r="D185" s="247" t="s">
        <v>61</v>
      </c>
      <c r="E185" s="228" t="s">
        <v>1103</v>
      </c>
      <c r="F185" s="229">
        <f>'Таб. 1._Общ_гр_ '!E185+'Таб. 1._Общ_гр_ '!F185+'Таб. 1._Общ_гр_ '!G185+'Таб. 1._Общ_гр_ '!H185</f>
        <v>98</v>
      </c>
      <c r="G185" s="229">
        <f>'Таб. 1._Общ_гр_ '!N185+'Таб. 1._Общ_гр_ '!O185+'Таб. 1._Общ_гр_ '!P185+'Таб. 1._Общ_гр_ '!Q185</f>
        <v>0</v>
      </c>
      <c r="H185" s="229">
        <f>'Таб. 1._Общ_гр_ '!W185+'Таб. 1._Общ_гр_ '!X185+'Таб. 1._Общ_гр_ '!Y185+'Таб. 1._Общ_гр_ '!Z185</f>
        <v>27</v>
      </c>
      <c r="I185" s="229">
        <f>'Таб. 1._Общ_гр_ '!AF185+'Таб. 1._Общ_гр_ '!AG185+'Таб. 1._Общ_гр_ '!AH185+'Таб. 1._Общ_гр_ '!AI185</f>
        <v>0</v>
      </c>
      <c r="J185" s="229">
        <f>'Таб.2._Комб+Озд+Комп_'!E185</f>
        <v>0</v>
      </c>
      <c r="K185" s="229">
        <f>'Таб.2._Комб+Озд+Комп_'!G185</f>
        <v>0</v>
      </c>
      <c r="L185" s="229">
        <f>'Таб.2._Комб+Озд+Комп_'!I185</f>
        <v>0</v>
      </c>
      <c r="M185" s="229">
        <f>'Таб.2._Комб+Озд+Комп_'!K185</f>
        <v>0</v>
      </c>
      <c r="N185" s="229">
        <f>'Таб.2._Комб+Озд+Комп_'!M185</f>
        <v>0</v>
      </c>
      <c r="O185" s="229">
        <f>'Таб.2._Комб+Озд+Комп_'!O185</f>
        <v>0</v>
      </c>
      <c r="P185" s="229">
        <f>'Таб.2._Комб+Озд+Комп_'!Q185</f>
        <v>0</v>
      </c>
      <c r="Q185" s="229">
        <f>'Таб.2._Комб+Озд+Комп_'!S185</f>
        <v>0</v>
      </c>
      <c r="R185" s="229">
        <f>'Таб.2._Комб+Озд+Комп_'!U185</f>
        <v>0</v>
      </c>
      <c r="S185" s="229">
        <f>'Таб.2._Комб+Озд+Комп_'!W185</f>
        <v>0</v>
      </c>
      <c r="T185" s="229">
        <f>'Таб.2._Комб+Озд+Комп_'!Y185</f>
        <v>0</v>
      </c>
      <c r="U185" s="229">
        <f>'Таб.2._Комб+Озд+Комп_'!AA185</f>
        <v>0</v>
      </c>
      <c r="V185" s="230">
        <f t="shared" ref="V185:V199" si="49">J185+K185+L185+M185+N185+O185+P185+Q185+R185+S185+T185+U185+F185+G185+H185+I185</f>
        <v>125</v>
      </c>
      <c r="W185" s="231">
        <f>'Таб. 1._Общ_гр_ '!I185+'Таб. 1._Общ_гр_ '!R185+'Таб. 1._Общ_гр_ '!AA185+'Таб. 1._Общ_гр_ '!AJ185+'Таб.2._Комб+Озд+Комп_'!AD185</f>
        <v>10</v>
      </c>
      <c r="X185" s="168">
        <f>'Таб. 1._Общ_гр_ '!AZ185+'Таб.2._Комб+Озд+Комп_'!AO185</f>
        <v>12295.8</v>
      </c>
      <c r="Y185" s="168">
        <v>1</v>
      </c>
      <c r="Z185" s="65">
        <v>1</v>
      </c>
      <c r="AA185" s="168">
        <f t="shared" ref="AA185:AA199" si="50">IF(W185=1,1.5,IF(W185=2,1.25,IF(W185=3,1.15,IF(AND((W185&gt;=4),(W185&lt;=6)),1.1,IF(AND((W185&gt;=7),(W185&lt;=11)),1.05,IF(W185&gt;=12,1,0))))))</f>
        <v>1.05</v>
      </c>
      <c r="AB185" s="185">
        <v>1</v>
      </c>
      <c r="AC185" s="168">
        <f t="shared" ref="AC185:AC199" si="51">ROUND(X185*Y185*Z185*AA185*AB185,1)</f>
        <v>12910.6</v>
      </c>
      <c r="AD185" s="185">
        <v>1</v>
      </c>
      <c r="AE185" s="168">
        <f t="shared" ref="AE185:AE199" si="52">ROUND(AC185*AD185,1)</f>
        <v>12910.6</v>
      </c>
      <c r="AF185" s="233">
        <f>'Таб. 1._Общ_гр_ '!BA185+'Таб.2._Комб+Озд+Комп_'!AP185</f>
        <v>130</v>
      </c>
      <c r="AG185" s="233">
        <f t="shared" ref="AG185:AG199" si="53">AE185+AF185</f>
        <v>13040.6</v>
      </c>
    </row>
    <row r="186" spans="1:33" s="19" customFormat="1" ht="11.25" hidden="1" customHeight="1">
      <c r="A186" s="225" t="s">
        <v>213</v>
      </c>
      <c r="B186" s="81" t="s">
        <v>211</v>
      </c>
      <c r="C186" s="226">
        <v>1</v>
      </c>
      <c r="D186" s="247" t="s">
        <v>61</v>
      </c>
      <c r="E186" s="228" t="s">
        <v>1103</v>
      </c>
      <c r="F186" s="229">
        <f>'Таб. 1._Общ_гр_ '!E186+'Таб. 1._Общ_гр_ '!F186+'Таб. 1._Общ_гр_ '!G186+'Таб. 1._Общ_гр_ '!H186</f>
        <v>115</v>
      </c>
      <c r="G186" s="229">
        <f>'Таб. 1._Общ_гр_ '!N186+'Таб. 1._Общ_гр_ '!O186+'Таб. 1._Общ_гр_ '!P186+'Таб. 1._Общ_гр_ '!Q186</f>
        <v>0</v>
      </c>
      <c r="H186" s="229">
        <f>'Таб. 1._Общ_гр_ '!W186+'Таб. 1._Общ_гр_ '!X186+'Таб. 1._Общ_гр_ '!Y186+'Таб. 1._Общ_гр_ '!Z186</f>
        <v>20</v>
      </c>
      <c r="I186" s="229">
        <f>'Таб. 1._Общ_гр_ '!AF186+'Таб. 1._Общ_гр_ '!AG186+'Таб. 1._Общ_гр_ '!AH186+'Таб. 1._Общ_гр_ '!AI186</f>
        <v>0</v>
      </c>
      <c r="J186" s="229">
        <f>'Таб.2._Комб+Озд+Комп_'!E186</f>
        <v>0</v>
      </c>
      <c r="K186" s="229">
        <f>'Таб.2._Комб+Озд+Комп_'!G186</f>
        <v>0</v>
      </c>
      <c r="L186" s="229">
        <f>'Таб.2._Комб+Озд+Комп_'!I186</f>
        <v>0</v>
      </c>
      <c r="M186" s="229">
        <f>'Таб.2._Комб+Озд+Комп_'!K186</f>
        <v>0</v>
      </c>
      <c r="N186" s="229">
        <f>'Таб.2._Комб+Озд+Комп_'!M186</f>
        <v>0</v>
      </c>
      <c r="O186" s="229">
        <f>'Таб.2._Комб+Озд+Комп_'!O186</f>
        <v>0</v>
      </c>
      <c r="P186" s="229">
        <f>'Таб.2._Комб+Озд+Комп_'!Q186</f>
        <v>0</v>
      </c>
      <c r="Q186" s="229">
        <f>'Таб.2._Комб+Озд+Комп_'!S186</f>
        <v>0</v>
      </c>
      <c r="R186" s="229">
        <f>'Таб.2._Комб+Озд+Комп_'!U186</f>
        <v>0</v>
      </c>
      <c r="S186" s="229">
        <f>'Таб.2._Комб+Озд+Комп_'!W186</f>
        <v>0</v>
      </c>
      <c r="T186" s="229">
        <f>'Таб.2._Комб+Озд+Комп_'!Y186</f>
        <v>0</v>
      </c>
      <c r="U186" s="229">
        <f>'Таб.2._Комб+Озд+Комп_'!AA186</f>
        <v>0</v>
      </c>
      <c r="V186" s="230">
        <f t="shared" si="49"/>
        <v>135</v>
      </c>
      <c r="W186" s="231">
        <f>'Таб. 1._Общ_гр_ '!I186+'Таб. 1._Общ_гр_ '!R186+'Таб. 1._Общ_гр_ '!AA186+'Таб. 1._Общ_гр_ '!AJ186+'Таб.2._Комб+Озд+Комп_'!AD186</f>
        <v>7</v>
      </c>
      <c r="X186" s="168">
        <f>'Таб. 1._Общ_гр_ '!AZ186+'Таб.2._Комб+Озд+Комп_'!AO186</f>
        <v>10041.5</v>
      </c>
      <c r="Y186" s="168">
        <v>1</v>
      </c>
      <c r="Z186" s="63">
        <v>1.08</v>
      </c>
      <c r="AA186" s="168">
        <f t="shared" si="50"/>
        <v>1.05</v>
      </c>
      <c r="AB186" s="185">
        <v>1</v>
      </c>
      <c r="AC186" s="168">
        <f t="shared" si="51"/>
        <v>11387.1</v>
      </c>
      <c r="AD186" s="252">
        <v>1</v>
      </c>
      <c r="AE186" s="168">
        <f t="shared" si="52"/>
        <v>11387.1</v>
      </c>
      <c r="AF186" s="233">
        <f>'Таб. 1._Общ_гр_ '!BA186+'Таб.2._Комб+Озд+Комп_'!AP186</f>
        <v>140.4</v>
      </c>
      <c r="AG186" s="233">
        <f t="shared" si="53"/>
        <v>11527.5</v>
      </c>
    </row>
    <row r="187" spans="1:33" s="19" customFormat="1" ht="11.25" hidden="1" customHeight="1">
      <c r="A187" s="225" t="s">
        <v>214</v>
      </c>
      <c r="B187" s="81" t="s">
        <v>211</v>
      </c>
      <c r="C187" s="226">
        <v>1</v>
      </c>
      <c r="D187" s="247" t="s">
        <v>61</v>
      </c>
      <c r="E187" s="228" t="s">
        <v>1103</v>
      </c>
      <c r="F187" s="229">
        <f>'Таб. 1._Общ_гр_ '!E187+'Таб. 1._Общ_гр_ '!F187+'Таб. 1._Общ_гр_ '!G187+'Таб. 1._Общ_гр_ '!H187</f>
        <v>21</v>
      </c>
      <c r="G187" s="229">
        <f>'Таб. 1._Общ_гр_ '!N187+'Таб. 1._Общ_гр_ '!O187+'Таб. 1._Общ_гр_ '!P187+'Таб. 1._Общ_гр_ '!Q187</f>
        <v>0</v>
      </c>
      <c r="H187" s="229">
        <f>'Таб. 1._Общ_гр_ '!W187+'Таб. 1._Общ_гр_ '!X187+'Таб. 1._Общ_гр_ '!Y187+'Таб. 1._Общ_гр_ '!Z187</f>
        <v>0</v>
      </c>
      <c r="I187" s="229">
        <f>'Таб. 1._Общ_гр_ '!AF187+'Таб. 1._Общ_гр_ '!AG187+'Таб. 1._Общ_гр_ '!AH187+'Таб. 1._Общ_гр_ '!AI187</f>
        <v>0</v>
      </c>
      <c r="J187" s="229">
        <f>'Таб.2._Комб+Озд+Комп_'!E187</f>
        <v>0</v>
      </c>
      <c r="K187" s="229">
        <f>'Таб.2._Комб+Озд+Комп_'!G187</f>
        <v>0</v>
      </c>
      <c r="L187" s="229">
        <f>'Таб.2._Комб+Озд+Комп_'!I187</f>
        <v>0</v>
      </c>
      <c r="M187" s="229">
        <f>'Таб.2._Комб+Озд+Комп_'!K187</f>
        <v>0</v>
      </c>
      <c r="N187" s="229">
        <f>'Таб.2._Комб+Озд+Комп_'!M187</f>
        <v>0</v>
      </c>
      <c r="O187" s="229">
        <f>'Таб.2._Комб+Озд+Комп_'!O187</f>
        <v>0</v>
      </c>
      <c r="P187" s="229">
        <f>'Таб.2._Комб+Озд+Комп_'!Q187</f>
        <v>0</v>
      </c>
      <c r="Q187" s="229">
        <f>'Таб.2._Комб+Озд+Комп_'!S187</f>
        <v>0</v>
      </c>
      <c r="R187" s="229">
        <f>'Таб.2._Комб+Озд+Комп_'!U187</f>
        <v>0</v>
      </c>
      <c r="S187" s="229">
        <f>'Таб.2._Комб+Озд+Комп_'!W187</f>
        <v>0</v>
      </c>
      <c r="T187" s="229">
        <f>'Таб.2._Комб+Озд+Комп_'!Y187</f>
        <v>0</v>
      </c>
      <c r="U187" s="229">
        <f>'Таб.2._Комб+Озд+Комп_'!AA187</f>
        <v>0</v>
      </c>
      <c r="V187" s="230">
        <f t="shared" si="49"/>
        <v>21</v>
      </c>
      <c r="W187" s="231">
        <f>'Таб. 1._Общ_гр_ '!I187+'Таб. 1._Общ_гр_ '!R187+'Таб. 1._Общ_гр_ '!AA187+'Таб. 1._Общ_гр_ '!AJ187+'Таб.2._Комб+Озд+Комп_'!AD187</f>
        <v>2</v>
      </c>
      <c r="X187" s="168">
        <f>'Таб. 1._Общ_гр_ '!AZ187+'Таб.2._Комб+Озд+Комп_'!AO187</f>
        <v>1571.6</v>
      </c>
      <c r="Y187" s="168">
        <v>1</v>
      </c>
      <c r="Z187" s="246">
        <v>1.1599999999999999</v>
      </c>
      <c r="AA187" s="168">
        <f t="shared" si="50"/>
        <v>1.25</v>
      </c>
      <c r="AB187" s="185">
        <v>1</v>
      </c>
      <c r="AC187" s="168">
        <f t="shared" si="51"/>
        <v>2278.8000000000002</v>
      </c>
      <c r="AD187" s="252">
        <v>1</v>
      </c>
      <c r="AE187" s="168">
        <f t="shared" si="52"/>
        <v>2278.8000000000002</v>
      </c>
      <c r="AF187" s="233">
        <f>'Таб. 1._Общ_гр_ '!BA187+'Таб.2._Комб+Озд+Комп_'!AP187</f>
        <v>21.8</v>
      </c>
      <c r="AG187" s="233">
        <f t="shared" si="53"/>
        <v>2300.6000000000004</v>
      </c>
    </row>
    <row r="188" spans="1:33" s="19" customFormat="1" ht="11.25" hidden="1" customHeight="1">
      <c r="A188" s="225" t="s">
        <v>215</v>
      </c>
      <c r="B188" s="81" t="s">
        <v>211</v>
      </c>
      <c r="C188" s="226">
        <v>1</v>
      </c>
      <c r="D188" s="247" t="s">
        <v>61</v>
      </c>
      <c r="E188" s="228" t="s">
        <v>1103</v>
      </c>
      <c r="F188" s="229">
        <f>'Таб. 1._Общ_гр_ '!E188+'Таб. 1._Общ_гр_ '!F188+'Таб. 1._Общ_гр_ '!G188+'Таб. 1._Общ_гр_ '!H188</f>
        <v>61</v>
      </c>
      <c r="G188" s="229">
        <f>'Таб. 1._Общ_гр_ '!N188+'Таб. 1._Общ_гр_ '!O188+'Таб. 1._Общ_гр_ '!P188+'Таб. 1._Общ_гр_ '!Q188</f>
        <v>0</v>
      </c>
      <c r="H188" s="229">
        <f>'Таб. 1._Общ_гр_ '!W188+'Таб. 1._Общ_гр_ '!X188+'Таб. 1._Общ_гр_ '!Y188+'Таб. 1._Общ_гр_ '!Z188</f>
        <v>0</v>
      </c>
      <c r="I188" s="229">
        <f>'Таб. 1._Общ_гр_ '!AF188+'Таб. 1._Общ_гр_ '!AG188+'Таб. 1._Общ_гр_ '!AH188+'Таб. 1._Общ_гр_ '!AI188</f>
        <v>0</v>
      </c>
      <c r="J188" s="229">
        <f>'Таб.2._Комб+Озд+Комп_'!E188</f>
        <v>0</v>
      </c>
      <c r="K188" s="229">
        <f>'Таб.2._Комб+Озд+Комп_'!G188</f>
        <v>0</v>
      </c>
      <c r="L188" s="229">
        <f>'Таб.2._Комб+Озд+Комп_'!I188</f>
        <v>0</v>
      </c>
      <c r="M188" s="229">
        <f>'Таб.2._Комб+Озд+Комп_'!K188</f>
        <v>0</v>
      </c>
      <c r="N188" s="229">
        <f>'Таб.2._Комб+Озд+Комп_'!M188</f>
        <v>0</v>
      </c>
      <c r="O188" s="229">
        <f>'Таб.2._Комб+Озд+Комп_'!O188</f>
        <v>0</v>
      </c>
      <c r="P188" s="229">
        <f>'Таб.2._Комб+Озд+Комп_'!Q188</f>
        <v>0</v>
      </c>
      <c r="Q188" s="229">
        <f>'Таб.2._Комб+Озд+Комп_'!S188</f>
        <v>0</v>
      </c>
      <c r="R188" s="229">
        <f>'Таб.2._Комб+Озд+Комп_'!U188</f>
        <v>0</v>
      </c>
      <c r="S188" s="229">
        <f>'Таб.2._Комб+Озд+Комп_'!W188</f>
        <v>0</v>
      </c>
      <c r="T188" s="229">
        <f>'Таб.2._Комб+Озд+Комп_'!Y188</f>
        <v>0</v>
      </c>
      <c r="U188" s="229">
        <f>'Таб.2._Комб+Озд+Комп_'!AA188</f>
        <v>0</v>
      </c>
      <c r="V188" s="230">
        <f t="shared" si="49"/>
        <v>61</v>
      </c>
      <c r="W188" s="231">
        <f>'Таб. 1._Общ_гр_ '!I188+'Таб. 1._Общ_гр_ '!R188+'Таб. 1._Общ_гр_ '!AA188+'Таб. 1._Общ_гр_ '!AJ188+'Таб.2._Комб+Озд+Комп_'!AD188</f>
        <v>4</v>
      </c>
      <c r="X188" s="168">
        <f>'Таб. 1._Общ_гр_ '!AZ188+'Таб.2._Комб+Озд+Комп_'!AO188</f>
        <v>4572.7</v>
      </c>
      <c r="Y188" s="168">
        <v>1</v>
      </c>
      <c r="Z188" s="63">
        <v>1.08</v>
      </c>
      <c r="AA188" s="168">
        <f t="shared" si="50"/>
        <v>1.1000000000000001</v>
      </c>
      <c r="AB188" s="253">
        <v>1.05</v>
      </c>
      <c r="AC188" s="168">
        <f t="shared" si="51"/>
        <v>5704</v>
      </c>
      <c r="AD188" s="252">
        <v>1</v>
      </c>
      <c r="AE188" s="168">
        <f t="shared" si="52"/>
        <v>5704</v>
      </c>
      <c r="AF188" s="233">
        <f>'Таб. 1._Общ_гр_ '!BA188+'Таб.2._Комб+Озд+Комп_'!AP188</f>
        <v>63.4</v>
      </c>
      <c r="AG188" s="233">
        <f t="shared" si="53"/>
        <v>5767.4</v>
      </c>
    </row>
    <row r="189" spans="1:33" s="19" customFormat="1" ht="11.25" hidden="1" customHeight="1">
      <c r="A189" s="225" t="s">
        <v>216</v>
      </c>
      <c r="B189" s="81" t="s">
        <v>211</v>
      </c>
      <c r="C189" s="226">
        <v>1</v>
      </c>
      <c r="D189" s="247" t="s">
        <v>40</v>
      </c>
      <c r="E189" s="228" t="s">
        <v>1103</v>
      </c>
      <c r="F189" s="229">
        <f>'Таб. 1._Общ_гр_ '!E189+'Таб. 1._Общ_гр_ '!F189+'Таб. 1._Общ_гр_ '!G189+'Таб. 1._Общ_гр_ '!H189</f>
        <v>27</v>
      </c>
      <c r="G189" s="229">
        <f>'Таб. 1._Общ_гр_ '!N189+'Таб. 1._Общ_гр_ '!O189+'Таб. 1._Общ_гр_ '!P189+'Таб. 1._Общ_гр_ '!Q189</f>
        <v>0</v>
      </c>
      <c r="H189" s="229">
        <f>'Таб. 1._Общ_гр_ '!W189+'Таб. 1._Общ_гр_ '!X189+'Таб. 1._Общ_гр_ '!Y189+'Таб. 1._Общ_гр_ '!Z189</f>
        <v>5</v>
      </c>
      <c r="I189" s="229">
        <f>'Таб. 1._Общ_гр_ '!AF189+'Таб. 1._Общ_гр_ '!AG189+'Таб. 1._Общ_гр_ '!AH189+'Таб. 1._Общ_гр_ '!AI189</f>
        <v>0</v>
      </c>
      <c r="J189" s="229">
        <f>'Таб.2._Комб+Озд+Комп_'!E189</f>
        <v>0</v>
      </c>
      <c r="K189" s="229">
        <f>'Таб.2._Комб+Озд+Комп_'!G189</f>
        <v>0</v>
      </c>
      <c r="L189" s="229">
        <f>'Таб.2._Комб+Озд+Комп_'!I189</f>
        <v>0</v>
      </c>
      <c r="M189" s="229">
        <f>'Таб.2._Комб+Озд+Комп_'!K189</f>
        <v>0</v>
      </c>
      <c r="N189" s="229">
        <f>'Таб.2._Комб+Озд+Комп_'!M189</f>
        <v>0</v>
      </c>
      <c r="O189" s="229">
        <f>'Таб.2._Комб+Озд+Комп_'!O189</f>
        <v>0</v>
      </c>
      <c r="P189" s="229">
        <f>'Таб.2._Комб+Озд+Комп_'!Q189</f>
        <v>0</v>
      </c>
      <c r="Q189" s="229">
        <f>'Таб.2._Комб+Озд+Комп_'!S189</f>
        <v>0</v>
      </c>
      <c r="R189" s="229">
        <f>'Таб.2._Комб+Озд+Комп_'!U189</f>
        <v>0</v>
      </c>
      <c r="S189" s="229">
        <f>'Таб.2._Комб+Озд+Комп_'!W189</f>
        <v>0</v>
      </c>
      <c r="T189" s="229">
        <f>'Таб.2._Комб+Озд+Комп_'!Y189</f>
        <v>0</v>
      </c>
      <c r="U189" s="229">
        <f>'Таб.2._Комб+Озд+Комп_'!AA189</f>
        <v>0</v>
      </c>
      <c r="V189" s="230">
        <f t="shared" si="49"/>
        <v>32</v>
      </c>
      <c r="W189" s="231">
        <f>'Таб. 1._Общ_гр_ '!I189+'Таб. 1._Общ_гр_ '!R189+'Таб. 1._Общ_гр_ '!AA189+'Таб. 1._Общ_гр_ '!AJ189+'Таб.2._Комб+Озд+Комп_'!AD189</f>
        <v>5</v>
      </c>
      <c r="X189" s="168">
        <f>'Таб. 1._Общ_гр_ '!AZ189+'Таб.2._Комб+Озд+Комп_'!AO189</f>
        <v>2933.5</v>
      </c>
      <c r="Y189" s="168">
        <v>1</v>
      </c>
      <c r="Z189" s="246">
        <v>1</v>
      </c>
      <c r="AA189" s="168">
        <f t="shared" si="50"/>
        <v>1.1000000000000001</v>
      </c>
      <c r="AB189" s="185">
        <v>1</v>
      </c>
      <c r="AC189" s="168">
        <f t="shared" si="51"/>
        <v>3226.9</v>
      </c>
      <c r="AD189" s="252">
        <v>2.11</v>
      </c>
      <c r="AE189" s="168">
        <f t="shared" si="52"/>
        <v>6808.8</v>
      </c>
      <c r="AF189" s="233">
        <f>'Таб. 1._Общ_гр_ '!BA189+'Таб.2._Комб+Озд+Комп_'!AP189</f>
        <v>33.299999999999997</v>
      </c>
      <c r="AG189" s="233">
        <f t="shared" si="53"/>
        <v>6842.1</v>
      </c>
    </row>
    <row r="190" spans="1:33" s="19" customFormat="1" ht="11.25" hidden="1" customHeight="1">
      <c r="A190" s="225" t="s">
        <v>217</v>
      </c>
      <c r="B190" s="81" t="s">
        <v>211</v>
      </c>
      <c r="C190" s="226">
        <v>1</v>
      </c>
      <c r="D190" s="247" t="s">
        <v>40</v>
      </c>
      <c r="E190" s="228" t="s">
        <v>1103</v>
      </c>
      <c r="F190" s="229">
        <f>'Таб. 1._Общ_гр_ '!E190+'Таб. 1._Общ_гр_ '!F190+'Таб. 1._Общ_гр_ '!G190+'Таб. 1._Общ_гр_ '!H190</f>
        <v>39</v>
      </c>
      <c r="G190" s="229">
        <f>'Таб. 1._Общ_гр_ '!N190+'Таб. 1._Общ_гр_ '!O190+'Таб. 1._Общ_гр_ '!P190+'Таб. 1._Общ_гр_ '!Q190</f>
        <v>0</v>
      </c>
      <c r="H190" s="229">
        <f>'Таб. 1._Общ_гр_ '!W190+'Таб. 1._Общ_гр_ '!X190+'Таб. 1._Общ_гр_ '!Y190+'Таб. 1._Общ_гр_ '!Z190</f>
        <v>11</v>
      </c>
      <c r="I190" s="229">
        <f>'Таб. 1._Общ_гр_ '!AF190+'Таб. 1._Общ_гр_ '!AG190+'Таб. 1._Общ_гр_ '!AH190+'Таб. 1._Общ_гр_ '!AI190</f>
        <v>0</v>
      </c>
      <c r="J190" s="229">
        <f>'Таб.2._Комб+Озд+Комп_'!E190</f>
        <v>0</v>
      </c>
      <c r="K190" s="229">
        <f>'Таб.2._Комб+Озд+Комп_'!G190</f>
        <v>0</v>
      </c>
      <c r="L190" s="229">
        <f>'Таб.2._Комб+Озд+Комп_'!I190</f>
        <v>0</v>
      </c>
      <c r="M190" s="229">
        <f>'Таб.2._Комб+Озд+Комп_'!K190</f>
        <v>0</v>
      </c>
      <c r="N190" s="229">
        <f>'Таб.2._Комб+Озд+Комп_'!M190</f>
        <v>0</v>
      </c>
      <c r="O190" s="229">
        <f>'Таб.2._Комб+Озд+Комп_'!O190</f>
        <v>0</v>
      </c>
      <c r="P190" s="229">
        <f>'Таб.2._Комб+Озд+Комп_'!Q190</f>
        <v>0</v>
      </c>
      <c r="Q190" s="229">
        <f>'Таб.2._Комб+Озд+Комп_'!S190</f>
        <v>0</v>
      </c>
      <c r="R190" s="229">
        <f>'Таб.2._Комб+Озд+Комп_'!U190</f>
        <v>0</v>
      </c>
      <c r="S190" s="229">
        <f>'Таб.2._Комб+Озд+Комп_'!W190</f>
        <v>0</v>
      </c>
      <c r="T190" s="229">
        <f>'Таб.2._Комб+Озд+Комп_'!Y190</f>
        <v>0</v>
      </c>
      <c r="U190" s="229">
        <f>'Таб.2._Комб+Озд+Комп_'!AA190</f>
        <v>0</v>
      </c>
      <c r="V190" s="230">
        <f t="shared" si="49"/>
        <v>50</v>
      </c>
      <c r="W190" s="231">
        <f>'Таб. 1._Общ_гр_ '!I190+'Таб. 1._Общ_гр_ '!R190+'Таб. 1._Общ_гр_ '!AA190+'Таб. 1._Общ_гр_ '!AJ190+'Таб.2._Комб+Озд+Комп_'!AD190</f>
        <v>6</v>
      </c>
      <c r="X190" s="168">
        <f>'Таб. 1._Общ_гр_ '!AZ190+'Таб.2._Комб+Озд+Комп_'!AO190</f>
        <v>4640.3</v>
      </c>
      <c r="Y190" s="168">
        <v>1</v>
      </c>
      <c r="Z190" s="246">
        <v>1</v>
      </c>
      <c r="AA190" s="168">
        <f t="shared" si="50"/>
        <v>1.1000000000000001</v>
      </c>
      <c r="AB190" s="185">
        <v>1</v>
      </c>
      <c r="AC190" s="168">
        <f t="shared" si="51"/>
        <v>5104.3</v>
      </c>
      <c r="AD190" s="252">
        <v>2.11</v>
      </c>
      <c r="AE190" s="168">
        <f t="shared" si="52"/>
        <v>10770.1</v>
      </c>
      <c r="AF190" s="233">
        <f>'Таб. 1._Общ_гр_ '!BA190+'Таб.2._Комб+Озд+Комп_'!AP190</f>
        <v>52</v>
      </c>
      <c r="AG190" s="233">
        <f t="shared" si="53"/>
        <v>10822.1</v>
      </c>
    </row>
    <row r="191" spans="1:33" s="19" customFormat="1" ht="11.25" hidden="1" customHeight="1">
      <c r="A191" s="225" t="s">
        <v>218</v>
      </c>
      <c r="B191" s="81" t="s">
        <v>211</v>
      </c>
      <c r="C191" s="226">
        <v>1</v>
      </c>
      <c r="D191" s="247" t="s">
        <v>40</v>
      </c>
      <c r="E191" s="228" t="s">
        <v>1103</v>
      </c>
      <c r="F191" s="229">
        <f>'Таб. 1._Общ_гр_ '!E191+'Таб. 1._Общ_гр_ '!F191+'Таб. 1._Общ_гр_ '!G191+'Таб. 1._Общ_гр_ '!H191</f>
        <v>9</v>
      </c>
      <c r="G191" s="229">
        <f>'Таб. 1._Общ_гр_ '!N191+'Таб. 1._Общ_гр_ '!O191+'Таб. 1._Общ_гр_ '!P191+'Таб. 1._Общ_гр_ '!Q191</f>
        <v>0</v>
      </c>
      <c r="H191" s="229">
        <f>'Таб. 1._Общ_гр_ '!W191+'Таб. 1._Общ_гр_ '!X191+'Таб. 1._Общ_гр_ '!Y191+'Таб. 1._Общ_гр_ '!Z191</f>
        <v>3</v>
      </c>
      <c r="I191" s="229">
        <f>'Таб. 1._Общ_гр_ '!AF191+'Таб. 1._Общ_гр_ '!AG191+'Таб. 1._Общ_гр_ '!AH191+'Таб. 1._Общ_гр_ '!AI191</f>
        <v>0</v>
      </c>
      <c r="J191" s="229">
        <f>'Таб.2._Комб+Озд+Комп_'!E191</f>
        <v>0</v>
      </c>
      <c r="K191" s="229">
        <f>'Таб.2._Комб+Озд+Комп_'!G191</f>
        <v>0</v>
      </c>
      <c r="L191" s="229">
        <f>'Таб.2._Комб+Озд+Комп_'!I191</f>
        <v>0</v>
      </c>
      <c r="M191" s="229">
        <f>'Таб.2._Комб+Озд+Комп_'!K191</f>
        <v>0</v>
      </c>
      <c r="N191" s="229">
        <f>'Таб.2._Комб+Озд+Комп_'!M191</f>
        <v>0</v>
      </c>
      <c r="O191" s="229">
        <f>'Таб.2._Комб+Озд+Комп_'!O191</f>
        <v>0</v>
      </c>
      <c r="P191" s="229">
        <f>'Таб.2._Комб+Озд+Комп_'!Q191</f>
        <v>0</v>
      </c>
      <c r="Q191" s="229">
        <f>'Таб.2._Комб+Озд+Комп_'!S191</f>
        <v>0</v>
      </c>
      <c r="R191" s="229">
        <f>'Таб.2._Комб+Озд+Комп_'!U191</f>
        <v>0</v>
      </c>
      <c r="S191" s="229">
        <f>'Таб.2._Комб+Озд+Комп_'!W191</f>
        <v>0</v>
      </c>
      <c r="T191" s="229">
        <f>'Таб.2._Комб+Озд+Комп_'!Y191</f>
        <v>0</v>
      </c>
      <c r="U191" s="229">
        <f>'Таб.2._Комб+Озд+Комп_'!AA191</f>
        <v>0</v>
      </c>
      <c r="V191" s="230">
        <f t="shared" si="49"/>
        <v>12</v>
      </c>
      <c r="W191" s="231">
        <f>'Таб. 1._Общ_гр_ '!I191+'Таб. 1._Общ_гр_ '!R191+'Таб. 1._Общ_гр_ '!AA191+'Таб. 1._Общ_гр_ '!AJ191+'Таб.2._Комб+Озд+Комп_'!AD191</f>
        <v>1</v>
      </c>
      <c r="X191" s="168">
        <f>'Таб. 1._Общ_гр_ '!AZ191+'Таб.2._Комб+Озд+Комп_'!AO191</f>
        <v>2151.3000000000002</v>
      </c>
      <c r="Y191" s="168">
        <v>1</v>
      </c>
      <c r="Z191" s="246">
        <v>1.1599999999999999</v>
      </c>
      <c r="AA191" s="168">
        <f t="shared" si="50"/>
        <v>1.5</v>
      </c>
      <c r="AB191" s="185">
        <v>1</v>
      </c>
      <c r="AC191" s="168">
        <f t="shared" si="51"/>
        <v>3743.3</v>
      </c>
      <c r="AD191" s="252">
        <v>2.11</v>
      </c>
      <c r="AE191" s="168">
        <f t="shared" si="52"/>
        <v>7898.4</v>
      </c>
      <c r="AF191" s="233">
        <f>'Таб. 1._Общ_гр_ '!BA191+'Таб.2._Комб+Озд+Комп_'!AP191</f>
        <v>12</v>
      </c>
      <c r="AG191" s="233">
        <f t="shared" si="53"/>
        <v>7910.4</v>
      </c>
    </row>
    <row r="192" spans="1:33" s="19" customFormat="1" ht="11.25" hidden="1" customHeight="1">
      <c r="A192" s="225" t="s">
        <v>219</v>
      </c>
      <c r="B192" s="81" t="s">
        <v>211</v>
      </c>
      <c r="C192" s="226">
        <v>1</v>
      </c>
      <c r="D192" s="247" t="s">
        <v>40</v>
      </c>
      <c r="E192" s="228" t="s">
        <v>1103</v>
      </c>
      <c r="F192" s="229">
        <f>'Таб. 1._Общ_гр_ '!E192+'Таб. 1._Общ_гр_ '!F192+'Таб. 1._Общ_гр_ '!G192+'Таб. 1._Общ_гр_ '!H192</f>
        <v>9</v>
      </c>
      <c r="G192" s="229">
        <f>'Таб. 1._Общ_гр_ '!N192+'Таб. 1._Общ_гр_ '!O192+'Таб. 1._Общ_гр_ '!P192+'Таб. 1._Общ_гр_ '!Q192</f>
        <v>0</v>
      </c>
      <c r="H192" s="229">
        <f>'Таб. 1._Общ_гр_ '!W192+'Таб. 1._Общ_гр_ '!X192+'Таб. 1._Общ_гр_ '!Y192+'Таб. 1._Общ_гр_ '!Z192</f>
        <v>2</v>
      </c>
      <c r="I192" s="229">
        <f>'Таб. 1._Общ_гр_ '!AF192+'Таб. 1._Общ_гр_ '!AG192+'Таб. 1._Общ_гр_ '!AH192+'Таб. 1._Общ_гр_ '!AI192</f>
        <v>0</v>
      </c>
      <c r="J192" s="229">
        <f>'Таб.2._Комб+Озд+Комп_'!E192</f>
        <v>0</v>
      </c>
      <c r="K192" s="229">
        <f>'Таб.2._Комб+Озд+Комп_'!G192</f>
        <v>0</v>
      </c>
      <c r="L192" s="229">
        <f>'Таб.2._Комб+Озд+Комп_'!I192</f>
        <v>0</v>
      </c>
      <c r="M192" s="229">
        <f>'Таб.2._Комб+Озд+Комп_'!K192</f>
        <v>0</v>
      </c>
      <c r="N192" s="229">
        <f>'Таб.2._Комб+Озд+Комп_'!M192</f>
        <v>0</v>
      </c>
      <c r="O192" s="229">
        <f>'Таб.2._Комб+Озд+Комп_'!O192</f>
        <v>0</v>
      </c>
      <c r="P192" s="229">
        <f>'Таб.2._Комб+Озд+Комп_'!Q192</f>
        <v>0</v>
      </c>
      <c r="Q192" s="229">
        <f>'Таб.2._Комб+Озд+Комп_'!S192</f>
        <v>0</v>
      </c>
      <c r="R192" s="229">
        <f>'Таб.2._Комб+Озд+Комп_'!U192</f>
        <v>0</v>
      </c>
      <c r="S192" s="229">
        <f>'Таб.2._Комб+Озд+Комп_'!W192</f>
        <v>0</v>
      </c>
      <c r="T192" s="229">
        <f>'Таб.2._Комб+Озд+Комп_'!Y192</f>
        <v>0</v>
      </c>
      <c r="U192" s="229">
        <f>'Таб.2._Комб+Озд+Комп_'!AA192</f>
        <v>0</v>
      </c>
      <c r="V192" s="230">
        <f t="shared" si="49"/>
        <v>11</v>
      </c>
      <c r="W192" s="231">
        <f>'Таб. 1._Общ_гр_ '!I192+'Таб. 1._Общ_гр_ '!R192+'Таб. 1._Общ_гр_ '!AA192+'Таб. 1._Общ_гр_ '!AJ192+'Таб.2._Комб+Озд+Комп_'!AD192</f>
        <v>1</v>
      </c>
      <c r="X192" s="168">
        <f>'Таб. 1._Общ_гр_ '!AZ192+'Таб.2._Комб+Озд+Комп_'!AO192</f>
        <v>1013.4</v>
      </c>
      <c r="Y192" s="168">
        <v>1</v>
      </c>
      <c r="Z192" s="246">
        <v>1</v>
      </c>
      <c r="AA192" s="168">
        <f t="shared" si="50"/>
        <v>1.5</v>
      </c>
      <c r="AB192" s="185">
        <v>1</v>
      </c>
      <c r="AC192" s="168">
        <f t="shared" si="51"/>
        <v>1520.1</v>
      </c>
      <c r="AD192" s="252">
        <v>2.11</v>
      </c>
      <c r="AE192" s="168">
        <f t="shared" si="52"/>
        <v>3207.4</v>
      </c>
      <c r="AF192" s="233">
        <f>'Таб. 1._Общ_гр_ '!BA192+'Таб.2._Комб+Озд+Комп_'!AP192</f>
        <v>11.4</v>
      </c>
      <c r="AG192" s="233">
        <f t="shared" si="53"/>
        <v>3218.8</v>
      </c>
    </row>
    <row r="193" spans="1:33" s="19" customFormat="1" ht="11.25" hidden="1" customHeight="1">
      <c r="A193" s="225" t="s">
        <v>220</v>
      </c>
      <c r="B193" s="81" t="s">
        <v>211</v>
      </c>
      <c r="C193" s="226">
        <v>1</v>
      </c>
      <c r="D193" s="247" t="s">
        <v>40</v>
      </c>
      <c r="E193" s="228" t="s">
        <v>1103</v>
      </c>
      <c r="F193" s="229">
        <f>'Таб. 1._Общ_гр_ '!E193+'Таб. 1._Общ_гр_ '!F193+'Таб. 1._Общ_гр_ '!G193+'Таб. 1._Общ_гр_ '!H193</f>
        <v>28</v>
      </c>
      <c r="G193" s="229">
        <f>'Таб. 1._Общ_гр_ '!N193+'Таб. 1._Общ_гр_ '!O193+'Таб. 1._Общ_гр_ '!P193+'Таб. 1._Общ_гр_ '!Q193</f>
        <v>0</v>
      </c>
      <c r="H193" s="229">
        <f>'Таб. 1._Общ_гр_ '!W193+'Таб. 1._Общ_гр_ '!X193+'Таб. 1._Общ_гр_ '!Y193+'Таб. 1._Общ_гр_ '!Z193</f>
        <v>6</v>
      </c>
      <c r="I193" s="229">
        <f>'Таб. 1._Общ_гр_ '!AF193+'Таб. 1._Общ_гр_ '!AG193+'Таб. 1._Общ_гр_ '!AH193+'Таб. 1._Общ_гр_ '!AI193</f>
        <v>0</v>
      </c>
      <c r="J193" s="229">
        <f>'Таб.2._Комб+Озд+Комп_'!E193</f>
        <v>0</v>
      </c>
      <c r="K193" s="229">
        <f>'Таб.2._Комб+Озд+Комп_'!G193</f>
        <v>0</v>
      </c>
      <c r="L193" s="229">
        <f>'Таб.2._Комб+Озд+Комп_'!I193</f>
        <v>0</v>
      </c>
      <c r="M193" s="229">
        <f>'Таб.2._Комб+Озд+Комп_'!K193</f>
        <v>0</v>
      </c>
      <c r="N193" s="229">
        <f>'Таб.2._Комб+Озд+Комп_'!M193</f>
        <v>0</v>
      </c>
      <c r="O193" s="229">
        <f>'Таб.2._Комб+Озд+Комп_'!O193</f>
        <v>0</v>
      </c>
      <c r="P193" s="229">
        <f>'Таб.2._Комб+Озд+Комп_'!Q193</f>
        <v>0</v>
      </c>
      <c r="Q193" s="229">
        <f>'Таб.2._Комб+Озд+Комп_'!S193</f>
        <v>0</v>
      </c>
      <c r="R193" s="229">
        <f>'Таб.2._Комб+Озд+Комп_'!U193</f>
        <v>0</v>
      </c>
      <c r="S193" s="229">
        <f>'Таб.2._Комб+Озд+Комп_'!W193</f>
        <v>0</v>
      </c>
      <c r="T193" s="229">
        <f>'Таб.2._Комб+Озд+Комп_'!Y193</f>
        <v>0</v>
      </c>
      <c r="U193" s="229">
        <f>'Таб.2._Комб+Озд+Комп_'!AA193</f>
        <v>0</v>
      </c>
      <c r="V193" s="230">
        <f t="shared" si="49"/>
        <v>34</v>
      </c>
      <c r="W193" s="231">
        <f>'Таб. 1._Общ_гр_ '!I193+'Таб. 1._Общ_гр_ '!R193+'Таб. 1._Общ_гр_ '!AA193+'Таб. 1._Общ_гр_ '!AJ193+'Таб.2._Комб+Озд+Комп_'!AD193</f>
        <v>3</v>
      </c>
      <c r="X193" s="168">
        <f>'Таб. 1._Общ_гр_ '!AZ193+'Таб.2._Комб+Озд+Комп_'!AO193</f>
        <v>3226.8999999999996</v>
      </c>
      <c r="Y193" s="168">
        <v>1</v>
      </c>
      <c r="Z193" s="63">
        <v>1</v>
      </c>
      <c r="AA193" s="168">
        <f t="shared" si="50"/>
        <v>1.1499999999999999</v>
      </c>
      <c r="AB193" s="185">
        <v>1</v>
      </c>
      <c r="AC193" s="168">
        <f t="shared" si="51"/>
        <v>3710.9</v>
      </c>
      <c r="AD193" s="252">
        <v>1</v>
      </c>
      <c r="AE193" s="168">
        <f t="shared" si="52"/>
        <v>3710.9</v>
      </c>
      <c r="AF193" s="233">
        <f>'Таб. 1._Общ_гр_ '!BA193+'Таб.2._Комб+Озд+Комп_'!AP193</f>
        <v>35.4</v>
      </c>
      <c r="AG193" s="233">
        <f t="shared" si="53"/>
        <v>3746.3</v>
      </c>
    </row>
    <row r="194" spans="1:33" s="19" customFormat="1" ht="11.25" hidden="1" customHeight="1">
      <c r="A194" s="225" t="s">
        <v>221</v>
      </c>
      <c r="B194" s="81" t="s">
        <v>211</v>
      </c>
      <c r="C194" s="226"/>
      <c r="D194" s="254" t="s">
        <v>40</v>
      </c>
      <c r="E194" s="228" t="s">
        <v>1103</v>
      </c>
      <c r="F194" s="229">
        <f>'Таб. 1._Общ_гр_ '!E194+'Таб. 1._Общ_гр_ '!F194+'Таб. 1._Общ_гр_ '!G194+'Таб. 1._Общ_гр_ '!H194</f>
        <v>4</v>
      </c>
      <c r="G194" s="229">
        <f>'Таб. 1._Общ_гр_ '!N194+'Таб. 1._Общ_гр_ '!O194+'Таб. 1._Общ_гр_ '!P194+'Таб. 1._Общ_гр_ '!Q194</f>
        <v>0</v>
      </c>
      <c r="H194" s="229">
        <f>'Таб. 1._Общ_гр_ '!W194+'Таб. 1._Общ_гр_ '!X194+'Таб. 1._Общ_гр_ '!Y194+'Таб. 1._Общ_гр_ '!Z194</f>
        <v>1</v>
      </c>
      <c r="I194" s="229">
        <f>'Таб. 1._Общ_гр_ '!AF194+'Таб. 1._Общ_гр_ '!AG194+'Таб. 1._Общ_гр_ '!AH194+'Таб. 1._Общ_гр_ '!AI194</f>
        <v>0</v>
      </c>
      <c r="J194" s="229">
        <f>'Таб.2._Комб+Озд+Комп_'!E194</f>
        <v>0</v>
      </c>
      <c r="K194" s="229">
        <f>'Таб.2._Комб+Озд+Комп_'!G194</f>
        <v>0</v>
      </c>
      <c r="L194" s="229">
        <f>'Таб.2._Комб+Озд+Комп_'!I194</f>
        <v>0</v>
      </c>
      <c r="M194" s="229">
        <f>'Таб.2._Комб+Озд+Комп_'!K194</f>
        <v>0</v>
      </c>
      <c r="N194" s="229">
        <f>'Таб.2._Комб+Озд+Комп_'!M194</f>
        <v>0</v>
      </c>
      <c r="O194" s="229">
        <f>'Таб.2._Комб+Озд+Комп_'!O194</f>
        <v>0</v>
      </c>
      <c r="P194" s="229">
        <f>'Таб.2._Комб+Озд+Комп_'!Q194</f>
        <v>0</v>
      </c>
      <c r="Q194" s="229">
        <f>'Таб.2._Комб+Озд+Комп_'!S194</f>
        <v>0</v>
      </c>
      <c r="R194" s="229">
        <f>'Таб.2._Комб+Озд+Комп_'!U194</f>
        <v>0</v>
      </c>
      <c r="S194" s="229">
        <f>'Таб.2._Комб+Озд+Комп_'!W194</f>
        <v>0</v>
      </c>
      <c r="T194" s="229">
        <f>'Таб.2._Комб+Озд+Комп_'!Y194</f>
        <v>0</v>
      </c>
      <c r="U194" s="229">
        <f>'Таб.2._Комб+Озд+Комп_'!AA194</f>
        <v>0</v>
      </c>
      <c r="V194" s="230">
        <f t="shared" si="49"/>
        <v>5</v>
      </c>
      <c r="W194" s="231">
        <f>'Таб. 1._Общ_гр_ '!I194+'Таб. 1._Общ_гр_ '!R194+'Таб. 1._Общ_гр_ '!AA194+'Таб. 1._Общ_гр_ '!AJ194+'Таб.2._Комб+Озд+Комп_'!AD194</f>
        <v>1</v>
      </c>
      <c r="X194" s="168">
        <f>'Таб. 1._Общ_гр_ '!AZ194+'Таб.2._Комб+Озд+Комп_'!AO194</f>
        <v>462.3</v>
      </c>
      <c r="Y194" s="168">
        <v>1</v>
      </c>
      <c r="Z194" s="246">
        <v>1.08</v>
      </c>
      <c r="AA194" s="168">
        <f t="shared" si="50"/>
        <v>1.5</v>
      </c>
      <c r="AB194" s="185">
        <v>1</v>
      </c>
      <c r="AC194" s="168">
        <f t="shared" si="51"/>
        <v>748.9</v>
      </c>
      <c r="AD194" s="252">
        <v>2.11</v>
      </c>
      <c r="AE194" s="168">
        <f t="shared" si="52"/>
        <v>1580.2</v>
      </c>
      <c r="AF194" s="233">
        <f>'Таб. 1._Общ_гр_ '!BA194+'Таб.2._Комб+Озд+Комп_'!AP194</f>
        <v>5.2</v>
      </c>
      <c r="AG194" s="233">
        <f t="shared" si="53"/>
        <v>1585.4</v>
      </c>
    </row>
    <row r="195" spans="1:33" s="19" customFormat="1" ht="11.25" hidden="1" customHeight="1">
      <c r="A195" s="225" t="s">
        <v>222</v>
      </c>
      <c r="B195" s="81" t="s">
        <v>211</v>
      </c>
      <c r="C195" s="226"/>
      <c r="D195" s="254" t="s">
        <v>40</v>
      </c>
      <c r="E195" s="228" t="s">
        <v>1103</v>
      </c>
      <c r="F195" s="229">
        <f>'Таб. 1._Общ_гр_ '!E195+'Таб. 1._Общ_гр_ '!F195+'Таб. 1._Общ_гр_ '!G195+'Таб. 1._Общ_гр_ '!H195</f>
        <v>0</v>
      </c>
      <c r="G195" s="229">
        <f>'Таб. 1._Общ_гр_ '!N195+'Таб. 1._Общ_гр_ '!O195+'Таб. 1._Общ_гр_ '!P195+'Таб. 1._Общ_гр_ '!Q195</f>
        <v>0</v>
      </c>
      <c r="H195" s="229">
        <f>'Таб. 1._Общ_гр_ '!W195+'Таб. 1._Общ_гр_ '!X195+'Таб. 1._Общ_гр_ '!Y195+'Таб. 1._Общ_гр_ '!Z195</f>
        <v>0</v>
      </c>
      <c r="I195" s="229">
        <f>'Таб. 1._Общ_гр_ '!AF195+'Таб. 1._Общ_гр_ '!AG195+'Таб. 1._Общ_гр_ '!AH195+'Таб. 1._Общ_гр_ '!AI195</f>
        <v>0</v>
      </c>
      <c r="J195" s="229">
        <f>'Таб.2._Комб+Озд+Комп_'!E195</f>
        <v>0</v>
      </c>
      <c r="K195" s="229">
        <f>'Таб.2._Комб+Озд+Комп_'!G195</f>
        <v>0</v>
      </c>
      <c r="L195" s="229">
        <f>'Таб.2._Комб+Озд+Комп_'!I195</f>
        <v>0</v>
      </c>
      <c r="M195" s="229">
        <f>'Таб.2._Комб+Озд+Комп_'!K195</f>
        <v>0</v>
      </c>
      <c r="N195" s="229">
        <f>'Таб.2._Комб+Озд+Комп_'!M195</f>
        <v>0</v>
      </c>
      <c r="O195" s="229">
        <f>'Таб.2._Комб+Озд+Комп_'!O195</f>
        <v>0</v>
      </c>
      <c r="P195" s="229">
        <f>'Таб.2._Комб+Озд+Комп_'!Q195</f>
        <v>0</v>
      </c>
      <c r="Q195" s="229">
        <f>'Таб.2._Комб+Озд+Комп_'!S195</f>
        <v>0</v>
      </c>
      <c r="R195" s="229">
        <f>'Таб.2._Комб+Озд+Комп_'!U195</f>
        <v>0</v>
      </c>
      <c r="S195" s="229">
        <f>'Таб.2._Комб+Озд+Комп_'!W195</f>
        <v>0</v>
      </c>
      <c r="T195" s="229">
        <f>'Таб.2._Комб+Озд+Комп_'!Y195</f>
        <v>0</v>
      </c>
      <c r="U195" s="229">
        <f>'Таб.2._Комб+Озд+Комп_'!AA195</f>
        <v>0</v>
      </c>
      <c r="V195" s="230">
        <f t="shared" si="49"/>
        <v>0</v>
      </c>
      <c r="W195" s="231">
        <f>'Таб. 1._Общ_гр_ '!I195+'Таб. 1._Общ_гр_ '!R195+'Таб. 1._Общ_гр_ '!AA195+'Таб. 1._Общ_гр_ '!AJ195+'Таб.2._Комб+Озд+Комп_'!AD195</f>
        <v>1</v>
      </c>
      <c r="X195" s="168">
        <f>'Таб. 1._Общ_гр_ '!AZ195+'Таб.2._Комб+Озд+Комп_'!AO195</f>
        <v>0</v>
      </c>
      <c r="Y195" s="168">
        <v>1</v>
      </c>
      <c r="Z195" s="246">
        <v>0</v>
      </c>
      <c r="AA195" s="168">
        <f t="shared" si="50"/>
        <v>1.5</v>
      </c>
      <c r="AB195" s="185">
        <v>1</v>
      </c>
      <c r="AC195" s="168">
        <f t="shared" si="51"/>
        <v>0</v>
      </c>
      <c r="AD195" s="252">
        <v>0</v>
      </c>
      <c r="AE195" s="168">
        <f t="shared" si="52"/>
        <v>0</v>
      </c>
      <c r="AF195" s="233">
        <f>'Таб. 1._Общ_гр_ '!BA195+'Таб.2._Комб+Озд+Комп_'!AP195</f>
        <v>0</v>
      </c>
      <c r="AG195" s="233">
        <f t="shared" si="53"/>
        <v>0</v>
      </c>
    </row>
    <row r="196" spans="1:33" s="19" customFormat="1" ht="11.25" hidden="1" customHeight="1">
      <c r="A196" s="225" t="s">
        <v>223</v>
      </c>
      <c r="B196" s="81" t="s">
        <v>211</v>
      </c>
      <c r="C196" s="226"/>
      <c r="D196" s="254" t="s">
        <v>40</v>
      </c>
      <c r="E196" s="228" t="s">
        <v>1103</v>
      </c>
      <c r="F196" s="229">
        <f>'Таб. 1._Общ_гр_ '!E196+'Таб. 1._Общ_гр_ '!F196+'Таб. 1._Общ_гр_ '!G196+'Таб. 1._Общ_гр_ '!H196</f>
        <v>0</v>
      </c>
      <c r="G196" s="229">
        <f>'Таб. 1._Общ_гр_ '!N196+'Таб. 1._Общ_гр_ '!O196+'Таб. 1._Общ_гр_ '!P196+'Таб. 1._Общ_гр_ '!Q196</f>
        <v>0</v>
      </c>
      <c r="H196" s="229">
        <f>'Таб. 1._Общ_гр_ '!W196+'Таб. 1._Общ_гр_ '!X196+'Таб. 1._Общ_гр_ '!Y196+'Таб. 1._Общ_гр_ '!Z196</f>
        <v>0</v>
      </c>
      <c r="I196" s="229">
        <f>'Таб. 1._Общ_гр_ '!AF196+'Таб. 1._Общ_гр_ '!AG196+'Таб. 1._Общ_гр_ '!AH196+'Таб. 1._Общ_гр_ '!AI196</f>
        <v>0</v>
      </c>
      <c r="J196" s="229">
        <f>'Таб.2._Комб+Озд+Комп_'!E196</f>
        <v>0</v>
      </c>
      <c r="K196" s="229">
        <f>'Таб.2._Комб+Озд+Комп_'!G196</f>
        <v>0</v>
      </c>
      <c r="L196" s="229">
        <f>'Таб.2._Комб+Озд+Комп_'!I196</f>
        <v>0</v>
      </c>
      <c r="M196" s="229">
        <f>'Таб.2._Комб+Озд+Комп_'!K196</f>
        <v>0</v>
      </c>
      <c r="N196" s="229">
        <f>'Таб.2._Комб+Озд+Комп_'!M196</f>
        <v>0</v>
      </c>
      <c r="O196" s="229">
        <f>'Таб.2._Комб+Озд+Комп_'!O196</f>
        <v>0</v>
      </c>
      <c r="P196" s="229">
        <f>'Таб.2._Комб+Озд+Комп_'!Q196</f>
        <v>0</v>
      </c>
      <c r="Q196" s="229">
        <f>'Таб.2._Комб+Озд+Комп_'!S196</f>
        <v>0</v>
      </c>
      <c r="R196" s="229">
        <f>'Таб.2._Комб+Озд+Комп_'!U196</f>
        <v>0</v>
      </c>
      <c r="S196" s="229">
        <f>'Таб.2._Комб+Озд+Комп_'!W196</f>
        <v>0</v>
      </c>
      <c r="T196" s="229">
        <f>'Таб.2._Комб+Озд+Комп_'!Y196</f>
        <v>0</v>
      </c>
      <c r="U196" s="229">
        <f>'Таб.2._Комб+Озд+Комп_'!AA196</f>
        <v>0</v>
      </c>
      <c r="V196" s="230">
        <f t="shared" si="49"/>
        <v>0</v>
      </c>
      <c r="W196" s="231">
        <f>'Таб. 1._Общ_гр_ '!I196+'Таб. 1._Общ_гр_ '!R196+'Таб. 1._Общ_гр_ '!AA196+'Таб. 1._Общ_гр_ '!AJ196+'Таб.2._Комб+Озд+Комп_'!AD196</f>
        <v>0</v>
      </c>
      <c r="X196" s="168">
        <f>'Таб. 1._Общ_гр_ '!AZ196+'Таб.2._Комб+Озд+Комп_'!AO196</f>
        <v>0</v>
      </c>
      <c r="Y196" s="168">
        <v>1</v>
      </c>
      <c r="Z196" s="246">
        <v>0</v>
      </c>
      <c r="AA196" s="168">
        <f t="shared" si="50"/>
        <v>0</v>
      </c>
      <c r="AB196" s="185">
        <v>1</v>
      </c>
      <c r="AC196" s="168">
        <f t="shared" si="51"/>
        <v>0</v>
      </c>
      <c r="AD196" s="252">
        <v>0</v>
      </c>
      <c r="AE196" s="168">
        <f t="shared" si="52"/>
        <v>0</v>
      </c>
      <c r="AF196" s="233">
        <f>'Таб. 1._Общ_гр_ '!BA196+'Таб.2._Комб+Озд+Комп_'!AP196</f>
        <v>0</v>
      </c>
      <c r="AG196" s="233">
        <f t="shared" si="53"/>
        <v>0</v>
      </c>
    </row>
    <row r="197" spans="1:33" s="19" customFormat="1" ht="11.25" hidden="1" customHeight="1">
      <c r="A197" s="225" t="s">
        <v>224</v>
      </c>
      <c r="B197" s="81" t="s">
        <v>211</v>
      </c>
      <c r="C197" s="226"/>
      <c r="D197" s="247" t="s">
        <v>40</v>
      </c>
      <c r="E197" s="228" t="s">
        <v>1103</v>
      </c>
      <c r="F197" s="229">
        <f>'Таб. 1._Общ_гр_ '!E197+'Таб. 1._Общ_гр_ '!F197+'Таб. 1._Общ_гр_ '!G197+'Таб. 1._Общ_гр_ '!H197</f>
        <v>8</v>
      </c>
      <c r="G197" s="229">
        <f>'Таб. 1._Общ_гр_ '!N197+'Таб. 1._Общ_гр_ '!O197+'Таб. 1._Общ_гр_ '!P197+'Таб. 1._Общ_гр_ '!Q197</f>
        <v>0</v>
      </c>
      <c r="H197" s="229">
        <f>'Таб. 1._Общ_гр_ '!W197+'Таб. 1._Общ_гр_ '!X197+'Таб. 1._Общ_гр_ '!Y197+'Таб. 1._Общ_гр_ '!Z197</f>
        <v>0</v>
      </c>
      <c r="I197" s="229">
        <f>'Таб. 1._Общ_гр_ '!AF197+'Таб. 1._Общ_гр_ '!AG197+'Таб. 1._Общ_гр_ '!AH197+'Таб. 1._Общ_гр_ '!AI197</f>
        <v>0</v>
      </c>
      <c r="J197" s="229">
        <f>'Таб.2._Комб+Озд+Комп_'!E197</f>
        <v>0</v>
      </c>
      <c r="K197" s="229">
        <f>'Таб.2._Комб+Озд+Комп_'!G197</f>
        <v>0</v>
      </c>
      <c r="L197" s="229">
        <f>'Таб.2._Комб+Озд+Комп_'!I197</f>
        <v>0</v>
      </c>
      <c r="M197" s="229">
        <f>'Таб.2._Комб+Озд+Комп_'!K197</f>
        <v>0</v>
      </c>
      <c r="N197" s="229">
        <f>'Таб.2._Комб+Озд+Комп_'!M197</f>
        <v>0</v>
      </c>
      <c r="O197" s="229">
        <f>'Таб.2._Комб+Озд+Комп_'!O197</f>
        <v>0</v>
      </c>
      <c r="P197" s="229">
        <f>'Таб.2._Комб+Озд+Комп_'!Q197</f>
        <v>0</v>
      </c>
      <c r="Q197" s="229">
        <f>'Таб.2._Комб+Озд+Комп_'!S197</f>
        <v>0</v>
      </c>
      <c r="R197" s="229">
        <f>'Таб.2._Комб+Озд+Комп_'!U197</f>
        <v>0</v>
      </c>
      <c r="S197" s="229">
        <f>'Таб.2._Комб+Озд+Комп_'!W197</f>
        <v>0</v>
      </c>
      <c r="T197" s="229">
        <f>'Таб.2._Комб+Озд+Комп_'!Y197</f>
        <v>0</v>
      </c>
      <c r="U197" s="229">
        <f>'Таб.2._Комб+Озд+Комп_'!AA197</f>
        <v>0</v>
      </c>
      <c r="V197" s="230">
        <f t="shared" si="49"/>
        <v>8</v>
      </c>
      <c r="W197" s="231">
        <f>'Таб. 1._Общ_гр_ '!I197+'Таб. 1._Общ_гр_ '!R197+'Таб. 1._Общ_гр_ '!AA197+'Таб. 1._Общ_гр_ '!AJ197+'Таб.2._Комб+Озд+Комп_'!AD197</f>
        <v>1</v>
      </c>
      <c r="X197" s="168">
        <f>'Таб. 1._Общ_гр_ '!AZ197+'Таб.2._Комб+Озд+Комп_'!AO197</f>
        <v>711.2</v>
      </c>
      <c r="Y197" s="168">
        <v>1</v>
      </c>
      <c r="Z197" s="246">
        <v>1</v>
      </c>
      <c r="AA197" s="168">
        <f t="shared" si="50"/>
        <v>1.5</v>
      </c>
      <c r="AB197" s="185">
        <v>1</v>
      </c>
      <c r="AC197" s="168">
        <f t="shared" si="51"/>
        <v>1066.8</v>
      </c>
      <c r="AD197" s="252">
        <v>2.11</v>
      </c>
      <c r="AE197" s="168">
        <f t="shared" si="52"/>
        <v>2250.9</v>
      </c>
      <c r="AF197" s="233">
        <f>'Таб. 1._Общ_гр_ '!BA197+'Таб.2._Комб+Озд+Комп_'!AP197</f>
        <v>8.3000000000000007</v>
      </c>
      <c r="AG197" s="233">
        <f t="shared" si="53"/>
        <v>2259.2000000000003</v>
      </c>
    </row>
    <row r="198" spans="1:33" s="19" customFormat="1" ht="11.25" hidden="1" customHeight="1">
      <c r="A198" s="225" t="s">
        <v>225</v>
      </c>
      <c r="B198" s="81" t="s">
        <v>211</v>
      </c>
      <c r="C198" s="226"/>
      <c r="D198" s="247" t="s">
        <v>40</v>
      </c>
      <c r="E198" s="228" t="s">
        <v>1103</v>
      </c>
      <c r="F198" s="229">
        <f>'Таб. 1._Общ_гр_ '!E198+'Таб. 1._Общ_гр_ '!F198+'Таб. 1._Общ_гр_ '!G198+'Таб. 1._Общ_гр_ '!H198</f>
        <v>10</v>
      </c>
      <c r="G198" s="229">
        <f>'Таб. 1._Общ_гр_ '!N198+'Таб. 1._Общ_гр_ '!O198+'Таб. 1._Общ_гр_ '!P198+'Таб. 1._Общ_гр_ '!Q198</f>
        <v>0</v>
      </c>
      <c r="H198" s="229">
        <f>'Таб. 1._Общ_гр_ '!W198+'Таб. 1._Общ_гр_ '!X198+'Таб. 1._Общ_гр_ '!Y198+'Таб. 1._Общ_гр_ '!Z198</f>
        <v>0</v>
      </c>
      <c r="I198" s="229">
        <f>'Таб. 1._Общ_гр_ '!AF198+'Таб. 1._Общ_гр_ '!AG198+'Таб. 1._Общ_гр_ '!AH198+'Таб. 1._Общ_гр_ '!AI198</f>
        <v>0</v>
      </c>
      <c r="J198" s="229">
        <f>'Таб.2._Комб+Озд+Комп_'!E198</f>
        <v>0</v>
      </c>
      <c r="K198" s="229">
        <f>'Таб.2._Комб+Озд+Комп_'!G198</f>
        <v>0</v>
      </c>
      <c r="L198" s="229">
        <f>'Таб.2._Комб+Озд+Комп_'!I198</f>
        <v>0</v>
      </c>
      <c r="M198" s="229">
        <f>'Таб.2._Комб+Озд+Комп_'!K198</f>
        <v>0</v>
      </c>
      <c r="N198" s="229">
        <f>'Таб.2._Комб+Озд+Комп_'!M198</f>
        <v>0</v>
      </c>
      <c r="O198" s="229">
        <f>'Таб.2._Комб+Озд+Комп_'!O198</f>
        <v>0</v>
      </c>
      <c r="P198" s="229">
        <f>'Таб.2._Комб+Озд+Комп_'!Q198</f>
        <v>0</v>
      </c>
      <c r="Q198" s="229">
        <f>'Таб.2._Комб+Озд+Комп_'!S198</f>
        <v>0</v>
      </c>
      <c r="R198" s="229">
        <f>'Таб.2._Комб+Озд+Комп_'!U198</f>
        <v>0</v>
      </c>
      <c r="S198" s="229">
        <f>'Таб.2._Комб+Озд+Комп_'!W198</f>
        <v>0</v>
      </c>
      <c r="T198" s="229">
        <f>'Таб.2._Комб+Озд+Комп_'!Y198</f>
        <v>0</v>
      </c>
      <c r="U198" s="229">
        <f>'Таб.2._Комб+Озд+Комп_'!AA198</f>
        <v>0</v>
      </c>
      <c r="V198" s="230">
        <f t="shared" si="49"/>
        <v>10</v>
      </c>
      <c r="W198" s="231">
        <f>'Таб. 1._Общ_гр_ '!I198+'Таб. 1._Общ_гр_ '!R198+'Таб. 1._Общ_гр_ '!AA198+'Таб. 1._Общ_гр_ '!AJ198+'Таб.2._Комб+Озд+Комп_'!AD198</f>
        <v>1</v>
      </c>
      <c r="X198" s="168">
        <f>'Таб. 1._Общ_гр_ '!AZ198+'Таб.2._Комб+Озд+Комп_'!AO198</f>
        <v>889</v>
      </c>
      <c r="Y198" s="168">
        <v>1</v>
      </c>
      <c r="Z198" s="246">
        <v>1.1599999999999999</v>
      </c>
      <c r="AA198" s="168">
        <f t="shared" si="50"/>
        <v>1.5</v>
      </c>
      <c r="AB198" s="185">
        <v>1</v>
      </c>
      <c r="AC198" s="168">
        <f t="shared" si="51"/>
        <v>1546.9</v>
      </c>
      <c r="AD198" s="252">
        <v>2.11</v>
      </c>
      <c r="AE198" s="168">
        <f t="shared" si="52"/>
        <v>3264</v>
      </c>
      <c r="AF198" s="233">
        <f>'Таб. 1._Общ_гр_ '!BA198+'Таб.2._Комб+Озд+Комп_'!AP198</f>
        <v>10.4</v>
      </c>
      <c r="AG198" s="233">
        <f t="shared" si="53"/>
        <v>3274.4</v>
      </c>
    </row>
    <row r="199" spans="1:33" s="19" customFormat="1" ht="11.25" hidden="1" customHeight="1">
      <c r="A199" s="225" t="s">
        <v>226</v>
      </c>
      <c r="B199" s="81" t="s">
        <v>211</v>
      </c>
      <c r="C199" s="226"/>
      <c r="D199" s="254" t="s">
        <v>40</v>
      </c>
      <c r="E199" s="228" t="s">
        <v>1103</v>
      </c>
      <c r="F199" s="229">
        <f>'Таб. 1._Общ_гр_ '!E199+'Таб. 1._Общ_гр_ '!F199+'Таб. 1._Общ_гр_ '!G199+'Таб. 1._Общ_гр_ '!H199</f>
        <v>10</v>
      </c>
      <c r="G199" s="229">
        <f>'Таб. 1._Общ_гр_ '!N199+'Таб. 1._Общ_гр_ '!O199+'Таб. 1._Общ_гр_ '!P199+'Таб. 1._Общ_гр_ '!Q199</f>
        <v>0</v>
      </c>
      <c r="H199" s="229">
        <f>'Таб. 1._Общ_гр_ '!W199+'Таб. 1._Общ_гр_ '!X199+'Таб. 1._Общ_гр_ '!Y199+'Таб. 1._Общ_гр_ '!Z199</f>
        <v>0</v>
      </c>
      <c r="I199" s="229">
        <f>'Таб. 1._Общ_гр_ '!AF199+'Таб. 1._Общ_гр_ '!AG199+'Таб. 1._Общ_гр_ '!AH199+'Таб. 1._Общ_гр_ '!AI199</f>
        <v>0</v>
      </c>
      <c r="J199" s="229">
        <f>'Таб.2._Комб+Озд+Комп_'!E199</f>
        <v>0</v>
      </c>
      <c r="K199" s="229">
        <f>'Таб.2._Комб+Озд+Комп_'!G199</f>
        <v>0</v>
      </c>
      <c r="L199" s="229">
        <f>'Таб.2._Комб+Озд+Комп_'!I199</f>
        <v>0</v>
      </c>
      <c r="M199" s="229">
        <f>'Таб.2._Комб+Озд+Комп_'!K199</f>
        <v>0</v>
      </c>
      <c r="N199" s="229">
        <f>'Таб.2._Комб+Озд+Комп_'!M199</f>
        <v>0</v>
      </c>
      <c r="O199" s="229">
        <f>'Таб.2._Комб+Озд+Комп_'!O199</f>
        <v>0</v>
      </c>
      <c r="P199" s="229">
        <f>'Таб.2._Комб+Озд+Комп_'!Q199</f>
        <v>0</v>
      </c>
      <c r="Q199" s="229">
        <f>'Таб.2._Комб+Озд+Комп_'!S199</f>
        <v>0</v>
      </c>
      <c r="R199" s="229">
        <f>'Таб.2._Комб+Озд+Комп_'!U199</f>
        <v>0</v>
      </c>
      <c r="S199" s="229">
        <f>'Таб.2._Комб+Озд+Комп_'!W199</f>
        <v>0</v>
      </c>
      <c r="T199" s="229">
        <f>'Таб.2._Комб+Озд+Комп_'!Y199</f>
        <v>0</v>
      </c>
      <c r="U199" s="229">
        <f>'Таб.2._Комб+Озд+Комп_'!AA199</f>
        <v>0</v>
      </c>
      <c r="V199" s="230">
        <f t="shared" si="49"/>
        <v>10</v>
      </c>
      <c r="W199" s="231">
        <f>'Таб. 1._Общ_гр_ '!I199+'Таб. 1._Общ_гр_ '!R199+'Таб. 1._Общ_гр_ '!AA199+'Таб. 1._Общ_гр_ '!AJ199+'Таб.2._Комб+Озд+Комп_'!AD199</f>
        <v>1</v>
      </c>
      <c r="X199" s="168">
        <f>'Таб. 1._Общ_гр_ '!AZ199+'Таб.2._Комб+Озд+Комп_'!AO199</f>
        <v>889</v>
      </c>
      <c r="Y199" s="168">
        <v>1</v>
      </c>
      <c r="Z199" s="246">
        <v>1.08</v>
      </c>
      <c r="AA199" s="168">
        <f t="shared" si="50"/>
        <v>1.5</v>
      </c>
      <c r="AB199" s="185">
        <v>1</v>
      </c>
      <c r="AC199" s="168">
        <f t="shared" si="51"/>
        <v>1440.2</v>
      </c>
      <c r="AD199" s="252">
        <v>2.11</v>
      </c>
      <c r="AE199" s="168">
        <f t="shared" si="52"/>
        <v>3038.8</v>
      </c>
      <c r="AF199" s="233">
        <f>'Таб. 1._Общ_гр_ '!BA199+'Таб.2._Комб+Озд+Комп_'!AP199</f>
        <v>10.4</v>
      </c>
      <c r="AG199" s="233">
        <f t="shared" si="53"/>
        <v>3049.2000000000003</v>
      </c>
    </row>
    <row r="200" spans="1:33" s="19" customFormat="1" ht="11.25" customHeight="1">
      <c r="A200" s="236" t="s">
        <v>58</v>
      </c>
      <c r="B200" s="237" t="str">
        <f>A184</f>
        <v>Каргатский район</v>
      </c>
      <c r="C200" s="255">
        <f>SUM(C185:C199)</f>
        <v>9</v>
      </c>
      <c r="D200" s="245"/>
      <c r="E200" s="255"/>
      <c r="F200" s="255">
        <f t="shared" ref="F200:X200" si="54">SUM(F185:F199)</f>
        <v>439</v>
      </c>
      <c r="G200" s="255">
        <f t="shared" si="54"/>
        <v>0</v>
      </c>
      <c r="H200" s="255">
        <f t="shared" si="54"/>
        <v>75</v>
      </c>
      <c r="I200" s="255">
        <f t="shared" si="54"/>
        <v>0</v>
      </c>
      <c r="J200" s="255">
        <f t="shared" si="54"/>
        <v>0</v>
      </c>
      <c r="K200" s="238">
        <f t="shared" si="54"/>
        <v>0</v>
      </c>
      <c r="L200" s="238">
        <f t="shared" si="54"/>
        <v>0</v>
      </c>
      <c r="M200" s="238">
        <f t="shared" si="54"/>
        <v>0</v>
      </c>
      <c r="N200" s="238">
        <f t="shared" si="54"/>
        <v>0</v>
      </c>
      <c r="O200" s="238">
        <f t="shared" si="54"/>
        <v>0</v>
      </c>
      <c r="P200" s="238">
        <f t="shared" si="54"/>
        <v>0</v>
      </c>
      <c r="Q200" s="238">
        <f t="shared" si="54"/>
        <v>0</v>
      </c>
      <c r="R200" s="238">
        <f t="shared" si="54"/>
        <v>0</v>
      </c>
      <c r="S200" s="238">
        <f t="shared" si="54"/>
        <v>0</v>
      </c>
      <c r="T200" s="238">
        <f t="shared" si="54"/>
        <v>0</v>
      </c>
      <c r="U200" s="238">
        <f t="shared" si="54"/>
        <v>0</v>
      </c>
      <c r="V200" s="238">
        <f t="shared" si="54"/>
        <v>514</v>
      </c>
      <c r="W200" s="238">
        <f t="shared" si="54"/>
        <v>44</v>
      </c>
      <c r="X200" s="239">
        <f t="shared" si="54"/>
        <v>45398.500000000007</v>
      </c>
      <c r="Y200" s="239"/>
      <c r="Z200" s="239"/>
      <c r="AA200" s="239"/>
      <c r="AB200" s="46"/>
      <c r="AC200" s="239">
        <f>SUM(AC185:AC199)</f>
        <v>54388.80000000001</v>
      </c>
      <c r="AD200" s="240"/>
      <c r="AE200" s="239">
        <f>SUM(AE185:AE199)</f>
        <v>74810</v>
      </c>
      <c r="AF200" s="239">
        <f>SUM(AF185:AF199)</f>
        <v>533.99999999999989</v>
      </c>
      <c r="AG200" s="239">
        <f>SUM(AG185:AG199)</f>
        <v>75343.999999999985</v>
      </c>
    </row>
    <row r="201" spans="1:33" s="19" customFormat="1" ht="11.25" hidden="1" customHeight="1">
      <c r="A201" s="221" t="s">
        <v>227</v>
      </c>
      <c r="B201" s="222"/>
      <c r="C201" s="223"/>
      <c r="D201" s="241"/>
      <c r="E201" s="222"/>
      <c r="F201" s="222"/>
      <c r="G201" s="222"/>
      <c r="H201" s="222"/>
      <c r="I201" s="222"/>
      <c r="J201" s="223"/>
      <c r="K201" s="223"/>
      <c r="L201" s="223"/>
      <c r="M201" s="223"/>
      <c r="N201" s="223"/>
      <c r="O201" s="223"/>
      <c r="P201" s="223"/>
      <c r="Q201" s="223"/>
      <c r="R201" s="223"/>
      <c r="S201" s="223"/>
      <c r="T201" s="223"/>
      <c r="U201" s="223"/>
      <c r="V201" s="223"/>
      <c r="W201" s="223"/>
      <c r="Z201" s="242"/>
      <c r="AB201" s="15"/>
      <c r="AD201" s="223"/>
    </row>
    <row r="202" spans="1:33" s="19" customFormat="1" ht="11.25" hidden="1" customHeight="1">
      <c r="A202" s="225" t="s">
        <v>228</v>
      </c>
      <c r="B202" s="81" t="s">
        <v>227</v>
      </c>
      <c r="C202" s="226">
        <v>1</v>
      </c>
      <c r="D202" s="227" t="s">
        <v>61</v>
      </c>
      <c r="E202" s="228" t="s">
        <v>1103</v>
      </c>
      <c r="F202" s="229">
        <f>'Таб. 1._Общ_гр_ '!E202+'Таб. 1._Общ_гр_ '!F202+'Таб. 1._Общ_гр_ '!G202+'Таб. 1._Общ_гр_ '!H202</f>
        <v>87</v>
      </c>
      <c r="G202" s="229">
        <f>'Таб. 1._Общ_гр_ '!N202+'Таб. 1._Общ_гр_ '!O202+'Таб. 1._Общ_гр_ '!P202+'Таб. 1._Общ_гр_ '!Q202</f>
        <v>0</v>
      </c>
      <c r="H202" s="229">
        <f>'Таб. 1._Общ_гр_ '!W202+'Таб. 1._Общ_гр_ '!X202+'Таб. 1._Общ_гр_ '!Y202+'Таб. 1._Общ_гр_ '!Z202</f>
        <v>17</v>
      </c>
      <c r="I202" s="229">
        <f>'Таб. 1._Общ_гр_ '!AF202+'Таб. 1._Общ_гр_ '!AG202+'Таб. 1._Общ_гр_ '!AH202+'Таб. 1._Общ_гр_ '!AI202</f>
        <v>0</v>
      </c>
      <c r="J202" s="229">
        <f>'Таб.2._Комб+Озд+Комп_'!E202</f>
        <v>0</v>
      </c>
      <c r="K202" s="229">
        <f>'Таб.2._Комб+Озд+Комп_'!G202</f>
        <v>0</v>
      </c>
      <c r="L202" s="229">
        <f>'Таб.2._Комб+Озд+Комп_'!I202</f>
        <v>0</v>
      </c>
      <c r="M202" s="229">
        <f>'Таб.2._Комб+Озд+Комп_'!K202</f>
        <v>0</v>
      </c>
      <c r="N202" s="229">
        <f>'Таб.2._Комб+Озд+Комп_'!M202</f>
        <v>0</v>
      </c>
      <c r="O202" s="229">
        <f>'Таб.2._Комб+Озд+Комп_'!O202</f>
        <v>0</v>
      </c>
      <c r="P202" s="229">
        <f>'Таб.2._Комб+Озд+Комп_'!Q202</f>
        <v>0</v>
      </c>
      <c r="Q202" s="229">
        <f>'Таб.2._Комб+Озд+Комп_'!S202</f>
        <v>0</v>
      </c>
      <c r="R202" s="229">
        <f>'Таб.2._Комб+Озд+Комп_'!U202</f>
        <v>0</v>
      </c>
      <c r="S202" s="229">
        <f>'Таб.2._Комб+Озд+Комп_'!W202</f>
        <v>0</v>
      </c>
      <c r="T202" s="229">
        <f>'Таб.2._Комб+Озд+Комп_'!Y202</f>
        <v>0</v>
      </c>
      <c r="U202" s="229">
        <f>'Таб.2._Комб+Озд+Комп_'!AA202</f>
        <v>0</v>
      </c>
      <c r="V202" s="230">
        <f t="shared" ref="V202:V212" si="55">J202+K202+L202+M202+N202+O202+P202+Q202+R202+S202+T202+U202+F202+G202+H202+I202</f>
        <v>104</v>
      </c>
      <c r="W202" s="231">
        <f>'Таб. 1._Общ_гр_ '!I202+'Таб. 1._Общ_гр_ '!R202+'Таб. 1._Общ_гр_ '!AA202+'Таб. 1._Общ_гр_ '!AJ202+'Таб.2._Комб+Озд+Комп_'!AD202</f>
        <v>5</v>
      </c>
      <c r="X202" s="168">
        <f>'Таб. 1._Общ_гр_ '!AZ202+'Таб.2._Комб+Озд+Комп_'!AO202</f>
        <v>9365.7999999999993</v>
      </c>
      <c r="Y202" s="168">
        <v>1</v>
      </c>
      <c r="Z202" s="242">
        <v>1.1200000000000001</v>
      </c>
      <c r="AA202" s="168">
        <f t="shared" ref="AA202:AA212" si="56">IF(W202=1,1.5,IF(W202=2,1.25,IF(W202=3,1.15,IF(AND((W202&gt;=4),(W202&lt;=6)),1.1,IF(AND((W202&gt;=7),(W202&lt;=11)),1.05,IF(W202&gt;=12,1,0))))))</f>
        <v>1.1000000000000001</v>
      </c>
      <c r="AB202" s="185">
        <v>1</v>
      </c>
      <c r="AC202" s="168">
        <f t="shared" ref="AC202:AC212" si="57">ROUND(X202*Y202*Z202*AA202*AB202,1)</f>
        <v>11538.7</v>
      </c>
      <c r="AD202" s="168">
        <v>1</v>
      </c>
      <c r="AE202" s="168">
        <f t="shared" ref="AE202:AE212" si="58">ROUND(AC202*AD202,1)</f>
        <v>11538.7</v>
      </c>
      <c r="AF202" s="233">
        <f>'Таб. 1._Общ_гр_ '!BA202+'Таб.2._Комб+Озд+Комп_'!AP202</f>
        <v>108.2</v>
      </c>
      <c r="AG202" s="233">
        <f t="shared" ref="AG202:AG212" si="59">AE202+AF202</f>
        <v>11646.900000000001</v>
      </c>
    </row>
    <row r="203" spans="1:33" s="19" customFormat="1" ht="11.25" hidden="1" customHeight="1">
      <c r="A203" s="225" t="s">
        <v>229</v>
      </c>
      <c r="B203" s="81" t="s">
        <v>227</v>
      </c>
      <c r="C203" s="226">
        <v>1</v>
      </c>
      <c r="D203" s="227" t="s">
        <v>61</v>
      </c>
      <c r="E203" s="228" t="s">
        <v>1103</v>
      </c>
      <c r="F203" s="229">
        <f>'Таб. 1._Общ_гр_ '!E203+'Таб. 1._Общ_гр_ '!F203+'Таб. 1._Общ_гр_ '!G203+'Таб. 1._Общ_гр_ '!H203</f>
        <v>130</v>
      </c>
      <c r="G203" s="229">
        <f>'Таб. 1._Общ_гр_ '!N203+'Таб. 1._Общ_гр_ '!O203+'Таб. 1._Общ_гр_ '!P203+'Таб. 1._Общ_гр_ '!Q203</f>
        <v>0</v>
      </c>
      <c r="H203" s="229">
        <f>'Таб. 1._Общ_гр_ '!W203+'Таб. 1._Общ_гр_ '!X203+'Таб. 1._Общ_гр_ '!Y203+'Таб. 1._Общ_гр_ '!Z203</f>
        <v>16</v>
      </c>
      <c r="I203" s="229">
        <f>'Таб. 1._Общ_гр_ '!AF203+'Таб. 1._Общ_гр_ '!AG203+'Таб. 1._Общ_гр_ '!AH203+'Таб. 1._Общ_гр_ '!AI203</f>
        <v>0</v>
      </c>
      <c r="J203" s="229">
        <f>'Таб.2._Комб+Озд+Комп_'!E203</f>
        <v>0</v>
      </c>
      <c r="K203" s="229">
        <f>'Таб.2._Комб+Озд+Комп_'!G203</f>
        <v>0</v>
      </c>
      <c r="L203" s="229">
        <f>'Таб.2._Комб+Озд+Комп_'!I203</f>
        <v>0</v>
      </c>
      <c r="M203" s="229">
        <f>'Таб.2._Комб+Озд+Комп_'!K203</f>
        <v>0</v>
      </c>
      <c r="N203" s="229">
        <f>'Таб.2._Комб+Озд+Комп_'!M203</f>
        <v>0</v>
      </c>
      <c r="O203" s="229">
        <f>'Таб.2._Комб+Озд+Комп_'!O203</f>
        <v>0</v>
      </c>
      <c r="P203" s="229">
        <f>'Таб.2._Комб+Озд+Комп_'!Q203</f>
        <v>0</v>
      </c>
      <c r="Q203" s="229">
        <f>'Таб.2._Комб+Озд+Комп_'!S203</f>
        <v>0</v>
      </c>
      <c r="R203" s="229">
        <f>'Таб.2._Комб+Озд+Комп_'!U203</f>
        <v>0</v>
      </c>
      <c r="S203" s="229">
        <f>'Таб.2._Комб+Озд+Комп_'!W203</f>
        <v>0</v>
      </c>
      <c r="T203" s="229">
        <f>'Таб.2._Комб+Озд+Комп_'!Y203</f>
        <v>0</v>
      </c>
      <c r="U203" s="229">
        <f>'Таб.2._Комб+Озд+Комп_'!AA203</f>
        <v>0</v>
      </c>
      <c r="V203" s="230">
        <f t="shared" si="55"/>
        <v>146</v>
      </c>
      <c r="W203" s="231">
        <f>'Таб. 1._Общ_гр_ '!I203+'Таб. 1._Общ_гр_ '!R203+'Таб. 1._Общ_гр_ '!AA203+'Таб. 1._Общ_гр_ '!AJ203+'Таб.2._Комб+Озд+Комп_'!AD203</f>
        <v>7</v>
      </c>
      <c r="X203" s="168">
        <f>'Таб. 1._Общ_гр_ '!AZ203+'Таб.2._Комб+Озд+Комп_'!AO203</f>
        <v>10766.800000000001</v>
      </c>
      <c r="Y203" s="168">
        <v>1</v>
      </c>
      <c r="Z203" s="242">
        <v>1.1599999999999999</v>
      </c>
      <c r="AA203" s="168">
        <f t="shared" si="56"/>
        <v>1.05</v>
      </c>
      <c r="AB203" s="185">
        <v>1.05</v>
      </c>
      <c r="AC203" s="168">
        <f t="shared" si="57"/>
        <v>13769.7</v>
      </c>
      <c r="AD203" s="168">
        <v>1</v>
      </c>
      <c r="AE203" s="168">
        <f t="shared" si="58"/>
        <v>13769.7</v>
      </c>
      <c r="AF203" s="233">
        <f>'Таб. 1._Общ_гр_ '!BA203+'Таб.2._Комб+Озд+Комп_'!AP203</f>
        <v>151.80000000000001</v>
      </c>
      <c r="AG203" s="233">
        <f t="shared" si="59"/>
        <v>13921.5</v>
      </c>
    </row>
    <row r="204" spans="1:33" s="19" customFormat="1" ht="11.25" hidden="1" customHeight="1">
      <c r="A204" s="225" t="s">
        <v>230</v>
      </c>
      <c r="B204" s="81" t="s">
        <v>227</v>
      </c>
      <c r="C204" s="226">
        <v>1</v>
      </c>
      <c r="D204" s="227" t="s">
        <v>61</v>
      </c>
      <c r="E204" s="228" t="s">
        <v>1103</v>
      </c>
      <c r="F204" s="229">
        <f>'Таб. 1._Общ_гр_ '!E204+'Таб. 1._Общ_гр_ '!F204+'Таб. 1._Общ_гр_ '!G204+'Таб. 1._Общ_гр_ '!H204</f>
        <v>124</v>
      </c>
      <c r="G204" s="229">
        <f>'Таб. 1._Общ_гр_ '!N204+'Таб. 1._Общ_гр_ '!O204+'Таб. 1._Общ_гр_ '!P204+'Таб. 1._Общ_гр_ '!Q204</f>
        <v>0</v>
      </c>
      <c r="H204" s="229">
        <f>'Таб. 1._Общ_гр_ '!W204+'Таб. 1._Общ_гр_ '!X204+'Таб. 1._Общ_гр_ '!Y204+'Таб. 1._Общ_гр_ '!Z204</f>
        <v>17</v>
      </c>
      <c r="I204" s="229">
        <f>'Таб. 1._Общ_гр_ '!AF204+'Таб. 1._Общ_гр_ '!AG204+'Таб. 1._Общ_гр_ '!AH204+'Таб. 1._Общ_гр_ '!AI204</f>
        <v>0</v>
      </c>
      <c r="J204" s="229">
        <f>'Таб.2._Комб+Озд+Комп_'!E204</f>
        <v>0</v>
      </c>
      <c r="K204" s="229">
        <f>'Таб.2._Комб+Озд+Комп_'!G204</f>
        <v>0</v>
      </c>
      <c r="L204" s="229">
        <f>'Таб.2._Комб+Озд+Комп_'!I204</f>
        <v>0</v>
      </c>
      <c r="M204" s="229">
        <f>'Таб.2._Комб+Озд+Комп_'!K204</f>
        <v>0</v>
      </c>
      <c r="N204" s="229">
        <f>'Таб.2._Комб+Озд+Комп_'!M204</f>
        <v>0</v>
      </c>
      <c r="O204" s="229">
        <f>'Таб.2._Комб+Озд+Комп_'!O204</f>
        <v>0</v>
      </c>
      <c r="P204" s="229">
        <f>'Таб.2._Комб+Озд+Комп_'!Q204</f>
        <v>0</v>
      </c>
      <c r="Q204" s="229">
        <f>'Таб.2._Комб+Озд+Комп_'!S204</f>
        <v>0</v>
      </c>
      <c r="R204" s="229">
        <f>'Таб.2._Комб+Озд+Комп_'!U204</f>
        <v>0</v>
      </c>
      <c r="S204" s="229">
        <f>'Таб.2._Комб+Озд+Комп_'!W204</f>
        <v>0</v>
      </c>
      <c r="T204" s="229">
        <f>'Таб.2._Комб+Озд+Комп_'!Y204</f>
        <v>0</v>
      </c>
      <c r="U204" s="229">
        <f>'Таб.2._Комб+Озд+Комп_'!AA204</f>
        <v>0</v>
      </c>
      <c r="V204" s="230">
        <f t="shared" si="55"/>
        <v>141</v>
      </c>
      <c r="W204" s="231">
        <f>'Таб. 1._Общ_гр_ '!I204+'Таб. 1._Общ_гр_ '!R204+'Таб. 1._Общ_гр_ '!AA204+'Таб. 1._Общ_гр_ '!AJ204+'Таб.2._Комб+Озд+Комп_'!AD204</f>
        <v>7</v>
      </c>
      <c r="X204" s="168">
        <f>'Таб. 1._Общ_гр_ '!AZ204+'Таб.2._Комб+Озд+Комп_'!AO204</f>
        <v>10503.7</v>
      </c>
      <c r="Y204" s="168">
        <v>1</v>
      </c>
      <c r="Z204" s="65">
        <v>1.1200000000000001</v>
      </c>
      <c r="AA204" s="168">
        <f t="shared" si="56"/>
        <v>1.05</v>
      </c>
      <c r="AB204" s="185">
        <v>1</v>
      </c>
      <c r="AC204" s="168">
        <f t="shared" si="57"/>
        <v>12352.4</v>
      </c>
      <c r="AD204" s="168">
        <v>1</v>
      </c>
      <c r="AE204" s="168">
        <f t="shared" si="58"/>
        <v>12352.4</v>
      </c>
      <c r="AF204" s="233">
        <f>'Таб. 1._Общ_гр_ '!BA204+'Таб.2._Комб+Озд+Комп_'!AP204</f>
        <v>147</v>
      </c>
      <c r="AG204" s="233">
        <f t="shared" si="59"/>
        <v>12499.4</v>
      </c>
    </row>
    <row r="205" spans="1:33" s="19" customFormat="1" ht="11.25" hidden="1" customHeight="1">
      <c r="A205" s="225" t="s">
        <v>231</v>
      </c>
      <c r="B205" s="81" t="s">
        <v>227</v>
      </c>
      <c r="C205" s="226">
        <v>1</v>
      </c>
      <c r="D205" s="227" t="s">
        <v>61</v>
      </c>
      <c r="E205" s="228" t="s">
        <v>1103</v>
      </c>
      <c r="F205" s="229">
        <f>'Таб. 1._Общ_гр_ '!E205+'Таб. 1._Общ_гр_ '!F205+'Таб. 1._Общ_гр_ '!G205+'Таб. 1._Общ_гр_ '!H205</f>
        <v>123</v>
      </c>
      <c r="G205" s="229">
        <f>'Таб. 1._Общ_гр_ '!N205+'Таб. 1._Общ_гр_ '!O205+'Таб. 1._Общ_гр_ '!P205+'Таб. 1._Общ_гр_ '!Q205</f>
        <v>0</v>
      </c>
      <c r="H205" s="229">
        <f>'Таб. 1._Общ_гр_ '!W205+'Таб. 1._Общ_гр_ '!X205+'Таб. 1._Общ_гр_ '!Y205+'Таб. 1._Общ_гр_ '!Z205</f>
        <v>20</v>
      </c>
      <c r="I205" s="229">
        <f>'Таб. 1._Общ_гр_ '!AF205+'Таб. 1._Общ_гр_ '!AG205+'Таб. 1._Общ_гр_ '!AH205+'Таб. 1._Общ_гр_ '!AI205</f>
        <v>0</v>
      </c>
      <c r="J205" s="229">
        <f>'Таб.2._Комб+Озд+Комп_'!E205</f>
        <v>0</v>
      </c>
      <c r="K205" s="229">
        <f>'Таб.2._Комб+Озд+Комп_'!G205</f>
        <v>0</v>
      </c>
      <c r="L205" s="229">
        <f>'Таб.2._Комб+Озд+Комп_'!I205</f>
        <v>0</v>
      </c>
      <c r="M205" s="229">
        <f>'Таб.2._Комб+Озд+Комп_'!K205</f>
        <v>0</v>
      </c>
      <c r="N205" s="229">
        <f>'Таб.2._Комб+Озд+Комп_'!M205</f>
        <v>0</v>
      </c>
      <c r="O205" s="229">
        <f>'Таб.2._Комб+Озд+Комп_'!O205</f>
        <v>0</v>
      </c>
      <c r="P205" s="229">
        <f>'Таб.2._Комб+Озд+Комп_'!Q205</f>
        <v>0</v>
      </c>
      <c r="Q205" s="229">
        <f>'Таб.2._Комб+Озд+Комп_'!S205</f>
        <v>0</v>
      </c>
      <c r="R205" s="229">
        <f>'Таб.2._Комб+Озд+Комп_'!U205</f>
        <v>7</v>
      </c>
      <c r="S205" s="229">
        <f>'Таб.2._Комб+Озд+Комп_'!W205</f>
        <v>0</v>
      </c>
      <c r="T205" s="229">
        <f>'Таб.2._Комб+Озд+Комп_'!Y205</f>
        <v>0</v>
      </c>
      <c r="U205" s="229">
        <f>'Таб.2._Комб+Озд+Комп_'!AA205</f>
        <v>0</v>
      </c>
      <c r="V205" s="230">
        <f t="shared" si="55"/>
        <v>150</v>
      </c>
      <c r="W205" s="231">
        <f>'Таб. 1._Общ_гр_ '!I205+'Таб. 1._Общ_гр_ '!R205+'Таб. 1._Общ_гр_ '!AA205+'Таб. 1._Общ_гр_ '!AJ205+'Таб.2._Комб+Озд+Комп_'!AD205</f>
        <v>7</v>
      </c>
      <c r="X205" s="168">
        <f>'Таб. 1._Общ_гр_ '!AZ205+'Таб.2._Комб+Озд+Комп_'!AO205</f>
        <v>11349.9</v>
      </c>
      <c r="Y205" s="168">
        <v>1</v>
      </c>
      <c r="Z205" s="242">
        <v>1.08</v>
      </c>
      <c r="AA205" s="168">
        <f t="shared" si="56"/>
        <v>1.05</v>
      </c>
      <c r="AB205" s="185">
        <v>1.05</v>
      </c>
      <c r="AC205" s="168">
        <f t="shared" si="57"/>
        <v>13514.3</v>
      </c>
      <c r="AD205" s="168">
        <v>1</v>
      </c>
      <c r="AE205" s="168">
        <f t="shared" si="58"/>
        <v>13514.3</v>
      </c>
      <c r="AF205" s="233">
        <f>'Таб. 1._Общ_гр_ '!BA205+'Таб.2._Комб+Озд+Комп_'!AP205</f>
        <v>156</v>
      </c>
      <c r="AG205" s="233">
        <f t="shared" si="59"/>
        <v>13670.3</v>
      </c>
    </row>
    <row r="206" spans="1:33" s="19" customFormat="1" ht="11.25" hidden="1" customHeight="1">
      <c r="A206" s="225" t="s">
        <v>232</v>
      </c>
      <c r="B206" s="81" t="s">
        <v>227</v>
      </c>
      <c r="C206" s="226">
        <v>1</v>
      </c>
      <c r="D206" s="227" t="s">
        <v>40</v>
      </c>
      <c r="E206" s="228" t="s">
        <v>1103</v>
      </c>
      <c r="F206" s="229">
        <f>'Таб. 1._Общ_гр_ '!E206+'Таб. 1._Общ_гр_ '!F206+'Таб. 1._Общ_гр_ '!G206+'Таб. 1._Общ_гр_ '!H206</f>
        <v>75</v>
      </c>
      <c r="G206" s="229">
        <f>'Таб. 1._Общ_гр_ '!N206+'Таб. 1._Общ_гр_ '!O206+'Таб. 1._Общ_гр_ '!P206+'Таб. 1._Общ_гр_ '!Q206</f>
        <v>0</v>
      </c>
      <c r="H206" s="229">
        <f>'Таб. 1._Общ_гр_ '!W206+'Таб. 1._Общ_гр_ '!X206+'Таб. 1._Общ_гр_ '!Y206+'Таб. 1._Общ_гр_ '!Z206</f>
        <v>17</v>
      </c>
      <c r="I206" s="229">
        <f>'Таб. 1._Общ_гр_ '!AF206+'Таб. 1._Общ_гр_ '!AG206+'Таб. 1._Общ_гр_ '!AH206+'Таб. 1._Общ_гр_ '!AI206</f>
        <v>0</v>
      </c>
      <c r="J206" s="229">
        <f>'Таб.2._Комб+Озд+Комп_'!E206</f>
        <v>0</v>
      </c>
      <c r="K206" s="229">
        <f>'Таб.2._Комб+Озд+Комп_'!G206</f>
        <v>0</v>
      </c>
      <c r="L206" s="229">
        <f>'Таб.2._Комб+Озд+Комп_'!I206</f>
        <v>0</v>
      </c>
      <c r="M206" s="229">
        <f>'Таб.2._Комб+Озд+Комп_'!K206</f>
        <v>0</v>
      </c>
      <c r="N206" s="229">
        <f>'Таб.2._Комб+Озд+Комп_'!M206</f>
        <v>0</v>
      </c>
      <c r="O206" s="229">
        <f>'Таб.2._Комб+Озд+Комп_'!O206</f>
        <v>0</v>
      </c>
      <c r="P206" s="229">
        <f>'Таб.2._Комб+Озд+Комп_'!Q206</f>
        <v>0</v>
      </c>
      <c r="Q206" s="229">
        <f>'Таб.2._Комб+Озд+Комп_'!S206</f>
        <v>0</v>
      </c>
      <c r="R206" s="229">
        <f>'Таб.2._Комб+Озд+Комп_'!U206</f>
        <v>0</v>
      </c>
      <c r="S206" s="229">
        <f>'Таб.2._Комб+Озд+Комп_'!W206</f>
        <v>0</v>
      </c>
      <c r="T206" s="229">
        <f>'Таб.2._Комб+Озд+Комп_'!Y206</f>
        <v>0</v>
      </c>
      <c r="U206" s="229">
        <f>'Таб.2._Комб+Озд+Комп_'!AA206</f>
        <v>0</v>
      </c>
      <c r="V206" s="230">
        <f t="shared" si="55"/>
        <v>92</v>
      </c>
      <c r="W206" s="231">
        <f>'Таб. 1._Общ_гр_ '!I206+'Таб. 1._Общ_гр_ '!R206+'Таб. 1._Общ_гр_ '!AA206+'Таб. 1._Общ_гр_ '!AJ206+'Таб.2._Комб+Озд+Комп_'!AD206</f>
        <v>4</v>
      </c>
      <c r="X206" s="168">
        <f>'Таб. 1._Общ_гр_ '!AZ206+'Таб.2._Комб+Озд+Комп_'!AO206</f>
        <v>8871.7000000000007</v>
      </c>
      <c r="Y206" s="168">
        <v>1</v>
      </c>
      <c r="Z206" s="65">
        <v>1.1599999999999999</v>
      </c>
      <c r="AA206" s="168">
        <f t="shared" si="56"/>
        <v>1.1000000000000001</v>
      </c>
      <c r="AB206" s="185">
        <v>1.1000000000000001</v>
      </c>
      <c r="AC206" s="168">
        <f t="shared" si="57"/>
        <v>12452.3</v>
      </c>
      <c r="AD206" s="168">
        <v>1</v>
      </c>
      <c r="AE206" s="168">
        <f t="shared" si="58"/>
        <v>12452.3</v>
      </c>
      <c r="AF206" s="233">
        <f>'Таб. 1._Общ_гр_ '!BA206+'Таб.2._Комб+Озд+Комп_'!AP206</f>
        <v>95.7</v>
      </c>
      <c r="AG206" s="233">
        <f t="shared" si="59"/>
        <v>12548</v>
      </c>
    </row>
    <row r="207" spans="1:33" s="19" customFormat="1" ht="11.25" hidden="1" customHeight="1">
      <c r="A207" s="225" t="s">
        <v>233</v>
      </c>
      <c r="B207" s="81" t="s">
        <v>227</v>
      </c>
      <c r="C207" s="226">
        <v>1</v>
      </c>
      <c r="D207" s="227" t="s">
        <v>40</v>
      </c>
      <c r="E207" s="228" t="s">
        <v>1103</v>
      </c>
      <c r="F207" s="229">
        <f>'Таб. 1._Общ_гр_ '!E207+'Таб. 1._Общ_гр_ '!F207+'Таб. 1._Общ_гр_ '!G207+'Таб. 1._Общ_гр_ '!H207</f>
        <v>61</v>
      </c>
      <c r="G207" s="229">
        <f>'Таб. 1._Общ_гр_ '!N207+'Таб. 1._Общ_гр_ '!O207+'Таб. 1._Общ_гр_ '!P207+'Таб. 1._Общ_гр_ '!Q207</f>
        <v>0</v>
      </c>
      <c r="H207" s="229">
        <f>'Таб. 1._Общ_гр_ '!W207+'Таб. 1._Общ_гр_ '!X207+'Таб. 1._Общ_гр_ '!Y207+'Таб. 1._Общ_гр_ '!Z207</f>
        <v>7</v>
      </c>
      <c r="I207" s="229">
        <f>'Таб. 1._Общ_гр_ '!AF207+'Таб. 1._Общ_гр_ '!AG207+'Таб. 1._Общ_гр_ '!AH207+'Таб. 1._Общ_гр_ '!AI207</f>
        <v>0</v>
      </c>
      <c r="J207" s="229">
        <f>'Таб.2._Комб+Озд+Комп_'!E207</f>
        <v>0</v>
      </c>
      <c r="K207" s="229">
        <f>'Таб.2._Комб+Озд+Комп_'!G207</f>
        <v>0</v>
      </c>
      <c r="L207" s="229">
        <f>'Таб.2._Комб+Озд+Комп_'!I207</f>
        <v>0</v>
      </c>
      <c r="M207" s="229">
        <f>'Таб.2._Комб+Озд+Комп_'!K207</f>
        <v>0</v>
      </c>
      <c r="N207" s="229">
        <f>'Таб.2._Комб+Озд+Комп_'!M207</f>
        <v>0</v>
      </c>
      <c r="O207" s="229">
        <f>'Таб.2._Комб+Озд+Комп_'!O207</f>
        <v>0</v>
      </c>
      <c r="P207" s="229">
        <f>'Таб.2._Комб+Озд+Комп_'!Q207</f>
        <v>0</v>
      </c>
      <c r="Q207" s="229">
        <f>'Таб.2._Комб+Озд+Комп_'!S207</f>
        <v>0</v>
      </c>
      <c r="R207" s="229">
        <f>'Таб.2._Комб+Озд+Комп_'!U207</f>
        <v>0</v>
      </c>
      <c r="S207" s="229">
        <f>'Таб.2._Комб+Озд+Комп_'!W207</f>
        <v>0</v>
      </c>
      <c r="T207" s="229">
        <f>'Таб.2._Комб+Озд+Комп_'!Y207</f>
        <v>0</v>
      </c>
      <c r="U207" s="229">
        <f>'Таб.2._Комб+Озд+Комп_'!AA207</f>
        <v>0</v>
      </c>
      <c r="V207" s="230">
        <f t="shared" si="55"/>
        <v>68</v>
      </c>
      <c r="W207" s="231">
        <f>'Таб. 1._Общ_гр_ '!I207+'Таб. 1._Общ_гр_ '!R207+'Таб. 1._Общ_гр_ '!AA207+'Таб. 1._Общ_гр_ '!AJ207+'Таб.2._Комб+Озд+Комп_'!AD207</f>
        <v>4</v>
      </c>
      <c r="X207" s="168">
        <f>'Таб. 1._Общ_гр_ '!AZ207+'Таб.2._Комб+Озд+Комп_'!AO207</f>
        <v>6169.3</v>
      </c>
      <c r="Y207" s="168">
        <v>1</v>
      </c>
      <c r="Z207" s="65">
        <v>1.1200000000000001</v>
      </c>
      <c r="AA207" s="168">
        <f t="shared" si="56"/>
        <v>1.1000000000000001</v>
      </c>
      <c r="AB207" s="185">
        <v>1</v>
      </c>
      <c r="AC207" s="168">
        <f t="shared" si="57"/>
        <v>7600.6</v>
      </c>
      <c r="AD207" s="168">
        <v>1</v>
      </c>
      <c r="AE207" s="168">
        <f t="shared" si="58"/>
        <v>7600.6</v>
      </c>
      <c r="AF207" s="233">
        <f>'Таб. 1._Общ_гр_ '!BA207+'Таб.2._Комб+Озд+Комп_'!AP207</f>
        <v>71</v>
      </c>
      <c r="AG207" s="233">
        <f t="shared" si="59"/>
        <v>7671.6</v>
      </c>
    </row>
    <row r="208" spans="1:33" s="19" customFormat="1" ht="11.25" hidden="1" customHeight="1">
      <c r="A208" s="225" t="s">
        <v>234</v>
      </c>
      <c r="B208" s="81" t="s">
        <v>227</v>
      </c>
      <c r="C208" s="226">
        <v>1</v>
      </c>
      <c r="D208" s="227" t="s">
        <v>40</v>
      </c>
      <c r="E208" s="228" t="s">
        <v>1103</v>
      </c>
      <c r="F208" s="229">
        <f>'Таб. 1._Общ_гр_ '!E208+'Таб. 1._Общ_гр_ '!F208+'Таб. 1._Общ_гр_ '!G208+'Таб. 1._Общ_гр_ '!H208</f>
        <v>38</v>
      </c>
      <c r="G208" s="229">
        <f>'Таб. 1._Общ_гр_ '!N208+'Таб. 1._Общ_гр_ '!O208+'Таб. 1._Общ_гр_ '!P208+'Таб. 1._Общ_гр_ '!Q208</f>
        <v>0</v>
      </c>
      <c r="H208" s="229">
        <f>'Таб. 1._Общ_гр_ '!W208+'Таб. 1._Общ_гр_ '!X208+'Таб. 1._Общ_гр_ '!Y208+'Таб. 1._Общ_гр_ '!Z208</f>
        <v>3</v>
      </c>
      <c r="I208" s="229">
        <f>'Таб. 1._Общ_гр_ '!AF208+'Таб. 1._Общ_гр_ '!AG208+'Таб. 1._Общ_гр_ '!AH208+'Таб. 1._Общ_гр_ '!AI208</f>
        <v>0</v>
      </c>
      <c r="J208" s="229">
        <f>'Таб.2._Комб+Озд+Комп_'!E208</f>
        <v>0</v>
      </c>
      <c r="K208" s="229">
        <f>'Таб.2._Комб+Озд+Комп_'!G208</f>
        <v>0</v>
      </c>
      <c r="L208" s="229">
        <f>'Таб.2._Комб+Озд+Комп_'!I208</f>
        <v>0</v>
      </c>
      <c r="M208" s="229">
        <f>'Таб.2._Комб+Озд+Комп_'!K208</f>
        <v>0</v>
      </c>
      <c r="N208" s="229">
        <f>'Таб.2._Комб+Озд+Комп_'!M208</f>
        <v>0</v>
      </c>
      <c r="O208" s="229">
        <f>'Таб.2._Комб+Озд+Комп_'!O208</f>
        <v>0</v>
      </c>
      <c r="P208" s="229">
        <f>'Таб.2._Комб+Озд+Комп_'!Q208</f>
        <v>0</v>
      </c>
      <c r="Q208" s="229">
        <f>'Таб.2._Комб+Озд+Комп_'!S208</f>
        <v>0</v>
      </c>
      <c r="R208" s="229">
        <f>'Таб.2._Комб+Озд+Комп_'!U208</f>
        <v>0</v>
      </c>
      <c r="S208" s="229">
        <f>'Таб.2._Комб+Озд+Комп_'!W208</f>
        <v>0</v>
      </c>
      <c r="T208" s="229">
        <f>'Таб.2._Комб+Озд+Комп_'!Y208</f>
        <v>0</v>
      </c>
      <c r="U208" s="229">
        <f>'Таб.2._Комб+Озд+Комп_'!AA208</f>
        <v>0</v>
      </c>
      <c r="V208" s="230">
        <f t="shared" si="55"/>
        <v>41</v>
      </c>
      <c r="W208" s="231">
        <f>'Таб. 1._Общ_гр_ '!I208+'Таб. 1._Общ_гр_ '!R208+'Таб. 1._Общ_гр_ '!AA208+'Таб. 1._Общ_гр_ '!AJ208+'Таб.2._Комб+Озд+Комп_'!AD208</f>
        <v>2</v>
      </c>
      <c r="X208" s="168">
        <f>'Таб. 1._Общ_гр_ '!AZ208+'Таб.2._Комб+Озд+Комп_'!AO208</f>
        <v>3698</v>
      </c>
      <c r="Y208" s="168">
        <v>1</v>
      </c>
      <c r="Z208" s="65">
        <v>1.1599999999999999</v>
      </c>
      <c r="AA208" s="168">
        <f t="shared" si="56"/>
        <v>1.25</v>
      </c>
      <c r="AB208" s="185">
        <v>1</v>
      </c>
      <c r="AC208" s="168">
        <f t="shared" si="57"/>
        <v>5362.1</v>
      </c>
      <c r="AD208" s="168">
        <v>1</v>
      </c>
      <c r="AE208" s="168">
        <f t="shared" si="58"/>
        <v>5362.1</v>
      </c>
      <c r="AF208" s="233">
        <f>'Таб. 1._Общ_гр_ '!BA208+'Таб.2._Комб+Озд+Комп_'!AP208</f>
        <v>42.6</v>
      </c>
      <c r="AG208" s="233">
        <f t="shared" si="59"/>
        <v>5404.7000000000007</v>
      </c>
    </row>
    <row r="209" spans="1:33" s="19" customFormat="1" ht="11.25" hidden="1" customHeight="1">
      <c r="A209" s="225" t="s">
        <v>235</v>
      </c>
      <c r="B209" s="81" t="s">
        <v>227</v>
      </c>
      <c r="C209" s="226">
        <v>1</v>
      </c>
      <c r="D209" s="227" t="s">
        <v>40</v>
      </c>
      <c r="E209" s="228" t="s">
        <v>1103</v>
      </c>
      <c r="F209" s="229">
        <f>'Таб. 1._Общ_гр_ '!E209+'Таб. 1._Общ_гр_ '!F209+'Таб. 1._Общ_гр_ '!G209+'Таб. 1._Общ_гр_ '!H209</f>
        <v>50</v>
      </c>
      <c r="G209" s="229">
        <f>'Таб. 1._Общ_гр_ '!N209+'Таб. 1._Общ_гр_ '!O209+'Таб. 1._Общ_гр_ '!P209+'Таб. 1._Общ_гр_ '!Q209</f>
        <v>0</v>
      </c>
      <c r="H209" s="229">
        <f>'Таб. 1._Общ_гр_ '!W209+'Таб. 1._Общ_гр_ '!X209+'Таб. 1._Общ_гр_ '!Y209+'Таб. 1._Общ_гр_ '!Z209</f>
        <v>9</v>
      </c>
      <c r="I209" s="229">
        <f>'Таб. 1._Общ_гр_ '!AF209+'Таб. 1._Общ_гр_ '!AG209+'Таб. 1._Общ_гр_ '!AH209+'Таб. 1._Общ_гр_ '!AI209</f>
        <v>0</v>
      </c>
      <c r="J209" s="229">
        <f>'Таб.2._Комб+Озд+Комп_'!E209</f>
        <v>0</v>
      </c>
      <c r="K209" s="229">
        <f>'Таб.2._Комб+Озд+Комп_'!G209</f>
        <v>0</v>
      </c>
      <c r="L209" s="229">
        <f>'Таб.2._Комб+Озд+Комп_'!I209</f>
        <v>0</v>
      </c>
      <c r="M209" s="229">
        <f>'Таб.2._Комб+Озд+Комп_'!K209</f>
        <v>0</v>
      </c>
      <c r="N209" s="229">
        <f>'Таб.2._Комб+Озд+Комп_'!M209</f>
        <v>0</v>
      </c>
      <c r="O209" s="229">
        <f>'Таб.2._Комб+Озд+Комп_'!O209</f>
        <v>0</v>
      </c>
      <c r="P209" s="229">
        <f>'Таб.2._Комб+Озд+Комп_'!Q209</f>
        <v>0</v>
      </c>
      <c r="Q209" s="229">
        <f>'Таб.2._Комб+Озд+Комп_'!S209</f>
        <v>0</v>
      </c>
      <c r="R209" s="229">
        <f>'Таб.2._Комб+Озд+Комп_'!U209</f>
        <v>0</v>
      </c>
      <c r="S209" s="229">
        <f>'Таб.2._Комб+Озд+Комп_'!W209</f>
        <v>0</v>
      </c>
      <c r="T209" s="229">
        <f>'Таб.2._Комб+Озд+Комп_'!Y209</f>
        <v>0</v>
      </c>
      <c r="U209" s="229">
        <f>'Таб.2._Комб+Озд+Комп_'!AA209</f>
        <v>0</v>
      </c>
      <c r="V209" s="230">
        <f t="shared" si="55"/>
        <v>59</v>
      </c>
      <c r="W209" s="231">
        <f>'Таб. 1._Общ_гр_ '!I209+'Таб. 1._Общ_гр_ '!R209+'Таб. 1._Общ_гр_ '!AA209+'Таб. 1._Общ_гр_ '!AJ209+'Таб.2._Комб+Озд+Комп_'!AD209</f>
        <v>3</v>
      </c>
      <c r="X209" s="168">
        <f>'Таб. 1._Общ_гр_ '!AZ209+'Таб.2._Комб+Озд+Комп_'!AO209</f>
        <v>5698.1</v>
      </c>
      <c r="Y209" s="168">
        <v>1</v>
      </c>
      <c r="Z209" s="242">
        <v>1.08</v>
      </c>
      <c r="AA209" s="168">
        <f t="shared" si="56"/>
        <v>1.1499999999999999</v>
      </c>
      <c r="AB209" s="185">
        <v>1</v>
      </c>
      <c r="AC209" s="168">
        <f t="shared" si="57"/>
        <v>7077</v>
      </c>
      <c r="AD209" s="168">
        <v>1</v>
      </c>
      <c r="AE209" s="168">
        <f t="shared" si="58"/>
        <v>7077</v>
      </c>
      <c r="AF209" s="233">
        <f>'Таб. 1._Общ_гр_ '!BA209+'Таб.2._Комб+Озд+Комп_'!AP209</f>
        <v>61.4</v>
      </c>
      <c r="AG209" s="233">
        <f t="shared" si="59"/>
        <v>7138.4</v>
      </c>
    </row>
    <row r="210" spans="1:33" s="19" customFormat="1" ht="11.25" hidden="1" customHeight="1">
      <c r="A210" s="225" t="s">
        <v>236</v>
      </c>
      <c r="B210" s="81" t="s">
        <v>227</v>
      </c>
      <c r="C210" s="226">
        <v>1</v>
      </c>
      <c r="D210" s="227" t="s">
        <v>40</v>
      </c>
      <c r="E210" s="228" t="s">
        <v>1103</v>
      </c>
      <c r="F210" s="229">
        <f>'Таб. 1._Общ_гр_ '!E210+'Таб. 1._Общ_гр_ '!F210+'Таб. 1._Общ_гр_ '!G210+'Таб. 1._Общ_гр_ '!H210</f>
        <v>36</v>
      </c>
      <c r="G210" s="229">
        <f>'Таб. 1._Общ_гр_ '!N210+'Таб. 1._Общ_гр_ '!O210+'Таб. 1._Общ_гр_ '!P210+'Таб. 1._Общ_гр_ '!Q210</f>
        <v>0</v>
      </c>
      <c r="H210" s="229">
        <f>'Таб. 1._Общ_гр_ '!W210+'Таб. 1._Общ_гр_ '!X210+'Таб. 1._Общ_гр_ '!Y210+'Таб. 1._Общ_гр_ '!Z210</f>
        <v>4</v>
      </c>
      <c r="I210" s="229">
        <f>'Таб. 1._Общ_гр_ '!AF210+'Таб. 1._Общ_гр_ '!AG210+'Таб. 1._Общ_гр_ '!AH210+'Таб. 1._Общ_гр_ '!AI210</f>
        <v>0</v>
      </c>
      <c r="J210" s="229">
        <f>'Таб.2._Комб+Озд+Комп_'!E210</f>
        <v>0</v>
      </c>
      <c r="K210" s="229">
        <f>'Таб.2._Комб+Озд+Комп_'!G210</f>
        <v>0</v>
      </c>
      <c r="L210" s="229">
        <f>'Таб.2._Комб+Озд+Комп_'!I210</f>
        <v>0</v>
      </c>
      <c r="M210" s="229">
        <f>'Таб.2._Комб+Озд+Комп_'!K210</f>
        <v>0</v>
      </c>
      <c r="N210" s="229">
        <f>'Таб.2._Комб+Озд+Комп_'!M210</f>
        <v>0</v>
      </c>
      <c r="O210" s="229">
        <f>'Таб.2._Комб+Озд+Комп_'!O210</f>
        <v>0</v>
      </c>
      <c r="P210" s="229">
        <f>'Таб.2._Комб+Озд+Комп_'!Q210</f>
        <v>0</v>
      </c>
      <c r="Q210" s="229">
        <f>'Таб.2._Комб+Озд+Комп_'!S210</f>
        <v>0</v>
      </c>
      <c r="R210" s="229">
        <f>'Таб.2._Комб+Озд+Комп_'!U210</f>
        <v>0</v>
      </c>
      <c r="S210" s="229">
        <f>'Таб.2._Комб+Озд+Комп_'!W210</f>
        <v>0</v>
      </c>
      <c r="T210" s="229">
        <f>'Таб.2._Комб+Озд+Комп_'!Y210</f>
        <v>0</v>
      </c>
      <c r="U210" s="229">
        <f>'Таб.2._Комб+Озд+Комп_'!AA210</f>
        <v>0</v>
      </c>
      <c r="V210" s="230">
        <f t="shared" si="55"/>
        <v>40</v>
      </c>
      <c r="W210" s="231">
        <f>'Таб. 1._Общ_гр_ '!I210+'Таб. 1._Общ_гр_ '!R210+'Таб. 1._Общ_гр_ '!AA210+'Таб. 1._Общ_гр_ '!AJ210+'Таб.2._Комб+Озд+Комп_'!AD210</f>
        <v>2</v>
      </c>
      <c r="X210" s="168">
        <f>'Таб. 1._Общ_гр_ '!AZ210+'Таб.2._Комб+Озд+Комп_'!AO210</f>
        <v>3724.7</v>
      </c>
      <c r="Y210" s="168">
        <v>1</v>
      </c>
      <c r="Z210" s="242">
        <v>1.08</v>
      </c>
      <c r="AA210" s="168">
        <f t="shared" si="56"/>
        <v>1.25</v>
      </c>
      <c r="AB210" s="185">
        <v>1</v>
      </c>
      <c r="AC210" s="168">
        <f t="shared" si="57"/>
        <v>5028.3</v>
      </c>
      <c r="AD210" s="168">
        <v>1</v>
      </c>
      <c r="AE210" s="168">
        <f t="shared" si="58"/>
        <v>5028.3</v>
      </c>
      <c r="AF210" s="233">
        <f>'Таб. 1._Общ_гр_ '!BA210+'Таб.2._Комб+Озд+Комп_'!AP210</f>
        <v>41.6</v>
      </c>
      <c r="AG210" s="233">
        <f t="shared" si="59"/>
        <v>5069.9000000000005</v>
      </c>
    </row>
    <row r="211" spans="1:33" s="19" customFormat="1" ht="11.25" hidden="1" customHeight="1">
      <c r="A211" s="225" t="s">
        <v>237</v>
      </c>
      <c r="B211" s="81" t="s">
        <v>227</v>
      </c>
      <c r="C211" s="226"/>
      <c r="D211" s="227" t="s">
        <v>40</v>
      </c>
      <c r="E211" s="228" t="s">
        <v>1103</v>
      </c>
      <c r="F211" s="229">
        <f>'Таб. 1._Общ_гр_ '!E211+'Таб. 1._Общ_гр_ '!F211+'Таб. 1._Общ_гр_ '!G211+'Таб. 1._Общ_гр_ '!H211</f>
        <v>20</v>
      </c>
      <c r="G211" s="229">
        <f>'Таб. 1._Общ_гр_ '!N211+'Таб. 1._Общ_гр_ '!O211+'Таб. 1._Общ_гр_ '!P211+'Таб. 1._Общ_гр_ '!Q211</f>
        <v>0</v>
      </c>
      <c r="H211" s="229">
        <f>'Таб. 1._Общ_гр_ '!W211+'Таб. 1._Общ_гр_ '!X211+'Таб. 1._Общ_гр_ '!Y211+'Таб. 1._Общ_гр_ '!Z211</f>
        <v>4</v>
      </c>
      <c r="I211" s="229">
        <f>'Таб. 1._Общ_гр_ '!AF211+'Таб. 1._Общ_гр_ '!AG211+'Таб. 1._Общ_гр_ '!AH211+'Таб. 1._Общ_гр_ '!AI211</f>
        <v>0</v>
      </c>
      <c r="J211" s="229">
        <f>'Таб.2._Комб+Озд+Комп_'!E211</f>
        <v>0</v>
      </c>
      <c r="K211" s="229">
        <f>'Таб.2._Комб+Озд+Комп_'!G211</f>
        <v>0</v>
      </c>
      <c r="L211" s="229">
        <f>'Таб.2._Комб+Озд+Комп_'!I211</f>
        <v>0</v>
      </c>
      <c r="M211" s="229">
        <f>'Таб.2._Комб+Озд+Комп_'!K211</f>
        <v>0</v>
      </c>
      <c r="N211" s="229">
        <f>'Таб.2._Комб+Озд+Комп_'!M211</f>
        <v>0</v>
      </c>
      <c r="O211" s="229">
        <f>'Таб.2._Комб+Озд+Комп_'!O211</f>
        <v>0</v>
      </c>
      <c r="P211" s="229">
        <f>'Таб.2._Комб+Озд+Комп_'!Q211</f>
        <v>0</v>
      </c>
      <c r="Q211" s="229">
        <f>'Таб.2._Комб+Озд+Комп_'!S211</f>
        <v>0</v>
      </c>
      <c r="R211" s="229">
        <f>'Таб.2._Комб+Озд+Комп_'!U211</f>
        <v>0</v>
      </c>
      <c r="S211" s="229">
        <f>'Таб.2._Комб+Озд+Комп_'!W211</f>
        <v>0</v>
      </c>
      <c r="T211" s="229">
        <f>'Таб.2._Комб+Озд+Комп_'!Y211</f>
        <v>0</v>
      </c>
      <c r="U211" s="229">
        <f>'Таб.2._Комб+Озд+Комп_'!AA211</f>
        <v>0</v>
      </c>
      <c r="V211" s="230">
        <f t="shared" si="55"/>
        <v>24</v>
      </c>
      <c r="W211" s="231">
        <f>'Таб. 1._Общ_гр_ '!I211+'Таб. 1._Общ_гр_ '!R211+'Таб. 1._Общ_гр_ '!AA211+'Таб. 1._Общ_гр_ '!AJ211+'Таб.2._Комб+Озд+Комп_'!AD211</f>
        <v>2</v>
      </c>
      <c r="X211" s="168">
        <f>'Таб. 1._Общ_гр_ '!AZ211+'Таб.2._Комб+Озд+Комп_'!AO211</f>
        <v>2204.6</v>
      </c>
      <c r="Y211" s="168">
        <v>1</v>
      </c>
      <c r="Z211" s="65">
        <v>1.1200000000000001</v>
      </c>
      <c r="AA211" s="168">
        <f t="shared" si="56"/>
        <v>1.25</v>
      </c>
      <c r="AB211" s="185">
        <v>1</v>
      </c>
      <c r="AC211" s="168">
        <f t="shared" si="57"/>
        <v>3086.4</v>
      </c>
      <c r="AD211" s="168">
        <v>1</v>
      </c>
      <c r="AE211" s="168">
        <f t="shared" si="58"/>
        <v>3086.4</v>
      </c>
      <c r="AF211" s="233">
        <f>'Таб. 1._Общ_гр_ '!BA211+'Таб.2._Комб+Озд+Комп_'!AP211</f>
        <v>25</v>
      </c>
      <c r="AG211" s="233">
        <f t="shared" si="59"/>
        <v>3111.4</v>
      </c>
    </row>
    <row r="212" spans="1:33" s="19" customFormat="1" ht="11.25" hidden="1" customHeight="1">
      <c r="A212" s="225" t="s">
        <v>238</v>
      </c>
      <c r="B212" s="81" t="s">
        <v>227</v>
      </c>
      <c r="C212" s="226"/>
      <c r="D212" s="227" t="s">
        <v>40</v>
      </c>
      <c r="E212" s="228" t="s">
        <v>1103</v>
      </c>
      <c r="F212" s="229">
        <f>'Таб. 1._Общ_гр_ '!E212+'Таб. 1._Общ_гр_ '!F212+'Таб. 1._Общ_гр_ '!G212+'Таб. 1._Общ_гр_ '!H212</f>
        <v>11</v>
      </c>
      <c r="G212" s="229">
        <f>'Таб. 1._Общ_гр_ '!N212+'Таб. 1._Общ_гр_ '!O212+'Таб. 1._Общ_гр_ '!P212+'Таб. 1._Общ_гр_ '!Q212</f>
        <v>0</v>
      </c>
      <c r="H212" s="229">
        <f>'Таб. 1._Общ_гр_ '!W212+'Таб. 1._Общ_гр_ '!X212+'Таб. 1._Общ_гр_ '!Y212+'Таб. 1._Общ_гр_ '!Z212</f>
        <v>1</v>
      </c>
      <c r="I212" s="229">
        <f>'Таб. 1._Общ_гр_ '!AF212+'Таб. 1._Общ_гр_ '!AG212+'Таб. 1._Общ_гр_ '!AH212+'Таб. 1._Общ_гр_ '!AI212</f>
        <v>0</v>
      </c>
      <c r="J212" s="229">
        <f>'Таб.2._Комб+Озд+Комп_'!E212</f>
        <v>0</v>
      </c>
      <c r="K212" s="229">
        <f>'Таб.2._Комб+Озд+Комп_'!G212</f>
        <v>0</v>
      </c>
      <c r="L212" s="229">
        <f>'Таб.2._Комб+Озд+Комп_'!I212</f>
        <v>0</v>
      </c>
      <c r="M212" s="229">
        <f>'Таб.2._Комб+Озд+Комп_'!K212</f>
        <v>0</v>
      </c>
      <c r="N212" s="229">
        <f>'Таб.2._Комб+Озд+Комп_'!M212</f>
        <v>0</v>
      </c>
      <c r="O212" s="229">
        <f>'Таб.2._Комб+Озд+Комп_'!O212</f>
        <v>0</v>
      </c>
      <c r="P212" s="229">
        <f>'Таб.2._Комб+Озд+Комп_'!Q212</f>
        <v>0</v>
      </c>
      <c r="Q212" s="229">
        <f>'Таб.2._Комб+Озд+Комп_'!S212</f>
        <v>0</v>
      </c>
      <c r="R212" s="229">
        <f>'Таб.2._Комб+Озд+Комп_'!U212</f>
        <v>0</v>
      </c>
      <c r="S212" s="229">
        <f>'Таб.2._Комб+Озд+Комп_'!W212</f>
        <v>0</v>
      </c>
      <c r="T212" s="229">
        <f>'Таб.2._Комб+Озд+Комп_'!Y212</f>
        <v>0</v>
      </c>
      <c r="U212" s="229">
        <f>'Таб.2._Комб+Озд+Комп_'!AA212</f>
        <v>0</v>
      </c>
      <c r="V212" s="230">
        <f t="shared" si="55"/>
        <v>12</v>
      </c>
      <c r="W212" s="231">
        <f>'Таб. 1._Общ_гр_ '!I212+'Таб. 1._Общ_гр_ '!R212+'Таб. 1._Общ_гр_ '!AA212+'Таб. 1._Общ_гр_ '!AJ212+'Таб.2._Комб+Озд+Комп_'!AD212</f>
        <v>1</v>
      </c>
      <c r="X212" s="168">
        <f>'Таб. 1._Общ_гр_ '!AZ212+'Таб.2._Комб+Озд+Комп_'!AO212</f>
        <v>1084.5</v>
      </c>
      <c r="Y212" s="168">
        <v>1</v>
      </c>
      <c r="Z212" s="65">
        <v>1</v>
      </c>
      <c r="AA212" s="168">
        <f t="shared" si="56"/>
        <v>1.5</v>
      </c>
      <c r="AB212" s="185">
        <v>1</v>
      </c>
      <c r="AC212" s="168">
        <f t="shared" si="57"/>
        <v>1626.8</v>
      </c>
      <c r="AD212" s="168">
        <v>1</v>
      </c>
      <c r="AE212" s="168">
        <f t="shared" si="58"/>
        <v>1626.8</v>
      </c>
      <c r="AF212" s="233">
        <f>'Таб. 1._Общ_гр_ '!BA212+'Таб.2._Комб+Озд+Комп_'!AP212</f>
        <v>12.5</v>
      </c>
      <c r="AG212" s="233">
        <f t="shared" si="59"/>
        <v>1639.3</v>
      </c>
    </row>
    <row r="213" spans="1:33" s="19" customFormat="1" ht="11.25" customHeight="1">
      <c r="A213" s="236" t="s">
        <v>58</v>
      </c>
      <c r="B213" s="237" t="str">
        <f>A201</f>
        <v>Колыванский район</v>
      </c>
      <c r="C213" s="238">
        <f>SUM(C202:C212)</f>
        <v>9</v>
      </c>
      <c r="D213" s="245"/>
      <c r="E213" s="238"/>
      <c r="F213" s="238">
        <f t="shared" ref="F213:X213" si="60">SUM(F202:F212)</f>
        <v>755</v>
      </c>
      <c r="G213" s="238">
        <f t="shared" si="60"/>
        <v>0</v>
      </c>
      <c r="H213" s="238">
        <f t="shared" si="60"/>
        <v>115</v>
      </c>
      <c r="I213" s="238">
        <f t="shared" si="60"/>
        <v>0</v>
      </c>
      <c r="J213" s="238">
        <f t="shared" si="60"/>
        <v>0</v>
      </c>
      <c r="K213" s="238">
        <f t="shared" si="60"/>
        <v>0</v>
      </c>
      <c r="L213" s="238">
        <f t="shared" si="60"/>
        <v>0</v>
      </c>
      <c r="M213" s="238">
        <f t="shared" si="60"/>
        <v>0</v>
      </c>
      <c r="N213" s="238">
        <f t="shared" si="60"/>
        <v>0</v>
      </c>
      <c r="O213" s="238">
        <f t="shared" si="60"/>
        <v>0</v>
      </c>
      <c r="P213" s="238">
        <f t="shared" si="60"/>
        <v>0</v>
      </c>
      <c r="Q213" s="238">
        <f t="shared" si="60"/>
        <v>0</v>
      </c>
      <c r="R213" s="238">
        <f t="shared" si="60"/>
        <v>7</v>
      </c>
      <c r="S213" s="238">
        <f t="shared" si="60"/>
        <v>0</v>
      </c>
      <c r="T213" s="238">
        <f t="shared" si="60"/>
        <v>0</v>
      </c>
      <c r="U213" s="238">
        <f t="shared" si="60"/>
        <v>0</v>
      </c>
      <c r="V213" s="238">
        <f t="shared" si="60"/>
        <v>877</v>
      </c>
      <c r="W213" s="238">
        <f t="shared" si="60"/>
        <v>44</v>
      </c>
      <c r="X213" s="239">
        <f t="shared" si="60"/>
        <v>73437.100000000006</v>
      </c>
      <c r="Y213" s="239"/>
      <c r="Z213" s="239"/>
      <c r="AA213" s="239"/>
      <c r="AB213" s="46"/>
      <c r="AC213" s="239">
        <f>SUM(AC202:AC212)</f>
        <v>93408.60000000002</v>
      </c>
      <c r="AD213" s="240"/>
      <c r="AE213" s="239">
        <f>SUM(AE202:AE212)</f>
        <v>93408.60000000002</v>
      </c>
      <c r="AF213" s="239">
        <f>SUM(AF202:AF212)</f>
        <v>912.80000000000007</v>
      </c>
      <c r="AG213" s="239">
        <f>SUM(AG202:AG212)</f>
        <v>94321.4</v>
      </c>
    </row>
    <row r="214" spans="1:33" s="19" customFormat="1" ht="11.25" hidden="1" customHeight="1">
      <c r="A214" s="221" t="s">
        <v>239</v>
      </c>
      <c r="B214" s="222"/>
      <c r="C214" s="223"/>
      <c r="D214" s="241"/>
      <c r="E214" s="222"/>
      <c r="F214" s="222"/>
      <c r="G214" s="222"/>
      <c r="H214" s="222"/>
      <c r="I214" s="222"/>
      <c r="J214" s="223"/>
      <c r="K214" s="223"/>
      <c r="L214" s="223"/>
      <c r="M214" s="223"/>
      <c r="N214" s="223"/>
      <c r="O214" s="223"/>
      <c r="P214" s="223"/>
      <c r="Q214" s="223"/>
      <c r="R214" s="223"/>
      <c r="S214" s="223"/>
      <c r="T214" s="223"/>
      <c r="U214" s="223"/>
      <c r="V214" s="223"/>
      <c r="W214" s="223"/>
      <c r="Z214" s="242"/>
      <c r="AB214" s="15"/>
      <c r="AD214" s="223"/>
    </row>
    <row r="215" spans="1:33" s="19" customFormat="1" ht="11.25" hidden="1" customHeight="1">
      <c r="A215" s="225" t="s">
        <v>240</v>
      </c>
      <c r="B215" s="81" t="s">
        <v>241</v>
      </c>
      <c r="C215" s="226">
        <v>1</v>
      </c>
      <c r="D215" s="227" t="s">
        <v>61</v>
      </c>
      <c r="E215" s="228" t="s">
        <v>1103</v>
      </c>
      <c r="F215" s="229">
        <f>'Таб. 1._Общ_гр_ '!E215+'Таб. 1._Общ_гр_ '!F215+'Таб. 1._Общ_гр_ '!G215+'Таб. 1._Общ_гр_ '!H215</f>
        <v>246</v>
      </c>
      <c r="G215" s="229">
        <f>'Таб. 1._Общ_гр_ '!N215+'Таб. 1._Общ_гр_ '!O215+'Таб. 1._Общ_гр_ '!P215+'Таб. 1._Общ_гр_ '!Q215</f>
        <v>0</v>
      </c>
      <c r="H215" s="229">
        <f>'Таб. 1._Общ_гр_ '!W215+'Таб. 1._Общ_гр_ '!X215+'Таб. 1._Общ_гр_ '!Y215+'Таб. 1._Общ_гр_ '!Z215</f>
        <v>35</v>
      </c>
      <c r="I215" s="229">
        <f>'Таб. 1._Общ_гр_ '!AF215+'Таб. 1._Общ_гр_ '!AG215+'Таб. 1._Общ_гр_ '!AH215+'Таб. 1._Общ_гр_ '!AI215</f>
        <v>0</v>
      </c>
      <c r="J215" s="229">
        <f>'Таб.2._Комб+Озд+Комп_'!E215</f>
        <v>0</v>
      </c>
      <c r="K215" s="229">
        <f>'Таб.2._Комб+Озд+Комп_'!G215</f>
        <v>0</v>
      </c>
      <c r="L215" s="229">
        <f>'Таб.2._Комб+Озд+Комп_'!I215</f>
        <v>0</v>
      </c>
      <c r="M215" s="229">
        <f>'Таб.2._Комб+Озд+Комп_'!K215</f>
        <v>0</v>
      </c>
      <c r="N215" s="229">
        <f>'Таб.2._Комб+Озд+Комп_'!M215</f>
        <v>0</v>
      </c>
      <c r="O215" s="229">
        <f>'Таб.2._Комб+Озд+Комп_'!O215</f>
        <v>0</v>
      </c>
      <c r="P215" s="229">
        <f>'Таб.2._Комб+Озд+Комп_'!Q215</f>
        <v>0</v>
      </c>
      <c r="Q215" s="229">
        <f>'Таб.2._Комб+Озд+Комп_'!S215</f>
        <v>0</v>
      </c>
      <c r="R215" s="229">
        <f>'Таб.2._Комб+Озд+Комп_'!U215</f>
        <v>0</v>
      </c>
      <c r="S215" s="229">
        <f>'Таб.2._Комб+Озд+Комп_'!W215</f>
        <v>0</v>
      </c>
      <c r="T215" s="229">
        <f>'Таб.2._Комб+Озд+Комп_'!Y215</f>
        <v>0</v>
      </c>
      <c r="U215" s="229">
        <f>'Таб.2._Комб+Озд+Комп_'!AA215</f>
        <v>0</v>
      </c>
      <c r="V215" s="230">
        <f t="shared" ref="V215:V235" si="61">J215+K215+L215+M215+N215+O215+P215+Q215+R215+S215+T215+U215+F215+G215+H215+I215</f>
        <v>281</v>
      </c>
      <c r="W215" s="231">
        <f>'Таб. 1._Общ_гр_ '!I215+'Таб. 1._Общ_гр_ '!R215+'Таб. 1._Общ_гр_ '!AA215+'Таб. 1._Общ_гр_ '!AJ215+'Таб.2._Комб+Озд+Комп_'!AD215</f>
        <v>14</v>
      </c>
      <c r="X215" s="168">
        <f>'Таб. 1._Общ_гр_ '!AZ215+'Таб.2._Комб+Озд+Комп_'!AO215</f>
        <v>20715.8</v>
      </c>
      <c r="Y215" s="168">
        <v>1</v>
      </c>
      <c r="Z215" s="242">
        <v>1.1599999999999999</v>
      </c>
      <c r="AA215" s="168">
        <f t="shared" ref="AA215:AA235" si="62">IF(W215=1,1.5,IF(W215=2,1.25,IF(W215=3,1.15,IF(AND((W215&gt;=4),(W215&lt;=6)),1.1,IF(AND((W215&gt;=7),(W215&lt;=11)),1.05,IF(W215&gt;=12,1,0))))))</f>
        <v>1</v>
      </c>
      <c r="AB215" s="185">
        <v>1</v>
      </c>
      <c r="AC215" s="168">
        <f t="shared" ref="AC215:AC235" si="63">ROUND(X215*Y215*Z215*AA215*AB215,1)</f>
        <v>24030.3</v>
      </c>
      <c r="AD215" s="168">
        <v>1</v>
      </c>
      <c r="AE215" s="168">
        <f t="shared" ref="AE215:AE235" si="64">ROUND(AC215*AD215,1)</f>
        <v>24030.3</v>
      </c>
      <c r="AF215" s="233">
        <f>'Таб. 1._Общ_гр_ '!BA215+'Таб.2._Комб+Озд+Комп_'!AP215</f>
        <v>292.2</v>
      </c>
      <c r="AG215" s="233">
        <f t="shared" ref="AG215:AG235" si="65">AE215+AF215</f>
        <v>24322.5</v>
      </c>
    </row>
    <row r="216" spans="1:33" s="19" customFormat="1" ht="11.25" hidden="1" customHeight="1">
      <c r="A216" s="225" t="s">
        <v>242</v>
      </c>
      <c r="B216" s="81" t="s">
        <v>241</v>
      </c>
      <c r="C216" s="226">
        <v>1</v>
      </c>
      <c r="D216" s="227" t="s">
        <v>61</v>
      </c>
      <c r="E216" s="228" t="s">
        <v>1103</v>
      </c>
      <c r="F216" s="229">
        <f>'Таб. 1._Общ_гр_ '!E216+'Таб. 1._Общ_гр_ '!F216+'Таб. 1._Общ_гр_ '!G216+'Таб. 1._Общ_гр_ '!H216</f>
        <v>75</v>
      </c>
      <c r="G216" s="229">
        <f>'Таб. 1._Общ_гр_ '!N216+'Таб. 1._Общ_гр_ '!O216+'Таб. 1._Общ_гр_ '!P216+'Таб. 1._Общ_гр_ '!Q216</f>
        <v>0</v>
      </c>
      <c r="H216" s="229">
        <f>'Таб. 1._Общ_гр_ '!W216+'Таб. 1._Общ_гр_ '!X216+'Таб. 1._Общ_гр_ '!Y216+'Таб. 1._Общ_гр_ '!Z216</f>
        <v>0</v>
      </c>
      <c r="I216" s="229">
        <f>'Таб. 1._Общ_гр_ '!AF216+'Таб. 1._Общ_гр_ '!AG216+'Таб. 1._Общ_гр_ '!AH216+'Таб. 1._Общ_гр_ '!AI216</f>
        <v>0</v>
      </c>
      <c r="J216" s="229">
        <f>'Таб.2._Комб+Озд+Комп_'!E216</f>
        <v>0</v>
      </c>
      <c r="K216" s="229">
        <f>'Таб.2._Комб+Озд+Комп_'!G216</f>
        <v>0</v>
      </c>
      <c r="L216" s="229">
        <f>'Таб.2._Комб+Озд+Комп_'!I216</f>
        <v>0</v>
      </c>
      <c r="M216" s="229">
        <f>'Таб.2._Комб+Озд+Комп_'!K216</f>
        <v>0</v>
      </c>
      <c r="N216" s="229">
        <f>'Таб.2._Комб+Озд+Комп_'!M216</f>
        <v>0</v>
      </c>
      <c r="O216" s="229">
        <f>'Таб.2._Комб+Озд+Комп_'!O216</f>
        <v>0</v>
      </c>
      <c r="P216" s="229">
        <f>'Таб.2._Комб+Озд+Комп_'!Q216</f>
        <v>0</v>
      </c>
      <c r="Q216" s="229">
        <f>'Таб.2._Комб+Озд+Комп_'!S216</f>
        <v>0</v>
      </c>
      <c r="R216" s="229">
        <f>'Таб.2._Комб+Озд+Комп_'!U216</f>
        <v>0</v>
      </c>
      <c r="S216" s="229">
        <f>'Таб.2._Комб+Озд+Комп_'!W216</f>
        <v>0</v>
      </c>
      <c r="T216" s="229">
        <f>'Таб.2._Комб+Озд+Комп_'!Y216</f>
        <v>0</v>
      </c>
      <c r="U216" s="229">
        <f>'Таб.2._Комб+Озд+Комп_'!AA216</f>
        <v>0</v>
      </c>
      <c r="V216" s="230">
        <f t="shared" si="61"/>
        <v>75</v>
      </c>
      <c r="W216" s="231">
        <f>'Таб. 1._Общ_гр_ '!I216+'Таб. 1._Общ_гр_ '!R216+'Таб. 1._Общ_гр_ '!AA216+'Таб. 1._Общ_гр_ '!AJ216+'Таб.2._Комб+Озд+Комп_'!AD216</f>
        <v>4</v>
      </c>
      <c r="X216" s="168">
        <f>'Таб. 1._Общ_гр_ '!AZ216+'Таб.2._Комб+Озд+Комп_'!AO216</f>
        <v>5490.0999999999995</v>
      </c>
      <c r="Y216" s="168">
        <v>1</v>
      </c>
      <c r="Z216" s="242">
        <v>1.1599999999999999</v>
      </c>
      <c r="AA216" s="168">
        <f t="shared" si="62"/>
        <v>1.1000000000000001</v>
      </c>
      <c r="AB216" s="185">
        <v>1</v>
      </c>
      <c r="AC216" s="168">
        <f t="shared" si="63"/>
        <v>7005.4</v>
      </c>
      <c r="AD216" s="168">
        <v>1</v>
      </c>
      <c r="AE216" s="168">
        <f t="shared" si="64"/>
        <v>7005.4</v>
      </c>
      <c r="AF216" s="233">
        <f>'Таб. 1._Общ_гр_ '!BA216+'Таб.2._Комб+Озд+Комп_'!AP216</f>
        <v>78</v>
      </c>
      <c r="AG216" s="233">
        <f t="shared" si="65"/>
        <v>7083.4</v>
      </c>
    </row>
    <row r="217" spans="1:33" s="19" customFormat="1" ht="11.25" hidden="1" customHeight="1">
      <c r="A217" s="225" t="s">
        <v>243</v>
      </c>
      <c r="B217" s="81" t="s">
        <v>241</v>
      </c>
      <c r="C217" s="226">
        <v>1</v>
      </c>
      <c r="D217" s="227" t="s">
        <v>61</v>
      </c>
      <c r="E217" s="228" t="s">
        <v>1103</v>
      </c>
      <c r="F217" s="229">
        <f>'Таб. 1._Общ_гр_ '!E217+'Таб. 1._Общ_гр_ '!F217+'Таб. 1._Общ_гр_ '!G217+'Таб. 1._Общ_гр_ '!H217</f>
        <v>75</v>
      </c>
      <c r="G217" s="229">
        <f>'Таб. 1._Общ_гр_ '!N217+'Таб. 1._Общ_гр_ '!O217+'Таб. 1._Общ_гр_ '!P217+'Таб. 1._Общ_гр_ '!Q217</f>
        <v>0</v>
      </c>
      <c r="H217" s="229">
        <f>'Таб. 1._Общ_гр_ '!W217+'Таб. 1._Общ_гр_ '!X217+'Таб. 1._Общ_гр_ '!Y217+'Таб. 1._Общ_гр_ '!Z217</f>
        <v>0</v>
      </c>
      <c r="I217" s="229">
        <f>'Таб. 1._Общ_гр_ '!AF217+'Таб. 1._Общ_гр_ '!AG217+'Таб. 1._Общ_гр_ '!AH217+'Таб. 1._Общ_гр_ '!AI217</f>
        <v>0</v>
      </c>
      <c r="J217" s="229">
        <f>'Таб.2._Комб+Озд+Комп_'!E217</f>
        <v>0</v>
      </c>
      <c r="K217" s="229">
        <f>'Таб.2._Комб+Озд+Комп_'!G217</f>
        <v>0</v>
      </c>
      <c r="L217" s="229">
        <f>'Таб.2._Комб+Озд+Комп_'!I217</f>
        <v>0</v>
      </c>
      <c r="M217" s="229">
        <f>'Таб.2._Комб+Озд+Комп_'!K217</f>
        <v>0</v>
      </c>
      <c r="N217" s="229">
        <f>'Таб.2._Комб+Озд+Комп_'!M217</f>
        <v>0</v>
      </c>
      <c r="O217" s="229">
        <f>'Таб.2._Комб+Озд+Комп_'!O217</f>
        <v>0</v>
      </c>
      <c r="P217" s="229">
        <f>'Таб.2._Комб+Озд+Комп_'!Q217</f>
        <v>0</v>
      </c>
      <c r="Q217" s="229">
        <f>'Таб.2._Комб+Озд+Комп_'!S217</f>
        <v>0</v>
      </c>
      <c r="R217" s="229">
        <f>'Таб.2._Комб+Озд+Комп_'!U217</f>
        <v>0</v>
      </c>
      <c r="S217" s="229">
        <f>'Таб.2._Комб+Озд+Комп_'!W217</f>
        <v>0</v>
      </c>
      <c r="T217" s="229">
        <f>'Таб.2._Комб+Озд+Комп_'!Y217</f>
        <v>0</v>
      </c>
      <c r="U217" s="229">
        <f>'Таб.2._Комб+Озд+Комп_'!AA217</f>
        <v>0</v>
      </c>
      <c r="V217" s="230">
        <f t="shared" si="61"/>
        <v>75</v>
      </c>
      <c r="W217" s="231">
        <f>'Таб. 1._Общ_гр_ '!I217+'Таб. 1._Общ_гр_ '!R217+'Таб. 1._Общ_гр_ '!AA217+'Таб. 1._Общ_гр_ '!AJ217+'Таб.2._Комб+Озд+Комп_'!AD217</f>
        <v>4</v>
      </c>
      <c r="X217" s="168">
        <f>'Таб. 1._Общ_гр_ '!AZ217+'Таб.2._Комб+Озд+Комп_'!AO217</f>
        <v>5411.8</v>
      </c>
      <c r="Y217" s="168">
        <v>1</v>
      </c>
      <c r="Z217" s="242">
        <v>1.1599999999999999</v>
      </c>
      <c r="AA217" s="168">
        <f t="shared" si="62"/>
        <v>1.1000000000000001</v>
      </c>
      <c r="AB217" s="185">
        <v>1</v>
      </c>
      <c r="AC217" s="168">
        <f t="shared" si="63"/>
        <v>6905.5</v>
      </c>
      <c r="AD217" s="168">
        <v>1</v>
      </c>
      <c r="AE217" s="168">
        <f t="shared" si="64"/>
        <v>6905.5</v>
      </c>
      <c r="AF217" s="233">
        <f>'Таб. 1._Общ_гр_ '!BA217+'Таб.2._Комб+Озд+Комп_'!AP217</f>
        <v>78</v>
      </c>
      <c r="AG217" s="233">
        <f t="shared" si="65"/>
        <v>6983.5</v>
      </c>
    </row>
    <row r="218" spans="1:33" s="19" customFormat="1" ht="11.25" hidden="1" customHeight="1">
      <c r="A218" s="225" t="s">
        <v>244</v>
      </c>
      <c r="B218" s="81" t="s">
        <v>241</v>
      </c>
      <c r="C218" s="226">
        <v>1</v>
      </c>
      <c r="D218" s="227" t="s">
        <v>61</v>
      </c>
      <c r="E218" s="228" t="s">
        <v>1103</v>
      </c>
      <c r="F218" s="229">
        <f>'Таб. 1._Общ_гр_ '!E218+'Таб. 1._Общ_гр_ '!F218+'Таб. 1._Общ_гр_ '!G218+'Таб. 1._Общ_гр_ '!H218</f>
        <v>75</v>
      </c>
      <c r="G218" s="229">
        <f>'Таб. 1._Общ_гр_ '!N218+'Таб. 1._Общ_гр_ '!O218+'Таб. 1._Общ_гр_ '!P218+'Таб. 1._Общ_гр_ '!Q218</f>
        <v>0</v>
      </c>
      <c r="H218" s="229">
        <f>'Таб. 1._Общ_гр_ '!W218+'Таб. 1._Общ_гр_ '!X218+'Таб. 1._Общ_гр_ '!Y218+'Таб. 1._Общ_гр_ '!Z218</f>
        <v>0</v>
      </c>
      <c r="I218" s="229">
        <f>'Таб. 1._Общ_гр_ '!AF218+'Таб. 1._Общ_гр_ '!AG218+'Таб. 1._Общ_гр_ '!AH218+'Таб. 1._Общ_гр_ '!AI218</f>
        <v>0</v>
      </c>
      <c r="J218" s="229">
        <f>'Таб.2._Комб+Озд+Комп_'!E218</f>
        <v>0</v>
      </c>
      <c r="K218" s="229">
        <f>'Таб.2._Комб+Озд+Комп_'!G218</f>
        <v>0</v>
      </c>
      <c r="L218" s="229">
        <f>'Таб.2._Комб+Озд+Комп_'!I218</f>
        <v>0</v>
      </c>
      <c r="M218" s="229">
        <f>'Таб.2._Комб+Озд+Комп_'!K218</f>
        <v>0</v>
      </c>
      <c r="N218" s="229">
        <f>'Таб.2._Комб+Озд+Комп_'!M218</f>
        <v>0</v>
      </c>
      <c r="O218" s="229">
        <f>'Таб.2._Комб+Озд+Комп_'!O218</f>
        <v>0</v>
      </c>
      <c r="P218" s="229">
        <f>'Таб.2._Комб+Озд+Комп_'!Q218</f>
        <v>0</v>
      </c>
      <c r="Q218" s="229">
        <f>'Таб.2._Комб+Озд+Комп_'!S218</f>
        <v>0</v>
      </c>
      <c r="R218" s="229">
        <f>'Таб.2._Комб+Озд+Комп_'!U218</f>
        <v>0</v>
      </c>
      <c r="S218" s="229">
        <f>'Таб.2._Комб+Озд+Комп_'!W218</f>
        <v>0</v>
      </c>
      <c r="T218" s="229">
        <f>'Таб.2._Комб+Озд+Комп_'!Y218</f>
        <v>0</v>
      </c>
      <c r="U218" s="229">
        <f>'Таб.2._Комб+Озд+Комп_'!AA218</f>
        <v>0</v>
      </c>
      <c r="V218" s="230">
        <f t="shared" si="61"/>
        <v>75</v>
      </c>
      <c r="W218" s="231">
        <f>'Таб. 1._Общ_гр_ '!I218+'Таб. 1._Общ_гр_ '!R218+'Таб. 1._Общ_гр_ '!AA218+'Таб. 1._Общ_гр_ '!AJ218+'Таб.2._Комб+Озд+Комп_'!AD218</f>
        <v>4</v>
      </c>
      <c r="X218" s="168">
        <f>'Таб. 1._Общ_гр_ '!AZ218+'Таб.2._Комб+Озд+Комп_'!AO218</f>
        <v>5333.6</v>
      </c>
      <c r="Y218" s="168">
        <v>1</v>
      </c>
      <c r="Z218" s="242">
        <v>1.08</v>
      </c>
      <c r="AA218" s="168">
        <f t="shared" si="62"/>
        <v>1.1000000000000001</v>
      </c>
      <c r="AB218" s="185">
        <v>1</v>
      </c>
      <c r="AC218" s="168">
        <f t="shared" si="63"/>
        <v>6336.3</v>
      </c>
      <c r="AD218" s="168">
        <v>1</v>
      </c>
      <c r="AE218" s="168">
        <f t="shared" si="64"/>
        <v>6336.3</v>
      </c>
      <c r="AF218" s="233">
        <f>'Таб. 1._Общ_гр_ '!BA218+'Таб.2._Комб+Озд+Комп_'!AP218</f>
        <v>78</v>
      </c>
      <c r="AG218" s="233">
        <f t="shared" si="65"/>
        <v>6414.3</v>
      </c>
    </row>
    <row r="219" spans="1:33" s="19" customFormat="1" ht="11.25" hidden="1" customHeight="1">
      <c r="A219" s="225" t="s">
        <v>245</v>
      </c>
      <c r="B219" s="81" t="s">
        <v>241</v>
      </c>
      <c r="C219" s="226">
        <v>1</v>
      </c>
      <c r="D219" s="227" t="s">
        <v>61</v>
      </c>
      <c r="E219" s="228" t="s">
        <v>1103</v>
      </c>
      <c r="F219" s="229">
        <f>'Таб. 1._Общ_гр_ '!E219+'Таб. 1._Общ_гр_ '!F219+'Таб. 1._Общ_гр_ '!G219+'Таб. 1._Общ_гр_ '!H219</f>
        <v>229</v>
      </c>
      <c r="G219" s="229">
        <f>'Таб. 1._Общ_гр_ '!N219+'Таб. 1._Общ_гр_ '!O219+'Таб. 1._Общ_гр_ '!P219+'Таб. 1._Общ_гр_ '!Q219</f>
        <v>0</v>
      </c>
      <c r="H219" s="229">
        <f>'Таб. 1._Общ_гр_ '!W219+'Таб. 1._Общ_гр_ '!X219+'Таб. 1._Общ_гр_ '!Y219+'Таб. 1._Общ_гр_ '!Z219</f>
        <v>45</v>
      </c>
      <c r="I219" s="229">
        <f>'Таб. 1._Общ_гр_ '!AF219+'Таб. 1._Общ_гр_ '!AG219+'Таб. 1._Общ_гр_ '!AH219+'Таб. 1._Общ_гр_ '!AI219</f>
        <v>0</v>
      </c>
      <c r="J219" s="229">
        <f>'Таб.2._Комб+Озд+Комп_'!E219</f>
        <v>0</v>
      </c>
      <c r="K219" s="229">
        <f>'Таб.2._Комб+Озд+Комп_'!G219</f>
        <v>0</v>
      </c>
      <c r="L219" s="229">
        <f>'Таб.2._Комб+Озд+Комп_'!I219</f>
        <v>0</v>
      </c>
      <c r="M219" s="229">
        <f>'Таб.2._Комб+Озд+Комп_'!K219</f>
        <v>0</v>
      </c>
      <c r="N219" s="229">
        <f>'Таб.2._Комб+Озд+Комп_'!M219</f>
        <v>0</v>
      </c>
      <c r="O219" s="229">
        <f>'Таб.2._Комб+Озд+Комп_'!O219</f>
        <v>0</v>
      </c>
      <c r="P219" s="229">
        <f>'Таб.2._Комб+Озд+Комп_'!Q219</f>
        <v>0</v>
      </c>
      <c r="Q219" s="229">
        <f>'Таб.2._Комб+Озд+Комп_'!S219</f>
        <v>0</v>
      </c>
      <c r="R219" s="229">
        <f>'Таб.2._Комб+Озд+Комп_'!U219</f>
        <v>0</v>
      </c>
      <c r="S219" s="229">
        <f>'Таб.2._Комб+Озд+Комп_'!W219</f>
        <v>0</v>
      </c>
      <c r="T219" s="229">
        <f>'Таб.2._Комб+Озд+Комп_'!Y219</f>
        <v>0</v>
      </c>
      <c r="U219" s="229">
        <f>'Таб.2._Комб+Озд+Комп_'!AA219</f>
        <v>0</v>
      </c>
      <c r="V219" s="230">
        <f t="shared" si="61"/>
        <v>274</v>
      </c>
      <c r="W219" s="231">
        <f>'Таб. 1._Общ_гр_ '!I219+'Таб. 1._Общ_гр_ '!R219+'Таб. 1._Общ_гр_ '!AA219+'Таб. 1._Общ_гр_ '!AJ219+'Таб.2._Комб+Озд+Комп_'!AD219</f>
        <v>15</v>
      </c>
      <c r="X219" s="168">
        <f>'Таб. 1._Общ_гр_ '!AZ219+'Таб.2._Комб+Озд+Комп_'!AO219</f>
        <v>20829.599999999999</v>
      </c>
      <c r="Y219" s="168">
        <v>1</v>
      </c>
      <c r="Z219" s="242">
        <v>1.1200000000000001</v>
      </c>
      <c r="AA219" s="168">
        <f t="shared" si="62"/>
        <v>1</v>
      </c>
      <c r="AB219" s="185">
        <v>1</v>
      </c>
      <c r="AC219" s="168">
        <f t="shared" si="63"/>
        <v>23329.200000000001</v>
      </c>
      <c r="AD219" s="168">
        <v>1</v>
      </c>
      <c r="AE219" s="168">
        <f t="shared" si="64"/>
        <v>23329.200000000001</v>
      </c>
      <c r="AF219" s="233">
        <f>'Таб. 1._Общ_гр_ '!BA219+'Таб.2._Комб+Озд+Комп_'!AP219</f>
        <v>285</v>
      </c>
      <c r="AG219" s="233">
        <f t="shared" si="65"/>
        <v>23614.2</v>
      </c>
    </row>
    <row r="220" spans="1:33" s="19" customFormat="1" ht="11.25" hidden="1" customHeight="1">
      <c r="A220" s="225" t="s">
        <v>246</v>
      </c>
      <c r="B220" s="81" t="s">
        <v>241</v>
      </c>
      <c r="C220" s="226">
        <v>1</v>
      </c>
      <c r="D220" s="227" t="s">
        <v>61</v>
      </c>
      <c r="E220" s="228" t="s">
        <v>1103</v>
      </c>
      <c r="F220" s="229">
        <f>'Таб. 1._Общ_гр_ '!E220+'Таб. 1._Общ_гр_ '!F220+'Таб. 1._Общ_гр_ '!G220+'Таб. 1._Общ_гр_ '!H220</f>
        <v>198</v>
      </c>
      <c r="G220" s="229">
        <f>'Таб. 1._Общ_гр_ '!N220+'Таб. 1._Общ_гр_ '!O220+'Таб. 1._Общ_гр_ '!P220+'Таб. 1._Общ_гр_ '!Q220</f>
        <v>0</v>
      </c>
      <c r="H220" s="229">
        <f>'Таб. 1._Общ_гр_ '!W220+'Таб. 1._Общ_гр_ '!X220+'Таб. 1._Общ_гр_ '!Y220+'Таб. 1._Общ_гр_ '!Z220</f>
        <v>29</v>
      </c>
      <c r="I220" s="229">
        <f>'Таб. 1._Общ_гр_ '!AF220+'Таб. 1._Общ_гр_ '!AG220+'Таб. 1._Общ_гр_ '!AH220+'Таб. 1._Общ_гр_ '!AI220</f>
        <v>0</v>
      </c>
      <c r="J220" s="229">
        <f>'Таб.2._Комб+Озд+Комп_'!E220</f>
        <v>0</v>
      </c>
      <c r="K220" s="229">
        <f>'Таб.2._Комб+Озд+Комп_'!G220</f>
        <v>0</v>
      </c>
      <c r="L220" s="229">
        <f>'Таб.2._Комб+Озд+Комп_'!I220</f>
        <v>0</v>
      </c>
      <c r="M220" s="229">
        <f>'Таб.2._Комб+Озд+Комп_'!K220</f>
        <v>0</v>
      </c>
      <c r="N220" s="229">
        <f>'Таб.2._Комб+Озд+Комп_'!M220</f>
        <v>0</v>
      </c>
      <c r="O220" s="229">
        <f>'Таб.2._Комб+Озд+Комп_'!O220</f>
        <v>0</v>
      </c>
      <c r="P220" s="229">
        <f>'Таб.2._Комб+Озд+Комп_'!Q220</f>
        <v>0</v>
      </c>
      <c r="Q220" s="229">
        <f>'Таб.2._Комб+Озд+Комп_'!S220</f>
        <v>0</v>
      </c>
      <c r="R220" s="229">
        <f>'Таб.2._Комб+Озд+Комп_'!U220</f>
        <v>0</v>
      </c>
      <c r="S220" s="229">
        <f>'Таб.2._Комб+Озд+Комп_'!W220</f>
        <v>0</v>
      </c>
      <c r="T220" s="229">
        <f>'Таб.2._Комб+Озд+Комп_'!Y220</f>
        <v>0</v>
      </c>
      <c r="U220" s="229">
        <f>'Таб.2._Комб+Озд+Комп_'!AA220</f>
        <v>0</v>
      </c>
      <c r="V220" s="230">
        <f t="shared" si="61"/>
        <v>227</v>
      </c>
      <c r="W220" s="231">
        <f>'Таб. 1._Общ_гр_ '!I220+'Таб. 1._Общ_гр_ '!R220+'Таб. 1._Общ_гр_ '!AA220+'Таб. 1._Общ_гр_ '!AJ220+'Таб.2._Комб+Озд+Комп_'!AD220</f>
        <v>12</v>
      </c>
      <c r="X220" s="168">
        <f>'Таб. 1._Общ_гр_ '!AZ220+'Таб.2._Комб+Озд+Комп_'!AO220</f>
        <v>17024.900000000001</v>
      </c>
      <c r="Y220" s="168">
        <v>1</v>
      </c>
      <c r="Z220" s="65">
        <v>1.08</v>
      </c>
      <c r="AA220" s="168">
        <f t="shared" si="62"/>
        <v>1</v>
      </c>
      <c r="AB220" s="185">
        <v>1.05</v>
      </c>
      <c r="AC220" s="168">
        <f t="shared" si="63"/>
        <v>19306.2</v>
      </c>
      <c r="AD220" s="168">
        <v>1</v>
      </c>
      <c r="AE220" s="168">
        <f t="shared" si="64"/>
        <v>19306.2</v>
      </c>
      <c r="AF220" s="233">
        <f>'Таб. 1._Общ_гр_ '!BA220+'Таб.2._Комб+Озд+Комп_'!AP220</f>
        <v>236.1</v>
      </c>
      <c r="AG220" s="233">
        <f t="shared" si="65"/>
        <v>19542.3</v>
      </c>
    </row>
    <row r="221" spans="1:33" s="19" customFormat="1" ht="11.25" hidden="1" customHeight="1">
      <c r="A221" s="225" t="s">
        <v>247</v>
      </c>
      <c r="B221" s="81" t="s">
        <v>241</v>
      </c>
      <c r="C221" s="226">
        <v>1</v>
      </c>
      <c r="D221" s="227" t="s">
        <v>40</v>
      </c>
      <c r="E221" s="228" t="s">
        <v>1103</v>
      </c>
      <c r="F221" s="229">
        <f>'Таб. 1._Общ_гр_ '!E221+'Таб. 1._Общ_гр_ '!F221+'Таб. 1._Общ_гр_ '!G221+'Таб. 1._Общ_гр_ '!H221</f>
        <v>181</v>
      </c>
      <c r="G221" s="229">
        <f>'Таб. 1._Общ_гр_ '!N221+'Таб. 1._Общ_гр_ '!O221+'Таб. 1._Общ_гр_ '!P221+'Таб. 1._Общ_гр_ '!Q221</f>
        <v>0</v>
      </c>
      <c r="H221" s="229">
        <f>'Таб. 1._Общ_гр_ '!W221+'Таб. 1._Общ_гр_ '!X221+'Таб. 1._Общ_гр_ '!Y221+'Таб. 1._Общ_гр_ '!Z221</f>
        <v>20</v>
      </c>
      <c r="I221" s="229">
        <f>'Таб. 1._Общ_гр_ '!AF221+'Таб. 1._Общ_гр_ '!AG221+'Таб. 1._Общ_гр_ '!AH221+'Таб. 1._Общ_гр_ '!AI221</f>
        <v>0</v>
      </c>
      <c r="J221" s="229">
        <f>'Таб.2._Комб+Озд+Комп_'!E221</f>
        <v>0</v>
      </c>
      <c r="K221" s="229">
        <f>'Таб.2._Комб+Озд+Комп_'!G221</f>
        <v>0</v>
      </c>
      <c r="L221" s="229">
        <f>'Таб.2._Комб+Озд+Комп_'!I221</f>
        <v>0</v>
      </c>
      <c r="M221" s="229">
        <f>'Таб.2._Комб+Озд+Комп_'!K221</f>
        <v>0</v>
      </c>
      <c r="N221" s="229">
        <f>'Таб.2._Комб+Озд+Комп_'!M221</f>
        <v>0</v>
      </c>
      <c r="O221" s="229">
        <f>'Таб.2._Комб+Озд+Комп_'!O221</f>
        <v>0</v>
      </c>
      <c r="P221" s="229">
        <f>'Таб.2._Комб+Озд+Комп_'!Q221</f>
        <v>0</v>
      </c>
      <c r="Q221" s="229">
        <f>'Таб.2._Комб+Озд+Комп_'!S221</f>
        <v>0</v>
      </c>
      <c r="R221" s="229">
        <f>'Таб.2._Комб+Озд+Комп_'!U221</f>
        <v>0</v>
      </c>
      <c r="S221" s="229">
        <f>'Таб.2._Комб+Озд+Комп_'!W221</f>
        <v>0</v>
      </c>
      <c r="T221" s="229">
        <f>'Таб.2._Комб+Озд+Комп_'!Y221</f>
        <v>0</v>
      </c>
      <c r="U221" s="229">
        <f>'Таб.2._Комб+Озд+Комп_'!AA221</f>
        <v>0</v>
      </c>
      <c r="V221" s="230">
        <f t="shared" si="61"/>
        <v>201</v>
      </c>
      <c r="W221" s="231">
        <f>'Таб. 1._Общ_гр_ '!I221+'Таб. 1._Общ_гр_ '!R221+'Таб. 1._Общ_гр_ '!AA221+'Таб. 1._Общ_гр_ '!AJ221+'Таб.2._Комб+Озд+Комп_'!AD221</f>
        <v>10</v>
      </c>
      <c r="X221" s="168">
        <f>'Таб. 1._Общ_гр_ '!AZ221+'Таб.2._Комб+Озд+Комп_'!AO221</f>
        <v>18614.600000000002</v>
      </c>
      <c r="Y221" s="168">
        <v>1</v>
      </c>
      <c r="Z221" s="242">
        <v>1.08</v>
      </c>
      <c r="AA221" s="168">
        <f t="shared" si="62"/>
        <v>1.05</v>
      </c>
      <c r="AB221" s="185">
        <v>1</v>
      </c>
      <c r="AC221" s="168">
        <f t="shared" si="63"/>
        <v>21109</v>
      </c>
      <c r="AD221" s="168">
        <v>1</v>
      </c>
      <c r="AE221" s="168">
        <f t="shared" si="64"/>
        <v>21109</v>
      </c>
      <c r="AF221" s="233">
        <f>'Таб. 1._Общ_гр_ '!BA221+'Таб.2._Комб+Озд+Комп_'!AP221</f>
        <v>209</v>
      </c>
      <c r="AG221" s="233">
        <f t="shared" si="65"/>
        <v>21318</v>
      </c>
    </row>
    <row r="222" spans="1:33" s="19" customFormat="1" ht="11.25" hidden="1" customHeight="1">
      <c r="A222" s="225" t="s">
        <v>248</v>
      </c>
      <c r="B222" s="81" t="s">
        <v>241</v>
      </c>
      <c r="C222" s="226"/>
      <c r="D222" s="227" t="s">
        <v>40</v>
      </c>
      <c r="E222" s="228" t="s">
        <v>1103</v>
      </c>
      <c r="F222" s="229">
        <f>'Таб. 1._Общ_гр_ '!E222+'Таб. 1._Общ_гр_ '!F222+'Таб. 1._Общ_гр_ '!G222+'Таб. 1._Общ_гр_ '!H222</f>
        <v>26</v>
      </c>
      <c r="G222" s="229">
        <f>'Таб. 1._Общ_гр_ '!N222+'Таб. 1._Общ_гр_ '!O222+'Таб. 1._Общ_гр_ '!P222+'Таб. 1._Общ_гр_ '!Q222</f>
        <v>0</v>
      </c>
      <c r="H222" s="229">
        <f>'Таб. 1._Общ_гр_ '!W222+'Таб. 1._Общ_гр_ '!X222+'Таб. 1._Общ_гр_ '!Y222+'Таб. 1._Общ_гр_ '!Z222</f>
        <v>0</v>
      </c>
      <c r="I222" s="229">
        <f>'Таб. 1._Общ_гр_ '!AF222+'Таб. 1._Общ_гр_ '!AG222+'Таб. 1._Общ_гр_ '!AH222+'Таб. 1._Общ_гр_ '!AI222</f>
        <v>0</v>
      </c>
      <c r="J222" s="229">
        <f>'Таб.2._Комб+Озд+Комп_'!E222</f>
        <v>0</v>
      </c>
      <c r="K222" s="229">
        <f>'Таб.2._Комб+Озд+Комп_'!G222</f>
        <v>0</v>
      </c>
      <c r="L222" s="229">
        <f>'Таб.2._Комб+Озд+Комп_'!I222</f>
        <v>0</v>
      </c>
      <c r="M222" s="229">
        <f>'Таб.2._Комб+Озд+Комп_'!K222</f>
        <v>0</v>
      </c>
      <c r="N222" s="229">
        <f>'Таб.2._Комб+Озд+Комп_'!M222</f>
        <v>0</v>
      </c>
      <c r="O222" s="229">
        <f>'Таб.2._Комб+Озд+Комп_'!O222</f>
        <v>0</v>
      </c>
      <c r="P222" s="229">
        <f>'Таб.2._Комб+Озд+Комп_'!Q222</f>
        <v>0</v>
      </c>
      <c r="Q222" s="229">
        <f>'Таб.2._Комб+Озд+Комп_'!S222</f>
        <v>0</v>
      </c>
      <c r="R222" s="229">
        <f>'Таб.2._Комб+Озд+Комп_'!U222</f>
        <v>0</v>
      </c>
      <c r="S222" s="229">
        <f>'Таб.2._Комб+Озд+Комп_'!W222</f>
        <v>0</v>
      </c>
      <c r="T222" s="229">
        <f>'Таб.2._Комб+Озд+Комп_'!Y222</f>
        <v>0</v>
      </c>
      <c r="U222" s="229">
        <f>'Таб.2._Комб+Озд+Комп_'!AA222</f>
        <v>0</v>
      </c>
      <c r="V222" s="230">
        <f t="shared" si="61"/>
        <v>26</v>
      </c>
      <c r="W222" s="231">
        <f>'Таб. 1._Общ_гр_ '!I222+'Таб. 1._Общ_гр_ '!R222+'Таб. 1._Общ_гр_ '!AA222+'Таб. 1._Общ_гр_ '!AJ222+'Таб.2._Комб+Озд+Комп_'!AD222</f>
        <v>1</v>
      </c>
      <c r="X222" s="168">
        <f>'Таб. 1._Общ_гр_ '!AZ222+'Таб.2._Комб+Озд+Комп_'!AO222</f>
        <v>2311.3000000000002</v>
      </c>
      <c r="Y222" s="168">
        <v>1</v>
      </c>
      <c r="Z222" s="242">
        <v>1</v>
      </c>
      <c r="AA222" s="168">
        <f t="shared" si="62"/>
        <v>1.5</v>
      </c>
      <c r="AB222" s="185">
        <v>1</v>
      </c>
      <c r="AC222" s="168">
        <f t="shared" si="63"/>
        <v>3467</v>
      </c>
      <c r="AD222" s="168">
        <v>1</v>
      </c>
      <c r="AE222" s="168">
        <f t="shared" si="64"/>
        <v>3467</v>
      </c>
      <c r="AF222" s="233">
        <f>'Таб. 1._Общ_гр_ '!BA222+'Таб.2._Комб+Озд+Комп_'!AP222</f>
        <v>27</v>
      </c>
      <c r="AG222" s="233">
        <f t="shared" si="65"/>
        <v>3494</v>
      </c>
    </row>
    <row r="223" spans="1:33" s="19" customFormat="1" ht="11.25" hidden="1" customHeight="1">
      <c r="A223" s="225" t="s">
        <v>249</v>
      </c>
      <c r="B223" s="81" t="s">
        <v>241</v>
      </c>
      <c r="C223" s="226"/>
      <c r="D223" s="227" t="s">
        <v>40</v>
      </c>
      <c r="E223" s="228" t="s">
        <v>1103</v>
      </c>
      <c r="F223" s="229">
        <f>'Таб. 1._Общ_гр_ '!E223+'Таб. 1._Общ_гр_ '!F223+'Таб. 1._Общ_гр_ '!G223+'Таб. 1._Общ_гр_ '!H223</f>
        <v>20</v>
      </c>
      <c r="G223" s="229">
        <f>'Таб. 1._Общ_гр_ '!N223+'Таб. 1._Общ_гр_ '!O223+'Таб. 1._Общ_гр_ '!P223+'Таб. 1._Общ_гр_ '!Q223</f>
        <v>0</v>
      </c>
      <c r="H223" s="229">
        <f>'Таб. 1._Общ_гр_ '!W223+'Таб. 1._Общ_гр_ '!X223+'Таб. 1._Общ_гр_ '!Y223+'Таб. 1._Общ_гр_ '!Z223</f>
        <v>0</v>
      </c>
      <c r="I223" s="229">
        <f>'Таб. 1._Общ_гр_ '!AF223+'Таб. 1._Общ_гр_ '!AG223+'Таб. 1._Общ_гр_ '!AH223+'Таб. 1._Общ_гр_ '!AI223</f>
        <v>0</v>
      </c>
      <c r="J223" s="229">
        <f>'Таб.2._Комб+Озд+Комп_'!E223</f>
        <v>0</v>
      </c>
      <c r="K223" s="229">
        <f>'Таб.2._Комб+Озд+Комп_'!G223</f>
        <v>0</v>
      </c>
      <c r="L223" s="229">
        <f>'Таб.2._Комб+Озд+Комп_'!I223</f>
        <v>0</v>
      </c>
      <c r="M223" s="229">
        <f>'Таб.2._Комб+Озд+Комп_'!K223</f>
        <v>0</v>
      </c>
      <c r="N223" s="229">
        <f>'Таб.2._Комб+Озд+Комп_'!M223</f>
        <v>0</v>
      </c>
      <c r="O223" s="229">
        <f>'Таб.2._Комб+Озд+Комп_'!O223</f>
        <v>0</v>
      </c>
      <c r="P223" s="229">
        <f>'Таб.2._Комб+Озд+Комп_'!Q223</f>
        <v>0</v>
      </c>
      <c r="Q223" s="229">
        <f>'Таб.2._Комб+Озд+Комп_'!S223</f>
        <v>0</v>
      </c>
      <c r="R223" s="229">
        <f>'Таб.2._Комб+Озд+Комп_'!U223</f>
        <v>0</v>
      </c>
      <c r="S223" s="229">
        <f>'Таб.2._Комб+Озд+Комп_'!W223</f>
        <v>0</v>
      </c>
      <c r="T223" s="229">
        <f>'Таб.2._Комб+Озд+Комп_'!Y223</f>
        <v>0</v>
      </c>
      <c r="U223" s="229">
        <f>'Таб.2._Комб+Озд+Комп_'!AA223</f>
        <v>0</v>
      </c>
      <c r="V223" s="230">
        <f t="shared" si="61"/>
        <v>20</v>
      </c>
      <c r="W223" s="231">
        <f>'Таб. 1._Общ_гр_ '!I223+'Таб. 1._Общ_гр_ '!R223+'Таб. 1._Общ_гр_ '!AA223+'Таб. 1._Общ_гр_ '!AJ223+'Таб.2._Комб+Озд+Комп_'!AD223</f>
        <v>1</v>
      </c>
      <c r="X223" s="168">
        <f>'Таб. 1._Общ_гр_ '!AZ223+'Таб.2._Комб+Озд+Комп_'!AO223</f>
        <v>1777.9</v>
      </c>
      <c r="Y223" s="168">
        <v>1</v>
      </c>
      <c r="Z223" s="65">
        <v>1.1200000000000001</v>
      </c>
      <c r="AA223" s="168">
        <f t="shared" si="62"/>
        <v>1.5</v>
      </c>
      <c r="AB223" s="185">
        <v>1</v>
      </c>
      <c r="AC223" s="168">
        <f t="shared" si="63"/>
        <v>2986.9</v>
      </c>
      <c r="AD223" s="168">
        <v>1</v>
      </c>
      <c r="AE223" s="168">
        <f t="shared" si="64"/>
        <v>2986.9</v>
      </c>
      <c r="AF223" s="233">
        <f>'Таб. 1._Общ_гр_ '!BA223+'Таб.2._Комб+Озд+Комп_'!AP223</f>
        <v>20.8</v>
      </c>
      <c r="AG223" s="233">
        <f t="shared" si="65"/>
        <v>3007.7000000000003</v>
      </c>
    </row>
    <row r="224" spans="1:33" s="19" customFormat="1" ht="11.25" hidden="1" customHeight="1">
      <c r="A224" s="225" t="s">
        <v>250</v>
      </c>
      <c r="B224" s="81" t="s">
        <v>241</v>
      </c>
      <c r="C224" s="226"/>
      <c r="D224" s="227" t="s">
        <v>61</v>
      </c>
      <c r="E224" s="228" t="s">
        <v>1103</v>
      </c>
      <c r="F224" s="229">
        <f>'Таб. 1._Общ_гр_ '!E224+'Таб. 1._Общ_гр_ '!F224+'Таб. 1._Общ_гр_ '!G224+'Таб. 1._Общ_гр_ '!H224</f>
        <v>165</v>
      </c>
      <c r="G224" s="229">
        <f>'Таб. 1._Общ_гр_ '!N224+'Таб. 1._Общ_гр_ '!O224+'Таб. 1._Общ_гр_ '!P224+'Таб. 1._Общ_гр_ '!Q224</f>
        <v>0</v>
      </c>
      <c r="H224" s="229">
        <f>'Таб. 1._Общ_гр_ '!W224+'Таб. 1._Общ_гр_ '!X224+'Таб. 1._Общ_гр_ '!Y224+'Таб. 1._Общ_гр_ '!Z224</f>
        <v>0</v>
      </c>
      <c r="I224" s="229">
        <f>'Таб. 1._Общ_гр_ '!AF224+'Таб. 1._Общ_гр_ '!AG224+'Таб. 1._Общ_гр_ '!AH224+'Таб. 1._Общ_гр_ '!AI224</f>
        <v>0</v>
      </c>
      <c r="J224" s="229">
        <f>'Таб.2._Комб+Озд+Комп_'!E224</f>
        <v>0</v>
      </c>
      <c r="K224" s="229">
        <f>'Таб.2._Комб+Озд+Комп_'!G224</f>
        <v>0</v>
      </c>
      <c r="L224" s="229">
        <f>'Таб.2._Комб+Озд+Комп_'!I224</f>
        <v>0</v>
      </c>
      <c r="M224" s="229">
        <f>'Таб.2._Комб+Озд+Комп_'!K224</f>
        <v>0</v>
      </c>
      <c r="N224" s="229">
        <f>'Таб.2._Комб+Озд+Комп_'!M224</f>
        <v>0</v>
      </c>
      <c r="O224" s="229">
        <f>'Таб.2._Комб+Озд+Комп_'!O224</f>
        <v>0</v>
      </c>
      <c r="P224" s="229">
        <f>'Таб.2._Комб+Озд+Комп_'!Q224</f>
        <v>0</v>
      </c>
      <c r="Q224" s="229">
        <f>'Таб.2._Комб+Озд+Комп_'!S224</f>
        <v>0</v>
      </c>
      <c r="R224" s="229">
        <f>'Таб.2._Комб+Озд+Комп_'!U224</f>
        <v>0</v>
      </c>
      <c r="S224" s="229">
        <f>'Таб.2._Комб+Озд+Комп_'!W224</f>
        <v>0</v>
      </c>
      <c r="T224" s="229">
        <f>'Таб.2._Комб+Озд+Комп_'!Y224</f>
        <v>0</v>
      </c>
      <c r="U224" s="229">
        <f>'Таб.2._Комб+Озд+Комп_'!AA224</f>
        <v>0</v>
      </c>
      <c r="V224" s="230">
        <f t="shared" si="61"/>
        <v>165</v>
      </c>
      <c r="W224" s="231">
        <f>'Таб. 1._Общ_гр_ '!I224+'Таб. 1._Общ_гр_ '!R224+'Таб. 1._Общ_гр_ '!AA224+'Таб. 1._Общ_гр_ '!AJ224+'Таб.2._Комб+Озд+Комп_'!AD224</f>
        <v>8</v>
      </c>
      <c r="X224" s="168">
        <f>'Таб. 1._Общ_гр_ '!AZ224+'Таб.2._Комб+Озд+Комп_'!AO224</f>
        <v>12203.3</v>
      </c>
      <c r="Y224" s="168">
        <v>1</v>
      </c>
      <c r="Z224" s="242">
        <v>1.1599999999999999</v>
      </c>
      <c r="AA224" s="168">
        <f t="shared" si="62"/>
        <v>1.05</v>
      </c>
      <c r="AB224" s="185">
        <v>1</v>
      </c>
      <c r="AC224" s="168">
        <f t="shared" si="63"/>
        <v>14863.6</v>
      </c>
      <c r="AD224" s="168">
        <v>1</v>
      </c>
      <c r="AE224" s="168">
        <f t="shared" si="64"/>
        <v>14863.6</v>
      </c>
      <c r="AF224" s="233">
        <f>'Таб. 1._Общ_гр_ '!BA224+'Таб.2._Комб+Озд+Комп_'!AP224</f>
        <v>171.6</v>
      </c>
      <c r="AG224" s="233">
        <f t="shared" si="65"/>
        <v>15035.2</v>
      </c>
    </row>
    <row r="225" spans="1:33" s="19" customFormat="1" ht="11.25" hidden="1" customHeight="1">
      <c r="A225" s="225" t="s">
        <v>251</v>
      </c>
      <c r="B225" s="81" t="s">
        <v>241</v>
      </c>
      <c r="C225" s="226"/>
      <c r="D225" s="227" t="s">
        <v>40</v>
      </c>
      <c r="E225" s="228" t="s">
        <v>1103</v>
      </c>
      <c r="F225" s="229">
        <f>'Таб. 1._Общ_гр_ '!E225+'Таб. 1._Общ_гр_ '!F225+'Таб. 1._Общ_гр_ '!G225+'Таб. 1._Общ_гр_ '!H225</f>
        <v>50</v>
      </c>
      <c r="G225" s="229">
        <f>'Таб. 1._Общ_гр_ '!N225+'Таб. 1._Общ_гр_ '!O225+'Таб. 1._Общ_гр_ '!P225+'Таб. 1._Общ_гр_ '!Q225</f>
        <v>0</v>
      </c>
      <c r="H225" s="229">
        <f>'Таб. 1._Общ_гр_ '!W225+'Таб. 1._Общ_гр_ '!X225+'Таб. 1._Общ_гр_ '!Y225+'Таб. 1._Общ_гр_ '!Z225</f>
        <v>6</v>
      </c>
      <c r="I225" s="229">
        <f>'Таб. 1._Общ_гр_ '!AF225+'Таб. 1._Общ_гр_ '!AG225+'Таб. 1._Общ_гр_ '!AH225+'Таб. 1._Общ_гр_ '!AI225</f>
        <v>0</v>
      </c>
      <c r="J225" s="229">
        <f>'Таб.2._Комб+Озд+Комп_'!E225</f>
        <v>0</v>
      </c>
      <c r="K225" s="229">
        <f>'Таб.2._Комб+Озд+Комп_'!G225</f>
        <v>0</v>
      </c>
      <c r="L225" s="229">
        <f>'Таб.2._Комб+Озд+Комп_'!I225</f>
        <v>0</v>
      </c>
      <c r="M225" s="229">
        <f>'Таб.2._Комб+Озд+Комп_'!K225</f>
        <v>0</v>
      </c>
      <c r="N225" s="229">
        <f>'Таб.2._Комб+Озд+Комп_'!M225</f>
        <v>0</v>
      </c>
      <c r="O225" s="229">
        <f>'Таб.2._Комб+Озд+Комп_'!O225</f>
        <v>0</v>
      </c>
      <c r="P225" s="229">
        <f>'Таб.2._Комб+Озд+Комп_'!Q225</f>
        <v>0</v>
      </c>
      <c r="Q225" s="229">
        <f>'Таб.2._Комб+Озд+Комп_'!S225</f>
        <v>0</v>
      </c>
      <c r="R225" s="229">
        <f>'Таб.2._Комб+Озд+Комп_'!U225</f>
        <v>0</v>
      </c>
      <c r="S225" s="229">
        <f>'Таб.2._Комб+Озд+Комп_'!W225</f>
        <v>0</v>
      </c>
      <c r="T225" s="229">
        <f>'Таб.2._Комб+Озд+Комп_'!Y225</f>
        <v>0</v>
      </c>
      <c r="U225" s="229">
        <f>'Таб.2._Комб+Озд+Комп_'!AA225</f>
        <v>0</v>
      </c>
      <c r="V225" s="230">
        <f t="shared" si="61"/>
        <v>56</v>
      </c>
      <c r="W225" s="231">
        <f>'Таб. 1._Общ_гр_ '!I225+'Таб. 1._Общ_гр_ '!R225+'Таб. 1._Общ_гр_ '!AA225+'Таб. 1._Общ_гр_ '!AJ225+'Таб.2._Комб+Озд+Комп_'!AD225</f>
        <v>5</v>
      </c>
      <c r="X225" s="168">
        <f>'Таб. 1._Общ_гр_ '!AZ225+'Таб.2._Комб+Озд+Комп_'!AO225</f>
        <v>5084.8</v>
      </c>
      <c r="Y225" s="168">
        <v>1</v>
      </c>
      <c r="Z225" s="242">
        <v>1.08</v>
      </c>
      <c r="AA225" s="168">
        <f t="shared" si="62"/>
        <v>1.1000000000000001</v>
      </c>
      <c r="AB225" s="185">
        <v>1</v>
      </c>
      <c r="AC225" s="168">
        <f t="shared" si="63"/>
        <v>6040.7</v>
      </c>
      <c r="AD225" s="168">
        <v>1</v>
      </c>
      <c r="AE225" s="168">
        <f t="shared" si="64"/>
        <v>6040.7</v>
      </c>
      <c r="AF225" s="233">
        <f>'Таб. 1._Общ_гр_ '!BA225+'Таб.2._Комб+Озд+Комп_'!AP225</f>
        <v>58.2</v>
      </c>
      <c r="AG225" s="233">
        <f t="shared" si="65"/>
        <v>6098.9</v>
      </c>
    </row>
    <row r="226" spans="1:33" s="19" customFormat="1" ht="11.25" hidden="1" customHeight="1">
      <c r="A226" s="225" t="s">
        <v>252</v>
      </c>
      <c r="B226" s="81" t="s">
        <v>241</v>
      </c>
      <c r="C226" s="226"/>
      <c r="D226" s="227" t="s">
        <v>40</v>
      </c>
      <c r="E226" s="228" t="s">
        <v>1103</v>
      </c>
      <c r="F226" s="229">
        <f>'Таб. 1._Общ_гр_ '!E226+'Таб. 1._Общ_гр_ '!F226+'Таб. 1._Общ_гр_ '!G226+'Таб. 1._Общ_гр_ '!H226</f>
        <v>16</v>
      </c>
      <c r="G226" s="229">
        <f>'Таб. 1._Общ_гр_ '!N226+'Таб. 1._Общ_гр_ '!O226+'Таб. 1._Общ_гр_ '!P226+'Таб. 1._Общ_гр_ '!Q226</f>
        <v>0</v>
      </c>
      <c r="H226" s="229">
        <f>'Таб. 1._Общ_гр_ '!W226+'Таб. 1._Общ_гр_ '!X226+'Таб. 1._Общ_гр_ '!Y226+'Таб. 1._Общ_гр_ '!Z226</f>
        <v>0</v>
      </c>
      <c r="I226" s="229">
        <f>'Таб. 1._Общ_гр_ '!AF226+'Таб. 1._Общ_гр_ '!AG226+'Таб. 1._Общ_гр_ '!AH226+'Таб. 1._Общ_гр_ '!AI226</f>
        <v>0</v>
      </c>
      <c r="J226" s="229">
        <f>'Таб.2._Комб+Озд+Комп_'!E226</f>
        <v>0</v>
      </c>
      <c r="K226" s="229">
        <f>'Таб.2._Комб+Озд+Комп_'!G226</f>
        <v>0</v>
      </c>
      <c r="L226" s="229">
        <f>'Таб.2._Комб+Озд+Комп_'!I226</f>
        <v>0</v>
      </c>
      <c r="M226" s="229">
        <f>'Таб.2._Комб+Озд+Комп_'!K226</f>
        <v>0</v>
      </c>
      <c r="N226" s="229">
        <f>'Таб.2._Комб+Озд+Комп_'!M226</f>
        <v>0</v>
      </c>
      <c r="O226" s="229">
        <f>'Таб.2._Комб+Озд+Комп_'!O226</f>
        <v>0</v>
      </c>
      <c r="P226" s="229">
        <f>'Таб.2._Комб+Озд+Комп_'!Q226</f>
        <v>0</v>
      </c>
      <c r="Q226" s="229">
        <f>'Таб.2._Комб+Озд+Комп_'!S226</f>
        <v>0</v>
      </c>
      <c r="R226" s="229">
        <f>'Таб.2._Комб+Озд+Комп_'!U226</f>
        <v>0</v>
      </c>
      <c r="S226" s="229">
        <f>'Таб.2._Комб+Озд+Комп_'!W226</f>
        <v>0</v>
      </c>
      <c r="T226" s="229">
        <f>'Таб.2._Комб+Озд+Комп_'!Y226</f>
        <v>0</v>
      </c>
      <c r="U226" s="229">
        <f>'Таб.2._Комб+Озд+Комп_'!AA226</f>
        <v>0</v>
      </c>
      <c r="V226" s="230">
        <f t="shared" si="61"/>
        <v>16</v>
      </c>
      <c r="W226" s="231">
        <f>'Таб. 1._Общ_гр_ '!I226+'Таб. 1._Общ_гр_ '!R226+'Таб. 1._Общ_гр_ '!AA226+'Таб. 1._Общ_гр_ '!AJ226+'Таб.2._Комб+Озд+Комп_'!AD226</f>
        <v>1</v>
      </c>
      <c r="X226" s="168">
        <f>'Таб. 1._Общ_гр_ '!AZ226+'Таб.2._Комб+Озд+Комп_'!AO226</f>
        <v>1422.3</v>
      </c>
      <c r="Y226" s="168">
        <v>1</v>
      </c>
      <c r="Z226" s="242">
        <v>1.1200000000000001</v>
      </c>
      <c r="AA226" s="168">
        <f t="shared" si="62"/>
        <v>1.5</v>
      </c>
      <c r="AB226" s="185">
        <v>1</v>
      </c>
      <c r="AC226" s="168">
        <f t="shared" si="63"/>
        <v>2389.5</v>
      </c>
      <c r="AD226" s="168">
        <v>1</v>
      </c>
      <c r="AE226" s="168">
        <f t="shared" si="64"/>
        <v>2389.5</v>
      </c>
      <c r="AF226" s="233">
        <f>'Таб. 1._Общ_гр_ '!BA226+'Таб.2._Комб+Озд+Комп_'!AP226</f>
        <v>16.600000000000001</v>
      </c>
      <c r="AG226" s="233">
        <f t="shared" si="65"/>
        <v>2406.1</v>
      </c>
    </row>
    <row r="227" spans="1:33" s="19" customFormat="1" ht="11.25" hidden="1" customHeight="1">
      <c r="A227" s="225" t="s">
        <v>253</v>
      </c>
      <c r="B227" s="81" t="s">
        <v>241</v>
      </c>
      <c r="C227" s="226"/>
      <c r="D227" s="227" t="s">
        <v>40</v>
      </c>
      <c r="E227" s="228" t="s">
        <v>1103</v>
      </c>
      <c r="F227" s="229">
        <f>'Таб. 1._Общ_гр_ '!E227+'Таб. 1._Общ_гр_ '!F227+'Таб. 1._Общ_гр_ '!G227+'Таб. 1._Общ_гр_ '!H227</f>
        <v>21</v>
      </c>
      <c r="G227" s="229">
        <f>'Таб. 1._Общ_гр_ '!N227+'Таб. 1._Общ_гр_ '!O227+'Таб. 1._Общ_гр_ '!P227+'Таб. 1._Общ_гр_ '!Q227</f>
        <v>0</v>
      </c>
      <c r="H227" s="229">
        <f>'Таб. 1._Общ_гр_ '!W227+'Таб. 1._Общ_гр_ '!X227+'Таб. 1._Общ_гр_ '!Y227+'Таб. 1._Общ_гр_ '!Z227</f>
        <v>0</v>
      </c>
      <c r="I227" s="229">
        <f>'Таб. 1._Общ_гр_ '!AF227+'Таб. 1._Общ_гр_ '!AG227+'Таб. 1._Общ_гр_ '!AH227+'Таб. 1._Общ_гр_ '!AI227</f>
        <v>0</v>
      </c>
      <c r="J227" s="229">
        <f>'Таб.2._Комб+Озд+Комп_'!E227</f>
        <v>0</v>
      </c>
      <c r="K227" s="229">
        <f>'Таб.2._Комб+Озд+Комп_'!G227</f>
        <v>0</v>
      </c>
      <c r="L227" s="229">
        <f>'Таб.2._Комб+Озд+Комп_'!I227</f>
        <v>0</v>
      </c>
      <c r="M227" s="229">
        <f>'Таб.2._Комб+Озд+Комп_'!K227</f>
        <v>0</v>
      </c>
      <c r="N227" s="229">
        <f>'Таб.2._Комб+Озд+Комп_'!M227</f>
        <v>0</v>
      </c>
      <c r="O227" s="229">
        <f>'Таб.2._Комб+Озд+Комп_'!O227</f>
        <v>0</v>
      </c>
      <c r="P227" s="229">
        <f>'Таб.2._Комб+Озд+Комп_'!Q227</f>
        <v>0</v>
      </c>
      <c r="Q227" s="229">
        <f>'Таб.2._Комб+Озд+Комп_'!S227</f>
        <v>0</v>
      </c>
      <c r="R227" s="229">
        <f>'Таб.2._Комб+Озд+Комп_'!U227</f>
        <v>0</v>
      </c>
      <c r="S227" s="229">
        <f>'Таб.2._Комб+Озд+Комп_'!W227</f>
        <v>0</v>
      </c>
      <c r="T227" s="229">
        <f>'Таб.2._Комб+Озд+Комп_'!Y227</f>
        <v>0</v>
      </c>
      <c r="U227" s="229">
        <f>'Таб.2._Комб+Озд+Комп_'!AA227</f>
        <v>0</v>
      </c>
      <c r="V227" s="230">
        <f t="shared" si="61"/>
        <v>21</v>
      </c>
      <c r="W227" s="231">
        <f>'Таб. 1._Общ_гр_ '!I227+'Таб. 1._Общ_гр_ '!R227+'Таб. 1._Общ_гр_ '!AA227+'Таб. 1._Общ_гр_ '!AJ227+'Таб.2._Комб+Озд+Комп_'!AD227</f>
        <v>2</v>
      </c>
      <c r="X227" s="168">
        <f>'Таб. 1._Общ_гр_ '!AZ227+'Таб.2._Комб+Озд+Комп_'!AO227</f>
        <v>1866.8</v>
      </c>
      <c r="Y227" s="168">
        <v>1</v>
      </c>
      <c r="Z227" s="242">
        <v>1.1200000000000001</v>
      </c>
      <c r="AA227" s="168">
        <f t="shared" si="62"/>
        <v>1.25</v>
      </c>
      <c r="AB227" s="185">
        <v>1</v>
      </c>
      <c r="AC227" s="168">
        <f t="shared" si="63"/>
        <v>2613.5</v>
      </c>
      <c r="AD227" s="168">
        <v>1</v>
      </c>
      <c r="AE227" s="168">
        <f t="shared" si="64"/>
        <v>2613.5</v>
      </c>
      <c r="AF227" s="233">
        <f>'Таб. 1._Общ_гр_ '!BA227+'Таб.2._Комб+Озд+Комп_'!AP227</f>
        <v>21.8</v>
      </c>
      <c r="AG227" s="233">
        <f t="shared" si="65"/>
        <v>2635.3</v>
      </c>
    </row>
    <row r="228" spans="1:33" s="19" customFormat="1" ht="11.25" hidden="1" customHeight="1">
      <c r="A228" s="225" t="s">
        <v>254</v>
      </c>
      <c r="B228" s="81" t="s">
        <v>241</v>
      </c>
      <c r="C228" s="226"/>
      <c r="D228" s="227" t="s">
        <v>40</v>
      </c>
      <c r="E228" s="228" t="s">
        <v>1103</v>
      </c>
      <c r="F228" s="229">
        <f>'Таб. 1._Общ_гр_ '!E228+'Таб. 1._Общ_гр_ '!F228+'Таб. 1._Общ_гр_ '!G228+'Таб. 1._Общ_гр_ '!H228</f>
        <v>41</v>
      </c>
      <c r="G228" s="229">
        <f>'Таб. 1._Общ_гр_ '!N228+'Таб. 1._Общ_гр_ '!O228+'Таб. 1._Общ_гр_ '!P228+'Таб. 1._Общ_гр_ '!Q228</f>
        <v>0</v>
      </c>
      <c r="H228" s="229">
        <f>'Таб. 1._Общ_гр_ '!W228+'Таб. 1._Общ_гр_ '!X228+'Таб. 1._Общ_гр_ '!Y228+'Таб. 1._Общ_гр_ '!Z228</f>
        <v>0</v>
      </c>
      <c r="I228" s="229">
        <f>'Таб. 1._Общ_гр_ '!AF228+'Таб. 1._Общ_гр_ '!AG228+'Таб. 1._Общ_гр_ '!AH228+'Таб. 1._Общ_гр_ '!AI228</f>
        <v>0</v>
      </c>
      <c r="J228" s="229">
        <f>'Таб.2._Комб+Озд+Комп_'!E228</f>
        <v>0</v>
      </c>
      <c r="K228" s="229">
        <f>'Таб.2._Комб+Озд+Комп_'!G228</f>
        <v>0</v>
      </c>
      <c r="L228" s="229">
        <f>'Таб.2._Комб+Озд+Комп_'!I228</f>
        <v>0</v>
      </c>
      <c r="M228" s="229">
        <f>'Таб.2._Комб+Озд+Комп_'!K228</f>
        <v>0</v>
      </c>
      <c r="N228" s="229">
        <f>'Таб.2._Комб+Озд+Комп_'!M228</f>
        <v>0</v>
      </c>
      <c r="O228" s="229">
        <f>'Таб.2._Комб+Озд+Комп_'!O228</f>
        <v>0</v>
      </c>
      <c r="P228" s="229">
        <f>'Таб.2._Комб+Озд+Комп_'!Q228</f>
        <v>0</v>
      </c>
      <c r="Q228" s="229">
        <f>'Таб.2._Комб+Озд+Комп_'!S228</f>
        <v>0</v>
      </c>
      <c r="R228" s="229">
        <f>'Таб.2._Комб+Озд+Комп_'!U228</f>
        <v>0</v>
      </c>
      <c r="S228" s="229">
        <f>'Таб.2._Комб+Озд+Комп_'!W228</f>
        <v>0</v>
      </c>
      <c r="T228" s="229">
        <f>'Таб.2._Комб+Озд+Комп_'!Y228</f>
        <v>0</v>
      </c>
      <c r="U228" s="229">
        <f>'Таб.2._Комб+Озд+Комп_'!AA228</f>
        <v>0</v>
      </c>
      <c r="V228" s="230">
        <f t="shared" si="61"/>
        <v>41</v>
      </c>
      <c r="W228" s="231">
        <f>'Таб. 1._Общ_гр_ '!I228+'Таб. 1._Общ_гр_ '!R228+'Таб. 1._Общ_гр_ '!AA228+'Таб. 1._Общ_гр_ '!AJ228+'Таб.2._Комб+Озд+Комп_'!AD228</f>
        <v>2</v>
      </c>
      <c r="X228" s="168">
        <f>'Таб. 1._Общ_гр_ '!AZ228+'Таб.2._Комб+Озд+Комп_'!AO228</f>
        <v>3644.7</v>
      </c>
      <c r="Y228" s="168">
        <v>1</v>
      </c>
      <c r="Z228" s="65">
        <v>1.08</v>
      </c>
      <c r="AA228" s="168">
        <f t="shared" si="62"/>
        <v>1.25</v>
      </c>
      <c r="AB228" s="185">
        <v>1</v>
      </c>
      <c r="AC228" s="168">
        <f t="shared" si="63"/>
        <v>4920.3</v>
      </c>
      <c r="AD228" s="168">
        <v>1</v>
      </c>
      <c r="AE228" s="168">
        <f t="shared" si="64"/>
        <v>4920.3</v>
      </c>
      <c r="AF228" s="233">
        <f>'Таб. 1._Общ_гр_ '!BA228+'Таб.2._Комб+Озд+Комп_'!AP228</f>
        <v>42.6</v>
      </c>
      <c r="AG228" s="233">
        <f t="shared" si="65"/>
        <v>4962.9000000000005</v>
      </c>
    </row>
    <row r="229" spans="1:33" s="19" customFormat="1" ht="11.25" hidden="1" customHeight="1">
      <c r="A229" s="225" t="s">
        <v>255</v>
      </c>
      <c r="B229" s="81" t="s">
        <v>241</v>
      </c>
      <c r="C229" s="226"/>
      <c r="D229" s="227" t="s">
        <v>40</v>
      </c>
      <c r="E229" s="228" t="s">
        <v>1103</v>
      </c>
      <c r="F229" s="229">
        <f>'Таб. 1._Общ_гр_ '!E229+'Таб. 1._Общ_гр_ '!F229+'Таб. 1._Общ_гр_ '!G229+'Таб. 1._Общ_гр_ '!H229</f>
        <v>41</v>
      </c>
      <c r="G229" s="229">
        <f>'Таб. 1._Общ_гр_ '!N229+'Таб. 1._Общ_гр_ '!O229+'Таб. 1._Общ_гр_ '!P229+'Таб. 1._Общ_гр_ '!Q229</f>
        <v>0</v>
      </c>
      <c r="H229" s="229">
        <f>'Таб. 1._Общ_гр_ '!W229+'Таб. 1._Общ_гр_ '!X229+'Таб. 1._Общ_гр_ '!Y229+'Таб. 1._Общ_гр_ '!Z229</f>
        <v>15</v>
      </c>
      <c r="I229" s="229">
        <f>'Таб. 1._Общ_гр_ '!AF229+'Таб. 1._Общ_гр_ '!AG229+'Таб. 1._Общ_гр_ '!AH229+'Таб. 1._Общ_гр_ '!AI229</f>
        <v>0</v>
      </c>
      <c r="J229" s="229">
        <f>'Таб.2._Комб+Озд+Комп_'!E229</f>
        <v>0</v>
      </c>
      <c r="K229" s="229">
        <f>'Таб.2._Комб+Озд+Комп_'!G229</f>
        <v>0</v>
      </c>
      <c r="L229" s="229">
        <f>'Таб.2._Комб+Озд+Комп_'!I229</f>
        <v>0</v>
      </c>
      <c r="M229" s="229">
        <f>'Таб.2._Комб+Озд+Комп_'!K229</f>
        <v>0</v>
      </c>
      <c r="N229" s="229">
        <f>'Таб.2._Комб+Озд+Комп_'!M229</f>
        <v>0</v>
      </c>
      <c r="O229" s="229">
        <f>'Таб.2._Комб+Озд+Комп_'!O229</f>
        <v>0</v>
      </c>
      <c r="P229" s="229">
        <f>'Таб.2._Комб+Озд+Комп_'!Q229</f>
        <v>0</v>
      </c>
      <c r="Q229" s="229">
        <f>'Таб.2._Комб+Озд+Комп_'!S229</f>
        <v>0</v>
      </c>
      <c r="R229" s="229">
        <f>'Таб.2._Комб+Озд+Комп_'!U229</f>
        <v>0</v>
      </c>
      <c r="S229" s="229">
        <f>'Таб.2._Комб+Озд+Комп_'!W229</f>
        <v>0</v>
      </c>
      <c r="T229" s="229">
        <f>'Таб.2._Комб+Озд+Комп_'!Y229</f>
        <v>0</v>
      </c>
      <c r="U229" s="229">
        <f>'Таб.2._Комб+Озд+Комп_'!AA229</f>
        <v>0</v>
      </c>
      <c r="V229" s="230">
        <f t="shared" si="61"/>
        <v>56</v>
      </c>
      <c r="W229" s="231">
        <f>'Таб. 1._Общ_гр_ '!I229+'Таб. 1._Общ_гр_ '!R229+'Таб. 1._Общ_гр_ '!AA229+'Таб. 1._Общ_гр_ '!AJ229+'Таб.2._Комб+Озд+Комп_'!AD229</f>
        <v>3</v>
      </c>
      <c r="X229" s="168">
        <f>'Таб. 1._Общ_гр_ '!AZ229+'Таб.2._Комб+Озд+Комп_'!AO229</f>
        <v>5244.8</v>
      </c>
      <c r="Y229" s="168">
        <v>1</v>
      </c>
      <c r="Z229" s="242">
        <v>1</v>
      </c>
      <c r="AA229" s="168">
        <f t="shared" si="62"/>
        <v>1.1499999999999999</v>
      </c>
      <c r="AB229" s="185">
        <v>1</v>
      </c>
      <c r="AC229" s="168">
        <f t="shared" si="63"/>
        <v>6031.5</v>
      </c>
      <c r="AD229" s="168">
        <v>1</v>
      </c>
      <c r="AE229" s="168">
        <f t="shared" si="64"/>
        <v>6031.5</v>
      </c>
      <c r="AF229" s="233">
        <f>'Таб. 1._Общ_гр_ '!BA229+'Таб.2._Комб+Озд+Комп_'!AP229</f>
        <v>58.2</v>
      </c>
      <c r="AG229" s="233">
        <f t="shared" si="65"/>
        <v>6089.7</v>
      </c>
    </row>
    <row r="230" spans="1:33" s="19" customFormat="1" ht="11.25" hidden="1" customHeight="1">
      <c r="A230" s="225" t="s">
        <v>256</v>
      </c>
      <c r="B230" s="81" t="s">
        <v>241</v>
      </c>
      <c r="C230" s="226"/>
      <c r="D230" s="227" t="s">
        <v>40</v>
      </c>
      <c r="E230" s="228" t="s">
        <v>1103</v>
      </c>
      <c r="F230" s="229">
        <f>'Таб. 1._Общ_гр_ '!E230+'Таб. 1._Общ_гр_ '!F230+'Таб. 1._Общ_гр_ '!G230+'Таб. 1._Общ_гр_ '!H230</f>
        <v>19</v>
      </c>
      <c r="G230" s="229">
        <f>'Таб. 1._Общ_гр_ '!N230+'Таб. 1._Общ_гр_ '!O230+'Таб. 1._Общ_гр_ '!P230+'Таб. 1._Общ_гр_ '!Q230</f>
        <v>0</v>
      </c>
      <c r="H230" s="229">
        <f>'Таб. 1._Общ_гр_ '!W230+'Таб. 1._Общ_гр_ '!X230+'Таб. 1._Общ_гр_ '!Y230+'Таб. 1._Общ_гр_ '!Z230</f>
        <v>0</v>
      </c>
      <c r="I230" s="229">
        <f>'Таб. 1._Общ_гр_ '!AF230+'Таб. 1._Общ_гр_ '!AG230+'Таб. 1._Общ_гр_ '!AH230+'Таб. 1._Общ_гр_ '!AI230</f>
        <v>0</v>
      </c>
      <c r="J230" s="229">
        <f>'Таб.2._Комб+Озд+Комп_'!E230</f>
        <v>0</v>
      </c>
      <c r="K230" s="229">
        <f>'Таб.2._Комб+Озд+Комп_'!G230</f>
        <v>0</v>
      </c>
      <c r="L230" s="229">
        <f>'Таб.2._Комб+Озд+Комп_'!I230</f>
        <v>0</v>
      </c>
      <c r="M230" s="229">
        <f>'Таб.2._Комб+Озд+Комп_'!K230</f>
        <v>0</v>
      </c>
      <c r="N230" s="229">
        <f>'Таб.2._Комб+Озд+Комп_'!M230</f>
        <v>0</v>
      </c>
      <c r="O230" s="229">
        <f>'Таб.2._Комб+Озд+Комп_'!O230</f>
        <v>0</v>
      </c>
      <c r="P230" s="229">
        <f>'Таб.2._Комб+Озд+Комп_'!Q230</f>
        <v>0</v>
      </c>
      <c r="Q230" s="229">
        <f>'Таб.2._Комб+Озд+Комп_'!S230</f>
        <v>0</v>
      </c>
      <c r="R230" s="229">
        <f>'Таб.2._Комб+Озд+Комп_'!U230</f>
        <v>0</v>
      </c>
      <c r="S230" s="229">
        <f>'Таб.2._Комб+Озд+Комп_'!W230</f>
        <v>0</v>
      </c>
      <c r="T230" s="229">
        <f>'Таб.2._Комб+Озд+Комп_'!Y230</f>
        <v>0</v>
      </c>
      <c r="U230" s="229">
        <f>'Таб.2._Комб+Озд+Комп_'!AA230</f>
        <v>0</v>
      </c>
      <c r="V230" s="230">
        <f t="shared" si="61"/>
        <v>19</v>
      </c>
      <c r="W230" s="231">
        <f>'Таб. 1._Общ_гр_ '!I230+'Таб. 1._Общ_гр_ '!R230+'Таб. 1._Общ_гр_ '!AA230+'Таб. 1._Общ_гр_ '!AJ230+'Таб.2._Комб+Озд+Комп_'!AD230</f>
        <v>1</v>
      </c>
      <c r="X230" s="168">
        <f>'Таб. 1._Общ_гр_ '!AZ230+'Таб.2._Комб+Озд+Комп_'!AO230</f>
        <v>1689</v>
      </c>
      <c r="Y230" s="168">
        <v>1</v>
      </c>
      <c r="Z230" s="242">
        <v>1</v>
      </c>
      <c r="AA230" s="168">
        <f t="shared" si="62"/>
        <v>1.5</v>
      </c>
      <c r="AB230" s="185">
        <v>1</v>
      </c>
      <c r="AC230" s="168">
        <f t="shared" si="63"/>
        <v>2533.5</v>
      </c>
      <c r="AD230" s="168">
        <v>1</v>
      </c>
      <c r="AE230" s="168">
        <f t="shared" si="64"/>
        <v>2533.5</v>
      </c>
      <c r="AF230" s="233">
        <f>'Таб. 1._Общ_гр_ '!BA230+'Таб.2._Комб+Озд+Комп_'!AP230</f>
        <v>19.8</v>
      </c>
      <c r="AG230" s="233">
        <f t="shared" si="65"/>
        <v>2553.3000000000002</v>
      </c>
    </row>
    <row r="231" spans="1:33" s="19" customFormat="1" ht="11.25" hidden="1" customHeight="1">
      <c r="A231" s="225" t="s">
        <v>257</v>
      </c>
      <c r="B231" s="81" t="s">
        <v>241</v>
      </c>
      <c r="C231" s="226"/>
      <c r="D231" s="227" t="s">
        <v>40</v>
      </c>
      <c r="E231" s="228" t="s">
        <v>1103</v>
      </c>
      <c r="F231" s="229">
        <f>'Таб. 1._Общ_гр_ '!E231+'Таб. 1._Общ_гр_ '!F231+'Таб. 1._Общ_гр_ '!G231+'Таб. 1._Общ_гр_ '!H231</f>
        <v>18</v>
      </c>
      <c r="G231" s="229">
        <f>'Таб. 1._Общ_гр_ '!N231+'Таб. 1._Общ_гр_ '!O231+'Таб. 1._Общ_гр_ '!P231+'Таб. 1._Общ_гр_ '!Q231</f>
        <v>0</v>
      </c>
      <c r="H231" s="229">
        <f>'Таб. 1._Общ_гр_ '!W231+'Таб. 1._Общ_гр_ '!X231+'Таб. 1._Общ_гр_ '!Y231+'Таб. 1._Общ_гр_ '!Z231</f>
        <v>0</v>
      </c>
      <c r="I231" s="229">
        <f>'Таб. 1._Общ_гр_ '!AF231+'Таб. 1._Общ_гр_ '!AG231+'Таб. 1._Общ_гр_ '!AH231+'Таб. 1._Общ_гр_ '!AI231</f>
        <v>0</v>
      </c>
      <c r="J231" s="229">
        <f>'Таб.2._Комб+Озд+Комп_'!E231</f>
        <v>0</v>
      </c>
      <c r="K231" s="229">
        <f>'Таб.2._Комб+Озд+Комп_'!G231</f>
        <v>0</v>
      </c>
      <c r="L231" s="229">
        <f>'Таб.2._Комб+Озд+Комп_'!I231</f>
        <v>0</v>
      </c>
      <c r="M231" s="229">
        <f>'Таб.2._Комб+Озд+Комп_'!K231</f>
        <v>0</v>
      </c>
      <c r="N231" s="229">
        <f>'Таб.2._Комб+Озд+Комп_'!M231</f>
        <v>0</v>
      </c>
      <c r="O231" s="229">
        <f>'Таб.2._Комб+Озд+Комп_'!O231</f>
        <v>0</v>
      </c>
      <c r="P231" s="229">
        <f>'Таб.2._Комб+Озд+Комп_'!Q231</f>
        <v>0</v>
      </c>
      <c r="Q231" s="229">
        <f>'Таб.2._Комб+Озд+Комп_'!S231</f>
        <v>0</v>
      </c>
      <c r="R231" s="229">
        <f>'Таб.2._Комб+Озд+Комп_'!U231</f>
        <v>0</v>
      </c>
      <c r="S231" s="229">
        <f>'Таб.2._Комб+Озд+Комп_'!W231</f>
        <v>0</v>
      </c>
      <c r="T231" s="229">
        <f>'Таб.2._Комб+Озд+Комп_'!Y231</f>
        <v>0</v>
      </c>
      <c r="U231" s="229">
        <f>'Таб.2._Комб+Озд+Комп_'!AA231</f>
        <v>0</v>
      </c>
      <c r="V231" s="230">
        <f t="shared" si="61"/>
        <v>18</v>
      </c>
      <c r="W231" s="231">
        <f>'Таб. 1._Общ_гр_ '!I231+'Таб. 1._Общ_гр_ '!R231+'Таб. 1._Общ_гр_ '!AA231+'Таб. 1._Общ_гр_ '!AJ231+'Таб.2._Комб+Озд+Комп_'!AD231</f>
        <v>1</v>
      </c>
      <c r="X231" s="168">
        <f>'Таб. 1._Общ_гр_ '!AZ231+'Таб.2._Комб+Озд+Комп_'!AO231</f>
        <v>1600.1</v>
      </c>
      <c r="Y231" s="168">
        <v>1</v>
      </c>
      <c r="Z231" s="242">
        <v>1</v>
      </c>
      <c r="AA231" s="168">
        <f t="shared" si="62"/>
        <v>1.5</v>
      </c>
      <c r="AB231" s="185">
        <v>1</v>
      </c>
      <c r="AC231" s="168">
        <f t="shared" si="63"/>
        <v>2400.1999999999998</v>
      </c>
      <c r="AD231" s="168">
        <v>1</v>
      </c>
      <c r="AE231" s="168">
        <f t="shared" si="64"/>
        <v>2400.1999999999998</v>
      </c>
      <c r="AF231" s="233">
        <f>'Таб. 1._Общ_гр_ '!BA231+'Таб.2._Комб+Озд+Комп_'!AP231</f>
        <v>18.7</v>
      </c>
      <c r="AG231" s="233">
        <f t="shared" si="65"/>
        <v>2418.8999999999996</v>
      </c>
    </row>
    <row r="232" spans="1:33" s="19" customFormat="1" ht="11.25" hidden="1" customHeight="1">
      <c r="A232" s="225" t="s">
        <v>258</v>
      </c>
      <c r="B232" s="81" t="s">
        <v>241</v>
      </c>
      <c r="C232" s="226"/>
      <c r="D232" s="227" t="s">
        <v>40</v>
      </c>
      <c r="E232" s="228" t="s">
        <v>1103</v>
      </c>
      <c r="F232" s="229">
        <f>'Таб. 1._Общ_гр_ '!E232+'Таб. 1._Общ_гр_ '!F232+'Таб. 1._Общ_гр_ '!G232+'Таб. 1._Общ_гр_ '!H232</f>
        <v>25</v>
      </c>
      <c r="G232" s="229">
        <f>'Таб. 1._Общ_гр_ '!N232+'Таб. 1._Общ_гр_ '!O232+'Таб. 1._Общ_гр_ '!P232+'Таб. 1._Общ_гр_ '!Q232</f>
        <v>0</v>
      </c>
      <c r="H232" s="229">
        <f>'Таб. 1._Общ_гр_ '!W232+'Таб. 1._Общ_гр_ '!X232+'Таб. 1._Общ_гр_ '!Y232+'Таб. 1._Общ_гр_ '!Z232</f>
        <v>0</v>
      </c>
      <c r="I232" s="229">
        <f>'Таб. 1._Общ_гр_ '!AF232+'Таб. 1._Общ_гр_ '!AG232+'Таб. 1._Общ_гр_ '!AH232+'Таб. 1._Общ_гр_ '!AI232</f>
        <v>0</v>
      </c>
      <c r="J232" s="229">
        <f>'Таб.2._Комб+Озд+Комп_'!E232</f>
        <v>0</v>
      </c>
      <c r="K232" s="229">
        <f>'Таб.2._Комб+Озд+Комп_'!G232</f>
        <v>0</v>
      </c>
      <c r="L232" s="229">
        <f>'Таб.2._Комб+Озд+Комп_'!I232</f>
        <v>0</v>
      </c>
      <c r="M232" s="229">
        <f>'Таб.2._Комб+Озд+Комп_'!K232</f>
        <v>0</v>
      </c>
      <c r="N232" s="229">
        <f>'Таб.2._Комб+Озд+Комп_'!M232</f>
        <v>0</v>
      </c>
      <c r="O232" s="229">
        <f>'Таб.2._Комб+Озд+Комп_'!O232</f>
        <v>0</v>
      </c>
      <c r="P232" s="229">
        <f>'Таб.2._Комб+Озд+Комп_'!Q232</f>
        <v>0</v>
      </c>
      <c r="Q232" s="229">
        <f>'Таб.2._Комб+Озд+Комп_'!S232</f>
        <v>0</v>
      </c>
      <c r="R232" s="229">
        <f>'Таб.2._Комб+Озд+Комп_'!U232</f>
        <v>0</v>
      </c>
      <c r="S232" s="229">
        <f>'Таб.2._Комб+Озд+Комп_'!W232</f>
        <v>0</v>
      </c>
      <c r="T232" s="229">
        <f>'Таб.2._Комб+Озд+Комп_'!Y232</f>
        <v>0</v>
      </c>
      <c r="U232" s="229">
        <f>'Таб.2._Комб+Озд+Комп_'!AA232</f>
        <v>0</v>
      </c>
      <c r="V232" s="230">
        <f t="shared" si="61"/>
        <v>25</v>
      </c>
      <c r="W232" s="231">
        <f>'Таб. 1._Общ_гр_ '!I232+'Таб. 1._Общ_гр_ '!R232+'Таб. 1._Общ_гр_ '!AA232+'Таб. 1._Общ_гр_ '!AJ232+'Таб.2._Комб+Озд+Комп_'!AD232</f>
        <v>1</v>
      </c>
      <c r="X232" s="168">
        <f>'Таб. 1._Общ_гр_ '!AZ232+'Таб.2._Комб+Озд+Комп_'!AO232</f>
        <v>2222.4</v>
      </c>
      <c r="Y232" s="168">
        <v>1</v>
      </c>
      <c r="Z232" s="65">
        <v>1.1200000000000001</v>
      </c>
      <c r="AA232" s="168">
        <f t="shared" si="62"/>
        <v>1.5</v>
      </c>
      <c r="AB232" s="185">
        <v>1</v>
      </c>
      <c r="AC232" s="168">
        <f t="shared" si="63"/>
        <v>3733.6</v>
      </c>
      <c r="AD232" s="168">
        <v>1</v>
      </c>
      <c r="AE232" s="168">
        <f t="shared" si="64"/>
        <v>3733.6</v>
      </c>
      <c r="AF232" s="233">
        <f>'Таб. 1._Общ_гр_ '!BA232+'Таб.2._Комб+Озд+Комп_'!AP232</f>
        <v>26</v>
      </c>
      <c r="AG232" s="233">
        <f t="shared" si="65"/>
        <v>3759.6</v>
      </c>
    </row>
    <row r="233" spans="1:33" s="19" customFormat="1" ht="11.25" hidden="1" customHeight="1">
      <c r="A233" s="225" t="s">
        <v>259</v>
      </c>
      <c r="B233" s="81" t="s">
        <v>241</v>
      </c>
      <c r="C233" s="226"/>
      <c r="D233" s="227" t="s">
        <v>40</v>
      </c>
      <c r="E233" s="228" t="s">
        <v>1103</v>
      </c>
      <c r="F233" s="229">
        <f>'Таб. 1._Общ_гр_ '!E233+'Таб. 1._Общ_гр_ '!F233+'Таб. 1._Общ_гр_ '!G233+'Таб. 1._Общ_гр_ '!H233</f>
        <v>45</v>
      </c>
      <c r="G233" s="229">
        <f>'Таб. 1._Общ_гр_ '!N233+'Таб. 1._Общ_гр_ '!O233+'Таб. 1._Общ_гр_ '!P233+'Таб. 1._Общ_гр_ '!Q233</f>
        <v>0</v>
      </c>
      <c r="H233" s="229">
        <f>'Таб. 1._Общ_гр_ '!W233+'Таб. 1._Общ_гр_ '!X233+'Таб. 1._Общ_гр_ '!Y233+'Таб. 1._Общ_гр_ '!Z233</f>
        <v>10</v>
      </c>
      <c r="I233" s="229">
        <f>'Таб. 1._Общ_гр_ '!AF233+'Таб. 1._Общ_гр_ '!AG233+'Таб. 1._Общ_гр_ '!AH233+'Таб. 1._Общ_гр_ '!AI233</f>
        <v>0</v>
      </c>
      <c r="J233" s="229">
        <f>'Таб.2._Комб+Озд+Комп_'!E233</f>
        <v>0</v>
      </c>
      <c r="K233" s="229">
        <f>'Таб.2._Комб+Озд+Комп_'!G233</f>
        <v>0</v>
      </c>
      <c r="L233" s="229">
        <f>'Таб.2._Комб+Озд+Комп_'!I233</f>
        <v>0</v>
      </c>
      <c r="M233" s="229">
        <f>'Таб.2._Комб+Озд+Комп_'!K233</f>
        <v>0</v>
      </c>
      <c r="N233" s="229">
        <f>'Таб.2._Комб+Озд+Комп_'!M233</f>
        <v>0</v>
      </c>
      <c r="O233" s="229">
        <f>'Таб.2._Комб+Озд+Комп_'!O233</f>
        <v>0</v>
      </c>
      <c r="P233" s="229">
        <f>'Таб.2._Комб+Озд+Комп_'!Q233</f>
        <v>0</v>
      </c>
      <c r="Q233" s="229">
        <f>'Таб.2._Комб+Озд+Комп_'!S233</f>
        <v>0</v>
      </c>
      <c r="R233" s="229">
        <f>'Таб.2._Комб+Озд+Комп_'!U233</f>
        <v>0</v>
      </c>
      <c r="S233" s="229">
        <f>'Таб.2._Комб+Озд+Комп_'!W233</f>
        <v>0</v>
      </c>
      <c r="T233" s="229">
        <f>'Таб.2._Комб+Озд+Комп_'!Y233</f>
        <v>0</v>
      </c>
      <c r="U233" s="229">
        <f>'Таб.2._Комб+Озд+Комп_'!AA233</f>
        <v>0</v>
      </c>
      <c r="V233" s="230">
        <f t="shared" si="61"/>
        <v>55</v>
      </c>
      <c r="W233" s="231">
        <f>'Таб. 1._Общ_гр_ '!I233+'Таб. 1._Общ_гр_ '!R233+'Таб. 1._Общ_гр_ '!AA233+'Таб. 1._Общ_гр_ '!AJ233+'Таб.2._Комб+Озд+Комп_'!AD233</f>
        <v>3</v>
      </c>
      <c r="X233" s="168">
        <f>'Таб. 1._Общ_гр_ '!AZ233+'Таб.2._Комб+Озд+Комп_'!AO233</f>
        <v>5067</v>
      </c>
      <c r="Y233" s="168">
        <v>1</v>
      </c>
      <c r="Z233" s="242">
        <v>1.08</v>
      </c>
      <c r="AA233" s="168">
        <f t="shared" si="62"/>
        <v>1.1499999999999999</v>
      </c>
      <c r="AB233" s="185">
        <v>1</v>
      </c>
      <c r="AC233" s="168">
        <f t="shared" si="63"/>
        <v>6293.2</v>
      </c>
      <c r="AD233" s="168">
        <v>1</v>
      </c>
      <c r="AE233" s="168">
        <f t="shared" si="64"/>
        <v>6293.2</v>
      </c>
      <c r="AF233" s="233">
        <f>'Таб. 1._Общ_гр_ '!BA233+'Таб.2._Комб+Озд+Комп_'!AP233</f>
        <v>57.2</v>
      </c>
      <c r="AG233" s="233">
        <f t="shared" si="65"/>
        <v>6350.4</v>
      </c>
    </row>
    <row r="234" spans="1:33" s="19" customFormat="1" ht="11.25" hidden="1" customHeight="1">
      <c r="A234" s="225" t="s">
        <v>260</v>
      </c>
      <c r="B234" s="81" t="s">
        <v>241</v>
      </c>
      <c r="C234" s="226"/>
      <c r="D234" s="227" t="s">
        <v>40</v>
      </c>
      <c r="E234" s="228" t="s">
        <v>1103</v>
      </c>
      <c r="F234" s="229">
        <f>'Таб. 1._Общ_гр_ '!E234+'Таб. 1._Общ_гр_ '!F234+'Таб. 1._Общ_гр_ '!G234+'Таб. 1._Общ_гр_ '!H234</f>
        <v>25</v>
      </c>
      <c r="G234" s="229">
        <f>'Таб. 1._Общ_гр_ '!N234+'Таб. 1._Общ_гр_ '!O234+'Таб. 1._Общ_гр_ '!P234+'Таб. 1._Общ_гр_ '!Q234</f>
        <v>0</v>
      </c>
      <c r="H234" s="229">
        <f>'Таб. 1._Общ_гр_ '!W234+'Таб. 1._Общ_гр_ '!X234+'Таб. 1._Общ_гр_ '!Y234+'Таб. 1._Общ_гр_ '!Z234</f>
        <v>0</v>
      </c>
      <c r="I234" s="229">
        <f>'Таб. 1._Общ_гр_ '!AF234+'Таб. 1._Общ_гр_ '!AG234+'Таб. 1._Общ_гр_ '!AH234+'Таб. 1._Общ_гр_ '!AI234</f>
        <v>0</v>
      </c>
      <c r="J234" s="229">
        <f>'Таб.2._Комб+Озд+Комп_'!E234</f>
        <v>0</v>
      </c>
      <c r="K234" s="229">
        <f>'Таб.2._Комб+Озд+Комп_'!G234</f>
        <v>0</v>
      </c>
      <c r="L234" s="229">
        <f>'Таб.2._Комб+Озд+Комп_'!I234</f>
        <v>0</v>
      </c>
      <c r="M234" s="229">
        <f>'Таб.2._Комб+Озд+Комп_'!K234</f>
        <v>0</v>
      </c>
      <c r="N234" s="229">
        <f>'Таб.2._Комб+Озд+Комп_'!M234</f>
        <v>0</v>
      </c>
      <c r="O234" s="229">
        <f>'Таб.2._Комб+Озд+Комп_'!O234</f>
        <v>0</v>
      </c>
      <c r="P234" s="229">
        <f>'Таб.2._Комб+Озд+Комп_'!Q234</f>
        <v>0</v>
      </c>
      <c r="Q234" s="229">
        <f>'Таб.2._Комб+Озд+Комп_'!S234</f>
        <v>0</v>
      </c>
      <c r="R234" s="229">
        <f>'Таб.2._Комб+Озд+Комп_'!U234</f>
        <v>0</v>
      </c>
      <c r="S234" s="229">
        <f>'Таб.2._Комб+Озд+Комп_'!W234</f>
        <v>0</v>
      </c>
      <c r="T234" s="229">
        <f>'Таб.2._Комб+Озд+Комп_'!Y234</f>
        <v>0</v>
      </c>
      <c r="U234" s="229">
        <f>'Таб.2._Комб+Озд+Комп_'!AA234</f>
        <v>0</v>
      </c>
      <c r="V234" s="230">
        <f t="shared" si="61"/>
        <v>25</v>
      </c>
      <c r="W234" s="231">
        <f>'Таб. 1._Общ_гр_ '!I234+'Таб. 1._Общ_гр_ '!R234+'Таб. 1._Общ_гр_ '!AA234+'Таб. 1._Общ_гр_ '!AJ234+'Таб.2._Комб+Озд+Комп_'!AD234</f>
        <v>1</v>
      </c>
      <c r="X234" s="168">
        <f>'Таб. 1._Общ_гр_ '!AZ234+'Таб.2._Комб+Озд+Комп_'!AO234</f>
        <v>2222.4</v>
      </c>
      <c r="Y234" s="168">
        <v>1</v>
      </c>
      <c r="Z234" s="65">
        <v>1.08</v>
      </c>
      <c r="AA234" s="168">
        <f t="shared" si="62"/>
        <v>1.5</v>
      </c>
      <c r="AB234" s="185">
        <v>1</v>
      </c>
      <c r="AC234" s="168">
        <f t="shared" si="63"/>
        <v>3600.3</v>
      </c>
      <c r="AD234" s="168">
        <v>1</v>
      </c>
      <c r="AE234" s="168">
        <f t="shared" si="64"/>
        <v>3600.3</v>
      </c>
      <c r="AF234" s="233">
        <f>'Таб. 1._Общ_гр_ '!BA234+'Таб.2._Комб+Озд+Комп_'!AP234</f>
        <v>26</v>
      </c>
      <c r="AG234" s="233">
        <f t="shared" si="65"/>
        <v>3626.3</v>
      </c>
    </row>
    <row r="235" spans="1:33" s="19" customFormat="1" ht="11.25" hidden="1" customHeight="1">
      <c r="A235" s="225" t="s">
        <v>261</v>
      </c>
      <c r="B235" s="81" t="s">
        <v>241</v>
      </c>
      <c r="C235" s="226"/>
      <c r="D235" s="227" t="s">
        <v>40</v>
      </c>
      <c r="E235" s="228" t="s">
        <v>1103</v>
      </c>
      <c r="F235" s="229">
        <f>'Таб. 1._Общ_гр_ '!E235+'Таб. 1._Общ_гр_ '!F235+'Таб. 1._Общ_гр_ '!G235+'Таб. 1._Общ_гр_ '!H235</f>
        <v>20</v>
      </c>
      <c r="G235" s="229">
        <f>'Таб. 1._Общ_гр_ '!N235+'Таб. 1._Общ_гр_ '!O235+'Таб. 1._Общ_гр_ '!P235+'Таб. 1._Общ_гр_ '!Q235</f>
        <v>0</v>
      </c>
      <c r="H235" s="229">
        <f>'Таб. 1._Общ_гр_ '!W235+'Таб. 1._Общ_гр_ '!X235+'Таб. 1._Общ_гр_ '!Y235+'Таб. 1._Общ_гр_ '!Z235</f>
        <v>10</v>
      </c>
      <c r="I235" s="229">
        <f>'Таб. 1._Общ_гр_ '!AF235+'Таб. 1._Общ_гр_ '!AG235+'Таб. 1._Общ_гр_ '!AH235+'Таб. 1._Общ_гр_ '!AI235</f>
        <v>0</v>
      </c>
      <c r="J235" s="229">
        <f>'Таб.2._Комб+Озд+Комп_'!E235</f>
        <v>0</v>
      </c>
      <c r="K235" s="229">
        <f>'Таб.2._Комб+Озд+Комп_'!G235</f>
        <v>0</v>
      </c>
      <c r="L235" s="229">
        <f>'Таб.2._Комб+Озд+Комп_'!I235</f>
        <v>0</v>
      </c>
      <c r="M235" s="229">
        <f>'Таб.2._Комб+Озд+Комп_'!K235</f>
        <v>0</v>
      </c>
      <c r="N235" s="229">
        <f>'Таб.2._Комб+Озд+Комп_'!M235</f>
        <v>0</v>
      </c>
      <c r="O235" s="229">
        <f>'Таб.2._Комб+Озд+Комп_'!O235</f>
        <v>0</v>
      </c>
      <c r="P235" s="229">
        <f>'Таб.2._Комб+Озд+Комп_'!Q235</f>
        <v>0</v>
      </c>
      <c r="Q235" s="229">
        <f>'Таб.2._Комб+Озд+Комп_'!S235</f>
        <v>0</v>
      </c>
      <c r="R235" s="229">
        <f>'Таб.2._Комб+Озд+Комп_'!U235</f>
        <v>0</v>
      </c>
      <c r="S235" s="229">
        <f>'Таб.2._Комб+Озд+Комп_'!W235</f>
        <v>0</v>
      </c>
      <c r="T235" s="229">
        <f>'Таб.2._Комб+Озд+Комп_'!Y235</f>
        <v>0</v>
      </c>
      <c r="U235" s="229">
        <f>'Таб.2._Комб+Озд+Комп_'!AA235</f>
        <v>0</v>
      </c>
      <c r="V235" s="230">
        <f t="shared" si="61"/>
        <v>30</v>
      </c>
      <c r="W235" s="231">
        <f>'Таб. 1._Общ_гр_ '!I235+'Таб. 1._Общ_гр_ '!R235+'Таб. 1._Общ_гр_ '!AA235+'Таб. 1._Общ_гр_ '!AJ235+'Таб.2._Комб+Озд+Комп_'!AD235</f>
        <v>2</v>
      </c>
      <c r="X235" s="168">
        <f>'Таб. 1._Общ_гр_ '!AZ235+'Таб.2._Комб+Озд+Комп_'!AO235</f>
        <v>2844.6</v>
      </c>
      <c r="Y235" s="168">
        <v>1</v>
      </c>
      <c r="Z235" s="65">
        <v>1.08</v>
      </c>
      <c r="AA235" s="168">
        <f t="shared" si="62"/>
        <v>1.25</v>
      </c>
      <c r="AB235" s="185">
        <v>1</v>
      </c>
      <c r="AC235" s="168">
        <f t="shared" si="63"/>
        <v>3840.2</v>
      </c>
      <c r="AD235" s="168">
        <v>1</v>
      </c>
      <c r="AE235" s="168">
        <f t="shared" si="64"/>
        <v>3840.2</v>
      </c>
      <c r="AF235" s="233">
        <f>'Таб. 1._Общ_гр_ '!BA235+'Таб.2._Комб+Озд+Комп_'!AP235</f>
        <v>31.2</v>
      </c>
      <c r="AG235" s="233">
        <f t="shared" si="65"/>
        <v>3871.3999999999996</v>
      </c>
    </row>
    <row r="236" spans="1:33" s="19" customFormat="1" ht="11.25" customHeight="1">
      <c r="A236" s="236" t="s">
        <v>58</v>
      </c>
      <c r="B236" s="237" t="str">
        <f>A214</f>
        <v>Коченёвский район</v>
      </c>
      <c r="C236" s="238">
        <f>SUM(C215:C235)</f>
        <v>7</v>
      </c>
      <c r="D236" s="245"/>
      <c r="E236" s="238"/>
      <c r="F236" s="238">
        <f t="shared" ref="F236:X236" si="66">SUM(F215:F235)</f>
        <v>1611</v>
      </c>
      <c r="G236" s="238">
        <f t="shared" si="66"/>
        <v>0</v>
      </c>
      <c r="H236" s="238">
        <f t="shared" si="66"/>
        <v>170</v>
      </c>
      <c r="I236" s="238">
        <f t="shared" si="66"/>
        <v>0</v>
      </c>
      <c r="J236" s="238">
        <f t="shared" si="66"/>
        <v>0</v>
      </c>
      <c r="K236" s="238">
        <f t="shared" si="66"/>
        <v>0</v>
      </c>
      <c r="L236" s="238">
        <f t="shared" si="66"/>
        <v>0</v>
      </c>
      <c r="M236" s="238">
        <f t="shared" si="66"/>
        <v>0</v>
      </c>
      <c r="N236" s="238">
        <f t="shared" si="66"/>
        <v>0</v>
      </c>
      <c r="O236" s="238">
        <f t="shared" si="66"/>
        <v>0</v>
      </c>
      <c r="P236" s="238">
        <f t="shared" si="66"/>
        <v>0</v>
      </c>
      <c r="Q236" s="238">
        <f t="shared" si="66"/>
        <v>0</v>
      </c>
      <c r="R236" s="238">
        <f t="shared" si="66"/>
        <v>0</v>
      </c>
      <c r="S236" s="238">
        <f t="shared" si="66"/>
        <v>0</v>
      </c>
      <c r="T236" s="238">
        <f t="shared" si="66"/>
        <v>0</v>
      </c>
      <c r="U236" s="238">
        <f t="shared" si="66"/>
        <v>0</v>
      </c>
      <c r="V236" s="238">
        <f t="shared" si="66"/>
        <v>1781</v>
      </c>
      <c r="W236" s="238">
        <f t="shared" si="66"/>
        <v>95</v>
      </c>
      <c r="X236" s="239">
        <f t="shared" si="66"/>
        <v>142621.80000000002</v>
      </c>
      <c r="Y236" s="239"/>
      <c r="Z236" s="239"/>
      <c r="AA236" s="239"/>
      <c r="AB236" s="46"/>
      <c r="AC236" s="239">
        <f>SUM(AC215:AC235)</f>
        <v>173735.90000000002</v>
      </c>
      <c r="AD236" s="240"/>
      <c r="AE236" s="239">
        <f>SUM(AE215:AE235)</f>
        <v>173735.90000000002</v>
      </c>
      <c r="AF236" s="239">
        <f>SUM(AF215:AF235)</f>
        <v>1851.9999999999998</v>
      </c>
      <c r="AG236" s="239">
        <f>SUM(AG215:AG235)</f>
        <v>175587.89999999997</v>
      </c>
    </row>
    <row r="237" spans="1:33" s="19" customFormat="1" ht="11.25" hidden="1" customHeight="1">
      <c r="A237" s="221" t="s">
        <v>262</v>
      </c>
      <c r="B237" s="222"/>
      <c r="C237" s="223"/>
      <c r="D237" s="241"/>
      <c r="E237" s="222"/>
      <c r="F237" s="222"/>
      <c r="G237" s="222"/>
      <c r="H237" s="222"/>
      <c r="I237" s="222"/>
      <c r="J237" s="223"/>
      <c r="K237" s="223"/>
      <c r="L237" s="223"/>
      <c r="M237" s="223"/>
      <c r="N237" s="223"/>
      <c r="O237" s="223"/>
      <c r="P237" s="223"/>
      <c r="Q237" s="223"/>
      <c r="R237" s="223"/>
      <c r="S237" s="223"/>
      <c r="T237" s="223"/>
      <c r="U237" s="223"/>
      <c r="V237" s="223"/>
      <c r="W237" s="223"/>
      <c r="Z237" s="242"/>
      <c r="AB237" s="15"/>
      <c r="AD237" s="223"/>
    </row>
    <row r="238" spans="1:33" s="19" customFormat="1" ht="11.25" hidden="1" customHeight="1">
      <c r="A238" s="93" t="s">
        <v>263</v>
      </c>
      <c r="B238" s="81" t="s">
        <v>262</v>
      </c>
      <c r="C238" s="226">
        <v>1</v>
      </c>
      <c r="D238" s="227" t="s">
        <v>40</v>
      </c>
      <c r="E238" s="228" t="s">
        <v>1103</v>
      </c>
      <c r="F238" s="229">
        <f>'Таб. 1._Общ_гр_ '!E238+'Таб. 1._Общ_гр_ '!F238+'Таб. 1._Общ_гр_ '!G238+'Таб. 1._Общ_гр_ '!H238</f>
        <v>23</v>
      </c>
      <c r="G238" s="229">
        <f>'Таб. 1._Общ_гр_ '!N238+'Таб. 1._Общ_гр_ '!O238+'Таб. 1._Общ_гр_ '!P238+'Таб. 1._Общ_гр_ '!Q238</f>
        <v>0</v>
      </c>
      <c r="H238" s="229">
        <f>'Таб. 1._Общ_гр_ '!W238+'Таб. 1._Общ_гр_ '!X238+'Таб. 1._Общ_гр_ '!Y238+'Таб. 1._Общ_гр_ '!Z238</f>
        <v>2</v>
      </c>
      <c r="I238" s="229">
        <f>'Таб. 1._Общ_гр_ '!AF238+'Таб. 1._Общ_гр_ '!AG238+'Таб. 1._Общ_гр_ '!AH238+'Таб. 1._Общ_гр_ '!AI238</f>
        <v>0</v>
      </c>
      <c r="J238" s="229">
        <f>'Таб.2._Комб+Озд+Комп_'!E238</f>
        <v>0</v>
      </c>
      <c r="K238" s="229">
        <f>'Таб.2._Комб+Озд+Комп_'!G238</f>
        <v>0</v>
      </c>
      <c r="L238" s="229">
        <f>'Таб.2._Комб+Озд+Комп_'!I238</f>
        <v>0</v>
      </c>
      <c r="M238" s="229">
        <f>'Таб.2._Комб+Озд+Комп_'!K238</f>
        <v>0</v>
      </c>
      <c r="N238" s="229">
        <f>'Таб.2._Комб+Озд+Комп_'!M238</f>
        <v>0</v>
      </c>
      <c r="O238" s="229">
        <f>'Таб.2._Комб+Озд+Комп_'!O238</f>
        <v>0</v>
      </c>
      <c r="P238" s="229">
        <f>'Таб.2._Комб+Озд+Комп_'!Q238</f>
        <v>0</v>
      </c>
      <c r="Q238" s="229">
        <f>'Таб.2._Комб+Озд+Комп_'!S238</f>
        <v>0</v>
      </c>
      <c r="R238" s="229">
        <f>'Таб.2._Комб+Озд+Комп_'!U238</f>
        <v>0</v>
      </c>
      <c r="S238" s="229">
        <f>'Таб.2._Комб+Озд+Комп_'!W238</f>
        <v>0</v>
      </c>
      <c r="T238" s="229">
        <f>'Таб.2._Комб+Озд+Комп_'!Y238</f>
        <v>0</v>
      </c>
      <c r="U238" s="229">
        <f>'Таб.2._Комб+Озд+Комп_'!AA238</f>
        <v>0</v>
      </c>
      <c r="V238" s="230">
        <f t="shared" ref="V238:V248" si="67">J238+K238+L238+M238+N238+O238+P238+Q238+R238+S238+T238+U238+F238+G238+H238+I238</f>
        <v>25</v>
      </c>
      <c r="W238" s="231">
        <f>'Таб. 1._Общ_гр_ '!I238+'Таб. 1._Общ_гр_ '!R238+'Таб. 1._Общ_гр_ '!AA238+'Таб. 1._Общ_гр_ '!AJ238+'Таб.2._Комб+Озд+Комп_'!AD238</f>
        <v>2</v>
      </c>
      <c r="X238" s="168">
        <f>'Таб. 1._Общ_гр_ '!AZ238+'Таб.2._Комб+Озд+Комп_'!AO238</f>
        <v>2453.5</v>
      </c>
      <c r="Y238" s="168">
        <v>1</v>
      </c>
      <c r="Z238" s="242">
        <v>1.1599999999999999</v>
      </c>
      <c r="AA238" s="168">
        <f t="shared" ref="AA238:AA248" si="68">IF(W238=1,1.5,IF(W238=2,1.25,IF(W238=3,1.15,IF(AND((W238&gt;=4),(W238&lt;=6)),1.1,IF(AND((W238&gt;=7),(W238&lt;=11)),1.05,IF(W238&gt;=12,1,0))))))</f>
        <v>1.25</v>
      </c>
      <c r="AB238" s="185">
        <v>1</v>
      </c>
      <c r="AC238" s="168">
        <f t="shared" ref="AC238:AC248" si="69">ROUND(X238*Y238*Z238*AA238*AB238,1)</f>
        <v>3557.6</v>
      </c>
      <c r="AD238" s="168">
        <v>1</v>
      </c>
      <c r="AE238" s="168">
        <f t="shared" ref="AE238:AE248" si="70">ROUND(AC238*AD238,1)</f>
        <v>3557.6</v>
      </c>
      <c r="AF238" s="233">
        <f>'Таб. 1._Общ_гр_ '!BA238+'Таб.2._Комб+Озд+Комп_'!AP238</f>
        <v>26</v>
      </c>
      <c r="AG238" s="233">
        <f t="shared" ref="AG238:AG248" si="71">AE238+AF238</f>
        <v>3583.6</v>
      </c>
    </row>
    <row r="239" spans="1:33" s="19" customFormat="1" ht="11.25" hidden="1" customHeight="1">
      <c r="A239" s="256" t="s">
        <v>264</v>
      </c>
      <c r="B239" s="81" t="s">
        <v>262</v>
      </c>
      <c r="C239" s="226"/>
      <c r="D239" s="227" t="s">
        <v>40</v>
      </c>
      <c r="E239" s="228" t="s">
        <v>1103</v>
      </c>
      <c r="F239" s="229">
        <f>'Таб. 1._Общ_гр_ '!E239+'Таб. 1._Общ_гр_ '!F239+'Таб. 1._Общ_гр_ '!G239+'Таб. 1._Общ_гр_ '!H239</f>
        <v>4</v>
      </c>
      <c r="G239" s="229">
        <f>'Таб. 1._Общ_гр_ '!N239+'Таб. 1._Общ_гр_ '!O239+'Таб. 1._Общ_гр_ '!P239+'Таб. 1._Общ_гр_ '!Q239</f>
        <v>0</v>
      </c>
      <c r="H239" s="229">
        <f>'Таб. 1._Общ_гр_ '!W239+'Таб. 1._Общ_гр_ '!X239+'Таб. 1._Общ_гр_ '!Y239+'Таб. 1._Общ_гр_ '!Z239</f>
        <v>2</v>
      </c>
      <c r="I239" s="229">
        <f>'Таб. 1._Общ_гр_ '!AF239+'Таб. 1._Общ_гр_ '!AG239+'Таб. 1._Общ_гр_ '!AH239+'Таб. 1._Общ_гр_ '!AI239</f>
        <v>0</v>
      </c>
      <c r="J239" s="229">
        <f>'Таб.2._Комб+Озд+Комп_'!E239</f>
        <v>0</v>
      </c>
      <c r="K239" s="229">
        <f>'Таб.2._Комб+Озд+Комп_'!G239</f>
        <v>0</v>
      </c>
      <c r="L239" s="229">
        <f>'Таб.2._Комб+Озд+Комп_'!I239</f>
        <v>0</v>
      </c>
      <c r="M239" s="229">
        <f>'Таб.2._Комб+Озд+Комп_'!K239</f>
        <v>0</v>
      </c>
      <c r="N239" s="229">
        <f>'Таб.2._Комб+Озд+Комп_'!M239</f>
        <v>0</v>
      </c>
      <c r="O239" s="229">
        <f>'Таб.2._Комб+Озд+Комп_'!O239</f>
        <v>0</v>
      </c>
      <c r="P239" s="229">
        <f>'Таб.2._Комб+Озд+Комп_'!Q239</f>
        <v>0</v>
      </c>
      <c r="Q239" s="229">
        <f>'Таб.2._Комб+Озд+Комп_'!S239</f>
        <v>0</v>
      </c>
      <c r="R239" s="229">
        <f>'Таб.2._Комб+Озд+Комп_'!U239</f>
        <v>0</v>
      </c>
      <c r="S239" s="229">
        <f>'Таб.2._Комб+Озд+Комп_'!W239</f>
        <v>0</v>
      </c>
      <c r="T239" s="229">
        <f>'Таб.2._Комб+Озд+Комп_'!Y239</f>
        <v>0</v>
      </c>
      <c r="U239" s="229">
        <f>'Таб.2._Комб+Озд+Комп_'!AA239</f>
        <v>0</v>
      </c>
      <c r="V239" s="230">
        <f t="shared" si="67"/>
        <v>6</v>
      </c>
      <c r="W239" s="231">
        <f>'Таб. 1._Общ_гр_ '!I239+'Таб. 1._Общ_гр_ '!R239+'Таб. 1._Общ_гр_ '!AA239+'Таб. 1._Общ_гр_ '!AJ239+'Таб.2._Комб+Озд+Комп_'!AD239</f>
        <v>1</v>
      </c>
      <c r="X239" s="168">
        <f>'Таб. 1._Общ_гр_ '!AZ239+'Таб.2._Комб+Озд+Комп_'!AO239</f>
        <v>568.9</v>
      </c>
      <c r="Y239" s="168">
        <v>1</v>
      </c>
      <c r="Z239" s="242">
        <v>1.1200000000000001</v>
      </c>
      <c r="AA239" s="168">
        <f t="shared" si="68"/>
        <v>1.5</v>
      </c>
      <c r="AB239" s="185">
        <v>1</v>
      </c>
      <c r="AC239" s="168">
        <f t="shared" si="69"/>
        <v>955.8</v>
      </c>
      <c r="AD239" s="185">
        <v>2.11</v>
      </c>
      <c r="AE239" s="168">
        <f t="shared" si="70"/>
        <v>2016.7</v>
      </c>
      <c r="AF239" s="233">
        <f>'Таб. 1._Общ_гр_ '!BA239+'Таб.2._Комб+Озд+Комп_'!AP239</f>
        <v>6</v>
      </c>
      <c r="AG239" s="233">
        <f t="shared" si="71"/>
        <v>2022.7</v>
      </c>
    </row>
    <row r="240" spans="1:33" s="19" customFormat="1" ht="11.25" hidden="1" customHeight="1">
      <c r="A240" s="93" t="s">
        <v>265</v>
      </c>
      <c r="B240" s="81" t="s">
        <v>262</v>
      </c>
      <c r="C240" s="226">
        <v>1</v>
      </c>
      <c r="D240" s="227" t="s">
        <v>40</v>
      </c>
      <c r="E240" s="228" t="s">
        <v>1103</v>
      </c>
      <c r="F240" s="229">
        <f>'Таб. 1._Общ_гр_ '!E240+'Таб. 1._Общ_гр_ '!F240+'Таб. 1._Общ_гр_ '!G240+'Таб. 1._Общ_гр_ '!H240</f>
        <v>10</v>
      </c>
      <c r="G240" s="229">
        <f>'Таб. 1._Общ_гр_ '!N240+'Таб. 1._Общ_гр_ '!O240+'Таб. 1._Общ_гр_ '!P240+'Таб. 1._Общ_гр_ '!Q240</f>
        <v>0</v>
      </c>
      <c r="H240" s="229">
        <f>'Таб. 1._Общ_гр_ '!W240+'Таб. 1._Общ_гр_ '!X240+'Таб. 1._Общ_гр_ '!Y240+'Таб. 1._Общ_гр_ '!Z240</f>
        <v>1</v>
      </c>
      <c r="I240" s="229">
        <f>'Таб. 1._Общ_гр_ '!AF240+'Таб. 1._Общ_гр_ '!AG240+'Таб. 1._Общ_гр_ '!AH240+'Таб. 1._Общ_гр_ '!AI240</f>
        <v>0</v>
      </c>
      <c r="J240" s="229">
        <f>'Таб.2._Комб+Озд+Комп_'!E240</f>
        <v>0</v>
      </c>
      <c r="K240" s="229">
        <f>'Таб.2._Комб+Озд+Комп_'!G240</f>
        <v>0</v>
      </c>
      <c r="L240" s="229">
        <f>'Таб.2._Комб+Озд+Комп_'!I240</f>
        <v>0</v>
      </c>
      <c r="M240" s="229">
        <f>'Таб.2._Комб+Озд+Комп_'!K240</f>
        <v>0</v>
      </c>
      <c r="N240" s="229">
        <f>'Таб.2._Комб+Озд+Комп_'!M240</f>
        <v>0</v>
      </c>
      <c r="O240" s="229">
        <f>'Таб.2._Комб+Озд+Комп_'!O240</f>
        <v>0</v>
      </c>
      <c r="P240" s="229">
        <f>'Таб.2._Комб+Озд+Комп_'!Q240</f>
        <v>0</v>
      </c>
      <c r="Q240" s="229">
        <f>'Таб.2._Комб+Озд+Комп_'!S240</f>
        <v>0</v>
      </c>
      <c r="R240" s="229">
        <f>'Таб.2._Комб+Озд+Комп_'!U240</f>
        <v>0</v>
      </c>
      <c r="S240" s="229">
        <f>'Таб.2._Комб+Озд+Комп_'!W240</f>
        <v>0</v>
      </c>
      <c r="T240" s="229">
        <f>'Таб.2._Комб+Озд+Комп_'!Y240</f>
        <v>0</v>
      </c>
      <c r="U240" s="229">
        <f>'Таб.2._Комб+Озд+Комп_'!AA240</f>
        <v>0</v>
      </c>
      <c r="V240" s="230">
        <f t="shared" si="67"/>
        <v>11</v>
      </c>
      <c r="W240" s="231">
        <f>'Таб. 1._Общ_гр_ '!I240+'Таб. 1._Общ_гр_ '!R240+'Таб. 1._Общ_гр_ '!AA240+'Таб. 1._Общ_гр_ '!AJ240+'Таб.2._Комб+Озд+Комп_'!AD240</f>
        <v>1</v>
      </c>
      <c r="X240" s="168">
        <f>'Таб. 1._Общ_гр_ '!AZ240+'Таб.2._Комб+Озд+Комп_'!AO240</f>
        <v>995.6</v>
      </c>
      <c r="Y240" s="168">
        <v>1</v>
      </c>
      <c r="Z240" s="242">
        <v>1.1599999999999999</v>
      </c>
      <c r="AA240" s="168">
        <f t="shared" si="68"/>
        <v>1.5</v>
      </c>
      <c r="AB240" s="185">
        <v>1</v>
      </c>
      <c r="AC240" s="168">
        <f t="shared" si="69"/>
        <v>1732.3</v>
      </c>
      <c r="AD240" s="168">
        <v>1</v>
      </c>
      <c r="AE240" s="168">
        <f t="shared" si="70"/>
        <v>1732.3</v>
      </c>
      <c r="AF240" s="233">
        <f>'Таб. 1._Общ_гр_ '!BA240+'Таб.2._Комб+Озд+Комп_'!AP240</f>
        <v>11.4</v>
      </c>
      <c r="AG240" s="233">
        <f t="shared" si="71"/>
        <v>1743.7</v>
      </c>
    </row>
    <row r="241" spans="1:33" s="19" customFormat="1" ht="11.25" hidden="1" customHeight="1">
      <c r="A241" s="93" t="s">
        <v>266</v>
      </c>
      <c r="B241" s="81" t="s">
        <v>262</v>
      </c>
      <c r="C241" s="226">
        <v>1</v>
      </c>
      <c r="D241" s="227" t="s">
        <v>40</v>
      </c>
      <c r="E241" s="228" t="s">
        <v>1103</v>
      </c>
      <c r="F241" s="229">
        <f>'Таб. 1._Общ_гр_ '!E241+'Таб. 1._Общ_гр_ '!F241+'Таб. 1._Общ_гр_ '!G241+'Таб. 1._Общ_гр_ '!H241</f>
        <v>59</v>
      </c>
      <c r="G241" s="229">
        <f>'Таб. 1._Общ_гр_ '!N241+'Таб. 1._Общ_гр_ '!O241+'Таб. 1._Общ_гр_ '!P241+'Таб. 1._Общ_гр_ '!Q241</f>
        <v>0</v>
      </c>
      <c r="H241" s="229">
        <f>'Таб. 1._Общ_гр_ '!W241+'Таб. 1._Общ_гр_ '!X241+'Таб. 1._Общ_гр_ '!Y241+'Таб. 1._Общ_гр_ '!Z241</f>
        <v>37</v>
      </c>
      <c r="I241" s="229">
        <f>'Таб. 1._Общ_гр_ '!AF241+'Таб. 1._Общ_гр_ '!AG241+'Таб. 1._Общ_гр_ '!AH241+'Таб. 1._Общ_гр_ '!AI241</f>
        <v>0</v>
      </c>
      <c r="J241" s="229">
        <f>'Таб.2._Комб+Озд+Комп_'!E241</f>
        <v>0</v>
      </c>
      <c r="K241" s="229">
        <f>'Таб.2._Комб+Озд+Комп_'!G241</f>
        <v>0</v>
      </c>
      <c r="L241" s="229">
        <f>'Таб.2._Комб+Озд+Комп_'!I241</f>
        <v>0</v>
      </c>
      <c r="M241" s="229">
        <f>'Таб.2._Комб+Озд+Комп_'!K241</f>
        <v>0</v>
      </c>
      <c r="N241" s="229">
        <f>'Таб.2._Комб+Озд+Комп_'!M241</f>
        <v>0</v>
      </c>
      <c r="O241" s="229">
        <f>'Таб.2._Комб+Озд+Комп_'!O241</f>
        <v>0</v>
      </c>
      <c r="P241" s="229">
        <f>'Таб.2._Комб+Озд+Комп_'!Q241</f>
        <v>0</v>
      </c>
      <c r="Q241" s="229">
        <f>'Таб.2._Комб+Озд+Комп_'!S241</f>
        <v>0</v>
      </c>
      <c r="R241" s="229">
        <f>'Таб.2._Комб+Озд+Комп_'!U241</f>
        <v>22</v>
      </c>
      <c r="S241" s="229">
        <f>'Таб.2._Комб+Озд+Комп_'!W241</f>
        <v>0</v>
      </c>
      <c r="T241" s="229">
        <f>'Таб.2._Комб+Озд+Комп_'!Y241</f>
        <v>0</v>
      </c>
      <c r="U241" s="229">
        <f>'Таб.2._Комб+Озд+Комп_'!AA241</f>
        <v>0</v>
      </c>
      <c r="V241" s="230">
        <f t="shared" si="67"/>
        <v>118</v>
      </c>
      <c r="W241" s="231">
        <f>'Таб. 1._Общ_гр_ '!I241+'Таб. 1._Общ_гр_ '!R241+'Таб. 1._Общ_гр_ '!AA241+'Таб. 1._Общ_гр_ '!AJ241+'Таб.2._Комб+Озд+Комп_'!AD241</f>
        <v>7</v>
      </c>
      <c r="X241" s="168">
        <f>'Таб. 1._Общ_гр_ '!AZ241+'Таб.2._Комб+Озд+Комп_'!AO241</f>
        <v>15192.100000000002</v>
      </c>
      <c r="Y241" s="168">
        <v>1</v>
      </c>
      <c r="Z241" s="242">
        <v>1.1599999999999999</v>
      </c>
      <c r="AA241" s="168">
        <f t="shared" si="68"/>
        <v>1.05</v>
      </c>
      <c r="AB241" s="185">
        <v>1</v>
      </c>
      <c r="AC241" s="168">
        <f t="shared" si="69"/>
        <v>18504</v>
      </c>
      <c r="AD241" s="168">
        <v>1</v>
      </c>
      <c r="AE241" s="168">
        <f t="shared" si="70"/>
        <v>18504</v>
      </c>
      <c r="AF241" s="233">
        <f>'Таб. 1._Общ_гр_ '!BA241+'Таб.2._Комб+Озд+Комп_'!AP241</f>
        <v>122.9</v>
      </c>
      <c r="AG241" s="233">
        <f t="shared" si="71"/>
        <v>18626.900000000001</v>
      </c>
    </row>
    <row r="242" spans="1:33" s="19" customFormat="1" ht="11.25" hidden="1" customHeight="1">
      <c r="A242" s="93" t="s">
        <v>267</v>
      </c>
      <c r="B242" s="81" t="s">
        <v>262</v>
      </c>
      <c r="C242" s="226">
        <v>1</v>
      </c>
      <c r="D242" s="227" t="s">
        <v>40</v>
      </c>
      <c r="E242" s="228" t="s">
        <v>1103</v>
      </c>
      <c r="F242" s="229">
        <f>'Таб. 1._Общ_гр_ '!E242+'Таб. 1._Общ_гр_ '!F242+'Таб. 1._Общ_гр_ '!G242+'Таб. 1._Общ_гр_ '!H242</f>
        <v>24</v>
      </c>
      <c r="G242" s="229">
        <f>'Таб. 1._Общ_гр_ '!N242+'Таб. 1._Общ_гр_ '!O242+'Таб. 1._Общ_гр_ '!P242+'Таб. 1._Общ_гр_ '!Q242</f>
        <v>0</v>
      </c>
      <c r="H242" s="229">
        <f>'Таб. 1._Общ_гр_ '!W242+'Таб. 1._Общ_гр_ '!X242+'Таб. 1._Общ_гр_ '!Y242+'Таб. 1._Общ_гр_ '!Z242</f>
        <v>6</v>
      </c>
      <c r="I242" s="229">
        <f>'Таб. 1._Общ_гр_ '!AF242+'Таб. 1._Общ_гр_ '!AG242+'Таб. 1._Общ_гр_ '!AH242+'Таб. 1._Общ_гр_ '!AI242</f>
        <v>0</v>
      </c>
      <c r="J242" s="229">
        <f>'Таб.2._Комб+Озд+Комп_'!E242</f>
        <v>0</v>
      </c>
      <c r="K242" s="229">
        <f>'Таб.2._Комб+Озд+Комп_'!G242</f>
        <v>0</v>
      </c>
      <c r="L242" s="229">
        <f>'Таб.2._Комб+Озд+Комп_'!I242</f>
        <v>0</v>
      </c>
      <c r="M242" s="229">
        <f>'Таб.2._Комб+Озд+Комп_'!K242</f>
        <v>0</v>
      </c>
      <c r="N242" s="229">
        <f>'Таб.2._Комб+Озд+Комп_'!M242</f>
        <v>0</v>
      </c>
      <c r="O242" s="229">
        <f>'Таб.2._Комб+Озд+Комп_'!O242</f>
        <v>0</v>
      </c>
      <c r="P242" s="229">
        <f>'Таб.2._Комб+Озд+Комп_'!Q242</f>
        <v>0</v>
      </c>
      <c r="Q242" s="229">
        <f>'Таб.2._Комб+Озд+Комп_'!S242</f>
        <v>0</v>
      </c>
      <c r="R242" s="229">
        <f>'Таб.2._Комб+Озд+Комп_'!U242</f>
        <v>0</v>
      </c>
      <c r="S242" s="229">
        <f>'Таб.2._Комб+Озд+Комп_'!W242</f>
        <v>0</v>
      </c>
      <c r="T242" s="229">
        <f>'Таб.2._Комб+Озд+Комп_'!Y242</f>
        <v>0</v>
      </c>
      <c r="U242" s="229">
        <f>'Таб.2._Комб+Озд+Комп_'!AA242</f>
        <v>0</v>
      </c>
      <c r="V242" s="230">
        <f t="shared" si="67"/>
        <v>30</v>
      </c>
      <c r="W242" s="231">
        <f>'Таб. 1._Общ_гр_ '!I242+'Таб. 1._Общ_гр_ '!R242+'Таб. 1._Общ_гр_ '!AA242+'Таб. 1._Общ_гр_ '!AJ242+'Таб.2._Комб+Озд+Комп_'!AD242</f>
        <v>2</v>
      </c>
      <c r="X242" s="168">
        <f>'Таб. 1._Общ_гр_ '!AZ242+'Таб.2._Комб+Озд+Комп_'!AO242</f>
        <v>2773.5</v>
      </c>
      <c r="Y242" s="168">
        <v>1</v>
      </c>
      <c r="Z242" s="242">
        <v>1.1200000000000001</v>
      </c>
      <c r="AA242" s="168">
        <f t="shared" si="68"/>
        <v>1.25</v>
      </c>
      <c r="AB242" s="185">
        <v>1</v>
      </c>
      <c r="AC242" s="168">
        <f t="shared" si="69"/>
        <v>3882.9</v>
      </c>
      <c r="AD242" s="168">
        <v>1</v>
      </c>
      <c r="AE242" s="168">
        <f t="shared" si="70"/>
        <v>3882.9</v>
      </c>
      <c r="AF242" s="233">
        <f>'Таб. 1._Общ_гр_ '!BA242+'Таб.2._Комб+Озд+Комп_'!AP242</f>
        <v>31.2</v>
      </c>
      <c r="AG242" s="233">
        <f t="shared" si="71"/>
        <v>3914.1</v>
      </c>
    </row>
    <row r="243" spans="1:33" s="19" customFormat="1" ht="11.25" hidden="1" customHeight="1">
      <c r="A243" s="256" t="s">
        <v>268</v>
      </c>
      <c r="B243" s="81" t="s">
        <v>262</v>
      </c>
      <c r="C243" s="226">
        <v>1</v>
      </c>
      <c r="D243" s="227" t="s">
        <v>40</v>
      </c>
      <c r="E243" s="228" t="s">
        <v>1103</v>
      </c>
      <c r="F243" s="229">
        <f>'Таб. 1._Общ_гр_ '!E243+'Таб. 1._Общ_гр_ '!F243+'Таб. 1._Общ_гр_ '!G243+'Таб. 1._Общ_гр_ '!H243</f>
        <v>12</v>
      </c>
      <c r="G243" s="229">
        <f>'Таб. 1._Общ_гр_ '!N243+'Таб. 1._Общ_гр_ '!O243+'Таб. 1._Общ_гр_ '!P243+'Таб. 1._Общ_гр_ '!Q243</f>
        <v>0</v>
      </c>
      <c r="H243" s="229">
        <f>'Таб. 1._Общ_гр_ '!W243+'Таб. 1._Общ_гр_ '!X243+'Таб. 1._Общ_гр_ '!Y243+'Таб. 1._Общ_гр_ '!Z243</f>
        <v>1</v>
      </c>
      <c r="I243" s="229">
        <f>'Таб. 1._Общ_гр_ '!AF243+'Таб. 1._Общ_гр_ '!AG243+'Таб. 1._Общ_гр_ '!AH243+'Таб. 1._Общ_гр_ '!AI243</f>
        <v>0</v>
      </c>
      <c r="J243" s="229">
        <f>'Таб.2._Комб+Озд+Комп_'!E243</f>
        <v>0</v>
      </c>
      <c r="K243" s="229">
        <f>'Таб.2._Комб+Озд+Комп_'!G243</f>
        <v>0</v>
      </c>
      <c r="L243" s="229">
        <f>'Таб.2._Комб+Озд+Комп_'!I243</f>
        <v>0</v>
      </c>
      <c r="M243" s="229">
        <f>'Таб.2._Комб+Озд+Комп_'!K243</f>
        <v>0</v>
      </c>
      <c r="N243" s="229">
        <f>'Таб.2._Комб+Озд+Комп_'!M243</f>
        <v>0</v>
      </c>
      <c r="O243" s="229">
        <f>'Таб.2._Комб+Озд+Комп_'!O243</f>
        <v>0</v>
      </c>
      <c r="P243" s="229">
        <f>'Таб.2._Комб+Озд+Комп_'!Q243</f>
        <v>0</v>
      </c>
      <c r="Q243" s="229">
        <f>'Таб.2._Комб+Озд+Комп_'!S243</f>
        <v>0</v>
      </c>
      <c r="R243" s="229">
        <f>'Таб.2._Комб+Озд+Комп_'!U243</f>
        <v>0</v>
      </c>
      <c r="S243" s="229">
        <f>'Таб.2._Комб+Озд+Комп_'!W243</f>
        <v>0</v>
      </c>
      <c r="T243" s="229">
        <f>'Таб.2._Комб+Озд+Комп_'!Y243</f>
        <v>0</v>
      </c>
      <c r="U243" s="229">
        <f>'Таб.2._Комб+Озд+Комп_'!AA243</f>
        <v>0</v>
      </c>
      <c r="V243" s="230">
        <f t="shared" si="67"/>
        <v>13</v>
      </c>
      <c r="W243" s="231">
        <f>'Таб. 1._Общ_гр_ '!I243+'Таб. 1._Общ_гр_ '!R243+'Таб. 1._Общ_гр_ '!AA243+'Таб. 1._Общ_гр_ '!AJ243+'Таб.2._Комб+Озд+Комп_'!AD243</f>
        <v>1</v>
      </c>
      <c r="X243" s="168">
        <f>'Таб. 1._Общ_гр_ '!AZ243+'Таб.2._Комб+Озд+Комп_'!AO243</f>
        <v>1173.4000000000001</v>
      </c>
      <c r="Y243" s="168">
        <v>1</v>
      </c>
      <c r="Z243" s="65">
        <v>1.1599999999999999</v>
      </c>
      <c r="AA243" s="168">
        <f t="shared" si="68"/>
        <v>1.5</v>
      </c>
      <c r="AB243" s="185">
        <v>1</v>
      </c>
      <c r="AC243" s="168">
        <f t="shared" si="69"/>
        <v>2041.7</v>
      </c>
      <c r="AD243" s="168">
        <v>1</v>
      </c>
      <c r="AE243" s="168">
        <f t="shared" si="70"/>
        <v>2041.7</v>
      </c>
      <c r="AF243" s="233">
        <f>'Таб. 1._Общ_гр_ '!BA243+'Таб.2._Комб+Озд+Комп_'!AP243</f>
        <v>13.5</v>
      </c>
      <c r="AG243" s="233">
        <f t="shared" si="71"/>
        <v>2055.1999999999998</v>
      </c>
    </row>
    <row r="244" spans="1:33" s="19" customFormat="1" ht="11.25" hidden="1" customHeight="1">
      <c r="A244" s="93" t="s">
        <v>269</v>
      </c>
      <c r="B244" s="81" t="s">
        <v>262</v>
      </c>
      <c r="C244" s="226">
        <v>1</v>
      </c>
      <c r="D244" s="227" t="s">
        <v>40</v>
      </c>
      <c r="E244" s="228" t="s">
        <v>1103</v>
      </c>
      <c r="F244" s="229">
        <f>'Таб. 1._Общ_гр_ '!E244+'Таб. 1._Общ_гр_ '!F244+'Таб. 1._Общ_гр_ '!G244+'Таб. 1._Общ_гр_ '!H244</f>
        <v>22</v>
      </c>
      <c r="G244" s="229">
        <f>'Таб. 1._Общ_гр_ '!N244+'Таб. 1._Общ_гр_ '!O244+'Таб. 1._Общ_гр_ '!P244+'Таб. 1._Общ_гр_ '!Q244</f>
        <v>0</v>
      </c>
      <c r="H244" s="229">
        <f>'Таб. 1._Общ_гр_ '!W244+'Таб. 1._Общ_гр_ '!X244+'Таб. 1._Общ_гр_ '!Y244+'Таб. 1._Общ_гр_ '!Z244</f>
        <v>17</v>
      </c>
      <c r="I244" s="229">
        <f>'Таб. 1._Общ_гр_ '!AF244+'Таб. 1._Общ_гр_ '!AG244+'Таб. 1._Общ_гр_ '!AH244+'Таб. 1._Общ_гр_ '!AI244</f>
        <v>0</v>
      </c>
      <c r="J244" s="229">
        <f>'Таб.2._Комб+Озд+Комп_'!E244</f>
        <v>0</v>
      </c>
      <c r="K244" s="229">
        <f>'Таб.2._Комб+Озд+Комп_'!G244</f>
        <v>0</v>
      </c>
      <c r="L244" s="229">
        <f>'Таб.2._Комб+Озд+Комп_'!I244</f>
        <v>0</v>
      </c>
      <c r="M244" s="229">
        <f>'Таб.2._Комб+Озд+Комп_'!K244</f>
        <v>0</v>
      </c>
      <c r="N244" s="229">
        <f>'Таб.2._Комб+Озд+Комп_'!M244</f>
        <v>0</v>
      </c>
      <c r="O244" s="229">
        <f>'Таб.2._Комб+Озд+Комп_'!O244</f>
        <v>0</v>
      </c>
      <c r="P244" s="229">
        <f>'Таб.2._Комб+Озд+Комп_'!Q244</f>
        <v>0</v>
      </c>
      <c r="Q244" s="229">
        <f>'Таб.2._Комб+Озд+Комп_'!S244</f>
        <v>0</v>
      </c>
      <c r="R244" s="229">
        <f>'Таб.2._Комб+Озд+Комп_'!U244</f>
        <v>0</v>
      </c>
      <c r="S244" s="229">
        <f>'Таб.2._Комб+Озд+Комп_'!W244</f>
        <v>0</v>
      </c>
      <c r="T244" s="229">
        <f>'Таб.2._Комб+Озд+Комп_'!Y244</f>
        <v>0</v>
      </c>
      <c r="U244" s="229">
        <f>'Таб.2._Комб+Озд+Комп_'!AA244</f>
        <v>0</v>
      </c>
      <c r="V244" s="230">
        <f t="shared" si="67"/>
        <v>39</v>
      </c>
      <c r="W244" s="231">
        <f>'Таб. 1._Общ_гр_ '!I244+'Таб. 1._Общ_гр_ '!R244+'Таб. 1._Общ_гр_ '!AA244+'Таб. 1._Общ_гр_ '!AJ244+'Таб.2._Комб+Озд+Комп_'!AD244</f>
        <v>2</v>
      </c>
      <c r="X244" s="168">
        <f>'Таб. 1._Общ_гр_ '!AZ244+'Таб.2._Комб+Озд+Комп_'!AO244</f>
        <v>3886.5</v>
      </c>
      <c r="Y244" s="168">
        <v>1</v>
      </c>
      <c r="Z244" s="242">
        <v>1.1599999999999999</v>
      </c>
      <c r="AA244" s="168">
        <f t="shared" si="68"/>
        <v>1.25</v>
      </c>
      <c r="AB244" s="185">
        <v>1</v>
      </c>
      <c r="AC244" s="168">
        <f t="shared" si="69"/>
        <v>5635.4</v>
      </c>
      <c r="AD244" s="168">
        <v>1</v>
      </c>
      <c r="AE244" s="168">
        <f t="shared" si="70"/>
        <v>5635.4</v>
      </c>
      <c r="AF244" s="233">
        <f>'Таб. 1._Общ_гр_ '!BA244+'Таб.2._Комб+Озд+Комп_'!AP244</f>
        <v>40.6</v>
      </c>
      <c r="AG244" s="233">
        <f t="shared" si="71"/>
        <v>5676</v>
      </c>
    </row>
    <row r="245" spans="1:33" s="19" customFormat="1" ht="11.25" hidden="1" customHeight="1">
      <c r="A245" s="93" t="s">
        <v>270</v>
      </c>
      <c r="B245" s="81" t="s">
        <v>262</v>
      </c>
      <c r="C245" s="226"/>
      <c r="D245" s="227" t="s">
        <v>40</v>
      </c>
      <c r="E245" s="228" t="s">
        <v>1103</v>
      </c>
      <c r="F245" s="229">
        <f>'Таб. 1._Общ_гр_ '!E245+'Таб. 1._Общ_гр_ '!F245+'Таб. 1._Общ_гр_ '!G245+'Таб. 1._Общ_гр_ '!H245</f>
        <v>5</v>
      </c>
      <c r="G245" s="229">
        <f>'Таб. 1._Общ_гр_ '!N245+'Таб. 1._Общ_гр_ '!O245+'Таб. 1._Общ_гр_ '!P245+'Таб. 1._Общ_гр_ '!Q245</f>
        <v>0</v>
      </c>
      <c r="H245" s="229">
        <f>'Таб. 1._Общ_гр_ '!W245+'Таб. 1._Общ_гр_ '!X245+'Таб. 1._Общ_гр_ '!Y245+'Таб. 1._Общ_гр_ '!Z245</f>
        <v>1</v>
      </c>
      <c r="I245" s="229">
        <f>'Таб. 1._Общ_гр_ '!AF245+'Таб. 1._Общ_гр_ '!AG245+'Таб. 1._Общ_гр_ '!AH245+'Таб. 1._Общ_гр_ '!AI245</f>
        <v>0</v>
      </c>
      <c r="J245" s="229">
        <f>'Таб.2._Комб+Озд+Комп_'!E245</f>
        <v>0</v>
      </c>
      <c r="K245" s="229">
        <f>'Таб.2._Комб+Озд+Комп_'!G245</f>
        <v>0</v>
      </c>
      <c r="L245" s="229">
        <f>'Таб.2._Комб+Озд+Комп_'!I245</f>
        <v>0</v>
      </c>
      <c r="M245" s="229">
        <f>'Таб.2._Комб+Озд+Комп_'!K245</f>
        <v>0</v>
      </c>
      <c r="N245" s="229">
        <f>'Таб.2._Комб+Озд+Комп_'!M245</f>
        <v>0</v>
      </c>
      <c r="O245" s="229">
        <f>'Таб.2._Комб+Озд+Комп_'!O245</f>
        <v>0</v>
      </c>
      <c r="P245" s="229">
        <f>'Таб.2._Комб+Озд+Комп_'!Q245</f>
        <v>0</v>
      </c>
      <c r="Q245" s="229">
        <f>'Таб.2._Комб+Озд+Комп_'!S245</f>
        <v>0</v>
      </c>
      <c r="R245" s="229">
        <f>'Таб.2._Комб+Озд+Комп_'!U245</f>
        <v>0</v>
      </c>
      <c r="S245" s="229">
        <f>'Таб.2._Комб+Озд+Комп_'!W245</f>
        <v>0</v>
      </c>
      <c r="T245" s="229">
        <f>'Таб.2._Комб+Озд+Комп_'!Y245</f>
        <v>0</v>
      </c>
      <c r="U245" s="229">
        <f>'Таб.2._Комб+Озд+Комп_'!AA245</f>
        <v>0</v>
      </c>
      <c r="V245" s="230">
        <f t="shared" si="67"/>
        <v>6</v>
      </c>
      <c r="W245" s="231">
        <f>'Таб. 1._Общ_гр_ '!I245+'Таб. 1._Общ_гр_ '!R245+'Таб. 1._Общ_гр_ '!AA245+'Таб. 1._Общ_гр_ '!AJ245+'Таб.2._Комб+Озд+Комп_'!AD245</f>
        <v>1</v>
      </c>
      <c r="X245" s="168">
        <f>'Таб. 1._Общ_гр_ '!AZ245+'Таб.2._Комб+Озд+Комп_'!AO245</f>
        <v>551.1</v>
      </c>
      <c r="Y245" s="168">
        <v>1</v>
      </c>
      <c r="Z245" s="242">
        <v>1.1599999999999999</v>
      </c>
      <c r="AA245" s="168">
        <f t="shared" si="68"/>
        <v>1.5</v>
      </c>
      <c r="AB245" s="185">
        <v>1</v>
      </c>
      <c r="AC245" s="168">
        <f t="shared" si="69"/>
        <v>958.9</v>
      </c>
      <c r="AD245" s="185">
        <v>2.11</v>
      </c>
      <c r="AE245" s="168">
        <f t="shared" si="70"/>
        <v>2023.3</v>
      </c>
      <c r="AF245" s="233">
        <f>'Таб. 1._Общ_гр_ '!BA245+'Таб.2._Комб+Озд+Комп_'!AP245</f>
        <v>6.2</v>
      </c>
      <c r="AG245" s="233">
        <f t="shared" si="71"/>
        <v>2029.5</v>
      </c>
    </row>
    <row r="246" spans="1:33" s="19" customFormat="1" ht="11.25" hidden="1" customHeight="1">
      <c r="A246" s="93" t="s">
        <v>271</v>
      </c>
      <c r="B246" s="81" t="s">
        <v>262</v>
      </c>
      <c r="C246" s="226">
        <v>1</v>
      </c>
      <c r="D246" s="227" t="s">
        <v>40</v>
      </c>
      <c r="E246" s="228" t="s">
        <v>1103</v>
      </c>
      <c r="F246" s="229">
        <f>'Таб. 1._Общ_гр_ '!E246+'Таб. 1._Общ_гр_ '!F246+'Таб. 1._Общ_гр_ '!G246+'Таб. 1._Общ_гр_ '!H246</f>
        <v>49</v>
      </c>
      <c r="G246" s="229">
        <f>'Таб. 1._Общ_гр_ '!N246+'Таб. 1._Общ_гр_ '!O246+'Таб. 1._Общ_гр_ '!P246+'Таб. 1._Общ_гр_ '!Q246</f>
        <v>0</v>
      </c>
      <c r="H246" s="229">
        <f>'Таб. 1._Общ_гр_ '!W246+'Таб. 1._Общ_гр_ '!X246+'Таб. 1._Общ_гр_ '!Y246+'Таб. 1._Общ_гр_ '!Z246</f>
        <v>7</v>
      </c>
      <c r="I246" s="229">
        <f>'Таб. 1._Общ_гр_ '!AF246+'Таб. 1._Общ_гр_ '!AG246+'Таб. 1._Общ_гр_ '!AH246+'Таб. 1._Общ_гр_ '!AI246</f>
        <v>0</v>
      </c>
      <c r="J246" s="229">
        <f>'Таб.2._Комб+Озд+Комп_'!E246</f>
        <v>0</v>
      </c>
      <c r="K246" s="229">
        <f>'Таб.2._Комб+Озд+Комп_'!G246</f>
        <v>0</v>
      </c>
      <c r="L246" s="229">
        <f>'Таб.2._Комб+Озд+Комп_'!I246</f>
        <v>0</v>
      </c>
      <c r="M246" s="229">
        <f>'Таб.2._Комб+Озд+Комп_'!K246</f>
        <v>0</v>
      </c>
      <c r="N246" s="229">
        <f>'Таб.2._Комб+Озд+Комп_'!M246</f>
        <v>0</v>
      </c>
      <c r="O246" s="229">
        <f>'Таб.2._Комб+Озд+Комп_'!O246</f>
        <v>0</v>
      </c>
      <c r="P246" s="229">
        <f>'Таб.2._Комб+Озд+Комп_'!Q246</f>
        <v>0</v>
      </c>
      <c r="Q246" s="229">
        <f>'Таб.2._Комб+Озд+Комп_'!S246</f>
        <v>0</v>
      </c>
      <c r="R246" s="229">
        <f>'Таб.2._Комб+Озд+Комп_'!U246</f>
        <v>0</v>
      </c>
      <c r="S246" s="229">
        <f>'Таб.2._Комб+Озд+Комп_'!W246</f>
        <v>0</v>
      </c>
      <c r="T246" s="229">
        <f>'Таб.2._Комб+Озд+Комп_'!Y246</f>
        <v>0</v>
      </c>
      <c r="U246" s="229">
        <f>'Таб.2._Комб+Озд+Комп_'!AA246</f>
        <v>0</v>
      </c>
      <c r="V246" s="230">
        <f t="shared" si="67"/>
        <v>56</v>
      </c>
      <c r="W246" s="231">
        <f>'Таб. 1._Общ_гр_ '!I246+'Таб. 1._Общ_гр_ '!R246+'Таб. 1._Общ_гр_ '!AA246+'Таб. 1._Общ_гр_ '!AJ246+'Таб.2._Комб+Озд+Комп_'!AD246</f>
        <v>3</v>
      </c>
      <c r="X246" s="168">
        <f>'Таб. 1._Общ_гр_ '!AZ246+'Таб.2._Комб+Озд+Комп_'!AO246</f>
        <v>5200.3999999999996</v>
      </c>
      <c r="Y246" s="168">
        <v>1</v>
      </c>
      <c r="Z246" s="65">
        <v>1.1599999999999999</v>
      </c>
      <c r="AA246" s="168">
        <f t="shared" si="68"/>
        <v>1.1499999999999999</v>
      </c>
      <c r="AB246" s="185">
        <v>1</v>
      </c>
      <c r="AC246" s="168">
        <f t="shared" si="69"/>
        <v>6937.3</v>
      </c>
      <c r="AD246" s="168">
        <v>1</v>
      </c>
      <c r="AE246" s="168">
        <f t="shared" si="70"/>
        <v>6937.3</v>
      </c>
      <c r="AF246" s="233">
        <f>'Таб. 1._Общ_гр_ '!BA246+'Таб.2._Комб+Озд+Комп_'!AP246</f>
        <v>58.2</v>
      </c>
      <c r="AG246" s="233">
        <f t="shared" si="71"/>
        <v>6995.5</v>
      </c>
    </row>
    <row r="247" spans="1:33" s="19" customFormat="1" ht="11.25" hidden="1" customHeight="1">
      <c r="A247" s="256" t="s">
        <v>272</v>
      </c>
      <c r="B247" s="81" t="s">
        <v>262</v>
      </c>
      <c r="C247" s="226"/>
      <c r="D247" s="227" t="s">
        <v>40</v>
      </c>
      <c r="E247" s="228" t="s">
        <v>1103</v>
      </c>
      <c r="F247" s="229">
        <f>'Таб. 1._Общ_гр_ '!E247+'Таб. 1._Общ_гр_ '!F247+'Таб. 1._Общ_гр_ '!G247+'Таб. 1._Общ_гр_ '!H247</f>
        <v>2</v>
      </c>
      <c r="G247" s="229">
        <f>'Таб. 1._Общ_гр_ '!N247+'Таб. 1._Общ_гр_ '!O247+'Таб. 1._Общ_гр_ '!P247+'Таб. 1._Общ_гр_ '!Q247</f>
        <v>0</v>
      </c>
      <c r="H247" s="229">
        <f>'Таб. 1._Общ_гр_ '!W247+'Таб. 1._Общ_гр_ '!X247+'Таб. 1._Общ_гр_ '!Y247+'Таб. 1._Общ_гр_ '!Z247</f>
        <v>0</v>
      </c>
      <c r="I247" s="229">
        <f>'Таб. 1._Общ_гр_ '!AF247+'Таб. 1._Общ_гр_ '!AG247+'Таб. 1._Общ_гр_ '!AH247+'Таб. 1._Общ_гр_ '!AI247</f>
        <v>0</v>
      </c>
      <c r="J247" s="229">
        <f>'Таб.2._Комб+Озд+Комп_'!E247</f>
        <v>0</v>
      </c>
      <c r="K247" s="229">
        <f>'Таб.2._Комб+Озд+Комп_'!G247</f>
        <v>0</v>
      </c>
      <c r="L247" s="229">
        <f>'Таб.2._Комб+Озд+Комп_'!I247</f>
        <v>0</v>
      </c>
      <c r="M247" s="229">
        <f>'Таб.2._Комб+Озд+Комп_'!K247</f>
        <v>0</v>
      </c>
      <c r="N247" s="229">
        <f>'Таб.2._Комб+Озд+Комп_'!M247</f>
        <v>0</v>
      </c>
      <c r="O247" s="229">
        <f>'Таб.2._Комб+Озд+Комп_'!O247</f>
        <v>0</v>
      </c>
      <c r="P247" s="229">
        <f>'Таб.2._Комб+Озд+Комп_'!Q247</f>
        <v>0</v>
      </c>
      <c r="Q247" s="229">
        <f>'Таб.2._Комб+Озд+Комп_'!S247</f>
        <v>0</v>
      </c>
      <c r="R247" s="229">
        <f>'Таб.2._Комб+Озд+Комп_'!U247</f>
        <v>0</v>
      </c>
      <c r="S247" s="229">
        <f>'Таб.2._Комб+Озд+Комп_'!W247</f>
        <v>0</v>
      </c>
      <c r="T247" s="229">
        <f>'Таб.2._Комб+Озд+Комп_'!Y247</f>
        <v>0</v>
      </c>
      <c r="U247" s="229">
        <f>'Таб.2._Комб+Озд+Комп_'!AA247</f>
        <v>0</v>
      </c>
      <c r="V247" s="230">
        <f t="shared" si="67"/>
        <v>2</v>
      </c>
      <c r="W247" s="231">
        <f>'Таб. 1._Общ_гр_ '!I247+'Таб. 1._Общ_гр_ '!R247+'Таб. 1._Общ_гр_ '!AA247+'Таб. 1._Общ_гр_ '!AJ247+'Таб.2._Комб+Озд+Комп_'!AD247</f>
        <v>1</v>
      </c>
      <c r="X247" s="168">
        <f>'Таб. 1._Общ_гр_ '!AZ247+'Таб.2._Комб+Озд+Комп_'!AO247</f>
        <v>177.8</v>
      </c>
      <c r="Y247" s="168">
        <v>1</v>
      </c>
      <c r="Z247" s="242">
        <v>1.1599999999999999</v>
      </c>
      <c r="AA247" s="168">
        <f t="shared" si="68"/>
        <v>1.5</v>
      </c>
      <c r="AB247" s="185">
        <v>1</v>
      </c>
      <c r="AC247" s="168">
        <f t="shared" si="69"/>
        <v>309.39999999999998</v>
      </c>
      <c r="AD247" s="185">
        <v>2.11</v>
      </c>
      <c r="AE247" s="168">
        <f t="shared" si="70"/>
        <v>652.79999999999995</v>
      </c>
      <c r="AF247" s="233">
        <f>'Таб. 1._Общ_гр_ '!BA247+'Таб.2._Комб+Озд+Комп_'!AP247</f>
        <v>2.1</v>
      </c>
      <c r="AG247" s="233">
        <f t="shared" si="71"/>
        <v>654.9</v>
      </c>
    </row>
    <row r="248" spans="1:33" s="19" customFormat="1" ht="11.25" hidden="1" customHeight="1">
      <c r="A248" s="93" t="s">
        <v>273</v>
      </c>
      <c r="B248" s="81" t="s">
        <v>262</v>
      </c>
      <c r="C248" s="226">
        <v>1</v>
      </c>
      <c r="D248" s="227" t="s">
        <v>40</v>
      </c>
      <c r="E248" s="228" t="s">
        <v>1103</v>
      </c>
      <c r="F248" s="229">
        <f>'Таб. 1._Общ_гр_ '!E248+'Таб. 1._Общ_гр_ '!F248+'Таб. 1._Общ_гр_ '!G248+'Таб. 1._Общ_гр_ '!H248</f>
        <v>12</v>
      </c>
      <c r="G248" s="229">
        <f>'Таб. 1._Общ_гр_ '!N248+'Таб. 1._Общ_гр_ '!O248+'Таб. 1._Общ_гр_ '!P248+'Таб. 1._Общ_гр_ '!Q248</f>
        <v>0</v>
      </c>
      <c r="H248" s="229">
        <f>'Таб. 1._Общ_гр_ '!W248+'Таб. 1._Общ_гр_ '!X248+'Таб. 1._Общ_гр_ '!Y248+'Таб. 1._Общ_гр_ '!Z248</f>
        <v>5</v>
      </c>
      <c r="I248" s="229">
        <f>'Таб. 1._Общ_гр_ '!AF248+'Таб. 1._Общ_гр_ '!AG248+'Таб. 1._Общ_гр_ '!AH248+'Таб. 1._Общ_гр_ '!AI248</f>
        <v>0</v>
      </c>
      <c r="J248" s="229">
        <f>'Таб.2._Комб+Озд+Комп_'!E248</f>
        <v>0</v>
      </c>
      <c r="K248" s="229">
        <f>'Таб.2._Комб+Озд+Комп_'!G248</f>
        <v>0</v>
      </c>
      <c r="L248" s="229">
        <f>'Таб.2._Комб+Озд+Комп_'!I248</f>
        <v>0</v>
      </c>
      <c r="M248" s="229">
        <f>'Таб.2._Комб+Озд+Комп_'!K248</f>
        <v>0</v>
      </c>
      <c r="N248" s="229">
        <f>'Таб.2._Комб+Озд+Комп_'!M248</f>
        <v>0</v>
      </c>
      <c r="O248" s="229">
        <f>'Таб.2._Комб+Озд+Комп_'!O248</f>
        <v>0</v>
      </c>
      <c r="P248" s="229">
        <f>'Таб.2._Комб+Озд+Комп_'!Q248</f>
        <v>0</v>
      </c>
      <c r="Q248" s="229">
        <f>'Таб.2._Комб+Озд+Комп_'!S248</f>
        <v>0</v>
      </c>
      <c r="R248" s="229">
        <f>'Таб.2._Комб+Озд+Комп_'!U248</f>
        <v>0</v>
      </c>
      <c r="S248" s="229">
        <f>'Таб.2._Комб+Озд+Комп_'!W248</f>
        <v>0</v>
      </c>
      <c r="T248" s="229">
        <f>'Таб.2._Комб+Озд+Комп_'!Y248</f>
        <v>0</v>
      </c>
      <c r="U248" s="229">
        <f>'Таб.2._Комб+Озд+Комп_'!AA248</f>
        <v>0</v>
      </c>
      <c r="V248" s="230">
        <f t="shared" si="67"/>
        <v>17</v>
      </c>
      <c r="W248" s="231">
        <f>'Таб. 1._Общ_гр_ '!I248+'Таб. 1._Общ_гр_ '!R248+'Таб. 1._Общ_гр_ '!AA248+'Таб. 1._Общ_гр_ '!AJ248+'Таб.2._Комб+Озд+Комп_'!AD248</f>
        <v>1</v>
      </c>
      <c r="X248" s="168">
        <f>'Таб. 1._Общ_гр_ '!AZ248+'Таб.2._Комб+Озд+Комп_'!AO248</f>
        <v>1600.1</v>
      </c>
      <c r="Y248" s="168">
        <v>1</v>
      </c>
      <c r="Z248" s="65">
        <v>1.1599999999999999</v>
      </c>
      <c r="AA248" s="168">
        <f t="shared" si="68"/>
        <v>1.5</v>
      </c>
      <c r="AB248" s="185">
        <v>1</v>
      </c>
      <c r="AC248" s="168">
        <f t="shared" si="69"/>
        <v>2784.2</v>
      </c>
      <c r="AD248" s="185">
        <v>1</v>
      </c>
      <c r="AE248" s="168">
        <f t="shared" si="70"/>
        <v>2784.2</v>
      </c>
      <c r="AF248" s="233">
        <f>'Таб. 1._Общ_гр_ '!BA248+'Таб.2._Комб+Озд+Комп_'!AP248</f>
        <v>17.7</v>
      </c>
      <c r="AG248" s="233">
        <f t="shared" si="71"/>
        <v>2801.8999999999996</v>
      </c>
    </row>
    <row r="249" spans="1:33" s="19" customFormat="1" ht="11.25" customHeight="1">
      <c r="A249" s="236" t="s">
        <v>58</v>
      </c>
      <c r="B249" s="237" t="str">
        <f>A237</f>
        <v>Кочковский район</v>
      </c>
      <c r="C249" s="238">
        <f>SUM(C238:C248)</f>
        <v>8</v>
      </c>
      <c r="D249" s="245"/>
      <c r="E249" s="238"/>
      <c r="F249" s="238">
        <f t="shared" ref="F249:X249" si="72">SUM(F238:F248)</f>
        <v>222</v>
      </c>
      <c r="G249" s="238">
        <f t="shared" si="72"/>
        <v>0</v>
      </c>
      <c r="H249" s="238">
        <f t="shared" si="72"/>
        <v>79</v>
      </c>
      <c r="I249" s="238">
        <f t="shared" si="72"/>
        <v>0</v>
      </c>
      <c r="J249" s="238">
        <f t="shared" si="72"/>
        <v>0</v>
      </c>
      <c r="K249" s="238">
        <f t="shared" si="72"/>
        <v>0</v>
      </c>
      <c r="L249" s="238">
        <f t="shared" si="72"/>
        <v>0</v>
      </c>
      <c r="M249" s="238">
        <f t="shared" si="72"/>
        <v>0</v>
      </c>
      <c r="N249" s="238">
        <f t="shared" si="72"/>
        <v>0</v>
      </c>
      <c r="O249" s="238">
        <f t="shared" si="72"/>
        <v>0</v>
      </c>
      <c r="P249" s="238">
        <f t="shared" si="72"/>
        <v>0</v>
      </c>
      <c r="Q249" s="238">
        <f t="shared" si="72"/>
        <v>0</v>
      </c>
      <c r="R249" s="238">
        <f t="shared" si="72"/>
        <v>22</v>
      </c>
      <c r="S249" s="238">
        <f t="shared" si="72"/>
        <v>0</v>
      </c>
      <c r="T249" s="238">
        <f t="shared" si="72"/>
        <v>0</v>
      </c>
      <c r="U249" s="238">
        <f t="shared" si="72"/>
        <v>0</v>
      </c>
      <c r="V249" s="238">
        <f t="shared" si="72"/>
        <v>323</v>
      </c>
      <c r="W249" s="238">
        <f t="shared" si="72"/>
        <v>22</v>
      </c>
      <c r="X249" s="239">
        <f t="shared" si="72"/>
        <v>34572.9</v>
      </c>
      <c r="Y249" s="239"/>
      <c r="Z249" s="239"/>
      <c r="AA249" s="239"/>
      <c r="AB249" s="46"/>
      <c r="AC249" s="239">
        <f>SUM(AC238:AC248)</f>
        <v>47299.500000000007</v>
      </c>
      <c r="AD249" s="240"/>
      <c r="AE249" s="239">
        <f>SUM(AE238:AE248)</f>
        <v>49768.200000000004</v>
      </c>
      <c r="AF249" s="239">
        <f>SUM(AF238:AF248)</f>
        <v>335.8</v>
      </c>
      <c r="AG249" s="239">
        <f>SUM(AG238:AG248)</f>
        <v>50104</v>
      </c>
    </row>
    <row r="250" spans="1:33" s="19" customFormat="1" ht="11.25" hidden="1" customHeight="1">
      <c r="A250" s="221" t="s">
        <v>274</v>
      </c>
      <c r="B250" s="222"/>
      <c r="C250" s="223"/>
      <c r="D250" s="241"/>
      <c r="E250" s="222"/>
      <c r="F250" s="222"/>
      <c r="G250" s="222"/>
      <c r="H250" s="222"/>
      <c r="I250" s="222"/>
      <c r="J250" s="223"/>
      <c r="K250" s="223"/>
      <c r="L250" s="223"/>
      <c r="M250" s="223"/>
      <c r="N250" s="223"/>
      <c r="O250" s="223"/>
      <c r="P250" s="223"/>
      <c r="Q250" s="223"/>
      <c r="R250" s="223"/>
      <c r="S250" s="223"/>
      <c r="T250" s="223"/>
      <c r="U250" s="223"/>
      <c r="V250" s="223"/>
      <c r="W250" s="223"/>
      <c r="Z250" s="242"/>
      <c r="AB250" s="15"/>
      <c r="AD250" s="223"/>
    </row>
    <row r="251" spans="1:33" s="19" customFormat="1" ht="11.25" hidden="1" customHeight="1">
      <c r="A251" s="225" t="s">
        <v>275</v>
      </c>
      <c r="B251" s="81" t="s">
        <v>274</v>
      </c>
      <c r="C251" s="226">
        <v>1</v>
      </c>
      <c r="D251" s="227" t="s">
        <v>40</v>
      </c>
      <c r="E251" s="228" t="s">
        <v>1103</v>
      </c>
      <c r="F251" s="229">
        <f>'Таб. 1._Общ_гр_ '!E251+'Таб. 1._Общ_гр_ '!F251+'Таб. 1._Общ_гр_ '!G251+'Таб. 1._Общ_гр_ '!H251</f>
        <v>35</v>
      </c>
      <c r="G251" s="229">
        <f>'Таб. 1._Общ_гр_ '!N251+'Таб. 1._Общ_гр_ '!O251+'Таб. 1._Общ_гр_ '!P251+'Таб. 1._Общ_гр_ '!Q251</f>
        <v>0</v>
      </c>
      <c r="H251" s="229">
        <f>'Таб. 1._Общ_гр_ '!W251+'Таб. 1._Общ_гр_ '!X251+'Таб. 1._Общ_гр_ '!Y251+'Таб. 1._Общ_гр_ '!Z251</f>
        <v>16</v>
      </c>
      <c r="I251" s="229">
        <f>'Таб. 1._Общ_гр_ '!AF251+'Таб. 1._Общ_гр_ '!AG251+'Таб. 1._Общ_гр_ '!AH251+'Таб. 1._Общ_гр_ '!AI251</f>
        <v>0</v>
      </c>
      <c r="J251" s="229">
        <f>'Таб.2._Комб+Озд+Комп_'!E251</f>
        <v>0</v>
      </c>
      <c r="K251" s="229">
        <f>'Таб.2._Комб+Озд+Комп_'!G251</f>
        <v>0</v>
      </c>
      <c r="L251" s="229">
        <f>'Таб.2._Комб+Озд+Комп_'!I251</f>
        <v>0</v>
      </c>
      <c r="M251" s="229">
        <f>'Таб.2._Комб+Озд+Комп_'!K251</f>
        <v>0</v>
      </c>
      <c r="N251" s="229">
        <f>'Таб.2._Комб+Озд+Комп_'!M251</f>
        <v>0</v>
      </c>
      <c r="O251" s="229">
        <f>'Таб.2._Комб+Озд+Комп_'!O251</f>
        <v>0</v>
      </c>
      <c r="P251" s="229">
        <f>'Таб.2._Комб+Озд+Комп_'!Q251</f>
        <v>0</v>
      </c>
      <c r="Q251" s="229">
        <f>'Таб.2._Комб+Озд+Комп_'!S251</f>
        <v>0</v>
      </c>
      <c r="R251" s="229">
        <f>'Таб.2._Комб+Озд+Комп_'!U251</f>
        <v>0</v>
      </c>
      <c r="S251" s="229">
        <f>'Таб.2._Комб+Озд+Комп_'!W251</f>
        <v>0</v>
      </c>
      <c r="T251" s="229">
        <f>'Таб.2._Комб+Озд+Комп_'!Y251</f>
        <v>0</v>
      </c>
      <c r="U251" s="229">
        <f>'Таб.2._Комб+Озд+Комп_'!AA251</f>
        <v>0</v>
      </c>
      <c r="V251" s="230">
        <f t="shared" ref="V251:V280" si="73">J251+K251+L251+M251+N251+O251+P251+Q251+R251+S251+T251+U251+F251+G251+H251+I251</f>
        <v>51</v>
      </c>
      <c r="W251" s="231">
        <f>'Таб. 1._Общ_гр_ '!I251+'Таб. 1._Общ_гр_ '!R251+'Таб. 1._Общ_гр_ '!AA251+'Таб. 1._Общ_гр_ '!AJ251+'Таб.2._Комб+Озд+Комп_'!AD251</f>
        <v>2</v>
      </c>
      <c r="X251" s="168">
        <f>'Таб. 1._Общ_гр_ '!AZ251+'Таб.2._Комб+Озд+Комп_'!AO251</f>
        <v>4818.1000000000004</v>
      </c>
      <c r="Y251" s="168">
        <v>1</v>
      </c>
      <c r="Z251" s="242">
        <v>1.1599999999999999</v>
      </c>
      <c r="AA251" s="168">
        <f t="shared" ref="AA251:AA280" si="74">IF(W251=1,1.5,IF(W251=2,1.25,IF(W251=3,1.15,IF(AND((W251&gt;=4),(W251&lt;=6)),1.1,IF(AND((W251&gt;=7),(W251&lt;=11)),1.05,IF(W251&gt;=12,1,0))))))</f>
        <v>1.25</v>
      </c>
      <c r="AB251" s="185">
        <v>1</v>
      </c>
      <c r="AC251" s="168">
        <f t="shared" ref="AC251:AC280" si="75">ROUND(X251*Y251*Z251*AA251*AB251,1)</f>
        <v>6986.2</v>
      </c>
      <c r="AD251" s="168">
        <v>1</v>
      </c>
      <c r="AE251" s="168">
        <f t="shared" ref="AE251:AE280" si="76">ROUND(AC251*AD251,1)</f>
        <v>6986.2</v>
      </c>
      <c r="AF251" s="233">
        <f>'Таб. 1._Общ_гр_ '!BA251+'Таб.2._Комб+Озд+Комп_'!AP251</f>
        <v>53</v>
      </c>
      <c r="AG251" s="233">
        <f t="shared" ref="AG251:AG280" si="77">AE251+AF251</f>
        <v>7039.2</v>
      </c>
    </row>
    <row r="252" spans="1:33" s="19" customFormat="1" ht="11.25" hidden="1" customHeight="1">
      <c r="A252" s="225" t="s">
        <v>276</v>
      </c>
      <c r="B252" s="81" t="s">
        <v>274</v>
      </c>
      <c r="C252" s="226">
        <v>1</v>
      </c>
      <c r="D252" s="227" t="s">
        <v>40</v>
      </c>
      <c r="E252" s="228" t="s">
        <v>1103</v>
      </c>
      <c r="F252" s="229">
        <f>'Таб. 1._Общ_гр_ '!E252+'Таб. 1._Общ_гр_ '!F252+'Таб. 1._Общ_гр_ '!G252+'Таб. 1._Общ_гр_ '!H252</f>
        <v>20</v>
      </c>
      <c r="G252" s="229">
        <f>'Таб. 1._Общ_гр_ '!N252+'Таб. 1._Общ_гр_ '!O252+'Таб. 1._Общ_гр_ '!P252+'Таб. 1._Общ_гр_ '!Q252</f>
        <v>0</v>
      </c>
      <c r="H252" s="229">
        <f>'Таб. 1._Общ_гр_ '!W252+'Таб. 1._Общ_гр_ '!X252+'Таб. 1._Общ_гр_ '!Y252+'Таб. 1._Общ_гр_ '!Z252</f>
        <v>13</v>
      </c>
      <c r="I252" s="229">
        <f>'Таб. 1._Общ_гр_ '!AF252+'Таб. 1._Общ_гр_ '!AG252+'Таб. 1._Общ_гр_ '!AH252+'Таб. 1._Общ_гр_ '!AI252</f>
        <v>0</v>
      </c>
      <c r="J252" s="229">
        <f>'Таб.2._Комб+Озд+Комп_'!E252</f>
        <v>0</v>
      </c>
      <c r="K252" s="229">
        <f>'Таб.2._Комб+Озд+Комп_'!G252</f>
        <v>0</v>
      </c>
      <c r="L252" s="229">
        <f>'Таб.2._Комб+Озд+Комп_'!I252</f>
        <v>0</v>
      </c>
      <c r="M252" s="229">
        <f>'Таб.2._Комб+Озд+Комп_'!K252</f>
        <v>0</v>
      </c>
      <c r="N252" s="229">
        <f>'Таб.2._Комб+Озд+Комп_'!M252</f>
        <v>0</v>
      </c>
      <c r="O252" s="229">
        <f>'Таб.2._Комб+Озд+Комп_'!O252</f>
        <v>0</v>
      </c>
      <c r="P252" s="229">
        <f>'Таб.2._Комб+Озд+Комп_'!Q252</f>
        <v>0</v>
      </c>
      <c r="Q252" s="229">
        <f>'Таб.2._Комб+Озд+Комп_'!S252</f>
        <v>0</v>
      </c>
      <c r="R252" s="229">
        <f>'Таб.2._Комб+Озд+Комп_'!U252</f>
        <v>0</v>
      </c>
      <c r="S252" s="229">
        <f>'Таб.2._Комб+Озд+Комп_'!W252</f>
        <v>0</v>
      </c>
      <c r="T252" s="229">
        <f>'Таб.2._Комб+Озд+Комп_'!Y252</f>
        <v>0</v>
      </c>
      <c r="U252" s="229">
        <f>'Таб.2._Комб+Озд+Комп_'!AA252</f>
        <v>0</v>
      </c>
      <c r="V252" s="230">
        <f t="shared" si="73"/>
        <v>33</v>
      </c>
      <c r="W252" s="231">
        <f>'Таб. 1._Общ_гр_ '!I252+'Таб. 1._Общ_гр_ '!R252+'Таб. 1._Общ_гр_ '!AA252+'Таб. 1._Общ_гр_ '!AJ252+'Таб.2._Комб+Озд+Комп_'!AD252</f>
        <v>2</v>
      </c>
      <c r="X252" s="168">
        <f>'Таб. 1._Общ_гр_ '!AZ252+'Таб.2._Комб+Озд+Комп_'!AO252</f>
        <v>3262.5</v>
      </c>
      <c r="Y252" s="168">
        <v>1</v>
      </c>
      <c r="Z252" s="242">
        <v>1</v>
      </c>
      <c r="AA252" s="168">
        <f t="shared" si="74"/>
        <v>1.25</v>
      </c>
      <c r="AB252" s="185">
        <v>1</v>
      </c>
      <c r="AC252" s="168">
        <f t="shared" si="75"/>
        <v>4078.1</v>
      </c>
      <c r="AD252" s="168">
        <v>1</v>
      </c>
      <c r="AE252" s="168">
        <f t="shared" si="76"/>
        <v>4078.1</v>
      </c>
      <c r="AF252" s="233">
        <f>'Таб. 1._Общ_гр_ '!BA252+'Таб.2._Комб+Озд+Комп_'!AP252</f>
        <v>34.299999999999997</v>
      </c>
      <c r="AG252" s="233">
        <f t="shared" si="77"/>
        <v>4112.3999999999996</v>
      </c>
    </row>
    <row r="253" spans="1:33" s="19" customFormat="1" ht="11.25" hidden="1" customHeight="1">
      <c r="A253" s="225" t="s">
        <v>277</v>
      </c>
      <c r="B253" s="81" t="s">
        <v>274</v>
      </c>
      <c r="C253" s="226"/>
      <c r="D253" s="227" t="s">
        <v>40</v>
      </c>
      <c r="E253" s="228" t="s">
        <v>1103</v>
      </c>
      <c r="F253" s="229">
        <f>'Таб. 1._Общ_гр_ '!E253+'Таб. 1._Общ_гр_ '!F253+'Таб. 1._Общ_гр_ '!G253+'Таб. 1._Общ_гр_ '!H253</f>
        <v>0</v>
      </c>
      <c r="G253" s="229">
        <f>'Таб. 1._Общ_гр_ '!N253+'Таб. 1._Общ_гр_ '!O253+'Таб. 1._Общ_гр_ '!P253+'Таб. 1._Общ_гр_ '!Q253</f>
        <v>0</v>
      </c>
      <c r="H253" s="229">
        <f>'Таб. 1._Общ_гр_ '!W253+'Таб. 1._Общ_гр_ '!X253+'Таб. 1._Общ_гр_ '!Y253+'Таб. 1._Общ_гр_ '!Z253</f>
        <v>0</v>
      </c>
      <c r="I253" s="229">
        <f>'Таб. 1._Общ_гр_ '!AF253+'Таб. 1._Общ_гр_ '!AG253+'Таб. 1._Общ_гр_ '!AH253+'Таб. 1._Общ_гр_ '!AI253</f>
        <v>0</v>
      </c>
      <c r="J253" s="229">
        <f>'Таб.2._Комб+Озд+Комп_'!E253</f>
        <v>0</v>
      </c>
      <c r="K253" s="229">
        <f>'Таб.2._Комб+Озд+Комп_'!G253</f>
        <v>0</v>
      </c>
      <c r="L253" s="229">
        <f>'Таб.2._Комб+Озд+Комп_'!I253</f>
        <v>0</v>
      </c>
      <c r="M253" s="229">
        <f>'Таб.2._Комб+Озд+Комп_'!K253</f>
        <v>0</v>
      </c>
      <c r="N253" s="229">
        <f>'Таб.2._Комб+Озд+Комп_'!M253</f>
        <v>0</v>
      </c>
      <c r="O253" s="229">
        <f>'Таб.2._Комб+Озд+Комп_'!O253</f>
        <v>0</v>
      </c>
      <c r="P253" s="229">
        <f>'Таб.2._Комб+Озд+Комп_'!Q253</f>
        <v>0</v>
      </c>
      <c r="Q253" s="229">
        <f>'Таб.2._Комб+Озд+Комп_'!S253</f>
        <v>0</v>
      </c>
      <c r="R253" s="229">
        <f>'Таб.2._Комб+Озд+Комп_'!U253</f>
        <v>0</v>
      </c>
      <c r="S253" s="229">
        <f>'Таб.2._Комб+Озд+Комп_'!W253</f>
        <v>0</v>
      </c>
      <c r="T253" s="229">
        <f>'Таб.2._Комб+Озд+Комп_'!Y253</f>
        <v>0</v>
      </c>
      <c r="U253" s="229">
        <f>'Таб.2._Комб+Озд+Комп_'!AA253</f>
        <v>0</v>
      </c>
      <c r="V253" s="230">
        <f t="shared" si="73"/>
        <v>0</v>
      </c>
      <c r="W253" s="231">
        <f>'Таб. 1._Общ_гр_ '!I253+'Таб. 1._Общ_гр_ '!R253+'Таб. 1._Общ_гр_ '!AA253+'Таб. 1._Общ_гр_ '!AJ253+'Таб.2._Комб+Озд+Комп_'!AD253</f>
        <v>0</v>
      </c>
      <c r="X253" s="168">
        <f>'Таб. 1._Общ_гр_ '!AZ253+'Таб.2._Комб+Озд+Комп_'!AO253</f>
        <v>0</v>
      </c>
      <c r="Y253" s="168">
        <v>1</v>
      </c>
      <c r="Z253" s="242">
        <v>0</v>
      </c>
      <c r="AA253" s="168">
        <f t="shared" si="74"/>
        <v>0</v>
      </c>
      <c r="AB253" s="185">
        <v>1</v>
      </c>
      <c r="AC253" s="168">
        <f t="shared" si="75"/>
        <v>0</v>
      </c>
      <c r="AD253" s="185">
        <v>2.11</v>
      </c>
      <c r="AE253" s="168">
        <f t="shared" si="76"/>
        <v>0</v>
      </c>
      <c r="AF253" s="233">
        <f>'Таб. 1._Общ_гр_ '!BA253+'Таб.2._Комб+Озд+Комп_'!AP253</f>
        <v>0</v>
      </c>
      <c r="AG253" s="233">
        <f t="shared" si="77"/>
        <v>0</v>
      </c>
    </row>
    <row r="254" spans="1:33" s="19" customFormat="1" ht="11.25" hidden="1" customHeight="1">
      <c r="A254" s="225" t="s">
        <v>278</v>
      </c>
      <c r="B254" s="81" t="s">
        <v>274</v>
      </c>
      <c r="C254" s="226">
        <v>1</v>
      </c>
      <c r="D254" s="227" t="s">
        <v>40</v>
      </c>
      <c r="E254" s="228" t="s">
        <v>1103</v>
      </c>
      <c r="F254" s="229">
        <f>'Таб. 1._Общ_гр_ '!E254+'Таб. 1._Общ_гр_ '!F254+'Таб. 1._Общ_гр_ '!G254+'Таб. 1._Общ_гр_ '!H254</f>
        <v>26</v>
      </c>
      <c r="G254" s="229">
        <f>'Таб. 1._Общ_гр_ '!N254+'Таб. 1._Общ_гр_ '!O254+'Таб. 1._Общ_гр_ '!P254+'Таб. 1._Общ_гр_ '!Q254</f>
        <v>0</v>
      </c>
      <c r="H254" s="229">
        <f>'Таб. 1._Общ_гр_ '!W254+'Таб. 1._Общ_гр_ '!X254+'Таб. 1._Общ_гр_ '!Y254+'Таб. 1._Общ_гр_ '!Z254</f>
        <v>3</v>
      </c>
      <c r="I254" s="229">
        <f>'Таб. 1._Общ_гр_ '!AF254+'Таб. 1._Общ_гр_ '!AG254+'Таб. 1._Общ_гр_ '!AH254+'Таб. 1._Общ_гр_ '!AI254</f>
        <v>0</v>
      </c>
      <c r="J254" s="229">
        <f>'Таб.2._Комб+Озд+Комп_'!E254</f>
        <v>0</v>
      </c>
      <c r="K254" s="229">
        <f>'Таб.2._Комб+Озд+Комп_'!G254</f>
        <v>0</v>
      </c>
      <c r="L254" s="229">
        <f>'Таб.2._Комб+Озд+Комп_'!I254</f>
        <v>0</v>
      </c>
      <c r="M254" s="229">
        <f>'Таб.2._Комб+Озд+Комп_'!K254</f>
        <v>0</v>
      </c>
      <c r="N254" s="229">
        <f>'Таб.2._Комб+Озд+Комп_'!M254</f>
        <v>0</v>
      </c>
      <c r="O254" s="229">
        <f>'Таб.2._Комб+Озд+Комп_'!O254</f>
        <v>0</v>
      </c>
      <c r="P254" s="229">
        <f>'Таб.2._Комб+Озд+Комп_'!Q254</f>
        <v>0</v>
      </c>
      <c r="Q254" s="229">
        <f>'Таб.2._Комб+Озд+Комп_'!S254</f>
        <v>0</v>
      </c>
      <c r="R254" s="229">
        <f>'Таб.2._Комб+Озд+Комп_'!U254</f>
        <v>0</v>
      </c>
      <c r="S254" s="229">
        <f>'Таб.2._Комб+Озд+Комп_'!W254</f>
        <v>0</v>
      </c>
      <c r="T254" s="229">
        <f>'Таб.2._Комб+Озд+Комп_'!Y254</f>
        <v>0</v>
      </c>
      <c r="U254" s="229">
        <f>'Таб.2._Комб+Озд+Комп_'!AA254</f>
        <v>0</v>
      </c>
      <c r="V254" s="230">
        <f t="shared" si="73"/>
        <v>29</v>
      </c>
      <c r="W254" s="231">
        <f>'Таб. 1._Общ_гр_ '!I254+'Таб. 1._Общ_гр_ '!R254+'Таб. 1._Общ_гр_ '!AA254+'Таб. 1._Общ_гр_ '!AJ254+'Таб.2._Комб+Озд+Комп_'!AD254</f>
        <v>2</v>
      </c>
      <c r="X254" s="168">
        <f>'Таб. 1._Общ_гр_ '!AZ254+'Таб.2._Комб+Озд+Комп_'!AO254</f>
        <v>2729.1</v>
      </c>
      <c r="Y254" s="168">
        <v>1</v>
      </c>
      <c r="Z254" s="242">
        <v>1</v>
      </c>
      <c r="AA254" s="168">
        <f t="shared" si="74"/>
        <v>1.25</v>
      </c>
      <c r="AB254" s="185">
        <v>1</v>
      </c>
      <c r="AC254" s="168">
        <f t="shared" si="75"/>
        <v>3411.4</v>
      </c>
      <c r="AD254" s="168">
        <v>1</v>
      </c>
      <c r="AE254" s="168">
        <f t="shared" si="76"/>
        <v>3411.4</v>
      </c>
      <c r="AF254" s="233">
        <f>'Таб. 1._Общ_гр_ '!BA254+'Таб.2._Комб+Озд+Комп_'!AP254</f>
        <v>30.2</v>
      </c>
      <c r="AG254" s="233">
        <f t="shared" si="77"/>
        <v>3441.6</v>
      </c>
    </row>
    <row r="255" spans="1:33" s="19" customFormat="1" ht="11.25" hidden="1" customHeight="1">
      <c r="A255" s="225" t="s">
        <v>279</v>
      </c>
      <c r="B255" s="81" t="s">
        <v>274</v>
      </c>
      <c r="C255" s="226">
        <v>1</v>
      </c>
      <c r="D255" s="227" t="s">
        <v>40</v>
      </c>
      <c r="E255" s="228" t="s">
        <v>1103</v>
      </c>
      <c r="F255" s="229">
        <f>'Таб. 1._Общ_гр_ '!E255+'Таб. 1._Общ_гр_ '!F255+'Таб. 1._Общ_гр_ '!G255+'Таб. 1._Общ_гр_ '!H255</f>
        <v>12</v>
      </c>
      <c r="G255" s="229">
        <f>'Таб. 1._Общ_гр_ '!N255+'Таб. 1._Общ_гр_ '!O255+'Таб. 1._Общ_гр_ '!P255+'Таб. 1._Общ_гр_ '!Q255</f>
        <v>0</v>
      </c>
      <c r="H255" s="229">
        <f>'Таб. 1._Общ_гр_ '!W255+'Таб. 1._Общ_гр_ '!X255+'Таб. 1._Общ_гр_ '!Y255+'Таб. 1._Общ_гр_ '!Z255</f>
        <v>9</v>
      </c>
      <c r="I255" s="229">
        <f>'Таб. 1._Общ_гр_ '!AF255+'Таб. 1._Общ_гр_ '!AG255+'Таб. 1._Общ_гр_ '!AH255+'Таб. 1._Общ_гр_ '!AI255</f>
        <v>0</v>
      </c>
      <c r="J255" s="229">
        <f>'Таб.2._Комб+Озд+Комп_'!E255</f>
        <v>0</v>
      </c>
      <c r="K255" s="229">
        <f>'Таб.2._Комб+Озд+Комп_'!G255</f>
        <v>0</v>
      </c>
      <c r="L255" s="229">
        <f>'Таб.2._Комб+Озд+Комп_'!I255</f>
        <v>0</v>
      </c>
      <c r="M255" s="229">
        <f>'Таб.2._Комб+Озд+Комп_'!K255</f>
        <v>0</v>
      </c>
      <c r="N255" s="229">
        <f>'Таб.2._Комб+Озд+Комп_'!M255</f>
        <v>0</v>
      </c>
      <c r="O255" s="229">
        <f>'Таб.2._Комб+Озд+Комп_'!O255</f>
        <v>0</v>
      </c>
      <c r="P255" s="229">
        <f>'Таб.2._Комб+Озд+Комп_'!Q255</f>
        <v>0</v>
      </c>
      <c r="Q255" s="229">
        <f>'Таб.2._Комб+Озд+Комп_'!S255</f>
        <v>0</v>
      </c>
      <c r="R255" s="229">
        <f>'Таб.2._Комб+Озд+Комп_'!U255</f>
        <v>0</v>
      </c>
      <c r="S255" s="229">
        <f>'Таб.2._Комб+Озд+Комп_'!W255</f>
        <v>0</v>
      </c>
      <c r="T255" s="229">
        <f>'Таб.2._Комб+Озд+Комп_'!Y255</f>
        <v>0</v>
      </c>
      <c r="U255" s="229">
        <f>'Таб.2._Комб+Озд+Комп_'!AA255</f>
        <v>0</v>
      </c>
      <c r="V255" s="230">
        <f t="shared" si="73"/>
        <v>21</v>
      </c>
      <c r="W255" s="231">
        <f>'Таб. 1._Общ_гр_ '!I255+'Таб. 1._Общ_гр_ '!R255+'Таб. 1._Общ_гр_ '!AA255+'Таб. 1._Общ_гр_ '!AJ255+'Таб.2._Комб+Озд+Комп_'!AD255</f>
        <v>1</v>
      </c>
      <c r="X255" s="168">
        <f>'Таб. 1._Общ_гр_ '!AZ255+'Таб.2._Комб+Озд+Комп_'!AO255</f>
        <v>2026.8</v>
      </c>
      <c r="Y255" s="168">
        <v>1</v>
      </c>
      <c r="Z255" s="242">
        <v>1</v>
      </c>
      <c r="AA255" s="168">
        <f t="shared" si="74"/>
        <v>1.5</v>
      </c>
      <c r="AB255" s="185">
        <v>1</v>
      </c>
      <c r="AC255" s="168">
        <f t="shared" si="75"/>
        <v>3040.2</v>
      </c>
      <c r="AD255" s="168">
        <v>1</v>
      </c>
      <c r="AE255" s="168">
        <f t="shared" si="76"/>
        <v>3040.2</v>
      </c>
      <c r="AF255" s="233">
        <f>'Таб. 1._Общ_гр_ '!BA255+'Таб.2._Комб+Озд+Комп_'!AP255</f>
        <v>21.8</v>
      </c>
      <c r="AG255" s="233">
        <f t="shared" si="77"/>
        <v>3062</v>
      </c>
    </row>
    <row r="256" spans="1:33" s="19" customFormat="1" ht="11.25" hidden="1" customHeight="1">
      <c r="A256" s="225" t="s">
        <v>280</v>
      </c>
      <c r="B256" s="81" t="s">
        <v>274</v>
      </c>
      <c r="C256" s="226">
        <v>1</v>
      </c>
      <c r="D256" s="227" t="s">
        <v>61</v>
      </c>
      <c r="E256" s="228" t="s">
        <v>1103</v>
      </c>
      <c r="F256" s="229">
        <f>'Таб. 1._Общ_гр_ '!E256+'Таб. 1._Общ_гр_ '!F256+'Таб. 1._Общ_гр_ '!G256+'Таб. 1._Общ_гр_ '!H256</f>
        <v>32</v>
      </c>
      <c r="G256" s="229">
        <f>'Таб. 1._Общ_гр_ '!N256+'Таб. 1._Общ_гр_ '!O256+'Таб. 1._Общ_гр_ '!P256+'Таб. 1._Общ_гр_ '!Q256</f>
        <v>0</v>
      </c>
      <c r="H256" s="229">
        <f>'Таб. 1._Общ_гр_ '!W256+'Таб. 1._Общ_гр_ '!X256+'Таб. 1._Общ_гр_ '!Y256+'Таб. 1._Общ_гр_ '!Z256</f>
        <v>15</v>
      </c>
      <c r="I256" s="229">
        <f>'Таб. 1._Общ_гр_ '!AF256+'Таб. 1._Общ_гр_ '!AG256+'Таб. 1._Общ_гр_ '!AH256+'Таб. 1._Общ_гр_ '!AI256</f>
        <v>0</v>
      </c>
      <c r="J256" s="229">
        <f>'Таб.2._Комб+Озд+Комп_'!E256</f>
        <v>0</v>
      </c>
      <c r="K256" s="229">
        <f>'Таб.2._Комб+Озд+Комп_'!G256</f>
        <v>0</v>
      </c>
      <c r="L256" s="229">
        <f>'Таб.2._Комб+Озд+Комп_'!I256</f>
        <v>0</v>
      </c>
      <c r="M256" s="229">
        <f>'Таб.2._Комб+Озд+Комп_'!K256</f>
        <v>0</v>
      </c>
      <c r="N256" s="229">
        <f>'Таб.2._Комб+Озд+Комп_'!M256</f>
        <v>0</v>
      </c>
      <c r="O256" s="229">
        <f>'Таб.2._Комб+Озд+Комп_'!O256</f>
        <v>0</v>
      </c>
      <c r="P256" s="229">
        <f>'Таб.2._Комб+Озд+Комп_'!Q256</f>
        <v>0</v>
      </c>
      <c r="Q256" s="229">
        <f>'Таб.2._Комб+Озд+Комп_'!S256</f>
        <v>0</v>
      </c>
      <c r="R256" s="229">
        <f>'Таб.2._Комб+Озд+Комп_'!U256</f>
        <v>0</v>
      </c>
      <c r="S256" s="229">
        <f>'Таб.2._Комб+Озд+Комп_'!W256</f>
        <v>0</v>
      </c>
      <c r="T256" s="229">
        <f>'Таб.2._Комб+Озд+Комп_'!Y256</f>
        <v>0</v>
      </c>
      <c r="U256" s="229">
        <f>'Таб.2._Комб+Озд+Комп_'!AA256</f>
        <v>0</v>
      </c>
      <c r="V256" s="230">
        <f t="shared" si="73"/>
        <v>47</v>
      </c>
      <c r="W256" s="231">
        <f>'Таб. 1._Общ_гр_ '!I256+'Таб. 1._Общ_гр_ '!R256+'Таб. 1._Общ_гр_ '!AA256+'Таб. 1._Общ_гр_ '!AJ256+'Таб.2._Комб+Озд+Комп_'!AD256</f>
        <v>3</v>
      </c>
      <c r="X256" s="168">
        <f>'Таб. 1._Общ_гр_ '!AZ256+'Таб.2._Комб+Озд+Комп_'!AO256</f>
        <v>3712.2</v>
      </c>
      <c r="Y256" s="168">
        <v>1</v>
      </c>
      <c r="Z256" s="242">
        <v>1.1599999999999999</v>
      </c>
      <c r="AA256" s="168">
        <f t="shared" si="74"/>
        <v>1.1499999999999999</v>
      </c>
      <c r="AB256" s="185">
        <v>1.05</v>
      </c>
      <c r="AC256" s="168">
        <f t="shared" si="75"/>
        <v>5199.7</v>
      </c>
      <c r="AD256" s="168">
        <v>1</v>
      </c>
      <c r="AE256" s="168">
        <f t="shared" si="76"/>
        <v>5199.7</v>
      </c>
      <c r="AF256" s="233">
        <f>'Таб. 1._Общ_гр_ '!BA256+'Таб.2._Комб+Озд+Комп_'!AP256</f>
        <v>48.9</v>
      </c>
      <c r="AG256" s="233">
        <f t="shared" si="77"/>
        <v>5248.5999999999995</v>
      </c>
    </row>
    <row r="257" spans="1:33" s="19" customFormat="1" ht="11.25" hidden="1" customHeight="1">
      <c r="A257" s="225" t="s">
        <v>281</v>
      </c>
      <c r="B257" s="81" t="s">
        <v>274</v>
      </c>
      <c r="C257" s="226">
        <v>1</v>
      </c>
      <c r="D257" s="227" t="s">
        <v>61</v>
      </c>
      <c r="E257" s="228" t="s">
        <v>1103</v>
      </c>
      <c r="F257" s="229">
        <f>'Таб. 1._Общ_гр_ '!E257+'Таб. 1._Общ_гр_ '!F257+'Таб. 1._Общ_гр_ '!G257+'Таб. 1._Общ_гр_ '!H257</f>
        <v>84</v>
      </c>
      <c r="G257" s="229">
        <f>'Таб. 1._Общ_гр_ '!N257+'Таб. 1._Общ_гр_ '!O257+'Таб. 1._Общ_гр_ '!P257+'Таб. 1._Общ_гр_ '!Q257</f>
        <v>0</v>
      </c>
      <c r="H257" s="229">
        <f>'Таб. 1._Общ_гр_ '!W257+'Таб. 1._Общ_гр_ '!X257+'Таб. 1._Общ_гр_ '!Y257+'Таб. 1._Общ_гр_ '!Z257</f>
        <v>30</v>
      </c>
      <c r="I257" s="229">
        <f>'Таб. 1._Общ_гр_ '!AF257+'Таб. 1._Общ_гр_ '!AG257+'Таб. 1._Общ_гр_ '!AH257+'Таб. 1._Общ_гр_ '!AI257</f>
        <v>0</v>
      </c>
      <c r="J257" s="229">
        <f>'Таб.2._Комб+Озд+Комп_'!E257</f>
        <v>0</v>
      </c>
      <c r="K257" s="229">
        <f>'Таб.2._Комб+Озд+Комп_'!G257</f>
        <v>0</v>
      </c>
      <c r="L257" s="229">
        <f>'Таб.2._Комб+Озд+Комп_'!I257</f>
        <v>0</v>
      </c>
      <c r="M257" s="229">
        <f>'Таб.2._Комб+Озд+Комп_'!K257</f>
        <v>0</v>
      </c>
      <c r="N257" s="229">
        <f>'Таб.2._Комб+Озд+Комп_'!M257</f>
        <v>0</v>
      </c>
      <c r="O257" s="229">
        <f>'Таб.2._Комб+Озд+Комп_'!O257</f>
        <v>0</v>
      </c>
      <c r="P257" s="229">
        <f>'Таб.2._Комб+Озд+Комп_'!Q257</f>
        <v>0</v>
      </c>
      <c r="Q257" s="229">
        <f>'Таб.2._Комб+Озд+Комп_'!S257</f>
        <v>0</v>
      </c>
      <c r="R257" s="229">
        <f>'Таб.2._Комб+Озд+Комп_'!U257</f>
        <v>0</v>
      </c>
      <c r="S257" s="229">
        <f>'Таб.2._Комб+Озд+Комп_'!W257</f>
        <v>0</v>
      </c>
      <c r="T257" s="229">
        <f>'Таб.2._Комб+Озд+Комп_'!Y257</f>
        <v>0</v>
      </c>
      <c r="U257" s="229">
        <f>'Таб.2._Комб+Озд+Комп_'!AA257</f>
        <v>0</v>
      </c>
      <c r="V257" s="230">
        <f t="shared" si="73"/>
        <v>114</v>
      </c>
      <c r="W257" s="231">
        <f>'Таб. 1._Общ_гр_ '!I257+'Таб. 1._Общ_гр_ '!R257+'Таб. 1._Общ_гр_ '!AA257+'Таб. 1._Общ_гр_ '!AJ257+'Таб.2._Комб+Озд+Комп_'!AD257</f>
        <v>6</v>
      </c>
      <c r="X257" s="168">
        <f>'Таб. 1._Общ_гр_ '!AZ257+'Таб.2._Комб+Озд+Комп_'!AO257</f>
        <v>8690.3000000000011</v>
      </c>
      <c r="Y257" s="168">
        <v>1</v>
      </c>
      <c r="Z257" s="242">
        <v>1.1599999999999999</v>
      </c>
      <c r="AA257" s="168">
        <f t="shared" si="74"/>
        <v>1.1000000000000001</v>
      </c>
      <c r="AB257" s="185">
        <v>1.05</v>
      </c>
      <c r="AC257" s="168">
        <f t="shared" si="75"/>
        <v>11643.3</v>
      </c>
      <c r="AD257" s="168">
        <v>1</v>
      </c>
      <c r="AE257" s="168">
        <f t="shared" si="76"/>
        <v>11643.3</v>
      </c>
      <c r="AF257" s="233">
        <f>'Таб. 1._Общ_гр_ '!BA257+'Таб.2._Комб+Озд+Комп_'!AP257</f>
        <v>118.6</v>
      </c>
      <c r="AG257" s="233">
        <f t="shared" si="77"/>
        <v>11761.9</v>
      </c>
    </row>
    <row r="258" spans="1:33" s="19" customFormat="1" ht="11.25" hidden="1" customHeight="1">
      <c r="A258" s="225" t="s">
        <v>1072</v>
      </c>
      <c r="B258" s="81" t="s">
        <v>274</v>
      </c>
      <c r="C258" s="226">
        <v>1</v>
      </c>
      <c r="D258" s="227" t="s">
        <v>61</v>
      </c>
      <c r="E258" s="228" t="s">
        <v>1103</v>
      </c>
      <c r="F258" s="229">
        <f>'Таб. 1._Общ_гр_ '!E258+'Таб. 1._Общ_гр_ '!F258+'Таб. 1._Общ_гр_ '!G258+'Таб. 1._Общ_гр_ '!H258</f>
        <v>34</v>
      </c>
      <c r="G258" s="229">
        <f>'Таб. 1._Общ_гр_ '!N258+'Таб. 1._Общ_гр_ '!O258+'Таб. 1._Общ_гр_ '!P258+'Таб. 1._Общ_гр_ '!Q258</f>
        <v>0</v>
      </c>
      <c r="H258" s="229">
        <f>'Таб. 1._Общ_гр_ '!W258+'Таб. 1._Общ_гр_ '!X258+'Таб. 1._Общ_гр_ '!Y258+'Таб. 1._Общ_гр_ '!Z258</f>
        <v>14</v>
      </c>
      <c r="I258" s="229">
        <f>'Таб. 1._Общ_гр_ '!AF258+'Таб. 1._Общ_гр_ '!AG258+'Таб. 1._Общ_гр_ '!AH258+'Таб. 1._Общ_гр_ '!AI258</f>
        <v>0</v>
      </c>
      <c r="J258" s="229">
        <f>'Таб.2._Комб+Озд+Комп_'!E258</f>
        <v>0</v>
      </c>
      <c r="K258" s="229">
        <f>'Таб.2._Комб+Озд+Комп_'!G258</f>
        <v>0</v>
      </c>
      <c r="L258" s="229">
        <f>'Таб.2._Комб+Озд+Комп_'!I258</f>
        <v>0</v>
      </c>
      <c r="M258" s="229">
        <f>'Таб.2._Комб+Озд+Комп_'!K258</f>
        <v>0</v>
      </c>
      <c r="N258" s="229">
        <f>'Таб.2._Комб+Озд+Комп_'!M258</f>
        <v>0</v>
      </c>
      <c r="O258" s="229">
        <f>'Таб.2._Комб+Озд+Комп_'!O258</f>
        <v>0</v>
      </c>
      <c r="P258" s="229">
        <f>'Таб.2._Комб+Озд+Комп_'!Q258</f>
        <v>0</v>
      </c>
      <c r="Q258" s="229">
        <f>'Таб.2._Комб+Озд+Комп_'!S258</f>
        <v>0</v>
      </c>
      <c r="R258" s="229">
        <f>'Таб.2._Комб+Озд+Комп_'!U258</f>
        <v>0</v>
      </c>
      <c r="S258" s="229">
        <f>'Таб.2._Комб+Озд+Комп_'!W258</f>
        <v>0</v>
      </c>
      <c r="T258" s="229">
        <f>'Таб.2._Комб+Озд+Комп_'!Y258</f>
        <v>0</v>
      </c>
      <c r="U258" s="229">
        <f>'Таб.2._Комб+Озд+Комп_'!AA258</f>
        <v>0</v>
      </c>
      <c r="V258" s="230">
        <f t="shared" si="73"/>
        <v>48</v>
      </c>
      <c r="W258" s="231">
        <f>'Таб. 1._Общ_гр_ '!I258+'Таб. 1._Общ_гр_ '!R258+'Таб. 1._Общ_гр_ '!AA258+'Таб. 1._Общ_гр_ '!AJ258+'Таб.2._Комб+Озд+Комп_'!AD258</f>
        <v>2</v>
      </c>
      <c r="X258" s="168">
        <f>'Таб. 1._Общ_гр_ '!AZ258+'Таб.2._Комб+Озд+Комп_'!AO258</f>
        <v>3690.8</v>
      </c>
      <c r="Y258" s="168">
        <v>1</v>
      </c>
      <c r="Z258" s="242">
        <v>1.1599999999999999</v>
      </c>
      <c r="AA258" s="168">
        <f t="shared" si="74"/>
        <v>1.25</v>
      </c>
      <c r="AB258" s="185">
        <v>1.05</v>
      </c>
      <c r="AC258" s="168">
        <f t="shared" si="75"/>
        <v>5619.2</v>
      </c>
      <c r="AD258" s="168">
        <v>1</v>
      </c>
      <c r="AE258" s="168">
        <f t="shared" si="76"/>
        <v>5619.2</v>
      </c>
      <c r="AF258" s="233">
        <f>'Таб. 1._Общ_гр_ '!BA258+'Таб.2._Комб+Озд+Комп_'!AP258</f>
        <v>49.9</v>
      </c>
      <c r="AG258" s="233">
        <f t="shared" si="77"/>
        <v>5669.0999999999995</v>
      </c>
    </row>
    <row r="259" spans="1:33" s="19" customFormat="1" ht="11.25" hidden="1" customHeight="1">
      <c r="A259" s="225" t="s">
        <v>283</v>
      </c>
      <c r="B259" s="81" t="s">
        <v>274</v>
      </c>
      <c r="C259" s="226">
        <v>1</v>
      </c>
      <c r="D259" s="227" t="s">
        <v>61</v>
      </c>
      <c r="E259" s="228" t="s">
        <v>1103</v>
      </c>
      <c r="F259" s="229">
        <f>'Таб. 1._Общ_гр_ '!E259+'Таб. 1._Общ_гр_ '!F259+'Таб. 1._Общ_гр_ '!G259+'Таб. 1._Общ_гр_ '!H259</f>
        <v>80</v>
      </c>
      <c r="G259" s="229">
        <f>'Таб. 1._Общ_гр_ '!N259+'Таб. 1._Общ_гр_ '!O259+'Таб. 1._Общ_гр_ '!P259+'Таб. 1._Общ_гр_ '!Q259</f>
        <v>0</v>
      </c>
      <c r="H259" s="229">
        <f>'Таб. 1._Общ_гр_ '!W259+'Таб. 1._Общ_гр_ '!X259+'Таб. 1._Общ_гр_ '!Y259+'Таб. 1._Общ_гр_ '!Z259</f>
        <v>10</v>
      </c>
      <c r="I259" s="229">
        <f>'Таб. 1._Общ_гр_ '!AF259+'Таб. 1._Общ_гр_ '!AG259+'Таб. 1._Общ_гр_ '!AH259+'Таб. 1._Общ_гр_ '!AI259</f>
        <v>0</v>
      </c>
      <c r="J259" s="229">
        <f>'Таб.2._Комб+Озд+Комп_'!E259</f>
        <v>0</v>
      </c>
      <c r="K259" s="229">
        <f>'Таб.2._Комб+Озд+Комп_'!G259</f>
        <v>0</v>
      </c>
      <c r="L259" s="229">
        <f>'Таб.2._Комб+Озд+Комп_'!I259</f>
        <v>0</v>
      </c>
      <c r="M259" s="229">
        <f>'Таб.2._Комб+Озд+Комп_'!K259</f>
        <v>0</v>
      </c>
      <c r="N259" s="229">
        <f>'Таб.2._Комб+Озд+Комп_'!M259</f>
        <v>0</v>
      </c>
      <c r="O259" s="229">
        <f>'Таб.2._Комб+Озд+Комп_'!O259</f>
        <v>0</v>
      </c>
      <c r="P259" s="229">
        <f>'Таб.2._Комб+Озд+Комп_'!Q259</f>
        <v>0</v>
      </c>
      <c r="Q259" s="229">
        <f>'Таб.2._Комб+Озд+Комп_'!S259</f>
        <v>0</v>
      </c>
      <c r="R259" s="229">
        <f>'Таб.2._Комб+Озд+Комп_'!U259</f>
        <v>0</v>
      </c>
      <c r="S259" s="229">
        <f>'Таб.2._Комб+Озд+Комп_'!W259</f>
        <v>0</v>
      </c>
      <c r="T259" s="229">
        <f>'Таб.2._Комб+Озд+Комп_'!Y259</f>
        <v>0</v>
      </c>
      <c r="U259" s="229">
        <f>'Таб.2._Комб+Озд+Комп_'!AA259</f>
        <v>0</v>
      </c>
      <c r="V259" s="230">
        <f t="shared" si="73"/>
        <v>90</v>
      </c>
      <c r="W259" s="231">
        <f>'Таб. 1._Общ_гр_ '!I259+'Таб. 1._Общ_гр_ '!R259+'Таб. 1._Общ_гр_ '!AA259+'Таб. 1._Общ_гр_ '!AJ259+'Таб.2._Комб+Озд+Комп_'!AD259</f>
        <v>5</v>
      </c>
      <c r="X259" s="168">
        <f>'Таб. 1._Общ_гр_ '!AZ259+'Таб.2._Комб+Озд+Комп_'!AO259</f>
        <v>6620.8</v>
      </c>
      <c r="Y259" s="168">
        <v>1</v>
      </c>
      <c r="Z259" s="242">
        <v>1.1599999999999999</v>
      </c>
      <c r="AA259" s="168">
        <f t="shared" si="74"/>
        <v>1.1000000000000001</v>
      </c>
      <c r="AB259" s="185">
        <v>1.05</v>
      </c>
      <c r="AC259" s="168">
        <f t="shared" si="75"/>
        <v>8870.5</v>
      </c>
      <c r="AD259" s="168">
        <v>1</v>
      </c>
      <c r="AE259" s="168">
        <f t="shared" si="76"/>
        <v>8870.5</v>
      </c>
      <c r="AF259" s="233">
        <f>'Таб. 1._Общ_гр_ '!BA259+'Таб.2._Комб+Озд+Комп_'!AP259</f>
        <v>93.6</v>
      </c>
      <c r="AG259" s="233">
        <f t="shared" si="77"/>
        <v>8964.1</v>
      </c>
    </row>
    <row r="260" spans="1:33" s="19" customFormat="1" ht="11.25" hidden="1" customHeight="1">
      <c r="A260" s="225" t="s">
        <v>284</v>
      </c>
      <c r="B260" s="81" t="s">
        <v>274</v>
      </c>
      <c r="C260" s="226">
        <v>1</v>
      </c>
      <c r="D260" s="227" t="s">
        <v>61</v>
      </c>
      <c r="E260" s="228" t="s">
        <v>1103</v>
      </c>
      <c r="F260" s="229">
        <f>'Таб. 1._Общ_гр_ '!E260+'Таб. 1._Общ_гр_ '!F260+'Таб. 1._Общ_гр_ '!G260+'Таб. 1._Общ_гр_ '!H260</f>
        <v>115</v>
      </c>
      <c r="G260" s="229">
        <f>'Таб. 1._Общ_гр_ '!N260+'Таб. 1._Общ_гр_ '!O260+'Таб. 1._Общ_гр_ '!P260+'Таб. 1._Общ_гр_ '!Q260</f>
        <v>0</v>
      </c>
      <c r="H260" s="229">
        <f>'Таб. 1._Общ_гр_ '!W260+'Таб. 1._Общ_гр_ '!X260+'Таб. 1._Общ_гр_ '!Y260+'Таб. 1._Общ_гр_ '!Z260</f>
        <v>25</v>
      </c>
      <c r="I260" s="229">
        <f>'Таб. 1._Общ_гр_ '!AF260+'Таб. 1._Общ_гр_ '!AG260+'Таб. 1._Общ_гр_ '!AH260+'Таб. 1._Общ_гр_ '!AI260</f>
        <v>0</v>
      </c>
      <c r="J260" s="229">
        <f>'Таб.2._Комб+Озд+Комп_'!E260</f>
        <v>0</v>
      </c>
      <c r="K260" s="229">
        <f>'Таб.2._Комб+Озд+Комп_'!G260</f>
        <v>0</v>
      </c>
      <c r="L260" s="229">
        <f>'Таб.2._Комб+Озд+Комп_'!I260</f>
        <v>0</v>
      </c>
      <c r="M260" s="229">
        <f>'Таб.2._Комб+Озд+Комп_'!K260</f>
        <v>0</v>
      </c>
      <c r="N260" s="229">
        <f>'Таб.2._Комб+Озд+Комп_'!M260</f>
        <v>0</v>
      </c>
      <c r="O260" s="229">
        <f>'Таб.2._Комб+Озд+Комп_'!O260</f>
        <v>0</v>
      </c>
      <c r="P260" s="229">
        <f>'Таб.2._Комб+Озд+Комп_'!Q260</f>
        <v>0</v>
      </c>
      <c r="Q260" s="229">
        <f>'Таб.2._Комб+Озд+Комп_'!S260</f>
        <v>0</v>
      </c>
      <c r="R260" s="229">
        <f>'Таб.2._Комб+Озд+Комп_'!U260</f>
        <v>0</v>
      </c>
      <c r="S260" s="229">
        <f>'Таб.2._Комб+Озд+Комп_'!W260</f>
        <v>0</v>
      </c>
      <c r="T260" s="229">
        <f>'Таб.2._Комб+Озд+Комп_'!Y260</f>
        <v>0</v>
      </c>
      <c r="U260" s="229">
        <f>'Таб.2._Комб+Озд+Комп_'!AA260</f>
        <v>0</v>
      </c>
      <c r="V260" s="230">
        <f t="shared" si="73"/>
        <v>140</v>
      </c>
      <c r="W260" s="231">
        <f>'Таб. 1._Общ_гр_ '!I260+'Таб. 1._Общ_гр_ '!R260+'Таб. 1._Общ_гр_ '!AA260+'Таб. 1._Общ_гр_ '!AJ260+'Таб.2._Комб+Озд+Комп_'!AD260</f>
        <v>7</v>
      </c>
      <c r="X260" s="168">
        <f>'Таб. 1._Общ_гр_ '!AZ260+'Таб.2._Комб+Озд+Комп_'!AO260</f>
        <v>10546.3</v>
      </c>
      <c r="Y260" s="168">
        <v>1</v>
      </c>
      <c r="Z260" s="242">
        <v>1.1599999999999999</v>
      </c>
      <c r="AA260" s="168">
        <f t="shared" si="74"/>
        <v>1.05</v>
      </c>
      <c r="AB260" s="185">
        <v>1</v>
      </c>
      <c r="AC260" s="168">
        <f t="shared" si="75"/>
        <v>12845.4</v>
      </c>
      <c r="AD260" s="168">
        <v>1</v>
      </c>
      <c r="AE260" s="168">
        <f t="shared" si="76"/>
        <v>12845.4</v>
      </c>
      <c r="AF260" s="233">
        <f>'Таб. 1._Общ_гр_ '!BA260+'Таб.2._Комб+Озд+Комп_'!AP260</f>
        <v>145.6</v>
      </c>
      <c r="AG260" s="233">
        <f t="shared" si="77"/>
        <v>12991</v>
      </c>
    </row>
    <row r="261" spans="1:33" s="19" customFormat="1" ht="11.25" hidden="1" customHeight="1">
      <c r="A261" s="225" t="s">
        <v>285</v>
      </c>
      <c r="B261" s="81" t="s">
        <v>274</v>
      </c>
      <c r="C261" s="226"/>
      <c r="D261" s="227" t="s">
        <v>40</v>
      </c>
      <c r="E261" s="228" t="s">
        <v>1103</v>
      </c>
      <c r="F261" s="229">
        <f>'Таб. 1._Общ_гр_ '!E261+'Таб. 1._Общ_гр_ '!F261+'Таб. 1._Общ_гр_ '!G261+'Таб. 1._Общ_гр_ '!H261</f>
        <v>13</v>
      </c>
      <c r="G261" s="229">
        <f>'Таб. 1._Общ_гр_ '!N261+'Таб. 1._Общ_гр_ '!O261+'Таб. 1._Общ_гр_ '!P261+'Таб. 1._Общ_гр_ '!Q261</f>
        <v>0</v>
      </c>
      <c r="H261" s="229">
        <f>'Таб. 1._Общ_гр_ '!W261+'Таб. 1._Общ_гр_ '!X261+'Таб. 1._Общ_гр_ '!Y261+'Таб. 1._Общ_гр_ '!Z261</f>
        <v>3</v>
      </c>
      <c r="I261" s="229">
        <f>'Таб. 1._Общ_гр_ '!AF261+'Таб. 1._Общ_гр_ '!AG261+'Таб. 1._Общ_гр_ '!AH261+'Таб. 1._Общ_гр_ '!AI261</f>
        <v>0</v>
      </c>
      <c r="J261" s="229">
        <f>'Таб.2._Комб+Озд+Комп_'!E261</f>
        <v>0</v>
      </c>
      <c r="K261" s="229">
        <f>'Таб.2._Комб+Озд+Комп_'!G261</f>
        <v>0</v>
      </c>
      <c r="L261" s="229">
        <f>'Таб.2._Комб+Озд+Комп_'!I261</f>
        <v>0</v>
      </c>
      <c r="M261" s="229">
        <f>'Таб.2._Комб+Озд+Комп_'!K261</f>
        <v>0</v>
      </c>
      <c r="N261" s="229">
        <f>'Таб.2._Комб+Озд+Комп_'!M261</f>
        <v>0</v>
      </c>
      <c r="O261" s="229">
        <f>'Таб.2._Комб+Озд+Комп_'!O261</f>
        <v>0</v>
      </c>
      <c r="P261" s="229">
        <f>'Таб.2._Комб+Озд+Комп_'!Q261</f>
        <v>0</v>
      </c>
      <c r="Q261" s="229">
        <f>'Таб.2._Комб+Озд+Комп_'!S261</f>
        <v>0</v>
      </c>
      <c r="R261" s="229">
        <f>'Таб.2._Комб+Озд+Комп_'!U261</f>
        <v>0</v>
      </c>
      <c r="S261" s="229">
        <f>'Таб.2._Комб+Озд+Комп_'!W261</f>
        <v>0</v>
      </c>
      <c r="T261" s="229">
        <f>'Таб.2._Комб+Озд+Комп_'!Y261</f>
        <v>0</v>
      </c>
      <c r="U261" s="229">
        <f>'Таб.2._Комб+Озд+Комп_'!AA261</f>
        <v>0</v>
      </c>
      <c r="V261" s="230">
        <f t="shared" si="73"/>
        <v>16</v>
      </c>
      <c r="W261" s="231">
        <f>'Таб. 1._Общ_гр_ '!I261+'Таб. 1._Общ_гр_ '!R261+'Таб. 1._Общ_гр_ '!AA261+'Таб. 1._Общ_гр_ '!AJ261+'Таб.2._Комб+Озд+Комп_'!AD261</f>
        <v>1</v>
      </c>
      <c r="X261" s="168">
        <f>'Таб. 1._Общ_гр_ '!AZ261+'Таб.2._Комб+Озд+Комп_'!AO261</f>
        <v>1475.7</v>
      </c>
      <c r="Y261" s="168">
        <v>1</v>
      </c>
      <c r="Z261" s="242">
        <v>1</v>
      </c>
      <c r="AA261" s="168">
        <f t="shared" si="74"/>
        <v>1.5</v>
      </c>
      <c r="AB261" s="185">
        <v>1</v>
      </c>
      <c r="AC261" s="168">
        <f t="shared" si="75"/>
        <v>2213.6</v>
      </c>
      <c r="AD261" s="168">
        <v>1</v>
      </c>
      <c r="AE261" s="168">
        <f t="shared" si="76"/>
        <v>2213.6</v>
      </c>
      <c r="AF261" s="233">
        <f>'Таб. 1._Общ_гр_ '!BA261+'Таб.2._Комб+Озд+Комп_'!AP261</f>
        <v>16.600000000000001</v>
      </c>
      <c r="AG261" s="233">
        <f t="shared" si="77"/>
        <v>2230.1999999999998</v>
      </c>
    </row>
    <row r="262" spans="1:33" s="19" customFormat="1" ht="11.25" hidden="1" customHeight="1">
      <c r="A262" s="225" t="s">
        <v>286</v>
      </c>
      <c r="B262" s="81" t="s">
        <v>274</v>
      </c>
      <c r="C262" s="226"/>
      <c r="D262" s="227" t="s">
        <v>40</v>
      </c>
      <c r="E262" s="228" t="s">
        <v>1103</v>
      </c>
      <c r="F262" s="229">
        <f>'Таб. 1._Общ_гр_ '!E262+'Таб. 1._Общ_гр_ '!F262+'Таб. 1._Общ_гр_ '!G262+'Таб. 1._Общ_гр_ '!H262</f>
        <v>22</v>
      </c>
      <c r="G262" s="229">
        <f>'Таб. 1._Общ_гр_ '!N262+'Таб. 1._Общ_гр_ '!O262+'Таб. 1._Общ_гр_ '!P262+'Таб. 1._Общ_гр_ '!Q262</f>
        <v>0</v>
      </c>
      <c r="H262" s="229">
        <f>'Таб. 1._Общ_гр_ '!W262+'Таб. 1._Общ_гр_ '!X262+'Таб. 1._Общ_гр_ '!Y262+'Таб. 1._Общ_гр_ '!Z262</f>
        <v>8</v>
      </c>
      <c r="I262" s="229">
        <f>'Таб. 1._Общ_гр_ '!AF262+'Таб. 1._Общ_гр_ '!AG262+'Таб. 1._Общ_гр_ '!AH262+'Таб. 1._Общ_гр_ '!AI262</f>
        <v>0</v>
      </c>
      <c r="J262" s="229">
        <f>'Таб.2._Комб+Озд+Комп_'!E262</f>
        <v>0</v>
      </c>
      <c r="K262" s="229">
        <f>'Таб.2._Комб+Озд+Комп_'!G262</f>
        <v>0</v>
      </c>
      <c r="L262" s="229">
        <f>'Таб.2._Комб+Озд+Комп_'!I262</f>
        <v>0</v>
      </c>
      <c r="M262" s="229">
        <f>'Таб.2._Комб+Озд+Комп_'!K262</f>
        <v>0</v>
      </c>
      <c r="N262" s="229">
        <f>'Таб.2._Комб+Озд+Комп_'!M262</f>
        <v>0</v>
      </c>
      <c r="O262" s="229">
        <f>'Таб.2._Комб+Озд+Комп_'!O262</f>
        <v>0</v>
      </c>
      <c r="P262" s="229">
        <f>'Таб.2._Комб+Озд+Комп_'!Q262</f>
        <v>0</v>
      </c>
      <c r="Q262" s="229">
        <f>'Таб.2._Комб+Озд+Комп_'!S262</f>
        <v>0</v>
      </c>
      <c r="R262" s="229">
        <f>'Таб.2._Комб+Озд+Комп_'!U262</f>
        <v>0</v>
      </c>
      <c r="S262" s="229">
        <f>'Таб.2._Комб+Озд+Комп_'!W262</f>
        <v>0</v>
      </c>
      <c r="T262" s="229">
        <f>'Таб.2._Комб+Озд+Комп_'!Y262</f>
        <v>0</v>
      </c>
      <c r="U262" s="229">
        <f>'Таб.2._Комб+Озд+Комп_'!AA262</f>
        <v>0</v>
      </c>
      <c r="V262" s="230">
        <f t="shared" si="73"/>
        <v>30</v>
      </c>
      <c r="W262" s="231">
        <f>'Таб. 1._Общ_гр_ '!I262+'Таб. 1._Общ_гр_ '!R262+'Таб. 1._Общ_гр_ '!AA262+'Таб. 1._Общ_гр_ '!AJ262+'Таб.2._Комб+Озд+Комп_'!AD262</f>
        <v>2</v>
      </c>
      <c r="X262" s="168">
        <f>'Таб. 1._Общ_гр_ '!AZ262+'Таб.2._Комб+Озд+Комп_'!AO262</f>
        <v>2809.1</v>
      </c>
      <c r="Y262" s="168">
        <v>1</v>
      </c>
      <c r="Z262" s="242">
        <v>1</v>
      </c>
      <c r="AA262" s="168">
        <f t="shared" si="74"/>
        <v>1.25</v>
      </c>
      <c r="AB262" s="185">
        <v>1</v>
      </c>
      <c r="AC262" s="168">
        <f t="shared" si="75"/>
        <v>3511.4</v>
      </c>
      <c r="AD262" s="168">
        <v>1</v>
      </c>
      <c r="AE262" s="168">
        <f t="shared" si="76"/>
        <v>3511.4</v>
      </c>
      <c r="AF262" s="233">
        <f>'Таб. 1._Общ_гр_ '!BA262+'Таб.2._Комб+Озд+Комп_'!AP262</f>
        <v>31.2</v>
      </c>
      <c r="AG262" s="233">
        <f t="shared" si="77"/>
        <v>3542.6</v>
      </c>
    </row>
    <row r="263" spans="1:33" s="19" customFormat="1" ht="11.25" hidden="1" customHeight="1">
      <c r="A263" s="225" t="s">
        <v>287</v>
      </c>
      <c r="B263" s="81" t="s">
        <v>274</v>
      </c>
      <c r="C263" s="226">
        <v>1</v>
      </c>
      <c r="D263" s="227" t="s">
        <v>40</v>
      </c>
      <c r="E263" s="228" t="s">
        <v>1103</v>
      </c>
      <c r="F263" s="229">
        <f>'Таб. 1._Общ_гр_ '!E263+'Таб. 1._Общ_гр_ '!F263+'Таб. 1._Общ_гр_ '!G263+'Таб. 1._Общ_гр_ '!H263</f>
        <v>21</v>
      </c>
      <c r="G263" s="229">
        <f>'Таб. 1._Общ_гр_ '!N263+'Таб. 1._Общ_гр_ '!O263+'Таб. 1._Общ_гр_ '!P263+'Таб. 1._Общ_гр_ '!Q263</f>
        <v>0</v>
      </c>
      <c r="H263" s="229">
        <f>'Таб. 1._Общ_гр_ '!W263+'Таб. 1._Общ_гр_ '!X263+'Таб. 1._Общ_гр_ '!Y263+'Таб. 1._Общ_гр_ '!Z263</f>
        <v>9</v>
      </c>
      <c r="I263" s="229">
        <f>'Таб. 1._Общ_гр_ '!AF263+'Таб. 1._Общ_гр_ '!AG263+'Таб. 1._Общ_гр_ '!AH263+'Таб. 1._Общ_гр_ '!AI263</f>
        <v>0</v>
      </c>
      <c r="J263" s="229">
        <f>'Таб.2._Комб+Озд+Комп_'!E263</f>
        <v>0</v>
      </c>
      <c r="K263" s="229">
        <f>'Таб.2._Комб+Озд+Комп_'!G263</f>
        <v>0</v>
      </c>
      <c r="L263" s="229">
        <f>'Таб.2._Комб+Озд+Комп_'!I263</f>
        <v>0</v>
      </c>
      <c r="M263" s="229">
        <f>'Таб.2._Комб+Озд+Комп_'!K263</f>
        <v>0</v>
      </c>
      <c r="N263" s="229">
        <f>'Таб.2._Комб+Озд+Комп_'!M263</f>
        <v>0</v>
      </c>
      <c r="O263" s="229">
        <f>'Таб.2._Комб+Озд+Комп_'!O263</f>
        <v>0</v>
      </c>
      <c r="P263" s="229">
        <f>'Таб.2._Комб+Озд+Комп_'!Q263</f>
        <v>0</v>
      </c>
      <c r="Q263" s="229">
        <f>'Таб.2._Комб+Озд+Комп_'!S263</f>
        <v>0</v>
      </c>
      <c r="R263" s="229">
        <f>'Таб.2._Комб+Озд+Комп_'!U263</f>
        <v>0</v>
      </c>
      <c r="S263" s="229">
        <f>'Таб.2._Комб+Озд+Комп_'!W263</f>
        <v>0</v>
      </c>
      <c r="T263" s="229">
        <f>'Таб.2._Комб+Озд+Комп_'!Y263</f>
        <v>0</v>
      </c>
      <c r="U263" s="229">
        <f>'Таб.2._Комб+Озд+Комп_'!AA263</f>
        <v>0</v>
      </c>
      <c r="V263" s="230">
        <f t="shared" si="73"/>
        <v>30</v>
      </c>
      <c r="W263" s="231">
        <f>'Таб. 1._Общ_гр_ '!I263+'Таб. 1._Общ_гр_ '!R263+'Таб. 1._Общ_гр_ '!AA263+'Таб. 1._Общ_гр_ '!AJ263+'Таб.2._Комб+Озд+Комп_'!AD263</f>
        <v>2</v>
      </c>
      <c r="X263" s="168">
        <f>'Таб. 1._Общ_гр_ '!AZ263+'Таб.2._Комб+Озд+Комп_'!AO263</f>
        <v>2826.9</v>
      </c>
      <c r="Y263" s="168">
        <v>1</v>
      </c>
      <c r="Z263" s="242">
        <v>1.1200000000000001</v>
      </c>
      <c r="AA263" s="168">
        <f t="shared" si="74"/>
        <v>1.25</v>
      </c>
      <c r="AB263" s="185">
        <v>1</v>
      </c>
      <c r="AC263" s="168">
        <f t="shared" si="75"/>
        <v>3957.7</v>
      </c>
      <c r="AD263" s="168">
        <v>1</v>
      </c>
      <c r="AE263" s="168">
        <f t="shared" si="76"/>
        <v>3957.7</v>
      </c>
      <c r="AF263" s="233">
        <f>'Таб. 1._Общ_гр_ '!BA263+'Таб.2._Комб+Озд+Комп_'!AP263</f>
        <v>31.2</v>
      </c>
      <c r="AG263" s="233">
        <f t="shared" si="77"/>
        <v>3988.8999999999996</v>
      </c>
    </row>
    <row r="264" spans="1:33" s="19" customFormat="1" ht="11.25" hidden="1" customHeight="1">
      <c r="A264" s="225" t="s">
        <v>288</v>
      </c>
      <c r="B264" s="81" t="s">
        <v>274</v>
      </c>
      <c r="C264" s="226"/>
      <c r="D264" s="227" t="s">
        <v>40</v>
      </c>
      <c r="E264" s="228" t="s">
        <v>1103</v>
      </c>
      <c r="F264" s="229">
        <f>'Таб. 1._Общ_гр_ '!E264+'Таб. 1._Общ_гр_ '!F264+'Таб. 1._Общ_гр_ '!G264+'Таб. 1._Общ_гр_ '!H264</f>
        <v>14</v>
      </c>
      <c r="G264" s="229">
        <f>'Таб. 1._Общ_гр_ '!N264+'Таб. 1._Общ_гр_ '!O264+'Таб. 1._Общ_гр_ '!P264+'Таб. 1._Общ_гр_ '!Q264</f>
        <v>0</v>
      </c>
      <c r="H264" s="229">
        <f>'Таб. 1._Общ_гр_ '!W264+'Таб. 1._Общ_гр_ '!X264+'Таб. 1._Общ_гр_ '!Y264+'Таб. 1._Общ_гр_ '!Z264</f>
        <v>2</v>
      </c>
      <c r="I264" s="229">
        <f>'Таб. 1._Общ_гр_ '!AF264+'Таб. 1._Общ_гр_ '!AG264+'Таб. 1._Общ_гр_ '!AH264+'Таб. 1._Общ_гр_ '!AI264</f>
        <v>0</v>
      </c>
      <c r="J264" s="229">
        <f>'Таб.2._Комб+Озд+Комп_'!E264</f>
        <v>0</v>
      </c>
      <c r="K264" s="229">
        <f>'Таб.2._Комб+Озд+Комп_'!G264</f>
        <v>0</v>
      </c>
      <c r="L264" s="229">
        <f>'Таб.2._Комб+Озд+Комп_'!I264</f>
        <v>0</v>
      </c>
      <c r="M264" s="229">
        <f>'Таб.2._Комб+Озд+Комп_'!K264</f>
        <v>0</v>
      </c>
      <c r="N264" s="229">
        <f>'Таб.2._Комб+Озд+Комп_'!M264</f>
        <v>0</v>
      </c>
      <c r="O264" s="229">
        <f>'Таб.2._Комб+Озд+Комп_'!O264</f>
        <v>0</v>
      </c>
      <c r="P264" s="229">
        <f>'Таб.2._Комб+Озд+Комп_'!Q264</f>
        <v>0</v>
      </c>
      <c r="Q264" s="229">
        <f>'Таб.2._Комб+Озд+Комп_'!S264</f>
        <v>0</v>
      </c>
      <c r="R264" s="229">
        <f>'Таб.2._Комб+Озд+Комп_'!U264</f>
        <v>0</v>
      </c>
      <c r="S264" s="229">
        <f>'Таб.2._Комб+Озд+Комп_'!W264</f>
        <v>0</v>
      </c>
      <c r="T264" s="229">
        <f>'Таб.2._Комб+Озд+Комп_'!Y264</f>
        <v>0</v>
      </c>
      <c r="U264" s="229">
        <f>'Таб.2._Комб+Озд+Комп_'!AA264</f>
        <v>0</v>
      </c>
      <c r="V264" s="230">
        <f t="shared" si="73"/>
        <v>16</v>
      </c>
      <c r="W264" s="231">
        <f>'Таб. 1._Общ_гр_ '!I264+'Таб. 1._Общ_гр_ '!R264+'Таб. 1._Общ_гр_ '!AA264+'Таб. 1._Общ_гр_ '!AJ264+'Таб.2._Комб+Озд+Комп_'!AD264</f>
        <v>1</v>
      </c>
      <c r="X264" s="168">
        <f>'Таб. 1._Общ_гр_ '!AZ264+'Таб.2._Комб+Озд+Комп_'!AO264</f>
        <v>1457.9</v>
      </c>
      <c r="Y264" s="168">
        <v>1</v>
      </c>
      <c r="Z264" s="242">
        <v>1.1599999999999999</v>
      </c>
      <c r="AA264" s="168">
        <f t="shared" si="74"/>
        <v>1.5</v>
      </c>
      <c r="AB264" s="185">
        <v>1</v>
      </c>
      <c r="AC264" s="168">
        <f t="shared" si="75"/>
        <v>2536.6999999999998</v>
      </c>
      <c r="AD264" s="168">
        <v>1</v>
      </c>
      <c r="AE264" s="168">
        <f t="shared" si="76"/>
        <v>2536.6999999999998</v>
      </c>
      <c r="AF264" s="233">
        <f>'Таб. 1._Общ_гр_ '!BA264+'Таб.2._Комб+Озд+Комп_'!AP264</f>
        <v>16.600000000000001</v>
      </c>
      <c r="AG264" s="233">
        <f t="shared" si="77"/>
        <v>2553.2999999999997</v>
      </c>
    </row>
    <row r="265" spans="1:33" s="19" customFormat="1" ht="11.25" hidden="1" customHeight="1">
      <c r="A265" s="225" t="s">
        <v>289</v>
      </c>
      <c r="B265" s="81" t="s">
        <v>274</v>
      </c>
      <c r="C265" s="226">
        <v>1</v>
      </c>
      <c r="D265" s="227" t="s">
        <v>40</v>
      </c>
      <c r="E265" s="228" t="s">
        <v>1103</v>
      </c>
      <c r="F265" s="229">
        <f>'Таб. 1._Общ_гр_ '!E265+'Таб. 1._Общ_гр_ '!F265+'Таб. 1._Общ_гр_ '!G265+'Таб. 1._Общ_гр_ '!H265</f>
        <v>20</v>
      </c>
      <c r="G265" s="229">
        <f>'Таб. 1._Общ_гр_ '!N265+'Таб. 1._Общ_гр_ '!O265+'Таб. 1._Общ_гр_ '!P265+'Таб. 1._Общ_гр_ '!Q265</f>
        <v>0</v>
      </c>
      <c r="H265" s="229">
        <f>'Таб. 1._Общ_гр_ '!W265+'Таб. 1._Общ_гр_ '!X265+'Таб. 1._Общ_гр_ '!Y265+'Таб. 1._Общ_гр_ '!Z265</f>
        <v>3</v>
      </c>
      <c r="I265" s="229">
        <f>'Таб. 1._Общ_гр_ '!AF265+'Таб. 1._Общ_гр_ '!AG265+'Таб. 1._Общ_гр_ '!AH265+'Таб. 1._Общ_гр_ '!AI265</f>
        <v>0</v>
      </c>
      <c r="J265" s="229">
        <f>'Таб.2._Комб+Озд+Комп_'!E265</f>
        <v>0</v>
      </c>
      <c r="K265" s="229">
        <f>'Таб.2._Комб+Озд+Комп_'!G265</f>
        <v>0</v>
      </c>
      <c r="L265" s="229">
        <f>'Таб.2._Комб+Озд+Комп_'!I265</f>
        <v>0</v>
      </c>
      <c r="M265" s="229">
        <f>'Таб.2._Комб+Озд+Комп_'!K265</f>
        <v>0</v>
      </c>
      <c r="N265" s="229">
        <f>'Таб.2._Комб+Озд+Комп_'!M265</f>
        <v>0</v>
      </c>
      <c r="O265" s="229">
        <f>'Таб.2._Комб+Озд+Комп_'!O265</f>
        <v>0</v>
      </c>
      <c r="P265" s="229">
        <f>'Таб.2._Комб+Озд+Комп_'!Q265</f>
        <v>0</v>
      </c>
      <c r="Q265" s="229">
        <f>'Таб.2._Комб+Озд+Комп_'!S265</f>
        <v>0</v>
      </c>
      <c r="R265" s="229">
        <f>'Таб.2._Комб+Озд+Комп_'!U265</f>
        <v>0</v>
      </c>
      <c r="S265" s="229">
        <f>'Таб.2._Комб+Озд+Комп_'!W265</f>
        <v>0</v>
      </c>
      <c r="T265" s="229">
        <f>'Таб.2._Комб+Озд+Комп_'!Y265</f>
        <v>0</v>
      </c>
      <c r="U265" s="229">
        <f>'Таб.2._Комб+Озд+Комп_'!AA265</f>
        <v>0</v>
      </c>
      <c r="V265" s="230">
        <f t="shared" si="73"/>
        <v>23</v>
      </c>
      <c r="W265" s="231">
        <f>'Таб. 1._Общ_гр_ '!I265+'Таб. 1._Общ_гр_ '!R265+'Таб. 1._Общ_гр_ '!AA265+'Таб. 1._Общ_гр_ '!AJ265+'Таб.2._Комб+Озд+Комп_'!AD265</f>
        <v>2</v>
      </c>
      <c r="X265" s="168">
        <f>'Таб. 1._Общ_гр_ '!AZ265+'Таб.2._Комб+Озд+Комп_'!AO265</f>
        <v>2097.9</v>
      </c>
      <c r="Y265" s="168">
        <v>1</v>
      </c>
      <c r="Z265" s="242">
        <v>1</v>
      </c>
      <c r="AA265" s="168">
        <f t="shared" si="74"/>
        <v>1.25</v>
      </c>
      <c r="AB265" s="185">
        <v>1</v>
      </c>
      <c r="AC265" s="168">
        <f t="shared" si="75"/>
        <v>2622.4</v>
      </c>
      <c r="AD265" s="168">
        <v>1</v>
      </c>
      <c r="AE265" s="168">
        <f t="shared" si="76"/>
        <v>2622.4</v>
      </c>
      <c r="AF265" s="233">
        <f>'Таб. 1._Общ_гр_ '!BA265+'Таб.2._Комб+Озд+Комп_'!AP265</f>
        <v>23.9</v>
      </c>
      <c r="AG265" s="233">
        <f t="shared" si="77"/>
        <v>2646.3</v>
      </c>
    </row>
    <row r="266" spans="1:33" s="19" customFormat="1" ht="11.25" hidden="1" customHeight="1">
      <c r="A266" s="225" t="s">
        <v>290</v>
      </c>
      <c r="B266" s="81" t="s">
        <v>274</v>
      </c>
      <c r="C266" s="226">
        <v>1</v>
      </c>
      <c r="D266" s="227" t="s">
        <v>40</v>
      </c>
      <c r="E266" s="228" t="s">
        <v>1103</v>
      </c>
      <c r="F266" s="229">
        <f>'Таб. 1._Общ_гр_ '!E266+'Таб. 1._Общ_гр_ '!F266+'Таб. 1._Общ_гр_ '!G266+'Таб. 1._Общ_гр_ '!H266</f>
        <v>20</v>
      </c>
      <c r="G266" s="229">
        <f>'Таб. 1._Общ_гр_ '!N266+'Таб. 1._Общ_гр_ '!O266+'Таб. 1._Общ_гр_ '!P266+'Таб. 1._Общ_гр_ '!Q266</f>
        <v>0</v>
      </c>
      <c r="H266" s="229">
        <f>'Таб. 1._Общ_гр_ '!W266+'Таб. 1._Общ_гр_ '!X266+'Таб. 1._Общ_гр_ '!Y266+'Таб. 1._Общ_гр_ '!Z266</f>
        <v>13</v>
      </c>
      <c r="I266" s="229">
        <f>'Таб. 1._Общ_гр_ '!AF266+'Таб. 1._Общ_гр_ '!AG266+'Таб. 1._Общ_гр_ '!AH266+'Таб. 1._Общ_гр_ '!AI266</f>
        <v>0</v>
      </c>
      <c r="J266" s="229">
        <f>'Таб.2._Комб+Озд+Комп_'!E266</f>
        <v>0</v>
      </c>
      <c r="K266" s="229">
        <f>'Таб.2._Комб+Озд+Комп_'!G266</f>
        <v>0</v>
      </c>
      <c r="L266" s="229">
        <f>'Таб.2._Комб+Озд+Комп_'!I266</f>
        <v>0</v>
      </c>
      <c r="M266" s="229">
        <f>'Таб.2._Комб+Озд+Комп_'!K266</f>
        <v>0</v>
      </c>
      <c r="N266" s="229">
        <f>'Таб.2._Комб+Озд+Комп_'!M266</f>
        <v>0</v>
      </c>
      <c r="O266" s="229">
        <f>'Таб.2._Комб+Озд+Комп_'!O266</f>
        <v>0</v>
      </c>
      <c r="P266" s="229">
        <f>'Таб.2._Комб+Озд+Комп_'!Q266</f>
        <v>0</v>
      </c>
      <c r="Q266" s="229">
        <f>'Таб.2._Комб+Озд+Комп_'!S266</f>
        <v>0</v>
      </c>
      <c r="R266" s="229">
        <f>'Таб.2._Комб+Озд+Комп_'!U266</f>
        <v>0</v>
      </c>
      <c r="S266" s="229">
        <f>'Таб.2._Комб+Озд+Комп_'!W266</f>
        <v>0</v>
      </c>
      <c r="T266" s="229">
        <f>'Таб.2._Комб+Озд+Комп_'!Y266</f>
        <v>0</v>
      </c>
      <c r="U266" s="229">
        <f>'Таб.2._Комб+Озд+Комп_'!AA266</f>
        <v>0</v>
      </c>
      <c r="V266" s="230">
        <f t="shared" si="73"/>
        <v>33</v>
      </c>
      <c r="W266" s="231">
        <f>'Таб. 1._Общ_гр_ '!I266+'Таб. 1._Общ_гр_ '!R266+'Таб. 1._Общ_гр_ '!AA266+'Таб. 1._Общ_гр_ '!AJ266+'Таб.2._Комб+Озд+Комп_'!AD266</f>
        <v>2</v>
      </c>
      <c r="X266" s="168">
        <f>'Таб. 1._Общ_гр_ '!AZ266+'Таб.2._Комб+Озд+Комп_'!AO266</f>
        <v>3164.7</v>
      </c>
      <c r="Y266" s="168">
        <v>1</v>
      </c>
      <c r="Z266" s="242">
        <v>1</v>
      </c>
      <c r="AA266" s="168">
        <f t="shared" si="74"/>
        <v>1.25</v>
      </c>
      <c r="AB266" s="185">
        <v>1</v>
      </c>
      <c r="AC266" s="168">
        <f t="shared" si="75"/>
        <v>3955.9</v>
      </c>
      <c r="AD266" s="168">
        <v>1</v>
      </c>
      <c r="AE266" s="168">
        <f t="shared" si="76"/>
        <v>3955.9</v>
      </c>
      <c r="AF266" s="233">
        <f>'Таб. 1._Общ_гр_ '!BA266+'Таб.2._Комб+Озд+Комп_'!AP266</f>
        <v>34.299999999999997</v>
      </c>
      <c r="AG266" s="233">
        <f t="shared" si="77"/>
        <v>3990.2000000000003</v>
      </c>
    </row>
    <row r="267" spans="1:33" s="19" customFormat="1" ht="11.25" hidden="1" customHeight="1">
      <c r="A267" s="225" t="s">
        <v>291</v>
      </c>
      <c r="B267" s="81" t="s">
        <v>274</v>
      </c>
      <c r="C267" s="226"/>
      <c r="D267" s="227" t="s">
        <v>40</v>
      </c>
      <c r="E267" s="228" t="s">
        <v>1103</v>
      </c>
      <c r="F267" s="229">
        <f>'Таб. 1._Общ_гр_ '!E267+'Таб. 1._Общ_гр_ '!F267+'Таб. 1._Общ_гр_ '!G267+'Таб. 1._Общ_гр_ '!H267</f>
        <v>10</v>
      </c>
      <c r="G267" s="229">
        <f>'Таб. 1._Общ_гр_ '!N267+'Таб. 1._Общ_гр_ '!O267+'Таб. 1._Общ_гр_ '!P267+'Таб. 1._Общ_гр_ '!Q267</f>
        <v>0</v>
      </c>
      <c r="H267" s="229">
        <f>'Таб. 1._Общ_гр_ '!W267+'Таб. 1._Общ_гр_ '!X267+'Таб. 1._Общ_гр_ '!Y267+'Таб. 1._Общ_гр_ '!Z267</f>
        <v>2</v>
      </c>
      <c r="I267" s="229">
        <f>'Таб. 1._Общ_гр_ '!AF267+'Таб. 1._Общ_гр_ '!AG267+'Таб. 1._Общ_гр_ '!AH267+'Таб. 1._Общ_гр_ '!AI267</f>
        <v>0</v>
      </c>
      <c r="J267" s="229">
        <f>'Таб.2._Комб+Озд+Комп_'!E267</f>
        <v>0</v>
      </c>
      <c r="K267" s="229">
        <f>'Таб.2._Комб+Озд+Комп_'!G267</f>
        <v>0</v>
      </c>
      <c r="L267" s="229">
        <f>'Таб.2._Комб+Озд+Комп_'!I267</f>
        <v>0</v>
      </c>
      <c r="M267" s="229">
        <f>'Таб.2._Комб+Озд+Комп_'!K267</f>
        <v>0</v>
      </c>
      <c r="N267" s="229">
        <f>'Таб.2._Комб+Озд+Комп_'!M267</f>
        <v>0</v>
      </c>
      <c r="O267" s="229">
        <f>'Таб.2._Комб+Озд+Комп_'!O267</f>
        <v>0</v>
      </c>
      <c r="P267" s="229">
        <f>'Таб.2._Комб+Озд+Комп_'!Q267</f>
        <v>0</v>
      </c>
      <c r="Q267" s="229">
        <f>'Таб.2._Комб+Озд+Комп_'!S267</f>
        <v>0</v>
      </c>
      <c r="R267" s="229">
        <f>'Таб.2._Комб+Озд+Комп_'!U267</f>
        <v>0</v>
      </c>
      <c r="S267" s="229">
        <f>'Таб.2._Комб+Озд+Комп_'!W267</f>
        <v>0</v>
      </c>
      <c r="T267" s="229">
        <f>'Таб.2._Комб+Озд+Комп_'!Y267</f>
        <v>0</v>
      </c>
      <c r="U267" s="229">
        <f>'Таб.2._Комб+Озд+Комп_'!AA267</f>
        <v>0</v>
      </c>
      <c r="V267" s="230">
        <f t="shared" si="73"/>
        <v>12</v>
      </c>
      <c r="W267" s="231">
        <f>'Таб. 1._Общ_гр_ '!I267+'Таб. 1._Общ_гр_ '!R267+'Таб. 1._Общ_гр_ '!AA267+'Таб. 1._Общ_гр_ '!AJ267+'Таб.2._Комб+Озд+Комп_'!AD267</f>
        <v>1</v>
      </c>
      <c r="X267" s="168">
        <f>'Таб. 1._Общ_гр_ '!AZ267+'Таб.2._Комб+Озд+Комп_'!AO267</f>
        <v>1200.0999999999999</v>
      </c>
      <c r="Y267" s="168">
        <v>1</v>
      </c>
      <c r="Z267" s="242">
        <v>1.1599999999999999</v>
      </c>
      <c r="AA267" s="168">
        <f t="shared" si="74"/>
        <v>1.5</v>
      </c>
      <c r="AB267" s="185">
        <v>1</v>
      </c>
      <c r="AC267" s="168">
        <f t="shared" si="75"/>
        <v>2088.1999999999998</v>
      </c>
      <c r="AD267" s="168">
        <v>1</v>
      </c>
      <c r="AE267" s="168">
        <f t="shared" si="76"/>
        <v>2088.1999999999998</v>
      </c>
      <c r="AF267" s="233">
        <f>'Таб. 1._Общ_гр_ '!BA267+'Таб.2._Комб+Озд+Комп_'!AP267</f>
        <v>12.5</v>
      </c>
      <c r="AG267" s="233">
        <f t="shared" si="77"/>
        <v>2100.6999999999998</v>
      </c>
    </row>
    <row r="268" spans="1:33" s="19" customFormat="1" ht="11.25" hidden="1" customHeight="1">
      <c r="A268" s="225" t="s">
        <v>292</v>
      </c>
      <c r="B268" s="81" t="s">
        <v>274</v>
      </c>
      <c r="C268" s="226">
        <v>1</v>
      </c>
      <c r="D268" s="227" t="s">
        <v>40</v>
      </c>
      <c r="E268" s="228" t="s">
        <v>1103</v>
      </c>
      <c r="F268" s="229">
        <f>'Таб. 1._Общ_гр_ '!E268+'Таб. 1._Общ_гр_ '!F268+'Таб. 1._Общ_гр_ '!G268+'Таб. 1._Общ_гр_ '!H268</f>
        <v>32</v>
      </c>
      <c r="G268" s="229">
        <f>'Таб. 1._Общ_гр_ '!N268+'Таб. 1._Общ_гр_ '!O268+'Таб. 1._Общ_гр_ '!P268+'Таб. 1._Общ_гр_ '!Q268</f>
        <v>0</v>
      </c>
      <c r="H268" s="229">
        <f>'Таб. 1._Общ_гр_ '!W268+'Таб. 1._Общ_гр_ '!X268+'Таб. 1._Общ_гр_ '!Y268+'Таб. 1._Общ_гр_ '!Z268</f>
        <v>18</v>
      </c>
      <c r="I268" s="229">
        <f>'Таб. 1._Общ_гр_ '!AF268+'Таб. 1._Общ_гр_ '!AG268+'Таб. 1._Общ_гр_ '!AH268+'Таб. 1._Общ_гр_ '!AI268</f>
        <v>0</v>
      </c>
      <c r="J268" s="229">
        <f>'Таб.2._Комб+Озд+Комп_'!E268</f>
        <v>0</v>
      </c>
      <c r="K268" s="229">
        <f>'Таб.2._Комб+Озд+Комп_'!G268</f>
        <v>0</v>
      </c>
      <c r="L268" s="229">
        <f>'Таб.2._Комб+Озд+Комп_'!I268</f>
        <v>0</v>
      </c>
      <c r="M268" s="229">
        <f>'Таб.2._Комб+Озд+Комп_'!K268</f>
        <v>0</v>
      </c>
      <c r="N268" s="229">
        <f>'Таб.2._Комб+Озд+Комп_'!M268</f>
        <v>0</v>
      </c>
      <c r="O268" s="229">
        <f>'Таб.2._Комб+Озд+Комп_'!O268</f>
        <v>0</v>
      </c>
      <c r="P268" s="229">
        <f>'Таб.2._Комб+Озд+Комп_'!Q268</f>
        <v>0</v>
      </c>
      <c r="Q268" s="229">
        <f>'Таб.2._Комб+Озд+Комп_'!S268</f>
        <v>0</v>
      </c>
      <c r="R268" s="229">
        <f>'Таб.2._Комб+Озд+Комп_'!U268</f>
        <v>0</v>
      </c>
      <c r="S268" s="229">
        <f>'Таб.2._Комб+Озд+Комп_'!W268</f>
        <v>0</v>
      </c>
      <c r="T268" s="229">
        <f>'Таб.2._Комб+Озд+Комп_'!Y268</f>
        <v>0</v>
      </c>
      <c r="U268" s="229">
        <f>'Таб.2._Комб+Озд+Комп_'!AA268</f>
        <v>0</v>
      </c>
      <c r="V268" s="230">
        <f t="shared" si="73"/>
        <v>50</v>
      </c>
      <c r="W268" s="231">
        <f>'Таб. 1._Общ_гр_ '!I268+'Таб. 1._Общ_гр_ '!R268+'Таб. 1._Общ_гр_ '!AA268+'Таб. 1._Общ_гр_ '!AJ268+'Таб.2._Комб+Озд+Комп_'!AD268</f>
        <v>3</v>
      </c>
      <c r="X268" s="168">
        <f>'Таб. 1._Общ_гр_ '!AZ268+'Таб.2._Комб+Озд+Комп_'!AO268</f>
        <v>4862.5999999999995</v>
      </c>
      <c r="Y268" s="168">
        <v>1</v>
      </c>
      <c r="Z268" s="242">
        <v>1.1599999999999999</v>
      </c>
      <c r="AA268" s="168">
        <f t="shared" si="74"/>
        <v>1.1499999999999999</v>
      </c>
      <c r="AB268" s="185">
        <v>1</v>
      </c>
      <c r="AC268" s="168">
        <f t="shared" si="75"/>
        <v>6486.7</v>
      </c>
      <c r="AD268" s="168">
        <v>1</v>
      </c>
      <c r="AE268" s="168">
        <f t="shared" si="76"/>
        <v>6486.7</v>
      </c>
      <c r="AF268" s="233">
        <f>'Таб. 1._Общ_гр_ '!BA268+'Таб.2._Комб+Озд+Комп_'!AP268</f>
        <v>52</v>
      </c>
      <c r="AG268" s="233">
        <f t="shared" si="77"/>
        <v>6538.7</v>
      </c>
    </row>
    <row r="269" spans="1:33" s="19" customFormat="1" ht="11.25" hidden="1" customHeight="1">
      <c r="A269" s="225" t="s">
        <v>293</v>
      </c>
      <c r="B269" s="81" t="s">
        <v>274</v>
      </c>
      <c r="C269" s="226"/>
      <c r="D269" s="227" t="s">
        <v>40</v>
      </c>
      <c r="E269" s="228" t="s">
        <v>1103</v>
      </c>
      <c r="F269" s="229">
        <f>'Таб. 1._Общ_гр_ '!E269+'Таб. 1._Общ_гр_ '!F269+'Таб. 1._Общ_гр_ '!G269+'Таб. 1._Общ_гр_ '!H269</f>
        <v>18</v>
      </c>
      <c r="G269" s="229">
        <f>'Таб. 1._Общ_гр_ '!N269+'Таб. 1._Общ_гр_ '!O269+'Таб. 1._Общ_гр_ '!P269+'Таб. 1._Общ_гр_ '!Q269</f>
        <v>0</v>
      </c>
      <c r="H269" s="229">
        <f>'Таб. 1._Общ_гр_ '!W269+'Таб. 1._Общ_гр_ '!X269+'Таб. 1._Общ_гр_ '!Y269+'Таб. 1._Общ_гр_ '!Z269</f>
        <v>5</v>
      </c>
      <c r="I269" s="229">
        <f>'Таб. 1._Общ_гр_ '!AF269+'Таб. 1._Общ_гр_ '!AG269+'Таб. 1._Общ_гр_ '!AH269+'Таб. 1._Общ_гр_ '!AI269</f>
        <v>0</v>
      </c>
      <c r="J269" s="229">
        <f>'Таб.2._Комб+Озд+Комп_'!E269</f>
        <v>0</v>
      </c>
      <c r="K269" s="229">
        <f>'Таб.2._Комб+Озд+Комп_'!G269</f>
        <v>0</v>
      </c>
      <c r="L269" s="229">
        <f>'Таб.2._Комб+Озд+Комп_'!I269</f>
        <v>0</v>
      </c>
      <c r="M269" s="229">
        <f>'Таб.2._Комб+Озд+Комп_'!K269</f>
        <v>0</v>
      </c>
      <c r="N269" s="229">
        <f>'Таб.2._Комб+Озд+Комп_'!M269</f>
        <v>0</v>
      </c>
      <c r="O269" s="229">
        <f>'Таб.2._Комб+Озд+Комп_'!O269</f>
        <v>0</v>
      </c>
      <c r="P269" s="229">
        <f>'Таб.2._Комб+Озд+Комп_'!Q269</f>
        <v>0</v>
      </c>
      <c r="Q269" s="229">
        <f>'Таб.2._Комб+Озд+Комп_'!S269</f>
        <v>0</v>
      </c>
      <c r="R269" s="229">
        <f>'Таб.2._Комб+Озд+Комп_'!U269</f>
        <v>0</v>
      </c>
      <c r="S269" s="229">
        <f>'Таб.2._Комб+Озд+Комп_'!W269</f>
        <v>0</v>
      </c>
      <c r="T269" s="229">
        <f>'Таб.2._Комб+Озд+Комп_'!Y269</f>
        <v>0</v>
      </c>
      <c r="U269" s="229">
        <f>'Таб.2._Комб+Озд+Комп_'!AA269</f>
        <v>0</v>
      </c>
      <c r="V269" s="230">
        <f t="shared" si="73"/>
        <v>23</v>
      </c>
      <c r="W269" s="231">
        <f>'Таб. 1._Общ_гр_ '!I269+'Таб. 1._Общ_гр_ '!R269+'Таб. 1._Общ_гр_ '!AA269+'Таб. 1._Общ_гр_ '!AJ269+'Таб.2._Комб+Озд+Комп_'!AD269</f>
        <v>2</v>
      </c>
      <c r="X269" s="168">
        <f>'Таб. 1._Общ_гр_ '!AZ269+'Таб.2._Комб+Озд+Комп_'!AO269</f>
        <v>2133.5</v>
      </c>
      <c r="Y269" s="168">
        <v>1</v>
      </c>
      <c r="Z269" s="65">
        <v>1.08</v>
      </c>
      <c r="AA269" s="168">
        <f t="shared" si="74"/>
        <v>1.25</v>
      </c>
      <c r="AB269" s="185">
        <v>1</v>
      </c>
      <c r="AC269" s="168">
        <f t="shared" si="75"/>
        <v>2880.2</v>
      </c>
      <c r="AD269" s="168">
        <v>1</v>
      </c>
      <c r="AE269" s="168">
        <f t="shared" si="76"/>
        <v>2880.2</v>
      </c>
      <c r="AF269" s="233">
        <f>'Таб. 1._Общ_гр_ '!BA269+'Таб.2._Комб+Озд+Комп_'!AP269</f>
        <v>23.9</v>
      </c>
      <c r="AG269" s="233">
        <f t="shared" si="77"/>
        <v>2904.1</v>
      </c>
    </row>
    <row r="270" spans="1:33" s="19" customFormat="1" ht="11.25" hidden="1" customHeight="1">
      <c r="A270" s="225" t="s">
        <v>294</v>
      </c>
      <c r="B270" s="81" t="s">
        <v>274</v>
      </c>
      <c r="C270" s="226"/>
      <c r="D270" s="227" t="s">
        <v>40</v>
      </c>
      <c r="E270" s="228" t="s">
        <v>1103</v>
      </c>
      <c r="F270" s="229">
        <f>'Таб. 1._Общ_гр_ '!E270+'Таб. 1._Общ_гр_ '!F270+'Таб. 1._Общ_гр_ '!G270+'Таб. 1._Общ_гр_ '!H270</f>
        <v>9</v>
      </c>
      <c r="G270" s="229">
        <f>'Таб. 1._Общ_гр_ '!N270+'Таб. 1._Общ_гр_ '!O270+'Таб. 1._Общ_гр_ '!P270+'Таб. 1._Общ_гр_ '!Q270</f>
        <v>0</v>
      </c>
      <c r="H270" s="229">
        <f>'Таб. 1._Общ_гр_ '!W270+'Таб. 1._Общ_гр_ '!X270+'Таб. 1._Общ_гр_ '!Y270+'Таб. 1._Общ_гр_ '!Z270</f>
        <v>4</v>
      </c>
      <c r="I270" s="229">
        <f>'Таб. 1._Общ_гр_ '!AF270+'Таб. 1._Общ_гр_ '!AG270+'Таб. 1._Общ_гр_ '!AH270+'Таб. 1._Общ_гр_ '!AI270</f>
        <v>0</v>
      </c>
      <c r="J270" s="229">
        <f>'Таб.2._Комб+Озд+Комп_'!E270</f>
        <v>0</v>
      </c>
      <c r="K270" s="229">
        <f>'Таб.2._Комб+Озд+Комп_'!G270</f>
        <v>0</v>
      </c>
      <c r="L270" s="229">
        <f>'Таб.2._Комб+Озд+Комп_'!I270</f>
        <v>0</v>
      </c>
      <c r="M270" s="229">
        <f>'Таб.2._Комб+Озд+Комп_'!K270</f>
        <v>0</v>
      </c>
      <c r="N270" s="229">
        <f>'Таб.2._Комб+Озд+Комп_'!M270</f>
        <v>0</v>
      </c>
      <c r="O270" s="229">
        <f>'Таб.2._Комб+Озд+Комп_'!O270</f>
        <v>0</v>
      </c>
      <c r="P270" s="229">
        <f>'Таб.2._Комб+Озд+Комп_'!Q270</f>
        <v>0</v>
      </c>
      <c r="Q270" s="229">
        <f>'Таб.2._Комб+Озд+Комп_'!S270</f>
        <v>0</v>
      </c>
      <c r="R270" s="229">
        <f>'Таб.2._Комб+Озд+Комп_'!U270</f>
        <v>0</v>
      </c>
      <c r="S270" s="229">
        <f>'Таб.2._Комб+Озд+Комп_'!W270</f>
        <v>0</v>
      </c>
      <c r="T270" s="229">
        <f>'Таб.2._Комб+Озд+Комп_'!Y270</f>
        <v>0</v>
      </c>
      <c r="U270" s="229">
        <f>'Таб.2._Комб+Озд+Комп_'!AA270</f>
        <v>0</v>
      </c>
      <c r="V270" s="230">
        <f t="shared" si="73"/>
        <v>13</v>
      </c>
      <c r="W270" s="231">
        <f>'Таб. 1._Общ_гр_ '!I270+'Таб. 1._Общ_гр_ '!R270+'Таб. 1._Общ_гр_ '!AA270+'Таб. 1._Общ_гр_ '!AJ270+'Таб.2._Комб+Озд+Комп_'!AD270</f>
        <v>1</v>
      </c>
      <c r="X270" s="168">
        <f>'Таб. 1._Общ_гр_ '!AZ270+'Таб.2._Комб+Озд+Комп_'!AO270</f>
        <v>1226.8</v>
      </c>
      <c r="Y270" s="168">
        <v>1</v>
      </c>
      <c r="Z270" s="242">
        <v>1</v>
      </c>
      <c r="AA270" s="168">
        <f t="shared" si="74"/>
        <v>1.5</v>
      </c>
      <c r="AB270" s="185">
        <v>1</v>
      </c>
      <c r="AC270" s="168">
        <f t="shared" si="75"/>
        <v>1840.2</v>
      </c>
      <c r="AD270" s="168">
        <v>1</v>
      </c>
      <c r="AE270" s="168">
        <f t="shared" si="76"/>
        <v>1840.2</v>
      </c>
      <c r="AF270" s="233">
        <f>'Таб. 1._Общ_гр_ '!BA270+'Таб.2._Комб+Озд+Комп_'!AP270</f>
        <v>13.5</v>
      </c>
      <c r="AG270" s="233">
        <f t="shared" si="77"/>
        <v>1853.7</v>
      </c>
    </row>
    <row r="271" spans="1:33" s="19" customFormat="1" ht="11.25" hidden="1" customHeight="1">
      <c r="A271" s="225" t="s">
        <v>295</v>
      </c>
      <c r="B271" s="81" t="s">
        <v>274</v>
      </c>
      <c r="C271" s="226"/>
      <c r="D271" s="227" t="s">
        <v>40</v>
      </c>
      <c r="E271" s="228" t="s">
        <v>1103</v>
      </c>
      <c r="F271" s="229">
        <f>'Таб. 1._Общ_гр_ '!E271+'Таб. 1._Общ_гр_ '!F271+'Таб. 1._Общ_гр_ '!G271+'Таб. 1._Общ_гр_ '!H271</f>
        <v>5</v>
      </c>
      <c r="G271" s="229">
        <f>'Таб. 1._Общ_гр_ '!N271+'Таб. 1._Общ_гр_ '!O271+'Таб. 1._Общ_гр_ '!P271+'Таб. 1._Общ_гр_ '!Q271</f>
        <v>0</v>
      </c>
      <c r="H271" s="229">
        <f>'Таб. 1._Общ_гр_ '!W271+'Таб. 1._Общ_гр_ '!X271+'Таб. 1._Общ_гр_ '!Y271+'Таб. 1._Общ_гр_ '!Z271</f>
        <v>2</v>
      </c>
      <c r="I271" s="229">
        <f>'Таб. 1._Общ_гр_ '!AF271+'Таб. 1._Общ_гр_ '!AG271+'Таб. 1._Общ_гр_ '!AH271+'Таб. 1._Общ_гр_ '!AI271</f>
        <v>0</v>
      </c>
      <c r="J271" s="229">
        <f>'Таб.2._Комб+Озд+Комп_'!E271</f>
        <v>0</v>
      </c>
      <c r="K271" s="229">
        <f>'Таб.2._Комб+Озд+Комп_'!G271</f>
        <v>0</v>
      </c>
      <c r="L271" s="229">
        <f>'Таб.2._Комб+Озд+Комп_'!I271</f>
        <v>0</v>
      </c>
      <c r="M271" s="229">
        <f>'Таб.2._Комб+Озд+Комп_'!K271</f>
        <v>0</v>
      </c>
      <c r="N271" s="229">
        <f>'Таб.2._Комб+Озд+Комп_'!M271</f>
        <v>0</v>
      </c>
      <c r="O271" s="229">
        <f>'Таб.2._Комб+Озд+Комп_'!O271</f>
        <v>0</v>
      </c>
      <c r="P271" s="229">
        <f>'Таб.2._Комб+Озд+Комп_'!Q271</f>
        <v>0</v>
      </c>
      <c r="Q271" s="229">
        <f>'Таб.2._Комб+Озд+Комп_'!S271</f>
        <v>0</v>
      </c>
      <c r="R271" s="229">
        <f>'Таб.2._Комб+Озд+Комп_'!U271</f>
        <v>0</v>
      </c>
      <c r="S271" s="229">
        <f>'Таб.2._Комб+Озд+Комп_'!W271</f>
        <v>0</v>
      </c>
      <c r="T271" s="229">
        <f>'Таб.2._Комб+Озд+Комп_'!Y271</f>
        <v>0</v>
      </c>
      <c r="U271" s="229">
        <f>'Таб.2._Комб+Озд+Комп_'!AA271</f>
        <v>0</v>
      </c>
      <c r="V271" s="230">
        <f t="shared" si="73"/>
        <v>7</v>
      </c>
      <c r="W271" s="231">
        <f>'Таб. 1._Общ_гр_ '!I271+'Таб. 1._Общ_гр_ '!R271+'Таб. 1._Общ_гр_ '!AA271+'Таб. 1._Общ_гр_ '!AJ271+'Таб.2._Комб+Озд+Комп_'!AD271</f>
        <v>1</v>
      </c>
      <c r="X271" s="168">
        <f>'Таб. 1._Общ_гр_ '!AZ271+'Таб.2._Комб+Озд+Комп_'!AO271</f>
        <v>657.8</v>
      </c>
      <c r="Y271" s="168">
        <v>1</v>
      </c>
      <c r="Z271" s="242">
        <v>1.1200000000000001</v>
      </c>
      <c r="AA271" s="168">
        <f t="shared" si="74"/>
        <v>1.5</v>
      </c>
      <c r="AB271" s="185">
        <v>1</v>
      </c>
      <c r="AC271" s="168">
        <f t="shared" si="75"/>
        <v>1105.0999999999999</v>
      </c>
      <c r="AD271" s="168">
        <v>1</v>
      </c>
      <c r="AE271" s="168">
        <f t="shared" si="76"/>
        <v>1105.0999999999999</v>
      </c>
      <c r="AF271" s="233">
        <f>'Таб. 1._Общ_гр_ '!BA271+'Таб.2._Комб+Озд+Комп_'!AP271</f>
        <v>7.3</v>
      </c>
      <c r="AG271" s="233">
        <f t="shared" si="77"/>
        <v>1112.3999999999999</v>
      </c>
    </row>
    <row r="272" spans="1:33" s="19" customFormat="1" ht="11.25" hidden="1" customHeight="1">
      <c r="A272" s="225" t="s">
        <v>296</v>
      </c>
      <c r="B272" s="81" t="s">
        <v>274</v>
      </c>
      <c r="C272" s="226"/>
      <c r="D272" s="227" t="s">
        <v>40</v>
      </c>
      <c r="E272" s="228" t="s">
        <v>1103</v>
      </c>
      <c r="F272" s="229">
        <f>'Таб. 1._Общ_гр_ '!E272+'Таб. 1._Общ_гр_ '!F272+'Таб. 1._Общ_гр_ '!G272+'Таб. 1._Общ_гр_ '!H272</f>
        <v>12</v>
      </c>
      <c r="G272" s="229">
        <f>'Таб. 1._Общ_гр_ '!N272+'Таб. 1._Общ_гр_ '!O272+'Таб. 1._Общ_гр_ '!P272+'Таб. 1._Общ_гр_ '!Q272</f>
        <v>0</v>
      </c>
      <c r="H272" s="229">
        <f>'Таб. 1._Общ_гр_ '!W272+'Таб. 1._Общ_гр_ '!X272+'Таб. 1._Общ_гр_ '!Y272+'Таб. 1._Общ_гр_ '!Z272</f>
        <v>2</v>
      </c>
      <c r="I272" s="229">
        <f>'Таб. 1._Общ_гр_ '!AF272+'Таб. 1._Общ_гр_ '!AG272+'Таб. 1._Общ_гр_ '!AH272+'Таб. 1._Общ_гр_ '!AI272</f>
        <v>0</v>
      </c>
      <c r="J272" s="229">
        <f>'Таб.2._Комб+Озд+Комп_'!E272</f>
        <v>0</v>
      </c>
      <c r="K272" s="229">
        <f>'Таб.2._Комб+Озд+Комп_'!G272</f>
        <v>0</v>
      </c>
      <c r="L272" s="229">
        <f>'Таб.2._Комб+Озд+Комп_'!I272</f>
        <v>0</v>
      </c>
      <c r="M272" s="229">
        <f>'Таб.2._Комб+Озд+Комп_'!K272</f>
        <v>0</v>
      </c>
      <c r="N272" s="229">
        <f>'Таб.2._Комб+Озд+Комп_'!M272</f>
        <v>0</v>
      </c>
      <c r="O272" s="229">
        <f>'Таб.2._Комб+Озд+Комп_'!O272</f>
        <v>0</v>
      </c>
      <c r="P272" s="229">
        <f>'Таб.2._Комб+Озд+Комп_'!Q272</f>
        <v>0</v>
      </c>
      <c r="Q272" s="229">
        <f>'Таб.2._Комб+Озд+Комп_'!S272</f>
        <v>0</v>
      </c>
      <c r="R272" s="229">
        <f>'Таб.2._Комб+Озд+Комп_'!U272</f>
        <v>0</v>
      </c>
      <c r="S272" s="229">
        <f>'Таб.2._Комб+Озд+Комп_'!W272</f>
        <v>0</v>
      </c>
      <c r="T272" s="229">
        <f>'Таб.2._Комб+Озд+Комп_'!Y272</f>
        <v>0</v>
      </c>
      <c r="U272" s="229">
        <f>'Таб.2._Комб+Озд+Комп_'!AA272</f>
        <v>0</v>
      </c>
      <c r="V272" s="230">
        <f t="shared" si="73"/>
        <v>14</v>
      </c>
      <c r="W272" s="231">
        <f>'Таб. 1._Общ_гр_ '!I272+'Таб. 1._Общ_гр_ '!R272+'Таб. 1._Общ_гр_ '!AA272+'Таб. 1._Общ_гр_ '!AJ272+'Таб.2._Комб+Озд+Комп_'!AD272</f>
        <v>1</v>
      </c>
      <c r="X272" s="168">
        <f>'Таб. 1._Общ_гр_ '!AZ272+'Таб.2._Комб+Озд+Комп_'!AO272</f>
        <v>1280.0999999999999</v>
      </c>
      <c r="Y272" s="168">
        <v>1</v>
      </c>
      <c r="Z272" s="242">
        <v>1</v>
      </c>
      <c r="AA272" s="168">
        <f t="shared" si="74"/>
        <v>1.5</v>
      </c>
      <c r="AB272" s="185">
        <v>1</v>
      </c>
      <c r="AC272" s="168">
        <f t="shared" si="75"/>
        <v>1920.2</v>
      </c>
      <c r="AD272" s="168">
        <v>1</v>
      </c>
      <c r="AE272" s="168">
        <f t="shared" si="76"/>
        <v>1920.2</v>
      </c>
      <c r="AF272" s="233">
        <f>'Таб. 1._Общ_гр_ '!BA272+'Таб.2._Комб+Озд+Комп_'!AP272</f>
        <v>14.6</v>
      </c>
      <c r="AG272" s="233">
        <f t="shared" si="77"/>
        <v>1934.8</v>
      </c>
    </row>
    <row r="273" spans="1:33" s="19" customFormat="1" ht="11.25" hidden="1" customHeight="1">
      <c r="A273" s="225" t="s">
        <v>297</v>
      </c>
      <c r="B273" s="81" t="s">
        <v>274</v>
      </c>
      <c r="C273" s="226"/>
      <c r="D273" s="227" t="s">
        <v>40</v>
      </c>
      <c r="E273" s="228" t="s">
        <v>1103</v>
      </c>
      <c r="F273" s="229">
        <f>'Таб. 1._Общ_гр_ '!E273+'Таб. 1._Общ_гр_ '!F273+'Таб. 1._Общ_гр_ '!G273+'Таб. 1._Общ_гр_ '!H273</f>
        <v>9</v>
      </c>
      <c r="G273" s="229">
        <f>'Таб. 1._Общ_гр_ '!N273+'Таб. 1._Общ_гр_ '!O273+'Таб. 1._Общ_гр_ '!P273+'Таб. 1._Общ_гр_ '!Q273</f>
        <v>0</v>
      </c>
      <c r="H273" s="229">
        <f>'Таб. 1._Общ_гр_ '!W273+'Таб. 1._Общ_гр_ '!X273+'Таб. 1._Общ_гр_ '!Y273+'Таб. 1._Общ_гр_ '!Z273</f>
        <v>3</v>
      </c>
      <c r="I273" s="229">
        <f>'Таб. 1._Общ_гр_ '!AF273+'Таб. 1._Общ_гр_ '!AG273+'Таб. 1._Общ_гр_ '!AH273+'Таб. 1._Общ_гр_ '!AI273</f>
        <v>0</v>
      </c>
      <c r="J273" s="229">
        <f>'Таб.2._Комб+Озд+Комп_'!E273</f>
        <v>0</v>
      </c>
      <c r="K273" s="229">
        <f>'Таб.2._Комб+Озд+Комп_'!G273</f>
        <v>0</v>
      </c>
      <c r="L273" s="229">
        <f>'Таб.2._Комб+Озд+Комп_'!I273</f>
        <v>0</v>
      </c>
      <c r="M273" s="229">
        <f>'Таб.2._Комб+Озд+Комп_'!K273</f>
        <v>0</v>
      </c>
      <c r="N273" s="229">
        <f>'Таб.2._Комб+Озд+Комп_'!M273</f>
        <v>0</v>
      </c>
      <c r="O273" s="229">
        <f>'Таб.2._Комб+Озд+Комп_'!O273</f>
        <v>0</v>
      </c>
      <c r="P273" s="229">
        <f>'Таб.2._Комб+Озд+Комп_'!Q273</f>
        <v>0</v>
      </c>
      <c r="Q273" s="229">
        <f>'Таб.2._Комб+Озд+Комп_'!S273</f>
        <v>0</v>
      </c>
      <c r="R273" s="229">
        <f>'Таб.2._Комб+Озд+Комп_'!U273</f>
        <v>0</v>
      </c>
      <c r="S273" s="229">
        <f>'Таб.2._Комб+Озд+Комп_'!W273</f>
        <v>0</v>
      </c>
      <c r="T273" s="229">
        <f>'Таб.2._Комб+Озд+Комп_'!Y273</f>
        <v>0</v>
      </c>
      <c r="U273" s="229">
        <f>'Таб.2._Комб+Озд+Комп_'!AA273</f>
        <v>0</v>
      </c>
      <c r="V273" s="230">
        <f t="shared" si="73"/>
        <v>12</v>
      </c>
      <c r="W273" s="231">
        <f>'Таб. 1._Общ_гр_ '!I273+'Таб. 1._Общ_гр_ '!R273+'Таб. 1._Общ_гр_ '!AA273+'Таб. 1._Общ_гр_ '!AJ273+'Таб.2._Комб+Озд+Комп_'!AD273</f>
        <v>1</v>
      </c>
      <c r="X273" s="168">
        <f>'Таб. 1._Общ_гр_ '!AZ273+'Таб.2._Комб+Озд+Комп_'!AO273</f>
        <v>1120.0999999999999</v>
      </c>
      <c r="Y273" s="168">
        <v>1</v>
      </c>
      <c r="Z273" s="65">
        <v>1.1200000000000001</v>
      </c>
      <c r="AA273" s="168">
        <f t="shared" si="74"/>
        <v>1.5</v>
      </c>
      <c r="AB273" s="185">
        <v>1</v>
      </c>
      <c r="AC273" s="168">
        <f t="shared" si="75"/>
        <v>1881.8</v>
      </c>
      <c r="AD273" s="168">
        <v>1</v>
      </c>
      <c r="AE273" s="168">
        <f t="shared" si="76"/>
        <v>1881.8</v>
      </c>
      <c r="AF273" s="233">
        <f>'Таб. 1._Общ_гр_ '!BA273+'Таб.2._Комб+Озд+Комп_'!AP273</f>
        <v>12.5</v>
      </c>
      <c r="AG273" s="233">
        <f t="shared" si="77"/>
        <v>1894.3</v>
      </c>
    </row>
    <row r="274" spans="1:33" s="19" customFormat="1" ht="11.25" hidden="1" customHeight="1">
      <c r="A274" s="225" t="s">
        <v>298</v>
      </c>
      <c r="B274" s="81" t="s">
        <v>274</v>
      </c>
      <c r="C274" s="226"/>
      <c r="D274" s="227" t="s">
        <v>40</v>
      </c>
      <c r="E274" s="228" t="s">
        <v>1103</v>
      </c>
      <c r="F274" s="229">
        <f>'Таб. 1._Общ_гр_ '!E274+'Таб. 1._Общ_гр_ '!F274+'Таб. 1._Общ_гр_ '!G274+'Таб. 1._Общ_гр_ '!H274</f>
        <v>6</v>
      </c>
      <c r="G274" s="229">
        <f>'Таб. 1._Общ_гр_ '!N274+'Таб. 1._Общ_гр_ '!O274+'Таб. 1._Общ_гр_ '!P274+'Таб. 1._Общ_гр_ '!Q274</f>
        <v>0</v>
      </c>
      <c r="H274" s="229">
        <f>'Таб. 1._Общ_гр_ '!W274+'Таб. 1._Общ_гр_ '!X274+'Таб. 1._Общ_гр_ '!Y274+'Таб. 1._Общ_гр_ '!Z274</f>
        <v>0</v>
      </c>
      <c r="I274" s="229">
        <f>'Таб. 1._Общ_гр_ '!AF274+'Таб. 1._Общ_гр_ '!AG274+'Таб. 1._Общ_гр_ '!AH274+'Таб. 1._Общ_гр_ '!AI274</f>
        <v>0</v>
      </c>
      <c r="J274" s="229">
        <f>'Таб.2._Комб+Озд+Комп_'!E274</f>
        <v>0</v>
      </c>
      <c r="K274" s="229">
        <f>'Таб.2._Комб+Озд+Комп_'!G274</f>
        <v>0</v>
      </c>
      <c r="L274" s="229">
        <f>'Таб.2._Комб+Озд+Комп_'!I274</f>
        <v>0</v>
      </c>
      <c r="M274" s="229">
        <f>'Таб.2._Комб+Озд+Комп_'!K274</f>
        <v>0</v>
      </c>
      <c r="N274" s="229">
        <f>'Таб.2._Комб+Озд+Комп_'!M274</f>
        <v>0</v>
      </c>
      <c r="O274" s="229">
        <f>'Таб.2._Комб+Озд+Комп_'!O274</f>
        <v>0</v>
      </c>
      <c r="P274" s="229">
        <f>'Таб.2._Комб+Озд+Комп_'!Q274</f>
        <v>0</v>
      </c>
      <c r="Q274" s="229">
        <f>'Таб.2._Комб+Озд+Комп_'!S274</f>
        <v>0</v>
      </c>
      <c r="R274" s="229">
        <f>'Таб.2._Комб+Озд+Комп_'!U274</f>
        <v>0</v>
      </c>
      <c r="S274" s="229">
        <f>'Таб.2._Комб+Озд+Комп_'!W274</f>
        <v>0</v>
      </c>
      <c r="T274" s="229">
        <f>'Таб.2._Комб+Озд+Комп_'!Y274</f>
        <v>0</v>
      </c>
      <c r="U274" s="229">
        <f>'Таб.2._Комб+Озд+Комп_'!AA274</f>
        <v>0</v>
      </c>
      <c r="V274" s="230">
        <f t="shared" si="73"/>
        <v>6</v>
      </c>
      <c r="W274" s="231">
        <f>'Таб. 1._Общ_гр_ '!I274+'Таб. 1._Общ_гр_ '!R274+'Таб. 1._Общ_гр_ '!AA274+'Таб. 1._Общ_гр_ '!AJ274+'Таб.2._Комб+Озд+Комп_'!AD274</f>
        <v>1</v>
      </c>
      <c r="X274" s="168">
        <f>'Таб. 1._Общ_гр_ '!AZ274+'Таб.2._Комб+Озд+Комп_'!AO274</f>
        <v>533.4</v>
      </c>
      <c r="Y274" s="168">
        <v>1</v>
      </c>
      <c r="Z274" s="242">
        <v>1.1200000000000001</v>
      </c>
      <c r="AA274" s="168">
        <f t="shared" si="74"/>
        <v>1.5</v>
      </c>
      <c r="AB274" s="185">
        <v>1</v>
      </c>
      <c r="AC274" s="168">
        <f t="shared" si="75"/>
        <v>896.1</v>
      </c>
      <c r="AD274" s="168">
        <v>2.11</v>
      </c>
      <c r="AE274" s="168">
        <f t="shared" si="76"/>
        <v>1890.8</v>
      </c>
      <c r="AF274" s="233">
        <f>'Таб. 1._Общ_гр_ '!BA274+'Таб.2._Комб+Озд+Комп_'!AP274</f>
        <v>6.2</v>
      </c>
      <c r="AG274" s="233">
        <f t="shared" si="77"/>
        <v>1897</v>
      </c>
    </row>
    <row r="275" spans="1:33" s="19" customFormat="1" ht="11.25" hidden="1" customHeight="1">
      <c r="A275" s="225" t="s">
        <v>299</v>
      </c>
      <c r="B275" s="81" t="s">
        <v>274</v>
      </c>
      <c r="C275" s="226"/>
      <c r="D275" s="227" t="s">
        <v>40</v>
      </c>
      <c r="E275" s="228" t="s">
        <v>1103</v>
      </c>
      <c r="F275" s="229">
        <f>'Таб. 1._Общ_гр_ '!E275+'Таб. 1._Общ_гр_ '!F275+'Таб. 1._Общ_гр_ '!G275+'Таб. 1._Общ_гр_ '!H275</f>
        <v>0</v>
      </c>
      <c r="G275" s="229">
        <f>'Таб. 1._Общ_гр_ '!N275+'Таб. 1._Общ_гр_ '!O275+'Таб. 1._Общ_гр_ '!P275+'Таб. 1._Общ_гр_ '!Q275</f>
        <v>0</v>
      </c>
      <c r="H275" s="229">
        <f>'Таб. 1._Общ_гр_ '!W275+'Таб. 1._Общ_гр_ '!X275+'Таб. 1._Общ_гр_ '!Y275+'Таб. 1._Общ_гр_ '!Z275</f>
        <v>0</v>
      </c>
      <c r="I275" s="229">
        <f>'Таб. 1._Общ_гр_ '!AF275+'Таб. 1._Общ_гр_ '!AG275+'Таб. 1._Общ_гр_ '!AH275+'Таб. 1._Общ_гр_ '!AI275</f>
        <v>0</v>
      </c>
      <c r="J275" s="229">
        <f>'Таб.2._Комб+Озд+Комп_'!E275</f>
        <v>0</v>
      </c>
      <c r="K275" s="229">
        <f>'Таб.2._Комб+Озд+Комп_'!G275</f>
        <v>0</v>
      </c>
      <c r="L275" s="229">
        <f>'Таб.2._Комб+Озд+Комп_'!I275</f>
        <v>0</v>
      </c>
      <c r="M275" s="229">
        <f>'Таб.2._Комб+Озд+Комп_'!K275</f>
        <v>0</v>
      </c>
      <c r="N275" s="229">
        <f>'Таб.2._Комб+Озд+Комп_'!M275</f>
        <v>0</v>
      </c>
      <c r="O275" s="229">
        <f>'Таб.2._Комб+Озд+Комп_'!O275</f>
        <v>0</v>
      </c>
      <c r="P275" s="229">
        <f>'Таб.2._Комб+Озд+Комп_'!Q275</f>
        <v>0</v>
      </c>
      <c r="Q275" s="229">
        <f>'Таб.2._Комб+Озд+Комп_'!S275</f>
        <v>0</v>
      </c>
      <c r="R275" s="229">
        <f>'Таб.2._Комб+Озд+Комп_'!U275</f>
        <v>0</v>
      </c>
      <c r="S275" s="229">
        <f>'Таб.2._Комб+Озд+Комп_'!W275</f>
        <v>0</v>
      </c>
      <c r="T275" s="229">
        <f>'Таб.2._Комб+Озд+Комп_'!Y275</f>
        <v>0</v>
      </c>
      <c r="U275" s="229">
        <f>'Таб.2._Комб+Озд+Комп_'!AA275</f>
        <v>0</v>
      </c>
      <c r="V275" s="230">
        <f t="shared" si="73"/>
        <v>0</v>
      </c>
      <c r="W275" s="231">
        <f>'Таб. 1._Общ_гр_ '!I275+'Таб. 1._Общ_гр_ '!R275+'Таб. 1._Общ_гр_ '!AA275+'Таб. 1._Общ_гр_ '!AJ275+'Таб.2._Комб+Озд+Комп_'!AD275</f>
        <v>0</v>
      </c>
      <c r="X275" s="168">
        <f>'Таб. 1._Общ_гр_ '!AZ275+'Таб.2._Комб+Озд+Комп_'!AO275</f>
        <v>0</v>
      </c>
      <c r="Y275" s="168">
        <v>1</v>
      </c>
      <c r="Z275" s="242">
        <v>1</v>
      </c>
      <c r="AA275" s="168">
        <f t="shared" si="74"/>
        <v>0</v>
      </c>
      <c r="AB275" s="185">
        <v>1</v>
      </c>
      <c r="AC275" s="168">
        <f t="shared" si="75"/>
        <v>0</v>
      </c>
      <c r="AD275" s="185">
        <v>2.11</v>
      </c>
      <c r="AE275" s="168">
        <f t="shared" si="76"/>
        <v>0</v>
      </c>
      <c r="AF275" s="233">
        <f>'Таб. 1._Общ_гр_ '!BA275+'Таб.2._Комб+Озд+Комп_'!AP275</f>
        <v>0</v>
      </c>
      <c r="AG275" s="233">
        <f t="shared" si="77"/>
        <v>0</v>
      </c>
    </row>
    <row r="276" spans="1:33" s="19" customFormat="1" ht="11.25" hidden="1" customHeight="1">
      <c r="A276" s="225" t="s">
        <v>300</v>
      </c>
      <c r="B276" s="81" t="s">
        <v>274</v>
      </c>
      <c r="C276" s="226"/>
      <c r="D276" s="227" t="s">
        <v>40</v>
      </c>
      <c r="E276" s="228" t="s">
        <v>1103</v>
      </c>
      <c r="F276" s="229">
        <f>'Таб. 1._Общ_гр_ '!E276+'Таб. 1._Общ_гр_ '!F276+'Таб. 1._Общ_гр_ '!G276+'Таб. 1._Общ_гр_ '!H276</f>
        <v>7</v>
      </c>
      <c r="G276" s="229">
        <f>'Таб. 1._Общ_гр_ '!N276+'Таб. 1._Общ_гр_ '!O276+'Таб. 1._Общ_гр_ '!P276+'Таб. 1._Общ_гр_ '!Q276</f>
        <v>0</v>
      </c>
      <c r="H276" s="229">
        <f>'Таб. 1._Общ_гр_ '!W276+'Таб. 1._Общ_гр_ '!X276+'Таб. 1._Общ_гр_ '!Y276+'Таб. 1._Общ_гр_ '!Z276</f>
        <v>1</v>
      </c>
      <c r="I276" s="229">
        <f>'Таб. 1._Общ_гр_ '!AF276+'Таб. 1._Общ_гр_ '!AG276+'Таб. 1._Общ_гр_ '!AH276+'Таб. 1._Общ_гр_ '!AI276</f>
        <v>0</v>
      </c>
      <c r="J276" s="229">
        <f>'Таб.2._Комб+Озд+Комп_'!E276</f>
        <v>0</v>
      </c>
      <c r="K276" s="229">
        <f>'Таб.2._Комб+Озд+Комп_'!G276</f>
        <v>0</v>
      </c>
      <c r="L276" s="229">
        <f>'Таб.2._Комб+Озд+Комп_'!I276</f>
        <v>0</v>
      </c>
      <c r="M276" s="229">
        <f>'Таб.2._Комб+Озд+Комп_'!K276</f>
        <v>0</v>
      </c>
      <c r="N276" s="229">
        <f>'Таб.2._Комб+Озд+Комп_'!M276</f>
        <v>0</v>
      </c>
      <c r="O276" s="229">
        <f>'Таб.2._Комб+Озд+Комп_'!O276</f>
        <v>0</v>
      </c>
      <c r="P276" s="229">
        <f>'Таб.2._Комб+Озд+Комп_'!Q276</f>
        <v>0</v>
      </c>
      <c r="Q276" s="229">
        <f>'Таб.2._Комб+Озд+Комп_'!S276</f>
        <v>0</v>
      </c>
      <c r="R276" s="229">
        <f>'Таб.2._Комб+Озд+Комп_'!U276</f>
        <v>0</v>
      </c>
      <c r="S276" s="229">
        <f>'Таб.2._Комб+Озд+Комп_'!W276</f>
        <v>0</v>
      </c>
      <c r="T276" s="229">
        <f>'Таб.2._Комб+Озд+Комп_'!Y276</f>
        <v>0</v>
      </c>
      <c r="U276" s="229">
        <f>'Таб.2._Комб+Озд+Комп_'!AA276</f>
        <v>0</v>
      </c>
      <c r="V276" s="230">
        <f t="shared" si="73"/>
        <v>8</v>
      </c>
      <c r="W276" s="231">
        <f>'Таб. 1._Общ_гр_ '!I276+'Таб. 1._Общ_гр_ '!R276+'Таб. 1._Общ_гр_ '!AA276+'Таб. 1._Общ_гр_ '!AJ276+'Таб.2._Комб+Озд+Комп_'!AD276</f>
        <v>2</v>
      </c>
      <c r="X276" s="168">
        <f>'Таб. 1._Общ_гр_ '!AZ276+'Таб.2._Комб+Озд+Комп_'!AO276</f>
        <v>728.9</v>
      </c>
      <c r="Y276" s="168">
        <v>1</v>
      </c>
      <c r="Z276" s="242">
        <v>1</v>
      </c>
      <c r="AA276" s="168">
        <f t="shared" si="74"/>
        <v>1.25</v>
      </c>
      <c r="AB276" s="185">
        <v>1</v>
      </c>
      <c r="AC276" s="168">
        <f t="shared" si="75"/>
        <v>911.1</v>
      </c>
      <c r="AD276" s="185">
        <v>2.11</v>
      </c>
      <c r="AE276" s="168">
        <f t="shared" si="76"/>
        <v>1922.4</v>
      </c>
      <c r="AF276" s="233">
        <f>'Таб. 1._Общ_гр_ '!BA276+'Таб.2._Комб+Озд+Комп_'!AP276</f>
        <v>8.3000000000000007</v>
      </c>
      <c r="AG276" s="233">
        <f t="shared" si="77"/>
        <v>1930.7</v>
      </c>
    </row>
    <row r="277" spans="1:33" s="19" customFormat="1" ht="11.25" hidden="1" customHeight="1">
      <c r="A277" s="225" t="s">
        <v>301</v>
      </c>
      <c r="B277" s="81" t="s">
        <v>274</v>
      </c>
      <c r="C277" s="226"/>
      <c r="D277" s="227" t="s">
        <v>40</v>
      </c>
      <c r="E277" s="228" t="s">
        <v>1103</v>
      </c>
      <c r="F277" s="229">
        <f>'Таб. 1._Общ_гр_ '!E277+'Таб. 1._Общ_гр_ '!F277+'Таб. 1._Общ_гр_ '!G277+'Таб. 1._Общ_гр_ '!H277</f>
        <v>12</v>
      </c>
      <c r="G277" s="229">
        <f>'Таб. 1._Общ_гр_ '!N277+'Таб. 1._Общ_гр_ '!O277+'Таб. 1._Общ_гр_ '!P277+'Таб. 1._Общ_гр_ '!Q277</f>
        <v>0</v>
      </c>
      <c r="H277" s="229">
        <f>'Таб. 1._Общ_гр_ '!W277+'Таб. 1._Общ_гр_ '!X277+'Таб. 1._Общ_гр_ '!Y277+'Таб. 1._Общ_гр_ '!Z277</f>
        <v>0</v>
      </c>
      <c r="I277" s="229">
        <f>'Таб. 1._Общ_гр_ '!AF277+'Таб. 1._Общ_гр_ '!AG277+'Таб. 1._Общ_гр_ '!AH277+'Таб. 1._Общ_гр_ '!AI277</f>
        <v>0</v>
      </c>
      <c r="J277" s="229">
        <f>'Таб.2._Комб+Озд+Комп_'!E277</f>
        <v>0</v>
      </c>
      <c r="K277" s="229">
        <f>'Таб.2._Комб+Озд+Комп_'!G277</f>
        <v>0</v>
      </c>
      <c r="L277" s="229">
        <f>'Таб.2._Комб+Озд+Комп_'!I277</f>
        <v>0</v>
      </c>
      <c r="M277" s="229">
        <f>'Таб.2._Комб+Озд+Комп_'!K277</f>
        <v>0</v>
      </c>
      <c r="N277" s="229">
        <f>'Таб.2._Комб+Озд+Комп_'!M277</f>
        <v>0</v>
      </c>
      <c r="O277" s="229">
        <f>'Таб.2._Комб+Озд+Комп_'!O277</f>
        <v>0</v>
      </c>
      <c r="P277" s="229">
        <f>'Таб.2._Комб+Озд+Комп_'!Q277</f>
        <v>0</v>
      </c>
      <c r="Q277" s="229">
        <f>'Таб.2._Комб+Озд+Комп_'!S277</f>
        <v>0</v>
      </c>
      <c r="R277" s="229">
        <f>'Таб.2._Комб+Озд+Комп_'!U277</f>
        <v>0</v>
      </c>
      <c r="S277" s="229">
        <f>'Таб.2._Комб+Озд+Комп_'!W277</f>
        <v>0</v>
      </c>
      <c r="T277" s="229">
        <f>'Таб.2._Комб+Озд+Комп_'!Y277</f>
        <v>0</v>
      </c>
      <c r="U277" s="229">
        <f>'Таб.2._Комб+Озд+Комп_'!AA277</f>
        <v>0</v>
      </c>
      <c r="V277" s="230">
        <f t="shared" si="73"/>
        <v>12</v>
      </c>
      <c r="W277" s="231">
        <f>'Таб. 1._Общ_гр_ '!I277+'Таб. 1._Общ_гр_ '!R277+'Таб. 1._Общ_гр_ '!AA277+'Таб. 1._Общ_гр_ '!AJ277+'Таб.2._Комб+Озд+Комп_'!AD277</f>
        <v>1</v>
      </c>
      <c r="X277" s="168">
        <f>'Таб. 1._Общ_гр_ '!AZ277+'Таб.2._Комб+Озд+Комп_'!AO277</f>
        <v>1066.7</v>
      </c>
      <c r="Y277" s="168">
        <v>1</v>
      </c>
      <c r="Z277" s="242">
        <v>1</v>
      </c>
      <c r="AA277" s="168">
        <f t="shared" si="74"/>
        <v>1.5</v>
      </c>
      <c r="AB277" s="185">
        <v>1</v>
      </c>
      <c r="AC277" s="168">
        <f t="shared" si="75"/>
        <v>1600.1</v>
      </c>
      <c r="AD277" s="168">
        <v>1</v>
      </c>
      <c r="AE277" s="168">
        <f t="shared" si="76"/>
        <v>1600.1</v>
      </c>
      <c r="AF277" s="233">
        <f>'Таб. 1._Общ_гр_ '!BA277+'Таб.2._Комб+Озд+Комп_'!AP277</f>
        <v>12.5</v>
      </c>
      <c r="AG277" s="233">
        <f t="shared" si="77"/>
        <v>1612.6</v>
      </c>
    </row>
    <row r="278" spans="1:33" s="19" customFormat="1" ht="11.25" hidden="1" customHeight="1">
      <c r="A278" s="225" t="s">
        <v>302</v>
      </c>
      <c r="B278" s="81" t="s">
        <v>274</v>
      </c>
      <c r="C278" s="226"/>
      <c r="D278" s="227" t="s">
        <v>40</v>
      </c>
      <c r="E278" s="228" t="s">
        <v>1103</v>
      </c>
      <c r="F278" s="229">
        <f>'Таб. 1._Общ_гр_ '!E278+'Таб. 1._Общ_гр_ '!F278+'Таб. 1._Общ_гр_ '!G278+'Таб. 1._Общ_гр_ '!H278</f>
        <v>2</v>
      </c>
      <c r="G278" s="229">
        <f>'Таб. 1._Общ_гр_ '!N278+'Таб. 1._Общ_гр_ '!O278+'Таб. 1._Общ_гр_ '!P278+'Таб. 1._Общ_гр_ '!Q278</f>
        <v>0</v>
      </c>
      <c r="H278" s="229">
        <f>'Таб. 1._Общ_гр_ '!W278+'Таб. 1._Общ_гр_ '!X278+'Таб. 1._Общ_гр_ '!Y278+'Таб. 1._Общ_гр_ '!Z278</f>
        <v>0</v>
      </c>
      <c r="I278" s="229">
        <f>'Таб. 1._Общ_гр_ '!AF278+'Таб. 1._Общ_гр_ '!AG278+'Таб. 1._Общ_гр_ '!AH278+'Таб. 1._Общ_гр_ '!AI278</f>
        <v>0</v>
      </c>
      <c r="J278" s="229">
        <f>'Таб.2._Комб+Озд+Комп_'!E278</f>
        <v>0</v>
      </c>
      <c r="K278" s="229">
        <f>'Таб.2._Комб+Озд+Комп_'!G278</f>
        <v>0</v>
      </c>
      <c r="L278" s="229">
        <f>'Таб.2._Комб+Озд+Комп_'!I278</f>
        <v>0</v>
      </c>
      <c r="M278" s="229">
        <f>'Таб.2._Комб+Озд+Комп_'!K278</f>
        <v>0</v>
      </c>
      <c r="N278" s="229">
        <f>'Таб.2._Комб+Озд+Комп_'!M278</f>
        <v>0</v>
      </c>
      <c r="O278" s="229">
        <f>'Таб.2._Комб+Озд+Комп_'!O278</f>
        <v>0</v>
      </c>
      <c r="P278" s="229">
        <f>'Таб.2._Комб+Озд+Комп_'!Q278</f>
        <v>0</v>
      </c>
      <c r="Q278" s="229">
        <f>'Таб.2._Комб+Озд+Комп_'!S278</f>
        <v>0</v>
      </c>
      <c r="R278" s="229">
        <f>'Таб.2._Комб+Озд+Комп_'!U278</f>
        <v>0</v>
      </c>
      <c r="S278" s="229">
        <f>'Таб.2._Комб+Озд+Комп_'!W278</f>
        <v>0</v>
      </c>
      <c r="T278" s="229">
        <f>'Таб.2._Комб+Озд+Комп_'!Y278</f>
        <v>0</v>
      </c>
      <c r="U278" s="229">
        <f>'Таб.2._Комб+Озд+Комп_'!AA278</f>
        <v>0</v>
      </c>
      <c r="V278" s="230">
        <f t="shared" si="73"/>
        <v>2</v>
      </c>
      <c r="W278" s="231">
        <f>'Таб. 1._Общ_гр_ '!I278+'Таб. 1._Общ_гр_ '!R278+'Таб. 1._Общ_гр_ '!AA278+'Таб. 1._Общ_гр_ '!AJ278+'Таб.2._Комб+Озд+Комп_'!AD278</f>
        <v>1</v>
      </c>
      <c r="X278" s="168">
        <f>'Таб. 1._Общ_гр_ '!AZ278+'Таб.2._Комб+Озд+Комп_'!AO278</f>
        <v>177.8</v>
      </c>
      <c r="Y278" s="168">
        <v>1</v>
      </c>
      <c r="Z278" s="242">
        <v>1</v>
      </c>
      <c r="AA278" s="168">
        <f t="shared" si="74"/>
        <v>1.5</v>
      </c>
      <c r="AB278" s="185">
        <v>1</v>
      </c>
      <c r="AC278" s="168">
        <f t="shared" si="75"/>
        <v>266.7</v>
      </c>
      <c r="AD278" s="185">
        <v>2.11</v>
      </c>
      <c r="AE278" s="168">
        <f t="shared" si="76"/>
        <v>562.70000000000005</v>
      </c>
      <c r="AF278" s="233">
        <f>'Таб. 1._Общ_гр_ '!BA278+'Таб.2._Комб+Озд+Комп_'!AP278</f>
        <v>2.1</v>
      </c>
      <c r="AG278" s="233">
        <f t="shared" si="77"/>
        <v>564.80000000000007</v>
      </c>
    </row>
    <row r="279" spans="1:33" s="19" customFormat="1" ht="11.25" hidden="1" customHeight="1">
      <c r="A279" s="225" t="s">
        <v>303</v>
      </c>
      <c r="B279" s="81" t="s">
        <v>274</v>
      </c>
      <c r="C279" s="226"/>
      <c r="D279" s="227" t="s">
        <v>40</v>
      </c>
      <c r="E279" s="228" t="s">
        <v>1103</v>
      </c>
      <c r="F279" s="229">
        <f>'Таб. 1._Общ_гр_ '!E279+'Таб. 1._Общ_гр_ '!F279+'Таб. 1._Общ_гр_ '!G279+'Таб. 1._Общ_гр_ '!H279</f>
        <v>2</v>
      </c>
      <c r="G279" s="229">
        <f>'Таб. 1._Общ_гр_ '!N279+'Таб. 1._Общ_гр_ '!O279+'Таб. 1._Общ_гр_ '!P279+'Таб. 1._Общ_гр_ '!Q279</f>
        <v>0</v>
      </c>
      <c r="H279" s="229">
        <f>'Таб. 1._Общ_гр_ '!W279+'Таб. 1._Общ_гр_ '!X279+'Таб. 1._Общ_гр_ '!Y279+'Таб. 1._Общ_гр_ '!Z279</f>
        <v>1</v>
      </c>
      <c r="I279" s="229">
        <f>'Таб. 1._Общ_гр_ '!AF279+'Таб. 1._Общ_гр_ '!AG279+'Таб. 1._Общ_гр_ '!AH279+'Таб. 1._Общ_гр_ '!AI279</f>
        <v>0</v>
      </c>
      <c r="J279" s="229">
        <f>'Таб.2._Комб+Озд+Комп_'!E279</f>
        <v>0</v>
      </c>
      <c r="K279" s="229">
        <f>'Таб.2._Комб+Озд+Комп_'!G279</f>
        <v>0</v>
      </c>
      <c r="L279" s="229">
        <f>'Таб.2._Комб+Озд+Комп_'!I279</f>
        <v>0</v>
      </c>
      <c r="M279" s="229">
        <f>'Таб.2._Комб+Озд+Комп_'!K279</f>
        <v>0</v>
      </c>
      <c r="N279" s="229">
        <f>'Таб.2._Комб+Озд+Комп_'!M279</f>
        <v>0</v>
      </c>
      <c r="O279" s="229">
        <f>'Таб.2._Комб+Озд+Комп_'!O279</f>
        <v>0</v>
      </c>
      <c r="P279" s="229">
        <f>'Таб.2._Комб+Озд+Комп_'!Q279</f>
        <v>0</v>
      </c>
      <c r="Q279" s="229">
        <f>'Таб.2._Комб+Озд+Комп_'!S279</f>
        <v>0</v>
      </c>
      <c r="R279" s="229">
        <f>'Таб.2._Комб+Озд+Комп_'!U279</f>
        <v>0</v>
      </c>
      <c r="S279" s="229">
        <f>'Таб.2._Комб+Озд+Комп_'!W279</f>
        <v>0</v>
      </c>
      <c r="T279" s="229">
        <f>'Таб.2._Комб+Озд+Комп_'!Y279</f>
        <v>0</v>
      </c>
      <c r="U279" s="229">
        <f>'Таб.2._Комб+Озд+Комп_'!AA279</f>
        <v>0</v>
      </c>
      <c r="V279" s="230">
        <f t="shared" si="73"/>
        <v>3</v>
      </c>
      <c r="W279" s="231">
        <f>'Таб. 1._Общ_гр_ '!I279+'Таб. 1._Общ_гр_ '!R279+'Таб. 1._Общ_гр_ '!AA279+'Таб. 1._Общ_гр_ '!AJ279+'Таб.2._Комб+Озд+Комп_'!AD279</f>
        <v>1</v>
      </c>
      <c r="X279" s="168">
        <f>'Таб. 1._Общ_гр_ '!AZ279+'Таб.2._Комб+Озд+Комп_'!AO279</f>
        <v>284.5</v>
      </c>
      <c r="Y279" s="168">
        <v>1</v>
      </c>
      <c r="Z279" s="242">
        <v>1</v>
      </c>
      <c r="AA279" s="168">
        <f t="shared" si="74"/>
        <v>1.5</v>
      </c>
      <c r="AB279" s="185">
        <v>1</v>
      </c>
      <c r="AC279" s="168">
        <f t="shared" si="75"/>
        <v>426.8</v>
      </c>
      <c r="AD279" s="185">
        <v>2.11</v>
      </c>
      <c r="AE279" s="168">
        <f t="shared" si="76"/>
        <v>900.5</v>
      </c>
      <c r="AF279" s="233">
        <f>'Таб. 1._Общ_гр_ '!BA279+'Таб.2._Комб+Озд+Комп_'!AP279</f>
        <v>3.1</v>
      </c>
      <c r="AG279" s="233">
        <f t="shared" si="77"/>
        <v>903.6</v>
      </c>
    </row>
    <row r="280" spans="1:33" s="19" customFormat="1" ht="11.25" hidden="1" customHeight="1">
      <c r="A280" s="225" t="s">
        <v>304</v>
      </c>
      <c r="B280" s="81" t="s">
        <v>274</v>
      </c>
      <c r="C280" s="226"/>
      <c r="D280" s="227" t="s">
        <v>40</v>
      </c>
      <c r="E280" s="228" t="s">
        <v>1103</v>
      </c>
      <c r="F280" s="229">
        <f>'Таб. 1._Общ_гр_ '!E280+'Таб. 1._Общ_гр_ '!F280+'Таб. 1._Общ_гр_ '!G280+'Таб. 1._Общ_гр_ '!H280</f>
        <v>12</v>
      </c>
      <c r="G280" s="229">
        <f>'Таб. 1._Общ_гр_ '!N280+'Таб. 1._Общ_гр_ '!O280+'Таб. 1._Общ_гр_ '!P280+'Таб. 1._Общ_гр_ '!Q280</f>
        <v>0</v>
      </c>
      <c r="H280" s="229">
        <f>'Таб. 1._Общ_гр_ '!W280+'Таб. 1._Общ_гр_ '!X280+'Таб. 1._Общ_гр_ '!Y280+'Таб. 1._Общ_гр_ '!Z280</f>
        <v>4</v>
      </c>
      <c r="I280" s="229">
        <f>'Таб. 1._Общ_гр_ '!AF280+'Таб. 1._Общ_гр_ '!AG280+'Таб. 1._Общ_гр_ '!AH280+'Таб. 1._Общ_гр_ '!AI280</f>
        <v>0</v>
      </c>
      <c r="J280" s="229">
        <f>'Таб.2._Комб+Озд+Комп_'!E280</f>
        <v>0</v>
      </c>
      <c r="K280" s="229">
        <f>'Таб.2._Комб+Озд+Комп_'!G280</f>
        <v>0</v>
      </c>
      <c r="L280" s="229">
        <f>'Таб.2._Комб+Озд+Комп_'!I280</f>
        <v>0</v>
      </c>
      <c r="M280" s="229">
        <f>'Таб.2._Комб+Озд+Комп_'!K280</f>
        <v>0</v>
      </c>
      <c r="N280" s="229">
        <f>'Таб.2._Комб+Озд+Комп_'!M280</f>
        <v>0</v>
      </c>
      <c r="O280" s="229">
        <f>'Таб.2._Комб+Озд+Комп_'!O280</f>
        <v>0</v>
      </c>
      <c r="P280" s="229">
        <f>'Таб.2._Комб+Озд+Комп_'!Q280</f>
        <v>0</v>
      </c>
      <c r="Q280" s="229">
        <f>'Таб.2._Комб+Озд+Комп_'!S280</f>
        <v>0</v>
      </c>
      <c r="R280" s="229">
        <f>'Таб.2._Комб+Озд+Комп_'!U280</f>
        <v>0</v>
      </c>
      <c r="S280" s="229">
        <f>'Таб.2._Комб+Озд+Комп_'!W280</f>
        <v>0</v>
      </c>
      <c r="T280" s="229">
        <f>'Таб.2._Комб+Озд+Комп_'!Y280</f>
        <v>0</v>
      </c>
      <c r="U280" s="229">
        <f>'Таб.2._Комб+Озд+Комп_'!AA280</f>
        <v>0</v>
      </c>
      <c r="V280" s="230">
        <f t="shared" si="73"/>
        <v>16</v>
      </c>
      <c r="W280" s="231">
        <f>'Таб. 1._Общ_гр_ '!I280+'Таб. 1._Общ_гр_ '!R280+'Таб. 1._Общ_гр_ '!AA280+'Таб. 1._Общ_гр_ '!AJ280+'Таб.2._Комб+Озд+Комп_'!AD280</f>
        <v>1</v>
      </c>
      <c r="X280" s="168">
        <f>'Таб. 1._Общ_гр_ '!AZ280+'Таб.2._Комб+Озд+Комп_'!AO280</f>
        <v>1493.4</v>
      </c>
      <c r="Y280" s="168">
        <v>1</v>
      </c>
      <c r="Z280" s="242">
        <v>1.1200000000000001</v>
      </c>
      <c r="AA280" s="168">
        <f t="shared" si="74"/>
        <v>1.5</v>
      </c>
      <c r="AB280" s="185">
        <v>1</v>
      </c>
      <c r="AC280" s="168">
        <f t="shared" si="75"/>
        <v>2508.9</v>
      </c>
      <c r="AD280" s="168">
        <v>1</v>
      </c>
      <c r="AE280" s="168">
        <f t="shared" si="76"/>
        <v>2508.9</v>
      </c>
      <c r="AF280" s="233">
        <f>'Таб. 1._Общ_гр_ '!BA280+'Таб.2._Комб+Озд+Комп_'!AP280</f>
        <v>16.600000000000001</v>
      </c>
      <c r="AG280" s="233">
        <f t="shared" si="77"/>
        <v>2525.5</v>
      </c>
    </row>
    <row r="281" spans="1:33" s="19" customFormat="1" ht="11.25" customHeight="1">
      <c r="A281" s="236" t="s">
        <v>58</v>
      </c>
      <c r="B281" s="237" t="str">
        <f>A250</f>
        <v>Краснозерский район</v>
      </c>
      <c r="C281" s="238">
        <f>SUM(C251:C280)</f>
        <v>13</v>
      </c>
      <c r="D281" s="245"/>
      <c r="E281" s="238"/>
      <c r="F281" s="238">
        <f t="shared" ref="F281:X281" si="78">SUM(F251:F280)</f>
        <v>684</v>
      </c>
      <c r="G281" s="238">
        <f t="shared" si="78"/>
        <v>0</v>
      </c>
      <c r="H281" s="238">
        <f t="shared" si="78"/>
        <v>215</v>
      </c>
      <c r="I281" s="238">
        <f t="shared" si="78"/>
        <v>0</v>
      </c>
      <c r="J281" s="238">
        <f t="shared" si="78"/>
        <v>0</v>
      </c>
      <c r="K281" s="238">
        <f t="shared" si="78"/>
        <v>0</v>
      </c>
      <c r="L281" s="238">
        <f t="shared" si="78"/>
        <v>0</v>
      </c>
      <c r="M281" s="238">
        <f t="shared" si="78"/>
        <v>0</v>
      </c>
      <c r="N281" s="238">
        <f t="shared" si="78"/>
        <v>0</v>
      </c>
      <c r="O281" s="238">
        <f t="shared" si="78"/>
        <v>0</v>
      </c>
      <c r="P281" s="238">
        <f t="shared" si="78"/>
        <v>0</v>
      </c>
      <c r="Q281" s="238">
        <f t="shared" si="78"/>
        <v>0</v>
      </c>
      <c r="R281" s="238">
        <f t="shared" si="78"/>
        <v>0</v>
      </c>
      <c r="S281" s="238">
        <f t="shared" si="78"/>
        <v>0</v>
      </c>
      <c r="T281" s="238">
        <f t="shared" si="78"/>
        <v>0</v>
      </c>
      <c r="U281" s="238">
        <f t="shared" si="78"/>
        <v>0</v>
      </c>
      <c r="V281" s="238">
        <f t="shared" si="78"/>
        <v>899</v>
      </c>
      <c r="W281" s="238">
        <f t="shared" si="78"/>
        <v>57</v>
      </c>
      <c r="X281" s="239">
        <f t="shared" si="78"/>
        <v>76694.799999999988</v>
      </c>
      <c r="Y281" s="239"/>
      <c r="Z281" s="239"/>
      <c r="AA281" s="239"/>
      <c r="AB281" s="46"/>
      <c r="AC281" s="239">
        <f>SUM(AC251:AC280)</f>
        <v>105303.79999999997</v>
      </c>
      <c r="AD281" s="240"/>
      <c r="AE281" s="239">
        <f>SUM(AE251:AE280)</f>
        <v>108079.49999999996</v>
      </c>
      <c r="AF281" s="239">
        <f>SUM(AF251:AF280)</f>
        <v>934.80000000000007</v>
      </c>
      <c r="AG281" s="239">
        <f>SUM(AG251:AG280)</f>
        <v>109014.3</v>
      </c>
    </row>
    <row r="282" spans="1:33" s="19" customFormat="1" ht="11.25" hidden="1" customHeight="1">
      <c r="A282" s="221" t="s">
        <v>305</v>
      </c>
      <c r="B282" s="222"/>
      <c r="C282" s="223"/>
      <c r="D282" s="241"/>
      <c r="E282" s="222"/>
      <c r="F282" s="229">
        <f>'Таб. 1._Общ_гр_ '!E282+'Таб. 1._Общ_гр_ '!F282+'Таб. 1._Общ_гр_ '!G282+'Таб. 1._Общ_гр_ '!H282</f>
        <v>0</v>
      </c>
      <c r="G282" s="229">
        <f>'Таб. 1._Общ_гр_ '!N282+'Таб. 1._Общ_гр_ '!O282+'Таб. 1._Общ_гр_ '!P282+'Таб. 1._Общ_гр_ '!Q282</f>
        <v>0</v>
      </c>
      <c r="H282" s="229">
        <f>'Таб. 1._Общ_гр_ '!W282+'Таб. 1._Общ_гр_ '!X282+'Таб. 1._Общ_гр_ '!Y282+'Таб. 1._Общ_гр_ '!Z282</f>
        <v>0</v>
      </c>
      <c r="I282" s="229">
        <f>'Таб. 1._Общ_гр_ '!AF282+'Таб. 1._Общ_гр_ '!AG282+'Таб. 1._Общ_гр_ '!AH282+'Таб. 1._Общ_гр_ '!AI282</f>
        <v>0</v>
      </c>
      <c r="J282" s="229">
        <f>'Таб.2._Комб+Озд+Комп_'!E282</f>
        <v>0</v>
      </c>
      <c r="K282" s="229">
        <f>'Таб.2._Комб+Озд+Комп_'!G282</f>
        <v>0</v>
      </c>
      <c r="L282" s="229">
        <f>'Таб.2._Комб+Озд+Комп_'!I282</f>
        <v>0</v>
      </c>
      <c r="M282" s="229">
        <f>'Таб.2._Комб+Озд+Комп_'!K282</f>
        <v>0</v>
      </c>
      <c r="N282" s="229">
        <f>'Таб.2._Комб+Озд+Комп_'!M282</f>
        <v>0</v>
      </c>
      <c r="O282" s="229">
        <f>'Таб.2._Комб+Озд+Комп_'!O282</f>
        <v>0</v>
      </c>
      <c r="P282" s="229">
        <f>'Таб.2._Комб+Озд+Комп_'!Q282</f>
        <v>0</v>
      </c>
      <c r="Q282" s="229">
        <f>'Таб.2._Комб+Озд+Комп_'!S282</f>
        <v>0</v>
      </c>
      <c r="R282" s="229">
        <f>'Таб.2._Комб+Озд+Комп_'!U282</f>
        <v>0</v>
      </c>
      <c r="S282" s="229">
        <f>'Таб.2._Комб+Озд+Комп_'!W282</f>
        <v>0</v>
      </c>
      <c r="T282" s="229">
        <f>'Таб.2._Комб+Озд+Комп_'!Y282</f>
        <v>0</v>
      </c>
      <c r="U282" s="229">
        <f>'Таб.2._Комб+Озд+Комп_'!AA282</f>
        <v>0</v>
      </c>
      <c r="V282" s="223"/>
      <c r="W282" s="223"/>
      <c r="Z282" s="242"/>
      <c r="AB282" s="15"/>
      <c r="AD282" s="223"/>
    </row>
    <row r="283" spans="1:33" s="19" customFormat="1" ht="11.25" hidden="1" customHeight="1">
      <c r="A283" s="225" t="s">
        <v>306</v>
      </c>
      <c r="B283" s="81" t="s">
        <v>305</v>
      </c>
      <c r="C283" s="226">
        <v>1</v>
      </c>
      <c r="D283" s="227" t="s">
        <v>61</v>
      </c>
      <c r="E283" s="228" t="s">
        <v>1107</v>
      </c>
      <c r="F283" s="229">
        <f>'Таб. 1._Общ_гр_ '!E283+'Таб. 1._Общ_гр_ '!F283+'Таб. 1._Общ_гр_ '!G283+'Таб. 1._Общ_гр_ '!H283</f>
        <v>93</v>
      </c>
      <c r="G283" s="229">
        <f>'Таб. 1._Общ_гр_ '!N283+'Таб. 1._Общ_гр_ '!O283+'Таб. 1._Общ_гр_ '!P283+'Таб. 1._Общ_гр_ '!Q283</f>
        <v>0</v>
      </c>
      <c r="H283" s="229">
        <f>'Таб. 1._Общ_гр_ '!W283+'Таб. 1._Общ_гр_ '!X283+'Таб. 1._Общ_гр_ '!Y283+'Таб. 1._Общ_гр_ '!Z283</f>
        <v>49</v>
      </c>
      <c r="I283" s="229">
        <f>'Таб. 1._Общ_гр_ '!AF283+'Таб. 1._Общ_гр_ '!AG283+'Таб. 1._Общ_гр_ '!AH283+'Таб. 1._Общ_гр_ '!AI283</f>
        <v>0</v>
      </c>
      <c r="J283" s="229">
        <f>'Таб.2._Комб+Озд+Комп_'!E283</f>
        <v>0</v>
      </c>
      <c r="K283" s="229">
        <f>'Таб.2._Комб+Озд+Комп_'!G283</f>
        <v>0</v>
      </c>
      <c r="L283" s="229">
        <f>'Таб.2._Комб+Озд+Комп_'!I283</f>
        <v>0</v>
      </c>
      <c r="M283" s="229">
        <f>'Таб.2._Комб+Озд+Комп_'!K283</f>
        <v>0</v>
      </c>
      <c r="N283" s="229">
        <f>'Таб.2._Комб+Озд+Комп_'!M283</f>
        <v>0</v>
      </c>
      <c r="O283" s="229">
        <f>'Таб.2._Комб+Озд+Комп_'!O283</f>
        <v>0</v>
      </c>
      <c r="P283" s="229">
        <f>'Таб.2._Комб+Озд+Комп_'!Q283</f>
        <v>0</v>
      </c>
      <c r="Q283" s="229">
        <f>'Таб.2._Комб+Озд+Комп_'!S283</f>
        <v>0</v>
      </c>
      <c r="R283" s="229">
        <f>'Таб.2._Комб+Озд+Комп_'!U283</f>
        <v>0</v>
      </c>
      <c r="S283" s="229">
        <f>'Таб.2._Комб+Озд+Комп_'!W283</f>
        <v>0</v>
      </c>
      <c r="T283" s="229">
        <f>'Таб.2._Комб+Озд+Комп_'!Y283</f>
        <v>0</v>
      </c>
      <c r="U283" s="229">
        <f>'Таб.2._Комб+Озд+Комп_'!AA283</f>
        <v>0</v>
      </c>
      <c r="V283" s="230">
        <f t="shared" ref="V283:V307" si="79">J283+K283+L283+M283+N283+O283+P283+Q283+R283+S283+T283+U283+F283+G283+H283+I283</f>
        <v>142</v>
      </c>
      <c r="W283" s="231">
        <f>'Таб. 1._Общ_гр_ '!I283+'Таб. 1._Общ_гр_ '!R283+'Таб. 1._Общ_гр_ '!AA283+'Таб. 1._Общ_гр_ '!AJ283+'Таб.2._Комб+Озд+Комп_'!AD283</f>
        <v>6</v>
      </c>
      <c r="X283" s="168">
        <f>'Таб. 1._Общ_гр_ '!AZ283+'Таб.2._Комб+Озд+Комп_'!AO283</f>
        <v>10795.3</v>
      </c>
      <c r="Y283" s="168">
        <v>1</v>
      </c>
      <c r="Z283" s="65">
        <v>1.08</v>
      </c>
      <c r="AA283" s="168">
        <f t="shared" ref="AA283:AA307" si="80">IF(W283=1,1.5,IF(W283=2,1.25,IF(W283=3,1.15,IF(AND((W283&gt;=4),(W283&lt;=6)),1.1,IF(AND((W283&gt;=7),(W283&lt;=11)),1.05,IF(W283&gt;=12,1,0))))))</f>
        <v>1.1000000000000001</v>
      </c>
      <c r="AB283" s="185">
        <v>1.05</v>
      </c>
      <c r="AC283" s="168">
        <f t="shared" ref="AC283:AC307" si="81">ROUND(X283*Y283*Z283*AA283*AB283,1)</f>
        <v>13466.1</v>
      </c>
      <c r="AD283" s="168">
        <v>1</v>
      </c>
      <c r="AE283" s="168">
        <f t="shared" ref="AE283:AE307" si="82">ROUND(AC283*AD283,1)</f>
        <v>13466.1</v>
      </c>
      <c r="AF283" s="233">
        <f>'Таб. 1._Общ_гр_ '!BA283+'Таб.2._Комб+Озд+Комп_'!AP283</f>
        <v>147.69999999999999</v>
      </c>
      <c r="AG283" s="233">
        <f t="shared" ref="AG283:AG307" si="83">AE283+AF283</f>
        <v>13613.800000000001</v>
      </c>
    </row>
    <row r="284" spans="1:33" s="19" customFormat="1" ht="11.25" hidden="1" customHeight="1">
      <c r="A284" s="225" t="s">
        <v>307</v>
      </c>
      <c r="B284" s="81" t="s">
        <v>305</v>
      </c>
      <c r="C284" s="226">
        <v>1</v>
      </c>
      <c r="D284" s="227" t="s">
        <v>61</v>
      </c>
      <c r="E284" s="249" t="s">
        <v>1108</v>
      </c>
      <c r="F284" s="229">
        <f>'Таб. 1._Общ_гр_ '!E284+'Таб. 1._Общ_гр_ '!F284+'Таб. 1._Общ_гр_ '!G284+'Таб. 1._Общ_гр_ '!H284</f>
        <v>147</v>
      </c>
      <c r="G284" s="229">
        <f>'Таб. 1._Общ_гр_ '!N284+'Таб. 1._Общ_гр_ '!O284+'Таб. 1._Общ_гр_ '!P284+'Таб. 1._Общ_гр_ '!Q284</f>
        <v>0</v>
      </c>
      <c r="H284" s="229">
        <f>'Таб. 1._Общ_гр_ '!W284+'Таб. 1._Общ_гр_ '!X284+'Таб. 1._Общ_гр_ '!Y284+'Таб. 1._Общ_гр_ '!Z284</f>
        <v>48</v>
      </c>
      <c r="I284" s="229">
        <f>'Таб. 1._Общ_гр_ '!AF284+'Таб. 1._Общ_гр_ '!AG284+'Таб. 1._Общ_гр_ '!AH284+'Таб. 1._Общ_гр_ '!AI284</f>
        <v>0</v>
      </c>
      <c r="J284" s="229">
        <f>'Таб.2._Комб+Озд+Комп_'!E284</f>
        <v>40</v>
      </c>
      <c r="K284" s="229">
        <f>'Таб.2._Комб+Озд+Комп_'!G284</f>
        <v>0</v>
      </c>
      <c r="L284" s="229">
        <f>'Таб.2._Комб+Озд+Комп_'!I284</f>
        <v>0</v>
      </c>
      <c r="M284" s="229">
        <f>'Таб.2._Комб+Озд+Комп_'!K284</f>
        <v>0</v>
      </c>
      <c r="N284" s="229">
        <f>'Таб.2._Комб+Озд+Комп_'!M284</f>
        <v>0</v>
      </c>
      <c r="O284" s="229">
        <f>'Таб.2._Комб+Озд+Комп_'!O284</f>
        <v>0</v>
      </c>
      <c r="P284" s="229">
        <f>'Таб.2._Комб+Озд+Комп_'!Q284</f>
        <v>0</v>
      </c>
      <c r="Q284" s="229">
        <f>'Таб.2._Комб+Озд+Комп_'!S284</f>
        <v>0</v>
      </c>
      <c r="R284" s="229">
        <f>'Таб.2._Комб+Озд+Комп_'!U284</f>
        <v>0</v>
      </c>
      <c r="S284" s="229">
        <f>'Таб.2._Комб+Озд+Комп_'!W284</f>
        <v>0</v>
      </c>
      <c r="T284" s="229">
        <f>'Таб.2._Комб+Озд+Комп_'!Y284</f>
        <v>0</v>
      </c>
      <c r="U284" s="229">
        <f>'Таб.2._Комб+Озд+Комп_'!AA284</f>
        <v>0</v>
      </c>
      <c r="V284" s="230">
        <f t="shared" si="79"/>
        <v>235</v>
      </c>
      <c r="W284" s="231">
        <f>'Таб. 1._Общ_гр_ '!I284+'Таб. 1._Общ_гр_ '!R284+'Таб. 1._Общ_гр_ '!AA284+'Таб. 1._Общ_гр_ '!AJ284+'Таб.2._Комб+Озд+Комп_'!AD284</f>
        <v>13</v>
      </c>
      <c r="X284" s="168">
        <f>'Таб. 1._Общ_гр_ '!AZ284+'Таб.2._Комб+Озд+Комп_'!AO284</f>
        <v>20808.2</v>
      </c>
      <c r="Y284" s="168">
        <v>1.04</v>
      </c>
      <c r="Z284" s="168">
        <v>1.1599999999999999</v>
      </c>
      <c r="AA284" s="168">
        <f t="shared" si="80"/>
        <v>1</v>
      </c>
      <c r="AB284" s="185">
        <v>1.05</v>
      </c>
      <c r="AC284" s="168">
        <f t="shared" si="81"/>
        <v>26358.2</v>
      </c>
      <c r="AD284" s="168">
        <v>1</v>
      </c>
      <c r="AE284" s="168">
        <f t="shared" si="82"/>
        <v>26358.2</v>
      </c>
      <c r="AF284" s="233">
        <f>'Таб. 1._Общ_гр_ '!BA284+'Таб.2._Комб+Озд+Комп_'!AP284</f>
        <v>244.4</v>
      </c>
      <c r="AG284" s="233">
        <f t="shared" si="83"/>
        <v>26602.600000000002</v>
      </c>
    </row>
    <row r="285" spans="1:33" s="19" customFormat="1" ht="11.25" hidden="1" customHeight="1">
      <c r="A285" s="225" t="s">
        <v>308</v>
      </c>
      <c r="B285" s="81" t="s">
        <v>305</v>
      </c>
      <c r="C285" s="226">
        <v>1</v>
      </c>
      <c r="D285" s="227" t="s">
        <v>61</v>
      </c>
      <c r="E285" s="228" t="s">
        <v>1107</v>
      </c>
      <c r="F285" s="229">
        <f>'Таб. 1._Общ_гр_ '!E285+'Таб. 1._Общ_гр_ '!F285+'Таб. 1._Общ_гр_ '!G285+'Таб. 1._Общ_гр_ '!H285</f>
        <v>67</v>
      </c>
      <c r="G285" s="229">
        <f>'Таб. 1._Общ_гр_ '!N285+'Таб. 1._Общ_гр_ '!O285+'Таб. 1._Общ_гр_ '!P285+'Таб. 1._Общ_гр_ '!Q285</f>
        <v>0</v>
      </c>
      <c r="H285" s="229">
        <f>'Таб. 1._Общ_гр_ '!W285+'Таб. 1._Общ_гр_ '!X285+'Таб. 1._Общ_гр_ '!Y285+'Таб. 1._Общ_гр_ '!Z285</f>
        <v>10</v>
      </c>
      <c r="I285" s="229">
        <f>'Таб. 1._Общ_гр_ '!AF285+'Таб. 1._Общ_гр_ '!AG285+'Таб. 1._Общ_гр_ '!AH285+'Таб. 1._Общ_гр_ '!AI285</f>
        <v>0</v>
      </c>
      <c r="J285" s="229">
        <f>'Таб.2._Комб+Озд+Комп_'!E285</f>
        <v>0</v>
      </c>
      <c r="K285" s="229">
        <f>'Таб.2._Комб+Озд+Комп_'!G285</f>
        <v>0</v>
      </c>
      <c r="L285" s="229">
        <f>'Таб.2._Комб+Озд+Комп_'!I285</f>
        <v>0</v>
      </c>
      <c r="M285" s="229">
        <f>'Таб.2._Комб+Озд+Комп_'!K285</f>
        <v>0</v>
      </c>
      <c r="N285" s="229">
        <f>'Таб.2._Комб+Озд+Комп_'!M285</f>
        <v>0</v>
      </c>
      <c r="O285" s="229">
        <f>'Таб.2._Комб+Озд+Комп_'!O285</f>
        <v>0</v>
      </c>
      <c r="P285" s="229">
        <f>'Таб.2._Комб+Озд+Комп_'!Q285</f>
        <v>0</v>
      </c>
      <c r="Q285" s="229">
        <f>'Таб.2._Комб+Озд+Комп_'!S285</f>
        <v>0</v>
      </c>
      <c r="R285" s="229">
        <f>'Таб.2._Комб+Озд+Комп_'!U285</f>
        <v>0</v>
      </c>
      <c r="S285" s="229">
        <f>'Таб.2._Комб+Озд+Комп_'!W285</f>
        <v>0</v>
      </c>
      <c r="T285" s="229">
        <f>'Таб.2._Комб+Озд+Комп_'!Y285</f>
        <v>0</v>
      </c>
      <c r="U285" s="229">
        <f>'Таб.2._Комб+Озд+Комп_'!AA285</f>
        <v>0</v>
      </c>
      <c r="V285" s="230">
        <f t="shared" si="79"/>
        <v>77</v>
      </c>
      <c r="W285" s="231">
        <f>'Таб. 1._Общ_гр_ '!I285+'Таб. 1._Общ_гр_ '!R285+'Таб. 1._Общ_гр_ '!AA285+'Таб. 1._Общ_гр_ '!AJ285+'Таб.2._Комб+Озд+Комп_'!AD285</f>
        <v>4</v>
      </c>
      <c r="X285" s="168">
        <f>'Таб. 1._Общ_гр_ '!AZ285+'Таб.2._Комб+Озд+Комп_'!AO285</f>
        <v>5774.5999999999995</v>
      </c>
      <c r="Y285" s="168">
        <v>1</v>
      </c>
      <c r="Z285" s="168">
        <v>1</v>
      </c>
      <c r="AA285" s="168">
        <f t="shared" si="80"/>
        <v>1.1000000000000001</v>
      </c>
      <c r="AB285" s="185">
        <v>1</v>
      </c>
      <c r="AC285" s="168">
        <f t="shared" si="81"/>
        <v>6352.1</v>
      </c>
      <c r="AD285" s="168">
        <v>1</v>
      </c>
      <c r="AE285" s="168">
        <f t="shared" si="82"/>
        <v>6352.1</v>
      </c>
      <c r="AF285" s="233">
        <f>'Таб. 1._Общ_гр_ '!BA285+'Таб.2._Комб+Озд+Комп_'!AP285</f>
        <v>80.099999999999994</v>
      </c>
      <c r="AG285" s="233">
        <f t="shared" si="83"/>
        <v>6432.2000000000007</v>
      </c>
    </row>
    <row r="286" spans="1:33" s="19" customFormat="1" ht="11.25" hidden="1" customHeight="1">
      <c r="A286" s="225" t="s">
        <v>309</v>
      </c>
      <c r="B286" s="81" t="s">
        <v>305</v>
      </c>
      <c r="C286" s="226">
        <v>1</v>
      </c>
      <c r="D286" s="227" t="s">
        <v>61</v>
      </c>
      <c r="E286" s="228" t="s">
        <v>1107</v>
      </c>
      <c r="F286" s="229">
        <f>'Таб. 1._Общ_гр_ '!E286+'Таб. 1._Общ_гр_ '!F286+'Таб. 1._Общ_гр_ '!G286+'Таб. 1._Общ_гр_ '!H286</f>
        <v>45</v>
      </c>
      <c r="G286" s="229">
        <f>'Таб. 1._Общ_гр_ '!N286+'Таб. 1._Общ_гр_ '!O286+'Таб. 1._Общ_гр_ '!P286+'Таб. 1._Общ_гр_ '!Q286</f>
        <v>0</v>
      </c>
      <c r="H286" s="229">
        <f>'Таб. 1._Общ_гр_ '!W286+'Таб. 1._Общ_гр_ '!X286+'Таб. 1._Общ_гр_ '!Y286+'Таб. 1._Общ_гр_ '!Z286</f>
        <v>25</v>
      </c>
      <c r="I286" s="229">
        <f>'Таб. 1._Общ_гр_ '!AF286+'Таб. 1._Общ_гр_ '!AG286+'Таб. 1._Общ_гр_ '!AH286+'Таб. 1._Общ_гр_ '!AI286</f>
        <v>0</v>
      </c>
      <c r="J286" s="229">
        <f>'Таб.2._Комб+Озд+Комп_'!E286</f>
        <v>0</v>
      </c>
      <c r="K286" s="229">
        <f>'Таб.2._Комб+Озд+Комп_'!G286</f>
        <v>0</v>
      </c>
      <c r="L286" s="229">
        <f>'Таб.2._Комб+Озд+Комп_'!I286</f>
        <v>0</v>
      </c>
      <c r="M286" s="229">
        <f>'Таб.2._Комб+Озд+Комп_'!K286</f>
        <v>0</v>
      </c>
      <c r="N286" s="229">
        <f>'Таб.2._Комб+Озд+Комп_'!M286</f>
        <v>0</v>
      </c>
      <c r="O286" s="229">
        <f>'Таб.2._Комб+Озд+Комп_'!O286</f>
        <v>0</v>
      </c>
      <c r="P286" s="229">
        <f>'Таб.2._Комб+Озд+Комп_'!Q286</f>
        <v>0</v>
      </c>
      <c r="Q286" s="229">
        <f>'Таб.2._Комб+Озд+Комп_'!S286</f>
        <v>0</v>
      </c>
      <c r="R286" s="229">
        <f>'Таб.2._Комб+Озд+Комп_'!U286</f>
        <v>15</v>
      </c>
      <c r="S286" s="229">
        <f>'Таб.2._Комб+Озд+Комп_'!W286</f>
        <v>0</v>
      </c>
      <c r="T286" s="229">
        <f>'Таб.2._Комб+Озд+Комп_'!Y286</f>
        <v>0</v>
      </c>
      <c r="U286" s="229">
        <f>'Таб.2._Комб+Озд+Комп_'!AA286</f>
        <v>0</v>
      </c>
      <c r="V286" s="230">
        <f t="shared" si="79"/>
        <v>85</v>
      </c>
      <c r="W286" s="231">
        <f>'Таб. 1._Общ_гр_ '!I286+'Таб. 1._Общ_гр_ '!R286+'Таб. 1._Общ_гр_ '!AA286+'Таб. 1._Общ_гр_ '!AJ286+'Таб.2._Комб+Озд+Комп_'!AD286</f>
        <v>4</v>
      </c>
      <c r="X286" s="168">
        <f>'Таб. 1._Общ_гр_ '!AZ286+'Таб.2._Комб+Озд+Комп_'!AO286</f>
        <v>7253.7000000000007</v>
      </c>
      <c r="Y286" s="168">
        <v>1</v>
      </c>
      <c r="Z286" s="65">
        <v>1.08</v>
      </c>
      <c r="AA286" s="168">
        <f t="shared" si="80"/>
        <v>1.1000000000000001</v>
      </c>
      <c r="AB286" s="185">
        <v>1.05</v>
      </c>
      <c r="AC286" s="168">
        <f t="shared" si="81"/>
        <v>9048.2999999999993</v>
      </c>
      <c r="AD286" s="168">
        <v>1</v>
      </c>
      <c r="AE286" s="168">
        <f t="shared" si="82"/>
        <v>9048.2999999999993</v>
      </c>
      <c r="AF286" s="233">
        <f>'Таб. 1._Общ_гр_ '!BA286+'Таб.2._Комб+Озд+Комп_'!AP286</f>
        <v>88.399999999999991</v>
      </c>
      <c r="AG286" s="233">
        <f t="shared" si="83"/>
        <v>9136.6999999999989</v>
      </c>
    </row>
    <row r="287" spans="1:33" s="19" customFormat="1" ht="11.25" hidden="1" customHeight="1">
      <c r="A287" s="225" t="s">
        <v>310</v>
      </c>
      <c r="B287" s="81" t="s">
        <v>305</v>
      </c>
      <c r="C287" s="226">
        <v>1</v>
      </c>
      <c r="D287" s="227" t="s">
        <v>61</v>
      </c>
      <c r="E287" s="228" t="s">
        <v>1107</v>
      </c>
      <c r="F287" s="229">
        <f>'Таб. 1._Общ_гр_ '!E287+'Таб. 1._Общ_гр_ '!F287+'Таб. 1._Общ_гр_ '!G287+'Таб. 1._Общ_гр_ '!H287</f>
        <v>20</v>
      </c>
      <c r="G287" s="229">
        <f>'Таб. 1._Общ_гр_ '!N287+'Таб. 1._Общ_гр_ '!O287+'Таб. 1._Общ_гр_ '!P287+'Таб. 1._Общ_гр_ '!Q287</f>
        <v>0</v>
      </c>
      <c r="H287" s="229">
        <f>'Таб. 1._Общ_гр_ '!W287+'Таб. 1._Общ_гр_ '!X287+'Таб. 1._Общ_гр_ '!Y287+'Таб. 1._Общ_гр_ '!Z287</f>
        <v>18</v>
      </c>
      <c r="I287" s="229">
        <f>'Таб. 1._Общ_гр_ '!AF287+'Таб. 1._Общ_гр_ '!AG287+'Таб. 1._Общ_гр_ '!AH287+'Таб. 1._Общ_гр_ '!AI287</f>
        <v>0</v>
      </c>
      <c r="J287" s="229">
        <f>'Таб.2._Комб+Озд+Комп_'!E287</f>
        <v>0</v>
      </c>
      <c r="K287" s="229">
        <f>'Таб.2._Комб+Озд+Комп_'!G287</f>
        <v>0</v>
      </c>
      <c r="L287" s="229">
        <f>'Таб.2._Комб+Озд+Комп_'!I287</f>
        <v>0</v>
      </c>
      <c r="M287" s="229">
        <f>'Таб.2._Комб+Озд+Комп_'!K287</f>
        <v>0</v>
      </c>
      <c r="N287" s="229">
        <f>'Таб.2._Комб+Озд+Комп_'!M287</f>
        <v>0</v>
      </c>
      <c r="O287" s="229">
        <f>'Таб.2._Комб+Озд+Комп_'!O287</f>
        <v>0</v>
      </c>
      <c r="P287" s="229">
        <f>'Таб.2._Комб+Озд+Комп_'!Q287</f>
        <v>0</v>
      </c>
      <c r="Q287" s="229">
        <f>'Таб.2._Комб+Озд+Комп_'!S287</f>
        <v>0</v>
      </c>
      <c r="R287" s="229">
        <f>'Таб.2._Комб+Озд+Комп_'!U287</f>
        <v>25</v>
      </c>
      <c r="S287" s="229">
        <f>'Таб.2._Комб+Озд+Комп_'!W287</f>
        <v>0</v>
      </c>
      <c r="T287" s="229">
        <f>'Таб.2._Комб+Озд+Комп_'!Y287</f>
        <v>0</v>
      </c>
      <c r="U287" s="229">
        <f>'Таб.2._Комб+Озд+Комп_'!AA287</f>
        <v>0</v>
      </c>
      <c r="V287" s="230">
        <f t="shared" si="79"/>
        <v>63</v>
      </c>
      <c r="W287" s="231">
        <f>'Таб. 1._Общ_гр_ '!I287+'Таб. 1._Общ_гр_ '!R287+'Таб. 1._Общ_гр_ '!AA287+'Таб. 1._Общ_гр_ '!AJ287+'Таб.2._Комб+Озд+Комп_'!AD287</f>
        <v>4</v>
      </c>
      <c r="X287" s="168">
        <f>'Таб. 1._Общ_гр_ '!AZ287+'Таб.2._Комб+Озд+Комп_'!AO287</f>
        <v>6158.6</v>
      </c>
      <c r="Y287" s="168">
        <v>1</v>
      </c>
      <c r="Z287" s="168">
        <v>1.1599999999999999</v>
      </c>
      <c r="AA287" s="168">
        <f t="shared" si="80"/>
        <v>1.1000000000000001</v>
      </c>
      <c r="AB287" s="185">
        <v>1.05</v>
      </c>
      <c r="AC287" s="168">
        <f t="shared" si="81"/>
        <v>8251.2999999999993</v>
      </c>
      <c r="AD287" s="168">
        <v>1</v>
      </c>
      <c r="AE287" s="168">
        <f t="shared" si="82"/>
        <v>8251.2999999999993</v>
      </c>
      <c r="AF287" s="233">
        <f>'Таб. 1._Общ_гр_ '!BA287+'Таб.2._Комб+Озд+Комп_'!AP287</f>
        <v>65.5</v>
      </c>
      <c r="AG287" s="233">
        <f t="shared" si="83"/>
        <v>8316.7999999999993</v>
      </c>
    </row>
    <row r="288" spans="1:33" s="19" customFormat="1" ht="11.25" hidden="1" customHeight="1">
      <c r="A288" s="225" t="s">
        <v>311</v>
      </c>
      <c r="B288" s="81" t="s">
        <v>305</v>
      </c>
      <c r="C288" s="226">
        <v>1</v>
      </c>
      <c r="D288" s="227" t="s">
        <v>61</v>
      </c>
      <c r="E288" s="228" t="s">
        <v>1107</v>
      </c>
      <c r="F288" s="229">
        <f>'Таб. 1._Общ_гр_ '!E288+'Таб. 1._Общ_гр_ '!F288+'Таб. 1._Общ_гр_ '!G288+'Таб. 1._Общ_гр_ '!H288</f>
        <v>158</v>
      </c>
      <c r="G288" s="229">
        <f>'Таб. 1._Общ_гр_ '!N288+'Таб. 1._Общ_гр_ '!O288+'Таб. 1._Общ_гр_ '!P288+'Таб. 1._Общ_гр_ '!Q288</f>
        <v>0</v>
      </c>
      <c r="H288" s="229">
        <f>'Таб. 1._Общ_гр_ '!W288+'Таб. 1._Общ_гр_ '!X288+'Таб. 1._Общ_гр_ '!Y288+'Таб. 1._Общ_гр_ '!Z288</f>
        <v>43</v>
      </c>
      <c r="I288" s="229">
        <f>'Таб. 1._Общ_гр_ '!AF288+'Таб. 1._Общ_гр_ '!AG288+'Таб. 1._Общ_гр_ '!AH288+'Таб. 1._Общ_гр_ '!AI288</f>
        <v>0</v>
      </c>
      <c r="J288" s="229">
        <f>'Таб.2._Комб+Озд+Комп_'!E288</f>
        <v>0</v>
      </c>
      <c r="K288" s="229">
        <f>'Таб.2._Комб+Озд+Комп_'!G288</f>
        <v>0</v>
      </c>
      <c r="L288" s="229">
        <f>'Таб.2._Комб+Озд+Комп_'!I288</f>
        <v>0</v>
      </c>
      <c r="M288" s="229">
        <f>'Таб.2._Комб+Озд+Комп_'!K288</f>
        <v>0</v>
      </c>
      <c r="N288" s="229">
        <f>'Таб.2._Комб+Озд+Комп_'!M288</f>
        <v>0</v>
      </c>
      <c r="O288" s="229">
        <f>'Таб.2._Комб+Озд+Комп_'!O288</f>
        <v>0</v>
      </c>
      <c r="P288" s="229">
        <f>'Таб.2._Комб+Озд+Комп_'!Q288</f>
        <v>0</v>
      </c>
      <c r="Q288" s="229">
        <f>'Таб.2._Комб+Озд+Комп_'!S288</f>
        <v>0</v>
      </c>
      <c r="R288" s="229">
        <f>'Таб.2._Комб+Озд+Комп_'!U288</f>
        <v>0</v>
      </c>
      <c r="S288" s="229">
        <f>'Таб.2._Комб+Озд+Комп_'!W288</f>
        <v>0</v>
      </c>
      <c r="T288" s="229">
        <f>'Таб.2._Комб+Озд+Комп_'!Y288</f>
        <v>0</v>
      </c>
      <c r="U288" s="229">
        <f>'Таб.2._Комб+Озд+Комп_'!AA288</f>
        <v>0</v>
      </c>
      <c r="V288" s="230">
        <f t="shared" si="79"/>
        <v>201</v>
      </c>
      <c r="W288" s="231">
        <f>'Таб. 1._Общ_гр_ '!I288+'Таб. 1._Общ_гр_ '!R288+'Таб. 1._Общ_гр_ '!AA288+'Таб. 1._Общ_гр_ '!AJ288+'Таб.2._Комб+Озд+Комп_'!AD288</f>
        <v>11</v>
      </c>
      <c r="X288" s="168">
        <f>'Таб. 1._Общ_гр_ '!AZ288+'Таб.2._Комб+Озд+Комп_'!AO288</f>
        <v>15531.5</v>
      </c>
      <c r="Y288" s="168">
        <v>1</v>
      </c>
      <c r="Z288" s="168">
        <v>1.1599999999999999</v>
      </c>
      <c r="AA288" s="168">
        <f t="shared" si="80"/>
        <v>1.05</v>
      </c>
      <c r="AB288" s="185">
        <v>1.05</v>
      </c>
      <c r="AC288" s="168">
        <f t="shared" si="81"/>
        <v>19863.2</v>
      </c>
      <c r="AD288" s="168">
        <v>1</v>
      </c>
      <c r="AE288" s="168">
        <f t="shared" si="82"/>
        <v>19863.2</v>
      </c>
      <c r="AF288" s="233">
        <f>'Таб. 1._Общ_гр_ '!BA288+'Таб.2._Комб+Озд+Комп_'!AP288</f>
        <v>209</v>
      </c>
      <c r="AG288" s="233">
        <f t="shared" si="83"/>
        <v>20072.2</v>
      </c>
    </row>
    <row r="289" spans="1:33" s="19" customFormat="1" ht="11.25" hidden="1" customHeight="1">
      <c r="A289" s="225" t="s">
        <v>312</v>
      </c>
      <c r="B289" s="81" t="s">
        <v>305</v>
      </c>
      <c r="C289" s="226">
        <v>1</v>
      </c>
      <c r="D289" s="227" t="s">
        <v>61</v>
      </c>
      <c r="E289" s="228" t="s">
        <v>1107</v>
      </c>
      <c r="F289" s="229">
        <f>'Таб. 1._Общ_гр_ '!E289+'Таб. 1._Общ_гр_ '!F289+'Таб. 1._Общ_гр_ '!G289+'Таб. 1._Общ_гр_ '!H289</f>
        <v>206</v>
      </c>
      <c r="G289" s="229">
        <f>'Таб. 1._Общ_гр_ '!N289+'Таб. 1._Общ_гр_ '!O289+'Таб. 1._Общ_гр_ '!P289+'Таб. 1._Общ_гр_ '!Q289</f>
        <v>17</v>
      </c>
      <c r="H289" s="229">
        <f>'Таб. 1._Общ_гр_ '!W289+'Таб. 1._Общ_гр_ '!X289+'Таб. 1._Общ_гр_ '!Y289+'Таб. 1._Общ_гр_ '!Z289</f>
        <v>64</v>
      </c>
      <c r="I289" s="229">
        <f>'Таб. 1._Общ_гр_ '!AF289+'Таб. 1._Общ_гр_ '!AG289+'Таб. 1._Общ_гр_ '!AH289+'Таб. 1._Общ_гр_ '!AI289</f>
        <v>3</v>
      </c>
      <c r="J289" s="229">
        <f>'Таб.2._Комб+Озд+Комп_'!E289</f>
        <v>20</v>
      </c>
      <c r="K289" s="229">
        <f>'Таб.2._Комб+Озд+Комп_'!G289</f>
        <v>0</v>
      </c>
      <c r="L289" s="229">
        <f>'Таб.2._Комб+Озд+Комп_'!I289</f>
        <v>0</v>
      </c>
      <c r="M289" s="229">
        <f>'Таб.2._Комб+Озд+Комп_'!K289</f>
        <v>0</v>
      </c>
      <c r="N289" s="229">
        <f>'Таб.2._Комб+Озд+Комп_'!M289</f>
        <v>0</v>
      </c>
      <c r="O289" s="229">
        <f>'Таб.2._Комб+Озд+Комп_'!O289</f>
        <v>0</v>
      </c>
      <c r="P289" s="229">
        <f>'Таб.2._Комб+Озд+Комп_'!Q289</f>
        <v>0</v>
      </c>
      <c r="Q289" s="229">
        <f>'Таб.2._Комб+Озд+Комп_'!S289</f>
        <v>0</v>
      </c>
      <c r="R289" s="229">
        <f>'Таб.2._Комб+Озд+Комп_'!U289</f>
        <v>0</v>
      </c>
      <c r="S289" s="229">
        <f>'Таб.2._Комб+Озд+Комп_'!W289</f>
        <v>0</v>
      </c>
      <c r="T289" s="229">
        <f>'Таб.2._Комб+Озд+Комп_'!Y289</f>
        <v>0</v>
      </c>
      <c r="U289" s="229">
        <f>'Таб.2._Комб+Озд+Комп_'!AA289</f>
        <v>0</v>
      </c>
      <c r="V289" s="230">
        <f t="shared" si="79"/>
        <v>310</v>
      </c>
      <c r="W289" s="231">
        <f>'Таб. 1._Общ_гр_ '!I289+'Таб. 1._Общ_гр_ '!R289+'Таб. 1._Общ_гр_ '!AA289+'Таб. 1._Общ_гр_ '!AJ289+'Таб.2._Комб+Озд+Комп_'!AD289</f>
        <v>16</v>
      </c>
      <c r="X289" s="168">
        <f>'Таб. 1._Общ_гр_ '!AZ289+'Таб.2._Комб+Озд+Комп_'!AO289</f>
        <v>24853.3</v>
      </c>
      <c r="Y289" s="168">
        <v>1</v>
      </c>
      <c r="Z289" s="168">
        <v>1.08</v>
      </c>
      <c r="AA289" s="168">
        <f t="shared" si="80"/>
        <v>1</v>
      </c>
      <c r="AB289" s="185">
        <v>1.1000000000000001</v>
      </c>
      <c r="AC289" s="168">
        <f t="shared" si="81"/>
        <v>29525.7</v>
      </c>
      <c r="AD289" s="168">
        <v>1</v>
      </c>
      <c r="AE289" s="168">
        <f t="shared" si="82"/>
        <v>29525.7</v>
      </c>
      <c r="AF289" s="233">
        <f>'Таб. 1._Общ_гр_ '!BA289+'Таб.2._Комб+Озд+Комп_'!AP289</f>
        <v>322.40000000000003</v>
      </c>
      <c r="AG289" s="233">
        <f t="shared" si="83"/>
        <v>29848.100000000002</v>
      </c>
    </row>
    <row r="290" spans="1:33" s="19" customFormat="1" ht="11.25" hidden="1" customHeight="1">
      <c r="A290" s="225" t="s">
        <v>313</v>
      </c>
      <c r="B290" s="81" t="s">
        <v>305</v>
      </c>
      <c r="C290" s="226">
        <v>1</v>
      </c>
      <c r="D290" s="227" t="s">
        <v>61</v>
      </c>
      <c r="E290" s="228" t="s">
        <v>1107</v>
      </c>
      <c r="F290" s="229">
        <f>'Таб. 1._Общ_гр_ '!E290+'Таб. 1._Общ_гр_ '!F290+'Таб. 1._Общ_гр_ '!G290+'Таб. 1._Общ_гр_ '!H290</f>
        <v>138</v>
      </c>
      <c r="G290" s="229">
        <f>'Таб. 1._Общ_гр_ '!N290+'Таб. 1._Общ_гр_ '!O290+'Таб. 1._Общ_гр_ '!P290+'Таб. 1._Общ_гр_ '!Q290</f>
        <v>0</v>
      </c>
      <c r="H290" s="229">
        <f>'Таб. 1._Общ_гр_ '!W290+'Таб. 1._Общ_гр_ '!X290+'Таб. 1._Общ_гр_ '!Y290+'Таб. 1._Общ_гр_ '!Z290</f>
        <v>52</v>
      </c>
      <c r="I290" s="229">
        <f>'Таб. 1._Общ_гр_ '!AF290+'Таб. 1._Общ_гр_ '!AG290+'Таб. 1._Общ_гр_ '!AH290+'Таб. 1._Общ_гр_ '!AI290</f>
        <v>0</v>
      </c>
      <c r="J290" s="229">
        <f>'Таб.2._Комб+Озд+Комп_'!E290</f>
        <v>12</v>
      </c>
      <c r="K290" s="229">
        <f>'Таб.2._Комб+Озд+Комп_'!G290</f>
        <v>0</v>
      </c>
      <c r="L290" s="229">
        <f>'Таб.2._Комб+Озд+Комп_'!I290</f>
        <v>0</v>
      </c>
      <c r="M290" s="229">
        <f>'Таб.2._Комб+Озд+Комп_'!K290</f>
        <v>0</v>
      </c>
      <c r="N290" s="229">
        <f>'Таб.2._Комб+Озд+Комп_'!M290</f>
        <v>20</v>
      </c>
      <c r="O290" s="229">
        <f>'Таб.2._Комб+Озд+Комп_'!O290</f>
        <v>0</v>
      </c>
      <c r="P290" s="229">
        <f>'Таб.2._Комб+Озд+Комп_'!Q290</f>
        <v>0</v>
      </c>
      <c r="Q290" s="229">
        <f>'Таб.2._Комб+Озд+Комп_'!S290</f>
        <v>0</v>
      </c>
      <c r="R290" s="229">
        <f>'Таб.2._Комб+Озд+Комп_'!U290</f>
        <v>15</v>
      </c>
      <c r="S290" s="229">
        <f>'Таб.2._Комб+Озд+Комп_'!W290</f>
        <v>0</v>
      </c>
      <c r="T290" s="229">
        <f>'Таб.2._Комб+Озд+Комп_'!Y290</f>
        <v>0</v>
      </c>
      <c r="U290" s="229">
        <f>'Таб.2._Комб+Озд+Комп_'!AA290</f>
        <v>0</v>
      </c>
      <c r="V290" s="230">
        <f t="shared" si="79"/>
        <v>237</v>
      </c>
      <c r="W290" s="231">
        <f>'Таб. 1._Общ_гр_ '!I290+'Таб. 1._Общ_гр_ '!R290+'Таб. 1._Общ_гр_ '!AA290+'Таб. 1._Общ_гр_ '!AJ290+'Таб.2._Комб+Озд+Комп_'!AD290</f>
        <v>12</v>
      </c>
      <c r="X290" s="168">
        <f>'Таб. 1._Общ_гр_ '!AZ290+'Таб.2._Комб+Озд+Комп_'!AO290</f>
        <v>19833.899999999998</v>
      </c>
      <c r="Y290" s="168">
        <v>1</v>
      </c>
      <c r="Z290" s="65">
        <v>1.08</v>
      </c>
      <c r="AA290" s="168">
        <f t="shared" si="80"/>
        <v>1</v>
      </c>
      <c r="AB290" s="185">
        <v>1.1000000000000001</v>
      </c>
      <c r="AC290" s="168">
        <f t="shared" si="81"/>
        <v>23562.7</v>
      </c>
      <c r="AD290" s="168">
        <v>1</v>
      </c>
      <c r="AE290" s="168">
        <f t="shared" si="82"/>
        <v>23562.7</v>
      </c>
      <c r="AF290" s="233">
        <f>'Таб. 1._Общ_гр_ '!BA290+'Таб.2._Комб+Озд+Комп_'!AP290</f>
        <v>246.5</v>
      </c>
      <c r="AG290" s="233">
        <f t="shared" si="83"/>
        <v>23809.200000000001</v>
      </c>
    </row>
    <row r="291" spans="1:33" s="19" customFormat="1" ht="11.25" hidden="1" customHeight="1">
      <c r="A291" s="225" t="s">
        <v>314</v>
      </c>
      <c r="B291" s="81" t="s">
        <v>305</v>
      </c>
      <c r="C291" s="226">
        <v>1</v>
      </c>
      <c r="D291" s="227" t="s">
        <v>61</v>
      </c>
      <c r="E291" s="228" t="s">
        <v>1107</v>
      </c>
      <c r="F291" s="229">
        <f>'Таб. 1._Общ_гр_ '!E291+'Таб. 1._Общ_гр_ '!F291+'Таб. 1._Общ_гр_ '!G291+'Таб. 1._Общ_гр_ '!H291</f>
        <v>32</v>
      </c>
      <c r="G291" s="229">
        <f>'Таб. 1._Общ_гр_ '!N291+'Таб. 1._Общ_гр_ '!O291+'Таб. 1._Общ_гр_ '!P291+'Таб. 1._Общ_гр_ '!Q291</f>
        <v>0</v>
      </c>
      <c r="H291" s="229">
        <f>'Таб. 1._Общ_гр_ '!W291+'Таб. 1._Общ_гр_ '!X291+'Таб. 1._Общ_гр_ '!Y291+'Таб. 1._Общ_гр_ '!Z291</f>
        <v>26</v>
      </c>
      <c r="I291" s="229">
        <f>'Таб. 1._Общ_гр_ '!AF291+'Таб. 1._Общ_гр_ '!AG291+'Таб. 1._Общ_гр_ '!AH291+'Таб. 1._Общ_гр_ '!AI291</f>
        <v>0</v>
      </c>
      <c r="J291" s="229">
        <f>'Таб.2._Комб+Озд+Комп_'!E291</f>
        <v>5</v>
      </c>
      <c r="K291" s="229">
        <f>'Таб.2._Комб+Озд+Комп_'!G291</f>
        <v>0</v>
      </c>
      <c r="L291" s="229">
        <f>'Таб.2._Комб+Озд+Комп_'!I291</f>
        <v>0</v>
      </c>
      <c r="M291" s="229">
        <f>'Таб.2._Комб+Озд+Комп_'!K291</f>
        <v>0</v>
      </c>
      <c r="N291" s="229">
        <f>'Таб.2._Комб+Озд+Комп_'!M291</f>
        <v>0</v>
      </c>
      <c r="O291" s="229">
        <f>'Таб.2._Комб+Озд+Комп_'!O291</f>
        <v>0</v>
      </c>
      <c r="P291" s="229">
        <f>'Таб.2._Комб+Озд+Комп_'!Q291</f>
        <v>0</v>
      </c>
      <c r="Q291" s="229">
        <f>'Таб.2._Комб+Озд+Комп_'!S291</f>
        <v>0</v>
      </c>
      <c r="R291" s="229">
        <f>'Таб.2._Комб+Озд+Комп_'!U291</f>
        <v>76</v>
      </c>
      <c r="S291" s="229">
        <f>'Таб.2._Комб+Озд+Комп_'!W291</f>
        <v>0</v>
      </c>
      <c r="T291" s="229">
        <f>'Таб.2._Комб+Озд+Комп_'!Y291</f>
        <v>0</v>
      </c>
      <c r="U291" s="229">
        <f>'Таб.2._Комб+Озд+Комп_'!AA291</f>
        <v>0</v>
      </c>
      <c r="V291" s="230">
        <f t="shared" si="79"/>
        <v>139</v>
      </c>
      <c r="W291" s="231">
        <f>'Таб. 1._Общ_гр_ '!I291+'Таб. 1._Общ_гр_ '!R291+'Таб. 1._Общ_гр_ '!AA291+'Таб. 1._Общ_гр_ '!AJ291+'Таб.2._Комб+Озд+Комп_'!AD291</f>
        <v>10</v>
      </c>
      <c r="X291" s="168">
        <f>'Таб. 1._Общ_гр_ '!AZ291+'Таб.2._Комб+Озд+Комп_'!AO291</f>
        <v>15005.3</v>
      </c>
      <c r="Y291" s="168">
        <v>1</v>
      </c>
      <c r="Z291" s="168">
        <v>1</v>
      </c>
      <c r="AA291" s="168">
        <f t="shared" si="80"/>
        <v>1.05</v>
      </c>
      <c r="AB291" s="185">
        <v>1.1000000000000001</v>
      </c>
      <c r="AC291" s="168">
        <f t="shared" si="81"/>
        <v>17331.099999999999</v>
      </c>
      <c r="AD291" s="168">
        <v>2.11</v>
      </c>
      <c r="AE291" s="168">
        <f t="shared" si="82"/>
        <v>36568.6</v>
      </c>
      <c r="AF291" s="233">
        <f>'Таб. 1._Общ_гр_ '!BA291+'Таб.2._Комб+Озд+Комп_'!AP291</f>
        <v>144.5</v>
      </c>
      <c r="AG291" s="233">
        <f t="shared" si="83"/>
        <v>36713.1</v>
      </c>
    </row>
    <row r="292" spans="1:33" s="19" customFormat="1" ht="11.25" hidden="1" customHeight="1">
      <c r="A292" s="225" t="s">
        <v>315</v>
      </c>
      <c r="B292" s="81" t="s">
        <v>305</v>
      </c>
      <c r="C292" s="226">
        <v>1</v>
      </c>
      <c r="D292" s="227" t="s">
        <v>61</v>
      </c>
      <c r="E292" s="228" t="s">
        <v>1107</v>
      </c>
      <c r="F292" s="229">
        <f>'Таб. 1._Общ_гр_ '!E292+'Таб. 1._Общ_гр_ '!F292+'Таб. 1._Общ_гр_ '!G292+'Таб. 1._Общ_гр_ '!H292</f>
        <v>60</v>
      </c>
      <c r="G292" s="229">
        <f>'Таб. 1._Общ_гр_ '!N292+'Таб. 1._Общ_гр_ '!O292+'Таб. 1._Общ_гр_ '!P292+'Таб. 1._Общ_гр_ '!Q292</f>
        <v>0</v>
      </c>
      <c r="H292" s="229">
        <f>'Таб. 1._Общ_гр_ '!W292+'Таб. 1._Общ_гр_ '!X292+'Таб. 1._Общ_гр_ '!Y292+'Таб. 1._Общ_гр_ '!Z292</f>
        <v>38</v>
      </c>
      <c r="I292" s="229">
        <f>'Таб. 1._Общ_гр_ '!AF292+'Таб. 1._Общ_гр_ '!AG292+'Таб. 1._Общ_гр_ '!AH292+'Таб. 1._Общ_гр_ '!AI292</f>
        <v>0</v>
      </c>
      <c r="J292" s="229">
        <f>'Таб.2._Комб+Озд+Комп_'!E292</f>
        <v>0</v>
      </c>
      <c r="K292" s="229">
        <f>'Таб.2._Комб+Озд+Комп_'!G292</f>
        <v>0</v>
      </c>
      <c r="L292" s="229">
        <f>'Таб.2._Комб+Озд+Комп_'!I292</f>
        <v>0</v>
      </c>
      <c r="M292" s="229">
        <f>'Таб.2._Комб+Озд+Комп_'!K292</f>
        <v>0</v>
      </c>
      <c r="N292" s="229">
        <f>'Таб.2._Комб+Озд+Комп_'!M292</f>
        <v>0</v>
      </c>
      <c r="O292" s="229">
        <f>'Таб.2._Комб+Озд+Комп_'!O292</f>
        <v>0</v>
      </c>
      <c r="P292" s="229">
        <f>'Таб.2._Комб+Озд+Комп_'!Q292</f>
        <v>0</v>
      </c>
      <c r="Q292" s="229">
        <f>'Таб.2._Комб+Озд+Комп_'!S292</f>
        <v>0</v>
      </c>
      <c r="R292" s="229">
        <f>'Таб.2._Комб+Озд+Комп_'!U292</f>
        <v>30</v>
      </c>
      <c r="S292" s="229">
        <f>'Таб.2._Комб+Озд+Комп_'!W292</f>
        <v>0</v>
      </c>
      <c r="T292" s="229">
        <f>'Таб.2._Комб+Озд+Комп_'!Y292</f>
        <v>0</v>
      </c>
      <c r="U292" s="229">
        <f>'Таб.2._Комб+Озд+Комп_'!AA292</f>
        <v>0</v>
      </c>
      <c r="V292" s="230">
        <f t="shared" si="79"/>
        <v>128</v>
      </c>
      <c r="W292" s="231">
        <f>'Таб. 1._Общ_гр_ '!I292+'Таб. 1._Общ_гр_ '!R292+'Таб. 1._Общ_гр_ '!AA292+'Таб. 1._Общ_гр_ '!AJ292+'Таб.2._Комб+Озд+Комп_'!AD292</f>
        <v>7</v>
      </c>
      <c r="X292" s="168">
        <f>'Таб. 1._Общ_гр_ '!AZ292+'Таб.2._Комб+Озд+Комп_'!AO292</f>
        <v>11349.9</v>
      </c>
      <c r="Y292" s="168">
        <v>1</v>
      </c>
      <c r="Z292" s="65">
        <v>1.08</v>
      </c>
      <c r="AA292" s="168">
        <f t="shared" si="80"/>
        <v>1.05</v>
      </c>
      <c r="AB292" s="185">
        <v>1</v>
      </c>
      <c r="AC292" s="168">
        <f t="shared" si="81"/>
        <v>12870.8</v>
      </c>
      <c r="AD292" s="168">
        <v>1</v>
      </c>
      <c r="AE292" s="168">
        <f t="shared" si="82"/>
        <v>12870.8</v>
      </c>
      <c r="AF292" s="233">
        <f>'Таб. 1._Общ_гр_ '!BA292+'Таб.2._Комб+Озд+Комп_'!AP292</f>
        <v>133.1</v>
      </c>
      <c r="AG292" s="233">
        <f t="shared" si="83"/>
        <v>13003.9</v>
      </c>
    </row>
    <row r="293" spans="1:33" s="19" customFormat="1" ht="11.25" hidden="1" customHeight="1">
      <c r="A293" s="225" t="s">
        <v>316</v>
      </c>
      <c r="B293" s="81" t="s">
        <v>305</v>
      </c>
      <c r="C293" s="226">
        <v>1</v>
      </c>
      <c r="D293" s="227" t="s">
        <v>40</v>
      </c>
      <c r="E293" s="228" t="s">
        <v>1107</v>
      </c>
      <c r="F293" s="229">
        <f>'Таб. 1._Общ_гр_ '!E293+'Таб. 1._Общ_гр_ '!F293+'Таб. 1._Общ_гр_ '!G293+'Таб. 1._Общ_гр_ '!H293</f>
        <v>16</v>
      </c>
      <c r="G293" s="229">
        <f>'Таб. 1._Общ_гр_ '!N293+'Таб. 1._Общ_гр_ '!O293+'Таб. 1._Общ_гр_ '!P293+'Таб. 1._Общ_гр_ '!Q293</f>
        <v>0</v>
      </c>
      <c r="H293" s="229">
        <f>'Таб. 1._Общ_гр_ '!W293+'Таб. 1._Общ_гр_ '!X293+'Таб. 1._Общ_гр_ '!Y293+'Таб. 1._Общ_гр_ '!Z293</f>
        <v>1</v>
      </c>
      <c r="I293" s="229">
        <f>'Таб. 1._Общ_гр_ '!AF293+'Таб. 1._Общ_гр_ '!AG293+'Таб. 1._Общ_гр_ '!AH293+'Таб. 1._Общ_гр_ '!AI293</f>
        <v>0</v>
      </c>
      <c r="J293" s="229">
        <f>'Таб.2._Комб+Озд+Комп_'!E293</f>
        <v>0</v>
      </c>
      <c r="K293" s="229">
        <f>'Таб.2._Комб+Озд+Комп_'!G293</f>
        <v>0</v>
      </c>
      <c r="L293" s="229">
        <f>'Таб.2._Комб+Озд+Комп_'!I293</f>
        <v>0</v>
      </c>
      <c r="M293" s="229">
        <f>'Таб.2._Комб+Озд+Комп_'!K293</f>
        <v>0</v>
      </c>
      <c r="N293" s="229">
        <f>'Таб.2._Комб+Озд+Комп_'!M293</f>
        <v>0</v>
      </c>
      <c r="O293" s="229">
        <f>'Таб.2._Комб+Озд+Комп_'!O293</f>
        <v>0</v>
      </c>
      <c r="P293" s="229">
        <f>'Таб.2._Комб+Озд+Комп_'!Q293</f>
        <v>0</v>
      </c>
      <c r="Q293" s="229">
        <f>'Таб.2._Комб+Озд+Комп_'!S293</f>
        <v>0</v>
      </c>
      <c r="R293" s="229">
        <f>'Таб.2._Комб+Озд+Комп_'!U293</f>
        <v>0</v>
      </c>
      <c r="S293" s="229">
        <f>'Таб.2._Комб+Озд+Комп_'!W293</f>
        <v>0</v>
      </c>
      <c r="T293" s="229">
        <f>'Таб.2._Комб+Озд+Комп_'!Y293</f>
        <v>0</v>
      </c>
      <c r="U293" s="229">
        <f>'Таб.2._Комб+Озд+Комп_'!AA293</f>
        <v>0</v>
      </c>
      <c r="V293" s="230">
        <f t="shared" si="79"/>
        <v>17</v>
      </c>
      <c r="W293" s="231">
        <f>'Таб. 1._Общ_гр_ '!I293+'Таб. 1._Общ_гр_ '!R293+'Таб. 1._Общ_гр_ '!AA293+'Таб. 1._Общ_гр_ '!AJ293+'Таб.2._Комб+Озд+Комп_'!AD293</f>
        <v>1</v>
      </c>
      <c r="X293" s="168">
        <f>'Таб. 1._Общ_гр_ '!AZ293+'Таб.2._Комб+Озд+Комп_'!AO293</f>
        <v>1529</v>
      </c>
      <c r="Y293" s="168">
        <v>1</v>
      </c>
      <c r="Z293" s="65">
        <v>1.08</v>
      </c>
      <c r="AA293" s="168">
        <f t="shared" si="80"/>
        <v>1.5</v>
      </c>
      <c r="AB293" s="185">
        <v>1</v>
      </c>
      <c r="AC293" s="168">
        <f t="shared" si="81"/>
        <v>2477</v>
      </c>
      <c r="AD293" s="168">
        <v>1</v>
      </c>
      <c r="AE293" s="168">
        <f t="shared" si="82"/>
        <v>2477</v>
      </c>
      <c r="AF293" s="233">
        <f>'Таб. 1._Общ_гр_ '!BA293+'Таб.2._Комб+Озд+Комп_'!AP293</f>
        <v>17.7</v>
      </c>
      <c r="AG293" s="233">
        <f t="shared" si="83"/>
        <v>2494.6999999999998</v>
      </c>
    </row>
    <row r="294" spans="1:33" s="19" customFormat="1" ht="11.25" hidden="1" customHeight="1">
      <c r="A294" s="225" t="s">
        <v>317</v>
      </c>
      <c r="B294" s="81" t="s">
        <v>305</v>
      </c>
      <c r="C294" s="226">
        <v>1</v>
      </c>
      <c r="D294" s="227" t="s">
        <v>40</v>
      </c>
      <c r="E294" s="228" t="s">
        <v>1107</v>
      </c>
      <c r="F294" s="229">
        <f>'Таб. 1._Общ_гр_ '!E294+'Таб. 1._Общ_гр_ '!F294+'Таб. 1._Общ_гр_ '!G294+'Таб. 1._Общ_гр_ '!H294</f>
        <v>17</v>
      </c>
      <c r="G294" s="229">
        <f>'Таб. 1._Общ_гр_ '!N294+'Таб. 1._Общ_гр_ '!O294+'Таб. 1._Общ_гр_ '!P294+'Таб. 1._Общ_гр_ '!Q294</f>
        <v>0</v>
      </c>
      <c r="H294" s="229">
        <f>'Таб. 1._Общ_гр_ '!W294+'Таб. 1._Общ_гр_ '!X294+'Таб. 1._Общ_гр_ '!Y294+'Таб. 1._Общ_гр_ '!Z294</f>
        <v>6</v>
      </c>
      <c r="I294" s="229">
        <f>'Таб. 1._Общ_гр_ '!AF294+'Таб. 1._Общ_гр_ '!AG294+'Таб. 1._Общ_гр_ '!AH294+'Таб. 1._Общ_гр_ '!AI294</f>
        <v>0</v>
      </c>
      <c r="J294" s="229">
        <f>'Таб.2._Комб+Озд+Комп_'!E294</f>
        <v>0</v>
      </c>
      <c r="K294" s="229">
        <f>'Таб.2._Комб+Озд+Комп_'!G294</f>
        <v>0</v>
      </c>
      <c r="L294" s="229">
        <f>'Таб.2._Комб+Озд+Комп_'!I294</f>
        <v>0</v>
      </c>
      <c r="M294" s="229">
        <f>'Таб.2._Комб+Озд+Комп_'!K294</f>
        <v>0</v>
      </c>
      <c r="N294" s="229">
        <f>'Таб.2._Комб+Озд+Комп_'!M294</f>
        <v>0</v>
      </c>
      <c r="O294" s="229">
        <f>'Таб.2._Комб+Озд+Комп_'!O294</f>
        <v>0</v>
      </c>
      <c r="P294" s="229">
        <f>'Таб.2._Комб+Озд+Комп_'!Q294</f>
        <v>0</v>
      </c>
      <c r="Q294" s="229">
        <f>'Таб.2._Комб+Озд+Комп_'!S294</f>
        <v>0</v>
      </c>
      <c r="R294" s="229">
        <f>'Таб.2._Комб+Озд+Комп_'!U294</f>
        <v>0</v>
      </c>
      <c r="S294" s="229">
        <f>'Таб.2._Комб+Озд+Комп_'!W294</f>
        <v>0</v>
      </c>
      <c r="T294" s="229">
        <f>'Таб.2._Комб+Озд+Комп_'!Y294</f>
        <v>0</v>
      </c>
      <c r="U294" s="229">
        <f>'Таб.2._Комб+Озд+Комп_'!AA294</f>
        <v>0</v>
      </c>
      <c r="V294" s="230">
        <f t="shared" si="79"/>
        <v>23</v>
      </c>
      <c r="W294" s="231">
        <f>'Таб. 1._Общ_гр_ '!I294+'Таб. 1._Общ_гр_ '!R294+'Таб. 1._Общ_гр_ '!AA294+'Таб. 1._Общ_гр_ '!AJ294+'Таб.2._Комб+Озд+Комп_'!AD294</f>
        <v>2</v>
      </c>
      <c r="X294" s="168">
        <f>'Таб. 1._Общ_гр_ '!AZ294+'Таб.2._Комб+Озд+Комп_'!AO294</f>
        <v>3084.7</v>
      </c>
      <c r="Y294" s="168">
        <v>1</v>
      </c>
      <c r="Z294" s="168">
        <v>1</v>
      </c>
      <c r="AA294" s="168">
        <f t="shared" si="80"/>
        <v>1.25</v>
      </c>
      <c r="AB294" s="185">
        <v>1</v>
      </c>
      <c r="AC294" s="168">
        <f t="shared" si="81"/>
        <v>3855.9</v>
      </c>
      <c r="AD294" s="168">
        <v>1</v>
      </c>
      <c r="AE294" s="168">
        <f t="shared" si="82"/>
        <v>3855.9</v>
      </c>
      <c r="AF294" s="233">
        <f>'Таб. 1._Общ_гр_ '!BA294+'Таб.2._Комб+Озд+Комп_'!AP294</f>
        <v>23.9</v>
      </c>
      <c r="AG294" s="233">
        <f t="shared" si="83"/>
        <v>3879.8</v>
      </c>
    </row>
    <row r="295" spans="1:33" s="19" customFormat="1" ht="11.25" hidden="1" customHeight="1">
      <c r="A295" s="225" t="s">
        <v>318</v>
      </c>
      <c r="B295" s="81" t="s">
        <v>305</v>
      </c>
      <c r="C295" s="226">
        <v>1</v>
      </c>
      <c r="D295" s="227" t="s">
        <v>40</v>
      </c>
      <c r="E295" s="228" t="s">
        <v>1107</v>
      </c>
      <c r="F295" s="229">
        <f>'Таб. 1._Общ_гр_ '!E295+'Таб. 1._Общ_гр_ '!F295+'Таб. 1._Общ_гр_ '!G295+'Таб. 1._Общ_гр_ '!H295</f>
        <v>10</v>
      </c>
      <c r="G295" s="229">
        <f>'Таб. 1._Общ_гр_ '!N295+'Таб. 1._Общ_гр_ '!O295+'Таб. 1._Общ_гр_ '!P295+'Таб. 1._Общ_гр_ '!Q295</f>
        <v>0</v>
      </c>
      <c r="H295" s="229">
        <f>'Таб. 1._Общ_гр_ '!W295+'Таб. 1._Общ_гр_ '!X295+'Таб. 1._Общ_гр_ '!Y295+'Таб. 1._Общ_гр_ '!Z295</f>
        <v>0</v>
      </c>
      <c r="I295" s="229">
        <f>'Таб. 1._Общ_гр_ '!AF295+'Таб. 1._Общ_гр_ '!AG295+'Таб. 1._Общ_гр_ '!AH295+'Таб. 1._Общ_гр_ '!AI295</f>
        <v>0</v>
      </c>
      <c r="J295" s="229">
        <f>'Таб.2._Комб+Озд+Комп_'!E295</f>
        <v>0</v>
      </c>
      <c r="K295" s="229">
        <f>'Таб.2._Комб+Озд+Комп_'!G295</f>
        <v>0</v>
      </c>
      <c r="L295" s="229">
        <f>'Таб.2._Комб+Озд+Комп_'!I295</f>
        <v>0</v>
      </c>
      <c r="M295" s="229">
        <f>'Таб.2._Комб+Озд+Комп_'!K295</f>
        <v>0</v>
      </c>
      <c r="N295" s="229">
        <f>'Таб.2._Комб+Озд+Комп_'!M295</f>
        <v>0</v>
      </c>
      <c r="O295" s="229">
        <f>'Таб.2._Комб+Озд+Комп_'!O295</f>
        <v>0</v>
      </c>
      <c r="P295" s="229">
        <f>'Таб.2._Комб+Озд+Комп_'!Q295</f>
        <v>0</v>
      </c>
      <c r="Q295" s="229">
        <f>'Таб.2._Комб+Озд+Комп_'!S295</f>
        <v>0</v>
      </c>
      <c r="R295" s="229">
        <f>'Таб.2._Комб+Озд+Комп_'!U295</f>
        <v>0</v>
      </c>
      <c r="S295" s="229">
        <f>'Таб.2._Комб+Озд+Комп_'!W295</f>
        <v>0</v>
      </c>
      <c r="T295" s="229">
        <f>'Таб.2._Комб+Озд+Комп_'!Y295</f>
        <v>0</v>
      </c>
      <c r="U295" s="229">
        <f>'Таб.2._Комб+Озд+Комп_'!AA295</f>
        <v>0</v>
      </c>
      <c r="V295" s="230">
        <f t="shared" si="79"/>
        <v>10</v>
      </c>
      <c r="W295" s="231">
        <f>'Таб. 1._Общ_гр_ '!I295+'Таб. 1._Общ_гр_ '!R295+'Таб. 1._Общ_гр_ '!AA295+'Таб. 1._Общ_гр_ '!AJ295+'Таб.2._Комб+Озд+Комп_'!AD295</f>
        <v>1</v>
      </c>
      <c r="X295" s="168">
        <f>'Таб. 1._Общ_гр_ '!AZ295+'Таб.2._Комб+Озд+Комп_'!AO295</f>
        <v>889</v>
      </c>
      <c r="Y295" s="168">
        <v>1</v>
      </c>
      <c r="Z295" s="168">
        <v>1.1599999999999999</v>
      </c>
      <c r="AA295" s="168">
        <f t="shared" si="80"/>
        <v>1.5</v>
      </c>
      <c r="AB295" s="185">
        <v>1</v>
      </c>
      <c r="AC295" s="168">
        <f t="shared" si="81"/>
        <v>1546.9</v>
      </c>
      <c r="AD295" s="168">
        <v>2.11</v>
      </c>
      <c r="AE295" s="168">
        <f t="shared" si="82"/>
        <v>3264</v>
      </c>
      <c r="AF295" s="233">
        <f>'Таб. 1._Общ_гр_ '!BA295+'Таб.2._Комб+Озд+Комп_'!AP295</f>
        <v>10.4</v>
      </c>
      <c r="AG295" s="233">
        <f t="shared" si="83"/>
        <v>3274.4</v>
      </c>
    </row>
    <row r="296" spans="1:33" s="19" customFormat="1" ht="11.25" hidden="1" customHeight="1">
      <c r="A296" s="225" t="s">
        <v>319</v>
      </c>
      <c r="B296" s="81" t="s">
        <v>305</v>
      </c>
      <c r="C296" s="226">
        <v>1</v>
      </c>
      <c r="D296" s="227" t="s">
        <v>40</v>
      </c>
      <c r="E296" s="228" t="s">
        <v>1107</v>
      </c>
      <c r="F296" s="229">
        <f>'Таб. 1._Общ_гр_ '!E296+'Таб. 1._Общ_гр_ '!F296+'Таб. 1._Общ_гр_ '!G296+'Таб. 1._Общ_гр_ '!H296</f>
        <v>7</v>
      </c>
      <c r="G296" s="229">
        <f>'Таб. 1._Общ_гр_ '!N296+'Таб. 1._Общ_гр_ '!O296+'Таб. 1._Общ_гр_ '!P296+'Таб. 1._Общ_гр_ '!Q296</f>
        <v>0</v>
      </c>
      <c r="H296" s="229">
        <f>'Таб. 1._Общ_гр_ '!W296+'Таб. 1._Общ_гр_ '!X296+'Таб. 1._Общ_гр_ '!Y296+'Таб. 1._Общ_гр_ '!Z296</f>
        <v>0</v>
      </c>
      <c r="I296" s="229">
        <f>'Таб. 1._Общ_гр_ '!AF296+'Таб. 1._Общ_гр_ '!AG296+'Таб. 1._Общ_гр_ '!AH296+'Таб. 1._Общ_гр_ '!AI296</f>
        <v>0</v>
      </c>
      <c r="J296" s="229">
        <f>'Таб.2._Комб+Озд+Комп_'!E296</f>
        <v>0</v>
      </c>
      <c r="K296" s="229">
        <f>'Таб.2._Комб+Озд+Комп_'!G296</f>
        <v>0</v>
      </c>
      <c r="L296" s="229">
        <f>'Таб.2._Комб+Озд+Комп_'!I296</f>
        <v>0</v>
      </c>
      <c r="M296" s="229">
        <f>'Таб.2._Комб+Озд+Комп_'!K296</f>
        <v>0</v>
      </c>
      <c r="N296" s="229">
        <f>'Таб.2._Комб+Озд+Комп_'!M296</f>
        <v>0</v>
      </c>
      <c r="O296" s="229">
        <f>'Таб.2._Комб+Озд+Комп_'!O296</f>
        <v>0</v>
      </c>
      <c r="P296" s="229">
        <f>'Таб.2._Комб+Озд+Комп_'!Q296</f>
        <v>0</v>
      </c>
      <c r="Q296" s="229">
        <f>'Таб.2._Комб+Озд+Комп_'!S296</f>
        <v>0</v>
      </c>
      <c r="R296" s="229">
        <f>'Таб.2._Комб+Озд+Комп_'!U296</f>
        <v>0</v>
      </c>
      <c r="S296" s="229">
        <f>'Таб.2._Комб+Озд+Комп_'!W296</f>
        <v>0</v>
      </c>
      <c r="T296" s="229">
        <f>'Таб.2._Комб+Озд+Комп_'!Y296</f>
        <v>0</v>
      </c>
      <c r="U296" s="229">
        <f>'Таб.2._Комб+Озд+Комп_'!AA296</f>
        <v>0</v>
      </c>
      <c r="V296" s="230">
        <f t="shared" si="79"/>
        <v>7</v>
      </c>
      <c r="W296" s="231">
        <f>'Таб. 1._Общ_гр_ '!I296+'Таб. 1._Общ_гр_ '!R296+'Таб. 1._Общ_гр_ '!AA296+'Таб. 1._Общ_гр_ '!AJ296+'Таб.2._Комб+Озд+Комп_'!AD296</f>
        <v>1</v>
      </c>
      <c r="X296" s="168">
        <f>'Таб. 1._Общ_гр_ '!AZ296+'Таб.2._Комб+Озд+Комп_'!AO296</f>
        <v>622.29999999999995</v>
      </c>
      <c r="Y296" s="168">
        <v>1</v>
      </c>
      <c r="Z296" s="168">
        <v>1</v>
      </c>
      <c r="AA296" s="168">
        <f t="shared" si="80"/>
        <v>1.5</v>
      </c>
      <c r="AB296" s="185">
        <v>1</v>
      </c>
      <c r="AC296" s="168">
        <f t="shared" si="81"/>
        <v>933.5</v>
      </c>
      <c r="AD296" s="168">
        <v>1</v>
      </c>
      <c r="AE296" s="168">
        <f t="shared" si="82"/>
        <v>933.5</v>
      </c>
      <c r="AF296" s="233">
        <f>'Таб. 1._Общ_гр_ '!BA296+'Таб.2._Комб+Озд+Комп_'!AP296</f>
        <v>7.3</v>
      </c>
      <c r="AG296" s="233">
        <f t="shared" si="83"/>
        <v>940.8</v>
      </c>
    </row>
    <row r="297" spans="1:33" s="19" customFormat="1" ht="11.25" hidden="1" customHeight="1">
      <c r="A297" s="225" t="s">
        <v>320</v>
      </c>
      <c r="B297" s="81" t="s">
        <v>305</v>
      </c>
      <c r="C297" s="226">
        <v>1</v>
      </c>
      <c r="D297" s="227" t="s">
        <v>40</v>
      </c>
      <c r="E297" s="228" t="s">
        <v>1107</v>
      </c>
      <c r="F297" s="229">
        <f>'Таб. 1._Общ_гр_ '!E297+'Таб. 1._Общ_гр_ '!F297+'Таб. 1._Общ_гр_ '!G297+'Таб. 1._Общ_гр_ '!H297</f>
        <v>10</v>
      </c>
      <c r="G297" s="229">
        <f>'Таб. 1._Общ_гр_ '!N297+'Таб. 1._Общ_гр_ '!O297+'Таб. 1._Общ_гр_ '!P297+'Таб. 1._Общ_гр_ '!Q297</f>
        <v>0</v>
      </c>
      <c r="H297" s="229">
        <f>'Таб. 1._Общ_гр_ '!W297+'Таб. 1._Общ_гр_ '!X297+'Таб. 1._Общ_гр_ '!Y297+'Таб. 1._Общ_гр_ '!Z297</f>
        <v>0</v>
      </c>
      <c r="I297" s="229">
        <f>'Таб. 1._Общ_гр_ '!AF297+'Таб. 1._Общ_гр_ '!AG297+'Таб. 1._Общ_гр_ '!AH297+'Таб. 1._Общ_гр_ '!AI297</f>
        <v>0</v>
      </c>
      <c r="J297" s="229">
        <f>'Таб.2._Комб+Озд+Комп_'!E297</f>
        <v>0</v>
      </c>
      <c r="K297" s="229">
        <f>'Таб.2._Комб+Озд+Комп_'!G297</f>
        <v>0</v>
      </c>
      <c r="L297" s="229">
        <f>'Таб.2._Комб+Озд+Комп_'!I297</f>
        <v>0</v>
      </c>
      <c r="M297" s="229">
        <f>'Таб.2._Комб+Озд+Комп_'!K297</f>
        <v>0</v>
      </c>
      <c r="N297" s="229">
        <f>'Таб.2._Комб+Озд+Комп_'!M297</f>
        <v>0</v>
      </c>
      <c r="O297" s="229">
        <f>'Таб.2._Комб+Озд+Комп_'!O297</f>
        <v>0</v>
      </c>
      <c r="P297" s="229">
        <f>'Таб.2._Комб+Озд+Комп_'!Q297</f>
        <v>0</v>
      </c>
      <c r="Q297" s="229">
        <f>'Таб.2._Комб+Озд+Комп_'!S297</f>
        <v>0</v>
      </c>
      <c r="R297" s="229">
        <f>'Таб.2._Комб+Озд+Комп_'!U297</f>
        <v>0</v>
      </c>
      <c r="S297" s="229">
        <f>'Таб.2._Комб+Озд+Комп_'!W297</f>
        <v>0</v>
      </c>
      <c r="T297" s="229">
        <f>'Таб.2._Комб+Озд+Комп_'!Y297</f>
        <v>0</v>
      </c>
      <c r="U297" s="229">
        <f>'Таб.2._Комб+Озд+Комп_'!AA297</f>
        <v>0</v>
      </c>
      <c r="V297" s="230">
        <f t="shared" si="79"/>
        <v>10</v>
      </c>
      <c r="W297" s="231">
        <f>'Таб. 1._Общ_гр_ '!I297+'Таб. 1._Общ_гр_ '!R297+'Таб. 1._Общ_гр_ '!AA297+'Таб. 1._Общ_гр_ '!AJ297+'Таб.2._Комб+Озд+Комп_'!AD297</f>
        <v>1</v>
      </c>
      <c r="X297" s="168">
        <f>'Таб. 1._Общ_гр_ '!AZ297+'Таб.2._Комб+Озд+Комп_'!AO297</f>
        <v>889</v>
      </c>
      <c r="Y297" s="168">
        <v>1</v>
      </c>
      <c r="Z297" s="168">
        <v>1</v>
      </c>
      <c r="AA297" s="168">
        <f t="shared" si="80"/>
        <v>1.5</v>
      </c>
      <c r="AB297" s="185">
        <v>1</v>
      </c>
      <c r="AC297" s="168">
        <f t="shared" si="81"/>
        <v>1333.5</v>
      </c>
      <c r="AD297" s="168">
        <v>1</v>
      </c>
      <c r="AE297" s="168">
        <f t="shared" si="82"/>
        <v>1333.5</v>
      </c>
      <c r="AF297" s="233">
        <f>'Таб. 1._Общ_гр_ '!BA297+'Таб.2._Комб+Озд+Комп_'!AP297</f>
        <v>10.4</v>
      </c>
      <c r="AG297" s="233">
        <f t="shared" si="83"/>
        <v>1343.9</v>
      </c>
    </row>
    <row r="298" spans="1:33" s="19" customFormat="1" ht="11.25" hidden="1" customHeight="1">
      <c r="A298" s="225" t="s">
        <v>321</v>
      </c>
      <c r="B298" s="81" t="s">
        <v>305</v>
      </c>
      <c r="C298" s="226">
        <v>1</v>
      </c>
      <c r="D298" s="227" t="s">
        <v>40</v>
      </c>
      <c r="E298" s="228" t="s">
        <v>1107</v>
      </c>
      <c r="F298" s="229">
        <f>'Таб. 1._Общ_гр_ '!E298+'Таб. 1._Общ_гр_ '!F298+'Таб. 1._Общ_гр_ '!G298+'Таб. 1._Общ_гр_ '!H298</f>
        <v>9</v>
      </c>
      <c r="G298" s="229">
        <f>'Таб. 1._Общ_гр_ '!N298+'Таб. 1._Общ_гр_ '!O298+'Таб. 1._Общ_гр_ '!P298+'Таб. 1._Общ_гр_ '!Q298</f>
        <v>0</v>
      </c>
      <c r="H298" s="229">
        <f>'Таб. 1._Общ_гр_ '!W298+'Таб. 1._Общ_гр_ '!X298+'Таб. 1._Общ_гр_ '!Y298+'Таб. 1._Общ_гр_ '!Z298</f>
        <v>0</v>
      </c>
      <c r="I298" s="229">
        <f>'Таб. 1._Общ_гр_ '!AF298+'Таб. 1._Общ_гр_ '!AG298+'Таб. 1._Общ_гр_ '!AH298+'Таб. 1._Общ_гр_ '!AI298</f>
        <v>0</v>
      </c>
      <c r="J298" s="229">
        <f>'Таб.2._Комб+Озд+Комп_'!E298</f>
        <v>0</v>
      </c>
      <c r="K298" s="229">
        <f>'Таб.2._Комб+Озд+Комп_'!G298</f>
        <v>0</v>
      </c>
      <c r="L298" s="229">
        <f>'Таб.2._Комб+Озд+Комп_'!I298</f>
        <v>0</v>
      </c>
      <c r="M298" s="229">
        <f>'Таб.2._Комб+Озд+Комп_'!K298</f>
        <v>0</v>
      </c>
      <c r="N298" s="229">
        <f>'Таб.2._Комб+Озд+Комп_'!M298</f>
        <v>0</v>
      </c>
      <c r="O298" s="229">
        <f>'Таб.2._Комб+Озд+Комп_'!O298</f>
        <v>0</v>
      </c>
      <c r="P298" s="229">
        <f>'Таб.2._Комб+Озд+Комп_'!Q298</f>
        <v>0</v>
      </c>
      <c r="Q298" s="229">
        <f>'Таб.2._Комб+Озд+Комп_'!S298</f>
        <v>0</v>
      </c>
      <c r="R298" s="229">
        <f>'Таб.2._Комб+Озд+Комп_'!U298</f>
        <v>0</v>
      </c>
      <c r="S298" s="229">
        <f>'Таб.2._Комб+Озд+Комп_'!W298</f>
        <v>0</v>
      </c>
      <c r="T298" s="229">
        <f>'Таб.2._Комб+Озд+Комп_'!Y298</f>
        <v>0</v>
      </c>
      <c r="U298" s="229">
        <f>'Таб.2._Комб+Озд+Комп_'!AA298</f>
        <v>0</v>
      </c>
      <c r="V298" s="230">
        <f t="shared" si="79"/>
        <v>9</v>
      </c>
      <c r="W298" s="231">
        <f>'Таб. 1._Общ_гр_ '!I298+'Таб. 1._Общ_гр_ '!R298+'Таб. 1._Общ_гр_ '!AA298+'Таб. 1._Общ_гр_ '!AJ298+'Таб.2._Комб+Озд+Комп_'!AD298</f>
        <v>1</v>
      </c>
      <c r="X298" s="168">
        <f>'Таб. 1._Общ_гр_ '!AZ298+'Таб.2._Комб+Озд+Комп_'!AO298</f>
        <v>800.1</v>
      </c>
      <c r="Y298" s="168">
        <v>1</v>
      </c>
      <c r="Z298" s="168">
        <v>1</v>
      </c>
      <c r="AA298" s="168">
        <f t="shared" si="80"/>
        <v>1.5</v>
      </c>
      <c r="AB298" s="185">
        <v>1</v>
      </c>
      <c r="AC298" s="168">
        <f t="shared" si="81"/>
        <v>1200.2</v>
      </c>
      <c r="AD298" s="168">
        <v>1</v>
      </c>
      <c r="AE298" s="168">
        <f t="shared" si="82"/>
        <v>1200.2</v>
      </c>
      <c r="AF298" s="233">
        <f>'Таб. 1._Общ_гр_ '!BA298+'Таб.2._Комб+Озд+Комп_'!AP298</f>
        <v>9.4</v>
      </c>
      <c r="AG298" s="233">
        <f t="shared" si="83"/>
        <v>1209.6000000000001</v>
      </c>
    </row>
    <row r="299" spans="1:33" s="19" customFormat="1" ht="11.25" hidden="1" customHeight="1">
      <c r="A299" s="225" t="s">
        <v>322</v>
      </c>
      <c r="B299" s="81" t="s">
        <v>305</v>
      </c>
      <c r="C299" s="226">
        <v>1</v>
      </c>
      <c r="D299" s="227" t="s">
        <v>40</v>
      </c>
      <c r="E299" s="228" t="s">
        <v>1107</v>
      </c>
      <c r="F299" s="229">
        <f>'Таб. 1._Общ_гр_ '!E299+'Таб. 1._Общ_гр_ '!F299+'Таб. 1._Общ_гр_ '!G299+'Таб. 1._Общ_гр_ '!H299</f>
        <v>5</v>
      </c>
      <c r="G299" s="229">
        <f>'Таб. 1._Общ_гр_ '!N299+'Таб. 1._Общ_гр_ '!O299+'Таб. 1._Общ_гр_ '!P299+'Таб. 1._Общ_гр_ '!Q299</f>
        <v>0</v>
      </c>
      <c r="H299" s="229">
        <f>'Таб. 1._Общ_гр_ '!W299+'Таб. 1._Общ_гр_ '!X299+'Таб. 1._Общ_гр_ '!Y299+'Таб. 1._Общ_гр_ '!Z299</f>
        <v>0</v>
      </c>
      <c r="I299" s="229">
        <f>'Таб. 1._Общ_гр_ '!AF299+'Таб. 1._Общ_гр_ '!AG299+'Таб. 1._Общ_гр_ '!AH299+'Таб. 1._Общ_гр_ '!AI299</f>
        <v>0</v>
      </c>
      <c r="J299" s="229">
        <f>'Таб.2._Комб+Озд+Комп_'!E299</f>
        <v>0</v>
      </c>
      <c r="K299" s="229">
        <f>'Таб.2._Комб+Озд+Комп_'!G299</f>
        <v>0</v>
      </c>
      <c r="L299" s="229">
        <f>'Таб.2._Комб+Озд+Комп_'!I299</f>
        <v>0</v>
      </c>
      <c r="M299" s="229">
        <f>'Таб.2._Комб+Озд+Комп_'!K299</f>
        <v>0</v>
      </c>
      <c r="N299" s="229">
        <f>'Таб.2._Комб+Озд+Комп_'!M299</f>
        <v>0</v>
      </c>
      <c r="O299" s="229">
        <f>'Таб.2._Комб+Озд+Комп_'!O299</f>
        <v>0</v>
      </c>
      <c r="P299" s="229">
        <f>'Таб.2._Комб+Озд+Комп_'!Q299</f>
        <v>0</v>
      </c>
      <c r="Q299" s="229">
        <f>'Таб.2._Комб+Озд+Комп_'!S299</f>
        <v>0</v>
      </c>
      <c r="R299" s="229">
        <f>'Таб.2._Комб+Озд+Комп_'!U299</f>
        <v>0</v>
      </c>
      <c r="S299" s="229">
        <f>'Таб.2._Комб+Озд+Комп_'!W299</f>
        <v>0</v>
      </c>
      <c r="T299" s="229">
        <f>'Таб.2._Комб+Озд+Комп_'!Y299</f>
        <v>0</v>
      </c>
      <c r="U299" s="229">
        <f>'Таб.2._Комб+Озд+Комп_'!AA299</f>
        <v>0</v>
      </c>
      <c r="V299" s="230">
        <f t="shared" si="79"/>
        <v>5</v>
      </c>
      <c r="W299" s="231">
        <f>'Таб. 1._Общ_гр_ '!I299+'Таб. 1._Общ_гр_ '!R299+'Таб. 1._Общ_гр_ '!AA299+'Таб. 1._Общ_гр_ '!AJ299+'Таб.2._Комб+Озд+Комп_'!AD299</f>
        <v>1</v>
      </c>
      <c r="X299" s="168">
        <f>'Таб. 1._Общ_гр_ '!AZ299+'Таб.2._Комб+Озд+Комп_'!AO299</f>
        <v>444.5</v>
      </c>
      <c r="Y299" s="168">
        <v>1</v>
      </c>
      <c r="Z299" s="168">
        <v>1</v>
      </c>
      <c r="AA299" s="168">
        <f t="shared" si="80"/>
        <v>1.5</v>
      </c>
      <c r="AB299" s="185">
        <v>1</v>
      </c>
      <c r="AC299" s="168">
        <f t="shared" si="81"/>
        <v>666.8</v>
      </c>
      <c r="AD299" s="168">
        <v>2.11</v>
      </c>
      <c r="AE299" s="168">
        <f t="shared" si="82"/>
        <v>1406.9</v>
      </c>
      <c r="AF299" s="233">
        <f>'Таб. 1._Общ_гр_ '!BA299+'Таб.2._Комб+Озд+Комп_'!AP299</f>
        <v>5.2</v>
      </c>
      <c r="AG299" s="233">
        <f t="shared" si="83"/>
        <v>1412.1000000000001</v>
      </c>
    </row>
    <row r="300" spans="1:33" s="19" customFormat="1" ht="11.25" hidden="1" customHeight="1">
      <c r="A300" s="225" t="s">
        <v>323</v>
      </c>
      <c r="B300" s="81" t="s">
        <v>305</v>
      </c>
      <c r="C300" s="226">
        <v>1</v>
      </c>
      <c r="D300" s="227" t="s">
        <v>40</v>
      </c>
      <c r="E300" s="228" t="s">
        <v>1107</v>
      </c>
      <c r="F300" s="229">
        <f>'Таб. 1._Общ_гр_ '!E300+'Таб. 1._Общ_гр_ '!F300+'Таб. 1._Общ_гр_ '!G300+'Таб. 1._Общ_гр_ '!H300</f>
        <v>7</v>
      </c>
      <c r="G300" s="229">
        <f>'Таб. 1._Общ_гр_ '!N300+'Таб. 1._Общ_гр_ '!O300+'Таб. 1._Общ_гр_ '!P300+'Таб. 1._Общ_гр_ '!Q300</f>
        <v>0</v>
      </c>
      <c r="H300" s="229">
        <f>'Таб. 1._Общ_гр_ '!W300+'Таб. 1._Общ_гр_ '!X300+'Таб. 1._Общ_гр_ '!Y300+'Таб. 1._Общ_гр_ '!Z300</f>
        <v>0</v>
      </c>
      <c r="I300" s="229">
        <f>'Таб. 1._Общ_гр_ '!AF300+'Таб. 1._Общ_гр_ '!AG300+'Таб. 1._Общ_гр_ '!AH300+'Таб. 1._Общ_гр_ '!AI300</f>
        <v>0</v>
      </c>
      <c r="J300" s="229">
        <f>'Таб.2._Комб+Озд+Комп_'!E300</f>
        <v>0</v>
      </c>
      <c r="K300" s="229">
        <f>'Таб.2._Комб+Озд+Комп_'!G300</f>
        <v>0</v>
      </c>
      <c r="L300" s="229">
        <f>'Таб.2._Комб+Озд+Комп_'!I300</f>
        <v>0</v>
      </c>
      <c r="M300" s="229">
        <f>'Таб.2._Комб+Озд+Комп_'!K300</f>
        <v>0</v>
      </c>
      <c r="N300" s="229">
        <f>'Таб.2._Комб+Озд+Комп_'!M300</f>
        <v>0</v>
      </c>
      <c r="O300" s="229">
        <f>'Таб.2._Комб+Озд+Комп_'!O300</f>
        <v>0</v>
      </c>
      <c r="P300" s="229">
        <f>'Таб.2._Комб+Озд+Комп_'!Q300</f>
        <v>0</v>
      </c>
      <c r="Q300" s="229">
        <f>'Таб.2._Комб+Озд+Комп_'!S300</f>
        <v>0</v>
      </c>
      <c r="R300" s="229">
        <f>'Таб.2._Комб+Озд+Комп_'!U300</f>
        <v>0</v>
      </c>
      <c r="S300" s="229">
        <f>'Таб.2._Комб+Озд+Комп_'!W300</f>
        <v>0</v>
      </c>
      <c r="T300" s="229">
        <f>'Таб.2._Комб+Озд+Комп_'!Y300</f>
        <v>0</v>
      </c>
      <c r="U300" s="229">
        <f>'Таб.2._Комб+Озд+Комп_'!AA300</f>
        <v>0</v>
      </c>
      <c r="V300" s="230">
        <f t="shared" si="79"/>
        <v>7</v>
      </c>
      <c r="W300" s="231">
        <f>'Таб. 1._Общ_гр_ '!I300+'Таб. 1._Общ_гр_ '!R300+'Таб. 1._Общ_гр_ '!AA300+'Таб. 1._Общ_гр_ '!AJ300+'Таб.2._Комб+Озд+Комп_'!AD300</f>
        <v>1</v>
      </c>
      <c r="X300" s="168">
        <f>'Таб. 1._Общ_гр_ '!AZ300+'Таб.2._Комб+Озд+Комп_'!AO300</f>
        <v>622.29999999999995</v>
      </c>
      <c r="Y300" s="168">
        <v>1</v>
      </c>
      <c r="Z300" s="168">
        <v>1</v>
      </c>
      <c r="AA300" s="168">
        <f t="shared" si="80"/>
        <v>1.5</v>
      </c>
      <c r="AB300" s="185">
        <v>1</v>
      </c>
      <c r="AC300" s="168">
        <f t="shared" si="81"/>
        <v>933.5</v>
      </c>
      <c r="AD300" s="168">
        <v>2.11</v>
      </c>
      <c r="AE300" s="168">
        <f t="shared" si="82"/>
        <v>1969.7</v>
      </c>
      <c r="AF300" s="233">
        <f>'Таб. 1._Общ_гр_ '!BA300+'Таб.2._Комб+Озд+Комп_'!AP300</f>
        <v>7.3</v>
      </c>
      <c r="AG300" s="233">
        <f t="shared" si="83"/>
        <v>1977</v>
      </c>
    </row>
    <row r="301" spans="1:33" s="19" customFormat="1" ht="11.25" hidden="1" customHeight="1">
      <c r="A301" s="225" t="s">
        <v>324</v>
      </c>
      <c r="B301" s="81" t="s">
        <v>305</v>
      </c>
      <c r="C301" s="226">
        <v>1</v>
      </c>
      <c r="D301" s="227" t="s">
        <v>40</v>
      </c>
      <c r="E301" s="228" t="s">
        <v>1107</v>
      </c>
      <c r="F301" s="229">
        <f>'Таб. 1._Общ_гр_ '!E301+'Таб. 1._Общ_гр_ '!F301+'Таб. 1._Общ_гр_ '!G301+'Таб. 1._Общ_гр_ '!H301</f>
        <v>2</v>
      </c>
      <c r="G301" s="229">
        <f>'Таб. 1._Общ_гр_ '!N301+'Таб. 1._Общ_гр_ '!O301+'Таб. 1._Общ_гр_ '!P301+'Таб. 1._Общ_гр_ '!Q301</f>
        <v>0</v>
      </c>
      <c r="H301" s="229">
        <f>'Таб. 1._Общ_гр_ '!W301+'Таб. 1._Общ_гр_ '!X301+'Таб. 1._Общ_гр_ '!Y301+'Таб. 1._Общ_гр_ '!Z301</f>
        <v>1</v>
      </c>
      <c r="I301" s="229">
        <f>'Таб. 1._Общ_гр_ '!AF301+'Таб. 1._Общ_гр_ '!AG301+'Таб. 1._Общ_гр_ '!AH301+'Таб. 1._Общ_гр_ '!AI301</f>
        <v>0</v>
      </c>
      <c r="J301" s="229">
        <f>'Таб.2._Комб+Озд+Комп_'!E301</f>
        <v>0</v>
      </c>
      <c r="K301" s="229">
        <f>'Таб.2._Комб+Озд+Комп_'!G301</f>
        <v>0</v>
      </c>
      <c r="L301" s="229">
        <f>'Таб.2._Комб+Озд+Комп_'!I301</f>
        <v>0</v>
      </c>
      <c r="M301" s="229">
        <f>'Таб.2._Комб+Озд+Комп_'!K301</f>
        <v>0</v>
      </c>
      <c r="N301" s="229">
        <f>'Таб.2._Комб+Озд+Комп_'!M301</f>
        <v>0</v>
      </c>
      <c r="O301" s="229">
        <f>'Таб.2._Комб+Озд+Комп_'!O301</f>
        <v>0</v>
      </c>
      <c r="P301" s="229">
        <f>'Таб.2._Комб+Озд+Комп_'!Q301</f>
        <v>0</v>
      </c>
      <c r="Q301" s="229">
        <f>'Таб.2._Комб+Озд+Комп_'!S301</f>
        <v>0</v>
      </c>
      <c r="R301" s="229">
        <f>'Таб.2._Комб+Озд+Комп_'!U301</f>
        <v>0</v>
      </c>
      <c r="S301" s="229">
        <f>'Таб.2._Комб+Озд+Комп_'!W301</f>
        <v>0</v>
      </c>
      <c r="T301" s="229">
        <f>'Таб.2._Комб+Озд+Комп_'!Y301</f>
        <v>0</v>
      </c>
      <c r="U301" s="229">
        <f>'Таб.2._Комб+Озд+Комп_'!AA301</f>
        <v>0</v>
      </c>
      <c r="V301" s="230">
        <f t="shared" si="79"/>
        <v>3</v>
      </c>
      <c r="W301" s="231">
        <f>'Таб. 1._Общ_гр_ '!I301+'Таб. 1._Общ_гр_ '!R301+'Таб. 1._Общ_гр_ '!AA301+'Таб. 1._Общ_гр_ '!AJ301+'Таб.2._Комб+Озд+Комп_'!AD301</f>
        <v>1</v>
      </c>
      <c r="X301" s="168">
        <f>'Таб. 1._Общ_гр_ '!AZ301+'Таб.2._Комб+Озд+Комп_'!AO301</f>
        <v>284.5</v>
      </c>
      <c r="Y301" s="168">
        <v>1</v>
      </c>
      <c r="Z301" s="168">
        <v>1</v>
      </c>
      <c r="AA301" s="168">
        <f t="shared" si="80"/>
        <v>1.5</v>
      </c>
      <c r="AB301" s="185">
        <v>1</v>
      </c>
      <c r="AC301" s="168">
        <f t="shared" si="81"/>
        <v>426.8</v>
      </c>
      <c r="AD301" s="168">
        <v>2.11</v>
      </c>
      <c r="AE301" s="168">
        <f t="shared" si="82"/>
        <v>900.5</v>
      </c>
      <c r="AF301" s="233">
        <f>'Таб. 1._Общ_гр_ '!BA301+'Таб.2._Комб+Озд+Комп_'!AP301</f>
        <v>3.1</v>
      </c>
      <c r="AG301" s="233">
        <f t="shared" si="83"/>
        <v>903.6</v>
      </c>
    </row>
    <row r="302" spans="1:33" s="19" customFormat="1" ht="11.25" hidden="1" customHeight="1">
      <c r="A302" s="225" t="s">
        <v>325</v>
      </c>
      <c r="B302" s="81" t="s">
        <v>305</v>
      </c>
      <c r="C302" s="226">
        <v>1</v>
      </c>
      <c r="D302" s="227" t="s">
        <v>40</v>
      </c>
      <c r="E302" s="228" t="s">
        <v>1107</v>
      </c>
      <c r="F302" s="229">
        <f>'Таб. 1._Общ_гр_ '!E302+'Таб. 1._Общ_гр_ '!F302+'Таб. 1._Общ_гр_ '!G302+'Таб. 1._Общ_гр_ '!H302</f>
        <v>7</v>
      </c>
      <c r="G302" s="229">
        <f>'Таб. 1._Общ_гр_ '!N302+'Таб. 1._Общ_гр_ '!O302+'Таб. 1._Общ_гр_ '!P302+'Таб. 1._Общ_гр_ '!Q302</f>
        <v>0</v>
      </c>
      <c r="H302" s="229">
        <f>'Таб. 1._Общ_гр_ '!W302+'Таб. 1._Общ_гр_ '!X302+'Таб. 1._Общ_гр_ '!Y302+'Таб. 1._Общ_гр_ '!Z302</f>
        <v>0</v>
      </c>
      <c r="I302" s="229">
        <f>'Таб. 1._Общ_гр_ '!AF302+'Таб. 1._Общ_гр_ '!AG302+'Таб. 1._Общ_гр_ '!AH302+'Таб. 1._Общ_гр_ '!AI302</f>
        <v>0</v>
      </c>
      <c r="J302" s="229">
        <f>'Таб.2._Комб+Озд+Комп_'!E302</f>
        <v>0</v>
      </c>
      <c r="K302" s="229">
        <f>'Таб.2._Комб+Озд+Комп_'!G302</f>
        <v>0</v>
      </c>
      <c r="L302" s="229">
        <f>'Таб.2._Комб+Озд+Комп_'!I302</f>
        <v>0</v>
      </c>
      <c r="M302" s="229">
        <f>'Таб.2._Комб+Озд+Комп_'!K302</f>
        <v>0</v>
      </c>
      <c r="N302" s="229">
        <f>'Таб.2._Комб+Озд+Комп_'!M302</f>
        <v>0</v>
      </c>
      <c r="O302" s="229">
        <f>'Таб.2._Комб+Озд+Комп_'!O302</f>
        <v>0</v>
      </c>
      <c r="P302" s="229">
        <f>'Таб.2._Комб+Озд+Комп_'!Q302</f>
        <v>0</v>
      </c>
      <c r="Q302" s="229">
        <f>'Таб.2._Комб+Озд+Комп_'!S302</f>
        <v>0</v>
      </c>
      <c r="R302" s="229">
        <f>'Таб.2._Комб+Озд+Комп_'!U302</f>
        <v>0</v>
      </c>
      <c r="S302" s="229">
        <f>'Таб.2._Комб+Озд+Комп_'!W302</f>
        <v>0</v>
      </c>
      <c r="T302" s="229">
        <f>'Таб.2._Комб+Озд+Комп_'!Y302</f>
        <v>0</v>
      </c>
      <c r="U302" s="229">
        <f>'Таб.2._Комб+Озд+Комп_'!AA302</f>
        <v>0</v>
      </c>
      <c r="V302" s="230">
        <f t="shared" si="79"/>
        <v>7</v>
      </c>
      <c r="W302" s="231">
        <f>'Таб. 1._Общ_гр_ '!I302+'Таб. 1._Общ_гр_ '!R302+'Таб. 1._Общ_гр_ '!AA302+'Таб. 1._Общ_гр_ '!AJ302+'Таб.2._Комб+Озд+Комп_'!AD302</f>
        <v>1</v>
      </c>
      <c r="X302" s="168">
        <f>'Таб. 1._Общ_гр_ '!AZ302+'Таб.2._Комб+Озд+Комп_'!AO302</f>
        <v>622.29999999999995</v>
      </c>
      <c r="Y302" s="168">
        <v>1</v>
      </c>
      <c r="Z302" s="168">
        <v>1</v>
      </c>
      <c r="AA302" s="168">
        <f t="shared" si="80"/>
        <v>1.5</v>
      </c>
      <c r="AB302" s="185">
        <v>1</v>
      </c>
      <c r="AC302" s="168">
        <f t="shared" si="81"/>
        <v>933.5</v>
      </c>
      <c r="AD302" s="168">
        <v>2.11</v>
      </c>
      <c r="AE302" s="168">
        <f t="shared" si="82"/>
        <v>1969.7</v>
      </c>
      <c r="AF302" s="233">
        <f>'Таб. 1._Общ_гр_ '!BA302+'Таб.2._Комб+Озд+Комп_'!AP302</f>
        <v>7.3</v>
      </c>
      <c r="AG302" s="233">
        <f t="shared" si="83"/>
        <v>1977</v>
      </c>
    </row>
    <row r="303" spans="1:33" s="19" customFormat="1" ht="11.25" hidden="1" customHeight="1">
      <c r="A303" s="225" t="s">
        <v>303</v>
      </c>
      <c r="B303" s="81" t="s">
        <v>305</v>
      </c>
      <c r="C303" s="226">
        <v>1</v>
      </c>
      <c r="D303" s="227" t="s">
        <v>40</v>
      </c>
      <c r="E303" s="228" t="s">
        <v>1107</v>
      </c>
      <c r="F303" s="229">
        <f>'Таб. 1._Общ_гр_ '!E303+'Таб. 1._Общ_гр_ '!F303+'Таб. 1._Общ_гр_ '!G303+'Таб. 1._Общ_гр_ '!H303</f>
        <v>30</v>
      </c>
      <c r="G303" s="229">
        <f>'Таб. 1._Общ_гр_ '!N303+'Таб. 1._Общ_гр_ '!O303+'Таб. 1._Общ_гр_ '!P303+'Таб. 1._Общ_гр_ '!Q303</f>
        <v>0</v>
      </c>
      <c r="H303" s="229">
        <f>'Таб. 1._Общ_гр_ '!W303+'Таб. 1._Общ_гр_ '!X303+'Таб. 1._Общ_гр_ '!Y303+'Таб. 1._Общ_гр_ '!Z303</f>
        <v>12</v>
      </c>
      <c r="I303" s="229">
        <f>'Таб. 1._Общ_гр_ '!AF303+'Таб. 1._Общ_гр_ '!AG303+'Таб. 1._Общ_гр_ '!AH303+'Таб. 1._Общ_гр_ '!AI303</f>
        <v>0</v>
      </c>
      <c r="J303" s="229">
        <f>'Таб.2._Комб+Озд+Комп_'!E303</f>
        <v>0</v>
      </c>
      <c r="K303" s="229">
        <f>'Таб.2._Комб+Озд+Комп_'!G303</f>
        <v>0</v>
      </c>
      <c r="L303" s="229">
        <f>'Таб.2._Комб+Озд+Комп_'!I303</f>
        <v>0</v>
      </c>
      <c r="M303" s="229">
        <f>'Таб.2._Комб+Озд+Комп_'!K303</f>
        <v>0</v>
      </c>
      <c r="N303" s="229">
        <f>'Таб.2._Комб+Озд+Комп_'!M303</f>
        <v>0</v>
      </c>
      <c r="O303" s="229">
        <f>'Таб.2._Комб+Озд+Комп_'!O303</f>
        <v>0</v>
      </c>
      <c r="P303" s="229">
        <f>'Таб.2._Комб+Озд+Комп_'!Q303</f>
        <v>0</v>
      </c>
      <c r="Q303" s="229">
        <f>'Таб.2._Комб+Озд+Комп_'!S303</f>
        <v>0</v>
      </c>
      <c r="R303" s="229">
        <f>'Таб.2._Комб+Озд+Комп_'!U303</f>
        <v>0</v>
      </c>
      <c r="S303" s="229">
        <f>'Таб.2._Комб+Озд+Комп_'!W303</f>
        <v>0</v>
      </c>
      <c r="T303" s="229">
        <f>'Таб.2._Комб+Озд+Комп_'!Y303</f>
        <v>0</v>
      </c>
      <c r="U303" s="229">
        <f>'Таб.2._Комб+Озд+Комп_'!AA303</f>
        <v>0</v>
      </c>
      <c r="V303" s="230">
        <f t="shared" si="79"/>
        <v>42</v>
      </c>
      <c r="W303" s="231">
        <f>'Таб. 1._Общ_гр_ '!I303+'Таб. 1._Общ_гр_ '!R303+'Таб. 1._Общ_гр_ '!AA303+'Таб. 1._Общ_гр_ '!AJ303+'Таб.2._Комб+Озд+Комп_'!AD303</f>
        <v>3</v>
      </c>
      <c r="X303" s="168">
        <f>'Таб. 1._Общ_гр_ '!AZ303+'Таб.2._Комб+Озд+Комп_'!AO303</f>
        <v>3946.9</v>
      </c>
      <c r="Y303" s="168">
        <v>1</v>
      </c>
      <c r="Z303" s="168">
        <v>1.1599999999999999</v>
      </c>
      <c r="AA303" s="168">
        <f t="shared" si="80"/>
        <v>1.1499999999999999</v>
      </c>
      <c r="AB303" s="185">
        <v>1</v>
      </c>
      <c r="AC303" s="168">
        <f t="shared" si="81"/>
        <v>5265.2</v>
      </c>
      <c r="AD303" s="168">
        <v>1</v>
      </c>
      <c r="AE303" s="168">
        <f t="shared" si="82"/>
        <v>5265.2</v>
      </c>
      <c r="AF303" s="233">
        <f>'Таб. 1._Общ_гр_ '!BA303+'Таб.2._Комб+Озд+Комп_'!AP303</f>
        <v>43.7</v>
      </c>
      <c r="AG303" s="233">
        <f t="shared" si="83"/>
        <v>5308.9</v>
      </c>
    </row>
    <row r="304" spans="1:33" s="19" customFormat="1" ht="11.25" hidden="1" customHeight="1">
      <c r="A304" s="225" t="s">
        <v>326</v>
      </c>
      <c r="B304" s="81" t="s">
        <v>305</v>
      </c>
      <c r="C304" s="226">
        <v>1</v>
      </c>
      <c r="D304" s="227" t="s">
        <v>40</v>
      </c>
      <c r="E304" s="228" t="s">
        <v>1107</v>
      </c>
      <c r="F304" s="229">
        <f>'Таб. 1._Общ_гр_ '!E304+'Таб. 1._Общ_гр_ '!F304+'Таб. 1._Общ_гр_ '!G304+'Таб. 1._Общ_гр_ '!H304</f>
        <v>16</v>
      </c>
      <c r="G304" s="229">
        <f>'Таб. 1._Общ_гр_ '!N304+'Таб. 1._Общ_гр_ '!O304+'Таб. 1._Общ_гр_ '!P304+'Таб. 1._Общ_гр_ '!Q304</f>
        <v>0</v>
      </c>
      <c r="H304" s="229">
        <f>'Таб. 1._Общ_гр_ '!W304+'Таб. 1._Общ_гр_ '!X304+'Таб. 1._Общ_гр_ '!Y304+'Таб. 1._Общ_гр_ '!Z304</f>
        <v>4</v>
      </c>
      <c r="I304" s="229">
        <f>'Таб. 1._Общ_гр_ '!AF304+'Таб. 1._Общ_гр_ '!AG304+'Таб. 1._Общ_гр_ '!AH304+'Таб. 1._Общ_гр_ '!AI304</f>
        <v>0</v>
      </c>
      <c r="J304" s="229">
        <f>'Таб.2._Комб+Озд+Комп_'!E304</f>
        <v>0</v>
      </c>
      <c r="K304" s="229">
        <f>'Таб.2._Комб+Озд+Комп_'!G304</f>
        <v>0</v>
      </c>
      <c r="L304" s="229">
        <f>'Таб.2._Комб+Озд+Комп_'!I304</f>
        <v>0</v>
      </c>
      <c r="M304" s="229">
        <f>'Таб.2._Комб+Озд+Комп_'!K304</f>
        <v>0</v>
      </c>
      <c r="N304" s="229">
        <f>'Таб.2._Комб+Озд+Комп_'!M304</f>
        <v>0</v>
      </c>
      <c r="O304" s="229">
        <f>'Таб.2._Комб+Озд+Комп_'!O304</f>
        <v>0</v>
      </c>
      <c r="P304" s="229">
        <f>'Таб.2._Комб+Озд+Комп_'!Q304</f>
        <v>0</v>
      </c>
      <c r="Q304" s="229">
        <f>'Таб.2._Комб+Озд+Комп_'!S304</f>
        <v>0</v>
      </c>
      <c r="R304" s="229">
        <f>'Таб.2._Комб+Озд+Комп_'!U304</f>
        <v>0</v>
      </c>
      <c r="S304" s="229">
        <f>'Таб.2._Комб+Озд+Комп_'!W304</f>
        <v>0</v>
      </c>
      <c r="T304" s="229">
        <f>'Таб.2._Комб+Озд+Комп_'!Y304</f>
        <v>0</v>
      </c>
      <c r="U304" s="229">
        <f>'Таб.2._Комб+Озд+Комп_'!AA304</f>
        <v>0</v>
      </c>
      <c r="V304" s="230">
        <f t="shared" si="79"/>
        <v>20</v>
      </c>
      <c r="W304" s="231">
        <f>'Таб. 1._Общ_гр_ '!I304+'Таб. 1._Общ_гр_ '!R304+'Таб. 1._Общ_гр_ '!AA304+'Таб. 1._Общ_гр_ '!AJ304+'Таб.2._Комб+Озд+Комп_'!AD304</f>
        <v>2</v>
      </c>
      <c r="X304" s="168">
        <f>'Таб. 1._Общ_гр_ '!AZ304+'Таб.2._Комб+Озд+Комп_'!AO304</f>
        <v>1849</v>
      </c>
      <c r="Y304" s="168">
        <v>1</v>
      </c>
      <c r="Z304" s="168">
        <v>1</v>
      </c>
      <c r="AA304" s="168">
        <f t="shared" si="80"/>
        <v>1.25</v>
      </c>
      <c r="AB304" s="185">
        <v>1</v>
      </c>
      <c r="AC304" s="168">
        <f t="shared" si="81"/>
        <v>2311.3000000000002</v>
      </c>
      <c r="AD304" s="168">
        <v>2.11</v>
      </c>
      <c r="AE304" s="168">
        <f t="shared" si="82"/>
        <v>4876.8</v>
      </c>
      <c r="AF304" s="233">
        <f>'Таб. 1._Общ_гр_ '!BA304+'Таб.2._Комб+Озд+Комп_'!AP304</f>
        <v>20.8</v>
      </c>
      <c r="AG304" s="233">
        <f t="shared" si="83"/>
        <v>4897.6000000000004</v>
      </c>
    </row>
    <row r="305" spans="1:33" s="19" customFormat="1" ht="11.25" hidden="1" customHeight="1">
      <c r="A305" s="225" t="s">
        <v>327</v>
      </c>
      <c r="B305" s="81" t="s">
        <v>305</v>
      </c>
      <c r="C305" s="226">
        <v>1</v>
      </c>
      <c r="D305" s="227" t="s">
        <v>40</v>
      </c>
      <c r="E305" s="228" t="s">
        <v>1107</v>
      </c>
      <c r="F305" s="229">
        <f>'Таб. 1._Общ_гр_ '!E305+'Таб. 1._Общ_гр_ '!F305+'Таб. 1._Общ_гр_ '!G305+'Таб. 1._Общ_гр_ '!H305</f>
        <v>9</v>
      </c>
      <c r="G305" s="229">
        <f>'Таб. 1._Общ_гр_ '!N305+'Таб. 1._Общ_гр_ '!O305+'Таб. 1._Общ_гр_ '!P305+'Таб. 1._Общ_гр_ '!Q305</f>
        <v>0</v>
      </c>
      <c r="H305" s="229">
        <f>'Таб. 1._Общ_гр_ '!W305+'Таб. 1._Общ_гр_ '!X305+'Таб. 1._Общ_гр_ '!Y305+'Таб. 1._Общ_гр_ '!Z305</f>
        <v>2</v>
      </c>
      <c r="I305" s="229">
        <f>'Таб. 1._Общ_гр_ '!AF305+'Таб. 1._Общ_гр_ '!AG305+'Таб. 1._Общ_гр_ '!AH305+'Таб. 1._Общ_гр_ '!AI305</f>
        <v>0</v>
      </c>
      <c r="J305" s="229">
        <f>'Таб.2._Комб+Озд+Комп_'!E305</f>
        <v>0</v>
      </c>
      <c r="K305" s="229">
        <f>'Таб.2._Комб+Озд+Комп_'!G305</f>
        <v>0</v>
      </c>
      <c r="L305" s="229">
        <f>'Таб.2._Комб+Озд+Комп_'!I305</f>
        <v>0</v>
      </c>
      <c r="M305" s="229">
        <f>'Таб.2._Комб+Озд+Комп_'!K305</f>
        <v>0</v>
      </c>
      <c r="N305" s="229">
        <f>'Таб.2._Комб+Озд+Комп_'!M305</f>
        <v>0</v>
      </c>
      <c r="O305" s="229">
        <f>'Таб.2._Комб+Озд+Комп_'!O305</f>
        <v>0</v>
      </c>
      <c r="P305" s="229">
        <f>'Таб.2._Комб+Озд+Комп_'!Q305</f>
        <v>0</v>
      </c>
      <c r="Q305" s="229">
        <f>'Таб.2._Комб+Озд+Комп_'!S305</f>
        <v>0</v>
      </c>
      <c r="R305" s="229">
        <f>'Таб.2._Комб+Озд+Комп_'!U305</f>
        <v>0</v>
      </c>
      <c r="S305" s="229">
        <f>'Таб.2._Комб+Озд+Комп_'!W305</f>
        <v>0</v>
      </c>
      <c r="T305" s="229">
        <f>'Таб.2._Комб+Озд+Комп_'!Y305</f>
        <v>0</v>
      </c>
      <c r="U305" s="229">
        <f>'Таб.2._Комб+Озд+Комп_'!AA305</f>
        <v>0</v>
      </c>
      <c r="V305" s="230">
        <f t="shared" si="79"/>
        <v>11</v>
      </c>
      <c r="W305" s="231">
        <f>'Таб. 1._Общ_гр_ '!I305+'Таб. 1._Общ_гр_ '!R305+'Таб. 1._Общ_гр_ '!AA305+'Таб. 1._Общ_гр_ '!AJ305+'Таб.2._Комб+Озд+Комп_'!AD305</f>
        <v>1</v>
      </c>
      <c r="X305" s="168">
        <f>'Таб. 1._Общ_гр_ '!AZ305+'Таб.2._Комб+Озд+Комп_'!AO305</f>
        <v>1013.4</v>
      </c>
      <c r="Y305" s="168">
        <v>1</v>
      </c>
      <c r="Z305" s="168">
        <v>1</v>
      </c>
      <c r="AA305" s="168">
        <f t="shared" si="80"/>
        <v>1.5</v>
      </c>
      <c r="AB305" s="185">
        <v>1</v>
      </c>
      <c r="AC305" s="168">
        <f t="shared" si="81"/>
        <v>1520.1</v>
      </c>
      <c r="AD305" s="168">
        <v>1</v>
      </c>
      <c r="AE305" s="168">
        <f t="shared" si="82"/>
        <v>1520.1</v>
      </c>
      <c r="AF305" s="233">
        <f>'Таб. 1._Общ_гр_ '!BA305+'Таб.2._Комб+Озд+Комп_'!AP305</f>
        <v>11.4</v>
      </c>
      <c r="AG305" s="233">
        <f t="shared" si="83"/>
        <v>1531.5</v>
      </c>
    </row>
    <row r="306" spans="1:33" s="19" customFormat="1" ht="11.25" hidden="1" customHeight="1">
      <c r="A306" s="225" t="s">
        <v>328</v>
      </c>
      <c r="B306" s="81" t="s">
        <v>305</v>
      </c>
      <c r="C306" s="226">
        <v>1</v>
      </c>
      <c r="D306" s="227" t="s">
        <v>61</v>
      </c>
      <c r="E306" s="228" t="s">
        <v>1107</v>
      </c>
      <c r="F306" s="229">
        <f>'Таб. 1._Общ_гр_ '!E306+'Таб. 1._Общ_гр_ '!F306+'Таб. 1._Общ_гр_ '!G306+'Таб. 1._Общ_гр_ '!H306</f>
        <v>35</v>
      </c>
      <c r="G306" s="229">
        <f>'Таб. 1._Общ_гр_ '!N306+'Таб. 1._Общ_гр_ '!O306+'Таб. 1._Общ_гр_ '!P306+'Таб. 1._Общ_гр_ '!Q306</f>
        <v>0</v>
      </c>
      <c r="H306" s="229">
        <f>'Таб. 1._Общ_гр_ '!W306+'Таб. 1._Общ_гр_ '!X306+'Таб. 1._Общ_гр_ '!Y306+'Таб. 1._Общ_гр_ '!Z306</f>
        <v>24</v>
      </c>
      <c r="I306" s="229">
        <f>'Таб. 1._Общ_гр_ '!AF306+'Таб. 1._Общ_гр_ '!AG306+'Таб. 1._Общ_гр_ '!AH306+'Таб. 1._Общ_гр_ '!AI306</f>
        <v>0</v>
      </c>
      <c r="J306" s="229">
        <f>'Таб.2._Комб+Озд+Комп_'!E306</f>
        <v>0</v>
      </c>
      <c r="K306" s="229">
        <f>'Таб.2._Комб+Озд+Комп_'!G306</f>
        <v>0</v>
      </c>
      <c r="L306" s="229">
        <f>'Таб.2._Комб+Озд+Комп_'!I306</f>
        <v>0</v>
      </c>
      <c r="M306" s="229">
        <f>'Таб.2._Комб+Озд+Комп_'!K306</f>
        <v>0</v>
      </c>
      <c r="N306" s="229">
        <f>'Таб.2._Комб+Озд+Комп_'!M306</f>
        <v>0</v>
      </c>
      <c r="O306" s="229">
        <f>'Таб.2._Комб+Озд+Комп_'!O306</f>
        <v>0</v>
      </c>
      <c r="P306" s="229">
        <f>'Таб.2._Комб+Озд+Комп_'!Q306</f>
        <v>0</v>
      </c>
      <c r="Q306" s="229">
        <f>'Таб.2._Комб+Озд+Комп_'!S306</f>
        <v>0</v>
      </c>
      <c r="R306" s="229">
        <f>'Таб.2._Комб+Озд+Комп_'!U306</f>
        <v>0</v>
      </c>
      <c r="S306" s="229">
        <f>'Таб.2._Комб+Озд+Комп_'!W306</f>
        <v>0</v>
      </c>
      <c r="T306" s="229">
        <f>'Таб.2._Комб+Озд+Комп_'!Y306</f>
        <v>0</v>
      </c>
      <c r="U306" s="229">
        <f>'Таб.2._Комб+Озд+Комп_'!AA306</f>
        <v>0</v>
      </c>
      <c r="V306" s="230">
        <f t="shared" si="79"/>
        <v>59</v>
      </c>
      <c r="W306" s="231">
        <f>'Таб. 1._Общ_гр_ '!I306+'Таб. 1._Общ_гр_ '!R306+'Таб. 1._Общ_гр_ '!AA306+'Таб. 1._Общ_гр_ '!AJ306+'Таб.2._Комб+Озд+Комп_'!AD306</f>
        <v>3</v>
      </c>
      <c r="X306" s="168">
        <f>'Таб. 1._Общ_гр_ '!AZ306+'Таб.2._Комб+Озд+Комп_'!AO306</f>
        <v>4537.1000000000004</v>
      </c>
      <c r="Y306" s="168">
        <v>1</v>
      </c>
      <c r="Z306" s="168">
        <v>1.08</v>
      </c>
      <c r="AA306" s="168">
        <f t="shared" si="80"/>
        <v>1.1499999999999999</v>
      </c>
      <c r="AB306" s="185">
        <v>1</v>
      </c>
      <c r="AC306" s="168">
        <f t="shared" si="81"/>
        <v>5635.1</v>
      </c>
      <c r="AD306" s="168">
        <v>1</v>
      </c>
      <c r="AE306" s="168">
        <f t="shared" si="82"/>
        <v>5635.1</v>
      </c>
      <c r="AF306" s="233">
        <f>'Таб. 1._Общ_гр_ '!BA306+'Таб.2._Комб+Озд+Комп_'!AP306</f>
        <v>61.4</v>
      </c>
      <c r="AG306" s="233">
        <f t="shared" si="83"/>
        <v>5696.5</v>
      </c>
    </row>
    <row r="307" spans="1:33" s="19" customFormat="1" ht="11.25" hidden="1" customHeight="1">
      <c r="A307" s="225" t="s">
        <v>329</v>
      </c>
      <c r="B307" s="81" t="s">
        <v>305</v>
      </c>
      <c r="C307" s="226">
        <v>1</v>
      </c>
      <c r="D307" s="227" t="s">
        <v>40</v>
      </c>
      <c r="E307" s="228" t="s">
        <v>1107</v>
      </c>
      <c r="F307" s="229">
        <f>'Таб. 1._Общ_гр_ '!E307+'Таб. 1._Общ_гр_ '!F307+'Таб. 1._Общ_гр_ '!G307+'Таб. 1._Общ_гр_ '!H307</f>
        <v>7</v>
      </c>
      <c r="G307" s="229">
        <f>'Таб. 1._Общ_гр_ '!N307+'Таб. 1._Общ_гр_ '!O307+'Таб. 1._Общ_гр_ '!P307+'Таб. 1._Общ_гр_ '!Q307</f>
        <v>0</v>
      </c>
      <c r="H307" s="229">
        <f>'Таб. 1._Общ_гр_ '!W307+'Таб. 1._Общ_гр_ '!X307+'Таб. 1._Общ_гр_ '!Y307+'Таб. 1._Общ_гр_ '!Z307</f>
        <v>0</v>
      </c>
      <c r="I307" s="229">
        <f>'Таб. 1._Общ_гр_ '!AF307+'Таб. 1._Общ_гр_ '!AG307+'Таб. 1._Общ_гр_ '!AH307+'Таб. 1._Общ_гр_ '!AI307</f>
        <v>0</v>
      </c>
      <c r="J307" s="229">
        <f>'Таб.2._Комб+Озд+Комп_'!E307</f>
        <v>0</v>
      </c>
      <c r="K307" s="229">
        <f>'Таб.2._Комб+Озд+Комп_'!G307</f>
        <v>0</v>
      </c>
      <c r="L307" s="229">
        <f>'Таб.2._Комб+Озд+Комп_'!I307</f>
        <v>0</v>
      </c>
      <c r="M307" s="229">
        <f>'Таб.2._Комб+Озд+Комп_'!K307</f>
        <v>0</v>
      </c>
      <c r="N307" s="229">
        <f>'Таб.2._Комб+Озд+Комп_'!M307</f>
        <v>0</v>
      </c>
      <c r="O307" s="229">
        <f>'Таб.2._Комб+Озд+Комп_'!O307</f>
        <v>0</v>
      </c>
      <c r="P307" s="229">
        <f>'Таб.2._Комб+Озд+Комп_'!Q307</f>
        <v>0</v>
      </c>
      <c r="Q307" s="229">
        <f>'Таб.2._Комб+Озд+Комп_'!S307</f>
        <v>0</v>
      </c>
      <c r="R307" s="229">
        <f>'Таб.2._Комб+Озд+Комп_'!U307</f>
        <v>0</v>
      </c>
      <c r="S307" s="229">
        <f>'Таб.2._Комб+Озд+Комп_'!W307</f>
        <v>0</v>
      </c>
      <c r="T307" s="229">
        <f>'Таб.2._Комб+Озд+Комп_'!Y307</f>
        <v>0</v>
      </c>
      <c r="U307" s="229">
        <f>'Таб.2._Комб+Озд+Комп_'!AA307</f>
        <v>0</v>
      </c>
      <c r="V307" s="230">
        <f t="shared" si="79"/>
        <v>7</v>
      </c>
      <c r="W307" s="231">
        <f>'Таб. 1._Общ_гр_ '!I307+'Таб. 1._Общ_гр_ '!R307+'Таб. 1._Общ_гр_ '!AA307+'Таб. 1._Общ_гр_ '!AJ307+'Таб.2._Комб+Озд+Комп_'!AD307</f>
        <v>1</v>
      </c>
      <c r="X307" s="168">
        <f>'Таб. 1._Общ_гр_ '!AZ307+'Таб.2._Комб+Озд+Комп_'!AO307</f>
        <v>622.29999999999995</v>
      </c>
      <c r="Y307" s="168">
        <v>1</v>
      </c>
      <c r="Z307" s="65">
        <v>1</v>
      </c>
      <c r="AA307" s="168">
        <f t="shared" si="80"/>
        <v>1.5</v>
      </c>
      <c r="AB307" s="185">
        <v>1</v>
      </c>
      <c r="AC307" s="168">
        <f t="shared" si="81"/>
        <v>933.5</v>
      </c>
      <c r="AD307" s="168">
        <v>2.11</v>
      </c>
      <c r="AE307" s="168">
        <f t="shared" si="82"/>
        <v>1969.7</v>
      </c>
      <c r="AF307" s="233">
        <f>'Таб. 1._Общ_гр_ '!BA307+'Таб.2._Комб+Озд+Комп_'!AP307</f>
        <v>7.3</v>
      </c>
      <c r="AG307" s="233">
        <f t="shared" si="83"/>
        <v>1977</v>
      </c>
    </row>
    <row r="308" spans="1:33" s="19" customFormat="1" ht="11.25" customHeight="1">
      <c r="A308" s="236" t="s">
        <v>58</v>
      </c>
      <c r="B308" s="237" t="str">
        <f>A282</f>
        <v>Куйбышевский район</v>
      </c>
      <c r="C308" s="238">
        <f>SUM(C283:C307)</f>
        <v>25</v>
      </c>
      <c r="D308" s="245"/>
      <c r="E308" s="238"/>
      <c r="F308" s="238">
        <f t="shared" ref="F308:X308" si="84">SUM(F283:F307)</f>
        <v>1153</v>
      </c>
      <c r="G308" s="238">
        <f t="shared" si="84"/>
        <v>17</v>
      </c>
      <c r="H308" s="238">
        <f t="shared" si="84"/>
        <v>423</v>
      </c>
      <c r="I308" s="238">
        <f t="shared" si="84"/>
        <v>3</v>
      </c>
      <c r="J308" s="238">
        <f t="shared" si="84"/>
        <v>77</v>
      </c>
      <c r="K308" s="238">
        <f t="shared" si="84"/>
        <v>0</v>
      </c>
      <c r="L308" s="238">
        <f t="shared" si="84"/>
        <v>0</v>
      </c>
      <c r="M308" s="238">
        <f t="shared" si="84"/>
        <v>0</v>
      </c>
      <c r="N308" s="238">
        <f t="shared" si="84"/>
        <v>20</v>
      </c>
      <c r="O308" s="238">
        <f t="shared" si="84"/>
        <v>0</v>
      </c>
      <c r="P308" s="238">
        <f t="shared" si="84"/>
        <v>0</v>
      </c>
      <c r="Q308" s="238">
        <f t="shared" si="84"/>
        <v>0</v>
      </c>
      <c r="R308" s="238">
        <f t="shared" si="84"/>
        <v>161</v>
      </c>
      <c r="S308" s="238">
        <f t="shared" si="84"/>
        <v>0</v>
      </c>
      <c r="T308" s="238">
        <f t="shared" si="84"/>
        <v>0</v>
      </c>
      <c r="U308" s="238">
        <f t="shared" si="84"/>
        <v>0</v>
      </c>
      <c r="V308" s="238">
        <f t="shared" si="84"/>
        <v>1854</v>
      </c>
      <c r="W308" s="238">
        <f t="shared" si="84"/>
        <v>108</v>
      </c>
      <c r="X308" s="239">
        <f t="shared" si="84"/>
        <v>159120.69999999995</v>
      </c>
      <c r="Y308" s="239"/>
      <c r="Z308" s="239"/>
      <c r="AA308" s="239"/>
      <c r="AB308" s="46"/>
      <c r="AC308" s="239">
        <f>SUM(AC283:AC307)</f>
        <v>196602.3</v>
      </c>
      <c r="AD308" s="240"/>
      <c r="AE308" s="239">
        <f>SUM(AE283:AE307)</f>
        <v>224444.80000000005</v>
      </c>
      <c r="AF308" s="239">
        <f>SUM(AF283:AF307)</f>
        <v>1928.2000000000003</v>
      </c>
      <c r="AG308" s="239">
        <f>SUM(AG283:AG307)</f>
        <v>226373</v>
      </c>
    </row>
    <row r="309" spans="1:33" s="19" customFormat="1" ht="11.25" hidden="1" customHeight="1">
      <c r="A309" s="221" t="s">
        <v>330</v>
      </c>
      <c r="B309" s="222"/>
      <c r="C309" s="223"/>
      <c r="D309" s="241"/>
      <c r="E309" s="222"/>
      <c r="F309" s="222"/>
      <c r="G309" s="222"/>
      <c r="H309" s="222"/>
      <c r="I309" s="222"/>
      <c r="J309" s="223"/>
      <c r="K309" s="223"/>
      <c r="L309" s="223"/>
      <c r="M309" s="223"/>
      <c r="N309" s="223"/>
      <c r="O309" s="223"/>
      <c r="P309" s="223"/>
      <c r="Q309" s="223"/>
      <c r="R309" s="223"/>
      <c r="S309" s="223"/>
      <c r="T309" s="223"/>
      <c r="U309" s="223"/>
      <c r="V309" s="223"/>
      <c r="W309" s="223"/>
      <c r="Z309" s="242"/>
      <c r="AB309" s="15"/>
      <c r="AD309" s="223"/>
    </row>
    <row r="310" spans="1:33" s="19" customFormat="1" ht="11.25" hidden="1" customHeight="1">
      <c r="A310" s="225" t="s">
        <v>331</v>
      </c>
      <c r="B310" s="81" t="s">
        <v>330</v>
      </c>
      <c r="C310" s="226" t="s">
        <v>332</v>
      </c>
      <c r="D310" s="227" t="s">
        <v>40</v>
      </c>
      <c r="E310" s="228" t="s">
        <v>1103</v>
      </c>
      <c r="F310" s="229">
        <f>'Таб. 1._Общ_гр_ '!E310+'Таб. 1._Общ_гр_ '!F310+'Таб. 1._Общ_гр_ '!G310+'Таб. 1._Общ_гр_ '!H310</f>
        <v>3</v>
      </c>
      <c r="G310" s="229">
        <f>'Таб. 1._Общ_гр_ '!N310+'Таб. 1._Общ_гр_ '!O310+'Таб. 1._Общ_гр_ '!P310+'Таб. 1._Общ_гр_ '!Q310</f>
        <v>0</v>
      </c>
      <c r="H310" s="229">
        <f>'Таб. 1._Общ_гр_ '!W310+'Таб. 1._Общ_гр_ '!X310+'Таб. 1._Общ_гр_ '!Y310+'Таб. 1._Общ_гр_ '!Z310</f>
        <v>2</v>
      </c>
      <c r="I310" s="229">
        <f>'Таб. 1._Общ_гр_ '!AF310+'Таб. 1._Общ_гр_ '!AG310+'Таб. 1._Общ_гр_ '!AH310+'Таб. 1._Общ_гр_ '!AI310</f>
        <v>0</v>
      </c>
      <c r="J310" s="229">
        <f>'Таб.2._Комб+Озд+Комп_'!E310</f>
        <v>0</v>
      </c>
      <c r="K310" s="229">
        <f>'Таб.2._Комб+Озд+Комп_'!G310</f>
        <v>0</v>
      </c>
      <c r="L310" s="229">
        <f>'Таб.2._Комб+Озд+Комп_'!I310</f>
        <v>0</v>
      </c>
      <c r="M310" s="229">
        <f>'Таб.2._Комб+Озд+Комп_'!K310</f>
        <v>0</v>
      </c>
      <c r="N310" s="229">
        <f>'Таб.2._Комб+Озд+Комп_'!M310</f>
        <v>0</v>
      </c>
      <c r="O310" s="229">
        <f>'Таб.2._Комб+Озд+Комп_'!O310</f>
        <v>0</v>
      </c>
      <c r="P310" s="229">
        <f>'Таб.2._Комб+Озд+Комп_'!Q310</f>
        <v>0</v>
      </c>
      <c r="Q310" s="229">
        <f>'Таб.2._Комб+Озд+Комп_'!S310</f>
        <v>0</v>
      </c>
      <c r="R310" s="229">
        <f>'Таб.2._Комб+Озд+Комп_'!U310</f>
        <v>0</v>
      </c>
      <c r="S310" s="229">
        <f>'Таб.2._Комб+Озд+Комп_'!W310</f>
        <v>0</v>
      </c>
      <c r="T310" s="229">
        <f>'Таб.2._Комб+Озд+Комп_'!Y310</f>
        <v>0</v>
      </c>
      <c r="U310" s="229">
        <f>'Таб.2._Комб+Озд+Комп_'!AA310</f>
        <v>0</v>
      </c>
      <c r="V310" s="230">
        <f t="shared" ref="V310:V339" si="85">J310+K310+L310+M310+N310+O310+P310+Q310+R310+S310+T310+U310+F310+G310+H310+I310</f>
        <v>5</v>
      </c>
      <c r="W310" s="231">
        <f>'Таб. 1._Общ_гр_ '!I310+'Таб. 1._Общ_гр_ '!R310+'Таб. 1._Общ_гр_ '!AA310+'Таб. 1._Общ_гр_ '!AJ310+'Таб.2._Комб+Озд+Комп_'!AD310</f>
        <v>1</v>
      </c>
      <c r="X310" s="168">
        <f>'Таб. 1._Общ_гр_ '!AZ310+'Таб.2._Комб+Озд+Комп_'!AO310</f>
        <v>480</v>
      </c>
      <c r="Y310" s="168">
        <v>1</v>
      </c>
      <c r="Z310" s="251">
        <v>1.1200000000000001</v>
      </c>
      <c r="AA310" s="168">
        <f t="shared" ref="AA310:AA339" si="86">IF(W310=1,1.5,IF(W310=2,1.25,IF(W310=3,1.15,IF(AND((W310&gt;=4),(W310&lt;=6)),1.1,IF(AND((W310&gt;=7),(W310&lt;=11)),1.05,IF(W310&gt;=12,1,0))))))</f>
        <v>1.5</v>
      </c>
      <c r="AB310" s="232">
        <v>1</v>
      </c>
      <c r="AC310" s="168">
        <f t="shared" ref="AC310:AC339" si="87">ROUND(X310*Y310*Z310*AA310*AB310,1)</f>
        <v>806.4</v>
      </c>
      <c r="AD310" s="232">
        <v>2.11</v>
      </c>
      <c r="AE310" s="168">
        <f t="shared" ref="AE310:AE339" si="88">ROUND(AC310*AD310,1)</f>
        <v>1701.5</v>
      </c>
      <c r="AF310" s="233">
        <f>'Таб. 1._Общ_гр_ '!BA310+'Таб.2._Комб+Озд+Комп_'!AP310</f>
        <v>5.2</v>
      </c>
      <c r="AG310" s="233">
        <f t="shared" ref="AG310:AG339" si="89">AE310+AF310</f>
        <v>1706.7</v>
      </c>
    </row>
    <row r="311" spans="1:33" s="19" customFormat="1" ht="11.25" hidden="1" customHeight="1">
      <c r="A311" s="225" t="s">
        <v>333</v>
      </c>
      <c r="B311" s="81" t="s">
        <v>330</v>
      </c>
      <c r="C311" s="226" t="s">
        <v>332</v>
      </c>
      <c r="D311" s="227" t="s">
        <v>40</v>
      </c>
      <c r="E311" s="228" t="s">
        <v>1103</v>
      </c>
      <c r="F311" s="229">
        <f>'Таб. 1._Общ_гр_ '!E311+'Таб. 1._Общ_гр_ '!F311+'Таб. 1._Общ_гр_ '!G311+'Таб. 1._Общ_гр_ '!H311</f>
        <v>11</v>
      </c>
      <c r="G311" s="229">
        <f>'Таб. 1._Общ_гр_ '!N311+'Таб. 1._Общ_гр_ '!O311+'Таб. 1._Общ_гр_ '!P311+'Таб. 1._Общ_гр_ '!Q311</f>
        <v>0</v>
      </c>
      <c r="H311" s="229">
        <f>'Таб. 1._Общ_гр_ '!W311+'Таб. 1._Общ_гр_ '!X311+'Таб. 1._Общ_гр_ '!Y311+'Таб. 1._Общ_гр_ '!Z311</f>
        <v>0</v>
      </c>
      <c r="I311" s="229">
        <f>'Таб. 1._Общ_гр_ '!AF311+'Таб. 1._Общ_гр_ '!AG311+'Таб. 1._Общ_гр_ '!AH311+'Таб. 1._Общ_гр_ '!AI311</f>
        <v>0</v>
      </c>
      <c r="J311" s="229">
        <f>'Таб.2._Комб+Озд+Комп_'!E311</f>
        <v>0</v>
      </c>
      <c r="K311" s="229">
        <f>'Таб.2._Комб+Озд+Комп_'!G311</f>
        <v>0</v>
      </c>
      <c r="L311" s="229">
        <f>'Таб.2._Комб+Озд+Комп_'!I311</f>
        <v>0</v>
      </c>
      <c r="M311" s="229">
        <f>'Таб.2._Комб+Озд+Комп_'!K311</f>
        <v>0</v>
      </c>
      <c r="N311" s="229">
        <f>'Таб.2._Комб+Озд+Комп_'!M311</f>
        <v>0</v>
      </c>
      <c r="O311" s="229">
        <f>'Таб.2._Комб+Озд+Комп_'!O311</f>
        <v>0</v>
      </c>
      <c r="P311" s="229">
        <f>'Таб.2._Комб+Озд+Комп_'!Q311</f>
        <v>0</v>
      </c>
      <c r="Q311" s="229">
        <f>'Таб.2._Комб+Озд+Комп_'!S311</f>
        <v>0</v>
      </c>
      <c r="R311" s="229">
        <f>'Таб.2._Комб+Озд+Комп_'!U311</f>
        <v>0</v>
      </c>
      <c r="S311" s="229">
        <f>'Таб.2._Комб+Озд+Комп_'!W311</f>
        <v>0</v>
      </c>
      <c r="T311" s="229">
        <f>'Таб.2._Комб+Озд+Комп_'!Y311</f>
        <v>0</v>
      </c>
      <c r="U311" s="229">
        <f>'Таб.2._Комб+Озд+Комп_'!AA311</f>
        <v>0</v>
      </c>
      <c r="V311" s="230">
        <f t="shared" si="85"/>
        <v>11</v>
      </c>
      <c r="W311" s="231">
        <f>'Таб. 1._Общ_гр_ '!I311+'Таб. 1._Общ_гр_ '!R311+'Таб. 1._Общ_гр_ '!AA311+'Таб. 1._Общ_гр_ '!AJ311+'Таб.2._Комб+Озд+Комп_'!AD311</f>
        <v>1</v>
      </c>
      <c r="X311" s="168">
        <f>'Таб. 1._Общ_гр_ '!AZ311+'Таб.2._Комб+Озд+Комп_'!AO311</f>
        <v>977.8</v>
      </c>
      <c r="Y311" s="168">
        <v>1</v>
      </c>
      <c r="Z311" s="244">
        <v>1.1200000000000001</v>
      </c>
      <c r="AA311" s="168">
        <f t="shared" si="86"/>
        <v>1.5</v>
      </c>
      <c r="AB311" s="234">
        <v>1</v>
      </c>
      <c r="AC311" s="168">
        <f t="shared" si="87"/>
        <v>1642.7</v>
      </c>
      <c r="AD311" s="234">
        <v>1</v>
      </c>
      <c r="AE311" s="168">
        <f t="shared" si="88"/>
        <v>1642.7</v>
      </c>
      <c r="AF311" s="233">
        <f>'Таб. 1._Общ_гр_ '!BA311+'Таб.2._Комб+Озд+Комп_'!AP311</f>
        <v>11.4</v>
      </c>
      <c r="AG311" s="233">
        <f t="shared" si="89"/>
        <v>1654.1000000000001</v>
      </c>
    </row>
    <row r="312" spans="1:33" s="19" customFormat="1" ht="11.25" hidden="1" customHeight="1">
      <c r="A312" s="225" t="s">
        <v>334</v>
      </c>
      <c r="B312" s="81" t="s">
        <v>330</v>
      </c>
      <c r="C312" s="226" t="s">
        <v>332</v>
      </c>
      <c r="D312" s="227" t="s">
        <v>40</v>
      </c>
      <c r="E312" s="228" t="s">
        <v>1103</v>
      </c>
      <c r="F312" s="229">
        <f>'Таб. 1._Общ_гр_ '!E312+'Таб. 1._Общ_гр_ '!F312+'Таб. 1._Общ_гр_ '!G312+'Таб. 1._Общ_гр_ '!H312</f>
        <v>6</v>
      </c>
      <c r="G312" s="229">
        <f>'Таб. 1._Общ_гр_ '!N312+'Таб. 1._Общ_гр_ '!O312+'Таб. 1._Общ_гр_ '!P312+'Таб. 1._Общ_гр_ '!Q312</f>
        <v>0</v>
      </c>
      <c r="H312" s="229">
        <f>'Таб. 1._Общ_гр_ '!W312+'Таб. 1._Общ_гр_ '!X312+'Таб. 1._Общ_гр_ '!Y312+'Таб. 1._Общ_гр_ '!Z312</f>
        <v>0</v>
      </c>
      <c r="I312" s="229">
        <f>'Таб. 1._Общ_гр_ '!AF312+'Таб. 1._Общ_гр_ '!AG312+'Таб. 1._Общ_гр_ '!AH312+'Таб. 1._Общ_гр_ '!AI312</f>
        <v>0</v>
      </c>
      <c r="J312" s="229">
        <f>'Таб.2._Комб+Озд+Комп_'!E312</f>
        <v>0</v>
      </c>
      <c r="K312" s="229">
        <f>'Таб.2._Комб+Озд+Комп_'!G312</f>
        <v>0</v>
      </c>
      <c r="L312" s="229">
        <f>'Таб.2._Комб+Озд+Комп_'!I312</f>
        <v>0</v>
      </c>
      <c r="M312" s="229">
        <f>'Таб.2._Комб+Озд+Комп_'!K312</f>
        <v>0</v>
      </c>
      <c r="N312" s="229">
        <f>'Таб.2._Комб+Озд+Комп_'!M312</f>
        <v>0</v>
      </c>
      <c r="O312" s="229">
        <f>'Таб.2._Комб+Озд+Комп_'!O312</f>
        <v>0</v>
      </c>
      <c r="P312" s="229">
        <f>'Таб.2._Комб+Озд+Комп_'!Q312</f>
        <v>0</v>
      </c>
      <c r="Q312" s="229">
        <f>'Таб.2._Комб+Озд+Комп_'!S312</f>
        <v>0</v>
      </c>
      <c r="R312" s="229">
        <f>'Таб.2._Комб+Озд+Комп_'!U312</f>
        <v>0</v>
      </c>
      <c r="S312" s="229">
        <f>'Таб.2._Комб+Озд+Комп_'!W312</f>
        <v>0</v>
      </c>
      <c r="T312" s="229">
        <f>'Таб.2._Комб+Озд+Комп_'!Y312</f>
        <v>0</v>
      </c>
      <c r="U312" s="229">
        <f>'Таб.2._Комб+Озд+Комп_'!AA312</f>
        <v>0</v>
      </c>
      <c r="V312" s="230">
        <f t="shared" si="85"/>
        <v>6</v>
      </c>
      <c r="W312" s="231">
        <f>'Таб. 1._Общ_гр_ '!I312+'Таб. 1._Общ_гр_ '!R312+'Таб. 1._Общ_гр_ '!AA312+'Таб. 1._Общ_гр_ '!AJ312+'Таб.2._Комб+Озд+Комп_'!AD312</f>
        <v>1</v>
      </c>
      <c r="X312" s="168">
        <f>'Таб. 1._Общ_гр_ '!AZ312+'Таб.2._Комб+Озд+Комп_'!AO312</f>
        <v>533.4</v>
      </c>
      <c r="Y312" s="168">
        <v>1</v>
      </c>
      <c r="Z312" s="244">
        <v>1.1200000000000001</v>
      </c>
      <c r="AA312" s="168">
        <f t="shared" si="86"/>
        <v>1.5</v>
      </c>
      <c r="AB312" s="234">
        <v>1</v>
      </c>
      <c r="AC312" s="168">
        <f t="shared" si="87"/>
        <v>896.1</v>
      </c>
      <c r="AD312" s="234">
        <v>2.11</v>
      </c>
      <c r="AE312" s="168">
        <f t="shared" si="88"/>
        <v>1890.8</v>
      </c>
      <c r="AF312" s="233">
        <f>'Таб. 1._Общ_гр_ '!BA312+'Таб.2._Комб+Озд+Комп_'!AP312</f>
        <v>6.2</v>
      </c>
      <c r="AG312" s="233">
        <f t="shared" si="89"/>
        <v>1897</v>
      </c>
    </row>
    <row r="313" spans="1:33" s="19" customFormat="1" ht="11.25" hidden="1" customHeight="1">
      <c r="A313" s="225" t="s">
        <v>335</v>
      </c>
      <c r="B313" s="81" t="s">
        <v>330</v>
      </c>
      <c r="C313" s="226" t="s">
        <v>332</v>
      </c>
      <c r="D313" s="227" t="s">
        <v>40</v>
      </c>
      <c r="E313" s="228" t="s">
        <v>1103</v>
      </c>
      <c r="F313" s="229">
        <f>'Таб. 1._Общ_гр_ '!E313+'Таб. 1._Общ_гр_ '!F313+'Таб. 1._Общ_гр_ '!G313+'Таб. 1._Общ_гр_ '!H313</f>
        <v>17</v>
      </c>
      <c r="G313" s="229">
        <f>'Таб. 1._Общ_гр_ '!N313+'Таб. 1._Общ_гр_ '!O313+'Таб. 1._Общ_гр_ '!P313+'Таб. 1._Общ_гр_ '!Q313</f>
        <v>0</v>
      </c>
      <c r="H313" s="229">
        <f>'Таб. 1._Общ_гр_ '!W313+'Таб. 1._Общ_гр_ '!X313+'Таб. 1._Общ_гр_ '!Y313+'Таб. 1._Общ_гр_ '!Z313</f>
        <v>1</v>
      </c>
      <c r="I313" s="229">
        <f>'Таб. 1._Общ_гр_ '!AF313+'Таб. 1._Общ_гр_ '!AG313+'Таб. 1._Общ_гр_ '!AH313+'Таб. 1._Общ_гр_ '!AI313</f>
        <v>0</v>
      </c>
      <c r="J313" s="229">
        <f>'Таб.2._Комб+Озд+Комп_'!E313</f>
        <v>0</v>
      </c>
      <c r="K313" s="229">
        <f>'Таб.2._Комб+Озд+Комп_'!G313</f>
        <v>0</v>
      </c>
      <c r="L313" s="229">
        <f>'Таб.2._Комб+Озд+Комп_'!I313</f>
        <v>0</v>
      </c>
      <c r="M313" s="229">
        <f>'Таб.2._Комб+Озд+Комп_'!K313</f>
        <v>0</v>
      </c>
      <c r="N313" s="229">
        <f>'Таб.2._Комб+Озд+Комп_'!M313</f>
        <v>0</v>
      </c>
      <c r="O313" s="229">
        <f>'Таб.2._Комб+Озд+Комп_'!O313</f>
        <v>0</v>
      </c>
      <c r="P313" s="229">
        <f>'Таб.2._Комб+Озд+Комп_'!Q313</f>
        <v>0</v>
      </c>
      <c r="Q313" s="229">
        <f>'Таб.2._Комб+Озд+Комп_'!S313</f>
        <v>0</v>
      </c>
      <c r="R313" s="229">
        <f>'Таб.2._Комб+Озд+Комп_'!U313</f>
        <v>0</v>
      </c>
      <c r="S313" s="229">
        <f>'Таб.2._Комб+Озд+Комп_'!W313</f>
        <v>0</v>
      </c>
      <c r="T313" s="229">
        <f>'Таб.2._Комб+Озд+Комп_'!Y313</f>
        <v>0</v>
      </c>
      <c r="U313" s="229">
        <f>'Таб.2._Комб+Озд+Комп_'!AA313</f>
        <v>0</v>
      </c>
      <c r="V313" s="230">
        <f t="shared" si="85"/>
        <v>18</v>
      </c>
      <c r="W313" s="231">
        <f>'Таб. 1._Общ_гр_ '!I313+'Таб. 1._Общ_гр_ '!R313+'Таб. 1._Общ_гр_ '!AA313+'Таб. 1._Общ_гр_ '!AJ313+'Таб.2._Комб+Озд+Комп_'!AD313</f>
        <v>3</v>
      </c>
      <c r="X313" s="168">
        <f>'Таб. 1._Общ_гр_ '!AZ313+'Таб.2._Комб+Озд+Комп_'!AO313</f>
        <v>1617.9</v>
      </c>
      <c r="Y313" s="168">
        <v>1</v>
      </c>
      <c r="Z313" s="244">
        <v>1.1200000000000001</v>
      </c>
      <c r="AA313" s="168">
        <f t="shared" si="86"/>
        <v>1.1499999999999999</v>
      </c>
      <c r="AB313" s="234">
        <v>1</v>
      </c>
      <c r="AC313" s="168">
        <f t="shared" si="87"/>
        <v>2083.9</v>
      </c>
      <c r="AD313" s="234">
        <v>2.11</v>
      </c>
      <c r="AE313" s="168">
        <f t="shared" si="88"/>
        <v>4397</v>
      </c>
      <c r="AF313" s="233">
        <f>'Таб. 1._Общ_гр_ '!BA313+'Таб.2._Комб+Озд+Комп_'!AP313</f>
        <v>18.7</v>
      </c>
      <c r="AG313" s="233">
        <f t="shared" si="89"/>
        <v>4415.7</v>
      </c>
    </row>
    <row r="314" spans="1:33" s="19" customFormat="1" ht="11.25" hidden="1" customHeight="1">
      <c r="A314" s="225" t="s">
        <v>336</v>
      </c>
      <c r="B314" s="81" t="s">
        <v>330</v>
      </c>
      <c r="C314" s="226" t="s">
        <v>332</v>
      </c>
      <c r="D314" s="227" t="s">
        <v>40</v>
      </c>
      <c r="E314" s="228" t="s">
        <v>1103</v>
      </c>
      <c r="F314" s="229">
        <f>'Таб. 1._Общ_гр_ '!E314+'Таб. 1._Общ_гр_ '!F314+'Таб. 1._Общ_гр_ '!G314+'Таб. 1._Общ_гр_ '!H314</f>
        <v>2</v>
      </c>
      <c r="G314" s="229">
        <f>'Таб. 1._Общ_гр_ '!N314+'Таб. 1._Общ_гр_ '!O314+'Таб. 1._Общ_гр_ '!P314+'Таб. 1._Общ_гр_ '!Q314</f>
        <v>0</v>
      </c>
      <c r="H314" s="229">
        <f>'Таб. 1._Общ_гр_ '!W314+'Таб. 1._Общ_гр_ '!X314+'Таб. 1._Общ_гр_ '!Y314+'Таб. 1._Общ_гр_ '!Z314</f>
        <v>2</v>
      </c>
      <c r="I314" s="229">
        <f>'Таб. 1._Общ_гр_ '!AF314+'Таб. 1._Общ_гр_ '!AG314+'Таб. 1._Общ_гр_ '!AH314+'Таб. 1._Общ_гр_ '!AI314</f>
        <v>0</v>
      </c>
      <c r="J314" s="229">
        <f>'Таб.2._Комб+Озд+Комп_'!E314</f>
        <v>0</v>
      </c>
      <c r="K314" s="229">
        <f>'Таб.2._Комб+Озд+Комп_'!G314</f>
        <v>0</v>
      </c>
      <c r="L314" s="229">
        <f>'Таб.2._Комб+Озд+Комп_'!I314</f>
        <v>0</v>
      </c>
      <c r="M314" s="229">
        <f>'Таб.2._Комб+Озд+Комп_'!K314</f>
        <v>0</v>
      </c>
      <c r="N314" s="229">
        <f>'Таб.2._Комб+Озд+Комп_'!M314</f>
        <v>0</v>
      </c>
      <c r="O314" s="229">
        <f>'Таб.2._Комб+Озд+Комп_'!O314</f>
        <v>0</v>
      </c>
      <c r="P314" s="229">
        <f>'Таб.2._Комб+Озд+Комп_'!Q314</f>
        <v>0</v>
      </c>
      <c r="Q314" s="229">
        <f>'Таб.2._Комб+Озд+Комп_'!S314</f>
        <v>0</v>
      </c>
      <c r="R314" s="229">
        <f>'Таб.2._Комб+Озд+Комп_'!U314</f>
        <v>0</v>
      </c>
      <c r="S314" s="229">
        <f>'Таб.2._Комб+Озд+Комп_'!W314</f>
        <v>0</v>
      </c>
      <c r="T314" s="229">
        <f>'Таб.2._Комб+Озд+Комп_'!Y314</f>
        <v>0</v>
      </c>
      <c r="U314" s="229">
        <f>'Таб.2._Комб+Озд+Комп_'!AA314</f>
        <v>0</v>
      </c>
      <c r="V314" s="230">
        <f t="shared" si="85"/>
        <v>4</v>
      </c>
      <c r="W314" s="231">
        <f>'Таб. 1._Общ_гр_ '!I314+'Таб. 1._Общ_гр_ '!R314+'Таб. 1._Общ_гр_ '!AA314+'Таб. 1._Общ_гр_ '!AJ314+'Таб.2._Комб+Озд+Комп_'!AD314</f>
        <v>1</v>
      </c>
      <c r="X314" s="168">
        <f>'Таб. 1._Общ_гр_ '!AZ314+'Таб.2._Комб+Озд+Комп_'!AO314</f>
        <v>391.1</v>
      </c>
      <c r="Y314" s="168">
        <v>1</v>
      </c>
      <c r="Z314" s="244">
        <v>1</v>
      </c>
      <c r="AA314" s="168">
        <f t="shared" si="86"/>
        <v>1.5</v>
      </c>
      <c r="AB314" s="234">
        <v>1</v>
      </c>
      <c r="AC314" s="168">
        <f t="shared" si="87"/>
        <v>586.70000000000005</v>
      </c>
      <c r="AD314" s="234">
        <v>2.11</v>
      </c>
      <c r="AE314" s="168">
        <f t="shared" si="88"/>
        <v>1237.9000000000001</v>
      </c>
      <c r="AF314" s="233">
        <f>'Таб. 1._Общ_гр_ '!BA314+'Таб.2._Комб+Озд+Комп_'!AP314</f>
        <v>4.2</v>
      </c>
      <c r="AG314" s="233">
        <f t="shared" si="89"/>
        <v>1242.1000000000001</v>
      </c>
    </row>
    <row r="315" spans="1:33" s="19" customFormat="1" ht="11.25" hidden="1" customHeight="1">
      <c r="A315" s="225" t="s">
        <v>337</v>
      </c>
      <c r="B315" s="81" t="s">
        <v>330</v>
      </c>
      <c r="C315" s="226" t="s">
        <v>332</v>
      </c>
      <c r="D315" s="227" t="s">
        <v>40</v>
      </c>
      <c r="E315" s="228" t="s">
        <v>1103</v>
      </c>
      <c r="F315" s="229">
        <f>'Таб. 1._Общ_гр_ '!E315+'Таб. 1._Общ_гр_ '!F315+'Таб. 1._Общ_гр_ '!G315+'Таб. 1._Общ_гр_ '!H315</f>
        <v>0</v>
      </c>
      <c r="G315" s="229">
        <f>'Таб. 1._Общ_гр_ '!N315+'Таб. 1._Общ_гр_ '!O315+'Таб. 1._Общ_гр_ '!P315+'Таб. 1._Общ_гр_ '!Q315</f>
        <v>0</v>
      </c>
      <c r="H315" s="229">
        <f>'Таб. 1._Общ_гр_ '!W315+'Таб. 1._Общ_гр_ '!X315+'Таб. 1._Общ_гр_ '!Y315+'Таб. 1._Общ_гр_ '!Z315</f>
        <v>0</v>
      </c>
      <c r="I315" s="229">
        <f>'Таб. 1._Общ_гр_ '!AF315+'Таб. 1._Общ_гр_ '!AG315+'Таб. 1._Общ_гр_ '!AH315+'Таб. 1._Общ_гр_ '!AI315</f>
        <v>0</v>
      </c>
      <c r="J315" s="229">
        <f>'Таб.2._Комб+Озд+Комп_'!E315</f>
        <v>0</v>
      </c>
      <c r="K315" s="229">
        <f>'Таб.2._Комб+Озд+Комп_'!G315</f>
        <v>0</v>
      </c>
      <c r="L315" s="229">
        <f>'Таб.2._Комб+Озд+Комп_'!I315</f>
        <v>0</v>
      </c>
      <c r="M315" s="229">
        <f>'Таб.2._Комб+Озд+Комп_'!K315</f>
        <v>0</v>
      </c>
      <c r="N315" s="229">
        <f>'Таб.2._Комб+Озд+Комп_'!M315</f>
        <v>0</v>
      </c>
      <c r="O315" s="229">
        <f>'Таб.2._Комб+Озд+Комп_'!O315</f>
        <v>0</v>
      </c>
      <c r="P315" s="229">
        <f>'Таб.2._Комб+Озд+Комп_'!Q315</f>
        <v>0</v>
      </c>
      <c r="Q315" s="229">
        <f>'Таб.2._Комб+Озд+Комп_'!S315</f>
        <v>0</v>
      </c>
      <c r="R315" s="229">
        <f>'Таб.2._Комб+Озд+Комп_'!U315</f>
        <v>0</v>
      </c>
      <c r="S315" s="229">
        <f>'Таб.2._Комб+Озд+Комп_'!W315</f>
        <v>0</v>
      </c>
      <c r="T315" s="229">
        <f>'Таб.2._Комб+Озд+Комп_'!Y315</f>
        <v>0</v>
      </c>
      <c r="U315" s="229">
        <f>'Таб.2._Комб+Озд+Комп_'!AA315</f>
        <v>0</v>
      </c>
      <c r="V315" s="230">
        <f t="shared" si="85"/>
        <v>0</v>
      </c>
      <c r="W315" s="231">
        <f>'Таб. 1._Общ_гр_ '!I315+'Таб. 1._Общ_гр_ '!R315+'Таб. 1._Общ_гр_ '!AA315+'Таб. 1._Общ_гр_ '!AJ315+'Таб.2._Комб+Озд+Комп_'!AD315</f>
        <v>0</v>
      </c>
      <c r="X315" s="168">
        <f>'Таб. 1._Общ_гр_ '!AZ315+'Таб.2._Комб+Озд+Комп_'!AO315</f>
        <v>0</v>
      </c>
      <c r="Y315" s="168">
        <v>1</v>
      </c>
      <c r="Z315" s="244">
        <v>1</v>
      </c>
      <c r="AA315" s="168">
        <f t="shared" si="86"/>
        <v>0</v>
      </c>
      <c r="AB315" s="234">
        <v>1</v>
      </c>
      <c r="AC315" s="168">
        <f t="shared" si="87"/>
        <v>0</v>
      </c>
      <c r="AD315" s="234">
        <v>2.11</v>
      </c>
      <c r="AE315" s="168">
        <f t="shared" si="88"/>
        <v>0</v>
      </c>
      <c r="AF315" s="233">
        <f>'Таб. 1._Общ_гр_ '!BA315+'Таб.2._Комб+Озд+Комп_'!AP315</f>
        <v>0</v>
      </c>
      <c r="AG315" s="233">
        <f t="shared" si="89"/>
        <v>0</v>
      </c>
    </row>
    <row r="316" spans="1:33" s="19" customFormat="1" ht="11.25" hidden="1" customHeight="1">
      <c r="A316" s="225" t="s">
        <v>338</v>
      </c>
      <c r="B316" s="81" t="s">
        <v>330</v>
      </c>
      <c r="C316" s="226">
        <v>1</v>
      </c>
      <c r="D316" s="227" t="s">
        <v>40</v>
      </c>
      <c r="E316" s="228" t="s">
        <v>1103</v>
      </c>
      <c r="F316" s="229">
        <f>'Таб. 1._Общ_гр_ '!E316+'Таб. 1._Общ_гр_ '!F316+'Таб. 1._Общ_гр_ '!G316+'Таб. 1._Общ_гр_ '!H316</f>
        <v>9</v>
      </c>
      <c r="G316" s="229">
        <f>'Таб. 1._Общ_гр_ '!N316+'Таб. 1._Общ_гр_ '!O316+'Таб. 1._Общ_гр_ '!P316+'Таб. 1._Общ_гр_ '!Q316</f>
        <v>0</v>
      </c>
      <c r="H316" s="229">
        <f>'Таб. 1._Общ_гр_ '!W316+'Таб. 1._Общ_гр_ '!X316+'Таб. 1._Общ_гр_ '!Y316+'Таб. 1._Общ_гр_ '!Z316</f>
        <v>0</v>
      </c>
      <c r="I316" s="229">
        <f>'Таб. 1._Общ_гр_ '!AF316+'Таб. 1._Общ_гр_ '!AG316+'Таб. 1._Общ_гр_ '!AH316+'Таб. 1._Общ_гр_ '!AI316</f>
        <v>0</v>
      </c>
      <c r="J316" s="229">
        <f>'Таб.2._Комб+Озд+Комп_'!E316</f>
        <v>0</v>
      </c>
      <c r="K316" s="229">
        <f>'Таб.2._Комб+Озд+Комп_'!G316</f>
        <v>0</v>
      </c>
      <c r="L316" s="229">
        <f>'Таб.2._Комб+Озд+Комп_'!I316</f>
        <v>0</v>
      </c>
      <c r="M316" s="229">
        <f>'Таб.2._Комб+Озд+Комп_'!K316</f>
        <v>0</v>
      </c>
      <c r="N316" s="229">
        <f>'Таб.2._Комб+Озд+Комп_'!M316</f>
        <v>0</v>
      </c>
      <c r="O316" s="229">
        <f>'Таб.2._Комб+Озд+Комп_'!O316</f>
        <v>0</v>
      </c>
      <c r="P316" s="229">
        <f>'Таб.2._Комб+Озд+Комп_'!Q316</f>
        <v>0</v>
      </c>
      <c r="Q316" s="229">
        <f>'Таб.2._Комб+Озд+Комп_'!S316</f>
        <v>0</v>
      </c>
      <c r="R316" s="229">
        <f>'Таб.2._Комб+Озд+Комп_'!U316</f>
        <v>0</v>
      </c>
      <c r="S316" s="229">
        <f>'Таб.2._Комб+Озд+Комп_'!W316</f>
        <v>0</v>
      </c>
      <c r="T316" s="229">
        <f>'Таб.2._Комб+Озд+Комп_'!Y316</f>
        <v>0</v>
      </c>
      <c r="U316" s="229">
        <f>'Таб.2._Комб+Озд+Комп_'!AA316</f>
        <v>0</v>
      </c>
      <c r="V316" s="230">
        <f t="shared" si="85"/>
        <v>9</v>
      </c>
      <c r="W316" s="231">
        <f>'Таб. 1._Общ_гр_ '!I316+'Таб. 1._Общ_гр_ '!R316+'Таб. 1._Общ_гр_ '!AA316+'Таб. 1._Общ_гр_ '!AJ316+'Таб.2._Комб+Озд+Комп_'!AD316</f>
        <v>1</v>
      </c>
      <c r="X316" s="168">
        <f>'Таб. 1._Общ_гр_ '!AZ316+'Таб.2._Комб+Озд+Комп_'!AO316</f>
        <v>1093.4000000000001</v>
      </c>
      <c r="Y316" s="168">
        <v>1</v>
      </c>
      <c r="Z316" s="244">
        <v>1.1200000000000001</v>
      </c>
      <c r="AA316" s="168">
        <f t="shared" si="86"/>
        <v>1.5</v>
      </c>
      <c r="AB316" s="234">
        <v>1</v>
      </c>
      <c r="AC316" s="168">
        <f t="shared" si="87"/>
        <v>1836.9</v>
      </c>
      <c r="AD316" s="185">
        <v>2.11</v>
      </c>
      <c r="AE316" s="168">
        <f t="shared" si="88"/>
        <v>3875.9</v>
      </c>
      <c r="AF316" s="233">
        <f>'Таб. 1._Общ_гр_ '!BA316+'Таб.2._Комб+Озд+Комп_'!AP316</f>
        <v>9.4</v>
      </c>
      <c r="AG316" s="233">
        <f t="shared" si="89"/>
        <v>3885.3</v>
      </c>
    </row>
    <row r="317" spans="1:33" s="19" customFormat="1" ht="11.25" hidden="1" customHeight="1">
      <c r="A317" s="225" t="s">
        <v>339</v>
      </c>
      <c r="B317" s="81" t="s">
        <v>330</v>
      </c>
      <c r="C317" s="226">
        <v>1</v>
      </c>
      <c r="D317" s="227" t="s">
        <v>61</v>
      </c>
      <c r="E317" s="228" t="s">
        <v>1103</v>
      </c>
      <c r="F317" s="229">
        <f>'Таб. 1._Общ_гр_ '!E317+'Таб. 1._Общ_гр_ '!F317+'Таб. 1._Общ_гр_ '!G317+'Таб. 1._Общ_гр_ '!H317</f>
        <v>76</v>
      </c>
      <c r="G317" s="229">
        <f>'Таб. 1._Общ_гр_ '!N317+'Таб. 1._Общ_гр_ '!O317+'Таб. 1._Общ_гр_ '!P317+'Таб. 1._Общ_гр_ '!Q317</f>
        <v>0</v>
      </c>
      <c r="H317" s="229">
        <f>'Таб. 1._Общ_гр_ '!W317+'Таб. 1._Общ_гр_ '!X317+'Таб. 1._Общ_гр_ '!Y317+'Таб. 1._Общ_гр_ '!Z317</f>
        <v>15</v>
      </c>
      <c r="I317" s="229">
        <f>'Таб. 1._Общ_гр_ '!AF317+'Таб. 1._Общ_гр_ '!AG317+'Таб. 1._Общ_гр_ '!AH317+'Таб. 1._Общ_гр_ '!AI317</f>
        <v>0</v>
      </c>
      <c r="J317" s="229">
        <f>'Таб.2._Комб+Озд+Комп_'!E317</f>
        <v>15</v>
      </c>
      <c r="K317" s="229">
        <f>'Таб.2._Комб+Озд+Комп_'!G317</f>
        <v>0</v>
      </c>
      <c r="L317" s="229">
        <f>'Таб.2._Комб+Озд+Комп_'!I317</f>
        <v>0</v>
      </c>
      <c r="M317" s="229">
        <f>'Таб.2._Комб+Озд+Комп_'!K317</f>
        <v>0</v>
      </c>
      <c r="N317" s="229">
        <f>'Таб.2._Комб+Озд+Комп_'!M317</f>
        <v>0</v>
      </c>
      <c r="O317" s="229">
        <f>'Таб.2._Комб+Озд+Комп_'!O317</f>
        <v>0</v>
      </c>
      <c r="P317" s="229">
        <f>'Таб.2._Комб+Озд+Комп_'!Q317</f>
        <v>0</v>
      </c>
      <c r="Q317" s="229">
        <f>'Таб.2._Комб+Озд+Комп_'!S317</f>
        <v>0</v>
      </c>
      <c r="R317" s="229">
        <f>'Таб.2._Комб+Озд+Комп_'!U317</f>
        <v>0</v>
      </c>
      <c r="S317" s="229">
        <f>'Таб.2._Комб+Озд+Комп_'!W317</f>
        <v>0</v>
      </c>
      <c r="T317" s="229">
        <f>'Таб.2._Комб+Озд+Комп_'!Y317</f>
        <v>0</v>
      </c>
      <c r="U317" s="229">
        <f>'Таб.2._Комб+Озд+Комп_'!AA317</f>
        <v>0</v>
      </c>
      <c r="V317" s="230">
        <f t="shared" si="85"/>
        <v>106</v>
      </c>
      <c r="W317" s="231">
        <f>'Таб. 1._Общ_гр_ '!I317+'Таб. 1._Общ_гр_ '!R317+'Таб. 1._Общ_гр_ '!AA317+'Таб. 1._Общ_гр_ '!AJ317+'Таб.2._Комб+Озд+Комп_'!AD317</f>
        <v>5</v>
      </c>
      <c r="X317" s="168">
        <f>'Таб. 1._Общ_гр_ '!AZ317+'Таб.2._Комб+Озд+Комп_'!AO317</f>
        <v>9031.6</v>
      </c>
      <c r="Y317" s="168">
        <v>1</v>
      </c>
      <c r="Z317" s="244">
        <v>1.1599999999999999</v>
      </c>
      <c r="AA317" s="168">
        <f t="shared" si="86"/>
        <v>1.1000000000000001</v>
      </c>
      <c r="AB317" s="234">
        <v>1.05</v>
      </c>
      <c r="AC317" s="168">
        <f t="shared" si="87"/>
        <v>12100.5</v>
      </c>
      <c r="AD317" s="234">
        <v>1</v>
      </c>
      <c r="AE317" s="168">
        <f t="shared" si="88"/>
        <v>12100.5</v>
      </c>
      <c r="AF317" s="233">
        <f>'Таб. 1._Общ_гр_ '!BA317+'Таб.2._Комб+Озд+Комп_'!AP317</f>
        <v>110.19999999999999</v>
      </c>
      <c r="AG317" s="233">
        <f t="shared" si="89"/>
        <v>12210.7</v>
      </c>
    </row>
    <row r="318" spans="1:33" s="19" customFormat="1" ht="11.25" hidden="1" customHeight="1">
      <c r="A318" s="225" t="s">
        <v>340</v>
      </c>
      <c r="B318" s="81" t="s">
        <v>330</v>
      </c>
      <c r="C318" s="226">
        <v>1</v>
      </c>
      <c r="D318" s="227" t="s">
        <v>61</v>
      </c>
      <c r="E318" s="228" t="s">
        <v>1103</v>
      </c>
      <c r="F318" s="229">
        <f>'Таб. 1._Общ_гр_ '!E318+'Таб. 1._Общ_гр_ '!F318+'Таб. 1._Общ_гр_ '!G318+'Таб. 1._Общ_гр_ '!H318</f>
        <v>31</v>
      </c>
      <c r="G318" s="229">
        <f>'Таб. 1._Общ_гр_ '!N318+'Таб. 1._Общ_гр_ '!O318+'Таб. 1._Общ_гр_ '!P318+'Таб. 1._Общ_гр_ '!Q318</f>
        <v>0</v>
      </c>
      <c r="H318" s="229">
        <f>'Таб. 1._Общ_гр_ '!W318+'Таб. 1._Общ_гр_ '!X318+'Таб. 1._Общ_гр_ '!Y318+'Таб. 1._Общ_гр_ '!Z318</f>
        <v>12</v>
      </c>
      <c r="I318" s="229">
        <f>'Таб. 1._Общ_гр_ '!AF318+'Таб. 1._Общ_гр_ '!AG318+'Таб. 1._Общ_гр_ '!AH318+'Таб. 1._Общ_гр_ '!AI318</f>
        <v>0</v>
      </c>
      <c r="J318" s="229">
        <f>'Таб.2._Комб+Озд+Комп_'!E318</f>
        <v>12</v>
      </c>
      <c r="K318" s="229">
        <f>'Таб.2._Комб+Озд+Комп_'!G318</f>
        <v>0</v>
      </c>
      <c r="L318" s="229">
        <f>'Таб.2._Комб+Озд+Комп_'!I318</f>
        <v>0</v>
      </c>
      <c r="M318" s="229">
        <f>'Таб.2._Комб+Озд+Комп_'!K318</f>
        <v>0</v>
      </c>
      <c r="N318" s="229">
        <f>'Таб.2._Комб+Озд+Комп_'!M318</f>
        <v>0</v>
      </c>
      <c r="O318" s="229">
        <f>'Таб.2._Комб+Озд+Комп_'!O318</f>
        <v>0</v>
      </c>
      <c r="P318" s="229">
        <f>'Таб.2._Комб+Озд+Комп_'!Q318</f>
        <v>0</v>
      </c>
      <c r="Q318" s="229">
        <f>'Таб.2._Комб+Озд+Комп_'!S318</f>
        <v>0</v>
      </c>
      <c r="R318" s="229">
        <f>'Таб.2._Комб+Озд+Комп_'!U318</f>
        <v>0</v>
      </c>
      <c r="S318" s="229">
        <f>'Таб.2._Комб+Озд+Комп_'!W318</f>
        <v>0</v>
      </c>
      <c r="T318" s="229">
        <f>'Таб.2._Комб+Озд+Комп_'!Y318</f>
        <v>0</v>
      </c>
      <c r="U318" s="229">
        <f>'Таб.2._Комб+Озд+Комп_'!AA318</f>
        <v>0</v>
      </c>
      <c r="V318" s="230">
        <f t="shared" si="85"/>
        <v>55</v>
      </c>
      <c r="W318" s="231">
        <f>'Таб. 1._Общ_гр_ '!I318+'Таб. 1._Общ_гр_ '!R318+'Таб. 1._Общ_гр_ '!AA318+'Таб. 1._Общ_гр_ '!AJ318+'Таб.2._Комб+Озд+Комп_'!AD318</f>
        <v>4</v>
      </c>
      <c r="X318" s="168">
        <f>'Таб. 1._Общ_гр_ '!AZ318+'Таб.2._Комб+Озд+Комп_'!AO318</f>
        <v>5106</v>
      </c>
      <c r="Y318" s="168">
        <v>1</v>
      </c>
      <c r="Z318" s="244">
        <v>1</v>
      </c>
      <c r="AA318" s="168">
        <f t="shared" si="86"/>
        <v>1.1000000000000001</v>
      </c>
      <c r="AB318" s="234">
        <v>1.05</v>
      </c>
      <c r="AC318" s="168">
        <f t="shared" si="87"/>
        <v>5897.4</v>
      </c>
      <c r="AD318" s="234">
        <v>1</v>
      </c>
      <c r="AE318" s="168">
        <f t="shared" si="88"/>
        <v>5897.4</v>
      </c>
      <c r="AF318" s="233">
        <f>'Таб. 1._Общ_гр_ '!BA318+'Таб.2._Комб+Озд+Комп_'!AP318</f>
        <v>57.2</v>
      </c>
      <c r="AG318" s="233">
        <f t="shared" si="89"/>
        <v>5954.5999999999995</v>
      </c>
    </row>
    <row r="319" spans="1:33" s="19" customFormat="1" ht="11.25" hidden="1" customHeight="1">
      <c r="A319" s="225" t="s">
        <v>341</v>
      </c>
      <c r="B319" s="81" t="s">
        <v>330</v>
      </c>
      <c r="C319" s="226">
        <v>1</v>
      </c>
      <c r="D319" s="227" t="s">
        <v>61</v>
      </c>
      <c r="E319" s="228" t="s">
        <v>1103</v>
      </c>
      <c r="F319" s="229">
        <f>'Таб. 1._Общ_гр_ '!E319+'Таб. 1._Общ_гр_ '!F319+'Таб. 1._Общ_гр_ '!G319+'Таб. 1._Общ_гр_ '!H319</f>
        <v>97</v>
      </c>
      <c r="G319" s="229">
        <f>'Таб. 1._Общ_гр_ '!N319+'Таб. 1._Общ_гр_ '!O319+'Таб. 1._Общ_гр_ '!P319+'Таб. 1._Общ_гр_ '!Q319</f>
        <v>0</v>
      </c>
      <c r="H319" s="229">
        <f>'Таб. 1._Общ_гр_ '!W319+'Таб. 1._Общ_гр_ '!X319+'Таб. 1._Общ_гр_ '!Y319+'Таб. 1._Общ_гр_ '!Z319</f>
        <v>18</v>
      </c>
      <c r="I319" s="229">
        <f>'Таб. 1._Общ_гр_ '!AF319+'Таб. 1._Общ_гр_ '!AG319+'Таб. 1._Общ_гр_ '!AH319+'Таб. 1._Общ_гр_ '!AI319</f>
        <v>0</v>
      </c>
      <c r="J319" s="229">
        <f>'Таб.2._Комб+Озд+Комп_'!E319</f>
        <v>15</v>
      </c>
      <c r="K319" s="229">
        <f>'Таб.2._Комб+Озд+Комп_'!G319</f>
        <v>0</v>
      </c>
      <c r="L319" s="229">
        <f>'Таб.2._Комб+Озд+Комп_'!I319</f>
        <v>0</v>
      </c>
      <c r="M319" s="229">
        <f>'Таб.2._Комб+Озд+Комп_'!K319</f>
        <v>0</v>
      </c>
      <c r="N319" s="229">
        <f>'Таб.2._Комб+Озд+Комп_'!M319</f>
        <v>0</v>
      </c>
      <c r="O319" s="229">
        <f>'Таб.2._Комб+Озд+Комп_'!O319</f>
        <v>0</v>
      </c>
      <c r="P319" s="229">
        <f>'Таб.2._Комб+Озд+Комп_'!Q319</f>
        <v>0</v>
      </c>
      <c r="Q319" s="229">
        <f>'Таб.2._Комб+Озд+Комп_'!S319</f>
        <v>0</v>
      </c>
      <c r="R319" s="229">
        <f>'Таб.2._Комб+Озд+Комп_'!U319</f>
        <v>0</v>
      </c>
      <c r="S319" s="229">
        <f>'Таб.2._Комб+Озд+Комп_'!W319</f>
        <v>0</v>
      </c>
      <c r="T319" s="229">
        <f>'Таб.2._Комб+Озд+Комп_'!Y319</f>
        <v>0</v>
      </c>
      <c r="U319" s="229">
        <f>'Таб.2._Комб+Озд+Комп_'!AA319</f>
        <v>0</v>
      </c>
      <c r="V319" s="230">
        <f t="shared" si="85"/>
        <v>130</v>
      </c>
      <c r="W319" s="231">
        <f>'Таб. 1._Общ_гр_ '!I319+'Таб. 1._Общ_гр_ '!R319+'Таб. 1._Общ_гр_ '!AA319+'Таб. 1._Общ_гр_ '!AJ319+'Таб.2._Комб+Озд+Комп_'!AD319</f>
        <v>6</v>
      </c>
      <c r="X319" s="168">
        <f>'Таб. 1._Общ_гр_ '!AZ319+'Таб.2._Комб+Озд+Комп_'!AO319</f>
        <v>10781</v>
      </c>
      <c r="Y319" s="168">
        <v>1</v>
      </c>
      <c r="Z319" s="244">
        <v>1</v>
      </c>
      <c r="AA319" s="168">
        <f t="shared" si="86"/>
        <v>1.1000000000000001</v>
      </c>
      <c r="AB319" s="234">
        <v>1.05</v>
      </c>
      <c r="AC319" s="168">
        <f t="shared" si="87"/>
        <v>12452.1</v>
      </c>
      <c r="AD319" s="234">
        <v>1</v>
      </c>
      <c r="AE319" s="168">
        <f t="shared" si="88"/>
        <v>12452.1</v>
      </c>
      <c r="AF319" s="233">
        <f>'Таб. 1._Общ_гр_ '!BA319+'Таб.2._Комб+Озд+Комп_'!AP319</f>
        <v>135.19999999999999</v>
      </c>
      <c r="AG319" s="233">
        <f t="shared" si="89"/>
        <v>12587.300000000001</v>
      </c>
    </row>
    <row r="320" spans="1:33" s="19" customFormat="1" ht="11.25" hidden="1" customHeight="1">
      <c r="A320" s="225" t="s">
        <v>342</v>
      </c>
      <c r="B320" s="81" t="s">
        <v>330</v>
      </c>
      <c r="C320" s="226">
        <v>1</v>
      </c>
      <c r="D320" s="227" t="s">
        <v>61</v>
      </c>
      <c r="E320" s="228" t="s">
        <v>1103</v>
      </c>
      <c r="F320" s="229">
        <f>'Таб. 1._Общ_гр_ '!E320+'Таб. 1._Общ_гр_ '!F320+'Таб. 1._Общ_гр_ '!G320+'Таб. 1._Общ_гр_ '!H320</f>
        <v>35</v>
      </c>
      <c r="G320" s="229">
        <f>'Таб. 1._Общ_гр_ '!N320+'Таб. 1._Общ_гр_ '!O320+'Таб. 1._Общ_гр_ '!P320+'Таб. 1._Общ_гр_ '!Q320</f>
        <v>0</v>
      </c>
      <c r="H320" s="229">
        <f>'Таб. 1._Общ_гр_ '!W320+'Таб. 1._Общ_гр_ '!X320+'Таб. 1._Общ_гр_ '!Y320+'Таб. 1._Общ_гр_ '!Z320</f>
        <v>10</v>
      </c>
      <c r="I320" s="229">
        <f>'Таб. 1._Общ_гр_ '!AF320+'Таб. 1._Общ_гр_ '!AG320+'Таб. 1._Общ_гр_ '!AH320+'Таб. 1._Общ_гр_ '!AI320</f>
        <v>0</v>
      </c>
      <c r="J320" s="229">
        <f>'Таб.2._Комб+Озд+Комп_'!E320</f>
        <v>5</v>
      </c>
      <c r="K320" s="229">
        <f>'Таб.2._Комб+Озд+Комп_'!G320</f>
        <v>0</v>
      </c>
      <c r="L320" s="229">
        <f>'Таб.2._Комб+Озд+Комп_'!I320</f>
        <v>0</v>
      </c>
      <c r="M320" s="229">
        <f>'Таб.2._Комб+Озд+Комп_'!K320</f>
        <v>0</v>
      </c>
      <c r="N320" s="229">
        <f>'Таб.2._Комб+Озд+Комп_'!M320</f>
        <v>0</v>
      </c>
      <c r="O320" s="229">
        <f>'Таб.2._Комб+Озд+Комп_'!O320</f>
        <v>0</v>
      </c>
      <c r="P320" s="229">
        <f>'Таб.2._Комб+Озд+Комп_'!Q320</f>
        <v>0</v>
      </c>
      <c r="Q320" s="229">
        <f>'Таб.2._Комб+Озд+Комп_'!S320</f>
        <v>0</v>
      </c>
      <c r="R320" s="229">
        <f>'Таб.2._Комб+Озд+Комп_'!U320</f>
        <v>15</v>
      </c>
      <c r="S320" s="229">
        <f>'Таб.2._Комб+Озд+Комп_'!W320</f>
        <v>0</v>
      </c>
      <c r="T320" s="229">
        <f>'Таб.2._Комб+Озд+Комп_'!Y320</f>
        <v>0</v>
      </c>
      <c r="U320" s="229">
        <f>'Таб.2._Комб+Озд+Комп_'!AA320</f>
        <v>0</v>
      </c>
      <c r="V320" s="230">
        <f t="shared" si="85"/>
        <v>65</v>
      </c>
      <c r="W320" s="231">
        <f>'Таб. 1._Общ_гр_ '!I320+'Таб. 1._Общ_гр_ '!R320+'Таб. 1._Общ_гр_ '!AA320+'Таб. 1._Общ_гр_ '!AJ320+'Таб.2._Комб+Озд+Комп_'!AD320</f>
        <v>5</v>
      </c>
      <c r="X320" s="168">
        <f>'Таб. 1._Общ_гр_ '!AZ320+'Таб.2._Комб+Озд+Комп_'!AO320</f>
        <v>6044.7999999999993</v>
      </c>
      <c r="Y320" s="168">
        <v>1</v>
      </c>
      <c r="Z320" s="244">
        <v>1</v>
      </c>
      <c r="AA320" s="168">
        <f t="shared" si="86"/>
        <v>1.1000000000000001</v>
      </c>
      <c r="AB320" s="234">
        <v>1.05</v>
      </c>
      <c r="AC320" s="168">
        <f t="shared" si="87"/>
        <v>6981.7</v>
      </c>
      <c r="AD320" s="234">
        <v>1</v>
      </c>
      <c r="AE320" s="168">
        <f t="shared" si="88"/>
        <v>6981.7</v>
      </c>
      <c r="AF320" s="233">
        <f>'Таб. 1._Общ_гр_ '!BA320+'Таб.2._Комб+Озд+Комп_'!AP320</f>
        <v>67.599999999999994</v>
      </c>
      <c r="AG320" s="233">
        <f t="shared" si="89"/>
        <v>7049.3</v>
      </c>
    </row>
    <row r="321" spans="1:33" s="19" customFormat="1" ht="11.25" hidden="1" customHeight="1">
      <c r="A321" s="225" t="s">
        <v>343</v>
      </c>
      <c r="B321" s="81" t="s">
        <v>330</v>
      </c>
      <c r="C321" s="226">
        <v>1</v>
      </c>
      <c r="D321" s="227" t="s">
        <v>61</v>
      </c>
      <c r="E321" s="257" t="s">
        <v>1109</v>
      </c>
      <c r="F321" s="229">
        <f>'Таб. 1._Общ_гр_ '!E321+'Таб. 1._Общ_гр_ '!F321+'Таб. 1._Общ_гр_ '!G321+'Таб. 1._Общ_гр_ '!H321</f>
        <v>176</v>
      </c>
      <c r="G321" s="229">
        <f>'Таб. 1._Общ_гр_ '!N321+'Таб. 1._Общ_гр_ '!O321+'Таб. 1._Общ_гр_ '!P321+'Таб. 1._Общ_гр_ '!Q321</f>
        <v>0</v>
      </c>
      <c r="H321" s="229">
        <f>'Таб. 1._Общ_гр_ '!W321+'Таб. 1._Общ_гр_ '!X321+'Таб. 1._Общ_гр_ '!Y321+'Таб. 1._Общ_гр_ '!Z321</f>
        <v>42</v>
      </c>
      <c r="I321" s="229">
        <f>'Таб. 1._Общ_гр_ '!AF321+'Таб. 1._Общ_гр_ '!AG321+'Таб. 1._Общ_гр_ '!AH321+'Таб. 1._Общ_гр_ '!AI321</f>
        <v>0</v>
      </c>
      <c r="J321" s="229">
        <f>'Таб.2._Комб+Озд+Комп_'!E321</f>
        <v>22</v>
      </c>
      <c r="K321" s="229">
        <f>'Таб.2._Комб+Озд+Комп_'!G321</f>
        <v>0</v>
      </c>
      <c r="L321" s="229">
        <f>'Таб.2._Комб+Озд+Комп_'!I321</f>
        <v>0</v>
      </c>
      <c r="M321" s="229">
        <f>'Таб.2._Комб+Озд+Комп_'!K321</f>
        <v>0</v>
      </c>
      <c r="N321" s="229">
        <f>'Таб.2._Комб+Озд+Комп_'!M321</f>
        <v>0</v>
      </c>
      <c r="O321" s="229">
        <f>'Таб.2._Комб+Озд+Комп_'!O321</f>
        <v>0</v>
      </c>
      <c r="P321" s="229">
        <f>'Таб.2._Комб+Озд+Комп_'!Q321</f>
        <v>0</v>
      </c>
      <c r="Q321" s="229">
        <f>'Таб.2._Комб+Озд+Комп_'!S321</f>
        <v>0</v>
      </c>
      <c r="R321" s="229">
        <f>'Таб.2._Комб+Озд+Комп_'!U321</f>
        <v>0</v>
      </c>
      <c r="S321" s="229">
        <f>'Таб.2._Комб+Озд+Комп_'!W321</f>
        <v>0</v>
      </c>
      <c r="T321" s="229">
        <f>'Таб.2._Комб+Озд+Комп_'!Y321</f>
        <v>0</v>
      </c>
      <c r="U321" s="229">
        <f>'Таб.2._Комб+Озд+Комп_'!AA321</f>
        <v>0</v>
      </c>
      <c r="V321" s="230">
        <f t="shared" si="85"/>
        <v>240</v>
      </c>
      <c r="W321" s="231">
        <f>'Таб. 1._Общ_гр_ '!I321+'Таб. 1._Общ_гр_ '!R321+'Таб. 1._Общ_гр_ '!AA321+'Таб. 1._Общ_гр_ '!AJ321+'Таб.2._Комб+Озд+Комп_'!AD321</f>
        <v>12</v>
      </c>
      <c r="X321" s="168">
        <f>'Таб. 1._Общ_гр_ '!AZ321+'Таб.2._Комб+Озд+Комп_'!AO321</f>
        <v>19542.400000000001</v>
      </c>
      <c r="Y321" s="168">
        <v>1.04</v>
      </c>
      <c r="Z321" s="244">
        <v>1.1200000000000001</v>
      </c>
      <c r="AA321" s="168">
        <f t="shared" si="86"/>
        <v>1</v>
      </c>
      <c r="AB321" s="234">
        <v>1.1000000000000001</v>
      </c>
      <c r="AC321" s="168">
        <f t="shared" si="87"/>
        <v>25039.3</v>
      </c>
      <c r="AD321" s="234">
        <v>1</v>
      </c>
      <c r="AE321" s="168">
        <f t="shared" si="88"/>
        <v>25039.3</v>
      </c>
      <c r="AF321" s="233">
        <f>'Таб. 1._Общ_гр_ '!BA321+'Таб.2._Комб+Озд+Комп_'!AP321</f>
        <v>249.6</v>
      </c>
      <c r="AG321" s="233">
        <f t="shared" si="89"/>
        <v>25288.899999999998</v>
      </c>
    </row>
    <row r="322" spans="1:33" s="19" customFormat="1" ht="11.25" hidden="1" customHeight="1">
      <c r="A322" s="225" t="s">
        <v>344</v>
      </c>
      <c r="B322" s="81" t="s">
        <v>330</v>
      </c>
      <c r="C322" s="226">
        <v>1</v>
      </c>
      <c r="D322" s="227" t="s">
        <v>61</v>
      </c>
      <c r="E322" s="228" t="s">
        <v>1103</v>
      </c>
      <c r="F322" s="229">
        <f>'Таб. 1._Общ_гр_ '!E322+'Таб. 1._Общ_гр_ '!F322+'Таб. 1._Общ_гр_ '!G322+'Таб. 1._Общ_гр_ '!H322</f>
        <v>99</v>
      </c>
      <c r="G322" s="229">
        <f>'Таб. 1._Общ_гр_ '!N322+'Таб. 1._Общ_гр_ '!O322+'Таб. 1._Общ_гр_ '!P322+'Таб. 1._Общ_гр_ '!Q322</f>
        <v>0</v>
      </c>
      <c r="H322" s="229">
        <f>'Таб. 1._Общ_гр_ '!W322+'Таб. 1._Общ_гр_ '!X322+'Таб. 1._Общ_гр_ '!Y322+'Таб. 1._Общ_гр_ '!Z322</f>
        <v>25</v>
      </c>
      <c r="I322" s="229">
        <f>'Таб. 1._Общ_гр_ '!AF322+'Таб. 1._Общ_гр_ '!AG322+'Таб. 1._Общ_гр_ '!AH322+'Таб. 1._Общ_гр_ '!AI322</f>
        <v>0</v>
      </c>
      <c r="J322" s="229">
        <f>'Таб.2._Комб+Озд+Комп_'!E322</f>
        <v>10</v>
      </c>
      <c r="K322" s="229">
        <f>'Таб.2._Комб+Озд+Комп_'!G322</f>
        <v>0</v>
      </c>
      <c r="L322" s="229">
        <f>'Таб.2._Комб+Озд+Комп_'!I322</f>
        <v>0</v>
      </c>
      <c r="M322" s="229">
        <f>'Таб.2._Комб+Озд+Комп_'!K322</f>
        <v>0</v>
      </c>
      <c r="N322" s="229">
        <f>'Таб.2._Комб+Озд+Комп_'!M322</f>
        <v>0</v>
      </c>
      <c r="O322" s="229">
        <f>'Таб.2._Комб+Озд+Комп_'!O322</f>
        <v>0</v>
      </c>
      <c r="P322" s="229">
        <f>'Таб.2._Комб+Озд+Комп_'!Q322</f>
        <v>0</v>
      </c>
      <c r="Q322" s="229">
        <f>'Таб.2._Комб+Озд+Комп_'!S322</f>
        <v>0</v>
      </c>
      <c r="R322" s="229">
        <f>'Таб.2._Комб+Озд+Комп_'!U322</f>
        <v>0</v>
      </c>
      <c r="S322" s="229">
        <f>'Таб.2._Комб+Озд+Комп_'!W322</f>
        <v>0</v>
      </c>
      <c r="T322" s="229">
        <f>'Таб.2._Комб+Озд+Комп_'!Y322</f>
        <v>0</v>
      </c>
      <c r="U322" s="229">
        <f>'Таб.2._Комб+Озд+Комп_'!AA322</f>
        <v>0</v>
      </c>
      <c r="V322" s="230">
        <f t="shared" si="85"/>
        <v>134</v>
      </c>
      <c r="W322" s="231">
        <f>'Таб. 1._Общ_гр_ '!I322+'Таб. 1._Общ_гр_ '!R322+'Таб. 1._Общ_гр_ '!AA322+'Таб. 1._Общ_гр_ '!AJ322+'Таб.2._Комб+Озд+Комп_'!AD322</f>
        <v>6</v>
      </c>
      <c r="X322" s="168">
        <f>'Таб. 1._Общ_гр_ '!AZ322+'Таб.2._Комб+Озд+Комп_'!AO322</f>
        <v>10738.3</v>
      </c>
      <c r="Y322" s="168">
        <v>1</v>
      </c>
      <c r="Z322" s="244">
        <v>1.1200000000000001</v>
      </c>
      <c r="AA322" s="168">
        <f t="shared" si="86"/>
        <v>1.1000000000000001</v>
      </c>
      <c r="AB322" s="234">
        <v>1.05</v>
      </c>
      <c r="AC322" s="168">
        <f t="shared" si="87"/>
        <v>13891.1</v>
      </c>
      <c r="AD322" s="234">
        <v>1</v>
      </c>
      <c r="AE322" s="168">
        <f t="shared" si="88"/>
        <v>13891.1</v>
      </c>
      <c r="AF322" s="233">
        <f>'Таб. 1._Общ_гр_ '!BA322+'Таб.2._Комб+Озд+Комп_'!AP322</f>
        <v>139.4</v>
      </c>
      <c r="AG322" s="233">
        <f t="shared" si="89"/>
        <v>14030.5</v>
      </c>
    </row>
    <row r="323" spans="1:33" s="19" customFormat="1" ht="11.25" hidden="1" customHeight="1">
      <c r="A323" s="225" t="s">
        <v>345</v>
      </c>
      <c r="B323" s="81" t="s">
        <v>330</v>
      </c>
      <c r="C323" s="226">
        <v>1</v>
      </c>
      <c r="D323" s="227" t="s">
        <v>40</v>
      </c>
      <c r="E323" s="228" t="s">
        <v>1103</v>
      </c>
      <c r="F323" s="229">
        <f>'Таб. 1._Общ_гр_ '!E323+'Таб. 1._Общ_гр_ '!F323+'Таб. 1._Общ_гр_ '!G323+'Таб. 1._Общ_гр_ '!H323</f>
        <v>9</v>
      </c>
      <c r="G323" s="229">
        <f>'Таб. 1._Общ_гр_ '!N323+'Таб. 1._Общ_гр_ '!O323+'Таб. 1._Общ_гр_ '!P323+'Таб. 1._Общ_гр_ '!Q323</f>
        <v>0</v>
      </c>
      <c r="H323" s="229">
        <f>'Таб. 1._Общ_гр_ '!W323+'Таб. 1._Общ_гр_ '!X323+'Таб. 1._Общ_гр_ '!Y323+'Таб. 1._Общ_гр_ '!Z323</f>
        <v>6</v>
      </c>
      <c r="I323" s="229">
        <f>'Таб. 1._Общ_гр_ '!AF323+'Таб. 1._Общ_гр_ '!AG323+'Таб. 1._Общ_гр_ '!AH323+'Таб. 1._Общ_гр_ '!AI323</f>
        <v>0</v>
      </c>
      <c r="J323" s="229">
        <f>'Таб.2._Комб+Озд+Комп_'!E323</f>
        <v>0</v>
      </c>
      <c r="K323" s="229">
        <f>'Таб.2._Комб+Озд+Комп_'!G323</f>
        <v>0</v>
      </c>
      <c r="L323" s="229">
        <f>'Таб.2._Комб+Озд+Комп_'!I323</f>
        <v>0</v>
      </c>
      <c r="M323" s="229">
        <f>'Таб.2._Комб+Озд+Комп_'!K323</f>
        <v>0</v>
      </c>
      <c r="N323" s="229">
        <f>'Таб.2._Комб+Озд+Комп_'!M323</f>
        <v>0</v>
      </c>
      <c r="O323" s="229">
        <f>'Таб.2._Комб+Озд+Комп_'!O323</f>
        <v>0</v>
      </c>
      <c r="P323" s="229">
        <f>'Таб.2._Комб+Озд+Комп_'!Q323</f>
        <v>0</v>
      </c>
      <c r="Q323" s="229">
        <f>'Таб.2._Комб+Озд+Комп_'!S323</f>
        <v>0</v>
      </c>
      <c r="R323" s="229">
        <f>'Таб.2._Комб+Озд+Комп_'!U323</f>
        <v>0</v>
      </c>
      <c r="S323" s="229">
        <f>'Таб.2._Комб+Озд+Комп_'!W323</f>
        <v>0</v>
      </c>
      <c r="T323" s="229">
        <f>'Таб.2._Комб+Озд+Комп_'!Y323</f>
        <v>0</v>
      </c>
      <c r="U323" s="229">
        <f>'Таб.2._Комб+Озд+Комп_'!AA323</f>
        <v>0</v>
      </c>
      <c r="V323" s="230">
        <f t="shared" si="85"/>
        <v>15</v>
      </c>
      <c r="W323" s="231">
        <f>'Таб. 1._Общ_гр_ '!I323+'Таб. 1._Общ_гр_ '!R323+'Таб. 1._Общ_гр_ '!AA323+'Таб. 1._Общ_гр_ '!AJ323+'Таб.2._Комб+Озд+Комп_'!AD323</f>
        <v>1</v>
      </c>
      <c r="X323" s="168">
        <f>'Таб. 1._Общ_гр_ '!AZ323+'Таб.2._Комб+Озд+Комп_'!AO323</f>
        <v>1440.1</v>
      </c>
      <c r="Y323" s="168">
        <v>1</v>
      </c>
      <c r="Z323" s="244">
        <v>1</v>
      </c>
      <c r="AA323" s="168">
        <f t="shared" si="86"/>
        <v>1.5</v>
      </c>
      <c r="AB323" s="234">
        <v>1</v>
      </c>
      <c r="AC323" s="168">
        <f t="shared" si="87"/>
        <v>2160.1999999999998</v>
      </c>
      <c r="AD323" s="234">
        <v>1</v>
      </c>
      <c r="AE323" s="168">
        <f t="shared" si="88"/>
        <v>2160.1999999999998</v>
      </c>
      <c r="AF323" s="233">
        <f>'Таб. 1._Общ_гр_ '!BA323+'Таб.2._Комб+Озд+Комп_'!AP323</f>
        <v>15.6</v>
      </c>
      <c r="AG323" s="233">
        <f t="shared" si="89"/>
        <v>2175.7999999999997</v>
      </c>
    </row>
    <row r="324" spans="1:33" s="19" customFormat="1" ht="11.25" hidden="1" customHeight="1">
      <c r="A324" s="225" t="s">
        <v>346</v>
      </c>
      <c r="B324" s="81" t="s">
        <v>330</v>
      </c>
      <c r="C324" s="226">
        <v>1</v>
      </c>
      <c r="D324" s="227" t="s">
        <v>40</v>
      </c>
      <c r="E324" s="228" t="s">
        <v>1103</v>
      </c>
      <c r="F324" s="229">
        <f>'Таб. 1._Общ_гр_ '!E324+'Таб. 1._Общ_гр_ '!F324+'Таб. 1._Общ_гр_ '!G324+'Таб. 1._Общ_гр_ '!H324</f>
        <v>9</v>
      </c>
      <c r="G324" s="229">
        <f>'Таб. 1._Общ_гр_ '!N324+'Таб. 1._Общ_гр_ '!O324+'Таб. 1._Общ_гр_ '!P324+'Таб. 1._Общ_гр_ '!Q324</f>
        <v>0</v>
      </c>
      <c r="H324" s="229">
        <f>'Таб. 1._Общ_гр_ '!W324+'Таб. 1._Общ_гр_ '!X324+'Таб. 1._Общ_гр_ '!Y324+'Таб. 1._Общ_гр_ '!Z324</f>
        <v>2</v>
      </c>
      <c r="I324" s="229">
        <f>'Таб. 1._Общ_гр_ '!AF324+'Таб. 1._Общ_гр_ '!AG324+'Таб. 1._Общ_гр_ '!AH324+'Таб. 1._Общ_гр_ '!AI324</f>
        <v>0</v>
      </c>
      <c r="J324" s="229">
        <f>'Таб.2._Комб+Озд+Комп_'!E324</f>
        <v>0</v>
      </c>
      <c r="K324" s="229">
        <f>'Таб.2._Комб+Озд+Комп_'!G324</f>
        <v>0</v>
      </c>
      <c r="L324" s="229">
        <f>'Таб.2._Комб+Озд+Комп_'!I324</f>
        <v>0</v>
      </c>
      <c r="M324" s="229">
        <f>'Таб.2._Комб+Озд+Комп_'!K324</f>
        <v>0</v>
      </c>
      <c r="N324" s="229">
        <f>'Таб.2._Комб+Озд+Комп_'!M324</f>
        <v>0</v>
      </c>
      <c r="O324" s="229">
        <f>'Таб.2._Комб+Озд+Комп_'!O324</f>
        <v>0</v>
      </c>
      <c r="P324" s="229">
        <f>'Таб.2._Комб+Озд+Комп_'!Q324</f>
        <v>0</v>
      </c>
      <c r="Q324" s="229">
        <f>'Таб.2._Комб+Озд+Комп_'!S324</f>
        <v>0</v>
      </c>
      <c r="R324" s="229">
        <f>'Таб.2._Комб+Озд+Комп_'!U324</f>
        <v>0</v>
      </c>
      <c r="S324" s="229">
        <f>'Таб.2._Комб+Озд+Комп_'!W324</f>
        <v>0</v>
      </c>
      <c r="T324" s="229">
        <f>'Таб.2._Комб+Озд+Комп_'!Y324</f>
        <v>0</v>
      </c>
      <c r="U324" s="229">
        <f>'Таб.2._Комб+Озд+Комп_'!AA324</f>
        <v>0</v>
      </c>
      <c r="V324" s="230">
        <f t="shared" si="85"/>
        <v>11</v>
      </c>
      <c r="W324" s="231">
        <f>'Таб. 1._Общ_гр_ '!I324+'Таб. 1._Общ_гр_ '!R324+'Таб. 1._Общ_гр_ '!AA324+'Таб. 1._Общ_гр_ '!AJ324+'Таб.2._Комб+Озд+Комп_'!AD324</f>
        <v>1</v>
      </c>
      <c r="X324" s="168">
        <f>'Таб. 1._Общ_гр_ '!AZ324+'Таб.2._Комб+Озд+Комп_'!AO324</f>
        <v>1013.4</v>
      </c>
      <c r="Y324" s="168">
        <v>1</v>
      </c>
      <c r="Z324" s="244">
        <v>1.1599999999999999</v>
      </c>
      <c r="AA324" s="168">
        <f t="shared" si="86"/>
        <v>1.5</v>
      </c>
      <c r="AB324" s="234">
        <v>1</v>
      </c>
      <c r="AC324" s="168">
        <f t="shared" si="87"/>
        <v>1763.3</v>
      </c>
      <c r="AD324" s="234">
        <v>1</v>
      </c>
      <c r="AE324" s="168">
        <f t="shared" si="88"/>
        <v>1763.3</v>
      </c>
      <c r="AF324" s="233">
        <f>'Таб. 1._Общ_гр_ '!BA324+'Таб.2._Комб+Озд+Комп_'!AP324</f>
        <v>11.4</v>
      </c>
      <c r="AG324" s="233">
        <f t="shared" si="89"/>
        <v>1774.7</v>
      </c>
    </row>
    <row r="325" spans="1:33" s="19" customFormat="1" ht="11.25" hidden="1" customHeight="1">
      <c r="A325" s="225" t="s">
        <v>347</v>
      </c>
      <c r="B325" s="81" t="s">
        <v>330</v>
      </c>
      <c r="C325" s="226">
        <v>1</v>
      </c>
      <c r="D325" s="227" t="s">
        <v>40</v>
      </c>
      <c r="E325" s="228" t="s">
        <v>1103</v>
      </c>
      <c r="F325" s="229">
        <f>'Таб. 1._Общ_гр_ '!E325+'Таб. 1._Общ_гр_ '!F325+'Таб. 1._Общ_гр_ '!G325+'Таб. 1._Общ_гр_ '!H325</f>
        <v>17</v>
      </c>
      <c r="G325" s="229">
        <f>'Таб. 1._Общ_гр_ '!N325+'Таб. 1._Общ_гр_ '!O325+'Таб. 1._Общ_гр_ '!P325+'Таб. 1._Общ_гр_ '!Q325</f>
        <v>0</v>
      </c>
      <c r="H325" s="229">
        <f>'Таб. 1._Общ_гр_ '!W325+'Таб. 1._Общ_гр_ '!X325+'Таб. 1._Общ_гр_ '!Y325+'Таб. 1._Общ_гр_ '!Z325</f>
        <v>3</v>
      </c>
      <c r="I325" s="229">
        <f>'Таб. 1._Общ_гр_ '!AF325+'Таб. 1._Общ_гр_ '!AG325+'Таб. 1._Общ_гр_ '!AH325+'Таб. 1._Общ_гр_ '!AI325</f>
        <v>0</v>
      </c>
      <c r="J325" s="229">
        <f>'Таб.2._Комб+Озд+Комп_'!E325</f>
        <v>0</v>
      </c>
      <c r="K325" s="229">
        <f>'Таб.2._Комб+Озд+Комп_'!G325</f>
        <v>0</v>
      </c>
      <c r="L325" s="229">
        <f>'Таб.2._Комб+Озд+Комп_'!I325</f>
        <v>0</v>
      </c>
      <c r="M325" s="229">
        <f>'Таб.2._Комб+Озд+Комп_'!K325</f>
        <v>0</v>
      </c>
      <c r="N325" s="229">
        <f>'Таб.2._Комб+Озд+Комп_'!M325</f>
        <v>0</v>
      </c>
      <c r="O325" s="229">
        <f>'Таб.2._Комб+Озд+Комп_'!O325</f>
        <v>0</v>
      </c>
      <c r="P325" s="229">
        <f>'Таб.2._Комб+Озд+Комп_'!Q325</f>
        <v>0</v>
      </c>
      <c r="Q325" s="229">
        <f>'Таб.2._Комб+Озд+Комп_'!S325</f>
        <v>0</v>
      </c>
      <c r="R325" s="229">
        <f>'Таб.2._Комб+Озд+Комп_'!U325</f>
        <v>0</v>
      </c>
      <c r="S325" s="229">
        <f>'Таб.2._Комб+Озд+Комп_'!W325</f>
        <v>0</v>
      </c>
      <c r="T325" s="229">
        <f>'Таб.2._Комб+Озд+Комп_'!Y325</f>
        <v>0</v>
      </c>
      <c r="U325" s="229">
        <f>'Таб.2._Комб+Озд+Комп_'!AA325</f>
        <v>0</v>
      </c>
      <c r="V325" s="230">
        <f t="shared" si="85"/>
        <v>20</v>
      </c>
      <c r="W325" s="231">
        <f>'Таб. 1._Общ_гр_ '!I325+'Таб. 1._Общ_гр_ '!R325+'Таб. 1._Общ_гр_ '!AA325+'Таб. 1._Общ_гр_ '!AJ325+'Таб.2._Комб+Озд+Комп_'!AD325</f>
        <v>2</v>
      </c>
      <c r="X325" s="168">
        <f>'Таб. 1._Общ_гр_ '!AZ325+'Таб.2._Комб+Озд+Комп_'!AO325</f>
        <v>1831.2</v>
      </c>
      <c r="Y325" s="168">
        <v>1</v>
      </c>
      <c r="Z325" s="244">
        <v>1</v>
      </c>
      <c r="AA325" s="168">
        <f t="shared" si="86"/>
        <v>1.25</v>
      </c>
      <c r="AB325" s="234">
        <v>1</v>
      </c>
      <c r="AC325" s="168">
        <f t="shared" si="87"/>
        <v>2289</v>
      </c>
      <c r="AD325" s="234">
        <v>1</v>
      </c>
      <c r="AE325" s="168">
        <f t="shared" si="88"/>
        <v>2289</v>
      </c>
      <c r="AF325" s="233">
        <f>'Таб. 1._Общ_гр_ '!BA325+'Таб.2._Комб+Озд+Комп_'!AP325</f>
        <v>20.8</v>
      </c>
      <c r="AG325" s="233">
        <f t="shared" si="89"/>
        <v>2309.8000000000002</v>
      </c>
    </row>
    <row r="326" spans="1:33" s="19" customFormat="1" ht="11.25" hidden="1" customHeight="1">
      <c r="A326" s="225" t="s">
        <v>348</v>
      </c>
      <c r="B326" s="81" t="s">
        <v>330</v>
      </c>
      <c r="C326" s="226">
        <v>1</v>
      </c>
      <c r="D326" s="227" t="s">
        <v>40</v>
      </c>
      <c r="E326" s="228" t="s">
        <v>1103</v>
      </c>
      <c r="F326" s="229">
        <f>'Таб. 1._Общ_гр_ '!E326+'Таб. 1._Общ_гр_ '!F326+'Таб. 1._Общ_гр_ '!G326+'Таб. 1._Общ_гр_ '!H326</f>
        <v>10</v>
      </c>
      <c r="G326" s="229">
        <f>'Таб. 1._Общ_гр_ '!N326+'Таб. 1._Общ_гр_ '!O326+'Таб. 1._Общ_гр_ '!P326+'Таб. 1._Общ_гр_ '!Q326</f>
        <v>0</v>
      </c>
      <c r="H326" s="229">
        <f>'Таб. 1._Общ_гр_ '!W326+'Таб. 1._Общ_гр_ '!X326+'Таб. 1._Общ_гр_ '!Y326+'Таб. 1._Общ_гр_ '!Z326</f>
        <v>0</v>
      </c>
      <c r="I326" s="229">
        <f>'Таб. 1._Общ_гр_ '!AF326+'Таб. 1._Общ_гр_ '!AG326+'Таб. 1._Общ_гр_ '!AH326+'Таб. 1._Общ_гр_ '!AI326</f>
        <v>0</v>
      </c>
      <c r="J326" s="229">
        <f>'Таб.2._Комб+Озд+Комп_'!E326</f>
        <v>0</v>
      </c>
      <c r="K326" s="229">
        <f>'Таб.2._Комб+Озд+Комп_'!G326</f>
        <v>0</v>
      </c>
      <c r="L326" s="229">
        <f>'Таб.2._Комб+Озд+Комп_'!I326</f>
        <v>0</v>
      </c>
      <c r="M326" s="229">
        <f>'Таб.2._Комб+Озд+Комп_'!K326</f>
        <v>0</v>
      </c>
      <c r="N326" s="229">
        <f>'Таб.2._Комб+Озд+Комп_'!M326</f>
        <v>0</v>
      </c>
      <c r="O326" s="229">
        <f>'Таб.2._Комб+Озд+Комп_'!O326</f>
        <v>0</v>
      </c>
      <c r="P326" s="229">
        <f>'Таб.2._Комб+Озд+Комп_'!Q326</f>
        <v>0</v>
      </c>
      <c r="Q326" s="229">
        <f>'Таб.2._Комб+Озд+Комп_'!S326</f>
        <v>0</v>
      </c>
      <c r="R326" s="229">
        <f>'Таб.2._Комб+Озд+Комп_'!U326</f>
        <v>0</v>
      </c>
      <c r="S326" s="229">
        <f>'Таб.2._Комб+Озд+Комп_'!W326</f>
        <v>0</v>
      </c>
      <c r="T326" s="229">
        <f>'Таб.2._Комб+Озд+Комп_'!Y326</f>
        <v>0</v>
      </c>
      <c r="U326" s="229">
        <f>'Таб.2._Комб+Озд+Комп_'!AA326</f>
        <v>0</v>
      </c>
      <c r="V326" s="230">
        <f t="shared" si="85"/>
        <v>10</v>
      </c>
      <c r="W326" s="231">
        <f>'Таб. 1._Общ_гр_ '!I326+'Таб. 1._Общ_гр_ '!R326+'Таб. 1._Общ_гр_ '!AA326+'Таб. 1._Общ_гр_ '!AJ326+'Таб.2._Комб+Озд+Комп_'!AD326</f>
        <v>1</v>
      </c>
      <c r="X326" s="168">
        <f>'Таб. 1._Общ_гр_ '!AZ326+'Таб.2._Комб+Озд+Комп_'!AO326</f>
        <v>889</v>
      </c>
      <c r="Y326" s="168">
        <v>1</v>
      </c>
      <c r="Z326" s="244">
        <v>1.1599999999999999</v>
      </c>
      <c r="AA326" s="168">
        <f t="shared" si="86"/>
        <v>1.5</v>
      </c>
      <c r="AB326" s="234">
        <v>1</v>
      </c>
      <c r="AC326" s="168">
        <f t="shared" si="87"/>
        <v>1546.9</v>
      </c>
      <c r="AD326" s="234">
        <v>1</v>
      </c>
      <c r="AE326" s="168">
        <f t="shared" si="88"/>
        <v>1546.9</v>
      </c>
      <c r="AF326" s="233">
        <f>'Таб. 1._Общ_гр_ '!BA326+'Таб.2._Комб+Озд+Комп_'!AP326</f>
        <v>10.4</v>
      </c>
      <c r="AG326" s="233">
        <f t="shared" si="89"/>
        <v>1557.3000000000002</v>
      </c>
    </row>
    <row r="327" spans="1:33" s="19" customFormat="1" ht="11.25" hidden="1" customHeight="1">
      <c r="A327" s="225" t="s">
        <v>349</v>
      </c>
      <c r="B327" s="81" t="s">
        <v>330</v>
      </c>
      <c r="C327" s="226">
        <v>1</v>
      </c>
      <c r="D327" s="227" t="s">
        <v>40</v>
      </c>
      <c r="E327" s="228" t="s">
        <v>1103</v>
      </c>
      <c r="F327" s="229">
        <f>'Таб. 1._Общ_гр_ '!E327+'Таб. 1._Общ_гр_ '!F327+'Таб. 1._Общ_гр_ '!G327+'Таб. 1._Общ_гр_ '!H327</f>
        <v>14</v>
      </c>
      <c r="G327" s="229">
        <f>'Таб. 1._Общ_гр_ '!N327+'Таб. 1._Общ_гр_ '!O327+'Таб. 1._Общ_гр_ '!P327+'Таб. 1._Общ_гр_ '!Q327</f>
        <v>0</v>
      </c>
      <c r="H327" s="229">
        <f>'Таб. 1._Общ_гр_ '!W327+'Таб. 1._Общ_гр_ '!X327+'Таб. 1._Общ_гр_ '!Y327+'Таб. 1._Общ_гр_ '!Z327</f>
        <v>8</v>
      </c>
      <c r="I327" s="229">
        <f>'Таб. 1._Общ_гр_ '!AF327+'Таб. 1._Общ_гр_ '!AG327+'Таб. 1._Общ_гр_ '!AH327+'Таб. 1._Общ_гр_ '!AI327</f>
        <v>0</v>
      </c>
      <c r="J327" s="229">
        <f>'Таб.2._Комб+Озд+Комп_'!E327</f>
        <v>0</v>
      </c>
      <c r="K327" s="229">
        <f>'Таб.2._Комб+Озд+Комп_'!G327</f>
        <v>0</v>
      </c>
      <c r="L327" s="229">
        <f>'Таб.2._Комб+Озд+Комп_'!I327</f>
        <v>0</v>
      </c>
      <c r="M327" s="229">
        <f>'Таб.2._Комб+Озд+Комп_'!K327</f>
        <v>0</v>
      </c>
      <c r="N327" s="229">
        <f>'Таб.2._Комб+Озд+Комп_'!M327</f>
        <v>0</v>
      </c>
      <c r="O327" s="229">
        <f>'Таб.2._Комб+Озд+Комп_'!O327</f>
        <v>0</v>
      </c>
      <c r="P327" s="229">
        <f>'Таб.2._Комб+Озд+Комп_'!Q327</f>
        <v>0</v>
      </c>
      <c r="Q327" s="229">
        <f>'Таб.2._Комб+Озд+Комп_'!S327</f>
        <v>0</v>
      </c>
      <c r="R327" s="229">
        <f>'Таб.2._Комб+Озд+Комп_'!U327</f>
        <v>0</v>
      </c>
      <c r="S327" s="229">
        <f>'Таб.2._Комб+Озд+Комп_'!W327</f>
        <v>0</v>
      </c>
      <c r="T327" s="229">
        <f>'Таб.2._Комб+Озд+Комп_'!Y327</f>
        <v>0</v>
      </c>
      <c r="U327" s="229">
        <f>'Таб.2._Комб+Озд+Комп_'!AA327</f>
        <v>0</v>
      </c>
      <c r="V327" s="230">
        <f t="shared" si="85"/>
        <v>22</v>
      </c>
      <c r="W327" s="231">
        <f>'Таб. 1._Общ_гр_ '!I327+'Таб. 1._Общ_гр_ '!R327+'Таб. 1._Общ_гр_ '!AA327+'Таб. 1._Общ_гр_ '!AJ327+'Таб.2._Комб+Озд+Комп_'!AD327</f>
        <v>2</v>
      </c>
      <c r="X327" s="168">
        <f>'Таб. 1._Общ_гр_ '!AZ327+'Таб.2._Комб+Озд+Комп_'!AO327</f>
        <v>2097.9</v>
      </c>
      <c r="Y327" s="168">
        <v>1</v>
      </c>
      <c r="Z327" s="244">
        <v>1.1599999999999999</v>
      </c>
      <c r="AA327" s="168">
        <f t="shared" si="86"/>
        <v>1.25</v>
      </c>
      <c r="AB327" s="234">
        <v>1</v>
      </c>
      <c r="AC327" s="168">
        <f t="shared" si="87"/>
        <v>3042</v>
      </c>
      <c r="AD327" s="185">
        <v>2.11</v>
      </c>
      <c r="AE327" s="168">
        <f t="shared" si="88"/>
        <v>6418.6</v>
      </c>
      <c r="AF327" s="233">
        <f>'Таб. 1._Общ_гр_ '!BA327+'Таб.2._Комб+Озд+Комп_'!AP327</f>
        <v>22.9</v>
      </c>
      <c r="AG327" s="233">
        <f t="shared" si="89"/>
        <v>6441.5</v>
      </c>
    </row>
    <row r="328" spans="1:33" s="19" customFormat="1" ht="11.25" hidden="1" customHeight="1">
      <c r="A328" s="225" t="s">
        <v>350</v>
      </c>
      <c r="B328" s="81" t="s">
        <v>330</v>
      </c>
      <c r="C328" s="226">
        <v>1</v>
      </c>
      <c r="D328" s="227" t="s">
        <v>40</v>
      </c>
      <c r="E328" s="228" t="s">
        <v>1103</v>
      </c>
      <c r="F328" s="229">
        <f>'Таб. 1._Общ_гр_ '!E328+'Таб. 1._Общ_гр_ '!F328+'Таб. 1._Общ_гр_ '!G328+'Таб. 1._Общ_гр_ '!H328</f>
        <v>17</v>
      </c>
      <c r="G328" s="229">
        <f>'Таб. 1._Общ_гр_ '!N328+'Таб. 1._Общ_гр_ '!O328+'Таб. 1._Общ_гр_ '!P328+'Таб. 1._Общ_гр_ '!Q328</f>
        <v>0</v>
      </c>
      <c r="H328" s="229">
        <f>'Таб. 1._Общ_гр_ '!W328+'Таб. 1._Общ_гр_ '!X328+'Таб. 1._Общ_гр_ '!Y328+'Таб. 1._Общ_гр_ '!Z328</f>
        <v>3</v>
      </c>
      <c r="I328" s="229">
        <f>'Таб. 1._Общ_гр_ '!AF328+'Таб. 1._Общ_гр_ '!AG328+'Таб. 1._Общ_гр_ '!AH328+'Таб. 1._Общ_гр_ '!AI328</f>
        <v>0</v>
      </c>
      <c r="J328" s="229">
        <f>'Таб.2._Комб+Озд+Комп_'!E328</f>
        <v>0</v>
      </c>
      <c r="K328" s="229">
        <f>'Таб.2._Комб+Озд+Комп_'!G328</f>
        <v>0</v>
      </c>
      <c r="L328" s="229">
        <f>'Таб.2._Комб+Озд+Комп_'!I328</f>
        <v>0</v>
      </c>
      <c r="M328" s="229">
        <f>'Таб.2._Комб+Озд+Комп_'!K328</f>
        <v>0</v>
      </c>
      <c r="N328" s="229">
        <f>'Таб.2._Комб+Озд+Комп_'!M328</f>
        <v>0</v>
      </c>
      <c r="O328" s="229">
        <f>'Таб.2._Комб+Озд+Комп_'!O328</f>
        <v>0</v>
      </c>
      <c r="P328" s="229">
        <f>'Таб.2._Комб+Озд+Комп_'!Q328</f>
        <v>0</v>
      </c>
      <c r="Q328" s="229">
        <f>'Таб.2._Комб+Озд+Комп_'!S328</f>
        <v>0</v>
      </c>
      <c r="R328" s="229">
        <f>'Таб.2._Комб+Озд+Комп_'!U328</f>
        <v>0</v>
      </c>
      <c r="S328" s="229">
        <f>'Таб.2._Комб+Озд+Комп_'!W328</f>
        <v>0</v>
      </c>
      <c r="T328" s="229">
        <f>'Таб.2._Комб+Озд+Комп_'!Y328</f>
        <v>0</v>
      </c>
      <c r="U328" s="229">
        <f>'Таб.2._Комб+Озд+Комп_'!AA328</f>
        <v>0</v>
      </c>
      <c r="V328" s="230">
        <f t="shared" si="85"/>
        <v>20</v>
      </c>
      <c r="W328" s="231">
        <f>'Таб. 1._Общ_гр_ '!I328+'Таб. 1._Общ_гр_ '!R328+'Таб. 1._Общ_гр_ '!AA328+'Таб. 1._Общ_гр_ '!AJ328+'Таб.2._Комб+Озд+Комп_'!AD328</f>
        <v>2</v>
      </c>
      <c r="X328" s="168">
        <f>'Таб. 1._Общ_гр_ '!AZ328+'Таб.2._Комб+Озд+Комп_'!AO328</f>
        <v>1831.2</v>
      </c>
      <c r="Y328" s="168">
        <v>1</v>
      </c>
      <c r="Z328" s="244">
        <v>1</v>
      </c>
      <c r="AA328" s="168">
        <f t="shared" si="86"/>
        <v>1.25</v>
      </c>
      <c r="AB328" s="234">
        <v>1</v>
      </c>
      <c r="AC328" s="168">
        <f t="shared" si="87"/>
        <v>2289</v>
      </c>
      <c r="AD328" s="234">
        <v>2.11</v>
      </c>
      <c r="AE328" s="168">
        <f t="shared" si="88"/>
        <v>4829.8</v>
      </c>
      <c r="AF328" s="233">
        <f>'Таб. 1._Общ_гр_ '!BA328+'Таб.2._Комб+Озд+Комп_'!AP328</f>
        <v>20.8</v>
      </c>
      <c r="AG328" s="233">
        <f t="shared" si="89"/>
        <v>4850.6000000000004</v>
      </c>
    </row>
    <row r="329" spans="1:33" s="19" customFormat="1" ht="11.25" hidden="1" customHeight="1">
      <c r="A329" s="225" t="s">
        <v>351</v>
      </c>
      <c r="B329" s="81" t="s">
        <v>330</v>
      </c>
      <c r="C329" s="226">
        <v>1</v>
      </c>
      <c r="D329" s="227" t="s">
        <v>40</v>
      </c>
      <c r="E329" s="228" t="s">
        <v>1103</v>
      </c>
      <c r="F329" s="229">
        <f>'Таб. 1._Общ_гр_ '!E329+'Таб. 1._Общ_гр_ '!F329+'Таб. 1._Общ_гр_ '!G329+'Таб. 1._Общ_гр_ '!H329</f>
        <v>11</v>
      </c>
      <c r="G329" s="229">
        <f>'Таб. 1._Общ_гр_ '!N329+'Таб. 1._Общ_гр_ '!O329+'Таб. 1._Общ_гр_ '!P329+'Таб. 1._Общ_гр_ '!Q329</f>
        <v>0</v>
      </c>
      <c r="H329" s="229">
        <f>'Таб. 1._Общ_гр_ '!W329+'Таб. 1._Общ_гр_ '!X329+'Таб. 1._Общ_гр_ '!Y329+'Таб. 1._Общ_гр_ '!Z329</f>
        <v>4</v>
      </c>
      <c r="I329" s="229">
        <f>'Таб. 1._Общ_гр_ '!AF329+'Таб. 1._Общ_гр_ '!AG329+'Таб. 1._Общ_гр_ '!AH329+'Таб. 1._Общ_гр_ '!AI329</f>
        <v>0</v>
      </c>
      <c r="J329" s="229">
        <f>'Таб.2._Комб+Озд+Комп_'!E329</f>
        <v>9</v>
      </c>
      <c r="K329" s="229">
        <f>'Таб.2._Комб+Озд+Комп_'!G329</f>
        <v>0</v>
      </c>
      <c r="L329" s="229">
        <f>'Таб.2._Комб+Озд+Комп_'!I329</f>
        <v>0</v>
      </c>
      <c r="M329" s="229">
        <f>'Таб.2._Комб+Озд+Комп_'!K329</f>
        <v>0</v>
      </c>
      <c r="N329" s="229">
        <f>'Таб.2._Комб+Озд+Комп_'!M329</f>
        <v>0</v>
      </c>
      <c r="O329" s="229">
        <f>'Таб.2._Комб+Озд+Комп_'!O329</f>
        <v>0</v>
      </c>
      <c r="P329" s="229">
        <f>'Таб.2._Комб+Озд+Комп_'!Q329</f>
        <v>0</v>
      </c>
      <c r="Q329" s="229">
        <f>'Таб.2._Комб+Озд+Комп_'!S329</f>
        <v>0</v>
      </c>
      <c r="R329" s="229">
        <f>'Таб.2._Комб+Озд+Комп_'!U329</f>
        <v>0</v>
      </c>
      <c r="S329" s="229">
        <f>'Таб.2._Комб+Озд+Комп_'!W329</f>
        <v>0</v>
      </c>
      <c r="T329" s="229">
        <f>'Таб.2._Комб+Озд+Комп_'!Y329</f>
        <v>0</v>
      </c>
      <c r="U329" s="229">
        <f>'Таб.2._Комб+Озд+Комп_'!AA329</f>
        <v>0</v>
      </c>
      <c r="V329" s="230">
        <f t="shared" si="85"/>
        <v>24</v>
      </c>
      <c r="W329" s="231">
        <f>'Таб. 1._Общ_гр_ '!I329+'Таб. 1._Общ_гр_ '!R329+'Таб. 1._Общ_гр_ '!AA329+'Таб. 1._Общ_гр_ '!AJ329+'Таб.2._Комб+Озд+Комп_'!AD329</f>
        <v>2</v>
      </c>
      <c r="X329" s="168">
        <f>'Таб. 1._Общ_гр_ '!AZ329+'Таб.2._Комб+Озд+Комп_'!AO329</f>
        <v>3164.6</v>
      </c>
      <c r="Y329" s="168">
        <v>1</v>
      </c>
      <c r="Z329" s="244">
        <v>1.1599999999999999</v>
      </c>
      <c r="AA329" s="168">
        <f t="shared" si="86"/>
        <v>1.25</v>
      </c>
      <c r="AB329" s="234">
        <v>1</v>
      </c>
      <c r="AC329" s="168">
        <f t="shared" si="87"/>
        <v>4588.7</v>
      </c>
      <c r="AD329" s="234">
        <v>1</v>
      </c>
      <c r="AE329" s="168">
        <f t="shared" si="88"/>
        <v>4588.7</v>
      </c>
      <c r="AF329" s="233">
        <f>'Таб. 1._Общ_гр_ '!BA329+'Таб.2._Комб+Озд+Комп_'!AP329</f>
        <v>25</v>
      </c>
      <c r="AG329" s="233">
        <f t="shared" si="89"/>
        <v>4613.7</v>
      </c>
    </row>
    <row r="330" spans="1:33" s="19" customFormat="1" ht="11.25" hidden="1" customHeight="1">
      <c r="A330" s="225" t="s">
        <v>352</v>
      </c>
      <c r="B330" s="81" t="s">
        <v>330</v>
      </c>
      <c r="C330" s="226">
        <v>1</v>
      </c>
      <c r="D330" s="227" t="s">
        <v>40</v>
      </c>
      <c r="E330" s="228" t="s">
        <v>1103</v>
      </c>
      <c r="F330" s="229">
        <f>'Таб. 1._Общ_гр_ '!E330+'Таб. 1._Общ_гр_ '!F330+'Таб. 1._Общ_гр_ '!G330+'Таб. 1._Общ_гр_ '!H330</f>
        <v>9</v>
      </c>
      <c r="G330" s="229">
        <f>'Таб. 1._Общ_гр_ '!N330+'Таб. 1._Общ_гр_ '!O330+'Таб. 1._Общ_гр_ '!P330+'Таб. 1._Общ_гр_ '!Q330</f>
        <v>0</v>
      </c>
      <c r="H330" s="229">
        <f>'Таб. 1._Общ_гр_ '!W330+'Таб. 1._Общ_гр_ '!X330+'Таб. 1._Общ_гр_ '!Y330+'Таб. 1._Общ_гр_ '!Z330</f>
        <v>6</v>
      </c>
      <c r="I330" s="229">
        <f>'Таб. 1._Общ_гр_ '!AF330+'Таб. 1._Общ_гр_ '!AG330+'Таб. 1._Общ_гр_ '!AH330+'Таб. 1._Общ_гр_ '!AI330</f>
        <v>0</v>
      </c>
      <c r="J330" s="229">
        <f>'Таб.2._Комб+Озд+Комп_'!E330</f>
        <v>0</v>
      </c>
      <c r="K330" s="229">
        <f>'Таб.2._Комб+Озд+Комп_'!G330</f>
        <v>0</v>
      </c>
      <c r="L330" s="229">
        <f>'Таб.2._Комб+Озд+Комп_'!I330</f>
        <v>0</v>
      </c>
      <c r="M330" s="229">
        <f>'Таб.2._Комб+Озд+Комп_'!K330</f>
        <v>0</v>
      </c>
      <c r="N330" s="229">
        <f>'Таб.2._Комб+Озд+Комп_'!M330</f>
        <v>0</v>
      </c>
      <c r="O330" s="229">
        <f>'Таб.2._Комб+Озд+Комп_'!O330</f>
        <v>0</v>
      </c>
      <c r="P330" s="229">
        <f>'Таб.2._Комб+Озд+Комп_'!Q330</f>
        <v>0</v>
      </c>
      <c r="Q330" s="229">
        <f>'Таб.2._Комб+Озд+Комп_'!S330</f>
        <v>0</v>
      </c>
      <c r="R330" s="229">
        <f>'Таб.2._Комб+Озд+Комп_'!U330</f>
        <v>14</v>
      </c>
      <c r="S330" s="229">
        <f>'Таб.2._Комб+Озд+Комп_'!W330</f>
        <v>0</v>
      </c>
      <c r="T330" s="229">
        <f>'Таб.2._Комб+Озд+Комп_'!Y330</f>
        <v>0</v>
      </c>
      <c r="U330" s="229">
        <f>'Таб.2._Комб+Озд+Комп_'!AA330</f>
        <v>0</v>
      </c>
      <c r="V330" s="230">
        <f t="shared" si="85"/>
        <v>29</v>
      </c>
      <c r="W330" s="231">
        <f>'Таб. 1._Общ_гр_ '!I330+'Таб. 1._Общ_гр_ '!R330+'Таб. 1._Общ_гр_ '!AA330+'Таб. 1._Общ_гр_ '!AJ330+'Таб.2._Комб+Озд+Комп_'!AD330</f>
        <v>2</v>
      </c>
      <c r="X330" s="168">
        <f>'Таб. 1._Общ_гр_ '!AZ330+'Таб.2._Комб+Озд+Комп_'!AO330</f>
        <v>3680.2999999999997</v>
      </c>
      <c r="Y330" s="168">
        <v>1</v>
      </c>
      <c r="Z330" s="244">
        <v>1</v>
      </c>
      <c r="AA330" s="168">
        <f t="shared" si="86"/>
        <v>1.25</v>
      </c>
      <c r="AB330" s="234">
        <v>1</v>
      </c>
      <c r="AC330" s="168">
        <f t="shared" si="87"/>
        <v>4600.3999999999996</v>
      </c>
      <c r="AD330" s="234">
        <v>1</v>
      </c>
      <c r="AE330" s="168">
        <f t="shared" si="88"/>
        <v>4600.3999999999996</v>
      </c>
      <c r="AF330" s="233">
        <f>'Таб. 1._Общ_гр_ '!BA330+'Таб.2._Комб+Озд+Комп_'!AP330</f>
        <v>30.2</v>
      </c>
      <c r="AG330" s="233">
        <f t="shared" si="89"/>
        <v>4630.5999999999995</v>
      </c>
    </row>
    <row r="331" spans="1:33" s="19" customFormat="1" ht="11.25" hidden="1" customHeight="1">
      <c r="A331" s="225" t="s">
        <v>353</v>
      </c>
      <c r="B331" s="81" t="s">
        <v>330</v>
      </c>
      <c r="C331" s="226">
        <v>1</v>
      </c>
      <c r="D331" s="227" t="s">
        <v>40</v>
      </c>
      <c r="E331" s="228" t="s">
        <v>1103</v>
      </c>
      <c r="F331" s="229">
        <f>'Таб. 1._Общ_гр_ '!E331+'Таб. 1._Общ_гр_ '!F331+'Таб. 1._Общ_гр_ '!G331+'Таб. 1._Общ_гр_ '!H331</f>
        <v>10</v>
      </c>
      <c r="G331" s="229">
        <f>'Таб. 1._Общ_гр_ '!N331+'Таб. 1._Общ_гр_ '!O331+'Таб. 1._Общ_гр_ '!P331+'Таб. 1._Общ_гр_ '!Q331</f>
        <v>0</v>
      </c>
      <c r="H331" s="229">
        <f>'Таб. 1._Общ_гр_ '!W331+'Таб. 1._Общ_гр_ '!X331+'Таб. 1._Общ_гр_ '!Y331+'Таб. 1._Общ_гр_ '!Z331</f>
        <v>3</v>
      </c>
      <c r="I331" s="229">
        <f>'Таб. 1._Общ_гр_ '!AF331+'Таб. 1._Общ_гр_ '!AG331+'Таб. 1._Общ_гр_ '!AH331+'Таб. 1._Общ_гр_ '!AI331</f>
        <v>0</v>
      </c>
      <c r="J331" s="229">
        <f>'Таб.2._Комб+Озд+Комп_'!E331</f>
        <v>0</v>
      </c>
      <c r="K331" s="229">
        <f>'Таб.2._Комб+Озд+Комп_'!G331</f>
        <v>0</v>
      </c>
      <c r="L331" s="229">
        <f>'Таб.2._Комб+Озд+Комп_'!I331</f>
        <v>0</v>
      </c>
      <c r="M331" s="229">
        <f>'Таб.2._Комб+Озд+Комп_'!K331</f>
        <v>0</v>
      </c>
      <c r="N331" s="229">
        <f>'Таб.2._Комб+Озд+Комп_'!M331</f>
        <v>0</v>
      </c>
      <c r="O331" s="229">
        <f>'Таб.2._Комб+Озд+Комп_'!O331</f>
        <v>0</v>
      </c>
      <c r="P331" s="229">
        <f>'Таб.2._Комб+Озд+Комп_'!Q331</f>
        <v>0</v>
      </c>
      <c r="Q331" s="229">
        <f>'Таб.2._Комб+Озд+Комп_'!S331</f>
        <v>0</v>
      </c>
      <c r="R331" s="229">
        <f>'Таб.2._Комб+Озд+Комп_'!U331</f>
        <v>0</v>
      </c>
      <c r="S331" s="229">
        <f>'Таб.2._Комб+Озд+Комп_'!W331</f>
        <v>0</v>
      </c>
      <c r="T331" s="229">
        <f>'Таб.2._Комб+Озд+Комп_'!Y331</f>
        <v>0</v>
      </c>
      <c r="U331" s="229">
        <f>'Таб.2._Комб+Озд+Комп_'!AA331</f>
        <v>0</v>
      </c>
      <c r="V331" s="230">
        <f t="shared" si="85"/>
        <v>13</v>
      </c>
      <c r="W331" s="231">
        <f>'Таб. 1._Общ_гр_ '!I331+'Таб. 1._Общ_гр_ '!R331+'Таб. 1._Общ_гр_ '!AA331+'Таб. 1._Общ_гр_ '!AJ331+'Таб.2._Комб+Озд+Комп_'!AD331</f>
        <v>1</v>
      </c>
      <c r="X331" s="168">
        <f>'Таб. 1._Общ_гр_ '!AZ331+'Таб.2._Комб+Озд+Комп_'!AO331</f>
        <v>1209</v>
      </c>
      <c r="Y331" s="168">
        <v>1</v>
      </c>
      <c r="Z331" s="244">
        <v>1.08</v>
      </c>
      <c r="AA331" s="168">
        <f t="shared" si="86"/>
        <v>1.5</v>
      </c>
      <c r="AB331" s="234">
        <v>1</v>
      </c>
      <c r="AC331" s="168">
        <f t="shared" si="87"/>
        <v>1958.6</v>
      </c>
      <c r="AD331" s="234">
        <v>1</v>
      </c>
      <c r="AE331" s="168">
        <f t="shared" si="88"/>
        <v>1958.6</v>
      </c>
      <c r="AF331" s="233">
        <f>'Таб. 1._Общ_гр_ '!BA331+'Таб.2._Комб+Озд+Комп_'!AP331</f>
        <v>13.5</v>
      </c>
      <c r="AG331" s="233">
        <f t="shared" si="89"/>
        <v>1972.1</v>
      </c>
    </row>
    <row r="332" spans="1:33" s="19" customFormat="1" ht="11.25" hidden="1" customHeight="1">
      <c r="A332" s="225" t="s">
        <v>354</v>
      </c>
      <c r="B332" s="81" t="s">
        <v>330</v>
      </c>
      <c r="C332" s="226">
        <v>1</v>
      </c>
      <c r="D332" s="227" t="s">
        <v>40</v>
      </c>
      <c r="E332" s="228" t="s">
        <v>1103</v>
      </c>
      <c r="F332" s="229">
        <f>'Таб. 1._Общ_гр_ '!E332+'Таб. 1._Общ_гр_ '!F332+'Таб. 1._Общ_гр_ '!G332+'Таб. 1._Общ_гр_ '!H332</f>
        <v>22</v>
      </c>
      <c r="G332" s="229">
        <f>'Таб. 1._Общ_гр_ '!N332+'Таб. 1._Общ_гр_ '!O332+'Таб. 1._Общ_гр_ '!P332+'Таб. 1._Общ_гр_ '!Q332</f>
        <v>0</v>
      </c>
      <c r="H332" s="229">
        <f>'Таб. 1._Общ_гр_ '!W332+'Таб. 1._Общ_гр_ '!X332+'Таб. 1._Общ_гр_ '!Y332+'Таб. 1._Общ_гр_ '!Z332</f>
        <v>8</v>
      </c>
      <c r="I332" s="229">
        <f>'Таб. 1._Общ_гр_ '!AF332+'Таб. 1._Общ_гр_ '!AG332+'Таб. 1._Общ_гр_ '!AH332+'Таб. 1._Общ_гр_ '!AI332</f>
        <v>0</v>
      </c>
      <c r="J332" s="229">
        <f>'Таб.2._Комб+Озд+Комп_'!E332</f>
        <v>0</v>
      </c>
      <c r="K332" s="229">
        <f>'Таб.2._Комб+Озд+Комп_'!G332</f>
        <v>0</v>
      </c>
      <c r="L332" s="229">
        <f>'Таб.2._Комб+Озд+Комп_'!I332</f>
        <v>0</v>
      </c>
      <c r="M332" s="229">
        <f>'Таб.2._Комб+Озд+Комп_'!K332</f>
        <v>0</v>
      </c>
      <c r="N332" s="229">
        <f>'Таб.2._Комб+Озд+Комп_'!M332</f>
        <v>0</v>
      </c>
      <c r="O332" s="229">
        <f>'Таб.2._Комб+Озд+Комп_'!O332</f>
        <v>0</v>
      </c>
      <c r="P332" s="229">
        <f>'Таб.2._Комб+Озд+Комп_'!Q332</f>
        <v>0</v>
      </c>
      <c r="Q332" s="229">
        <f>'Таб.2._Комб+Озд+Комп_'!S332</f>
        <v>0</v>
      </c>
      <c r="R332" s="229">
        <f>'Таб.2._Комб+Озд+Комп_'!U332</f>
        <v>0</v>
      </c>
      <c r="S332" s="229">
        <f>'Таб.2._Комб+Озд+Комп_'!W332</f>
        <v>0</v>
      </c>
      <c r="T332" s="229">
        <f>'Таб.2._Комб+Озд+Комп_'!Y332</f>
        <v>0</v>
      </c>
      <c r="U332" s="229">
        <f>'Таб.2._Комб+Озд+Комп_'!AA332</f>
        <v>0</v>
      </c>
      <c r="V332" s="230">
        <f t="shared" si="85"/>
        <v>30</v>
      </c>
      <c r="W332" s="231">
        <f>'Таб. 1._Общ_гр_ '!I332+'Таб. 1._Общ_гр_ '!R332+'Таб. 1._Общ_гр_ '!AA332+'Таб. 1._Общ_гр_ '!AJ332+'Таб.2._Комб+Озд+Комп_'!AD332</f>
        <v>3</v>
      </c>
      <c r="X332" s="168">
        <f>'Таб. 1._Общ_гр_ '!AZ332+'Таб.2._Комб+Озд+Комп_'!AO332</f>
        <v>2809.1</v>
      </c>
      <c r="Y332" s="168">
        <v>1</v>
      </c>
      <c r="Z332" s="244">
        <v>1.1599999999999999</v>
      </c>
      <c r="AA332" s="168">
        <f t="shared" si="86"/>
        <v>1.1499999999999999</v>
      </c>
      <c r="AB332" s="234">
        <v>1</v>
      </c>
      <c r="AC332" s="168">
        <f t="shared" si="87"/>
        <v>3747.3</v>
      </c>
      <c r="AD332" s="234">
        <v>2.11</v>
      </c>
      <c r="AE332" s="168">
        <f t="shared" si="88"/>
        <v>7906.8</v>
      </c>
      <c r="AF332" s="233">
        <f>'Таб. 1._Общ_гр_ '!BA332+'Таб.2._Комб+Озд+Комп_'!AP332</f>
        <v>31.2</v>
      </c>
      <c r="AG332" s="233">
        <f t="shared" si="89"/>
        <v>7938</v>
      </c>
    </row>
    <row r="333" spans="1:33" s="19" customFormat="1" ht="11.25" hidden="1" customHeight="1">
      <c r="A333" s="225" t="s">
        <v>355</v>
      </c>
      <c r="B333" s="81" t="s">
        <v>330</v>
      </c>
      <c r="C333" s="226" t="s">
        <v>332</v>
      </c>
      <c r="D333" s="227" t="s">
        <v>40</v>
      </c>
      <c r="E333" s="228" t="s">
        <v>1103</v>
      </c>
      <c r="F333" s="229">
        <f>'Таб. 1._Общ_гр_ '!E333+'Таб. 1._Общ_гр_ '!F333+'Таб. 1._Общ_гр_ '!G333+'Таб. 1._Общ_гр_ '!H333</f>
        <v>0</v>
      </c>
      <c r="G333" s="229">
        <f>'Таб. 1._Общ_гр_ '!N333+'Таб. 1._Общ_гр_ '!O333+'Таб. 1._Общ_гр_ '!P333+'Таб. 1._Общ_гр_ '!Q333</f>
        <v>0</v>
      </c>
      <c r="H333" s="229">
        <f>'Таб. 1._Общ_гр_ '!W333+'Таб. 1._Общ_гр_ '!X333+'Таб. 1._Общ_гр_ '!Y333+'Таб. 1._Общ_гр_ '!Z333</f>
        <v>0</v>
      </c>
      <c r="I333" s="229">
        <f>'Таб. 1._Общ_гр_ '!AF333+'Таб. 1._Общ_гр_ '!AG333+'Таб. 1._Общ_гр_ '!AH333+'Таб. 1._Общ_гр_ '!AI333</f>
        <v>0</v>
      </c>
      <c r="J333" s="229">
        <f>'Таб.2._Комб+Озд+Комп_'!E333</f>
        <v>0</v>
      </c>
      <c r="K333" s="229">
        <f>'Таб.2._Комб+Озд+Комп_'!G333</f>
        <v>0</v>
      </c>
      <c r="L333" s="229">
        <f>'Таб.2._Комб+Озд+Комп_'!I333</f>
        <v>0</v>
      </c>
      <c r="M333" s="229">
        <f>'Таб.2._Комб+Озд+Комп_'!K333</f>
        <v>0</v>
      </c>
      <c r="N333" s="229">
        <f>'Таб.2._Комб+Озд+Комп_'!M333</f>
        <v>0</v>
      </c>
      <c r="O333" s="229">
        <f>'Таб.2._Комб+Озд+Комп_'!O333</f>
        <v>0</v>
      </c>
      <c r="P333" s="229">
        <f>'Таб.2._Комб+Озд+Комп_'!Q333</f>
        <v>0</v>
      </c>
      <c r="Q333" s="229">
        <f>'Таб.2._Комб+Озд+Комп_'!S333</f>
        <v>0</v>
      </c>
      <c r="R333" s="229">
        <f>'Таб.2._Комб+Озд+Комп_'!U333</f>
        <v>0</v>
      </c>
      <c r="S333" s="229">
        <f>'Таб.2._Комб+Озд+Комп_'!W333</f>
        <v>0</v>
      </c>
      <c r="T333" s="229">
        <f>'Таб.2._Комб+Озд+Комп_'!Y333</f>
        <v>0</v>
      </c>
      <c r="U333" s="229">
        <f>'Таб.2._Комб+Озд+Комп_'!AA333</f>
        <v>0</v>
      </c>
      <c r="V333" s="230">
        <f t="shared" si="85"/>
        <v>0</v>
      </c>
      <c r="W333" s="231">
        <f>'Таб. 1._Общ_гр_ '!I333+'Таб. 1._Общ_гр_ '!R333+'Таб. 1._Общ_гр_ '!AA333+'Таб. 1._Общ_гр_ '!AJ333+'Таб.2._Комб+Озд+Комп_'!AD333</f>
        <v>0</v>
      </c>
      <c r="X333" s="168">
        <f>'Таб. 1._Общ_гр_ '!AZ333+'Таб.2._Комб+Озд+Комп_'!AO333</f>
        <v>0</v>
      </c>
      <c r="Y333" s="168">
        <v>1</v>
      </c>
      <c r="Z333" s="244">
        <v>1</v>
      </c>
      <c r="AA333" s="168">
        <f t="shared" si="86"/>
        <v>0</v>
      </c>
      <c r="AB333" s="234">
        <v>1</v>
      </c>
      <c r="AC333" s="168">
        <f t="shared" si="87"/>
        <v>0</v>
      </c>
      <c r="AD333" s="234">
        <v>2.11</v>
      </c>
      <c r="AE333" s="168">
        <f t="shared" si="88"/>
        <v>0</v>
      </c>
      <c r="AF333" s="233">
        <f>'Таб. 1._Общ_гр_ '!BA333+'Таб.2._Комб+Озд+Комп_'!AP333</f>
        <v>0</v>
      </c>
      <c r="AG333" s="233">
        <f t="shared" si="89"/>
        <v>0</v>
      </c>
    </row>
    <row r="334" spans="1:33" s="19" customFormat="1" ht="11.25" hidden="1" customHeight="1">
      <c r="A334" s="225" t="s">
        <v>356</v>
      </c>
      <c r="B334" s="81" t="s">
        <v>330</v>
      </c>
      <c r="C334" s="226" t="s">
        <v>332</v>
      </c>
      <c r="D334" s="227" t="s">
        <v>40</v>
      </c>
      <c r="E334" s="228" t="s">
        <v>1103</v>
      </c>
      <c r="F334" s="229">
        <f>'Таб. 1._Общ_гр_ '!E334+'Таб. 1._Общ_гр_ '!F334+'Таб. 1._Общ_гр_ '!G334+'Таб. 1._Общ_гр_ '!H334</f>
        <v>0</v>
      </c>
      <c r="G334" s="229">
        <f>'Таб. 1._Общ_гр_ '!N334+'Таб. 1._Общ_гр_ '!O334+'Таб. 1._Общ_гр_ '!P334+'Таб. 1._Общ_гр_ '!Q334</f>
        <v>0</v>
      </c>
      <c r="H334" s="229">
        <f>'Таб. 1._Общ_гр_ '!W334+'Таб. 1._Общ_гр_ '!X334+'Таб. 1._Общ_гр_ '!Y334+'Таб. 1._Общ_гр_ '!Z334</f>
        <v>0</v>
      </c>
      <c r="I334" s="229">
        <f>'Таб. 1._Общ_гр_ '!AF334+'Таб. 1._Общ_гр_ '!AG334+'Таб. 1._Общ_гр_ '!AH334+'Таб. 1._Общ_гр_ '!AI334</f>
        <v>0</v>
      </c>
      <c r="J334" s="229">
        <f>'Таб.2._Комб+Озд+Комп_'!E334</f>
        <v>0</v>
      </c>
      <c r="K334" s="229">
        <f>'Таб.2._Комб+Озд+Комп_'!G334</f>
        <v>0</v>
      </c>
      <c r="L334" s="229">
        <f>'Таб.2._Комб+Озд+Комп_'!I334</f>
        <v>0</v>
      </c>
      <c r="M334" s="229">
        <f>'Таб.2._Комб+Озд+Комп_'!K334</f>
        <v>0</v>
      </c>
      <c r="N334" s="229">
        <f>'Таб.2._Комб+Озд+Комп_'!M334</f>
        <v>0</v>
      </c>
      <c r="O334" s="229">
        <f>'Таб.2._Комб+Озд+Комп_'!O334</f>
        <v>0</v>
      </c>
      <c r="P334" s="229">
        <f>'Таб.2._Комб+Озд+Комп_'!Q334</f>
        <v>0</v>
      </c>
      <c r="Q334" s="229">
        <f>'Таб.2._Комб+Озд+Комп_'!S334</f>
        <v>0</v>
      </c>
      <c r="R334" s="229">
        <f>'Таб.2._Комб+Озд+Комп_'!U334</f>
        <v>0</v>
      </c>
      <c r="S334" s="229">
        <f>'Таб.2._Комб+Озд+Комп_'!W334</f>
        <v>0</v>
      </c>
      <c r="T334" s="229">
        <f>'Таб.2._Комб+Озд+Комп_'!Y334</f>
        <v>0</v>
      </c>
      <c r="U334" s="229">
        <f>'Таб.2._Комб+Озд+Комп_'!AA334</f>
        <v>0</v>
      </c>
      <c r="V334" s="230">
        <f t="shared" si="85"/>
        <v>0</v>
      </c>
      <c r="W334" s="231">
        <f>'Таб. 1._Общ_гр_ '!I334+'Таб. 1._Общ_гр_ '!R334+'Таб. 1._Общ_гр_ '!AA334+'Таб. 1._Общ_гр_ '!AJ334+'Таб.2._Комб+Озд+Комп_'!AD334</f>
        <v>0</v>
      </c>
      <c r="X334" s="168">
        <f>'Таб. 1._Общ_гр_ '!AZ334+'Таб.2._Комб+Озд+Комп_'!AO334</f>
        <v>0</v>
      </c>
      <c r="Y334" s="168">
        <v>1</v>
      </c>
      <c r="Z334" s="244">
        <v>1</v>
      </c>
      <c r="AA334" s="168">
        <f t="shared" si="86"/>
        <v>0</v>
      </c>
      <c r="AB334" s="234">
        <v>1</v>
      </c>
      <c r="AC334" s="168">
        <f t="shared" si="87"/>
        <v>0</v>
      </c>
      <c r="AD334" s="234">
        <v>2.11</v>
      </c>
      <c r="AE334" s="168">
        <f t="shared" si="88"/>
        <v>0</v>
      </c>
      <c r="AF334" s="233">
        <f>'Таб. 1._Общ_гр_ '!BA334+'Таб.2._Комб+Озд+Комп_'!AP334</f>
        <v>0</v>
      </c>
      <c r="AG334" s="233">
        <f t="shared" si="89"/>
        <v>0</v>
      </c>
    </row>
    <row r="335" spans="1:33" s="19" customFormat="1" ht="11.25" hidden="1" customHeight="1">
      <c r="A335" s="225" t="s">
        <v>357</v>
      </c>
      <c r="B335" s="81" t="s">
        <v>330</v>
      </c>
      <c r="C335" s="226" t="s">
        <v>332</v>
      </c>
      <c r="D335" s="227" t="s">
        <v>40</v>
      </c>
      <c r="E335" s="228" t="s">
        <v>1103</v>
      </c>
      <c r="F335" s="229">
        <f>'Таб. 1._Общ_гр_ '!E335+'Таб. 1._Общ_гр_ '!F335+'Таб. 1._Общ_гр_ '!G335+'Таб. 1._Общ_гр_ '!H335</f>
        <v>6</v>
      </c>
      <c r="G335" s="229">
        <f>'Таб. 1._Общ_гр_ '!N335+'Таб. 1._Общ_гр_ '!O335+'Таб. 1._Общ_гр_ '!P335+'Таб. 1._Общ_гр_ '!Q335</f>
        <v>0</v>
      </c>
      <c r="H335" s="229">
        <f>'Таб. 1._Общ_гр_ '!W335+'Таб. 1._Общ_гр_ '!X335+'Таб. 1._Общ_гр_ '!Y335+'Таб. 1._Общ_гр_ '!Z335</f>
        <v>0</v>
      </c>
      <c r="I335" s="229">
        <f>'Таб. 1._Общ_гр_ '!AF335+'Таб. 1._Общ_гр_ '!AG335+'Таб. 1._Общ_гр_ '!AH335+'Таб. 1._Общ_гр_ '!AI335</f>
        <v>0</v>
      </c>
      <c r="J335" s="229">
        <f>'Таб.2._Комб+Озд+Комп_'!E335</f>
        <v>0</v>
      </c>
      <c r="K335" s="229">
        <f>'Таб.2._Комб+Озд+Комп_'!G335</f>
        <v>0</v>
      </c>
      <c r="L335" s="229">
        <f>'Таб.2._Комб+Озд+Комп_'!I335</f>
        <v>0</v>
      </c>
      <c r="M335" s="229">
        <f>'Таб.2._Комб+Озд+Комп_'!K335</f>
        <v>0</v>
      </c>
      <c r="N335" s="229">
        <f>'Таб.2._Комб+Озд+Комп_'!M335</f>
        <v>0</v>
      </c>
      <c r="O335" s="229">
        <f>'Таб.2._Комб+Озд+Комп_'!O335</f>
        <v>0</v>
      </c>
      <c r="P335" s="229">
        <f>'Таб.2._Комб+Озд+Комп_'!Q335</f>
        <v>0</v>
      </c>
      <c r="Q335" s="229">
        <f>'Таб.2._Комб+Озд+Комп_'!S335</f>
        <v>0</v>
      </c>
      <c r="R335" s="229">
        <f>'Таб.2._Комб+Озд+Комп_'!U335</f>
        <v>0</v>
      </c>
      <c r="S335" s="229">
        <f>'Таб.2._Комб+Озд+Комп_'!W335</f>
        <v>0</v>
      </c>
      <c r="T335" s="229">
        <f>'Таб.2._Комб+Озд+Комп_'!Y335</f>
        <v>0</v>
      </c>
      <c r="U335" s="229">
        <f>'Таб.2._Комб+Озд+Комп_'!AA335</f>
        <v>0</v>
      </c>
      <c r="V335" s="230">
        <f t="shared" si="85"/>
        <v>6</v>
      </c>
      <c r="W335" s="231">
        <f>'Таб. 1._Общ_гр_ '!I335+'Таб. 1._Общ_гр_ '!R335+'Таб. 1._Общ_гр_ '!AA335+'Таб. 1._Общ_гр_ '!AJ335+'Таб.2._Комб+Озд+Комп_'!AD335</f>
        <v>1</v>
      </c>
      <c r="X335" s="168">
        <f>'Таб. 1._Общ_гр_ '!AZ335+'Таб.2._Комб+Озд+Комп_'!AO335</f>
        <v>533.4</v>
      </c>
      <c r="Y335" s="168">
        <v>1</v>
      </c>
      <c r="Z335" s="244">
        <v>1</v>
      </c>
      <c r="AA335" s="168">
        <f t="shared" si="86"/>
        <v>1.5</v>
      </c>
      <c r="AB335" s="234">
        <v>1</v>
      </c>
      <c r="AC335" s="168">
        <f t="shared" si="87"/>
        <v>800.1</v>
      </c>
      <c r="AD335" s="234">
        <v>2.11</v>
      </c>
      <c r="AE335" s="168">
        <f t="shared" si="88"/>
        <v>1688.2</v>
      </c>
      <c r="AF335" s="233">
        <f>'Таб. 1._Общ_гр_ '!BA335+'Таб.2._Комб+Озд+Комп_'!AP335</f>
        <v>6.2</v>
      </c>
      <c r="AG335" s="233">
        <f t="shared" si="89"/>
        <v>1694.4</v>
      </c>
    </row>
    <row r="336" spans="1:33" s="19" customFormat="1" ht="11.25" hidden="1" customHeight="1">
      <c r="A336" s="225" t="s">
        <v>358</v>
      </c>
      <c r="B336" s="81" t="s">
        <v>330</v>
      </c>
      <c r="C336" s="226" t="s">
        <v>332</v>
      </c>
      <c r="D336" s="227" t="s">
        <v>40</v>
      </c>
      <c r="E336" s="228" t="s">
        <v>1103</v>
      </c>
      <c r="F336" s="229">
        <f>'Таб. 1._Общ_гр_ '!E336+'Таб. 1._Общ_гр_ '!F336+'Таб. 1._Общ_гр_ '!G336+'Таб. 1._Общ_гр_ '!H336</f>
        <v>0</v>
      </c>
      <c r="G336" s="229">
        <f>'Таб. 1._Общ_гр_ '!N336+'Таб. 1._Общ_гр_ '!O336+'Таб. 1._Общ_гр_ '!P336+'Таб. 1._Общ_гр_ '!Q336</f>
        <v>0</v>
      </c>
      <c r="H336" s="229">
        <f>'Таб. 1._Общ_гр_ '!W336+'Таб. 1._Общ_гр_ '!X336+'Таб. 1._Общ_гр_ '!Y336+'Таб. 1._Общ_гр_ '!Z336</f>
        <v>0</v>
      </c>
      <c r="I336" s="229">
        <f>'Таб. 1._Общ_гр_ '!AF336+'Таб. 1._Общ_гр_ '!AG336+'Таб. 1._Общ_гр_ '!AH336+'Таб. 1._Общ_гр_ '!AI336</f>
        <v>0</v>
      </c>
      <c r="J336" s="229">
        <f>'Таб.2._Комб+Озд+Комп_'!E336</f>
        <v>0</v>
      </c>
      <c r="K336" s="229">
        <f>'Таб.2._Комб+Озд+Комп_'!G336</f>
        <v>0</v>
      </c>
      <c r="L336" s="229">
        <f>'Таб.2._Комб+Озд+Комп_'!I336</f>
        <v>0</v>
      </c>
      <c r="M336" s="229">
        <f>'Таб.2._Комб+Озд+Комп_'!K336</f>
        <v>0</v>
      </c>
      <c r="N336" s="229">
        <f>'Таб.2._Комб+Озд+Комп_'!M336</f>
        <v>0</v>
      </c>
      <c r="O336" s="229">
        <f>'Таб.2._Комб+Озд+Комп_'!O336</f>
        <v>0</v>
      </c>
      <c r="P336" s="229">
        <f>'Таб.2._Комб+Озд+Комп_'!Q336</f>
        <v>0</v>
      </c>
      <c r="Q336" s="229">
        <f>'Таб.2._Комб+Озд+Комп_'!S336</f>
        <v>0</v>
      </c>
      <c r="R336" s="229">
        <f>'Таб.2._Комб+Озд+Комп_'!U336</f>
        <v>0</v>
      </c>
      <c r="S336" s="229">
        <f>'Таб.2._Комб+Озд+Комп_'!W336</f>
        <v>0</v>
      </c>
      <c r="T336" s="229">
        <f>'Таб.2._Комб+Озд+Комп_'!Y336</f>
        <v>0</v>
      </c>
      <c r="U336" s="229">
        <f>'Таб.2._Комб+Озд+Комп_'!AA336</f>
        <v>0</v>
      </c>
      <c r="V336" s="230">
        <f t="shared" si="85"/>
        <v>0</v>
      </c>
      <c r="W336" s="231">
        <f>'Таб. 1._Общ_гр_ '!I336+'Таб. 1._Общ_гр_ '!R336+'Таб. 1._Общ_гр_ '!AA336+'Таб. 1._Общ_гр_ '!AJ336+'Таб.2._Комб+Озд+Комп_'!AD336</f>
        <v>0</v>
      </c>
      <c r="X336" s="168">
        <f>'Таб. 1._Общ_гр_ '!AZ336+'Таб.2._Комб+Озд+Комп_'!AO336</f>
        <v>0</v>
      </c>
      <c r="Y336" s="168">
        <v>1</v>
      </c>
      <c r="Z336" s="244">
        <v>1</v>
      </c>
      <c r="AA336" s="168">
        <f t="shared" si="86"/>
        <v>0</v>
      </c>
      <c r="AB336" s="234">
        <v>1</v>
      </c>
      <c r="AC336" s="168">
        <f t="shared" si="87"/>
        <v>0</v>
      </c>
      <c r="AD336" s="234">
        <v>2.11</v>
      </c>
      <c r="AE336" s="168">
        <f t="shared" si="88"/>
        <v>0</v>
      </c>
      <c r="AF336" s="233">
        <f>'Таб. 1._Общ_гр_ '!BA336+'Таб.2._Комб+Озд+Комп_'!AP336</f>
        <v>0</v>
      </c>
      <c r="AG336" s="233">
        <f t="shared" si="89"/>
        <v>0</v>
      </c>
    </row>
    <row r="337" spans="1:33" s="19" customFormat="1" ht="11.25" hidden="1" customHeight="1">
      <c r="A337" s="225" t="s">
        <v>359</v>
      </c>
      <c r="B337" s="81" t="s">
        <v>330</v>
      </c>
      <c r="C337" s="226" t="s">
        <v>332</v>
      </c>
      <c r="D337" s="227" t="s">
        <v>40</v>
      </c>
      <c r="E337" s="228" t="s">
        <v>1103</v>
      </c>
      <c r="F337" s="229">
        <f>'Таб. 1._Общ_гр_ '!E337+'Таб. 1._Общ_гр_ '!F337+'Таб. 1._Общ_гр_ '!G337+'Таб. 1._Общ_гр_ '!H337</f>
        <v>8</v>
      </c>
      <c r="G337" s="229">
        <f>'Таб. 1._Общ_гр_ '!N337+'Таб. 1._Общ_гр_ '!O337+'Таб. 1._Общ_гр_ '!P337+'Таб. 1._Общ_гр_ '!Q337</f>
        <v>0</v>
      </c>
      <c r="H337" s="229">
        <f>'Таб. 1._Общ_гр_ '!W337+'Таб. 1._Общ_гр_ '!X337+'Таб. 1._Общ_гр_ '!Y337+'Таб. 1._Общ_гр_ '!Z337</f>
        <v>0</v>
      </c>
      <c r="I337" s="229">
        <f>'Таб. 1._Общ_гр_ '!AF337+'Таб. 1._Общ_гр_ '!AG337+'Таб. 1._Общ_гр_ '!AH337+'Таб. 1._Общ_гр_ '!AI337</f>
        <v>0</v>
      </c>
      <c r="J337" s="229">
        <f>'Таб.2._Комб+Озд+Комп_'!E337</f>
        <v>0</v>
      </c>
      <c r="K337" s="229">
        <f>'Таб.2._Комб+Озд+Комп_'!G337</f>
        <v>0</v>
      </c>
      <c r="L337" s="229">
        <f>'Таб.2._Комб+Озд+Комп_'!I337</f>
        <v>0</v>
      </c>
      <c r="M337" s="229">
        <f>'Таб.2._Комб+Озд+Комп_'!K337</f>
        <v>0</v>
      </c>
      <c r="N337" s="229">
        <f>'Таб.2._Комб+Озд+Комп_'!M337</f>
        <v>0</v>
      </c>
      <c r="O337" s="229">
        <f>'Таб.2._Комб+Озд+Комп_'!O337</f>
        <v>0</v>
      </c>
      <c r="P337" s="229">
        <f>'Таб.2._Комб+Озд+Комп_'!Q337</f>
        <v>0</v>
      </c>
      <c r="Q337" s="229">
        <f>'Таб.2._Комб+Озд+Комп_'!S337</f>
        <v>0</v>
      </c>
      <c r="R337" s="229">
        <f>'Таб.2._Комб+Озд+Комп_'!U337</f>
        <v>0</v>
      </c>
      <c r="S337" s="229">
        <f>'Таб.2._Комб+Озд+Комп_'!W337</f>
        <v>0</v>
      </c>
      <c r="T337" s="229">
        <f>'Таб.2._Комб+Озд+Комп_'!Y337</f>
        <v>0</v>
      </c>
      <c r="U337" s="229">
        <f>'Таб.2._Комб+Озд+Комп_'!AA337</f>
        <v>0</v>
      </c>
      <c r="V337" s="230">
        <f t="shared" si="85"/>
        <v>8</v>
      </c>
      <c r="W337" s="231">
        <f>'Таб. 1._Общ_гр_ '!I337+'Таб. 1._Общ_гр_ '!R337+'Таб. 1._Общ_гр_ '!AA337+'Таб. 1._Общ_гр_ '!AJ337+'Таб.2._Комб+Озд+Комп_'!AD337</f>
        <v>1</v>
      </c>
      <c r="X337" s="168">
        <f>'Таб. 1._Общ_гр_ '!AZ337+'Таб.2._Комб+Озд+Комп_'!AO337</f>
        <v>711.2</v>
      </c>
      <c r="Y337" s="168">
        <v>1</v>
      </c>
      <c r="Z337" s="244">
        <v>1.08</v>
      </c>
      <c r="AA337" s="168">
        <f t="shared" si="86"/>
        <v>1.5</v>
      </c>
      <c r="AB337" s="234">
        <v>1</v>
      </c>
      <c r="AC337" s="168">
        <f t="shared" si="87"/>
        <v>1152.0999999999999</v>
      </c>
      <c r="AD337" s="234">
        <v>2.11</v>
      </c>
      <c r="AE337" s="168">
        <f t="shared" si="88"/>
        <v>2430.9</v>
      </c>
      <c r="AF337" s="233">
        <f>'Таб. 1._Общ_гр_ '!BA337+'Таб.2._Комб+Озд+Комп_'!AP337</f>
        <v>8.3000000000000007</v>
      </c>
      <c r="AG337" s="233">
        <f t="shared" si="89"/>
        <v>2439.2000000000003</v>
      </c>
    </row>
    <row r="338" spans="1:33" s="19" customFormat="1" ht="11.25" hidden="1" customHeight="1">
      <c r="A338" s="225" t="s">
        <v>360</v>
      </c>
      <c r="B338" s="81" t="s">
        <v>330</v>
      </c>
      <c r="C338" s="226" t="s">
        <v>332</v>
      </c>
      <c r="D338" s="227" t="s">
        <v>40</v>
      </c>
      <c r="E338" s="228" t="s">
        <v>1103</v>
      </c>
      <c r="F338" s="229">
        <f>'Таб. 1._Общ_гр_ '!E338+'Таб. 1._Общ_гр_ '!F338+'Таб. 1._Общ_гр_ '!G338+'Таб. 1._Общ_гр_ '!H338</f>
        <v>0</v>
      </c>
      <c r="G338" s="229">
        <f>'Таб. 1._Общ_гр_ '!N338+'Таб. 1._Общ_гр_ '!O338+'Таб. 1._Общ_гр_ '!P338+'Таб. 1._Общ_гр_ '!Q338</f>
        <v>0</v>
      </c>
      <c r="H338" s="229">
        <f>'Таб. 1._Общ_гр_ '!W338+'Таб. 1._Общ_гр_ '!X338+'Таб. 1._Общ_гр_ '!Y338+'Таб. 1._Общ_гр_ '!Z338</f>
        <v>0</v>
      </c>
      <c r="I338" s="229">
        <f>'Таб. 1._Общ_гр_ '!AF338+'Таб. 1._Общ_гр_ '!AG338+'Таб. 1._Общ_гр_ '!AH338+'Таб. 1._Общ_гр_ '!AI338</f>
        <v>0</v>
      </c>
      <c r="J338" s="229">
        <f>'Таб.2._Комб+Озд+Комп_'!E338</f>
        <v>0</v>
      </c>
      <c r="K338" s="229">
        <f>'Таб.2._Комб+Озд+Комп_'!G338</f>
        <v>0</v>
      </c>
      <c r="L338" s="229">
        <f>'Таб.2._Комб+Озд+Комп_'!I338</f>
        <v>0</v>
      </c>
      <c r="M338" s="229">
        <f>'Таб.2._Комб+Озд+Комп_'!K338</f>
        <v>0</v>
      </c>
      <c r="N338" s="229">
        <f>'Таб.2._Комб+Озд+Комп_'!M338</f>
        <v>0</v>
      </c>
      <c r="O338" s="229">
        <f>'Таб.2._Комб+Озд+Комп_'!O338</f>
        <v>0</v>
      </c>
      <c r="P338" s="229">
        <f>'Таб.2._Комб+Озд+Комп_'!Q338</f>
        <v>0</v>
      </c>
      <c r="Q338" s="229">
        <f>'Таб.2._Комб+Озд+Комп_'!S338</f>
        <v>0</v>
      </c>
      <c r="R338" s="229">
        <f>'Таб.2._Комб+Озд+Комп_'!U338</f>
        <v>0</v>
      </c>
      <c r="S338" s="229">
        <f>'Таб.2._Комб+Озд+Комп_'!W338</f>
        <v>0</v>
      </c>
      <c r="T338" s="229">
        <f>'Таб.2._Комб+Озд+Комп_'!Y338</f>
        <v>0</v>
      </c>
      <c r="U338" s="229">
        <f>'Таб.2._Комб+Озд+Комп_'!AA338</f>
        <v>0</v>
      </c>
      <c r="V338" s="230">
        <f t="shared" si="85"/>
        <v>0</v>
      </c>
      <c r="W338" s="231">
        <f>'Таб. 1._Общ_гр_ '!I338+'Таб. 1._Общ_гр_ '!R338+'Таб. 1._Общ_гр_ '!AA338+'Таб. 1._Общ_гр_ '!AJ338+'Таб.2._Комб+Озд+Комп_'!AD338</f>
        <v>0</v>
      </c>
      <c r="X338" s="168">
        <f>'Таб. 1._Общ_гр_ '!AZ338+'Таб.2._Комб+Озд+Комп_'!AO338</f>
        <v>0</v>
      </c>
      <c r="Y338" s="168">
        <v>1</v>
      </c>
      <c r="Z338" s="244">
        <v>1</v>
      </c>
      <c r="AA338" s="168">
        <f t="shared" si="86"/>
        <v>0</v>
      </c>
      <c r="AB338" s="234">
        <v>1</v>
      </c>
      <c r="AC338" s="168">
        <f t="shared" si="87"/>
        <v>0</v>
      </c>
      <c r="AD338" s="234">
        <v>2.11</v>
      </c>
      <c r="AE338" s="168">
        <f t="shared" si="88"/>
        <v>0</v>
      </c>
      <c r="AF338" s="233">
        <f>'Таб. 1._Общ_гр_ '!BA338+'Таб.2._Комб+Озд+Комп_'!AP338</f>
        <v>0</v>
      </c>
      <c r="AG338" s="233">
        <f t="shared" si="89"/>
        <v>0</v>
      </c>
    </row>
    <row r="339" spans="1:33" s="19" customFormat="1" ht="11.25" hidden="1" customHeight="1">
      <c r="A339" s="225" t="s">
        <v>361</v>
      </c>
      <c r="B339" s="81" t="s">
        <v>330</v>
      </c>
      <c r="C339" s="226" t="s">
        <v>332</v>
      </c>
      <c r="D339" s="227" t="s">
        <v>40</v>
      </c>
      <c r="E339" s="228" t="s">
        <v>1103</v>
      </c>
      <c r="F339" s="229">
        <f>'Таб. 1._Общ_гр_ '!E339+'Таб. 1._Общ_гр_ '!F339+'Таб. 1._Общ_гр_ '!G339+'Таб. 1._Общ_гр_ '!H339</f>
        <v>6</v>
      </c>
      <c r="G339" s="229">
        <f>'Таб. 1._Общ_гр_ '!N339+'Таб. 1._Общ_гр_ '!O339+'Таб. 1._Общ_гр_ '!P339+'Таб. 1._Общ_гр_ '!Q339</f>
        <v>0</v>
      </c>
      <c r="H339" s="229">
        <f>'Таб. 1._Общ_гр_ '!W339+'Таб. 1._Общ_гр_ '!X339+'Таб. 1._Общ_гр_ '!Y339+'Таб. 1._Общ_гр_ '!Z339</f>
        <v>2</v>
      </c>
      <c r="I339" s="229">
        <f>'Таб. 1._Общ_гр_ '!AF339+'Таб. 1._Общ_гр_ '!AG339+'Таб. 1._Общ_гр_ '!AH339+'Таб. 1._Общ_гр_ '!AI339</f>
        <v>0</v>
      </c>
      <c r="J339" s="229">
        <f>'Таб.2._Комб+Озд+Комп_'!E339</f>
        <v>0</v>
      </c>
      <c r="K339" s="229">
        <f>'Таб.2._Комб+Озд+Комп_'!G339</f>
        <v>0</v>
      </c>
      <c r="L339" s="229">
        <f>'Таб.2._Комб+Озд+Комп_'!I339</f>
        <v>0</v>
      </c>
      <c r="M339" s="229">
        <f>'Таб.2._Комб+Озд+Комп_'!K339</f>
        <v>0</v>
      </c>
      <c r="N339" s="229">
        <f>'Таб.2._Комб+Озд+Комп_'!M339</f>
        <v>0</v>
      </c>
      <c r="O339" s="229">
        <f>'Таб.2._Комб+Озд+Комп_'!O339</f>
        <v>0</v>
      </c>
      <c r="P339" s="229">
        <f>'Таб.2._Комб+Озд+Комп_'!Q339</f>
        <v>0</v>
      </c>
      <c r="Q339" s="229">
        <f>'Таб.2._Комб+Озд+Комп_'!S339</f>
        <v>0</v>
      </c>
      <c r="R339" s="229">
        <f>'Таб.2._Комб+Озд+Комп_'!U339</f>
        <v>0</v>
      </c>
      <c r="S339" s="229">
        <f>'Таб.2._Комб+Озд+Комп_'!W339</f>
        <v>0</v>
      </c>
      <c r="T339" s="229">
        <f>'Таб.2._Комб+Озд+Комп_'!Y339</f>
        <v>0</v>
      </c>
      <c r="U339" s="229">
        <f>'Таб.2._Комб+Озд+Комп_'!AA339</f>
        <v>0</v>
      </c>
      <c r="V339" s="230">
        <f t="shared" si="85"/>
        <v>8</v>
      </c>
      <c r="W339" s="231">
        <f>'Таб. 1._Общ_гр_ '!I339+'Таб. 1._Общ_гр_ '!R339+'Таб. 1._Общ_гр_ '!AA339+'Таб. 1._Общ_гр_ '!AJ339+'Таб.2._Комб+Озд+Комп_'!AD339</f>
        <v>1</v>
      </c>
      <c r="X339" s="168">
        <f>'Таб. 1._Общ_гр_ '!AZ339+'Таб.2._Комб+Озд+Комп_'!AO339</f>
        <v>746.7</v>
      </c>
      <c r="Y339" s="168">
        <v>1</v>
      </c>
      <c r="Z339" s="244">
        <v>1</v>
      </c>
      <c r="AA339" s="168">
        <f t="shared" si="86"/>
        <v>1.5</v>
      </c>
      <c r="AB339" s="234">
        <v>1</v>
      </c>
      <c r="AC339" s="168">
        <f t="shared" si="87"/>
        <v>1120.0999999999999</v>
      </c>
      <c r="AD339" s="234">
        <v>2.11</v>
      </c>
      <c r="AE339" s="168">
        <f t="shared" si="88"/>
        <v>2363.4</v>
      </c>
      <c r="AF339" s="233">
        <f>'Таб. 1._Общ_гр_ '!BA339+'Таб.2._Комб+Озд+Комп_'!AP339</f>
        <v>8.3000000000000007</v>
      </c>
      <c r="AG339" s="233">
        <f t="shared" si="89"/>
        <v>2371.7000000000003</v>
      </c>
    </row>
    <row r="340" spans="1:33" s="19" customFormat="1" ht="11.25" customHeight="1">
      <c r="A340" s="236" t="s">
        <v>58</v>
      </c>
      <c r="B340" s="237" t="str">
        <f>A309</f>
        <v>Купинский район</v>
      </c>
      <c r="C340" s="230">
        <f>SUM(C310:C339)</f>
        <v>17</v>
      </c>
      <c r="D340" s="245"/>
      <c r="E340" s="238"/>
      <c r="F340" s="238">
        <f t="shared" ref="F340:X340" si="90">SUM(F310:F339)</f>
        <v>710</v>
      </c>
      <c r="G340" s="238">
        <f t="shared" si="90"/>
        <v>0</v>
      </c>
      <c r="H340" s="238">
        <f t="shared" si="90"/>
        <v>172</v>
      </c>
      <c r="I340" s="238">
        <f t="shared" si="90"/>
        <v>0</v>
      </c>
      <c r="J340" s="238">
        <f t="shared" si="90"/>
        <v>88</v>
      </c>
      <c r="K340" s="238">
        <f t="shared" si="90"/>
        <v>0</v>
      </c>
      <c r="L340" s="238">
        <f t="shared" si="90"/>
        <v>0</v>
      </c>
      <c r="M340" s="238">
        <f t="shared" si="90"/>
        <v>0</v>
      </c>
      <c r="N340" s="238">
        <f t="shared" si="90"/>
        <v>0</v>
      </c>
      <c r="O340" s="238">
        <f t="shared" si="90"/>
        <v>0</v>
      </c>
      <c r="P340" s="238">
        <f t="shared" si="90"/>
        <v>0</v>
      </c>
      <c r="Q340" s="238">
        <f t="shared" si="90"/>
        <v>0</v>
      </c>
      <c r="R340" s="238">
        <f t="shared" si="90"/>
        <v>29</v>
      </c>
      <c r="S340" s="238">
        <f t="shared" si="90"/>
        <v>0</v>
      </c>
      <c r="T340" s="238">
        <f t="shared" si="90"/>
        <v>0</v>
      </c>
      <c r="U340" s="238">
        <f t="shared" si="90"/>
        <v>0</v>
      </c>
      <c r="V340" s="238">
        <f t="shared" si="90"/>
        <v>999</v>
      </c>
      <c r="W340" s="238">
        <f t="shared" si="90"/>
        <v>66</v>
      </c>
      <c r="X340" s="239">
        <f t="shared" si="90"/>
        <v>88294.799999999988</v>
      </c>
      <c r="Y340" s="239"/>
      <c r="Z340" s="239"/>
      <c r="AA340" s="239"/>
      <c r="AB340" s="46"/>
      <c r="AC340" s="239">
        <f>SUM(AC310:AC339)</f>
        <v>115272.50000000001</v>
      </c>
      <c r="AD340" s="240"/>
      <c r="AE340" s="239">
        <f>SUM(AE310:AE339)</f>
        <v>135652.69999999998</v>
      </c>
      <c r="AF340" s="239">
        <f>SUM(AF310:AF339)</f>
        <v>1038.8999999999999</v>
      </c>
      <c r="AG340" s="239">
        <f>SUM(AG310:AG339)</f>
        <v>136691.60000000006</v>
      </c>
    </row>
    <row r="341" spans="1:33" s="19" customFormat="1" ht="11.25" hidden="1" customHeight="1">
      <c r="A341" s="221" t="s">
        <v>362</v>
      </c>
      <c r="B341" s="222"/>
      <c r="C341" s="223"/>
      <c r="D341" s="241"/>
      <c r="E341" s="222"/>
      <c r="F341" s="222"/>
      <c r="G341" s="222"/>
      <c r="H341" s="222"/>
      <c r="I341" s="222"/>
      <c r="J341" s="223"/>
      <c r="K341" s="223"/>
      <c r="L341" s="223"/>
      <c r="M341" s="223"/>
      <c r="N341" s="223"/>
      <c r="O341" s="223"/>
      <c r="P341" s="223"/>
      <c r="Q341" s="223"/>
      <c r="R341" s="223"/>
      <c r="S341" s="223"/>
      <c r="T341" s="223"/>
      <c r="U341" s="223"/>
      <c r="V341" s="223"/>
      <c r="W341" s="223"/>
      <c r="Z341" s="242"/>
      <c r="AB341" s="15"/>
      <c r="AD341" s="223"/>
    </row>
    <row r="342" spans="1:33" s="19" customFormat="1" ht="11.25" hidden="1" customHeight="1">
      <c r="A342" s="225" t="s">
        <v>363</v>
      </c>
      <c r="B342" s="81" t="s">
        <v>362</v>
      </c>
      <c r="C342" s="226">
        <v>1</v>
      </c>
      <c r="D342" s="227" t="s">
        <v>40</v>
      </c>
      <c r="E342" s="228" t="s">
        <v>1103</v>
      </c>
      <c r="F342" s="229">
        <f>'Таб. 1._Общ_гр_ '!E342+'Таб. 1._Общ_гр_ '!F342+'Таб. 1._Общ_гр_ '!G342+'Таб. 1._Общ_гр_ '!H342</f>
        <v>105</v>
      </c>
      <c r="G342" s="229">
        <f>'Таб. 1._Общ_гр_ '!N342+'Таб. 1._Общ_гр_ '!O342+'Таб. 1._Общ_гр_ '!P342+'Таб. 1._Общ_гр_ '!Q342</f>
        <v>0</v>
      </c>
      <c r="H342" s="229">
        <f>'Таб. 1._Общ_гр_ '!W342+'Таб. 1._Общ_гр_ '!X342+'Таб. 1._Общ_гр_ '!Y342+'Таб. 1._Общ_гр_ '!Z342</f>
        <v>29</v>
      </c>
      <c r="I342" s="229">
        <f>'Таб. 1._Общ_гр_ '!AF342+'Таб. 1._Общ_гр_ '!AG342+'Таб. 1._Общ_гр_ '!AH342+'Таб. 1._Общ_гр_ '!AI342</f>
        <v>0</v>
      </c>
      <c r="J342" s="229">
        <f>'Таб.2._Комб+Озд+Комп_'!E342</f>
        <v>0</v>
      </c>
      <c r="K342" s="229">
        <f>'Таб.2._Комб+Озд+Комп_'!G342</f>
        <v>0</v>
      </c>
      <c r="L342" s="229">
        <f>'Таб.2._Комб+Озд+Комп_'!I342</f>
        <v>0</v>
      </c>
      <c r="M342" s="229">
        <f>'Таб.2._Комб+Озд+Комп_'!K342</f>
        <v>0</v>
      </c>
      <c r="N342" s="229">
        <f>'Таб.2._Комб+Озд+Комп_'!M342</f>
        <v>0</v>
      </c>
      <c r="O342" s="229">
        <f>'Таб.2._Комб+Озд+Комп_'!O342</f>
        <v>0</v>
      </c>
      <c r="P342" s="229">
        <f>'Таб.2._Комб+Озд+Комп_'!Q342</f>
        <v>0</v>
      </c>
      <c r="Q342" s="229">
        <f>'Таб.2._Комб+Озд+Комп_'!S342</f>
        <v>0</v>
      </c>
      <c r="R342" s="229">
        <f>'Таб.2._Комб+Озд+Комп_'!U342</f>
        <v>0</v>
      </c>
      <c r="S342" s="229">
        <f>'Таб.2._Комб+Озд+Комп_'!W342</f>
        <v>0</v>
      </c>
      <c r="T342" s="229">
        <f>'Таб.2._Комб+Озд+Комп_'!Y342</f>
        <v>0</v>
      </c>
      <c r="U342" s="229">
        <f>'Таб.2._Комб+Озд+Комп_'!AA342</f>
        <v>0</v>
      </c>
      <c r="V342" s="230">
        <f t="shared" ref="V342:V354" si="91">J342+K342+L342+M342+N342+O342+P342+Q342+R342+S342+T342+U342+F342+G342+H342+I342</f>
        <v>134</v>
      </c>
      <c r="W342" s="231">
        <f>'Таб. 1._Общ_гр_ '!I342+'Таб. 1._Общ_гр_ '!R342+'Таб. 1._Общ_гр_ '!AA342+'Таб. 1._Общ_гр_ '!AJ342+'Таб.2._Комб+Озд+Комп_'!AD342</f>
        <v>7</v>
      </c>
      <c r="X342" s="168">
        <f>'Таб. 1._Общ_гр_ '!AZ342+'Таб.2._Комб+Озд+Комп_'!AO342</f>
        <v>12623.1</v>
      </c>
      <c r="Y342" s="168">
        <v>1</v>
      </c>
      <c r="Z342" s="251">
        <v>1.08</v>
      </c>
      <c r="AA342" s="168">
        <f t="shared" ref="AA342:AA354" si="92">IF(W342=1,1.5,IF(W342=2,1.25,IF(W342=3,1.15,IF(AND((W342&gt;=4),(W342&lt;=6)),1.1,IF(AND((W342&gt;=7),(W342&lt;=11)),1.05,IF(W342&gt;=12,1,0))))))</f>
        <v>1.05</v>
      </c>
      <c r="AB342" s="185">
        <v>1.05</v>
      </c>
      <c r="AC342" s="168">
        <f t="shared" ref="AC342:AC354" si="93">ROUND(X342*Y342*Z342*AA342*AB342,1)</f>
        <v>15030.3</v>
      </c>
      <c r="AD342" s="168">
        <v>1</v>
      </c>
      <c r="AE342" s="168">
        <f t="shared" ref="AE342:AE354" si="94">ROUND(AC342*AD342,1)</f>
        <v>15030.3</v>
      </c>
      <c r="AF342" s="233">
        <f>'Таб. 1._Общ_гр_ '!BA342+'Таб.2._Комб+Озд+Комп_'!AP342</f>
        <v>139.4</v>
      </c>
      <c r="AG342" s="233">
        <f t="shared" ref="AG342:AG354" si="95">AE342+AF342</f>
        <v>15169.699999999999</v>
      </c>
    </row>
    <row r="343" spans="1:33" s="19" customFormat="1" ht="11.25" hidden="1" customHeight="1">
      <c r="A343" s="225" t="s">
        <v>364</v>
      </c>
      <c r="B343" s="81" t="s">
        <v>362</v>
      </c>
      <c r="C343" s="226">
        <v>1</v>
      </c>
      <c r="D343" s="227" t="s">
        <v>40</v>
      </c>
      <c r="E343" s="228" t="s">
        <v>1103</v>
      </c>
      <c r="F343" s="229">
        <f>'Таб. 1._Общ_гр_ '!E343+'Таб. 1._Общ_гр_ '!F343+'Таб. 1._Общ_гр_ '!G343+'Таб. 1._Общ_гр_ '!H343</f>
        <v>55</v>
      </c>
      <c r="G343" s="229">
        <f>'Таб. 1._Общ_гр_ '!N343+'Таб. 1._Общ_гр_ '!O343+'Таб. 1._Общ_гр_ '!P343+'Таб. 1._Общ_гр_ '!Q343</f>
        <v>0</v>
      </c>
      <c r="H343" s="229">
        <f>'Таб. 1._Общ_гр_ '!W343+'Таб. 1._Общ_гр_ '!X343+'Таб. 1._Общ_гр_ '!Y343+'Таб. 1._Общ_гр_ '!Z343</f>
        <v>22</v>
      </c>
      <c r="I343" s="229">
        <f>'Таб. 1._Общ_гр_ '!AF343+'Таб. 1._Общ_гр_ '!AG343+'Таб. 1._Общ_гр_ '!AH343+'Таб. 1._Общ_гр_ '!AI343</f>
        <v>0</v>
      </c>
      <c r="J343" s="229">
        <f>'Таб.2._Комб+Озд+Комп_'!E343</f>
        <v>0</v>
      </c>
      <c r="K343" s="229">
        <f>'Таб.2._Комб+Озд+Комп_'!G343</f>
        <v>0</v>
      </c>
      <c r="L343" s="229">
        <f>'Таб.2._Комб+Озд+Комп_'!I343</f>
        <v>0</v>
      </c>
      <c r="M343" s="229">
        <f>'Таб.2._Комб+Озд+Комп_'!K343</f>
        <v>0</v>
      </c>
      <c r="N343" s="229">
        <f>'Таб.2._Комб+Озд+Комп_'!M343</f>
        <v>0</v>
      </c>
      <c r="O343" s="229">
        <f>'Таб.2._Комб+Озд+Комп_'!O343</f>
        <v>0</v>
      </c>
      <c r="P343" s="229">
        <f>'Таб.2._Комб+Озд+Комп_'!Q343</f>
        <v>0</v>
      </c>
      <c r="Q343" s="229">
        <f>'Таб.2._Комб+Озд+Комп_'!S343</f>
        <v>0</v>
      </c>
      <c r="R343" s="229">
        <f>'Таб.2._Комб+Озд+Комп_'!U343</f>
        <v>0</v>
      </c>
      <c r="S343" s="229">
        <f>'Таб.2._Комб+Озд+Комп_'!W343</f>
        <v>0</v>
      </c>
      <c r="T343" s="229">
        <f>'Таб.2._Комб+Озд+Комп_'!Y343</f>
        <v>0</v>
      </c>
      <c r="U343" s="229">
        <f>'Таб.2._Комб+Озд+Комп_'!AA343</f>
        <v>0</v>
      </c>
      <c r="V343" s="230">
        <f t="shared" si="91"/>
        <v>77</v>
      </c>
      <c r="W343" s="231">
        <f>'Таб. 1._Общ_гр_ '!I343+'Таб. 1._Общ_гр_ '!R343+'Таб. 1._Общ_гр_ '!AA343+'Таб. 1._Общ_гр_ '!AJ343+'Таб.2._Комб+Озд+Комп_'!AD343</f>
        <v>5</v>
      </c>
      <c r="X343" s="168">
        <f>'Таб. 1._Общ_гр_ '!AZ343+'Таб.2._Комб+Озд+Комп_'!AO343</f>
        <v>7236.1</v>
      </c>
      <c r="Y343" s="168">
        <v>1</v>
      </c>
      <c r="Z343" s="242">
        <v>1.08</v>
      </c>
      <c r="AA343" s="168">
        <f t="shared" si="92"/>
        <v>1.1000000000000001</v>
      </c>
      <c r="AB343" s="185">
        <v>1</v>
      </c>
      <c r="AC343" s="168">
        <f t="shared" si="93"/>
        <v>8596.5</v>
      </c>
      <c r="AD343" s="168">
        <v>1</v>
      </c>
      <c r="AE343" s="168">
        <f t="shared" si="94"/>
        <v>8596.5</v>
      </c>
      <c r="AF343" s="233">
        <f>'Таб. 1._Общ_гр_ '!BA343+'Таб.2._Комб+Озд+Комп_'!AP343</f>
        <v>80.099999999999994</v>
      </c>
      <c r="AG343" s="233">
        <f t="shared" si="95"/>
        <v>8676.6</v>
      </c>
    </row>
    <row r="344" spans="1:33" s="19" customFormat="1" ht="11.25" hidden="1" customHeight="1">
      <c r="A344" s="225" t="s">
        <v>365</v>
      </c>
      <c r="B344" s="81" t="s">
        <v>362</v>
      </c>
      <c r="C344" s="226">
        <v>1</v>
      </c>
      <c r="D344" s="227" t="s">
        <v>40</v>
      </c>
      <c r="E344" s="228" t="s">
        <v>1103</v>
      </c>
      <c r="F344" s="229">
        <f>'Таб. 1._Общ_гр_ '!E344+'Таб. 1._Общ_гр_ '!F344+'Таб. 1._Общ_гр_ '!G344+'Таб. 1._Общ_гр_ '!H344</f>
        <v>51</v>
      </c>
      <c r="G344" s="229">
        <f>'Таб. 1._Общ_гр_ '!N344+'Таб. 1._Общ_гр_ '!O344+'Таб. 1._Общ_гр_ '!P344+'Таб. 1._Общ_гр_ '!Q344</f>
        <v>0</v>
      </c>
      <c r="H344" s="229">
        <f>'Таб. 1._Общ_гр_ '!W344+'Таб. 1._Общ_гр_ '!X344+'Таб. 1._Общ_гр_ '!Y344+'Таб. 1._Общ_гр_ '!Z344</f>
        <v>9</v>
      </c>
      <c r="I344" s="229">
        <f>'Таб. 1._Общ_гр_ '!AF344+'Таб. 1._Общ_гр_ '!AG344+'Таб. 1._Общ_гр_ '!AH344+'Таб. 1._Общ_гр_ '!AI344</f>
        <v>0</v>
      </c>
      <c r="J344" s="229">
        <f>'Таб.2._Комб+Озд+Комп_'!E344</f>
        <v>0</v>
      </c>
      <c r="K344" s="229">
        <f>'Таб.2._Комб+Озд+Комп_'!G344</f>
        <v>0</v>
      </c>
      <c r="L344" s="229">
        <f>'Таб.2._Комб+Озд+Комп_'!I344</f>
        <v>0</v>
      </c>
      <c r="M344" s="229">
        <f>'Таб.2._Комб+Озд+Комп_'!K344</f>
        <v>0</v>
      </c>
      <c r="N344" s="229">
        <f>'Таб.2._Комб+Озд+Комп_'!M344</f>
        <v>0</v>
      </c>
      <c r="O344" s="229">
        <f>'Таб.2._Комб+Озд+Комп_'!O344</f>
        <v>0</v>
      </c>
      <c r="P344" s="229">
        <f>'Таб.2._Комб+Озд+Комп_'!Q344</f>
        <v>0</v>
      </c>
      <c r="Q344" s="229">
        <f>'Таб.2._Комб+Озд+Комп_'!S344</f>
        <v>0</v>
      </c>
      <c r="R344" s="229">
        <f>'Таб.2._Комб+Озд+Комп_'!U344</f>
        <v>0</v>
      </c>
      <c r="S344" s="229">
        <f>'Таб.2._Комб+Озд+Комп_'!W344</f>
        <v>0</v>
      </c>
      <c r="T344" s="229">
        <f>'Таб.2._Комб+Озд+Комп_'!Y344</f>
        <v>0</v>
      </c>
      <c r="U344" s="229">
        <f>'Таб.2._Комб+Озд+Комп_'!AA344</f>
        <v>0</v>
      </c>
      <c r="V344" s="230">
        <f t="shared" si="91"/>
        <v>60</v>
      </c>
      <c r="W344" s="231">
        <f>'Таб. 1._Общ_гр_ '!I344+'Таб. 1._Общ_гр_ '!R344+'Таб. 1._Общ_гр_ '!AA344+'Таб. 1._Общ_гр_ '!AJ344+'Таб.2._Комб+Озд+Комп_'!AD344</f>
        <v>4</v>
      </c>
      <c r="X344" s="168">
        <f>'Таб. 1._Общ_гр_ '!AZ344+'Таб.2._Комб+Озд+Комп_'!AO344</f>
        <v>5591.5</v>
      </c>
      <c r="Y344" s="168">
        <v>1</v>
      </c>
      <c r="Z344" s="242">
        <v>1.1599999999999999</v>
      </c>
      <c r="AA344" s="168">
        <f t="shared" si="92"/>
        <v>1.1000000000000001</v>
      </c>
      <c r="AB344" s="185">
        <v>1.05</v>
      </c>
      <c r="AC344" s="168">
        <f t="shared" si="93"/>
        <v>7491.5</v>
      </c>
      <c r="AD344" s="168">
        <v>1</v>
      </c>
      <c r="AE344" s="168">
        <f t="shared" si="94"/>
        <v>7491.5</v>
      </c>
      <c r="AF344" s="233">
        <f>'Таб. 1._Общ_гр_ '!BA344+'Таб.2._Комб+Озд+Комп_'!AP344</f>
        <v>62.4</v>
      </c>
      <c r="AG344" s="233">
        <f t="shared" si="95"/>
        <v>7553.9</v>
      </c>
    </row>
    <row r="345" spans="1:33" s="19" customFormat="1" ht="11.25" hidden="1" customHeight="1">
      <c r="A345" s="225" t="s">
        <v>1110</v>
      </c>
      <c r="B345" s="81" t="s">
        <v>362</v>
      </c>
      <c r="C345" s="226"/>
      <c r="D345" s="227" t="s">
        <v>40</v>
      </c>
      <c r="E345" s="228" t="s">
        <v>1103</v>
      </c>
      <c r="F345" s="229">
        <f>'Таб. 1._Общ_гр_ '!E345+'Таб. 1._Общ_гр_ '!F345+'Таб. 1._Общ_гр_ '!G345+'Таб. 1._Общ_гр_ '!H345</f>
        <v>2</v>
      </c>
      <c r="G345" s="229">
        <f>'Таб. 1._Общ_гр_ '!N345+'Таб. 1._Общ_гр_ '!O345+'Таб. 1._Общ_гр_ '!P345+'Таб. 1._Общ_гр_ '!Q345</f>
        <v>0</v>
      </c>
      <c r="H345" s="229">
        <f>'Таб. 1._Общ_гр_ '!W345+'Таб. 1._Общ_гр_ '!X345+'Таб. 1._Общ_гр_ '!Y345+'Таб. 1._Общ_гр_ '!Z345</f>
        <v>0</v>
      </c>
      <c r="I345" s="229">
        <f>'Таб. 1._Общ_гр_ '!AF345+'Таб. 1._Общ_гр_ '!AG345+'Таб. 1._Общ_гр_ '!AH345+'Таб. 1._Общ_гр_ '!AI345</f>
        <v>0</v>
      </c>
      <c r="J345" s="229">
        <f>'Таб.2._Комб+Озд+Комп_'!E345</f>
        <v>0</v>
      </c>
      <c r="K345" s="229">
        <f>'Таб.2._Комб+Озд+Комп_'!G345</f>
        <v>0</v>
      </c>
      <c r="L345" s="229">
        <f>'Таб.2._Комб+Озд+Комп_'!I345</f>
        <v>0</v>
      </c>
      <c r="M345" s="229">
        <f>'Таб.2._Комб+Озд+Комп_'!K345</f>
        <v>0</v>
      </c>
      <c r="N345" s="229">
        <f>'Таб.2._Комб+Озд+Комп_'!M345</f>
        <v>0</v>
      </c>
      <c r="O345" s="229">
        <f>'Таб.2._Комб+Озд+Комп_'!O345</f>
        <v>0</v>
      </c>
      <c r="P345" s="229">
        <f>'Таб.2._Комб+Озд+Комп_'!Q345</f>
        <v>0</v>
      </c>
      <c r="Q345" s="229">
        <f>'Таб.2._Комб+Озд+Комп_'!S345</f>
        <v>0</v>
      </c>
      <c r="R345" s="229">
        <f>'Таб.2._Комб+Озд+Комп_'!U345</f>
        <v>0</v>
      </c>
      <c r="S345" s="229">
        <f>'Таб.2._Комб+Озд+Комп_'!W345</f>
        <v>0</v>
      </c>
      <c r="T345" s="229">
        <f>'Таб.2._Комб+Озд+Комп_'!Y345</f>
        <v>0</v>
      </c>
      <c r="U345" s="229">
        <f>'Таб.2._Комб+Озд+Комп_'!AA345</f>
        <v>0</v>
      </c>
      <c r="V345" s="230">
        <f t="shared" si="91"/>
        <v>2</v>
      </c>
      <c r="W345" s="231">
        <f>'Таб. 1._Общ_гр_ '!I345+'Таб. 1._Общ_гр_ '!R345+'Таб. 1._Общ_гр_ '!AA345+'Таб. 1._Общ_гр_ '!AJ345+'Таб.2._Комб+Озд+Комп_'!AD345</f>
        <v>1</v>
      </c>
      <c r="X345" s="168">
        <f>'Таб. 1._Общ_гр_ '!AZ345+'Таб.2._Комб+Озд+Комп_'!AO345</f>
        <v>177.8</v>
      </c>
      <c r="Y345" s="168">
        <v>1</v>
      </c>
      <c r="Z345" s="242">
        <v>1.1200000000000001</v>
      </c>
      <c r="AA345" s="168">
        <f t="shared" si="92"/>
        <v>1.5</v>
      </c>
      <c r="AB345" s="185">
        <v>1</v>
      </c>
      <c r="AC345" s="168">
        <f t="shared" si="93"/>
        <v>298.7</v>
      </c>
      <c r="AD345" s="185">
        <v>2.11</v>
      </c>
      <c r="AE345" s="168">
        <f t="shared" si="94"/>
        <v>630.29999999999995</v>
      </c>
      <c r="AF345" s="233">
        <f>'Таб. 1._Общ_гр_ '!BA345+'Таб.2._Комб+Озд+Комп_'!AP345</f>
        <v>2.1</v>
      </c>
      <c r="AG345" s="233">
        <f t="shared" si="95"/>
        <v>632.4</v>
      </c>
    </row>
    <row r="346" spans="1:33" s="19" customFormat="1" ht="11.25" hidden="1" customHeight="1">
      <c r="A346" s="225" t="s">
        <v>367</v>
      </c>
      <c r="B346" s="81" t="s">
        <v>362</v>
      </c>
      <c r="C346" s="226"/>
      <c r="D346" s="227" t="s">
        <v>40</v>
      </c>
      <c r="E346" s="228" t="s">
        <v>1103</v>
      </c>
      <c r="F346" s="229">
        <f>'Таб. 1._Общ_гр_ '!E346+'Таб. 1._Общ_гр_ '!F346+'Таб. 1._Общ_гр_ '!G346+'Таб. 1._Общ_гр_ '!H346</f>
        <v>5</v>
      </c>
      <c r="G346" s="229">
        <f>'Таб. 1._Общ_гр_ '!N346+'Таб. 1._Общ_гр_ '!O346+'Таб. 1._Общ_гр_ '!P346+'Таб. 1._Общ_гр_ '!Q346</f>
        <v>0</v>
      </c>
      <c r="H346" s="229">
        <f>'Таб. 1._Общ_гр_ '!W346+'Таб. 1._Общ_гр_ '!X346+'Таб. 1._Общ_гр_ '!Y346+'Таб. 1._Общ_гр_ '!Z346</f>
        <v>0</v>
      </c>
      <c r="I346" s="229">
        <f>'Таб. 1._Общ_гр_ '!AF346+'Таб. 1._Общ_гр_ '!AG346+'Таб. 1._Общ_гр_ '!AH346+'Таб. 1._Общ_гр_ '!AI346</f>
        <v>0</v>
      </c>
      <c r="J346" s="229">
        <f>'Таб.2._Комб+Озд+Комп_'!E346</f>
        <v>0</v>
      </c>
      <c r="K346" s="229">
        <f>'Таб.2._Комб+Озд+Комп_'!G346</f>
        <v>0</v>
      </c>
      <c r="L346" s="229">
        <f>'Таб.2._Комб+Озд+Комп_'!I346</f>
        <v>0</v>
      </c>
      <c r="M346" s="229">
        <f>'Таб.2._Комб+Озд+Комп_'!K346</f>
        <v>0</v>
      </c>
      <c r="N346" s="229">
        <f>'Таб.2._Комб+Озд+Комп_'!M346</f>
        <v>0</v>
      </c>
      <c r="O346" s="229">
        <f>'Таб.2._Комб+Озд+Комп_'!O346</f>
        <v>0</v>
      </c>
      <c r="P346" s="229">
        <f>'Таб.2._Комб+Озд+Комп_'!Q346</f>
        <v>0</v>
      </c>
      <c r="Q346" s="229">
        <f>'Таб.2._Комб+Озд+Комп_'!S346</f>
        <v>0</v>
      </c>
      <c r="R346" s="229">
        <f>'Таб.2._Комб+Озд+Комп_'!U346</f>
        <v>0</v>
      </c>
      <c r="S346" s="229">
        <f>'Таб.2._Комб+Озд+Комп_'!W346</f>
        <v>0</v>
      </c>
      <c r="T346" s="229">
        <f>'Таб.2._Комб+Озд+Комп_'!Y346</f>
        <v>0</v>
      </c>
      <c r="U346" s="229">
        <f>'Таб.2._Комб+Озд+Комп_'!AA346</f>
        <v>0</v>
      </c>
      <c r="V346" s="230">
        <f t="shared" si="91"/>
        <v>5</v>
      </c>
      <c r="W346" s="231">
        <f>'Таб. 1._Общ_гр_ '!I346+'Таб. 1._Общ_гр_ '!R346+'Таб. 1._Общ_гр_ '!AA346+'Таб. 1._Общ_гр_ '!AJ346+'Таб.2._Комб+Озд+Комп_'!AD346</f>
        <v>1</v>
      </c>
      <c r="X346" s="168">
        <f>'Таб. 1._Общ_гр_ '!AZ346+'Таб.2._Комб+Озд+Комп_'!AO346</f>
        <v>444.5</v>
      </c>
      <c r="Y346" s="168">
        <v>1</v>
      </c>
      <c r="Z346" s="242">
        <v>1</v>
      </c>
      <c r="AA346" s="168">
        <f t="shared" si="92"/>
        <v>1.5</v>
      </c>
      <c r="AB346" s="185">
        <v>1</v>
      </c>
      <c r="AC346" s="168">
        <f t="shared" si="93"/>
        <v>666.8</v>
      </c>
      <c r="AD346" s="185">
        <v>2.11</v>
      </c>
      <c r="AE346" s="168">
        <f t="shared" si="94"/>
        <v>1406.9</v>
      </c>
      <c r="AF346" s="233">
        <f>'Таб. 1._Общ_гр_ '!BA346+'Таб.2._Комб+Озд+Комп_'!AP346</f>
        <v>5.2</v>
      </c>
      <c r="AG346" s="233">
        <f t="shared" si="95"/>
        <v>1412.1000000000001</v>
      </c>
    </row>
    <row r="347" spans="1:33" s="19" customFormat="1" ht="11.25" hidden="1" customHeight="1">
      <c r="A347" s="225" t="s">
        <v>368</v>
      </c>
      <c r="B347" s="81" t="s">
        <v>362</v>
      </c>
      <c r="C347" s="226"/>
      <c r="D347" s="227" t="s">
        <v>40</v>
      </c>
      <c r="E347" s="228" t="s">
        <v>1103</v>
      </c>
      <c r="F347" s="229">
        <f>'Таб. 1._Общ_гр_ '!E347+'Таб. 1._Общ_гр_ '!F347+'Таб. 1._Общ_гр_ '!G347+'Таб. 1._Общ_гр_ '!H347</f>
        <v>7</v>
      </c>
      <c r="G347" s="229">
        <f>'Таб. 1._Общ_гр_ '!N347+'Таб. 1._Общ_гр_ '!O347+'Таб. 1._Общ_гр_ '!P347+'Таб. 1._Общ_гр_ '!Q347</f>
        <v>0</v>
      </c>
      <c r="H347" s="229">
        <f>'Таб. 1._Общ_гр_ '!W347+'Таб. 1._Общ_гр_ '!X347+'Таб. 1._Общ_гр_ '!Y347+'Таб. 1._Общ_гр_ '!Z347</f>
        <v>0</v>
      </c>
      <c r="I347" s="229">
        <f>'Таб. 1._Общ_гр_ '!AF347+'Таб. 1._Общ_гр_ '!AG347+'Таб. 1._Общ_гр_ '!AH347+'Таб. 1._Общ_гр_ '!AI347</f>
        <v>0</v>
      </c>
      <c r="J347" s="229">
        <f>'Таб.2._Комб+Озд+Комп_'!E347</f>
        <v>0</v>
      </c>
      <c r="K347" s="229">
        <f>'Таб.2._Комб+Озд+Комп_'!G347</f>
        <v>0</v>
      </c>
      <c r="L347" s="229">
        <f>'Таб.2._Комб+Озд+Комп_'!I347</f>
        <v>0</v>
      </c>
      <c r="M347" s="229">
        <f>'Таб.2._Комб+Озд+Комп_'!K347</f>
        <v>0</v>
      </c>
      <c r="N347" s="229">
        <f>'Таб.2._Комб+Озд+Комп_'!M347</f>
        <v>0</v>
      </c>
      <c r="O347" s="229">
        <f>'Таб.2._Комб+Озд+Комп_'!O347</f>
        <v>0</v>
      </c>
      <c r="P347" s="229">
        <f>'Таб.2._Комб+Озд+Комп_'!Q347</f>
        <v>0</v>
      </c>
      <c r="Q347" s="229">
        <f>'Таб.2._Комб+Озд+Комп_'!S347</f>
        <v>0</v>
      </c>
      <c r="R347" s="229">
        <f>'Таб.2._Комб+Озд+Комп_'!U347</f>
        <v>0</v>
      </c>
      <c r="S347" s="229">
        <f>'Таб.2._Комб+Озд+Комп_'!W347</f>
        <v>0</v>
      </c>
      <c r="T347" s="229">
        <f>'Таб.2._Комб+Озд+Комп_'!Y347</f>
        <v>0</v>
      </c>
      <c r="U347" s="229">
        <f>'Таб.2._Комб+Озд+Комп_'!AA347</f>
        <v>0</v>
      </c>
      <c r="V347" s="230">
        <f t="shared" si="91"/>
        <v>7</v>
      </c>
      <c r="W347" s="231">
        <f>'Таб. 1._Общ_гр_ '!I347+'Таб. 1._Общ_гр_ '!R347+'Таб. 1._Общ_гр_ '!AA347+'Таб. 1._Общ_гр_ '!AJ347+'Таб.2._Комб+Озд+Комп_'!AD347</f>
        <v>1</v>
      </c>
      <c r="X347" s="168">
        <f>'Таб. 1._Общ_гр_ '!AZ347+'Таб.2._Комб+Озд+Комп_'!AO347</f>
        <v>622.29999999999995</v>
      </c>
      <c r="Y347" s="168">
        <v>1</v>
      </c>
      <c r="Z347" s="242">
        <v>1</v>
      </c>
      <c r="AA347" s="168">
        <f t="shared" si="92"/>
        <v>1.5</v>
      </c>
      <c r="AB347" s="185">
        <v>1</v>
      </c>
      <c r="AC347" s="168">
        <f t="shared" si="93"/>
        <v>933.5</v>
      </c>
      <c r="AD347" s="185">
        <v>2.11</v>
      </c>
      <c r="AE347" s="168">
        <f t="shared" si="94"/>
        <v>1969.7</v>
      </c>
      <c r="AF347" s="233">
        <f>'Таб. 1._Общ_гр_ '!BA347+'Таб.2._Комб+Озд+Комп_'!AP347</f>
        <v>7.3</v>
      </c>
      <c r="AG347" s="233">
        <f t="shared" si="95"/>
        <v>1977</v>
      </c>
    </row>
    <row r="348" spans="1:33" s="19" customFormat="1" ht="11.25" hidden="1" customHeight="1">
      <c r="A348" s="225" t="s">
        <v>369</v>
      </c>
      <c r="B348" s="81" t="s">
        <v>362</v>
      </c>
      <c r="C348" s="226"/>
      <c r="D348" s="227" t="s">
        <v>40</v>
      </c>
      <c r="E348" s="228" t="s">
        <v>1103</v>
      </c>
      <c r="F348" s="229">
        <f>'Таб. 1._Общ_гр_ '!E348+'Таб. 1._Общ_гр_ '!F348+'Таб. 1._Общ_гр_ '!G348+'Таб. 1._Общ_гр_ '!H348</f>
        <v>11</v>
      </c>
      <c r="G348" s="229">
        <f>'Таб. 1._Общ_гр_ '!N348+'Таб. 1._Общ_гр_ '!O348+'Таб. 1._Общ_гр_ '!P348+'Таб. 1._Общ_гр_ '!Q348</f>
        <v>0</v>
      </c>
      <c r="H348" s="229">
        <f>'Таб. 1._Общ_гр_ '!W348+'Таб. 1._Общ_гр_ '!X348+'Таб. 1._Общ_гр_ '!Y348+'Таб. 1._Общ_гр_ '!Z348</f>
        <v>0</v>
      </c>
      <c r="I348" s="229">
        <f>'Таб. 1._Общ_гр_ '!AF348+'Таб. 1._Общ_гр_ '!AG348+'Таб. 1._Общ_гр_ '!AH348+'Таб. 1._Общ_гр_ '!AI348</f>
        <v>0</v>
      </c>
      <c r="J348" s="229">
        <f>'Таб.2._Комб+Озд+Комп_'!E348</f>
        <v>0</v>
      </c>
      <c r="K348" s="229">
        <f>'Таб.2._Комб+Озд+Комп_'!G348</f>
        <v>0</v>
      </c>
      <c r="L348" s="229">
        <f>'Таб.2._Комб+Озд+Комп_'!I348</f>
        <v>0</v>
      </c>
      <c r="M348" s="229">
        <f>'Таб.2._Комб+Озд+Комп_'!K348</f>
        <v>0</v>
      </c>
      <c r="N348" s="229">
        <f>'Таб.2._Комб+Озд+Комп_'!M348</f>
        <v>0</v>
      </c>
      <c r="O348" s="229">
        <f>'Таб.2._Комб+Озд+Комп_'!O348</f>
        <v>0</v>
      </c>
      <c r="P348" s="229">
        <f>'Таб.2._Комб+Озд+Комп_'!Q348</f>
        <v>0</v>
      </c>
      <c r="Q348" s="229">
        <f>'Таб.2._Комб+Озд+Комп_'!S348</f>
        <v>0</v>
      </c>
      <c r="R348" s="229">
        <f>'Таб.2._Комб+Озд+Комп_'!U348</f>
        <v>0</v>
      </c>
      <c r="S348" s="229">
        <f>'Таб.2._Комб+Озд+Комп_'!W348</f>
        <v>0</v>
      </c>
      <c r="T348" s="229">
        <f>'Таб.2._Комб+Озд+Комп_'!Y348</f>
        <v>0</v>
      </c>
      <c r="U348" s="229">
        <f>'Таб.2._Комб+Озд+Комп_'!AA348</f>
        <v>0</v>
      </c>
      <c r="V348" s="230">
        <f t="shared" si="91"/>
        <v>11</v>
      </c>
      <c r="W348" s="231">
        <f>'Таб. 1._Общ_гр_ '!I348+'Таб. 1._Общ_гр_ '!R348+'Таб. 1._Общ_гр_ '!AA348+'Таб. 1._Общ_гр_ '!AJ348+'Таб.2._Комб+Озд+Комп_'!AD348</f>
        <v>1</v>
      </c>
      <c r="X348" s="168">
        <f>'Таб. 1._Общ_гр_ '!AZ348+'Таб.2._Комб+Озд+Комп_'!AO348</f>
        <v>977.8</v>
      </c>
      <c r="Y348" s="168">
        <v>1</v>
      </c>
      <c r="Z348" s="242">
        <v>1</v>
      </c>
      <c r="AA348" s="168">
        <f t="shared" si="92"/>
        <v>1.5</v>
      </c>
      <c r="AB348" s="185">
        <v>1</v>
      </c>
      <c r="AC348" s="168">
        <f t="shared" si="93"/>
        <v>1466.7</v>
      </c>
      <c r="AD348" s="185">
        <v>1</v>
      </c>
      <c r="AE348" s="168">
        <f t="shared" si="94"/>
        <v>1466.7</v>
      </c>
      <c r="AF348" s="233">
        <f>'Таб. 1._Общ_гр_ '!BA348+'Таб.2._Комб+Озд+Комп_'!AP348</f>
        <v>11.4</v>
      </c>
      <c r="AG348" s="233">
        <f t="shared" si="95"/>
        <v>1478.1000000000001</v>
      </c>
    </row>
    <row r="349" spans="1:33" s="19" customFormat="1" ht="11.25" hidden="1" customHeight="1">
      <c r="A349" s="225" t="s">
        <v>370</v>
      </c>
      <c r="B349" s="81" t="s">
        <v>362</v>
      </c>
      <c r="C349" s="226"/>
      <c r="D349" s="227" t="s">
        <v>40</v>
      </c>
      <c r="E349" s="228" t="s">
        <v>1103</v>
      </c>
      <c r="F349" s="229">
        <f>'Таб. 1._Общ_гр_ '!E349+'Таб. 1._Общ_гр_ '!F349+'Таб. 1._Общ_гр_ '!G349+'Таб. 1._Общ_гр_ '!H349</f>
        <v>0</v>
      </c>
      <c r="G349" s="229">
        <f>'Таб. 1._Общ_гр_ '!N349+'Таб. 1._Общ_гр_ '!O349+'Таб. 1._Общ_гр_ '!P349+'Таб. 1._Общ_гр_ '!Q349</f>
        <v>0</v>
      </c>
      <c r="H349" s="229">
        <f>'Таб. 1._Общ_гр_ '!W349+'Таб. 1._Общ_гр_ '!X349+'Таб. 1._Общ_гр_ '!Y349+'Таб. 1._Общ_гр_ '!Z349</f>
        <v>0</v>
      </c>
      <c r="I349" s="229">
        <f>'Таб. 1._Общ_гр_ '!AF349+'Таб. 1._Общ_гр_ '!AG349+'Таб. 1._Общ_гр_ '!AH349+'Таб. 1._Общ_гр_ '!AI349</f>
        <v>0</v>
      </c>
      <c r="J349" s="229">
        <f>'Таб.2._Комб+Озд+Комп_'!E349</f>
        <v>0</v>
      </c>
      <c r="K349" s="229">
        <f>'Таб.2._Комб+Озд+Комп_'!G349</f>
        <v>0</v>
      </c>
      <c r="L349" s="229">
        <f>'Таб.2._Комб+Озд+Комп_'!I349</f>
        <v>0</v>
      </c>
      <c r="M349" s="229">
        <f>'Таб.2._Комб+Озд+Комп_'!K349</f>
        <v>0</v>
      </c>
      <c r="N349" s="229">
        <f>'Таб.2._Комб+Озд+Комп_'!M349</f>
        <v>0</v>
      </c>
      <c r="O349" s="229">
        <f>'Таб.2._Комб+Озд+Комп_'!O349</f>
        <v>0</v>
      </c>
      <c r="P349" s="229">
        <f>'Таб.2._Комб+Озд+Комп_'!Q349</f>
        <v>0</v>
      </c>
      <c r="Q349" s="229">
        <f>'Таб.2._Комб+Озд+Комп_'!S349</f>
        <v>0</v>
      </c>
      <c r="R349" s="229">
        <f>'Таб.2._Комб+Озд+Комп_'!U349</f>
        <v>0</v>
      </c>
      <c r="S349" s="229">
        <f>'Таб.2._Комб+Озд+Комп_'!W349</f>
        <v>0</v>
      </c>
      <c r="T349" s="229">
        <f>'Таб.2._Комб+Озд+Комп_'!Y349</f>
        <v>0</v>
      </c>
      <c r="U349" s="229">
        <f>'Таб.2._Комб+Озд+Комп_'!AA349</f>
        <v>0</v>
      </c>
      <c r="V349" s="230">
        <f t="shared" si="91"/>
        <v>0</v>
      </c>
      <c r="W349" s="231">
        <f>'Таб. 1._Общ_гр_ '!I349+'Таб. 1._Общ_гр_ '!R349+'Таб. 1._Общ_гр_ '!AA349+'Таб. 1._Общ_гр_ '!AJ349+'Таб.2._Комб+Озд+Комп_'!AD349</f>
        <v>0</v>
      </c>
      <c r="X349" s="168">
        <f>'Таб. 1._Общ_гр_ '!AZ349+'Таб.2._Комб+Озд+Комп_'!AO349</f>
        <v>0</v>
      </c>
      <c r="Y349" s="168">
        <v>1</v>
      </c>
      <c r="Z349" s="242">
        <v>1</v>
      </c>
      <c r="AA349" s="168">
        <f t="shared" si="92"/>
        <v>0</v>
      </c>
      <c r="AB349" s="185">
        <v>1</v>
      </c>
      <c r="AC349" s="168">
        <f t="shared" si="93"/>
        <v>0</v>
      </c>
      <c r="AD349" s="168">
        <v>1</v>
      </c>
      <c r="AE349" s="168">
        <f t="shared" si="94"/>
        <v>0</v>
      </c>
      <c r="AF349" s="233">
        <f>'Таб. 1._Общ_гр_ '!BA349+'Таб.2._Комб+Озд+Комп_'!AP349</f>
        <v>0</v>
      </c>
      <c r="AG349" s="233">
        <f t="shared" si="95"/>
        <v>0</v>
      </c>
    </row>
    <row r="350" spans="1:33" s="19" customFormat="1" ht="11.25" hidden="1" customHeight="1">
      <c r="A350" s="225" t="s">
        <v>371</v>
      </c>
      <c r="B350" s="81" t="s">
        <v>362</v>
      </c>
      <c r="C350" s="226"/>
      <c r="D350" s="227" t="s">
        <v>40</v>
      </c>
      <c r="E350" s="228" t="s">
        <v>1103</v>
      </c>
      <c r="F350" s="229">
        <f>'Таб. 1._Общ_гр_ '!E350+'Таб. 1._Общ_гр_ '!F350+'Таб. 1._Общ_гр_ '!G350+'Таб. 1._Общ_гр_ '!H350</f>
        <v>0</v>
      </c>
      <c r="G350" s="229">
        <f>'Таб. 1._Общ_гр_ '!N350+'Таб. 1._Общ_гр_ '!O350+'Таб. 1._Общ_гр_ '!P350+'Таб. 1._Общ_гр_ '!Q350</f>
        <v>0</v>
      </c>
      <c r="H350" s="229">
        <f>'Таб. 1._Общ_гр_ '!W350+'Таб. 1._Общ_гр_ '!X350+'Таб. 1._Общ_гр_ '!Y350+'Таб. 1._Общ_гр_ '!Z350</f>
        <v>0</v>
      </c>
      <c r="I350" s="229">
        <f>'Таб. 1._Общ_гр_ '!AF350+'Таб. 1._Общ_гр_ '!AG350+'Таб. 1._Общ_гр_ '!AH350+'Таб. 1._Общ_гр_ '!AI350</f>
        <v>0</v>
      </c>
      <c r="J350" s="229">
        <f>'Таб.2._Комб+Озд+Комп_'!E350</f>
        <v>0</v>
      </c>
      <c r="K350" s="229">
        <f>'Таб.2._Комб+Озд+Комп_'!G350</f>
        <v>0</v>
      </c>
      <c r="L350" s="229">
        <f>'Таб.2._Комб+Озд+Комп_'!I350</f>
        <v>0</v>
      </c>
      <c r="M350" s="229">
        <f>'Таб.2._Комб+Озд+Комп_'!K350</f>
        <v>0</v>
      </c>
      <c r="N350" s="229">
        <f>'Таб.2._Комб+Озд+Комп_'!M350</f>
        <v>0</v>
      </c>
      <c r="O350" s="229">
        <f>'Таб.2._Комб+Озд+Комп_'!O350</f>
        <v>0</v>
      </c>
      <c r="P350" s="229">
        <f>'Таб.2._Комб+Озд+Комп_'!Q350</f>
        <v>0</v>
      </c>
      <c r="Q350" s="229">
        <f>'Таб.2._Комб+Озд+Комп_'!S350</f>
        <v>0</v>
      </c>
      <c r="R350" s="229">
        <f>'Таб.2._Комб+Озд+Комп_'!U350</f>
        <v>0</v>
      </c>
      <c r="S350" s="229">
        <f>'Таб.2._Комб+Озд+Комп_'!W350</f>
        <v>0</v>
      </c>
      <c r="T350" s="229">
        <f>'Таб.2._Комб+Озд+Комп_'!Y350</f>
        <v>0</v>
      </c>
      <c r="U350" s="229">
        <f>'Таб.2._Комб+Озд+Комп_'!AA350</f>
        <v>0</v>
      </c>
      <c r="V350" s="230">
        <f t="shared" si="91"/>
        <v>0</v>
      </c>
      <c r="W350" s="231">
        <f>'Таб. 1._Общ_гр_ '!I350+'Таб. 1._Общ_гр_ '!R350+'Таб. 1._Общ_гр_ '!AA350+'Таб. 1._Общ_гр_ '!AJ350+'Таб.2._Комб+Озд+Комп_'!AD350</f>
        <v>0</v>
      </c>
      <c r="X350" s="168">
        <f>'Таб. 1._Общ_гр_ '!AZ350+'Таб.2._Комб+Озд+Комп_'!AO350</f>
        <v>0</v>
      </c>
      <c r="Y350" s="168">
        <v>1</v>
      </c>
      <c r="Z350" s="242">
        <v>1</v>
      </c>
      <c r="AA350" s="168">
        <f t="shared" si="92"/>
        <v>0</v>
      </c>
      <c r="AB350" s="185">
        <v>1</v>
      </c>
      <c r="AC350" s="168">
        <f t="shared" si="93"/>
        <v>0</v>
      </c>
      <c r="AD350" s="168">
        <v>1</v>
      </c>
      <c r="AE350" s="168">
        <f t="shared" si="94"/>
        <v>0</v>
      </c>
      <c r="AF350" s="233">
        <f>'Таб. 1._Общ_гр_ '!BA350+'Таб.2._Комб+Озд+Комп_'!AP350</f>
        <v>0</v>
      </c>
      <c r="AG350" s="233">
        <f t="shared" si="95"/>
        <v>0</v>
      </c>
    </row>
    <row r="351" spans="1:33" s="19" customFormat="1" ht="11.25" hidden="1" customHeight="1">
      <c r="A351" s="225" t="s">
        <v>372</v>
      </c>
      <c r="B351" s="81" t="s">
        <v>362</v>
      </c>
      <c r="C351" s="226"/>
      <c r="D351" s="227" t="s">
        <v>40</v>
      </c>
      <c r="E351" s="228" t="s">
        <v>1103</v>
      </c>
      <c r="F351" s="229">
        <f>'Таб. 1._Общ_гр_ '!E351+'Таб. 1._Общ_гр_ '!F351+'Таб. 1._Общ_гр_ '!G351+'Таб. 1._Общ_гр_ '!H351</f>
        <v>4</v>
      </c>
      <c r="G351" s="229">
        <f>'Таб. 1._Общ_гр_ '!N351+'Таб. 1._Общ_гр_ '!O351+'Таб. 1._Общ_гр_ '!P351+'Таб. 1._Общ_гр_ '!Q351</f>
        <v>0</v>
      </c>
      <c r="H351" s="229">
        <f>'Таб. 1._Общ_гр_ '!W351+'Таб. 1._Общ_гр_ '!X351+'Таб. 1._Общ_гр_ '!Y351+'Таб. 1._Общ_гр_ '!Z351</f>
        <v>0</v>
      </c>
      <c r="I351" s="229">
        <f>'Таб. 1._Общ_гр_ '!AF351+'Таб. 1._Общ_гр_ '!AG351+'Таб. 1._Общ_гр_ '!AH351+'Таб. 1._Общ_гр_ '!AI351</f>
        <v>0</v>
      </c>
      <c r="J351" s="229">
        <f>'Таб.2._Комб+Озд+Комп_'!E351</f>
        <v>0</v>
      </c>
      <c r="K351" s="229">
        <f>'Таб.2._Комб+Озд+Комп_'!G351</f>
        <v>0</v>
      </c>
      <c r="L351" s="229">
        <f>'Таб.2._Комб+Озд+Комп_'!I351</f>
        <v>0</v>
      </c>
      <c r="M351" s="229">
        <f>'Таб.2._Комб+Озд+Комп_'!K351</f>
        <v>0</v>
      </c>
      <c r="N351" s="229">
        <f>'Таб.2._Комб+Озд+Комп_'!M351</f>
        <v>0</v>
      </c>
      <c r="O351" s="229">
        <f>'Таб.2._Комб+Озд+Комп_'!O351</f>
        <v>0</v>
      </c>
      <c r="P351" s="229">
        <f>'Таб.2._Комб+Озд+Комп_'!Q351</f>
        <v>0</v>
      </c>
      <c r="Q351" s="229">
        <f>'Таб.2._Комб+Озд+Комп_'!S351</f>
        <v>0</v>
      </c>
      <c r="R351" s="229">
        <f>'Таб.2._Комб+Озд+Комп_'!U351</f>
        <v>0</v>
      </c>
      <c r="S351" s="229">
        <f>'Таб.2._Комб+Озд+Комп_'!W351</f>
        <v>0</v>
      </c>
      <c r="T351" s="229">
        <f>'Таб.2._Комб+Озд+Комп_'!Y351</f>
        <v>0</v>
      </c>
      <c r="U351" s="229">
        <f>'Таб.2._Комб+Озд+Комп_'!AA351</f>
        <v>0</v>
      </c>
      <c r="V351" s="230">
        <f t="shared" si="91"/>
        <v>4</v>
      </c>
      <c r="W351" s="231">
        <f>'Таб. 1._Общ_гр_ '!I351+'Таб. 1._Общ_гр_ '!R351+'Таб. 1._Общ_гр_ '!AA351+'Таб. 1._Общ_гр_ '!AJ351+'Таб.2._Комб+Озд+Комп_'!AD351</f>
        <v>1</v>
      </c>
      <c r="X351" s="168">
        <f>'Таб. 1._Общ_гр_ '!AZ351+'Таб.2._Комб+Озд+Комп_'!AO351</f>
        <v>355.6</v>
      </c>
      <c r="Y351" s="168">
        <v>1</v>
      </c>
      <c r="Z351" s="242">
        <v>1.08</v>
      </c>
      <c r="AA351" s="168">
        <f t="shared" si="92"/>
        <v>1.5</v>
      </c>
      <c r="AB351" s="185">
        <v>1</v>
      </c>
      <c r="AC351" s="168">
        <f t="shared" si="93"/>
        <v>576.1</v>
      </c>
      <c r="AD351" s="168">
        <v>2.11</v>
      </c>
      <c r="AE351" s="168">
        <f t="shared" si="94"/>
        <v>1215.5999999999999</v>
      </c>
      <c r="AF351" s="233">
        <f>'Таб. 1._Общ_гр_ '!BA351+'Таб.2._Комб+Озд+Комп_'!AP351</f>
        <v>4.2</v>
      </c>
      <c r="AG351" s="233">
        <f t="shared" si="95"/>
        <v>1219.8</v>
      </c>
    </row>
    <row r="352" spans="1:33" s="19" customFormat="1" ht="11.25" hidden="1" customHeight="1">
      <c r="A352" s="225" t="s">
        <v>373</v>
      </c>
      <c r="B352" s="81" t="s">
        <v>362</v>
      </c>
      <c r="C352" s="226"/>
      <c r="D352" s="227" t="s">
        <v>40</v>
      </c>
      <c r="E352" s="228" t="s">
        <v>1103</v>
      </c>
      <c r="F352" s="229">
        <f>'Таб. 1._Общ_гр_ '!E352+'Таб. 1._Общ_гр_ '!F352+'Таб. 1._Общ_гр_ '!G352+'Таб. 1._Общ_гр_ '!H352</f>
        <v>0</v>
      </c>
      <c r="G352" s="229">
        <f>'Таб. 1._Общ_гр_ '!N352+'Таб. 1._Общ_гр_ '!O352+'Таб. 1._Общ_гр_ '!P352+'Таб. 1._Общ_гр_ '!Q352</f>
        <v>0</v>
      </c>
      <c r="H352" s="229">
        <f>'Таб. 1._Общ_гр_ '!W352+'Таб. 1._Общ_гр_ '!X352+'Таб. 1._Общ_гр_ '!Y352+'Таб. 1._Общ_гр_ '!Z352</f>
        <v>0</v>
      </c>
      <c r="I352" s="229">
        <f>'Таб. 1._Общ_гр_ '!AF352+'Таб. 1._Общ_гр_ '!AG352+'Таб. 1._Общ_гр_ '!AH352+'Таб. 1._Общ_гр_ '!AI352</f>
        <v>0</v>
      </c>
      <c r="J352" s="229">
        <f>'Таб.2._Комб+Озд+Комп_'!E352</f>
        <v>0</v>
      </c>
      <c r="K352" s="229">
        <f>'Таб.2._Комб+Озд+Комп_'!G352</f>
        <v>0</v>
      </c>
      <c r="L352" s="229">
        <f>'Таб.2._Комб+Озд+Комп_'!I352</f>
        <v>0</v>
      </c>
      <c r="M352" s="229">
        <f>'Таб.2._Комб+Озд+Комп_'!K352</f>
        <v>0</v>
      </c>
      <c r="N352" s="229">
        <f>'Таб.2._Комб+Озд+Комп_'!M352</f>
        <v>0</v>
      </c>
      <c r="O352" s="229">
        <f>'Таб.2._Комб+Озд+Комп_'!O352</f>
        <v>0</v>
      </c>
      <c r="P352" s="229">
        <f>'Таб.2._Комб+Озд+Комп_'!Q352</f>
        <v>0</v>
      </c>
      <c r="Q352" s="229">
        <f>'Таб.2._Комб+Озд+Комп_'!S352</f>
        <v>0</v>
      </c>
      <c r="R352" s="229">
        <f>'Таб.2._Комб+Озд+Комп_'!U352</f>
        <v>0</v>
      </c>
      <c r="S352" s="229">
        <f>'Таб.2._Комб+Озд+Комп_'!W352</f>
        <v>0</v>
      </c>
      <c r="T352" s="229">
        <f>'Таб.2._Комб+Озд+Комп_'!Y352</f>
        <v>0</v>
      </c>
      <c r="U352" s="229">
        <f>'Таб.2._Комб+Озд+Комп_'!AA352</f>
        <v>0</v>
      </c>
      <c r="V352" s="230">
        <f t="shared" si="91"/>
        <v>0</v>
      </c>
      <c r="W352" s="231">
        <f>'Таб. 1._Общ_гр_ '!I352+'Таб. 1._Общ_гр_ '!R352+'Таб. 1._Общ_гр_ '!AA352+'Таб. 1._Общ_гр_ '!AJ352+'Таб.2._Комб+Озд+Комп_'!AD352</f>
        <v>0</v>
      </c>
      <c r="X352" s="168">
        <f>'Таб. 1._Общ_гр_ '!AZ352+'Таб.2._Комб+Озд+Комп_'!AO352</f>
        <v>0</v>
      </c>
      <c r="Y352" s="168">
        <v>1</v>
      </c>
      <c r="Z352" s="242">
        <v>1</v>
      </c>
      <c r="AA352" s="168">
        <f t="shared" si="92"/>
        <v>0</v>
      </c>
      <c r="AB352" s="185">
        <v>1</v>
      </c>
      <c r="AC352" s="168">
        <f t="shared" si="93"/>
        <v>0</v>
      </c>
      <c r="AD352" s="168">
        <v>1</v>
      </c>
      <c r="AE352" s="168">
        <f t="shared" si="94"/>
        <v>0</v>
      </c>
      <c r="AF352" s="233">
        <f>'Таб. 1._Общ_гр_ '!BA352+'Таб.2._Комб+Озд+Комп_'!AP352</f>
        <v>0</v>
      </c>
      <c r="AG352" s="233">
        <f t="shared" si="95"/>
        <v>0</v>
      </c>
    </row>
    <row r="353" spans="1:33" s="19" customFormat="1" ht="11.25" hidden="1" customHeight="1">
      <c r="A353" s="225" t="s">
        <v>374</v>
      </c>
      <c r="B353" s="81" t="s">
        <v>362</v>
      </c>
      <c r="C353" s="226"/>
      <c r="D353" s="227" t="s">
        <v>40</v>
      </c>
      <c r="E353" s="228" t="s">
        <v>1103</v>
      </c>
      <c r="F353" s="229">
        <f>'Таб. 1._Общ_гр_ '!E353+'Таб. 1._Общ_гр_ '!F353+'Таб. 1._Общ_гр_ '!G353+'Таб. 1._Общ_гр_ '!H353</f>
        <v>0</v>
      </c>
      <c r="G353" s="229">
        <f>'Таб. 1._Общ_гр_ '!N353+'Таб. 1._Общ_гр_ '!O353+'Таб. 1._Общ_гр_ '!P353+'Таб. 1._Общ_гр_ '!Q353</f>
        <v>0</v>
      </c>
      <c r="H353" s="229">
        <f>'Таб. 1._Общ_гр_ '!W353+'Таб. 1._Общ_гр_ '!X353+'Таб. 1._Общ_гр_ '!Y353+'Таб. 1._Общ_гр_ '!Z353</f>
        <v>0</v>
      </c>
      <c r="I353" s="229">
        <f>'Таб. 1._Общ_гр_ '!AF353+'Таб. 1._Общ_гр_ '!AG353+'Таб. 1._Общ_гр_ '!AH353+'Таб. 1._Общ_гр_ '!AI353</f>
        <v>0</v>
      </c>
      <c r="J353" s="229">
        <f>'Таб.2._Комб+Озд+Комп_'!E353</f>
        <v>0</v>
      </c>
      <c r="K353" s="229">
        <f>'Таб.2._Комб+Озд+Комп_'!G353</f>
        <v>0</v>
      </c>
      <c r="L353" s="229">
        <f>'Таб.2._Комб+Озд+Комп_'!I353</f>
        <v>0</v>
      </c>
      <c r="M353" s="229">
        <f>'Таб.2._Комб+Озд+Комп_'!K353</f>
        <v>0</v>
      </c>
      <c r="N353" s="229">
        <f>'Таб.2._Комб+Озд+Комп_'!M353</f>
        <v>0</v>
      </c>
      <c r="O353" s="229">
        <f>'Таб.2._Комб+Озд+Комп_'!O353</f>
        <v>0</v>
      </c>
      <c r="P353" s="229">
        <f>'Таб.2._Комб+Озд+Комп_'!Q353</f>
        <v>0</v>
      </c>
      <c r="Q353" s="229">
        <f>'Таб.2._Комб+Озд+Комп_'!S353</f>
        <v>0</v>
      </c>
      <c r="R353" s="229">
        <f>'Таб.2._Комб+Озд+Комп_'!U353</f>
        <v>0</v>
      </c>
      <c r="S353" s="229">
        <f>'Таб.2._Комб+Озд+Комп_'!W353</f>
        <v>0</v>
      </c>
      <c r="T353" s="229">
        <f>'Таб.2._Комб+Озд+Комп_'!Y353</f>
        <v>0</v>
      </c>
      <c r="U353" s="229">
        <f>'Таб.2._Комб+Озд+Комп_'!AA353</f>
        <v>0</v>
      </c>
      <c r="V353" s="230">
        <f t="shared" si="91"/>
        <v>0</v>
      </c>
      <c r="W353" s="231">
        <f>'Таб. 1._Общ_гр_ '!I353+'Таб. 1._Общ_гр_ '!R353+'Таб. 1._Общ_гр_ '!AA353+'Таб. 1._Общ_гр_ '!AJ353+'Таб.2._Комб+Озд+Комп_'!AD353</f>
        <v>0</v>
      </c>
      <c r="X353" s="168">
        <f>'Таб. 1._Общ_гр_ '!AZ353+'Таб.2._Комб+Озд+Комп_'!AO353</f>
        <v>0</v>
      </c>
      <c r="Y353" s="168">
        <v>1</v>
      </c>
      <c r="Z353" s="242">
        <v>1</v>
      </c>
      <c r="AA353" s="168">
        <f t="shared" si="92"/>
        <v>0</v>
      </c>
      <c r="AB353" s="185">
        <v>1</v>
      </c>
      <c r="AC353" s="168">
        <f t="shared" si="93"/>
        <v>0</v>
      </c>
      <c r="AD353" s="168">
        <v>1</v>
      </c>
      <c r="AE353" s="168">
        <f t="shared" si="94"/>
        <v>0</v>
      </c>
      <c r="AF353" s="233">
        <f>'Таб. 1._Общ_гр_ '!BA353+'Таб.2._Комб+Озд+Комп_'!AP353</f>
        <v>0</v>
      </c>
      <c r="AG353" s="233">
        <f t="shared" si="95"/>
        <v>0</v>
      </c>
    </row>
    <row r="354" spans="1:33" s="19" customFormat="1" ht="11.25" hidden="1" customHeight="1">
      <c r="A354" s="225" t="s">
        <v>375</v>
      </c>
      <c r="B354" s="81" t="s">
        <v>362</v>
      </c>
      <c r="C354" s="226"/>
      <c r="D354" s="227" t="s">
        <v>40</v>
      </c>
      <c r="E354" s="228" t="s">
        <v>1103</v>
      </c>
      <c r="F354" s="229">
        <f>'Таб. 1._Общ_гр_ '!E354+'Таб. 1._Общ_гр_ '!F354+'Таб. 1._Общ_гр_ '!G354+'Таб. 1._Общ_гр_ '!H354</f>
        <v>0</v>
      </c>
      <c r="G354" s="229">
        <f>'Таб. 1._Общ_гр_ '!N354+'Таб. 1._Общ_гр_ '!O354+'Таб. 1._Общ_гр_ '!P354+'Таб. 1._Общ_гр_ '!Q354</f>
        <v>0</v>
      </c>
      <c r="H354" s="229">
        <f>'Таб. 1._Общ_гр_ '!W354+'Таб. 1._Общ_гр_ '!X354+'Таб. 1._Общ_гр_ '!Y354+'Таб. 1._Общ_гр_ '!Z354</f>
        <v>0</v>
      </c>
      <c r="I354" s="229">
        <f>'Таб. 1._Общ_гр_ '!AF354+'Таб. 1._Общ_гр_ '!AG354+'Таб. 1._Общ_гр_ '!AH354+'Таб. 1._Общ_гр_ '!AI354</f>
        <v>0</v>
      </c>
      <c r="J354" s="229">
        <f>'Таб.2._Комб+Озд+Комп_'!E354</f>
        <v>0</v>
      </c>
      <c r="K354" s="229">
        <f>'Таб.2._Комб+Озд+Комп_'!G354</f>
        <v>0</v>
      </c>
      <c r="L354" s="229">
        <f>'Таб.2._Комб+Озд+Комп_'!I354</f>
        <v>0</v>
      </c>
      <c r="M354" s="229">
        <f>'Таб.2._Комб+Озд+Комп_'!K354</f>
        <v>0</v>
      </c>
      <c r="N354" s="229">
        <f>'Таб.2._Комб+Озд+Комп_'!M354</f>
        <v>0</v>
      </c>
      <c r="O354" s="229">
        <f>'Таб.2._Комб+Озд+Комп_'!O354</f>
        <v>0</v>
      </c>
      <c r="P354" s="229">
        <f>'Таб.2._Комб+Озд+Комп_'!Q354</f>
        <v>0</v>
      </c>
      <c r="Q354" s="229">
        <f>'Таб.2._Комб+Озд+Комп_'!S354</f>
        <v>0</v>
      </c>
      <c r="R354" s="229">
        <f>'Таб.2._Комб+Озд+Комп_'!U354</f>
        <v>0</v>
      </c>
      <c r="S354" s="229">
        <f>'Таб.2._Комб+Озд+Комп_'!W354</f>
        <v>0</v>
      </c>
      <c r="T354" s="229">
        <f>'Таб.2._Комб+Озд+Комп_'!Y354</f>
        <v>0</v>
      </c>
      <c r="U354" s="229">
        <f>'Таб.2._Комб+Озд+Комп_'!AA354</f>
        <v>0</v>
      </c>
      <c r="V354" s="230">
        <f t="shared" si="91"/>
        <v>0</v>
      </c>
      <c r="W354" s="231">
        <f>'Таб. 1._Общ_гр_ '!I354+'Таб. 1._Общ_гр_ '!R354+'Таб. 1._Общ_гр_ '!AA354+'Таб. 1._Общ_гр_ '!AJ354+'Таб.2._Комб+Озд+Комп_'!AD354</f>
        <v>0</v>
      </c>
      <c r="X354" s="168">
        <f>'Таб. 1._Общ_гр_ '!AZ354+'Таб.2._Комб+Озд+Комп_'!AO354</f>
        <v>0</v>
      </c>
      <c r="Y354" s="168">
        <v>1</v>
      </c>
      <c r="Z354" s="242">
        <v>1</v>
      </c>
      <c r="AA354" s="168">
        <f t="shared" si="92"/>
        <v>0</v>
      </c>
      <c r="AB354" s="185">
        <v>1</v>
      </c>
      <c r="AC354" s="168">
        <f t="shared" si="93"/>
        <v>0</v>
      </c>
      <c r="AD354" s="168">
        <v>1</v>
      </c>
      <c r="AE354" s="168">
        <f t="shared" si="94"/>
        <v>0</v>
      </c>
      <c r="AF354" s="233">
        <f>'Таб. 1._Общ_гр_ '!BA354+'Таб.2._Комб+Озд+Комп_'!AP354</f>
        <v>0</v>
      </c>
      <c r="AG354" s="233">
        <f t="shared" si="95"/>
        <v>0</v>
      </c>
    </row>
    <row r="355" spans="1:33" s="19" customFormat="1" ht="11.25" customHeight="1">
      <c r="A355" s="236" t="s">
        <v>58</v>
      </c>
      <c r="B355" s="237" t="str">
        <f>A341</f>
        <v>Кыштовский район</v>
      </c>
      <c r="C355" s="238">
        <f>SUM(C342:C354)</f>
        <v>3</v>
      </c>
      <c r="D355" s="245"/>
      <c r="E355" s="238"/>
      <c r="F355" s="238">
        <f t="shared" ref="F355:X355" si="96">SUM(F342:F354)</f>
        <v>240</v>
      </c>
      <c r="G355" s="238">
        <f t="shared" si="96"/>
        <v>0</v>
      </c>
      <c r="H355" s="238">
        <f t="shared" si="96"/>
        <v>60</v>
      </c>
      <c r="I355" s="238">
        <f t="shared" si="96"/>
        <v>0</v>
      </c>
      <c r="J355" s="238">
        <f t="shared" si="96"/>
        <v>0</v>
      </c>
      <c r="K355" s="238">
        <f t="shared" si="96"/>
        <v>0</v>
      </c>
      <c r="L355" s="238">
        <f t="shared" si="96"/>
        <v>0</v>
      </c>
      <c r="M355" s="238">
        <f t="shared" si="96"/>
        <v>0</v>
      </c>
      <c r="N355" s="238">
        <f t="shared" si="96"/>
        <v>0</v>
      </c>
      <c r="O355" s="238">
        <f t="shared" si="96"/>
        <v>0</v>
      </c>
      <c r="P355" s="238">
        <f t="shared" si="96"/>
        <v>0</v>
      </c>
      <c r="Q355" s="238">
        <f t="shared" si="96"/>
        <v>0</v>
      </c>
      <c r="R355" s="238">
        <f t="shared" si="96"/>
        <v>0</v>
      </c>
      <c r="S355" s="238">
        <f t="shared" si="96"/>
        <v>0</v>
      </c>
      <c r="T355" s="238">
        <f t="shared" si="96"/>
        <v>0</v>
      </c>
      <c r="U355" s="238">
        <f t="shared" si="96"/>
        <v>0</v>
      </c>
      <c r="V355" s="238">
        <f t="shared" si="96"/>
        <v>300</v>
      </c>
      <c r="W355" s="238">
        <f t="shared" si="96"/>
        <v>21</v>
      </c>
      <c r="X355" s="239">
        <f t="shared" si="96"/>
        <v>28028.699999999997</v>
      </c>
      <c r="Y355" s="239"/>
      <c r="Z355" s="239"/>
      <c r="AA355" s="239"/>
      <c r="AB355" s="46"/>
      <c r="AC355" s="239">
        <f>SUM(AC342:AC354)</f>
        <v>35060.1</v>
      </c>
      <c r="AD355" s="240"/>
      <c r="AE355" s="239">
        <f>SUM(AE342:AE354)</f>
        <v>37807.499999999993</v>
      </c>
      <c r="AF355" s="239">
        <f>SUM(AF342:AF354)</f>
        <v>312.09999999999997</v>
      </c>
      <c r="AG355" s="239">
        <f>SUM(AG342:AG354)</f>
        <v>38119.599999999999</v>
      </c>
    </row>
    <row r="356" spans="1:33" s="19" customFormat="1" ht="11.25" hidden="1" customHeight="1">
      <c r="A356" s="221" t="s">
        <v>376</v>
      </c>
      <c r="B356" s="222"/>
      <c r="C356" s="223"/>
      <c r="D356" s="241"/>
      <c r="E356" s="222"/>
      <c r="F356" s="222"/>
      <c r="G356" s="222"/>
      <c r="H356" s="222"/>
      <c r="I356" s="222"/>
      <c r="J356" s="223"/>
      <c r="K356" s="223"/>
      <c r="L356" s="223"/>
      <c r="M356" s="223"/>
      <c r="N356" s="223"/>
      <c r="O356" s="223"/>
      <c r="P356" s="223"/>
      <c r="Q356" s="223"/>
      <c r="R356" s="223"/>
      <c r="S356" s="223"/>
      <c r="T356" s="223"/>
      <c r="U356" s="223"/>
      <c r="V356" s="223"/>
      <c r="W356" s="223"/>
      <c r="Z356" s="242"/>
      <c r="AB356" s="15"/>
      <c r="AD356" s="223"/>
    </row>
    <row r="357" spans="1:33" s="19" customFormat="1" ht="11.25" hidden="1" customHeight="1">
      <c r="A357" s="225" t="s">
        <v>377</v>
      </c>
      <c r="B357" s="81" t="s">
        <v>376</v>
      </c>
      <c r="C357" s="226">
        <v>1</v>
      </c>
      <c r="D357" s="227" t="s">
        <v>61</v>
      </c>
      <c r="E357" s="228" t="s">
        <v>1103</v>
      </c>
      <c r="F357" s="229">
        <f>'Таб. 1._Общ_гр_ '!E357+'Таб. 1._Общ_гр_ '!F357+'Таб. 1._Общ_гр_ '!G357+'Таб. 1._Общ_гр_ '!H357</f>
        <v>189</v>
      </c>
      <c r="G357" s="229">
        <f>'Таб. 1._Общ_гр_ '!N357+'Таб. 1._Общ_гр_ '!O357+'Таб. 1._Общ_гр_ '!P357+'Таб. 1._Общ_гр_ '!Q357</f>
        <v>0</v>
      </c>
      <c r="H357" s="229">
        <f>'Таб. 1._Общ_гр_ '!W357+'Таб. 1._Общ_гр_ '!X357+'Таб. 1._Общ_гр_ '!Y357+'Таб. 1._Общ_гр_ '!Z357</f>
        <v>34</v>
      </c>
      <c r="I357" s="229">
        <f>'Таб. 1._Общ_гр_ '!AF357+'Таб. 1._Общ_гр_ '!AG357+'Таб. 1._Общ_гр_ '!AH357+'Таб. 1._Общ_гр_ '!AI357</f>
        <v>0</v>
      </c>
      <c r="J357" s="229">
        <f>'Таб.2._Комб+Озд+Комп_'!E357</f>
        <v>0</v>
      </c>
      <c r="K357" s="229">
        <f>'Таб.2._Комб+Озд+Комп_'!G357</f>
        <v>0</v>
      </c>
      <c r="L357" s="229">
        <f>'Таб.2._Комб+Озд+Комп_'!I357</f>
        <v>0</v>
      </c>
      <c r="M357" s="229">
        <f>'Таб.2._Комб+Озд+Комп_'!K357</f>
        <v>0</v>
      </c>
      <c r="N357" s="229">
        <f>'Таб.2._Комб+Озд+Комп_'!M357</f>
        <v>0</v>
      </c>
      <c r="O357" s="229">
        <f>'Таб.2._Комб+Озд+Комп_'!O357</f>
        <v>0</v>
      </c>
      <c r="P357" s="229">
        <f>'Таб.2._Комб+Озд+Комп_'!Q357</f>
        <v>0</v>
      </c>
      <c r="Q357" s="229">
        <f>'Таб.2._Комб+Озд+Комп_'!S357</f>
        <v>0</v>
      </c>
      <c r="R357" s="42">
        <v>37</v>
      </c>
      <c r="S357" s="26">
        <v>0</v>
      </c>
      <c r="T357" s="26">
        <v>2</v>
      </c>
      <c r="U357" s="26">
        <v>0</v>
      </c>
      <c r="V357" s="230">
        <f t="shared" ref="V357:V379" si="97">J357+K357+L357+M357+N357+O357+P357+Q357+R357+S357+T357+U357+F357+G357+H357+I357</f>
        <v>262</v>
      </c>
      <c r="W357" s="231">
        <f>'Таб. 1._Общ_гр_ '!I357+'Таб. 1._Общ_гр_ '!R357+'Таб. 1._Общ_гр_ '!AA357+'Таб. 1._Общ_гр_ '!AJ357+'Таб.2._Комб+Озд+Комп_'!AD357</f>
        <v>14</v>
      </c>
      <c r="X357" s="258">
        <v>0</v>
      </c>
      <c r="Y357" s="258">
        <v>0</v>
      </c>
      <c r="Z357" s="259">
        <v>51</v>
      </c>
      <c r="AA357" s="260">
        <v>3</v>
      </c>
      <c r="AB357" s="185">
        <v>1</v>
      </c>
      <c r="AC357" s="168">
        <f t="shared" ref="AC357:AC379" si="98">ROUND(X357*Y357*Z357*AA357*AB357,1)</f>
        <v>0</v>
      </c>
      <c r="AD357" s="168">
        <v>1</v>
      </c>
      <c r="AE357" s="168">
        <f t="shared" ref="AE357:AE379" si="99">ROUND(AC357*AD357,1)</f>
        <v>0</v>
      </c>
      <c r="AF357" s="233">
        <f>'Таб. 1._Общ_гр_ '!BA357+'Таб.2._Комб+Озд+Комп_'!AP357</f>
        <v>284.89999999999998</v>
      </c>
      <c r="AG357" s="233">
        <f t="shared" ref="AG357:AG379" si="100">AE357+AF357</f>
        <v>284.89999999999998</v>
      </c>
    </row>
    <row r="358" spans="1:33" s="19" customFormat="1" ht="11.25" hidden="1" customHeight="1">
      <c r="A358" s="225" t="s">
        <v>378</v>
      </c>
      <c r="B358" s="81" t="s">
        <v>376</v>
      </c>
      <c r="C358" s="226">
        <v>1</v>
      </c>
      <c r="D358" s="227" t="s">
        <v>61</v>
      </c>
      <c r="E358" s="228" t="s">
        <v>1103</v>
      </c>
      <c r="F358" s="229">
        <f>'Таб. 1._Общ_гр_ '!E358+'Таб. 1._Общ_гр_ '!F358+'Таб. 1._Общ_гр_ '!G358+'Таб. 1._Общ_гр_ '!H358</f>
        <v>61</v>
      </c>
      <c r="G358" s="229">
        <f>'Таб. 1._Общ_гр_ '!N358+'Таб. 1._Общ_гр_ '!O358+'Таб. 1._Общ_гр_ '!P358+'Таб. 1._Общ_гр_ '!Q358</f>
        <v>0</v>
      </c>
      <c r="H358" s="229">
        <f>'Таб. 1._Общ_гр_ '!W358+'Таб. 1._Общ_гр_ '!X358+'Таб. 1._Общ_гр_ '!Y358+'Таб. 1._Общ_гр_ '!Z358</f>
        <v>23</v>
      </c>
      <c r="I358" s="229">
        <f>'Таб. 1._Общ_гр_ '!AF358+'Таб. 1._Общ_гр_ '!AG358+'Таб. 1._Общ_гр_ '!AH358+'Таб. 1._Общ_гр_ '!AI358</f>
        <v>0</v>
      </c>
      <c r="J358" s="229">
        <f>'Таб.2._Комб+Озд+Комп_'!E358</f>
        <v>0</v>
      </c>
      <c r="K358" s="229">
        <f>'Таб.2._Комб+Озд+Комп_'!G358</f>
        <v>0</v>
      </c>
      <c r="L358" s="229">
        <f>'Таб.2._Комб+Озд+Комп_'!I358</f>
        <v>0</v>
      </c>
      <c r="M358" s="229">
        <f>'Таб.2._Комб+Озд+Комп_'!K358</f>
        <v>0</v>
      </c>
      <c r="N358" s="229">
        <f>'Таб.2._Комб+Озд+Комп_'!M358</f>
        <v>0</v>
      </c>
      <c r="O358" s="229">
        <f>'Таб.2._Комб+Озд+Комп_'!O358</f>
        <v>0</v>
      </c>
      <c r="P358" s="229">
        <f>'Таб.2._Комб+Озд+Комп_'!Q358</f>
        <v>0</v>
      </c>
      <c r="Q358" s="229">
        <f>'Таб.2._Комб+Озд+Комп_'!S358</f>
        <v>0</v>
      </c>
      <c r="R358" s="229">
        <f>'Таб.2._Комб+Озд+Комп_'!U358</f>
        <v>0</v>
      </c>
      <c r="S358" s="229">
        <f>'Таб.2._Комб+Озд+Комп_'!W358</f>
        <v>0</v>
      </c>
      <c r="T358" s="229">
        <f>'Таб.2._Комб+Озд+Комп_'!Y358</f>
        <v>0</v>
      </c>
      <c r="U358" s="229">
        <f>'Таб.2._Комб+Озд+Комп_'!AA358</f>
        <v>0</v>
      </c>
      <c r="V358" s="230">
        <f t="shared" si="97"/>
        <v>84</v>
      </c>
      <c r="W358" s="231">
        <f>'Таб. 1._Общ_гр_ '!I358+'Таб. 1._Общ_гр_ '!R358+'Таб. 1._Общ_гр_ '!AA358+'Таб. 1._Общ_гр_ '!AJ358+'Таб.2._Комб+Озд+Комп_'!AD358</f>
        <v>4</v>
      </c>
      <c r="X358" s="168">
        <f>'Таб. 1._Общ_гр_ '!AZ358+'Таб.2._Комб+Озд+Комп_'!AO358</f>
        <v>6300.8</v>
      </c>
      <c r="Y358" s="168">
        <v>1</v>
      </c>
      <c r="Z358" s="242">
        <v>1.1599999999999999</v>
      </c>
      <c r="AA358" s="168">
        <f t="shared" ref="AA358:AA379" si="101">IF(W358=1,1.5,IF(W358=2,1.25,IF(W358=3,1.15,IF(AND((W358&gt;=4),(W358&lt;=6)),1.1,IF(AND((W358&gt;=7),(W358&lt;=11)),1.05,IF(W358&gt;=12,1,0))))))</f>
        <v>1.1000000000000001</v>
      </c>
      <c r="AB358" s="185">
        <v>1</v>
      </c>
      <c r="AC358" s="168">
        <f t="shared" si="98"/>
        <v>8039.8</v>
      </c>
      <c r="AD358" s="168">
        <v>1</v>
      </c>
      <c r="AE358" s="168">
        <f t="shared" si="99"/>
        <v>8039.8</v>
      </c>
      <c r="AF358" s="233">
        <f>'Таб. 1._Общ_гр_ '!BA358+'Таб.2._Комб+Озд+Комп_'!AP358</f>
        <v>87.4</v>
      </c>
      <c r="AG358" s="233">
        <f t="shared" si="100"/>
        <v>8127.2</v>
      </c>
    </row>
    <row r="359" spans="1:33" s="19" customFormat="1" ht="11.25" hidden="1" customHeight="1">
      <c r="A359" s="225" t="s">
        <v>379</v>
      </c>
      <c r="B359" s="81" t="s">
        <v>376</v>
      </c>
      <c r="C359" s="226">
        <v>1</v>
      </c>
      <c r="D359" s="227" t="s">
        <v>61</v>
      </c>
      <c r="E359" s="228" t="s">
        <v>1103</v>
      </c>
      <c r="F359" s="229">
        <f>'Таб. 1._Общ_гр_ '!E359+'Таб. 1._Общ_гр_ '!F359+'Таб. 1._Общ_гр_ '!G359+'Таб. 1._Общ_гр_ '!H359</f>
        <v>72</v>
      </c>
      <c r="G359" s="229">
        <f>'Таб. 1._Общ_гр_ '!N359+'Таб. 1._Общ_гр_ '!O359+'Таб. 1._Общ_гр_ '!P359+'Таб. 1._Общ_гр_ '!Q359</f>
        <v>0</v>
      </c>
      <c r="H359" s="229">
        <f>'Таб. 1._Общ_гр_ '!W359+'Таб. 1._Общ_гр_ '!X359+'Таб. 1._Общ_гр_ '!Y359+'Таб. 1._Общ_гр_ '!Z359</f>
        <v>14</v>
      </c>
      <c r="I359" s="229">
        <f>'Таб. 1._Общ_гр_ '!AF359+'Таб. 1._Общ_гр_ '!AG359+'Таб. 1._Общ_гр_ '!AH359+'Таб. 1._Общ_гр_ '!AI359</f>
        <v>0</v>
      </c>
      <c r="J359" s="229">
        <f>'Таб.2._Комб+Озд+Комп_'!E359</f>
        <v>0</v>
      </c>
      <c r="K359" s="229">
        <f>'Таб.2._Комб+Озд+Комп_'!G359</f>
        <v>0</v>
      </c>
      <c r="L359" s="229">
        <f>'Таб.2._Комб+Озд+Комп_'!I359</f>
        <v>0</v>
      </c>
      <c r="M359" s="229">
        <f>'Таб.2._Комб+Озд+Комп_'!K359</f>
        <v>0</v>
      </c>
      <c r="N359" s="229">
        <f>'Таб.2._Комб+Озд+Комп_'!M359</f>
        <v>0</v>
      </c>
      <c r="O359" s="229">
        <f>'Таб.2._Комб+Озд+Комп_'!O359</f>
        <v>0</v>
      </c>
      <c r="P359" s="229">
        <f>'Таб.2._Комб+Озд+Комп_'!Q359</f>
        <v>0</v>
      </c>
      <c r="Q359" s="229">
        <f>'Таб.2._Комб+Озд+Комп_'!S359</f>
        <v>0</v>
      </c>
      <c r="R359" s="229">
        <f>'Таб.2._Комб+Озд+Комп_'!U359</f>
        <v>0</v>
      </c>
      <c r="S359" s="229">
        <f>'Таб.2._Комб+Озд+Комп_'!W359</f>
        <v>0</v>
      </c>
      <c r="T359" s="229">
        <f>'Таб.2._Комб+Озд+Комп_'!Y359</f>
        <v>0</v>
      </c>
      <c r="U359" s="229">
        <f>'Таб.2._Комб+Озд+Комп_'!AA359</f>
        <v>0</v>
      </c>
      <c r="V359" s="230">
        <f t="shared" si="97"/>
        <v>86</v>
      </c>
      <c r="W359" s="231">
        <f>'Таб. 1._Общ_гр_ '!I359+'Таб. 1._Общ_гр_ '!R359+'Таб. 1._Общ_гр_ '!AA359+'Таб. 1._Общ_гр_ '!AJ359+'Таб.2._Комб+Озд+Комп_'!AD359</f>
        <v>4</v>
      </c>
      <c r="X359" s="168">
        <f>'Таб. 1._Общ_гр_ '!AZ359+'Таб.2._Комб+Озд+Комп_'!AO359</f>
        <v>6471.5</v>
      </c>
      <c r="Y359" s="168">
        <v>1</v>
      </c>
      <c r="Z359" s="242">
        <v>1</v>
      </c>
      <c r="AA359" s="168">
        <f t="shared" si="101"/>
        <v>1.1000000000000001</v>
      </c>
      <c r="AB359" s="185">
        <v>1</v>
      </c>
      <c r="AC359" s="168">
        <f t="shared" si="98"/>
        <v>7118.7</v>
      </c>
      <c r="AD359" s="168">
        <v>1</v>
      </c>
      <c r="AE359" s="168">
        <f t="shared" si="99"/>
        <v>7118.7</v>
      </c>
      <c r="AF359" s="233">
        <f>'Таб. 1._Общ_гр_ '!BA359+'Таб.2._Комб+Озд+Комп_'!AP359</f>
        <v>89.4</v>
      </c>
      <c r="AG359" s="233">
        <f t="shared" si="100"/>
        <v>7208.0999999999995</v>
      </c>
    </row>
    <row r="360" spans="1:33" s="19" customFormat="1" ht="11.25" hidden="1" customHeight="1">
      <c r="A360" s="225" t="s">
        <v>380</v>
      </c>
      <c r="B360" s="81" t="s">
        <v>376</v>
      </c>
      <c r="C360" s="226">
        <v>1</v>
      </c>
      <c r="D360" s="227" t="s">
        <v>61</v>
      </c>
      <c r="E360" s="228" t="s">
        <v>1103</v>
      </c>
      <c r="F360" s="229">
        <f>'Таб. 1._Общ_гр_ '!E360+'Таб. 1._Общ_гр_ '!F360+'Таб. 1._Общ_гр_ '!G360+'Таб. 1._Общ_гр_ '!H360</f>
        <v>45</v>
      </c>
      <c r="G360" s="229">
        <f>'Таб. 1._Общ_гр_ '!N360+'Таб. 1._Общ_гр_ '!O360+'Таб. 1._Общ_гр_ '!P360+'Таб. 1._Общ_гр_ '!Q360</f>
        <v>0</v>
      </c>
      <c r="H360" s="229">
        <f>'Таб. 1._Общ_гр_ '!W360+'Таб. 1._Общ_гр_ '!X360+'Таб. 1._Общ_гр_ '!Y360+'Таб. 1._Общ_гр_ '!Z360</f>
        <v>11</v>
      </c>
      <c r="I360" s="229">
        <f>'Таб. 1._Общ_гр_ '!AF360+'Таб. 1._Общ_гр_ '!AG360+'Таб. 1._Общ_гр_ '!AH360+'Таб. 1._Общ_гр_ '!AI360</f>
        <v>0</v>
      </c>
      <c r="J360" s="229">
        <f>'Таб.2._Комб+Озд+Комп_'!E360</f>
        <v>0</v>
      </c>
      <c r="K360" s="229">
        <f>'Таб.2._Комб+Озд+Комп_'!G360</f>
        <v>0</v>
      </c>
      <c r="L360" s="229">
        <f>'Таб.2._Комб+Озд+Комп_'!I360</f>
        <v>0</v>
      </c>
      <c r="M360" s="229">
        <f>'Таб.2._Комб+Озд+Комп_'!K360</f>
        <v>0</v>
      </c>
      <c r="N360" s="229">
        <f>'Таб.2._Комб+Озд+Комп_'!M360</f>
        <v>0</v>
      </c>
      <c r="O360" s="229">
        <f>'Таб.2._Комб+Озд+Комп_'!O360</f>
        <v>0</v>
      </c>
      <c r="P360" s="229">
        <f>'Таб.2._Комб+Озд+Комп_'!Q360</f>
        <v>0</v>
      </c>
      <c r="Q360" s="229">
        <f>'Таб.2._Комб+Озд+Комп_'!S360</f>
        <v>0</v>
      </c>
      <c r="R360" s="229">
        <f>'Таб.2._Комб+Озд+Комп_'!U360</f>
        <v>0</v>
      </c>
      <c r="S360" s="229">
        <f>'Таб.2._Комб+Озд+Комп_'!W360</f>
        <v>0</v>
      </c>
      <c r="T360" s="229">
        <f>'Таб.2._Комб+Озд+Комп_'!Y360</f>
        <v>0</v>
      </c>
      <c r="U360" s="229">
        <f>'Таб.2._Комб+Озд+Комп_'!AA360</f>
        <v>0</v>
      </c>
      <c r="V360" s="230">
        <f t="shared" si="97"/>
        <v>56</v>
      </c>
      <c r="W360" s="231">
        <f>'Таб. 1._Общ_гр_ '!I360+'Таб. 1._Общ_гр_ '!R360+'Таб. 1._Общ_гр_ '!AA360+'Таб. 1._Общ_гр_ '!AJ360+'Таб.2._Комб+Озд+Комп_'!AD360</f>
        <v>4</v>
      </c>
      <c r="X360" s="168">
        <f>'Таб. 1._Общ_гр_ '!AZ360+'Таб.2._Комб+Озд+Комп_'!AO360</f>
        <v>4138.8999999999996</v>
      </c>
      <c r="Y360" s="168">
        <v>1</v>
      </c>
      <c r="Z360" s="65">
        <v>1.1200000000000001</v>
      </c>
      <c r="AA360" s="168">
        <f t="shared" si="101"/>
        <v>1.1000000000000001</v>
      </c>
      <c r="AB360" s="185">
        <v>1</v>
      </c>
      <c r="AC360" s="168">
        <f t="shared" si="98"/>
        <v>5099.1000000000004</v>
      </c>
      <c r="AD360" s="168">
        <v>1</v>
      </c>
      <c r="AE360" s="168">
        <f t="shared" si="99"/>
        <v>5099.1000000000004</v>
      </c>
      <c r="AF360" s="233">
        <f>'Таб. 1._Общ_гр_ '!BA360+'Таб.2._Комб+Озд+Комп_'!AP360</f>
        <v>58.2</v>
      </c>
      <c r="AG360" s="233">
        <f t="shared" si="100"/>
        <v>5157.3</v>
      </c>
    </row>
    <row r="361" spans="1:33" s="19" customFormat="1" ht="11.25" hidden="1" customHeight="1">
      <c r="A361" s="225" t="s">
        <v>381</v>
      </c>
      <c r="B361" s="81" t="s">
        <v>376</v>
      </c>
      <c r="C361" s="226">
        <v>1</v>
      </c>
      <c r="D361" s="227" t="s">
        <v>40</v>
      </c>
      <c r="E361" s="228" t="s">
        <v>1103</v>
      </c>
      <c r="F361" s="229">
        <f>'Таб. 1._Общ_гр_ '!E361+'Таб. 1._Общ_гр_ '!F361+'Таб. 1._Общ_гр_ '!G361+'Таб. 1._Общ_гр_ '!H361</f>
        <v>94</v>
      </c>
      <c r="G361" s="229">
        <f>'Таб. 1._Общ_гр_ '!N361+'Таб. 1._Общ_гр_ '!O361+'Таб. 1._Общ_гр_ '!P361+'Таб. 1._Общ_гр_ '!Q361</f>
        <v>0</v>
      </c>
      <c r="H361" s="229">
        <f>'Таб. 1._Общ_гр_ '!W361+'Таб. 1._Общ_гр_ '!X361+'Таб. 1._Общ_гр_ '!Y361+'Таб. 1._Общ_гр_ '!Z361</f>
        <v>60</v>
      </c>
      <c r="I361" s="229">
        <f>'Таб. 1._Общ_гр_ '!AF361+'Таб. 1._Общ_гр_ '!AG361+'Таб. 1._Общ_гр_ '!AH361+'Таб. 1._Общ_гр_ '!AI361</f>
        <v>0</v>
      </c>
      <c r="J361" s="229">
        <f>'Таб.2._Комб+Озд+Комп_'!E361</f>
        <v>0</v>
      </c>
      <c r="K361" s="229">
        <f>'Таб.2._Комб+Озд+Комп_'!G361</f>
        <v>0</v>
      </c>
      <c r="L361" s="229">
        <f>'Таб.2._Комб+Озд+Комп_'!I361</f>
        <v>0</v>
      </c>
      <c r="M361" s="229">
        <f>'Таб.2._Комб+Озд+Комп_'!K361</f>
        <v>0</v>
      </c>
      <c r="N361" s="229">
        <f>'Таб.2._Комб+Озд+Комп_'!M361</f>
        <v>0</v>
      </c>
      <c r="O361" s="229">
        <f>'Таб.2._Комб+Озд+Комп_'!O361</f>
        <v>0</v>
      </c>
      <c r="P361" s="229">
        <f>'Таб.2._Комб+Озд+Комп_'!Q361</f>
        <v>0</v>
      </c>
      <c r="Q361" s="229">
        <f>'Таб.2._Комб+Озд+Комп_'!S361</f>
        <v>0</v>
      </c>
      <c r="R361" s="229">
        <f>'Таб.2._Комб+Озд+Комп_'!U361</f>
        <v>0</v>
      </c>
      <c r="S361" s="229">
        <f>'Таб.2._Комб+Озд+Комп_'!W361</f>
        <v>0</v>
      </c>
      <c r="T361" s="229">
        <f>'Таб.2._Комб+Озд+Комп_'!Y361</f>
        <v>0</v>
      </c>
      <c r="U361" s="229">
        <f>'Таб.2._Комб+Озд+Комп_'!AA361</f>
        <v>0</v>
      </c>
      <c r="V361" s="230">
        <f t="shared" si="97"/>
        <v>154</v>
      </c>
      <c r="W361" s="231">
        <f>'Таб. 1._Общ_гр_ '!I361+'Таб. 1._Общ_гр_ '!R361+'Таб. 1._Общ_гр_ '!AA361+'Таб. 1._Общ_гр_ '!AJ361+'Таб.2._Комб+Озд+Комп_'!AD361</f>
        <v>10</v>
      </c>
      <c r="X361" s="168">
        <f>'Таб. 1._Общ_гр_ '!AZ361+'Таб.2._Комб+Озд+Комп_'!AO361</f>
        <v>15983.3</v>
      </c>
      <c r="Y361" s="168">
        <v>1</v>
      </c>
      <c r="Z361" s="65">
        <v>1.1200000000000001</v>
      </c>
      <c r="AA361" s="168">
        <f t="shared" si="101"/>
        <v>1.05</v>
      </c>
      <c r="AB361" s="185">
        <v>1</v>
      </c>
      <c r="AC361" s="168">
        <f t="shared" si="98"/>
        <v>18796.400000000001</v>
      </c>
      <c r="AD361" s="168">
        <v>1</v>
      </c>
      <c r="AE361" s="168">
        <f t="shared" si="99"/>
        <v>18796.400000000001</v>
      </c>
      <c r="AF361" s="233">
        <f>'Таб. 1._Общ_гр_ '!BA361+'Таб.2._Комб+Озд+Комп_'!AP361</f>
        <v>160.19999999999999</v>
      </c>
      <c r="AG361" s="233">
        <f t="shared" si="100"/>
        <v>18956.600000000002</v>
      </c>
    </row>
    <row r="362" spans="1:33" s="19" customFormat="1" ht="11.25" hidden="1" customHeight="1">
      <c r="A362" s="225" t="s">
        <v>382</v>
      </c>
      <c r="B362" s="81" t="s">
        <v>376</v>
      </c>
      <c r="C362" s="226">
        <v>1</v>
      </c>
      <c r="D362" s="227" t="s">
        <v>40</v>
      </c>
      <c r="E362" s="228" t="s">
        <v>1103</v>
      </c>
      <c r="F362" s="229">
        <f>'Таб. 1._Общ_гр_ '!E362+'Таб. 1._Общ_гр_ '!F362+'Таб. 1._Общ_гр_ '!G362+'Таб. 1._Общ_гр_ '!H362</f>
        <v>26</v>
      </c>
      <c r="G362" s="229">
        <f>'Таб. 1._Общ_гр_ '!N362+'Таб. 1._Общ_гр_ '!O362+'Таб. 1._Общ_гр_ '!P362+'Таб. 1._Общ_гр_ '!Q362</f>
        <v>0</v>
      </c>
      <c r="H362" s="229">
        <f>'Таб. 1._Общ_гр_ '!W362+'Таб. 1._Общ_гр_ '!X362+'Таб. 1._Общ_гр_ '!Y362+'Таб. 1._Общ_гр_ '!Z362</f>
        <v>8</v>
      </c>
      <c r="I362" s="229">
        <f>'Таб. 1._Общ_гр_ '!AF362+'Таб. 1._Общ_гр_ '!AG362+'Таб. 1._Общ_гр_ '!AH362+'Таб. 1._Общ_гр_ '!AI362</f>
        <v>0</v>
      </c>
      <c r="J362" s="229">
        <f>'Таб.2._Комб+Озд+Комп_'!E362</f>
        <v>0</v>
      </c>
      <c r="K362" s="229">
        <f>'Таб.2._Комб+Озд+Комп_'!G362</f>
        <v>0</v>
      </c>
      <c r="L362" s="229">
        <f>'Таб.2._Комб+Озд+Комп_'!I362</f>
        <v>0</v>
      </c>
      <c r="M362" s="229">
        <f>'Таб.2._Комб+Озд+Комп_'!K362</f>
        <v>0</v>
      </c>
      <c r="N362" s="229">
        <f>'Таб.2._Комб+Озд+Комп_'!M362</f>
        <v>0</v>
      </c>
      <c r="O362" s="229">
        <f>'Таб.2._Комб+Озд+Комп_'!O362</f>
        <v>0</v>
      </c>
      <c r="P362" s="229">
        <f>'Таб.2._Комб+Озд+Комп_'!Q362</f>
        <v>0</v>
      </c>
      <c r="Q362" s="229">
        <f>'Таб.2._Комб+Озд+Комп_'!S362</f>
        <v>0</v>
      </c>
      <c r="R362" s="229">
        <f>'Таб.2._Комб+Озд+Комп_'!U362</f>
        <v>0</v>
      </c>
      <c r="S362" s="229">
        <f>'Таб.2._Комб+Озд+Комп_'!W362</f>
        <v>0</v>
      </c>
      <c r="T362" s="229">
        <f>'Таб.2._Комб+Озд+Комп_'!Y362</f>
        <v>0</v>
      </c>
      <c r="U362" s="229">
        <f>'Таб.2._Комб+Озд+Комп_'!AA362</f>
        <v>0</v>
      </c>
      <c r="V362" s="230">
        <f t="shared" si="97"/>
        <v>34</v>
      </c>
      <c r="W362" s="231">
        <f>'Таб. 1._Общ_гр_ '!I362+'Таб. 1._Общ_гр_ '!R362+'Таб. 1._Общ_гр_ '!AA362+'Таб. 1._Общ_гр_ '!AJ362+'Таб.2._Комб+Озд+Комп_'!AD362</f>
        <v>4</v>
      </c>
      <c r="X362" s="168">
        <f>'Таб. 1._Общ_гр_ '!AZ362+'Таб.2._Комб+Озд+Комп_'!AO362</f>
        <v>3360.3</v>
      </c>
      <c r="Y362" s="168">
        <v>1</v>
      </c>
      <c r="Z362" s="242">
        <v>1.1599999999999999</v>
      </c>
      <c r="AA362" s="168">
        <f t="shared" si="101"/>
        <v>1.1000000000000001</v>
      </c>
      <c r="AB362" s="185">
        <v>1</v>
      </c>
      <c r="AC362" s="168">
        <f t="shared" si="98"/>
        <v>4287.7</v>
      </c>
      <c r="AD362" s="185">
        <v>2.11</v>
      </c>
      <c r="AE362" s="168">
        <f t="shared" si="99"/>
        <v>9047</v>
      </c>
      <c r="AF362" s="233">
        <f>'Таб. 1._Общ_гр_ '!BA362+'Таб.2._Комб+Озд+Комп_'!AP362</f>
        <v>35.4</v>
      </c>
      <c r="AG362" s="233">
        <f t="shared" si="100"/>
        <v>9082.4</v>
      </c>
    </row>
    <row r="363" spans="1:33" s="19" customFormat="1" ht="11.25" hidden="1" customHeight="1">
      <c r="A363" s="225" t="s">
        <v>383</v>
      </c>
      <c r="B363" s="81" t="s">
        <v>376</v>
      </c>
      <c r="C363" s="226">
        <v>1</v>
      </c>
      <c r="D363" s="227" t="s">
        <v>40</v>
      </c>
      <c r="E363" s="228" t="s">
        <v>1103</v>
      </c>
      <c r="F363" s="229">
        <f>'Таб. 1._Общ_гр_ '!E363+'Таб. 1._Общ_гр_ '!F363+'Таб. 1._Общ_гр_ '!G363+'Таб. 1._Общ_гр_ '!H363</f>
        <v>23</v>
      </c>
      <c r="G363" s="229">
        <f>'Таб. 1._Общ_гр_ '!N363+'Таб. 1._Общ_гр_ '!O363+'Таб. 1._Общ_гр_ '!P363+'Таб. 1._Общ_гр_ '!Q363</f>
        <v>0</v>
      </c>
      <c r="H363" s="229">
        <f>'Таб. 1._Общ_гр_ '!W363+'Таб. 1._Общ_гр_ '!X363+'Таб. 1._Общ_гр_ '!Y363+'Таб. 1._Общ_гр_ '!Z363</f>
        <v>9</v>
      </c>
      <c r="I363" s="229">
        <f>'Таб. 1._Общ_гр_ '!AF363+'Таб. 1._Общ_гр_ '!AG363+'Таб. 1._Общ_гр_ '!AH363+'Таб. 1._Общ_гр_ '!AI363</f>
        <v>0</v>
      </c>
      <c r="J363" s="229">
        <f>'Таб.2._Комб+Озд+Комп_'!E363</f>
        <v>0</v>
      </c>
      <c r="K363" s="229">
        <f>'Таб.2._Комб+Озд+Комп_'!G363</f>
        <v>0</v>
      </c>
      <c r="L363" s="229">
        <f>'Таб.2._Комб+Озд+Комп_'!I363</f>
        <v>0</v>
      </c>
      <c r="M363" s="229">
        <f>'Таб.2._Комб+Озд+Комп_'!K363</f>
        <v>0</v>
      </c>
      <c r="N363" s="229">
        <f>'Таб.2._Комб+Озд+Комп_'!M363</f>
        <v>0</v>
      </c>
      <c r="O363" s="229">
        <f>'Таб.2._Комб+Озд+Комп_'!O363</f>
        <v>0</v>
      </c>
      <c r="P363" s="229">
        <f>'Таб.2._Комб+Озд+Комп_'!Q363</f>
        <v>0</v>
      </c>
      <c r="Q363" s="229">
        <f>'Таб.2._Комб+Озд+Комп_'!S363</f>
        <v>0</v>
      </c>
      <c r="R363" s="229">
        <f>'Таб.2._Комб+Озд+Комп_'!U363</f>
        <v>0</v>
      </c>
      <c r="S363" s="229">
        <f>'Таб.2._Комб+Озд+Комп_'!W363</f>
        <v>0</v>
      </c>
      <c r="T363" s="229">
        <f>'Таб.2._Комб+Озд+Комп_'!Y363</f>
        <v>0</v>
      </c>
      <c r="U363" s="229">
        <f>'Таб.2._Комб+Озд+Комп_'!AA363</f>
        <v>0</v>
      </c>
      <c r="V363" s="230">
        <f t="shared" si="97"/>
        <v>32</v>
      </c>
      <c r="W363" s="231">
        <f>'Таб. 1._Общ_гр_ '!I363+'Таб. 1._Общ_гр_ '!R363+'Таб. 1._Общ_гр_ '!AA363+'Таб. 1._Общ_гр_ '!AJ363+'Таб.2._Комб+Озд+Комп_'!AD363</f>
        <v>3</v>
      </c>
      <c r="X363" s="168">
        <f>'Таб. 1._Общ_гр_ '!AZ363+'Таб.2._Комб+Озд+Комп_'!AO363</f>
        <v>3102.5</v>
      </c>
      <c r="Y363" s="168">
        <v>1</v>
      </c>
      <c r="Z363" s="242">
        <v>1.08</v>
      </c>
      <c r="AA363" s="168">
        <f t="shared" si="101"/>
        <v>1.1499999999999999</v>
      </c>
      <c r="AB363" s="185">
        <v>1</v>
      </c>
      <c r="AC363" s="168">
        <f t="shared" si="98"/>
        <v>3853.3</v>
      </c>
      <c r="AD363" s="168">
        <v>1</v>
      </c>
      <c r="AE363" s="168">
        <f t="shared" si="99"/>
        <v>3853.3</v>
      </c>
      <c r="AF363" s="233">
        <f>'Таб. 1._Общ_гр_ '!BA363+'Таб.2._Комб+Озд+Комп_'!AP363</f>
        <v>33.299999999999997</v>
      </c>
      <c r="AG363" s="233">
        <f t="shared" si="100"/>
        <v>3886.6000000000004</v>
      </c>
    </row>
    <row r="364" spans="1:33" s="19" customFormat="1" ht="11.25" hidden="1" customHeight="1">
      <c r="A364" s="225" t="s">
        <v>384</v>
      </c>
      <c r="B364" s="81" t="s">
        <v>376</v>
      </c>
      <c r="C364" s="226">
        <v>1</v>
      </c>
      <c r="D364" s="227" t="s">
        <v>40</v>
      </c>
      <c r="E364" s="228" t="s">
        <v>1103</v>
      </c>
      <c r="F364" s="229">
        <f>'Таб. 1._Общ_гр_ '!E364+'Таб. 1._Общ_гр_ '!F364+'Таб. 1._Общ_гр_ '!G364+'Таб. 1._Общ_гр_ '!H364</f>
        <v>30</v>
      </c>
      <c r="G364" s="229">
        <f>'Таб. 1._Общ_гр_ '!N364+'Таб. 1._Общ_гр_ '!O364+'Таб. 1._Общ_гр_ '!P364+'Таб. 1._Общ_гр_ '!Q364</f>
        <v>0</v>
      </c>
      <c r="H364" s="229">
        <f>'Таб. 1._Общ_гр_ '!W364+'Таб. 1._Общ_гр_ '!X364+'Таб. 1._Общ_гр_ '!Y364+'Таб. 1._Общ_гр_ '!Z364</f>
        <v>5</v>
      </c>
      <c r="I364" s="229">
        <f>'Таб. 1._Общ_гр_ '!AF364+'Таб. 1._Общ_гр_ '!AG364+'Таб. 1._Общ_гр_ '!AH364+'Таб. 1._Общ_гр_ '!AI364</f>
        <v>0</v>
      </c>
      <c r="J364" s="229">
        <f>'Таб.2._Комб+Озд+Комп_'!E364</f>
        <v>0</v>
      </c>
      <c r="K364" s="229">
        <f>'Таб.2._Комб+Озд+Комп_'!G364</f>
        <v>0</v>
      </c>
      <c r="L364" s="229">
        <f>'Таб.2._Комб+Озд+Комп_'!I364</f>
        <v>0</v>
      </c>
      <c r="M364" s="229">
        <f>'Таб.2._Комб+Озд+Комп_'!K364</f>
        <v>0</v>
      </c>
      <c r="N364" s="229">
        <f>'Таб.2._Комб+Озд+Комп_'!M364</f>
        <v>0</v>
      </c>
      <c r="O364" s="229">
        <f>'Таб.2._Комб+Озд+Комп_'!O364</f>
        <v>0</v>
      </c>
      <c r="P364" s="229">
        <f>'Таб.2._Комб+Озд+Комп_'!Q364</f>
        <v>0</v>
      </c>
      <c r="Q364" s="229">
        <f>'Таб.2._Комб+Озд+Комп_'!S364</f>
        <v>0</v>
      </c>
      <c r="R364" s="229">
        <f>'Таб.2._Комб+Озд+Комп_'!U364</f>
        <v>0</v>
      </c>
      <c r="S364" s="229">
        <f>'Таб.2._Комб+Озд+Комп_'!W364</f>
        <v>0</v>
      </c>
      <c r="T364" s="229">
        <f>'Таб.2._Комб+Озд+Комп_'!Y364</f>
        <v>0</v>
      </c>
      <c r="U364" s="229">
        <f>'Таб.2._Комб+Озд+Комп_'!AA364</f>
        <v>0</v>
      </c>
      <c r="V364" s="230">
        <f t="shared" si="97"/>
        <v>35</v>
      </c>
      <c r="W364" s="231">
        <f>'Таб. 1._Общ_гр_ '!I364+'Таб. 1._Общ_гр_ '!R364+'Таб. 1._Общ_гр_ '!AA364+'Таб. 1._Общ_гр_ '!AJ364+'Таб.2._Комб+Озд+Комп_'!AD364</f>
        <v>2</v>
      </c>
      <c r="X364" s="168">
        <f>'Таб. 1._Общ_гр_ '!AZ364+'Таб.2._Комб+Озд+Комп_'!AO364</f>
        <v>3200.2</v>
      </c>
      <c r="Y364" s="168">
        <v>1</v>
      </c>
      <c r="Z364" s="242">
        <v>1</v>
      </c>
      <c r="AA364" s="168">
        <f t="shared" si="101"/>
        <v>1.25</v>
      </c>
      <c r="AB364" s="185">
        <v>1</v>
      </c>
      <c r="AC364" s="168">
        <f t="shared" si="98"/>
        <v>4000.3</v>
      </c>
      <c r="AD364" s="168">
        <v>1</v>
      </c>
      <c r="AE364" s="168">
        <f t="shared" si="99"/>
        <v>4000.3</v>
      </c>
      <c r="AF364" s="233">
        <f>'Таб. 1._Общ_гр_ '!BA364+'Таб.2._Комб+Озд+Комп_'!AP364</f>
        <v>36.4</v>
      </c>
      <c r="AG364" s="233">
        <f t="shared" si="100"/>
        <v>4036.7000000000003</v>
      </c>
    </row>
    <row r="365" spans="1:33" s="19" customFormat="1" ht="11.25" hidden="1" customHeight="1">
      <c r="A365" s="225" t="s">
        <v>385</v>
      </c>
      <c r="B365" s="81" t="s">
        <v>376</v>
      </c>
      <c r="C365" s="226"/>
      <c r="D365" s="227" t="s">
        <v>61</v>
      </c>
      <c r="E365" s="228" t="s">
        <v>1103</v>
      </c>
      <c r="F365" s="229">
        <f>'Таб. 1._Общ_гр_ '!E365+'Таб. 1._Общ_гр_ '!F365+'Таб. 1._Общ_гр_ '!G365+'Таб. 1._Общ_гр_ '!H365</f>
        <v>28</v>
      </c>
      <c r="G365" s="229">
        <f>'Таб. 1._Общ_гр_ '!N365+'Таб. 1._Общ_гр_ '!O365+'Таб. 1._Общ_гр_ '!P365+'Таб. 1._Общ_гр_ '!Q365</f>
        <v>0</v>
      </c>
      <c r="H365" s="229">
        <f>'Таб. 1._Общ_гр_ '!W365+'Таб. 1._Общ_гр_ '!X365+'Таб. 1._Общ_гр_ '!Y365+'Таб. 1._Общ_гр_ '!Z365</f>
        <v>0</v>
      </c>
      <c r="I365" s="229">
        <f>'Таб. 1._Общ_гр_ '!AF365+'Таб. 1._Общ_гр_ '!AG365+'Таб. 1._Общ_гр_ '!AH365+'Таб. 1._Общ_гр_ '!AI365</f>
        <v>0</v>
      </c>
      <c r="J365" s="229">
        <f>'Таб.2._Комб+Озд+Комп_'!E365</f>
        <v>0</v>
      </c>
      <c r="K365" s="229">
        <f>'Таб.2._Комб+Озд+Комп_'!G365</f>
        <v>0</v>
      </c>
      <c r="L365" s="229">
        <f>'Таб.2._Комб+Озд+Комп_'!I365</f>
        <v>0</v>
      </c>
      <c r="M365" s="229">
        <f>'Таб.2._Комб+Озд+Комп_'!K365</f>
        <v>0</v>
      </c>
      <c r="N365" s="229">
        <f>'Таб.2._Комб+Озд+Комп_'!M365</f>
        <v>0</v>
      </c>
      <c r="O365" s="229">
        <f>'Таб.2._Комб+Озд+Комп_'!O365</f>
        <v>0</v>
      </c>
      <c r="P365" s="229">
        <f>'Таб.2._Комб+Озд+Комп_'!Q365</f>
        <v>0</v>
      </c>
      <c r="Q365" s="229">
        <f>'Таб.2._Комб+Озд+Комп_'!S365</f>
        <v>0</v>
      </c>
      <c r="R365" s="229">
        <f>'Таб.2._Комб+Озд+Комп_'!U365</f>
        <v>0</v>
      </c>
      <c r="S365" s="229">
        <f>'Таб.2._Комб+Озд+Комп_'!W365</f>
        <v>0</v>
      </c>
      <c r="T365" s="229">
        <f>'Таб.2._Комб+Озд+Комп_'!Y365</f>
        <v>0</v>
      </c>
      <c r="U365" s="229">
        <f>'Таб.2._Комб+Озд+Комп_'!AA365</f>
        <v>0</v>
      </c>
      <c r="V365" s="230">
        <f t="shared" si="97"/>
        <v>28</v>
      </c>
      <c r="W365" s="231">
        <f>'Таб. 1._Общ_гр_ '!I365+'Таб. 1._Общ_гр_ '!R365+'Таб. 1._Общ_гр_ '!AA365+'Таб. 1._Общ_гр_ '!AJ365+'Таб.2._Комб+Озд+Комп_'!AD365</f>
        <v>1</v>
      </c>
      <c r="X365" s="168">
        <f>'Таб. 1._Общ_гр_ '!AZ365+'Таб.2._Комб+Озд+Комп_'!AO365</f>
        <v>1991.2</v>
      </c>
      <c r="Y365" s="168">
        <v>1</v>
      </c>
      <c r="Z365" s="242">
        <v>1.1200000000000001</v>
      </c>
      <c r="AA365" s="168">
        <f t="shared" si="101"/>
        <v>1.5</v>
      </c>
      <c r="AB365" s="185">
        <v>1</v>
      </c>
      <c r="AC365" s="168">
        <f t="shared" si="98"/>
        <v>3345.2</v>
      </c>
      <c r="AD365" s="168">
        <v>1</v>
      </c>
      <c r="AE365" s="168">
        <f t="shared" si="99"/>
        <v>3345.2</v>
      </c>
      <c r="AF365" s="233">
        <f>'Таб. 1._Общ_гр_ '!BA365+'Таб.2._Комб+Озд+Комп_'!AP365</f>
        <v>29.1</v>
      </c>
      <c r="AG365" s="233">
        <f t="shared" si="100"/>
        <v>3374.2999999999997</v>
      </c>
    </row>
    <row r="366" spans="1:33" s="19" customFormat="1" ht="11.25" hidden="1" customHeight="1">
      <c r="A366" s="225" t="s">
        <v>386</v>
      </c>
      <c r="B366" s="81" t="s">
        <v>376</v>
      </c>
      <c r="C366" s="226"/>
      <c r="D366" s="227" t="s">
        <v>40</v>
      </c>
      <c r="E366" s="228" t="s">
        <v>1103</v>
      </c>
      <c r="F366" s="229">
        <f>'Таб. 1._Общ_гр_ '!E366+'Таб. 1._Общ_гр_ '!F366+'Таб. 1._Общ_гр_ '!G366+'Таб. 1._Общ_гр_ '!H366</f>
        <v>14</v>
      </c>
      <c r="G366" s="229">
        <f>'Таб. 1._Общ_гр_ '!N366+'Таб. 1._Общ_гр_ '!O366+'Таб. 1._Общ_гр_ '!P366+'Таб. 1._Общ_гр_ '!Q366</f>
        <v>0</v>
      </c>
      <c r="H366" s="229">
        <f>'Таб. 1._Общ_гр_ '!W366+'Таб. 1._Общ_гр_ '!X366+'Таб. 1._Общ_гр_ '!Y366+'Таб. 1._Общ_гр_ '!Z366</f>
        <v>4</v>
      </c>
      <c r="I366" s="229">
        <f>'Таб. 1._Общ_гр_ '!AF366+'Таб. 1._Общ_гр_ '!AG366+'Таб. 1._Общ_гр_ '!AH366+'Таб. 1._Общ_гр_ '!AI366</f>
        <v>0</v>
      </c>
      <c r="J366" s="229">
        <f>'Таб.2._Комб+Озд+Комп_'!E366</f>
        <v>0</v>
      </c>
      <c r="K366" s="229">
        <f>'Таб.2._Комб+Озд+Комп_'!G366</f>
        <v>0</v>
      </c>
      <c r="L366" s="229">
        <f>'Таб.2._Комб+Озд+Комп_'!I366</f>
        <v>0</v>
      </c>
      <c r="M366" s="229">
        <f>'Таб.2._Комб+Озд+Комп_'!K366</f>
        <v>0</v>
      </c>
      <c r="N366" s="229">
        <f>'Таб.2._Комб+Озд+Комп_'!M366</f>
        <v>0</v>
      </c>
      <c r="O366" s="229">
        <f>'Таб.2._Комб+Озд+Комп_'!O366</f>
        <v>0</v>
      </c>
      <c r="P366" s="229">
        <f>'Таб.2._Комб+Озд+Комп_'!Q366</f>
        <v>0</v>
      </c>
      <c r="Q366" s="229">
        <f>'Таб.2._Комб+Озд+Комп_'!S366</f>
        <v>0</v>
      </c>
      <c r="R366" s="229">
        <f>'Таб.2._Комб+Озд+Комп_'!U366</f>
        <v>0</v>
      </c>
      <c r="S366" s="229">
        <f>'Таб.2._Комб+Озд+Комп_'!W366</f>
        <v>0</v>
      </c>
      <c r="T366" s="229">
        <f>'Таб.2._Комб+Озд+Комп_'!Y366</f>
        <v>0</v>
      </c>
      <c r="U366" s="229">
        <f>'Таб.2._Комб+Озд+Комп_'!AA366</f>
        <v>0</v>
      </c>
      <c r="V366" s="230">
        <f t="shared" si="97"/>
        <v>18</v>
      </c>
      <c r="W366" s="231">
        <f>'Таб. 1._Общ_гр_ '!I366+'Таб. 1._Общ_гр_ '!R366+'Таб. 1._Общ_гр_ '!AA366+'Таб. 1._Общ_гр_ '!AJ366+'Таб.2._Комб+Озд+Комп_'!AD366</f>
        <v>1</v>
      </c>
      <c r="X366" s="168">
        <f>'Таб. 1._Общ_гр_ '!AZ366+'Таб.2._Комб+Озд+Комп_'!AO366</f>
        <v>1671.2</v>
      </c>
      <c r="Y366" s="168">
        <v>1</v>
      </c>
      <c r="Z366" s="242">
        <v>1.08</v>
      </c>
      <c r="AA366" s="168">
        <f t="shared" si="101"/>
        <v>1.5</v>
      </c>
      <c r="AB366" s="185">
        <v>1</v>
      </c>
      <c r="AC366" s="168">
        <f t="shared" si="98"/>
        <v>2707.3</v>
      </c>
      <c r="AD366" s="168">
        <v>1</v>
      </c>
      <c r="AE366" s="168">
        <f t="shared" si="99"/>
        <v>2707.3</v>
      </c>
      <c r="AF366" s="233">
        <f>'Таб. 1._Общ_гр_ '!BA366+'Таб.2._Комб+Озд+Комп_'!AP366</f>
        <v>18.7</v>
      </c>
      <c r="AG366" s="233">
        <f t="shared" si="100"/>
        <v>2726</v>
      </c>
    </row>
    <row r="367" spans="1:33" s="19" customFormat="1" ht="11.25" hidden="1" customHeight="1">
      <c r="A367" s="225" t="s">
        <v>387</v>
      </c>
      <c r="B367" s="81" t="s">
        <v>376</v>
      </c>
      <c r="C367" s="226"/>
      <c r="D367" s="227" t="s">
        <v>40</v>
      </c>
      <c r="E367" s="228" t="s">
        <v>1103</v>
      </c>
      <c r="F367" s="229">
        <f>'Таб. 1._Общ_гр_ '!E367+'Таб. 1._Общ_гр_ '!F367+'Таб. 1._Общ_гр_ '!G367+'Таб. 1._Общ_гр_ '!H367</f>
        <v>17</v>
      </c>
      <c r="G367" s="229">
        <f>'Таб. 1._Общ_гр_ '!N367+'Таб. 1._Общ_гр_ '!O367+'Таб. 1._Общ_гр_ '!P367+'Таб. 1._Общ_гр_ '!Q367</f>
        <v>0</v>
      </c>
      <c r="H367" s="229">
        <f>'Таб. 1._Общ_гр_ '!W367+'Таб. 1._Общ_гр_ '!X367+'Таб. 1._Общ_гр_ '!Y367+'Таб. 1._Общ_гр_ '!Z367</f>
        <v>0</v>
      </c>
      <c r="I367" s="229">
        <f>'Таб. 1._Общ_гр_ '!AF367+'Таб. 1._Общ_гр_ '!AG367+'Таб. 1._Общ_гр_ '!AH367+'Таб. 1._Общ_гр_ '!AI367</f>
        <v>0</v>
      </c>
      <c r="J367" s="229">
        <f>'Таб.2._Комб+Озд+Комп_'!E367</f>
        <v>0</v>
      </c>
      <c r="K367" s="229">
        <f>'Таб.2._Комб+Озд+Комп_'!G367</f>
        <v>0</v>
      </c>
      <c r="L367" s="229">
        <f>'Таб.2._Комб+Озд+Комп_'!I367</f>
        <v>0</v>
      </c>
      <c r="M367" s="229">
        <f>'Таб.2._Комб+Озд+Комп_'!K367</f>
        <v>0</v>
      </c>
      <c r="N367" s="229">
        <f>'Таб.2._Комб+Озд+Комп_'!M367</f>
        <v>0</v>
      </c>
      <c r="O367" s="229">
        <f>'Таб.2._Комб+Озд+Комп_'!O367</f>
        <v>0</v>
      </c>
      <c r="P367" s="229">
        <f>'Таб.2._Комб+Озд+Комп_'!Q367</f>
        <v>0</v>
      </c>
      <c r="Q367" s="229">
        <f>'Таб.2._Комб+Озд+Комп_'!S367</f>
        <v>0</v>
      </c>
      <c r="R367" s="229">
        <f>'Таб.2._Комб+Озд+Комп_'!U367</f>
        <v>0</v>
      </c>
      <c r="S367" s="229">
        <f>'Таб.2._Комб+Озд+Комп_'!W367</f>
        <v>0</v>
      </c>
      <c r="T367" s="229">
        <f>'Таб.2._Комб+Озд+Комп_'!Y367</f>
        <v>0</v>
      </c>
      <c r="U367" s="229">
        <f>'Таб.2._Комб+Озд+Комп_'!AA367</f>
        <v>0</v>
      </c>
      <c r="V367" s="230">
        <f t="shared" si="97"/>
        <v>17</v>
      </c>
      <c r="W367" s="231">
        <f>'Таб. 1._Общ_гр_ '!I367+'Таб. 1._Общ_гр_ '!R367+'Таб. 1._Общ_гр_ '!AA367+'Таб. 1._Общ_гр_ '!AJ367+'Таб.2._Комб+Озд+Комп_'!AD367</f>
        <v>1</v>
      </c>
      <c r="X367" s="168">
        <f>'Таб. 1._Общ_гр_ '!AZ367+'Таб.2._Комб+Озд+Комп_'!AO367</f>
        <v>1511.2</v>
      </c>
      <c r="Y367" s="168">
        <v>1</v>
      </c>
      <c r="Z367" s="65">
        <v>1.1200000000000001</v>
      </c>
      <c r="AA367" s="168">
        <f t="shared" si="101"/>
        <v>1.5</v>
      </c>
      <c r="AB367" s="185">
        <v>1</v>
      </c>
      <c r="AC367" s="168">
        <f t="shared" si="98"/>
        <v>2538.8000000000002</v>
      </c>
      <c r="AD367" s="168">
        <v>1</v>
      </c>
      <c r="AE367" s="168">
        <f t="shared" si="99"/>
        <v>2538.8000000000002</v>
      </c>
      <c r="AF367" s="233">
        <f>'Таб. 1._Общ_гр_ '!BA367+'Таб.2._Комб+Озд+Комп_'!AP367</f>
        <v>17.7</v>
      </c>
      <c r="AG367" s="233">
        <f t="shared" si="100"/>
        <v>2556.5</v>
      </c>
    </row>
    <row r="368" spans="1:33" s="19" customFormat="1" ht="11.25" hidden="1" customHeight="1">
      <c r="A368" s="225" t="s">
        <v>388</v>
      </c>
      <c r="B368" s="81" t="s">
        <v>376</v>
      </c>
      <c r="C368" s="226"/>
      <c r="D368" s="227" t="s">
        <v>40</v>
      </c>
      <c r="E368" s="228" t="s">
        <v>1103</v>
      </c>
      <c r="F368" s="229">
        <f>'Таб. 1._Общ_гр_ '!E368+'Таб. 1._Общ_гр_ '!F368+'Таб. 1._Общ_гр_ '!G368+'Таб. 1._Общ_гр_ '!H368</f>
        <v>24</v>
      </c>
      <c r="G368" s="229">
        <f>'Таб. 1._Общ_гр_ '!N368+'Таб. 1._Общ_гр_ '!O368+'Таб. 1._Общ_гр_ '!P368+'Таб. 1._Общ_гр_ '!Q368</f>
        <v>0</v>
      </c>
      <c r="H368" s="229">
        <f>'Таб. 1._Общ_гр_ '!W368+'Таб. 1._Общ_гр_ '!X368+'Таб. 1._Общ_гр_ '!Y368+'Таб. 1._Общ_гр_ '!Z368</f>
        <v>1</v>
      </c>
      <c r="I368" s="229">
        <f>'Таб. 1._Общ_гр_ '!AF368+'Таб. 1._Общ_гр_ '!AG368+'Таб. 1._Общ_гр_ '!AH368+'Таб. 1._Общ_гр_ '!AI368</f>
        <v>0</v>
      </c>
      <c r="J368" s="229">
        <f>'Таб.2._Комб+Озд+Комп_'!E368</f>
        <v>0</v>
      </c>
      <c r="K368" s="229">
        <f>'Таб.2._Комб+Озд+Комп_'!G368</f>
        <v>0</v>
      </c>
      <c r="L368" s="229">
        <f>'Таб.2._Комб+Озд+Комп_'!I368</f>
        <v>0</v>
      </c>
      <c r="M368" s="229">
        <f>'Таб.2._Комб+Озд+Комп_'!K368</f>
        <v>0</v>
      </c>
      <c r="N368" s="229">
        <f>'Таб.2._Комб+Озд+Комп_'!M368</f>
        <v>0</v>
      </c>
      <c r="O368" s="229">
        <f>'Таб.2._Комб+Озд+Комп_'!O368</f>
        <v>0</v>
      </c>
      <c r="P368" s="229">
        <f>'Таб.2._Комб+Озд+Комп_'!Q368</f>
        <v>0</v>
      </c>
      <c r="Q368" s="229">
        <f>'Таб.2._Комб+Озд+Комп_'!S368</f>
        <v>0</v>
      </c>
      <c r="R368" s="229">
        <f>'Таб.2._Комб+Озд+Комп_'!U368</f>
        <v>0</v>
      </c>
      <c r="S368" s="229">
        <f>'Таб.2._Комб+Озд+Комп_'!W368</f>
        <v>0</v>
      </c>
      <c r="T368" s="229">
        <f>'Таб.2._Комб+Озд+Комп_'!Y368</f>
        <v>0</v>
      </c>
      <c r="U368" s="229">
        <f>'Таб.2._Комб+Озд+Комп_'!AA368</f>
        <v>0</v>
      </c>
      <c r="V368" s="230">
        <f t="shared" si="97"/>
        <v>25</v>
      </c>
      <c r="W368" s="231">
        <f>'Таб. 1._Общ_гр_ '!I368+'Таб. 1._Общ_гр_ '!R368+'Таб. 1._Общ_гр_ '!AA368+'Таб. 1._Общ_гр_ '!AJ368+'Таб.2._Комб+Озд+Комп_'!AD368</f>
        <v>1</v>
      </c>
      <c r="X368" s="168">
        <f>'Таб. 1._Общ_гр_ '!AZ368+'Таб.2._Комб+Озд+Комп_'!AO368</f>
        <v>2240.1999999999998</v>
      </c>
      <c r="Y368" s="168">
        <v>1</v>
      </c>
      <c r="Z368" s="242">
        <v>1</v>
      </c>
      <c r="AA368" s="168">
        <f t="shared" si="101"/>
        <v>1.5</v>
      </c>
      <c r="AB368" s="185">
        <v>1</v>
      </c>
      <c r="AC368" s="168">
        <f t="shared" si="98"/>
        <v>3360.3</v>
      </c>
      <c r="AD368" s="168">
        <v>1</v>
      </c>
      <c r="AE368" s="168">
        <f t="shared" si="99"/>
        <v>3360.3</v>
      </c>
      <c r="AF368" s="233">
        <f>'Таб. 1._Общ_гр_ '!BA368+'Таб.2._Комб+Озд+Комп_'!AP368</f>
        <v>26</v>
      </c>
      <c r="AG368" s="233">
        <f t="shared" si="100"/>
        <v>3386.3</v>
      </c>
    </row>
    <row r="369" spans="1:33" s="19" customFormat="1" ht="11.25" hidden="1" customHeight="1">
      <c r="A369" s="225" t="s">
        <v>389</v>
      </c>
      <c r="B369" s="81" t="s">
        <v>376</v>
      </c>
      <c r="C369" s="226"/>
      <c r="D369" s="227" t="s">
        <v>40</v>
      </c>
      <c r="E369" s="228" t="s">
        <v>1103</v>
      </c>
      <c r="F369" s="229">
        <f>'Таб. 1._Общ_гр_ '!E369+'Таб. 1._Общ_гр_ '!F369+'Таб. 1._Общ_гр_ '!G369+'Таб. 1._Общ_гр_ '!H369</f>
        <v>31</v>
      </c>
      <c r="G369" s="229">
        <f>'Таб. 1._Общ_гр_ '!N369+'Таб. 1._Общ_гр_ '!O369+'Таб. 1._Общ_гр_ '!P369+'Таб. 1._Общ_гр_ '!Q369</f>
        <v>0</v>
      </c>
      <c r="H369" s="229">
        <f>'Таб. 1._Общ_гр_ '!W369+'Таб. 1._Общ_гр_ '!X369+'Таб. 1._Общ_гр_ '!Y369+'Таб. 1._Общ_гр_ '!Z369</f>
        <v>1</v>
      </c>
      <c r="I369" s="229">
        <f>'Таб. 1._Общ_гр_ '!AF369+'Таб. 1._Общ_гр_ '!AG369+'Таб. 1._Общ_гр_ '!AH369+'Таб. 1._Общ_гр_ '!AI369</f>
        <v>0</v>
      </c>
      <c r="J369" s="229">
        <f>'Таб.2._Комб+Озд+Комп_'!E369</f>
        <v>0</v>
      </c>
      <c r="K369" s="229">
        <f>'Таб.2._Комб+Озд+Комп_'!G369</f>
        <v>0</v>
      </c>
      <c r="L369" s="229">
        <f>'Таб.2._Комб+Озд+Комп_'!I369</f>
        <v>0</v>
      </c>
      <c r="M369" s="229">
        <f>'Таб.2._Комб+Озд+Комп_'!K369</f>
        <v>0</v>
      </c>
      <c r="N369" s="229">
        <f>'Таб.2._Комб+Озд+Комп_'!M369</f>
        <v>0</v>
      </c>
      <c r="O369" s="229">
        <f>'Таб.2._Комб+Озд+Комп_'!O369</f>
        <v>0</v>
      </c>
      <c r="P369" s="229">
        <f>'Таб.2._Комб+Озд+Комп_'!Q369</f>
        <v>0</v>
      </c>
      <c r="Q369" s="229">
        <f>'Таб.2._Комб+Озд+Комп_'!S369</f>
        <v>0</v>
      </c>
      <c r="R369" s="229">
        <f>'Таб.2._Комб+Озд+Комп_'!U369</f>
        <v>0</v>
      </c>
      <c r="S369" s="229">
        <f>'Таб.2._Комб+Озд+Комп_'!W369</f>
        <v>0</v>
      </c>
      <c r="T369" s="229">
        <f>'Таб.2._Комб+Озд+Комп_'!Y369</f>
        <v>0</v>
      </c>
      <c r="U369" s="229">
        <f>'Таб.2._Комб+Озд+Комп_'!AA369</f>
        <v>0</v>
      </c>
      <c r="V369" s="230">
        <f t="shared" si="97"/>
        <v>32</v>
      </c>
      <c r="W369" s="231">
        <f>'Таб. 1._Общ_гр_ '!I369+'Таб. 1._Общ_гр_ '!R369+'Таб. 1._Общ_гр_ '!AA369+'Таб. 1._Общ_гр_ '!AJ369+'Таб.2._Комб+Озд+Комп_'!AD369</f>
        <v>2</v>
      </c>
      <c r="X369" s="168">
        <f>'Таб. 1._Общ_гр_ '!AZ369+'Таб.2._Комб+Озд+Комп_'!AO369</f>
        <v>2862.4</v>
      </c>
      <c r="Y369" s="168">
        <v>1</v>
      </c>
      <c r="Z369" s="242">
        <v>1.08</v>
      </c>
      <c r="AA369" s="168">
        <f t="shared" si="101"/>
        <v>1.25</v>
      </c>
      <c r="AB369" s="185">
        <v>1</v>
      </c>
      <c r="AC369" s="168">
        <f t="shared" si="98"/>
        <v>3864.2</v>
      </c>
      <c r="AD369" s="168">
        <v>1</v>
      </c>
      <c r="AE369" s="168">
        <f t="shared" si="99"/>
        <v>3864.2</v>
      </c>
      <c r="AF369" s="233">
        <f>'Таб. 1._Общ_гр_ '!BA369+'Таб.2._Комб+Озд+Комп_'!AP369</f>
        <v>33.299999999999997</v>
      </c>
      <c r="AG369" s="233">
        <f t="shared" si="100"/>
        <v>3897.5</v>
      </c>
    </row>
    <row r="370" spans="1:33" s="19" customFormat="1" ht="11.25" hidden="1" customHeight="1">
      <c r="A370" s="225" t="s">
        <v>390</v>
      </c>
      <c r="B370" s="81" t="s">
        <v>376</v>
      </c>
      <c r="C370" s="226"/>
      <c r="D370" s="227" t="s">
        <v>40</v>
      </c>
      <c r="E370" s="228" t="s">
        <v>1103</v>
      </c>
      <c r="F370" s="229">
        <f>'Таб. 1._Общ_гр_ '!E370+'Таб. 1._Общ_гр_ '!F370+'Таб. 1._Общ_гр_ '!G370+'Таб. 1._Общ_гр_ '!H370</f>
        <v>20</v>
      </c>
      <c r="G370" s="229">
        <f>'Таб. 1._Общ_гр_ '!N370+'Таб. 1._Общ_гр_ '!O370+'Таб. 1._Общ_гр_ '!P370+'Таб. 1._Общ_гр_ '!Q370</f>
        <v>0</v>
      </c>
      <c r="H370" s="229">
        <f>'Таб. 1._Общ_гр_ '!W370+'Таб. 1._Общ_гр_ '!X370+'Таб. 1._Общ_гр_ '!Y370+'Таб. 1._Общ_гр_ '!Z370</f>
        <v>2</v>
      </c>
      <c r="I370" s="229">
        <f>'Таб. 1._Общ_гр_ '!AF370+'Таб. 1._Общ_гр_ '!AG370+'Таб. 1._Общ_гр_ '!AH370+'Таб. 1._Общ_гр_ '!AI370</f>
        <v>0</v>
      </c>
      <c r="J370" s="229">
        <f>'Таб.2._Комб+Озд+Комп_'!E370</f>
        <v>0</v>
      </c>
      <c r="K370" s="229">
        <f>'Таб.2._Комб+Озд+Комп_'!G370</f>
        <v>0</v>
      </c>
      <c r="L370" s="229">
        <f>'Таб.2._Комб+Озд+Комп_'!I370</f>
        <v>0</v>
      </c>
      <c r="M370" s="229">
        <f>'Таб.2._Комб+Озд+Комп_'!K370</f>
        <v>0</v>
      </c>
      <c r="N370" s="229">
        <f>'Таб.2._Комб+Озд+Комп_'!M370</f>
        <v>0</v>
      </c>
      <c r="O370" s="229">
        <f>'Таб.2._Комб+Озд+Комп_'!O370</f>
        <v>0</v>
      </c>
      <c r="P370" s="229">
        <f>'Таб.2._Комб+Озд+Комп_'!Q370</f>
        <v>0</v>
      </c>
      <c r="Q370" s="229">
        <f>'Таб.2._Комб+Озд+Комп_'!S370</f>
        <v>0</v>
      </c>
      <c r="R370" s="229">
        <f>'Таб.2._Комб+Озд+Комп_'!U370</f>
        <v>0</v>
      </c>
      <c r="S370" s="229">
        <f>'Таб.2._Комб+Озд+Комп_'!W370</f>
        <v>0</v>
      </c>
      <c r="T370" s="229">
        <f>'Таб.2._Комб+Озд+Комп_'!Y370</f>
        <v>0</v>
      </c>
      <c r="U370" s="229">
        <f>'Таб.2._Комб+Озд+Комп_'!AA370</f>
        <v>0</v>
      </c>
      <c r="V370" s="230">
        <f t="shared" si="97"/>
        <v>22</v>
      </c>
      <c r="W370" s="231">
        <f>'Таб. 1._Общ_гр_ '!I370+'Таб. 1._Общ_гр_ '!R370+'Таб. 1._Общ_гр_ '!AA370+'Таб. 1._Общ_гр_ '!AJ370+'Таб.2._Комб+Озд+Комп_'!AD370</f>
        <v>1</v>
      </c>
      <c r="X370" s="168">
        <f>'Таб. 1._Общ_гр_ '!AZ370+'Таб.2._Комб+Озд+Комп_'!AO370</f>
        <v>1991.2</v>
      </c>
      <c r="Y370" s="168">
        <v>1</v>
      </c>
      <c r="Z370" s="242">
        <v>1</v>
      </c>
      <c r="AA370" s="168">
        <f t="shared" si="101"/>
        <v>1.5</v>
      </c>
      <c r="AB370" s="185">
        <v>1</v>
      </c>
      <c r="AC370" s="168">
        <f t="shared" si="98"/>
        <v>2986.8</v>
      </c>
      <c r="AD370" s="168">
        <v>1</v>
      </c>
      <c r="AE370" s="168">
        <f t="shared" si="99"/>
        <v>2986.8</v>
      </c>
      <c r="AF370" s="233">
        <f>'Таб. 1._Общ_гр_ '!BA370+'Таб.2._Комб+Озд+Комп_'!AP370</f>
        <v>22.9</v>
      </c>
      <c r="AG370" s="233">
        <f t="shared" si="100"/>
        <v>3009.7000000000003</v>
      </c>
    </row>
    <row r="371" spans="1:33" s="19" customFormat="1" ht="11.25" hidden="1" customHeight="1">
      <c r="A371" s="225" t="s">
        <v>391</v>
      </c>
      <c r="B371" s="81" t="s">
        <v>376</v>
      </c>
      <c r="C371" s="226"/>
      <c r="D371" s="227" t="s">
        <v>40</v>
      </c>
      <c r="E371" s="228" t="s">
        <v>1103</v>
      </c>
      <c r="F371" s="229">
        <f>'Таб. 1._Общ_гр_ '!E371+'Таб. 1._Общ_гр_ '!F371+'Таб. 1._Общ_гр_ '!G371+'Таб. 1._Общ_гр_ '!H371</f>
        <v>10</v>
      </c>
      <c r="G371" s="229">
        <f>'Таб. 1._Общ_гр_ '!N371+'Таб. 1._Общ_гр_ '!O371+'Таб. 1._Общ_гр_ '!P371+'Таб. 1._Общ_гр_ '!Q371</f>
        <v>0</v>
      </c>
      <c r="H371" s="229">
        <f>'Таб. 1._Общ_гр_ '!W371+'Таб. 1._Общ_гр_ '!X371+'Таб. 1._Общ_гр_ '!Y371+'Таб. 1._Общ_гр_ '!Z371</f>
        <v>0</v>
      </c>
      <c r="I371" s="229">
        <f>'Таб. 1._Общ_гр_ '!AF371+'Таб. 1._Общ_гр_ '!AG371+'Таб. 1._Общ_гр_ '!AH371+'Таб. 1._Общ_гр_ '!AI371</f>
        <v>0</v>
      </c>
      <c r="J371" s="229">
        <f>'Таб.2._Комб+Озд+Комп_'!E371</f>
        <v>0</v>
      </c>
      <c r="K371" s="229">
        <f>'Таб.2._Комб+Озд+Комп_'!G371</f>
        <v>0</v>
      </c>
      <c r="L371" s="229">
        <f>'Таб.2._Комб+Озд+Комп_'!I371</f>
        <v>0</v>
      </c>
      <c r="M371" s="229">
        <f>'Таб.2._Комб+Озд+Комп_'!K371</f>
        <v>0</v>
      </c>
      <c r="N371" s="229">
        <f>'Таб.2._Комб+Озд+Комп_'!M371</f>
        <v>0</v>
      </c>
      <c r="O371" s="229">
        <f>'Таб.2._Комб+Озд+Комп_'!O371</f>
        <v>0</v>
      </c>
      <c r="P371" s="229">
        <f>'Таб.2._Комб+Озд+Комп_'!Q371</f>
        <v>0</v>
      </c>
      <c r="Q371" s="229">
        <f>'Таб.2._Комб+Озд+Комп_'!S371</f>
        <v>0</v>
      </c>
      <c r="R371" s="229">
        <f>'Таб.2._Комб+Озд+Комп_'!U371</f>
        <v>0</v>
      </c>
      <c r="S371" s="229">
        <f>'Таб.2._Комб+Озд+Комп_'!W371</f>
        <v>0</v>
      </c>
      <c r="T371" s="229">
        <f>'Таб.2._Комб+Озд+Комп_'!Y371</f>
        <v>0</v>
      </c>
      <c r="U371" s="229">
        <f>'Таб.2._Комб+Озд+Комп_'!AA371</f>
        <v>0</v>
      </c>
      <c r="V371" s="230">
        <f t="shared" si="97"/>
        <v>10</v>
      </c>
      <c r="W371" s="231">
        <f>'Таб. 1._Общ_гр_ '!I371+'Таб. 1._Общ_гр_ '!R371+'Таб. 1._Общ_гр_ '!AA371+'Таб. 1._Общ_гр_ '!AJ371+'Таб.2._Комб+Озд+Комп_'!AD371</f>
        <v>1</v>
      </c>
      <c r="X371" s="168">
        <f>'Таб. 1._Общ_гр_ '!AZ371+'Таб.2._Комб+Озд+Комп_'!AO371</f>
        <v>986.8</v>
      </c>
      <c r="Y371" s="168">
        <v>1</v>
      </c>
      <c r="Z371" s="242">
        <v>1.08</v>
      </c>
      <c r="AA371" s="168">
        <f t="shared" si="101"/>
        <v>1.5</v>
      </c>
      <c r="AB371" s="185">
        <v>1</v>
      </c>
      <c r="AC371" s="168">
        <f t="shared" si="98"/>
        <v>1598.6</v>
      </c>
      <c r="AD371" s="185">
        <v>1</v>
      </c>
      <c r="AE371" s="168">
        <f t="shared" si="99"/>
        <v>1598.6</v>
      </c>
      <c r="AF371" s="233">
        <f>'Таб. 1._Общ_гр_ '!BA371+'Таб.2._Комб+Озд+Комп_'!AP371</f>
        <v>10.4</v>
      </c>
      <c r="AG371" s="233">
        <f t="shared" si="100"/>
        <v>1609</v>
      </c>
    </row>
    <row r="372" spans="1:33" s="19" customFormat="1" ht="11.25" hidden="1" customHeight="1">
      <c r="A372" s="225" t="s">
        <v>392</v>
      </c>
      <c r="B372" s="81" t="s">
        <v>376</v>
      </c>
      <c r="C372" s="226"/>
      <c r="D372" s="227" t="s">
        <v>40</v>
      </c>
      <c r="E372" s="228" t="s">
        <v>1103</v>
      </c>
      <c r="F372" s="229">
        <f>'Таб. 1._Общ_гр_ '!E372+'Таб. 1._Общ_гр_ '!F372+'Таб. 1._Общ_гр_ '!G372+'Таб. 1._Общ_гр_ '!H372</f>
        <v>9</v>
      </c>
      <c r="G372" s="229">
        <f>'Таб. 1._Общ_гр_ '!N372+'Таб. 1._Общ_гр_ '!O372+'Таб. 1._Общ_гр_ '!P372+'Таб. 1._Общ_гр_ '!Q372</f>
        <v>0</v>
      </c>
      <c r="H372" s="229">
        <f>'Таб. 1._Общ_гр_ '!W372+'Таб. 1._Общ_гр_ '!X372+'Таб. 1._Общ_гр_ '!Y372+'Таб. 1._Общ_гр_ '!Z372</f>
        <v>0</v>
      </c>
      <c r="I372" s="229">
        <f>'Таб. 1._Общ_гр_ '!AF372+'Таб. 1._Общ_гр_ '!AG372+'Таб. 1._Общ_гр_ '!AH372+'Таб. 1._Общ_гр_ '!AI372</f>
        <v>0</v>
      </c>
      <c r="J372" s="229">
        <f>'Таб.2._Комб+Озд+Комп_'!E372</f>
        <v>0</v>
      </c>
      <c r="K372" s="229">
        <f>'Таб.2._Комб+Озд+Комп_'!G372</f>
        <v>0</v>
      </c>
      <c r="L372" s="229">
        <f>'Таб.2._Комб+Озд+Комп_'!I372</f>
        <v>0</v>
      </c>
      <c r="M372" s="229">
        <f>'Таб.2._Комб+Озд+Комп_'!K372</f>
        <v>0</v>
      </c>
      <c r="N372" s="229">
        <f>'Таб.2._Комб+Озд+Комп_'!M372</f>
        <v>0</v>
      </c>
      <c r="O372" s="229">
        <f>'Таб.2._Комб+Озд+Комп_'!O372</f>
        <v>0</v>
      </c>
      <c r="P372" s="229">
        <f>'Таб.2._Комб+Озд+Комп_'!Q372</f>
        <v>0</v>
      </c>
      <c r="Q372" s="229">
        <f>'Таб.2._Комб+Озд+Комп_'!S372</f>
        <v>0</v>
      </c>
      <c r="R372" s="229">
        <f>'Таб.2._Комб+Озд+Комп_'!U372</f>
        <v>0</v>
      </c>
      <c r="S372" s="229">
        <f>'Таб.2._Комб+Озд+Комп_'!W372</f>
        <v>0</v>
      </c>
      <c r="T372" s="229">
        <f>'Таб.2._Комб+Озд+Комп_'!Y372</f>
        <v>0</v>
      </c>
      <c r="U372" s="229">
        <f>'Таб.2._Комб+Озд+Комп_'!AA372</f>
        <v>0</v>
      </c>
      <c r="V372" s="230">
        <f t="shared" si="97"/>
        <v>9</v>
      </c>
      <c r="W372" s="231">
        <f>'Таб. 1._Общ_гр_ '!I372+'Таб. 1._Общ_гр_ '!R372+'Таб. 1._Общ_гр_ '!AA372+'Таб. 1._Общ_гр_ '!AJ372+'Таб.2._Комб+Озд+Комп_'!AD372</f>
        <v>1</v>
      </c>
      <c r="X372" s="168">
        <f>'Таб. 1._Общ_гр_ '!AZ372+'Таб.2._Комб+Озд+Комп_'!AO372</f>
        <v>897.90000000000009</v>
      </c>
      <c r="Y372" s="168">
        <v>1</v>
      </c>
      <c r="Z372" s="65">
        <v>1.1200000000000001</v>
      </c>
      <c r="AA372" s="168">
        <f t="shared" si="101"/>
        <v>1.5</v>
      </c>
      <c r="AB372" s="185">
        <v>1</v>
      </c>
      <c r="AC372" s="168">
        <f t="shared" si="98"/>
        <v>1508.5</v>
      </c>
      <c r="AD372" s="185">
        <v>2.11</v>
      </c>
      <c r="AE372" s="168">
        <f t="shared" si="99"/>
        <v>3182.9</v>
      </c>
      <c r="AF372" s="233">
        <f>'Таб. 1._Общ_гр_ '!BA372+'Таб.2._Комб+Озд+Комп_'!AP372</f>
        <v>9.4</v>
      </c>
      <c r="AG372" s="233">
        <f t="shared" si="100"/>
        <v>3192.3</v>
      </c>
    </row>
    <row r="373" spans="1:33" s="19" customFormat="1" ht="11.25" hidden="1" customHeight="1">
      <c r="A373" s="225" t="s">
        <v>393</v>
      </c>
      <c r="B373" s="81" t="s">
        <v>376</v>
      </c>
      <c r="C373" s="226"/>
      <c r="D373" s="227" t="s">
        <v>40</v>
      </c>
      <c r="E373" s="228" t="s">
        <v>1103</v>
      </c>
      <c r="F373" s="229">
        <f>'Таб. 1._Общ_гр_ '!E373+'Таб. 1._Общ_гр_ '!F373+'Таб. 1._Общ_гр_ '!G373+'Таб. 1._Общ_гр_ '!H373</f>
        <v>13</v>
      </c>
      <c r="G373" s="229">
        <f>'Таб. 1._Общ_гр_ '!N373+'Таб. 1._Общ_гр_ '!O373+'Таб. 1._Общ_гр_ '!P373+'Таб. 1._Общ_гр_ '!Q373</f>
        <v>0</v>
      </c>
      <c r="H373" s="229">
        <f>'Таб. 1._Общ_гр_ '!W373+'Таб. 1._Общ_гр_ '!X373+'Таб. 1._Общ_гр_ '!Y373+'Таб. 1._Общ_гр_ '!Z373</f>
        <v>2</v>
      </c>
      <c r="I373" s="229">
        <f>'Таб. 1._Общ_гр_ '!AF373+'Таб. 1._Общ_гр_ '!AG373+'Таб. 1._Общ_гр_ '!AH373+'Таб. 1._Общ_гр_ '!AI373</f>
        <v>0</v>
      </c>
      <c r="J373" s="229">
        <f>'Таб.2._Комб+Озд+Комп_'!E373</f>
        <v>0</v>
      </c>
      <c r="K373" s="229">
        <f>'Таб.2._Комб+Озд+Комп_'!G373</f>
        <v>0</v>
      </c>
      <c r="L373" s="229">
        <f>'Таб.2._Комб+Озд+Комп_'!I373</f>
        <v>0</v>
      </c>
      <c r="M373" s="229">
        <f>'Таб.2._Комб+Озд+Комп_'!K373</f>
        <v>0</v>
      </c>
      <c r="N373" s="229">
        <f>'Таб.2._Комб+Озд+Комп_'!M373</f>
        <v>0</v>
      </c>
      <c r="O373" s="229">
        <f>'Таб.2._Комб+Озд+Комп_'!O373</f>
        <v>0</v>
      </c>
      <c r="P373" s="229">
        <f>'Таб.2._Комб+Озд+Комп_'!Q373</f>
        <v>0</v>
      </c>
      <c r="Q373" s="229">
        <f>'Таб.2._Комб+Озд+Комп_'!S373</f>
        <v>0</v>
      </c>
      <c r="R373" s="229">
        <f>'Таб.2._Комб+Озд+Комп_'!U373</f>
        <v>0</v>
      </c>
      <c r="S373" s="229">
        <f>'Таб.2._Комб+Озд+Комп_'!W373</f>
        <v>0</v>
      </c>
      <c r="T373" s="229">
        <f>'Таб.2._Комб+Озд+Комп_'!Y373</f>
        <v>0</v>
      </c>
      <c r="U373" s="229">
        <f>'Таб.2._Комб+Озд+Комп_'!AA373</f>
        <v>0</v>
      </c>
      <c r="V373" s="230">
        <f t="shared" si="97"/>
        <v>15</v>
      </c>
      <c r="W373" s="231">
        <f>'Таб. 1._Общ_гр_ '!I373+'Таб. 1._Общ_гр_ '!R373+'Таб. 1._Общ_гр_ '!AA373+'Таб. 1._Общ_гр_ '!AJ373+'Таб.2._Комб+Озд+Комп_'!AD373</f>
        <v>1</v>
      </c>
      <c r="X373" s="168">
        <f>'Таб. 1._Общ_гр_ '!AZ373+'Таб.2._Комб+Озд+Комп_'!AO373</f>
        <v>1369</v>
      </c>
      <c r="Y373" s="168">
        <v>1</v>
      </c>
      <c r="Z373" s="65">
        <v>1.1200000000000001</v>
      </c>
      <c r="AA373" s="168">
        <f t="shared" si="101"/>
        <v>1.5</v>
      </c>
      <c r="AB373" s="185">
        <v>1</v>
      </c>
      <c r="AC373" s="168">
        <f t="shared" si="98"/>
        <v>2299.9</v>
      </c>
      <c r="AD373" s="168">
        <v>1</v>
      </c>
      <c r="AE373" s="168">
        <f t="shared" si="99"/>
        <v>2299.9</v>
      </c>
      <c r="AF373" s="233">
        <f>'Таб. 1._Общ_гр_ '!BA373+'Таб.2._Комб+Озд+Комп_'!AP373</f>
        <v>16</v>
      </c>
      <c r="AG373" s="233">
        <f t="shared" si="100"/>
        <v>2315.9</v>
      </c>
    </row>
    <row r="374" spans="1:33" s="19" customFormat="1" ht="11.25" hidden="1" customHeight="1">
      <c r="A374" s="225" t="s">
        <v>394</v>
      </c>
      <c r="B374" s="81" t="s">
        <v>376</v>
      </c>
      <c r="C374" s="226"/>
      <c r="D374" s="227" t="s">
        <v>40</v>
      </c>
      <c r="E374" s="228" t="s">
        <v>1103</v>
      </c>
      <c r="F374" s="229">
        <f>'Таб. 1._Общ_гр_ '!E374+'Таб. 1._Общ_гр_ '!F374+'Таб. 1._Общ_гр_ '!G374+'Таб. 1._Общ_гр_ '!H374</f>
        <v>26</v>
      </c>
      <c r="G374" s="229">
        <f>'Таб. 1._Общ_гр_ '!N374+'Таб. 1._Общ_гр_ '!O374+'Таб. 1._Общ_гр_ '!P374+'Таб. 1._Общ_гр_ '!Q374</f>
        <v>0</v>
      </c>
      <c r="H374" s="229">
        <f>'Таб. 1._Общ_гр_ '!W374+'Таб. 1._Общ_гр_ '!X374+'Таб. 1._Общ_гр_ '!Y374+'Таб. 1._Общ_гр_ '!Z374</f>
        <v>0</v>
      </c>
      <c r="I374" s="229">
        <f>'Таб. 1._Общ_гр_ '!AF374+'Таб. 1._Общ_гр_ '!AG374+'Таб. 1._Общ_гр_ '!AH374+'Таб. 1._Общ_гр_ '!AI374</f>
        <v>0</v>
      </c>
      <c r="J374" s="229">
        <f>'Таб.2._Комб+Озд+Комп_'!E374</f>
        <v>0</v>
      </c>
      <c r="K374" s="229">
        <f>'Таб.2._Комб+Озд+Комп_'!G374</f>
        <v>0</v>
      </c>
      <c r="L374" s="229">
        <f>'Таб.2._Комб+Озд+Комп_'!I374</f>
        <v>0</v>
      </c>
      <c r="M374" s="229">
        <f>'Таб.2._Комб+Озд+Комп_'!K374</f>
        <v>0</v>
      </c>
      <c r="N374" s="229">
        <f>'Таб.2._Комб+Озд+Комп_'!M374</f>
        <v>0</v>
      </c>
      <c r="O374" s="229">
        <f>'Таб.2._Комб+Озд+Комп_'!O374</f>
        <v>0</v>
      </c>
      <c r="P374" s="229">
        <f>'Таб.2._Комб+Озд+Комп_'!Q374</f>
        <v>0</v>
      </c>
      <c r="Q374" s="229">
        <f>'Таб.2._Комб+Озд+Комп_'!S374</f>
        <v>0</v>
      </c>
      <c r="R374" s="229">
        <f>'Таб.2._Комб+Озд+Комп_'!U374</f>
        <v>0</v>
      </c>
      <c r="S374" s="229">
        <f>'Таб.2._Комб+Озд+Комп_'!W374</f>
        <v>0</v>
      </c>
      <c r="T374" s="229">
        <f>'Таб.2._Комб+Озд+Комп_'!Y374</f>
        <v>0</v>
      </c>
      <c r="U374" s="229">
        <f>'Таб.2._Комб+Озд+Комп_'!AA374</f>
        <v>0</v>
      </c>
      <c r="V374" s="230">
        <f t="shared" si="97"/>
        <v>26</v>
      </c>
      <c r="W374" s="231">
        <f>'Таб. 1._Общ_гр_ '!I374+'Таб. 1._Общ_гр_ '!R374+'Таб. 1._Общ_гр_ '!AA374+'Таб. 1._Общ_гр_ '!AJ374+'Таб.2._Комб+Озд+Комп_'!AD374</f>
        <v>1</v>
      </c>
      <c r="X374" s="168">
        <f>'Таб. 1._Общ_гр_ '!AZ374+'Таб.2._Комб+Озд+Комп_'!AO374</f>
        <v>2311.3000000000002</v>
      </c>
      <c r="Y374" s="168">
        <v>1</v>
      </c>
      <c r="Z374" s="242">
        <v>1</v>
      </c>
      <c r="AA374" s="168">
        <f t="shared" si="101"/>
        <v>1.5</v>
      </c>
      <c r="AB374" s="185">
        <v>1</v>
      </c>
      <c r="AC374" s="168">
        <f t="shared" si="98"/>
        <v>3467</v>
      </c>
      <c r="AD374" s="168">
        <v>1</v>
      </c>
      <c r="AE374" s="168">
        <f t="shared" si="99"/>
        <v>3467</v>
      </c>
      <c r="AF374" s="233">
        <f>'Таб. 1._Общ_гр_ '!BA374+'Таб.2._Комб+Озд+Комп_'!AP374</f>
        <v>27</v>
      </c>
      <c r="AG374" s="233">
        <f t="shared" si="100"/>
        <v>3494</v>
      </c>
    </row>
    <row r="375" spans="1:33" s="19" customFormat="1" ht="11.25" hidden="1" customHeight="1">
      <c r="A375" s="225" t="s">
        <v>395</v>
      </c>
      <c r="B375" s="81" t="s">
        <v>376</v>
      </c>
      <c r="C375" s="226"/>
      <c r="D375" s="227" t="s">
        <v>40</v>
      </c>
      <c r="E375" s="228" t="s">
        <v>1103</v>
      </c>
      <c r="F375" s="229">
        <f>'Таб. 1._Общ_гр_ '!E375+'Таб. 1._Общ_гр_ '!F375+'Таб. 1._Общ_гр_ '!G375+'Таб. 1._Общ_гр_ '!H375</f>
        <v>24</v>
      </c>
      <c r="G375" s="229">
        <f>'Таб. 1._Общ_гр_ '!N375+'Таб. 1._Общ_гр_ '!O375+'Таб. 1._Общ_гр_ '!P375+'Таб. 1._Общ_гр_ '!Q375</f>
        <v>0</v>
      </c>
      <c r="H375" s="229">
        <f>'Таб. 1._Общ_гр_ '!W375+'Таб. 1._Общ_гр_ '!X375+'Таб. 1._Общ_гр_ '!Y375+'Таб. 1._Общ_гр_ '!Z375</f>
        <v>1</v>
      </c>
      <c r="I375" s="229">
        <f>'Таб. 1._Общ_гр_ '!AF375+'Таб. 1._Общ_гр_ '!AG375+'Таб. 1._Общ_гр_ '!AH375+'Таб. 1._Общ_гр_ '!AI375</f>
        <v>0</v>
      </c>
      <c r="J375" s="229">
        <f>'Таб.2._Комб+Озд+Комп_'!E375</f>
        <v>0</v>
      </c>
      <c r="K375" s="229">
        <f>'Таб.2._Комб+Озд+Комп_'!G375</f>
        <v>0</v>
      </c>
      <c r="L375" s="229">
        <f>'Таб.2._Комб+Озд+Комп_'!I375</f>
        <v>0</v>
      </c>
      <c r="M375" s="229">
        <f>'Таб.2._Комб+Озд+Комп_'!K375</f>
        <v>0</v>
      </c>
      <c r="N375" s="229">
        <f>'Таб.2._Комб+Озд+Комп_'!M375</f>
        <v>0</v>
      </c>
      <c r="O375" s="229">
        <f>'Таб.2._Комб+Озд+Комп_'!O375</f>
        <v>0</v>
      </c>
      <c r="P375" s="229">
        <f>'Таб.2._Комб+Озд+Комп_'!Q375</f>
        <v>0</v>
      </c>
      <c r="Q375" s="229">
        <f>'Таб.2._Комб+Озд+Комп_'!S375</f>
        <v>0</v>
      </c>
      <c r="R375" s="229">
        <f>'Таб.2._Комб+Озд+Комп_'!U375</f>
        <v>0</v>
      </c>
      <c r="S375" s="229">
        <f>'Таб.2._Комб+Озд+Комп_'!W375</f>
        <v>0</v>
      </c>
      <c r="T375" s="229">
        <f>'Таб.2._Комб+Озд+Комп_'!Y375</f>
        <v>0</v>
      </c>
      <c r="U375" s="229">
        <f>'Таб.2._Комб+Озд+Комп_'!AA375</f>
        <v>0</v>
      </c>
      <c r="V375" s="230">
        <f t="shared" si="97"/>
        <v>25</v>
      </c>
      <c r="W375" s="231">
        <f>'Таб. 1._Общ_гр_ '!I375+'Таб. 1._Общ_гр_ '!R375+'Таб. 1._Общ_гр_ '!AA375+'Таб. 1._Общ_гр_ '!AJ375+'Таб.2._Комб+Озд+Комп_'!AD375</f>
        <v>1</v>
      </c>
      <c r="X375" s="168">
        <f>'Таб. 1._Общ_гр_ '!AZ375+'Таб.2._Комб+Озд+Комп_'!AO375</f>
        <v>2240.1999999999998</v>
      </c>
      <c r="Y375" s="168">
        <v>1</v>
      </c>
      <c r="Z375" s="242">
        <v>1.1200000000000001</v>
      </c>
      <c r="AA375" s="168">
        <f t="shared" si="101"/>
        <v>1.5</v>
      </c>
      <c r="AB375" s="185">
        <v>1</v>
      </c>
      <c r="AC375" s="168">
        <f t="shared" si="98"/>
        <v>3763.5</v>
      </c>
      <c r="AD375" s="168">
        <v>1</v>
      </c>
      <c r="AE375" s="168">
        <f t="shared" si="99"/>
        <v>3763.5</v>
      </c>
      <c r="AF375" s="233">
        <f>'Таб. 1._Общ_гр_ '!BA375+'Таб.2._Комб+Озд+Комп_'!AP375</f>
        <v>26</v>
      </c>
      <c r="AG375" s="233">
        <f t="shared" si="100"/>
        <v>3789.5</v>
      </c>
    </row>
    <row r="376" spans="1:33" s="19" customFormat="1" ht="11.25" hidden="1" customHeight="1">
      <c r="A376" s="225" t="s">
        <v>396</v>
      </c>
      <c r="B376" s="81" t="s">
        <v>376</v>
      </c>
      <c r="C376" s="226"/>
      <c r="D376" s="227" t="s">
        <v>40</v>
      </c>
      <c r="E376" s="228" t="s">
        <v>1103</v>
      </c>
      <c r="F376" s="229">
        <f>'Таб. 1._Общ_гр_ '!E376+'Таб. 1._Общ_гр_ '!F376+'Таб. 1._Общ_гр_ '!G376+'Таб. 1._Общ_гр_ '!H376</f>
        <v>18</v>
      </c>
      <c r="G376" s="229">
        <f>'Таб. 1._Общ_гр_ '!N376+'Таб. 1._Общ_гр_ '!O376+'Таб. 1._Общ_гр_ '!P376+'Таб. 1._Общ_гр_ '!Q376</f>
        <v>0</v>
      </c>
      <c r="H376" s="229">
        <f>'Таб. 1._Общ_гр_ '!W376+'Таб. 1._Общ_гр_ '!X376+'Таб. 1._Общ_гр_ '!Y376+'Таб. 1._Общ_гр_ '!Z376</f>
        <v>0</v>
      </c>
      <c r="I376" s="229">
        <f>'Таб. 1._Общ_гр_ '!AF376+'Таб. 1._Общ_гр_ '!AG376+'Таб. 1._Общ_гр_ '!AH376+'Таб. 1._Общ_гр_ '!AI376</f>
        <v>0</v>
      </c>
      <c r="J376" s="229">
        <f>'Таб.2._Комб+Озд+Комп_'!E376</f>
        <v>0</v>
      </c>
      <c r="K376" s="229">
        <f>'Таб.2._Комб+Озд+Комп_'!G376</f>
        <v>0</v>
      </c>
      <c r="L376" s="229">
        <f>'Таб.2._Комб+Озд+Комп_'!I376</f>
        <v>0</v>
      </c>
      <c r="M376" s="229">
        <f>'Таб.2._Комб+Озд+Комп_'!K376</f>
        <v>0</v>
      </c>
      <c r="N376" s="229">
        <f>'Таб.2._Комб+Озд+Комп_'!M376</f>
        <v>0</v>
      </c>
      <c r="O376" s="229">
        <f>'Таб.2._Комб+Озд+Комп_'!O376</f>
        <v>0</v>
      </c>
      <c r="P376" s="229">
        <f>'Таб.2._Комб+Озд+Комп_'!Q376</f>
        <v>0</v>
      </c>
      <c r="Q376" s="229">
        <f>'Таб.2._Комб+Озд+Комп_'!S376</f>
        <v>0</v>
      </c>
      <c r="R376" s="229">
        <f>'Таб.2._Комб+Озд+Комп_'!U376</f>
        <v>0</v>
      </c>
      <c r="S376" s="229">
        <f>'Таб.2._Комб+Озд+Комп_'!W376</f>
        <v>0</v>
      </c>
      <c r="T376" s="229">
        <f>'Таб.2._Комб+Озд+Комп_'!Y376</f>
        <v>0</v>
      </c>
      <c r="U376" s="229">
        <f>'Таб.2._Комб+Озд+Комп_'!AA376</f>
        <v>0</v>
      </c>
      <c r="V376" s="230">
        <f t="shared" si="97"/>
        <v>18</v>
      </c>
      <c r="W376" s="231">
        <f>'Таб. 1._Общ_гр_ '!I376+'Таб. 1._Общ_гр_ '!R376+'Таб. 1._Общ_гр_ '!AA376+'Таб. 1._Общ_гр_ '!AJ376+'Таб.2._Комб+Озд+Комп_'!AD376</f>
        <v>1</v>
      </c>
      <c r="X376" s="168">
        <f>'Таб. 1._Общ_гр_ '!AZ376+'Таб.2._Комб+Озд+Комп_'!AO376</f>
        <v>1600.1</v>
      </c>
      <c r="Y376" s="168">
        <v>1</v>
      </c>
      <c r="Z376" s="242">
        <v>1.08</v>
      </c>
      <c r="AA376" s="168">
        <f t="shared" si="101"/>
        <v>1.5</v>
      </c>
      <c r="AB376" s="185">
        <v>1</v>
      </c>
      <c r="AC376" s="168">
        <f t="shared" si="98"/>
        <v>2592.1999999999998</v>
      </c>
      <c r="AD376" s="168">
        <v>1</v>
      </c>
      <c r="AE376" s="168">
        <f t="shared" si="99"/>
        <v>2592.1999999999998</v>
      </c>
      <c r="AF376" s="233">
        <f>'Таб. 1._Общ_гр_ '!BA376+'Таб.2._Комб+Озд+Комп_'!AP376</f>
        <v>18.7</v>
      </c>
      <c r="AG376" s="233">
        <f t="shared" si="100"/>
        <v>2610.8999999999996</v>
      </c>
    </row>
    <row r="377" spans="1:33" s="19" customFormat="1" ht="11.25" hidden="1" customHeight="1">
      <c r="A377" s="225" t="s">
        <v>397</v>
      </c>
      <c r="B377" s="81" t="s">
        <v>376</v>
      </c>
      <c r="C377" s="226"/>
      <c r="D377" s="227" t="s">
        <v>40</v>
      </c>
      <c r="E377" s="228" t="s">
        <v>1103</v>
      </c>
      <c r="F377" s="229">
        <f>'Таб. 1._Общ_гр_ '!E377+'Таб. 1._Общ_гр_ '!F377+'Таб. 1._Общ_гр_ '!G377+'Таб. 1._Общ_гр_ '!H377</f>
        <v>4</v>
      </c>
      <c r="G377" s="229">
        <f>'Таб. 1._Общ_гр_ '!N377+'Таб. 1._Общ_гр_ '!O377+'Таб. 1._Общ_гр_ '!P377+'Таб. 1._Общ_гр_ '!Q377</f>
        <v>0</v>
      </c>
      <c r="H377" s="229">
        <f>'Таб. 1._Общ_гр_ '!W377+'Таб. 1._Общ_гр_ '!X377+'Таб. 1._Общ_гр_ '!Y377+'Таб. 1._Общ_гр_ '!Z377</f>
        <v>0</v>
      </c>
      <c r="I377" s="229">
        <f>'Таб. 1._Общ_гр_ '!AF377+'Таб. 1._Общ_гр_ '!AG377+'Таб. 1._Общ_гр_ '!AH377+'Таб. 1._Общ_гр_ '!AI377</f>
        <v>0</v>
      </c>
      <c r="J377" s="229">
        <f>'Таб.2._Комб+Озд+Комп_'!E377</f>
        <v>0</v>
      </c>
      <c r="K377" s="229">
        <f>'Таб.2._Комб+Озд+Комп_'!G377</f>
        <v>0</v>
      </c>
      <c r="L377" s="229">
        <f>'Таб.2._Комб+Озд+Комп_'!I377</f>
        <v>0</v>
      </c>
      <c r="M377" s="229">
        <f>'Таб.2._Комб+Озд+Комп_'!K377</f>
        <v>0</v>
      </c>
      <c r="N377" s="229">
        <f>'Таб.2._Комб+Озд+Комп_'!M377</f>
        <v>0</v>
      </c>
      <c r="O377" s="229">
        <f>'Таб.2._Комб+Озд+Комп_'!O377</f>
        <v>0</v>
      </c>
      <c r="P377" s="229">
        <f>'Таб.2._Комб+Озд+Комп_'!Q377</f>
        <v>0</v>
      </c>
      <c r="Q377" s="229">
        <f>'Таб.2._Комб+Озд+Комп_'!S377</f>
        <v>0</v>
      </c>
      <c r="R377" s="229">
        <f>'Таб.2._Комб+Озд+Комп_'!U377</f>
        <v>0</v>
      </c>
      <c r="S377" s="229">
        <f>'Таб.2._Комб+Озд+Комп_'!W377</f>
        <v>0</v>
      </c>
      <c r="T377" s="229">
        <f>'Таб.2._Комб+Озд+Комп_'!Y377</f>
        <v>0</v>
      </c>
      <c r="U377" s="229">
        <f>'Таб.2._Комб+Озд+Комп_'!AA377</f>
        <v>0</v>
      </c>
      <c r="V377" s="230">
        <f t="shared" si="97"/>
        <v>4</v>
      </c>
      <c r="W377" s="231">
        <f>'Таб. 1._Общ_гр_ '!I377+'Таб. 1._Общ_гр_ '!R377+'Таб. 1._Общ_гр_ '!AA377+'Таб. 1._Общ_гр_ '!AJ377+'Таб.2._Комб+Озд+Комп_'!AD377</f>
        <v>1</v>
      </c>
      <c r="X377" s="168">
        <f>'Таб. 1._Общ_гр_ '!AZ377+'Таб.2._Комб+Озд+Комп_'!AO377</f>
        <v>355.6</v>
      </c>
      <c r="Y377" s="168">
        <v>1</v>
      </c>
      <c r="Z377" s="242">
        <v>1</v>
      </c>
      <c r="AA377" s="168">
        <f t="shared" si="101"/>
        <v>1.5</v>
      </c>
      <c r="AB377" s="185">
        <v>1</v>
      </c>
      <c r="AC377" s="168">
        <f t="shared" si="98"/>
        <v>533.4</v>
      </c>
      <c r="AD377" s="185">
        <v>2.11</v>
      </c>
      <c r="AE377" s="168">
        <f t="shared" si="99"/>
        <v>1125.5</v>
      </c>
      <c r="AF377" s="233">
        <f>'Таб. 1._Общ_гр_ '!BA377+'Таб.2._Комб+Озд+Комп_'!AP377</f>
        <v>4.2</v>
      </c>
      <c r="AG377" s="233">
        <f t="shared" si="100"/>
        <v>1129.7</v>
      </c>
    </row>
    <row r="378" spans="1:33" s="19" customFormat="1" ht="11.25" hidden="1" customHeight="1">
      <c r="A378" s="225" t="s">
        <v>398</v>
      </c>
      <c r="B378" s="81" t="s">
        <v>376</v>
      </c>
      <c r="C378" s="226"/>
      <c r="D378" s="227" t="s">
        <v>40</v>
      </c>
      <c r="E378" s="228" t="s">
        <v>1103</v>
      </c>
      <c r="F378" s="229">
        <f>'Таб. 1._Общ_гр_ '!E378+'Таб. 1._Общ_гр_ '!F378+'Таб. 1._Общ_гр_ '!G378+'Таб. 1._Общ_гр_ '!H378</f>
        <v>6</v>
      </c>
      <c r="G378" s="229">
        <f>'Таб. 1._Общ_гр_ '!N378+'Таб. 1._Общ_гр_ '!O378+'Таб. 1._Общ_гр_ '!P378+'Таб. 1._Общ_гр_ '!Q378</f>
        <v>0</v>
      </c>
      <c r="H378" s="229">
        <f>'Таб. 1._Общ_гр_ '!W378+'Таб. 1._Общ_гр_ '!X378+'Таб. 1._Общ_гр_ '!Y378+'Таб. 1._Общ_гр_ '!Z378</f>
        <v>0</v>
      </c>
      <c r="I378" s="229">
        <f>'Таб. 1._Общ_гр_ '!AF378+'Таб. 1._Общ_гр_ '!AG378+'Таб. 1._Общ_гр_ '!AH378+'Таб. 1._Общ_гр_ '!AI378</f>
        <v>0</v>
      </c>
      <c r="J378" s="229">
        <f>'Таб.2._Комб+Озд+Комп_'!E378</f>
        <v>0</v>
      </c>
      <c r="K378" s="229">
        <f>'Таб.2._Комб+Озд+Комп_'!G378</f>
        <v>0</v>
      </c>
      <c r="L378" s="229">
        <f>'Таб.2._Комб+Озд+Комп_'!I378</f>
        <v>0</v>
      </c>
      <c r="M378" s="229">
        <f>'Таб.2._Комб+Озд+Комп_'!K378</f>
        <v>0</v>
      </c>
      <c r="N378" s="229">
        <f>'Таб.2._Комб+Озд+Комп_'!M378</f>
        <v>0</v>
      </c>
      <c r="O378" s="229">
        <f>'Таб.2._Комб+Озд+Комп_'!O378</f>
        <v>0</v>
      </c>
      <c r="P378" s="229">
        <f>'Таб.2._Комб+Озд+Комп_'!Q378</f>
        <v>0</v>
      </c>
      <c r="Q378" s="229">
        <f>'Таб.2._Комб+Озд+Комп_'!S378</f>
        <v>0</v>
      </c>
      <c r="R378" s="229">
        <f>'Таб.2._Комб+Озд+Комп_'!U378</f>
        <v>0</v>
      </c>
      <c r="S378" s="229">
        <f>'Таб.2._Комб+Озд+Комп_'!W378</f>
        <v>0</v>
      </c>
      <c r="T378" s="229">
        <f>'Таб.2._Комб+Озд+Комп_'!Y378</f>
        <v>0</v>
      </c>
      <c r="U378" s="229">
        <f>'Таб.2._Комб+Озд+Комп_'!AA378</f>
        <v>0</v>
      </c>
      <c r="V378" s="230">
        <f t="shared" si="97"/>
        <v>6</v>
      </c>
      <c r="W378" s="231">
        <f>'Таб. 1._Общ_гр_ '!I378+'Таб. 1._Общ_гр_ '!R378+'Таб. 1._Общ_гр_ '!AA378+'Таб. 1._Общ_гр_ '!AJ378+'Таб.2._Комб+Озд+Комп_'!AD378</f>
        <v>1</v>
      </c>
      <c r="X378" s="168">
        <f>'Таб. 1._Общ_гр_ '!AZ378+'Таб.2._Комб+Озд+Комп_'!AO378</f>
        <v>533.4</v>
      </c>
      <c r="Y378" s="168">
        <v>1</v>
      </c>
      <c r="Z378" s="242">
        <v>1.08</v>
      </c>
      <c r="AA378" s="168">
        <f t="shared" si="101"/>
        <v>1.5</v>
      </c>
      <c r="AB378" s="185">
        <v>1</v>
      </c>
      <c r="AC378" s="168">
        <f t="shared" si="98"/>
        <v>864.1</v>
      </c>
      <c r="AD378" s="185">
        <v>2.11</v>
      </c>
      <c r="AE378" s="168">
        <f t="shared" si="99"/>
        <v>1823.3</v>
      </c>
      <c r="AF378" s="233">
        <f>'Таб. 1._Общ_гр_ '!BA378+'Таб.2._Комб+Озд+Комп_'!AP378</f>
        <v>6.2</v>
      </c>
      <c r="AG378" s="233">
        <f t="shared" si="100"/>
        <v>1829.5</v>
      </c>
    </row>
    <row r="379" spans="1:33" s="19" customFormat="1" ht="11.25" hidden="1" customHeight="1">
      <c r="A379" s="225" t="s">
        <v>399</v>
      </c>
      <c r="B379" s="81" t="s">
        <v>376</v>
      </c>
      <c r="C379" s="226">
        <v>1</v>
      </c>
      <c r="D379" s="227" t="s">
        <v>61</v>
      </c>
      <c r="E379" s="228" t="s">
        <v>1103</v>
      </c>
      <c r="F379" s="229">
        <f>'Таб. 1._Общ_гр_ '!E379+'Таб. 1._Общ_гр_ '!F379+'Таб. 1._Общ_гр_ '!G379+'Таб. 1._Общ_гр_ '!H379</f>
        <v>112</v>
      </c>
      <c r="G379" s="229">
        <f>'Таб. 1._Общ_гр_ '!N379+'Таб. 1._Общ_гр_ '!O379+'Таб. 1._Общ_гр_ '!P379+'Таб. 1._Общ_гр_ '!Q379</f>
        <v>0</v>
      </c>
      <c r="H379" s="229">
        <f>'Таб. 1._Общ_гр_ '!W379+'Таб. 1._Общ_гр_ '!X379+'Таб. 1._Общ_гр_ '!Y379+'Таб. 1._Общ_гр_ '!Z379</f>
        <v>43</v>
      </c>
      <c r="I379" s="229">
        <f>'Таб. 1._Общ_гр_ '!AF379+'Таб. 1._Общ_гр_ '!AG379+'Таб. 1._Общ_гр_ '!AH379+'Таб. 1._Общ_гр_ '!AI379</f>
        <v>0</v>
      </c>
      <c r="J379" s="229">
        <f>'Таб.2._Комб+Озд+Комп_'!E379</f>
        <v>0</v>
      </c>
      <c r="K379" s="229">
        <f>'Таб.2._Комб+Озд+Комп_'!G379</f>
        <v>0</v>
      </c>
      <c r="L379" s="229">
        <f>'Таб.2._Комб+Озд+Комп_'!I379</f>
        <v>0</v>
      </c>
      <c r="M379" s="229">
        <f>'Таб.2._Комб+Озд+Комп_'!K379</f>
        <v>0</v>
      </c>
      <c r="N379" s="229">
        <f>'Таб.2._Комб+Озд+Комп_'!M379</f>
        <v>0</v>
      </c>
      <c r="O379" s="229">
        <f>'Таб.2._Комб+Озд+Комп_'!O379</f>
        <v>0</v>
      </c>
      <c r="P379" s="229">
        <f>'Таб.2._Комб+Озд+Комп_'!Q379</f>
        <v>0</v>
      </c>
      <c r="Q379" s="229">
        <f>'Таб.2._Комб+Озд+Комп_'!S379</f>
        <v>0</v>
      </c>
      <c r="R379" s="229">
        <f>'Таб.2._Комб+Озд+Комп_'!U379</f>
        <v>0</v>
      </c>
      <c r="S379" s="229">
        <f>'Таб.2._Комб+Озд+Комп_'!W379</f>
        <v>0</v>
      </c>
      <c r="T379" s="229">
        <f>'Таб.2._Комб+Озд+Комп_'!Y379</f>
        <v>0</v>
      </c>
      <c r="U379" s="229">
        <f>'Таб.2._Комб+Озд+Комп_'!AA379</f>
        <v>0</v>
      </c>
      <c r="V379" s="230">
        <f t="shared" si="97"/>
        <v>155</v>
      </c>
      <c r="W379" s="231">
        <f>'Таб. 1._Общ_гр_ '!I379+'Таб. 1._Общ_гр_ '!R379+'Таб. 1._Общ_гр_ '!AA379+'Таб. 1._Общ_гр_ '!AJ379+'Таб.2._Комб+Озд+Комп_'!AD379</f>
        <v>8</v>
      </c>
      <c r="X379" s="168">
        <f>'Таб. 1._Общ_гр_ '!AZ379+'Таб.2._Комб+Озд+Комп_'!AO379</f>
        <v>11634.4</v>
      </c>
      <c r="Y379" s="168">
        <v>1</v>
      </c>
      <c r="Z379" s="65">
        <v>1.1200000000000001</v>
      </c>
      <c r="AA379" s="168">
        <f t="shared" si="101"/>
        <v>1.05</v>
      </c>
      <c r="AB379" s="185">
        <v>1</v>
      </c>
      <c r="AC379" s="168">
        <f t="shared" si="98"/>
        <v>13682.1</v>
      </c>
      <c r="AD379" s="168">
        <v>1</v>
      </c>
      <c r="AE379" s="168">
        <f t="shared" si="99"/>
        <v>13682.1</v>
      </c>
      <c r="AF379" s="233">
        <f>'Таб. 1._Общ_гр_ '!BA379+'Таб.2._Комб+Озд+Комп_'!AP379</f>
        <v>161.19999999999999</v>
      </c>
      <c r="AG379" s="233">
        <f t="shared" si="100"/>
        <v>13843.300000000001</v>
      </c>
    </row>
    <row r="380" spans="1:33" s="19" customFormat="1" ht="11.25" customHeight="1">
      <c r="A380" s="236" t="s">
        <v>58</v>
      </c>
      <c r="B380" s="237" t="str">
        <f>A356</f>
        <v>Маслянинский округ</v>
      </c>
      <c r="C380" s="238">
        <f>SUM(C357:C379)</f>
        <v>9</v>
      </c>
      <c r="D380" s="245"/>
      <c r="E380" s="238"/>
      <c r="F380" s="238">
        <f t="shared" ref="F380:X380" si="102">SUM(F357:F379)</f>
        <v>896</v>
      </c>
      <c r="G380" s="238">
        <f t="shared" si="102"/>
        <v>0</v>
      </c>
      <c r="H380" s="238">
        <f t="shared" si="102"/>
        <v>218</v>
      </c>
      <c r="I380" s="238">
        <f t="shared" si="102"/>
        <v>0</v>
      </c>
      <c r="J380" s="238">
        <f t="shared" si="102"/>
        <v>0</v>
      </c>
      <c r="K380" s="238">
        <f t="shared" si="102"/>
        <v>0</v>
      </c>
      <c r="L380" s="238">
        <f t="shared" si="102"/>
        <v>0</v>
      </c>
      <c r="M380" s="238">
        <f t="shared" si="102"/>
        <v>0</v>
      </c>
      <c r="N380" s="238">
        <f t="shared" si="102"/>
        <v>0</v>
      </c>
      <c r="O380" s="238">
        <f t="shared" si="102"/>
        <v>0</v>
      </c>
      <c r="P380" s="238">
        <f t="shared" si="102"/>
        <v>0</v>
      </c>
      <c r="Q380" s="238">
        <f t="shared" si="102"/>
        <v>0</v>
      </c>
      <c r="R380" s="238">
        <f t="shared" si="102"/>
        <v>37</v>
      </c>
      <c r="S380" s="238">
        <f t="shared" si="102"/>
        <v>0</v>
      </c>
      <c r="T380" s="238">
        <f t="shared" si="102"/>
        <v>2</v>
      </c>
      <c r="U380" s="238">
        <f t="shared" si="102"/>
        <v>0</v>
      </c>
      <c r="V380" s="238">
        <f t="shared" si="102"/>
        <v>1153</v>
      </c>
      <c r="W380" s="238">
        <f t="shared" si="102"/>
        <v>68</v>
      </c>
      <c r="X380" s="239">
        <f t="shared" si="102"/>
        <v>76753.599999999991</v>
      </c>
      <c r="Y380" s="239"/>
      <c r="Z380" s="239"/>
      <c r="AA380" s="239"/>
      <c r="AB380" s="46"/>
      <c r="AC380" s="239">
        <f>SUM(AC357:AC379)</f>
        <v>100307.20000000001</v>
      </c>
      <c r="AD380" s="240"/>
      <c r="AE380" s="239">
        <f>SUM(AE357:AE379)</f>
        <v>108292.20000000001</v>
      </c>
      <c r="AF380" s="239">
        <f>SUM(AF357:AF379)</f>
        <v>1212</v>
      </c>
      <c r="AG380" s="239">
        <f>SUM(AG357:AG379)</f>
        <v>109504.2</v>
      </c>
    </row>
    <row r="381" spans="1:33" s="19" customFormat="1" ht="11.25" hidden="1" customHeight="1">
      <c r="A381" s="221" t="s">
        <v>400</v>
      </c>
      <c r="B381" s="222"/>
      <c r="C381" s="223"/>
      <c r="D381" s="241"/>
      <c r="E381" s="222"/>
      <c r="F381" s="222"/>
      <c r="G381" s="222"/>
      <c r="H381" s="222"/>
      <c r="I381" s="222"/>
      <c r="J381" s="223"/>
      <c r="K381" s="223"/>
      <c r="L381" s="223"/>
      <c r="M381" s="223"/>
      <c r="N381" s="223"/>
      <c r="O381" s="223"/>
      <c r="P381" s="223"/>
      <c r="Q381" s="223"/>
      <c r="R381" s="223"/>
      <c r="S381" s="223"/>
      <c r="T381" s="223"/>
      <c r="U381" s="223"/>
      <c r="V381" s="223"/>
      <c r="W381" s="223"/>
      <c r="Z381" s="242"/>
      <c r="AB381" s="15"/>
      <c r="AD381" s="223"/>
    </row>
    <row r="382" spans="1:33" s="19" customFormat="1" ht="11.25" hidden="1" customHeight="1">
      <c r="A382" s="225" t="s">
        <v>401</v>
      </c>
      <c r="B382" s="81" t="s">
        <v>400</v>
      </c>
      <c r="C382" s="226">
        <v>1</v>
      </c>
      <c r="D382" s="227" t="s">
        <v>61</v>
      </c>
      <c r="E382" s="228" t="s">
        <v>1103</v>
      </c>
      <c r="F382" s="229">
        <f>'Таб. 1._Общ_гр_ '!E382+'Таб. 1._Общ_гр_ '!F382+'Таб. 1._Общ_гр_ '!G382+'Таб. 1._Общ_гр_ '!H382</f>
        <v>126</v>
      </c>
      <c r="G382" s="229">
        <f>'Таб. 1._Общ_гр_ '!N382+'Таб. 1._Общ_гр_ '!O382+'Таб. 1._Общ_гр_ '!P382+'Таб. 1._Общ_гр_ '!Q382</f>
        <v>0</v>
      </c>
      <c r="H382" s="229">
        <f>'Таб. 1._Общ_гр_ '!W382+'Таб. 1._Общ_гр_ '!X382+'Таб. 1._Общ_гр_ '!Y382+'Таб. 1._Общ_гр_ '!Z382</f>
        <v>22</v>
      </c>
      <c r="I382" s="229">
        <f>'Таб. 1._Общ_гр_ '!AF382+'Таб. 1._Общ_гр_ '!AG382+'Таб. 1._Общ_гр_ '!AH382+'Таб. 1._Общ_гр_ '!AI382</f>
        <v>0</v>
      </c>
      <c r="J382" s="229">
        <f>'Таб.2._Комб+Озд+Комп_'!E382</f>
        <v>0</v>
      </c>
      <c r="K382" s="229">
        <f>'Таб.2._Комб+Озд+Комп_'!G382</f>
        <v>0</v>
      </c>
      <c r="L382" s="229">
        <f>'Таб.2._Комб+Озд+Комп_'!I382</f>
        <v>0</v>
      </c>
      <c r="M382" s="229">
        <f>'Таб.2._Комб+Озд+Комп_'!K382</f>
        <v>0</v>
      </c>
      <c r="N382" s="229">
        <f>'Таб.2._Комб+Озд+Комп_'!M382</f>
        <v>0</v>
      </c>
      <c r="O382" s="229">
        <f>'Таб.2._Комб+Озд+Комп_'!O382</f>
        <v>0</v>
      </c>
      <c r="P382" s="229">
        <f>'Таб.2._Комб+Озд+Комп_'!Q382</f>
        <v>0</v>
      </c>
      <c r="Q382" s="229">
        <f>'Таб.2._Комб+Озд+Комп_'!S382</f>
        <v>0</v>
      </c>
      <c r="R382" s="229">
        <f>'Таб.2._Комб+Озд+Комп_'!U382</f>
        <v>0</v>
      </c>
      <c r="S382" s="229">
        <f>'Таб.2._Комб+Озд+Комп_'!W382</f>
        <v>0</v>
      </c>
      <c r="T382" s="229">
        <f>'Таб.2._Комб+Озд+Комп_'!Y382</f>
        <v>0</v>
      </c>
      <c r="U382" s="229">
        <f>'Таб.2._Комб+Озд+Комп_'!AA382</f>
        <v>0</v>
      </c>
      <c r="V382" s="230">
        <f t="shared" ref="V382:V410" si="103">J382+K382+L382+M382+N382+O382+P382+Q382+R382+S382+T382+U382+F382+G382+H382+I382</f>
        <v>148</v>
      </c>
      <c r="W382" s="231">
        <f>'Таб. 1._Общ_гр_ '!I382+'Таб. 1._Общ_гр_ '!R382+'Таб. 1._Общ_гр_ '!AA382+'Таб. 1._Общ_гр_ '!AJ382+'Таб.2._Комб+Озд+Комп_'!AD382</f>
        <v>11</v>
      </c>
      <c r="X382" s="168">
        <f>'Таб. 1._Общ_гр_ '!AZ382+'Таб.2._Комб+Озд+Комп_'!AO382</f>
        <v>11229.1</v>
      </c>
      <c r="Y382" s="168">
        <v>1</v>
      </c>
      <c r="Z382" s="242">
        <v>1.1599999999999999</v>
      </c>
      <c r="AA382" s="168">
        <f t="shared" ref="AA382:AA410" si="104">IF(W382=1,1.5,IF(W382=2,1.25,IF(W382=3,1.15,IF(AND((W382&gt;=4),(W382&lt;=6)),1.1,IF(AND((W382&gt;=7),(W382&lt;=11)),1.05,IF(W382&gt;=12,1,0))))))</f>
        <v>1.05</v>
      </c>
      <c r="AB382" s="168">
        <v>1.05</v>
      </c>
      <c r="AC382" s="168">
        <f t="shared" ref="AC382:AC410" si="105">ROUND(X382*Y382*Z382*AA382*AB382,1)</f>
        <v>14360.9</v>
      </c>
      <c r="AD382" s="168">
        <v>1</v>
      </c>
      <c r="AE382" s="168">
        <f t="shared" ref="AE382:AE410" si="106">ROUND(AC382*AD382,1)</f>
        <v>14360.9</v>
      </c>
      <c r="AF382" s="233">
        <f>'Таб. 1._Общ_гр_ '!BA382+'Таб.2._Комб+Озд+Комп_'!AP382</f>
        <v>153.9</v>
      </c>
      <c r="AG382" s="233">
        <f t="shared" ref="AG382:AG410" si="107">AE382+AF382</f>
        <v>14514.8</v>
      </c>
    </row>
    <row r="383" spans="1:33" s="19" customFormat="1" ht="11.25" hidden="1" customHeight="1">
      <c r="A383" s="225" t="s">
        <v>402</v>
      </c>
      <c r="B383" s="81" t="s">
        <v>400</v>
      </c>
      <c r="C383" s="226">
        <v>1</v>
      </c>
      <c r="D383" s="227" t="s">
        <v>61</v>
      </c>
      <c r="E383" s="228" t="s">
        <v>1103</v>
      </c>
      <c r="F383" s="229">
        <f>'Таб. 1._Общ_гр_ '!E383+'Таб. 1._Общ_гр_ '!F383+'Таб. 1._Общ_гр_ '!G383+'Таб. 1._Общ_гр_ '!H383</f>
        <v>153</v>
      </c>
      <c r="G383" s="229">
        <f>'Таб. 1._Общ_гр_ '!N383+'Таб. 1._Общ_гр_ '!O383+'Таб. 1._Общ_гр_ '!P383+'Таб. 1._Общ_гр_ '!Q383</f>
        <v>0</v>
      </c>
      <c r="H383" s="229">
        <f>'Таб. 1._Общ_гр_ '!W383+'Таб. 1._Общ_гр_ '!X383+'Таб. 1._Общ_гр_ '!Y383+'Таб. 1._Общ_гр_ '!Z383</f>
        <v>37</v>
      </c>
      <c r="I383" s="229">
        <f>'Таб. 1._Общ_гр_ '!AF383+'Таб. 1._Общ_гр_ '!AG383+'Таб. 1._Общ_гр_ '!AH383+'Таб. 1._Общ_гр_ '!AI383</f>
        <v>0</v>
      </c>
      <c r="J383" s="229">
        <f>'Таб.2._Комб+Озд+Комп_'!E383</f>
        <v>0</v>
      </c>
      <c r="K383" s="229">
        <f>'Таб.2._Комб+Озд+Комп_'!G383</f>
        <v>0</v>
      </c>
      <c r="L383" s="229">
        <f>'Таб.2._Комб+Озд+Комп_'!I383</f>
        <v>0</v>
      </c>
      <c r="M383" s="229">
        <f>'Таб.2._Комб+Озд+Комп_'!K383</f>
        <v>0</v>
      </c>
      <c r="N383" s="229">
        <f>'Таб.2._Комб+Озд+Комп_'!M383</f>
        <v>0</v>
      </c>
      <c r="O383" s="229">
        <f>'Таб.2._Комб+Озд+Комп_'!O383</f>
        <v>0</v>
      </c>
      <c r="P383" s="229">
        <f>'Таб.2._Комб+Озд+Комп_'!Q383</f>
        <v>0</v>
      </c>
      <c r="Q383" s="229">
        <f>'Таб.2._Комб+Озд+Комп_'!S383</f>
        <v>0</v>
      </c>
      <c r="R383" s="229">
        <f>'Таб.2._Комб+Озд+Комп_'!U383</f>
        <v>16</v>
      </c>
      <c r="S383" s="229">
        <f>'Таб.2._Комб+Озд+Комп_'!W383</f>
        <v>0</v>
      </c>
      <c r="T383" s="229">
        <f>'Таб.2._Комб+Озд+Комп_'!Y383</f>
        <v>0</v>
      </c>
      <c r="U383" s="229">
        <f>'Таб.2._Комб+Озд+Комп_'!AA383</f>
        <v>0</v>
      </c>
      <c r="V383" s="230">
        <f t="shared" si="103"/>
        <v>206</v>
      </c>
      <c r="W383" s="231">
        <f>'Таб. 1._Общ_гр_ '!I383+'Таб. 1._Общ_гр_ '!R383+'Таб. 1._Общ_гр_ '!AA383+'Таб. 1._Общ_гр_ '!AJ383+'Таб.2._Комб+Озд+Комп_'!AD383</f>
        <v>8</v>
      </c>
      <c r="X383" s="168">
        <f>'Таб. 1._Общ_гр_ '!AZ383+'Таб.2._Комб+Озд+Комп_'!AO383</f>
        <v>16086.2</v>
      </c>
      <c r="Y383" s="168">
        <v>1</v>
      </c>
      <c r="Z383" s="242">
        <v>1.1599999999999999</v>
      </c>
      <c r="AA383" s="168">
        <f t="shared" si="104"/>
        <v>1.05</v>
      </c>
      <c r="AB383" s="168">
        <v>1.1000000000000001</v>
      </c>
      <c r="AC383" s="168">
        <f t="shared" si="105"/>
        <v>21552.3</v>
      </c>
      <c r="AD383" s="168">
        <v>1</v>
      </c>
      <c r="AE383" s="168">
        <f t="shared" si="106"/>
        <v>21552.3</v>
      </c>
      <c r="AF383" s="233">
        <f>'Таб. 1._Общ_гр_ '!BA383+'Таб.2._Комб+Озд+Комп_'!AP383</f>
        <v>214.2</v>
      </c>
      <c r="AG383" s="233">
        <f t="shared" si="107"/>
        <v>21766.5</v>
      </c>
    </row>
    <row r="384" spans="1:33" s="19" customFormat="1" ht="11.25" hidden="1" customHeight="1">
      <c r="A384" s="225" t="s">
        <v>403</v>
      </c>
      <c r="B384" s="81" t="s">
        <v>400</v>
      </c>
      <c r="C384" s="226">
        <v>1</v>
      </c>
      <c r="D384" s="227" t="s">
        <v>61</v>
      </c>
      <c r="E384" s="228" t="s">
        <v>1103</v>
      </c>
      <c r="F384" s="229">
        <f>'Таб. 1._Общ_гр_ '!E384+'Таб. 1._Общ_гр_ '!F384+'Таб. 1._Общ_гр_ '!G384+'Таб. 1._Общ_гр_ '!H384</f>
        <v>118</v>
      </c>
      <c r="G384" s="229">
        <f>'Таб. 1._Общ_гр_ '!N384+'Таб. 1._Общ_гр_ '!O384+'Таб. 1._Общ_гр_ '!P384+'Таб. 1._Общ_гр_ '!Q384</f>
        <v>0</v>
      </c>
      <c r="H384" s="229">
        <f>'Таб. 1._Общ_гр_ '!W384+'Таб. 1._Общ_гр_ '!X384+'Таб. 1._Общ_гр_ '!Y384+'Таб. 1._Общ_гр_ '!Z384</f>
        <v>0</v>
      </c>
      <c r="I384" s="229">
        <f>'Таб. 1._Общ_гр_ '!AF384+'Таб. 1._Общ_гр_ '!AG384+'Таб. 1._Общ_гр_ '!AH384+'Таб. 1._Общ_гр_ '!AI384</f>
        <v>0</v>
      </c>
      <c r="J384" s="229">
        <f>'Таб.2._Комб+Озд+Комп_'!E384</f>
        <v>0</v>
      </c>
      <c r="K384" s="229">
        <f>'Таб.2._Комб+Озд+Комп_'!G384</f>
        <v>0</v>
      </c>
      <c r="L384" s="229">
        <f>'Таб.2._Комб+Озд+Комп_'!I384</f>
        <v>0</v>
      </c>
      <c r="M384" s="229">
        <f>'Таб.2._Комб+Озд+Комп_'!K384</f>
        <v>0</v>
      </c>
      <c r="N384" s="229">
        <f>'Таб.2._Комб+Озд+Комп_'!M384</f>
        <v>0</v>
      </c>
      <c r="O384" s="229">
        <f>'Таб.2._Комб+Озд+Комп_'!O384</f>
        <v>0</v>
      </c>
      <c r="P384" s="229">
        <f>'Таб.2._Комб+Озд+Комп_'!Q384</f>
        <v>0</v>
      </c>
      <c r="Q384" s="229">
        <f>'Таб.2._Комб+Озд+Комп_'!S384</f>
        <v>0</v>
      </c>
      <c r="R384" s="229">
        <f>'Таб.2._Комб+Озд+Комп_'!U384</f>
        <v>0</v>
      </c>
      <c r="S384" s="229">
        <f>'Таб.2._Комб+Озд+Комп_'!W384</f>
        <v>0</v>
      </c>
      <c r="T384" s="229">
        <f>'Таб.2._Комб+Озд+Комп_'!Y384</f>
        <v>0</v>
      </c>
      <c r="U384" s="229">
        <f>'Таб.2._Комб+Озд+Комп_'!AA384</f>
        <v>0</v>
      </c>
      <c r="V384" s="230">
        <f t="shared" si="103"/>
        <v>118</v>
      </c>
      <c r="W384" s="231">
        <f>'Таб. 1._Общ_гр_ '!I384+'Таб. 1._Общ_гр_ '!R384+'Таб. 1._Общ_гр_ '!AA384+'Таб. 1._Общ_гр_ '!AJ384+'Таб.2._Комб+Озд+Комп_'!AD384</f>
        <v>4</v>
      </c>
      <c r="X384" s="168">
        <f>'Таб. 1._Общ_гр_ '!AZ384+'Таб.2._Комб+Озд+Комп_'!AO384</f>
        <v>9017.4</v>
      </c>
      <c r="Y384" s="168">
        <v>1</v>
      </c>
      <c r="Z384" s="242">
        <v>1.1599999999999999</v>
      </c>
      <c r="AA384" s="168">
        <f t="shared" si="104"/>
        <v>1.1000000000000001</v>
      </c>
      <c r="AB384" s="185">
        <v>1</v>
      </c>
      <c r="AC384" s="168">
        <f t="shared" si="105"/>
        <v>11506.2</v>
      </c>
      <c r="AD384" s="168">
        <v>1</v>
      </c>
      <c r="AE384" s="168">
        <f t="shared" si="106"/>
        <v>11506.2</v>
      </c>
      <c r="AF384" s="233">
        <f>'Таб. 1._Общ_гр_ '!BA384+'Таб.2._Комб+Озд+Комп_'!AP384</f>
        <v>122.7</v>
      </c>
      <c r="AG384" s="233">
        <f t="shared" si="107"/>
        <v>11628.900000000001</v>
      </c>
    </row>
    <row r="385" spans="1:33" s="19" customFormat="1" ht="11.25" hidden="1" customHeight="1">
      <c r="A385" s="225" t="s">
        <v>404</v>
      </c>
      <c r="B385" s="81" t="s">
        <v>400</v>
      </c>
      <c r="C385" s="226">
        <v>1</v>
      </c>
      <c r="D385" s="227" t="s">
        <v>40</v>
      </c>
      <c r="E385" s="228" t="s">
        <v>1103</v>
      </c>
      <c r="F385" s="229">
        <f>'Таб. 1._Общ_гр_ '!E385+'Таб. 1._Общ_гр_ '!F385+'Таб. 1._Общ_гр_ '!G385+'Таб. 1._Общ_гр_ '!H385</f>
        <v>100</v>
      </c>
      <c r="G385" s="229">
        <f>'Таб. 1._Общ_гр_ '!N385+'Таб. 1._Общ_гр_ '!O385+'Таб. 1._Общ_гр_ '!P385+'Таб. 1._Общ_гр_ '!Q385</f>
        <v>0</v>
      </c>
      <c r="H385" s="229">
        <f>'Таб. 1._Общ_гр_ '!W385+'Таб. 1._Общ_гр_ '!X385+'Таб. 1._Общ_гр_ '!Y385+'Таб. 1._Общ_гр_ '!Z385</f>
        <v>20</v>
      </c>
      <c r="I385" s="229">
        <f>'Таб. 1._Общ_гр_ '!AF385+'Таб. 1._Общ_гр_ '!AG385+'Таб. 1._Общ_гр_ '!AH385+'Таб. 1._Общ_гр_ '!AI385</f>
        <v>0</v>
      </c>
      <c r="J385" s="229">
        <f>'Таб.2._Комб+Озд+Комп_'!E385</f>
        <v>0</v>
      </c>
      <c r="K385" s="229">
        <f>'Таб.2._Комб+Озд+Комп_'!G385</f>
        <v>0</v>
      </c>
      <c r="L385" s="229">
        <f>'Таб.2._Комб+Озд+Комп_'!I385</f>
        <v>0</v>
      </c>
      <c r="M385" s="229">
        <f>'Таб.2._Комб+Озд+Комп_'!K385</f>
        <v>0</v>
      </c>
      <c r="N385" s="229">
        <f>'Таб.2._Комб+Озд+Комп_'!M385</f>
        <v>0</v>
      </c>
      <c r="O385" s="229">
        <f>'Таб.2._Комб+Озд+Комп_'!O385</f>
        <v>0</v>
      </c>
      <c r="P385" s="229">
        <f>'Таб.2._Комб+Озд+Комп_'!Q385</f>
        <v>0</v>
      </c>
      <c r="Q385" s="229">
        <f>'Таб.2._Комб+Озд+Комп_'!S385</f>
        <v>0</v>
      </c>
      <c r="R385" s="229">
        <f>'Таб.2._Комб+Озд+Комп_'!U385</f>
        <v>0</v>
      </c>
      <c r="S385" s="229">
        <f>'Таб.2._Комб+Озд+Комп_'!W385</f>
        <v>0</v>
      </c>
      <c r="T385" s="229">
        <f>'Таб.2._Комб+Озд+Комп_'!Y385</f>
        <v>0</v>
      </c>
      <c r="U385" s="229">
        <f>'Таб.2._Комб+Озд+Комп_'!AA385</f>
        <v>0</v>
      </c>
      <c r="V385" s="230">
        <f t="shared" si="103"/>
        <v>120</v>
      </c>
      <c r="W385" s="231">
        <f>'Таб. 1._Общ_гр_ '!I385+'Таб. 1._Общ_гр_ '!R385+'Таб. 1._Общ_гр_ '!AA385+'Таб. 1._Общ_гр_ '!AJ385+'Таб.2._Комб+Озд+Комп_'!AD385</f>
        <v>5</v>
      </c>
      <c r="X385" s="168">
        <f>'Таб. 1._Общ_гр_ '!AZ385+'Таб.2._Комб+Озд+Комп_'!AO385</f>
        <v>11414.1</v>
      </c>
      <c r="Y385" s="168">
        <v>1</v>
      </c>
      <c r="Z385" s="242">
        <v>1.1599999999999999</v>
      </c>
      <c r="AA385" s="168">
        <f t="shared" si="104"/>
        <v>1.1000000000000001</v>
      </c>
      <c r="AB385" s="185">
        <v>1</v>
      </c>
      <c r="AC385" s="168">
        <f t="shared" si="105"/>
        <v>14564.4</v>
      </c>
      <c r="AD385" s="168">
        <v>1</v>
      </c>
      <c r="AE385" s="168">
        <f t="shared" si="106"/>
        <v>14564.4</v>
      </c>
      <c r="AF385" s="233">
        <f>'Таб. 1._Общ_гр_ '!BA385+'Таб.2._Комб+Озд+Комп_'!AP385</f>
        <v>124.8</v>
      </c>
      <c r="AG385" s="233">
        <f t="shared" si="107"/>
        <v>14689.199999999999</v>
      </c>
    </row>
    <row r="386" spans="1:33" s="19" customFormat="1" ht="11.25" hidden="1" customHeight="1">
      <c r="A386" s="225" t="s">
        <v>405</v>
      </c>
      <c r="B386" s="81" t="s">
        <v>400</v>
      </c>
      <c r="C386" s="226">
        <v>1</v>
      </c>
      <c r="D386" s="227" t="s">
        <v>40</v>
      </c>
      <c r="E386" s="228" t="s">
        <v>1103</v>
      </c>
      <c r="F386" s="229">
        <f>'Таб. 1._Общ_гр_ '!E386+'Таб. 1._Общ_гр_ '!F386+'Таб. 1._Общ_гр_ '!G386+'Таб. 1._Общ_гр_ '!H386</f>
        <v>100</v>
      </c>
      <c r="G386" s="229">
        <f>'Таб. 1._Общ_гр_ '!N386+'Таб. 1._Общ_гр_ '!O386+'Таб. 1._Общ_гр_ '!P386+'Таб. 1._Общ_гр_ '!Q386</f>
        <v>0</v>
      </c>
      <c r="H386" s="229">
        <f>'Таб. 1._Общ_гр_ '!W386+'Таб. 1._Общ_гр_ '!X386+'Таб. 1._Общ_гр_ '!Y386+'Таб. 1._Общ_гр_ '!Z386</f>
        <v>10</v>
      </c>
      <c r="I386" s="229">
        <f>'Таб. 1._Общ_гр_ '!AF386+'Таб. 1._Общ_гр_ '!AG386+'Таб. 1._Общ_гр_ '!AH386+'Таб. 1._Общ_гр_ '!AI386</f>
        <v>0</v>
      </c>
      <c r="J386" s="229">
        <f>'Таб.2._Комб+Озд+Комп_'!E386</f>
        <v>0</v>
      </c>
      <c r="K386" s="229">
        <f>'Таб.2._Комб+Озд+Комп_'!G386</f>
        <v>0</v>
      </c>
      <c r="L386" s="229">
        <f>'Таб.2._Комб+Озд+Комп_'!I386</f>
        <v>0</v>
      </c>
      <c r="M386" s="229">
        <f>'Таб.2._Комб+Озд+Комп_'!K386</f>
        <v>0</v>
      </c>
      <c r="N386" s="229">
        <f>'Таб.2._Комб+Озд+Комп_'!M386</f>
        <v>0</v>
      </c>
      <c r="O386" s="229">
        <f>'Таб.2._Комб+Озд+Комп_'!O386</f>
        <v>0</v>
      </c>
      <c r="P386" s="229">
        <f>'Таб.2._Комб+Озд+Комп_'!Q386</f>
        <v>0</v>
      </c>
      <c r="Q386" s="229">
        <f>'Таб.2._Комб+Озд+Комп_'!S386</f>
        <v>0</v>
      </c>
      <c r="R386" s="229">
        <f>'Таб.2._Комб+Озд+Комп_'!U386</f>
        <v>0</v>
      </c>
      <c r="S386" s="229">
        <f>'Таб.2._Комб+Озд+Комп_'!W386</f>
        <v>0</v>
      </c>
      <c r="T386" s="229">
        <f>'Таб.2._Комб+Озд+Комп_'!Y386</f>
        <v>0</v>
      </c>
      <c r="U386" s="229">
        <f>'Таб.2._Комб+Озд+Комп_'!AA386</f>
        <v>0</v>
      </c>
      <c r="V386" s="230">
        <f t="shared" si="103"/>
        <v>110</v>
      </c>
      <c r="W386" s="231">
        <f>'Таб. 1._Общ_гр_ '!I386+'Таб. 1._Общ_гр_ '!R386+'Таб. 1._Общ_гр_ '!AA386+'Таб. 1._Общ_гр_ '!AJ386+'Таб.2._Комб+Озд+Комп_'!AD386</f>
        <v>4</v>
      </c>
      <c r="X386" s="168">
        <f>'Таб. 1._Общ_гр_ '!AZ386+'Таб.2._Комб+Озд+Комп_'!AO386</f>
        <v>10151.9</v>
      </c>
      <c r="Y386" s="168">
        <v>1</v>
      </c>
      <c r="Z386" s="242">
        <v>1.1599999999999999</v>
      </c>
      <c r="AA386" s="168">
        <f t="shared" si="104"/>
        <v>1.1000000000000001</v>
      </c>
      <c r="AB386" s="185">
        <v>1</v>
      </c>
      <c r="AC386" s="168">
        <f t="shared" si="105"/>
        <v>12953.8</v>
      </c>
      <c r="AD386" s="168">
        <v>1</v>
      </c>
      <c r="AE386" s="168">
        <f t="shared" si="106"/>
        <v>12953.8</v>
      </c>
      <c r="AF386" s="233">
        <f>'Таб. 1._Общ_гр_ '!BA386+'Таб.2._Комб+Озд+Комп_'!AP386</f>
        <v>114.4</v>
      </c>
      <c r="AG386" s="233">
        <f t="shared" si="107"/>
        <v>13068.199999999999</v>
      </c>
    </row>
    <row r="387" spans="1:33" s="19" customFormat="1" ht="11.25" hidden="1" customHeight="1">
      <c r="A387" s="225" t="s">
        <v>406</v>
      </c>
      <c r="B387" s="81" t="s">
        <v>400</v>
      </c>
      <c r="C387" s="226">
        <v>1</v>
      </c>
      <c r="D387" s="227" t="s">
        <v>40</v>
      </c>
      <c r="E387" s="228" t="s">
        <v>1103</v>
      </c>
      <c r="F387" s="229">
        <f>'Таб. 1._Общ_гр_ '!E387+'Таб. 1._Общ_гр_ '!F387+'Таб. 1._Общ_гр_ '!G387+'Таб. 1._Общ_гр_ '!H387</f>
        <v>89</v>
      </c>
      <c r="G387" s="229">
        <f>'Таб. 1._Общ_гр_ '!N387+'Таб. 1._Общ_гр_ '!O387+'Таб. 1._Общ_гр_ '!P387+'Таб. 1._Общ_гр_ '!Q387</f>
        <v>0</v>
      </c>
      <c r="H387" s="229">
        <f>'Таб. 1._Общ_гр_ '!W387+'Таб. 1._Общ_гр_ '!X387+'Таб. 1._Общ_гр_ '!Y387+'Таб. 1._Общ_гр_ '!Z387</f>
        <v>11</v>
      </c>
      <c r="I387" s="229">
        <f>'Таб. 1._Общ_гр_ '!AF387+'Таб. 1._Общ_гр_ '!AG387+'Таб. 1._Общ_гр_ '!AH387+'Таб. 1._Общ_гр_ '!AI387</f>
        <v>0</v>
      </c>
      <c r="J387" s="229">
        <f>'Таб.2._Комб+Озд+Комп_'!E387</f>
        <v>0</v>
      </c>
      <c r="K387" s="229">
        <f>'Таб.2._Комб+Озд+Комп_'!G387</f>
        <v>0</v>
      </c>
      <c r="L387" s="229">
        <f>'Таб.2._Комб+Озд+Комп_'!I387</f>
        <v>0</v>
      </c>
      <c r="M387" s="229">
        <f>'Таб.2._Комб+Озд+Комп_'!K387</f>
        <v>0</v>
      </c>
      <c r="N387" s="229">
        <f>'Таб.2._Комб+Озд+Комп_'!M387</f>
        <v>0</v>
      </c>
      <c r="O387" s="229">
        <f>'Таб.2._Комб+Озд+Комп_'!O387</f>
        <v>0</v>
      </c>
      <c r="P387" s="229">
        <f>'Таб.2._Комб+Озд+Комп_'!Q387</f>
        <v>0</v>
      </c>
      <c r="Q387" s="229">
        <f>'Таб.2._Комб+Озд+Комп_'!S387</f>
        <v>0</v>
      </c>
      <c r="R387" s="229">
        <f>'Таб.2._Комб+Озд+Комп_'!U387</f>
        <v>0</v>
      </c>
      <c r="S387" s="229">
        <f>'Таб.2._Комб+Озд+Комп_'!W387</f>
        <v>0</v>
      </c>
      <c r="T387" s="229">
        <f>'Таб.2._Комб+Озд+Комп_'!Y387</f>
        <v>0</v>
      </c>
      <c r="U387" s="229">
        <f>'Таб.2._Комб+Озд+Комп_'!AA387</f>
        <v>0</v>
      </c>
      <c r="V387" s="230">
        <f t="shared" si="103"/>
        <v>100</v>
      </c>
      <c r="W387" s="231">
        <f>'Таб. 1._Общ_гр_ '!I387+'Таб. 1._Общ_гр_ '!R387+'Таб. 1._Общ_гр_ '!AA387+'Таб. 1._Общ_гр_ '!AJ387+'Таб.2._Комб+Озд+Комп_'!AD387</f>
        <v>5</v>
      </c>
      <c r="X387" s="168">
        <f>'Таб. 1._Общ_гр_ '!AZ387+'Таб.2._Комб+Озд+Комп_'!AO387</f>
        <v>9182.9000000000015</v>
      </c>
      <c r="Y387" s="168">
        <v>1</v>
      </c>
      <c r="Z387" s="242">
        <v>1.1599999999999999</v>
      </c>
      <c r="AA387" s="168">
        <f t="shared" si="104"/>
        <v>1.1000000000000001</v>
      </c>
      <c r="AB387" s="185">
        <v>1</v>
      </c>
      <c r="AC387" s="168">
        <f t="shared" si="105"/>
        <v>11717.4</v>
      </c>
      <c r="AD387" s="168">
        <v>1</v>
      </c>
      <c r="AE387" s="168">
        <f t="shared" si="106"/>
        <v>11717.4</v>
      </c>
      <c r="AF387" s="233">
        <f>'Таб. 1._Общ_гр_ '!BA387+'Таб.2._Комб+Озд+Комп_'!AP387</f>
        <v>104</v>
      </c>
      <c r="AG387" s="233">
        <f t="shared" si="107"/>
        <v>11821.4</v>
      </c>
    </row>
    <row r="388" spans="1:33" s="19" customFormat="1" ht="11.25" hidden="1" customHeight="1">
      <c r="A388" s="225" t="s">
        <v>407</v>
      </c>
      <c r="B388" s="81" t="s">
        <v>400</v>
      </c>
      <c r="C388" s="226">
        <v>1</v>
      </c>
      <c r="D388" s="227" t="s">
        <v>40</v>
      </c>
      <c r="E388" s="228" t="s">
        <v>1103</v>
      </c>
      <c r="F388" s="229">
        <f>'Таб. 1._Общ_гр_ '!E388+'Таб. 1._Общ_гр_ '!F388+'Таб. 1._Общ_гр_ '!G388+'Таб. 1._Общ_гр_ '!H388</f>
        <v>95</v>
      </c>
      <c r="G388" s="229">
        <f>'Таб. 1._Общ_гр_ '!N388+'Таб. 1._Общ_гр_ '!O388+'Таб. 1._Общ_гр_ '!P388+'Таб. 1._Общ_гр_ '!Q388</f>
        <v>0</v>
      </c>
      <c r="H388" s="229">
        <f>'Таб. 1._Общ_гр_ '!W388+'Таб. 1._Общ_гр_ '!X388+'Таб. 1._Общ_гр_ '!Y388+'Таб. 1._Общ_гр_ '!Z388</f>
        <v>26</v>
      </c>
      <c r="I388" s="229">
        <f>'Таб. 1._Общ_гр_ '!AF388+'Таб. 1._Общ_гр_ '!AG388+'Таб. 1._Общ_гр_ '!AH388+'Таб. 1._Общ_гр_ '!AI388</f>
        <v>0</v>
      </c>
      <c r="J388" s="229">
        <f>'Таб.2._Комб+Озд+Комп_'!E388</f>
        <v>0</v>
      </c>
      <c r="K388" s="229">
        <f>'Таб.2._Комб+Озд+Комп_'!G388</f>
        <v>0</v>
      </c>
      <c r="L388" s="229">
        <f>'Таб.2._Комб+Озд+Комп_'!I388</f>
        <v>0</v>
      </c>
      <c r="M388" s="229">
        <f>'Таб.2._Комб+Озд+Комп_'!K388</f>
        <v>0</v>
      </c>
      <c r="N388" s="229">
        <f>'Таб.2._Комб+Озд+Комп_'!M388</f>
        <v>0</v>
      </c>
      <c r="O388" s="229">
        <f>'Таб.2._Комб+Озд+Комп_'!O388</f>
        <v>0</v>
      </c>
      <c r="P388" s="229">
        <f>'Таб.2._Комб+Озд+Комп_'!Q388</f>
        <v>0</v>
      </c>
      <c r="Q388" s="229">
        <f>'Таб.2._Комб+Озд+Комп_'!S388</f>
        <v>0</v>
      </c>
      <c r="R388" s="229">
        <f>'Таб.2._Комб+Озд+Комп_'!U388</f>
        <v>0</v>
      </c>
      <c r="S388" s="229">
        <f>'Таб.2._Комб+Озд+Комп_'!W388</f>
        <v>0</v>
      </c>
      <c r="T388" s="229">
        <f>'Таб.2._Комб+Озд+Комп_'!Y388</f>
        <v>0</v>
      </c>
      <c r="U388" s="229">
        <f>'Таб.2._Комб+Озд+Комп_'!AA388</f>
        <v>0</v>
      </c>
      <c r="V388" s="230">
        <f t="shared" si="103"/>
        <v>121</v>
      </c>
      <c r="W388" s="231">
        <f>'Таб. 1._Общ_гр_ '!I388+'Таб. 1._Общ_гр_ '!R388+'Таб. 1._Общ_гр_ '!AA388+'Таб. 1._Общ_гр_ '!AJ388+'Таб.2._Комб+Озд+Комп_'!AD388</f>
        <v>6</v>
      </c>
      <c r="X388" s="168">
        <f>'Таб. 1._Общ_гр_ '!AZ388+'Таб.2._Комб+Озд+Комп_'!AO388</f>
        <v>11727</v>
      </c>
      <c r="Y388" s="168">
        <v>1</v>
      </c>
      <c r="Z388" s="242">
        <v>1.1599999999999999</v>
      </c>
      <c r="AA388" s="168">
        <f t="shared" si="104"/>
        <v>1.1000000000000001</v>
      </c>
      <c r="AB388" s="185">
        <v>1</v>
      </c>
      <c r="AC388" s="168">
        <f t="shared" si="105"/>
        <v>14963.7</v>
      </c>
      <c r="AD388" s="168">
        <v>1</v>
      </c>
      <c r="AE388" s="168">
        <f t="shared" si="106"/>
        <v>14963.7</v>
      </c>
      <c r="AF388" s="233">
        <f>'Таб. 1._Общ_гр_ '!BA388+'Таб.2._Комб+Озд+Комп_'!AP388</f>
        <v>125.8</v>
      </c>
      <c r="AG388" s="233">
        <f t="shared" si="107"/>
        <v>15089.5</v>
      </c>
    </row>
    <row r="389" spans="1:33" s="19" customFormat="1" ht="11.25" hidden="1" customHeight="1">
      <c r="A389" s="225" t="s">
        <v>408</v>
      </c>
      <c r="B389" s="81" t="s">
        <v>400</v>
      </c>
      <c r="C389" s="226">
        <v>1</v>
      </c>
      <c r="D389" s="227" t="s">
        <v>40</v>
      </c>
      <c r="E389" s="228" t="s">
        <v>1103</v>
      </c>
      <c r="F389" s="229">
        <f>'Таб. 1._Общ_гр_ '!E389+'Таб. 1._Общ_гр_ '!F389+'Таб. 1._Общ_гр_ '!G389+'Таб. 1._Общ_гр_ '!H389</f>
        <v>222</v>
      </c>
      <c r="G389" s="229">
        <f>'Таб. 1._Общ_гр_ '!N389+'Таб. 1._Общ_гр_ '!O389+'Таб. 1._Общ_гр_ '!P389+'Таб. 1._Общ_гр_ '!Q389</f>
        <v>0</v>
      </c>
      <c r="H389" s="229">
        <f>'Таб. 1._Общ_гр_ '!W389+'Таб. 1._Общ_гр_ '!X389+'Таб. 1._Общ_гр_ '!Y389+'Таб. 1._Общ_гр_ '!Z389</f>
        <v>60</v>
      </c>
      <c r="I389" s="229">
        <f>'Таб. 1._Общ_гр_ '!AF389+'Таб. 1._Общ_гр_ '!AG389+'Таб. 1._Общ_гр_ '!AH389+'Таб. 1._Общ_гр_ '!AI389</f>
        <v>0</v>
      </c>
      <c r="J389" s="229">
        <f>'Таб.2._Комб+Озд+Комп_'!E389</f>
        <v>0</v>
      </c>
      <c r="K389" s="229">
        <f>'Таб.2._Комб+Озд+Комп_'!G389</f>
        <v>0</v>
      </c>
      <c r="L389" s="229">
        <f>'Таб.2._Комб+Озд+Комп_'!I389</f>
        <v>0</v>
      </c>
      <c r="M389" s="229">
        <f>'Таб.2._Комб+Озд+Комп_'!K389</f>
        <v>0</v>
      </c>
      <c r="N389" s="229">
        <f>'Таб.2._Комб+Озд+Комп_'!M389</f>
        <v>0</v>
      </c>
      <c r="O389" s="229">
        <f>'Таб.2._Комб+Озд+Комп_'!O389</f>
        <v>0</v>
      </c>
      <c r="P389" s="229">
        <f>'Таб.2._Комб+Озд+Комп_'!Q389</f>
        <v>0</v>
      </c>
      <c r="Q389" s="229">
        <f>'Таб.2._Комб+Озд+Комп_'!S389</f>
        <v>0</v>
      </c>
      <c r="R389" s="229">
        <f>'Таб.2._Комб+Озд+Комп_'!U389</f>
        <v>0</v>
      </c>
      <c r="S389" s="229">
        <f>'Таб.2._Комб+Озд+Комп_'!W389</f>
        <v>0</v>
      </c>
      <c r="T389" s="229">
        <f>'Таб.2._Комб+Озд+Комп_'!Y389</f>
        <v>0</v>
      </c>
      <c r="U389" s="229">
        <f>'Таб.2._Комб+Озд+Комп_'!AA389</f>
        <v>0</v>
      </c>
      <c r="V389" s="230">
        <f t="shared" si="103"/>
        <v>282</v>
      </c>
      <c r="W389" s="231">
        <f>'Таб. 1._Общ_гр_ '!I389+'Таб. 1._Общ_гр_ '!R389+'Таб. 1._Общ_гр_ '!AA389+'Таб. 1._Общ_гр_ '!AJ389+'Таб.2._Комб+Озд+Комп_'!AD389</f>
        <v>10</v>
      </c>
      <c r="X389" s="168">
        <f>'Таб. 1._Общ_гр_ '!AZ389+'Таб.2._Комб+Озд+Комп_'!AO389</f>
        <v>27601.9</v>
      </c>
      <c r="Y389" s="168">
        <v>1</v>
      </c>
      <c r="Z389" s="242">
        <v>1.1599999999999999</v>
      </c>
      <c r="AA389" s="168">
        <f t="shared" si="104"/>
        <v>1.05</v>
      </c>
      <c r="AB389" s="185">
        <v>1</v>
      </c>
      <c r="AC389" s="168">
        <f t="shared" si="105"/>
        <v>33619.1</v>
      </c>
      <c r="AD389" s="168">
        <v>1</v>
      </c>
      <c r="AE389" s="168">
        <f t="shared" si="106"/>
        <v>33619.1</v>
      </c>
      <c r="AF389" s="233">
        <f>'Таб. 1._Общ_гр_ '!BA389+'Таб.2._Комб+Озд+Комп_'!AP389</f>
        <v>293.3</v>
      </c>
      <c r="AG389" s="233">
        <f t="shared" si="107"/>
        <v>33912.400000000001</v>
      </c>
    </row>
    <row r="390" spans="1:33" s="19" customFormat="1" ht="11.25" hidden="1" customHeight="1">
      <c r="A390" s="225" t="s">
        <v>409</v>
      </c>
      <c r="B390" s="81" t="s">
        <v>400</v>
      </c>
      <c r="C390" s="226"/>
      <c r="D390" s="227" t="s">
        <v>40</v>
      </c>
      <c r="E390" s="228" t="s">
        <v>1103</v>
      </c>
      <c r="F390" s="229">
        <f>'Таб. 1._Общ_гр_ '!E390+'Таб. 1._Общ_гр_ '!F390+'Таб. 1._Общ_гр_ '!G390+'Таб. 1._Общ_гр_ '!H390</f>
        <v>30</v>
      </c>
      <c r="G390" s="229">
        <f>'Таб. 1._Общ_гр_ '!N390+'Таб. 1._Общ_гр_ '!O390+'Таб. 1._Общ_гр_ '!P390+'Таб. 1._Общ_гр_ '!Q390</f>
        <v>0</v>
      </c>
      <c r="H390" s="229">
        <f>'Таб. 1._Общ_гр_ '!W390+'Таб. 1._Общ_гр_ '!X390+'Таб. 1._Общ_гр_ '!Y390+'Таб. 1._Общ_гр_ '!Z390</f>
        <v>5</v>
      </c>
      <c r="I390" s="229">
        <f>'Таб. 1._Общ_гр_ '!AF390+'Таб. 1._Общ_гр_ '!AG390+'Таб. 1._Общ_гр_ '!AH390+'Таб. 1._Общ_гр_ '!AI390</f>
        <v>0</v>
      </c>
      <c r="J390" s="229">
        <f>'Таб.2._Комб+Озд+Комп_'!E390</f>
        <v>0</v>
      </c>
      <c r="K390" s="229">
        <f>'Таб.2._Комб+Озд+Комп_'!G390</f>
        <v>0</v>
      </c>
      <c r="L390" s="229">
        <f>'Таб.2._Комб+Озд+Комп_'!I390</f>
        <v>0</v>
      </c>
      <c r="M390" s="229">
        <f>'Таб.2._Комб+Озд+Комп_'!K390</f>
        <v>0</v>
      </c>
      <c r="N390" s="229">
        <f>'Таб.2._Комб+Озд+Комп_'!M390</f>
        <v>0</v>
      </c>
      <c r="O390" s="229">
        <f>'Таб.2._Комб+Озд+Комп_'!O390</f>
        <v>0</v>
      </c>
      <c r="P390" s="229">
        <f>'Таб.2._Комб+Озд+Комп_'!Q390</f>
        <v>0</v>
      </c>
      <c r="Q390" s="229">
        <f>'Таб.2._Комб+Озд+Комп_'!S390</f>
        <v>0</v>
      </c>
      <c r="R390" s="229">
        <f>'Таб.2._Комб+Озд+Комп_'!U390</f>
        <v>0</v>
      </c>
      <c r="S390" s="229">
        <f>'Таб.2._Комб+Озд+Комп_'!W390</f>
        <v>0</v>
      </c>
      <c r="T390" s="229">
        <f>'Таб.2._Комб+Озд+Комп_'!Y390</f>
        <v>0</v>
      </c>
      <c r="U390" s="229">
        <f>'Таб.2._Комб+Озд+Комп_'!AA390</f>
        <v>0</v>
      </c>
      <c r="V390" s="230">
        <f t="shared" si="103"/>
        <v>35</v>
      </c>
      <c r="W390" s="231">
        <f>'Таб. 1._Общ_гр_ '!I390+'Таб. 1._Общ_гр_ '!R390+'Таб. 1._Общ_гр_ '!AA390+'Таб. 1._Общ_гр_ '!AJ390+'Таб.2._Комб+Озд+Комп_'!AD390</f>
        <v>2</v>
      </c>
      <c r="X390" s="168">
        <f>'Таб. 1._Общ_гр_ '!AZ390+'Таб.2._Комб+Озд+Комп_'!AO390</f>
        <v>3200.2</v>
      </c>
      <c r="Y390" s="168">
        <v>1</v>
      </c>
      <c r="Z390" s="242">
        <v>1.1599999999999999</v>
      </c>
      <c r="AA390" s="168">
        <f t="shared" si="104"/>
        <v>1.25</v>
      </c>
      <c r="AB390" s="185">
        <v>1</v>
      </c>
      <c r="AC390" s="168">
        <f t="shared" si="105"/>
        <v>4640.3</v>
      </c>
      <c r="AD390" s="168">
        <v>1</v>
      </c>
      <c r="AE390" s="168">
        <f t="shared" si="106"/>
        <v>4640.3</v>
      </c>
      <c r="AF390" s="233">
        <f>'Таб. 1._Общ_гр_ '!BA390+'Таб.2._Комб+Озд+Комп_'!AP390</f>
        <v>36.4</v>
      </c>
      <c r="AG390" s="233">
        <f t="shared" si="107"/>
        <v>4676.7</v>
      </c>
    </row>
    <row r="391" spans="1:33" s="19" customFormat="1" ht="11.25" hidden="1" customHeight="1">
      <c r="A391" s="225" t="s">
        <v>410</v>
      </c>
      <c r="B391" s="81" t="s">
        <v>400</v>
      </c>
      <c r="C391" s="226"/>
      <c r="D391" s="227" t="s">
        <v>40</v>
      </c>
      <c r="E391" s="228" t="s">
        <v>1103</v>
      </c>
      <c r="F391" s="229">
        <f>'Таб. 1._Общ_гр_ '!E391+'Таб. 1._Общ_гр_ '!F391+'Таб. 1._Общ_гр_ '!G391+'Таб. 1._Общ_гр_ '!H391</f>
        <v>38</v>
      </c>
      <c r="G391" s="229">
        <f>'Таб. 1._Общ_гр_ '!N391+'Таб. 1._Общ_гр_ '!O391+'Таб. 1._Общ_гр_ '!P391+'Таб. 1._Общ_гр_ '!Q391</f>
        <v>0</v>
      </c>
      <c r="H391" s="229">
        <f>'Таб. 1._Общ_гр_ '!W391+'Таб. 1._Общ_гр_ '!X391+'Таб. 1._Общ_гр_ '!Y391+'Таб. 1._Общ_гр_ '!Z391</f>
        <v>2</v>
      </c>
      <c r="I391" s="229">
        <f>'Таб. 1._Общ_гр_ '!AF391+'Таб. 1._Общ_гр_ '!AG391+'Таб. 1._Общ_гр_ '!AH391+'Таб. 1._Общ_гр_ '!AI391</f>
        <v>0</v>
      </c>
      <c r="J391" s="229">
        <f>'Таб.2._Комб+Озд+Комп_'!E391</f>
        <v>0</v>
      </c>
      <c r="K391" s="229">
        <f>'Таб.2._Комб+Озд+Комп_'!G391</f>
        <v>0</v>
      </c>
      <c r="L391" s="229">
        <f>'Таб.2._Комб+Озд+Комп_'!I391</f>
        <v>0</v>
      </c>
      <c r="M391" s="229">
        <f>'Таб.2._Комб+Озд+Комп_'!K391</f>
        <v>0</v>
      </c>
      <c r="N391" s="229">
        <f>'Таб.2._Комб+Озд+Комп_'!M391</f>
        <v>0</v>
      </c>
      <c r="O391" s="229">
        <f>'Таб.2._Комб+Озд+Комп_'!O391</f>
        <v>0</v>
      </c>
      <c r="P391" s="229">
        <f>'Таб.2._Комб+Озд+Комп_'!Q391</f>
        <v>0</v>
      </c>
      <c r="Q391" s="229">
        <f>'Таб.2._Комб+Озд+Комп_'!S391</f>
        <v>0</v>
      </c>
      <c r="R391" s="229">
        <f>'Таб.2._Комб+Озд+Комп_'!U391</f>
        <v>0</v>
      </c>
      <c r="S391" s="229">
        <f>'Таб.2._Комб+Озд+Комп_'!W391</f>
        <v>0</v>
      </c>
      <c r="T391" s="229">
        <f>'Таб.2._Комб+Озд+Комп_'!Y391</f>
        <v>0</v>
      </c>
      <c r="U391" s="229">
        <f>'Таб.2._Комб+Озд+Комп_'!AA391</f>
        <v>0</v>
      </c>
      <c r="V391" s="230">
        <f t="shared" si="103"/>
        <v>40</v>
      </c>
      <c r="W391" s="231">
        <f>'Таб. 1._Общ_гр_ '!I391+'Таб. 1._Общ_гр_ '!R391+'Таб. 1._Общ_гр_ '!AA391+'Таб. 1._Общ_гр_ '!AJ391+'Таб.2._Комб+Озд+Комп_'!AD391</f>
        <v>2</v>
      </c>
      <c r="X391" s="168">
        <f>'Таб. 1._Общ_гр_ '!AZ391+'Таб.2._Комб+Озд+Комп_'!AO391</f>
        <v>3591.4</v>
      </c>
      <c r="Y391" s="168">
        <v>1</v>
      </c>
      <c r="Z391" s="242">
        <v>1.1599999999999999</v>
      </c>
      <c r="AA391" s="168">
        <f t="shared" si="104"/>
        <v>1.25</v>
      </c>
      <c r="AB391" s="185">
        <v>1</v>
      </c>
      <c r="AC391" s="168">
        <f t="shared" si="105"/>
        <v>5207.5</v>
      </c>
      <c r="AD391" s="168">
        <v>1</v>
      </c>
      <c r="AE391" s="168">
        <f t="shared" si="106"/>
        <v>5207.5</v>
      </c>
      <c r="AF391" s="233">
        <f>'Таб. 1._Общ_гр_ '!BA391+'Таб.2._Комб+Озд+Комп_'!AP391</f>
        <v>41.6</v>
      </c>
      <c r="AG391" s="233">
        <f t="shared" si="107"/>
        <v>5249.1</v>
      </c>
    </row>
    <row r="392" spans="1:33" s="19" customFormat="1" ht="11.25" hidden="1" customHeight="1">
      <c r="A392" s="225" t="s">
        <v>411</v>
      </c>
      <c r="B392" s="81" t="s">
        <v>400</v>
      </c>
      <c r="C392" s="226"/>
      <c r="D392" s="227" t="s">
        <v>40</v>
      </c>
      <c r="E392" s="228" t="s">
        <v>1103</v>
      </c>
      <c r="F392" s="229">
        <f>'Таб. 1._Общ_гр_ '!E392+'Таб. 1._Общ_гр_ '!F392+'Таб. 1._Общ_гр_ '!G392+'Таб. 1._Общ_гр_ '!H392</f>
        <v>24</v>
      </c>
      <c r="G392" s="229">
        <f>'Таб. 1._Общ_гр_ '!N392+'Таб. 1._Общ_гр_ '!O392+'Таб. 1._Общ_гр_ '!P392+'Таб. 1._Общ_гр_ '!Q392</f>
        <v>0</v>
      </c>
      <c r="H392" s="229">
        <f>'Таб. 1._Общ_гр_ '!W392+'Таб. 1._Общ_гр_ '!X392+'Таб. 1._Общ_гр_ '!Y392+'Таб. 1._Общ_гр_ '!Z392</f>
        <v>4</v>
      </c>
      <c r="I392" s="229">
        <f>'Таб. 1._Общ_гр_ '!AF392+'Таб. 1._Общ_гр_ '!AG392+'Таб. 1._Общ_гр_ '!AH392+'Таб. 1._Общ_гр_ '!AI392</f>
        <v>0</v>
      </c>
      <c r="J392" s="229">
        <f>'Таб.2._Комб+Озд+Комп_'!E392</f>
        <v>0</v>
      </c>
      <c r="K392" s="229">
        <f>'Таб.2._Комб+Озд+Комп_'!G392</f>
        <v>0</v>
      </c>
      <c r="L392" s="229">
        <f>'Таб.2._Комб+Озд+Комп_'!I392</f>
        <v>0</v>
      </c>
      <c r="M392" s="229">
        <f>'Таб.2._Комб+Озд+Комп_'!K392</f>
        <v>0</v>
      </c>
      <c r="N392" s="229">
        <f>'Таб.2._Комб+Озд+Комп_'!M392</f>
        <v>0</v>
      </c>
      <c r="O392" s="229">
        <f>'Таб.2._Комб+Озд+Комп_'!O392</f>
        <v>0</v>
      </c>
      <c r="P392" s="229">
        <f>'Таб.2._Комб+Озд+Комп_'!Q392</f>
        <v>0</v>
      </c>
      <c r="Q392" s="229">
        <f>'Таб.2._Комб+Озд+Комп_'!S392</f>
        <v>0</v>
      </c>
      <c r="R392" s="229">
        <f>'Таб.2._Комб+Озд+Комп_'!U392</f>
        <v>0</v>
      </c>
      <c r="S392" s="229">
        <f>'Таб.2._Комб+Озд+Комп_'!W392</f>
        <v>0</v>
      </c>
      <c r="T392" s="229">
        <f>'Таб.2._Комб+Озд+Комп_'!Y392</f>
        <v>0</v>
      </c>
      <c r="U392" s="229">
        <f>'Таб.2._Комб+Озд+Комп_'!AA392</f>
        <v>0</v>
      </c>
      <c r="V392" s="230">
        <f t="shared" si="103"/>
        <v>28</v>
      </c>
      <c r="W392" s="231">
        <f>'Таб. 1._Общ_гр_ '!I392+'Таб. 1._Общ_гр_ '!R392+'Таб. 1._Общ_гр_ '!AA392+'Таб. 1._Общ_гр_ '!AJ392+'Таб.2._Комб+Озд+Комп_'!AD392</f>
        <v>1</v>
      </c>
      <c r="X392" s="168">
        <f>'Таб. 1._Общ_гр_ '!AZ392+'Таб.2._Комб+Озд+Комп_'!AO392</f>
        <v>2560.1999999999998</v>
      </c>
      <c r="Y392" s="168">
        <v>1</v>
      </c>
      <c r="Z392" s="242">
        <v>1.1599999999999999</v>
      </c>
      <c r="AA392" s="168">
        <f t="shared" si="104"/>
        <v>1.5</v>
      </c>
      <c r="AB392" s="185">
        <v>1</v>
      </c>
      <c r="AC392" s="168">
        <f t="shared" si="105"/>
        <v>4454.7</v>
      </c>
      <c r="AD392" s="168">
        <v>1</v>
      </c>
      <c r="AE392" s="168">
        <f t="shared" si="106"/>
        <v>4454.7</v>
      </c>
      <c r="AF392" s="233">
        <f>'Таб. 1._Общ_гр_ '!BA392+'Таб.2._Комб+Озд+Комп_'!AP392</f>
        <v>29.1</v>
      </c>
      <c r="AG392" s="233">
        <f t="shared" si="107"/>
        <v>4483.8</v>
      </c>
    </row>
    <row r="393" spans="1:33" s="19" customFormat="1" ht="11.25" hidden="1" customHeight="1">
      <c r="A393" s="225" t="s">
        <v>412</v>
      </c>
      <c r="B393" s="81" t="s">
        <v>400</v>
      </c>
      <c r="C393" s="226"/>
      <c r="D393" s="227" t="s">
        <v>40</v>
      </c>
      <c r="E393" s="228" t="s">
        <v>1103</v>
      </c>
      <c r="F393" s="229">
        <f>'Таб. 1._Общ_гр_ '!E393+'Таб. 1._Общ_гр_ '!F393+'Таб. 1._Общ_гр_ '!G393+'Таб. 1._Общ_гр_ '!H393</f>
        <v>16</v>
      </c>
      <c r="G393" s="229">
        <f>'Таб. 1._Общ_гр_ '!N393+'Таб. 1._Общ_гр_ '!O393+'Таб. 1._Общ_гр_ '!P393+'Таб. 1._Общ_гр_ '!Q393</f>
        <v>0</v>
      </c>
      <c r="H393" s="229">
        <f>'Таб. 1._Общ_гр_ '!W393+'Таб. 1._Общ_гр_ '!X393+'Таб. 1._Общ_гр_ '!Y393+'Таб. 1._Общ_гр_ '!Z393</f>
        <v>1</v>
      </c>
      <c r="I393" s="229">
        <f>'Таб. 1._Общ_гр_ '!AF393+'Таб. 1._Общ_гр_ '!AG393+'Таб. 1._Общ_гр_ '!AH393+'Таб. 1._Общ_гр_ '!AI393</f>
        <v>0</v>
      </c>
      <c r="J393" s="229">
        <f>'Таб.2._Комб+Озд+Комп_'!E393</f>
        <v>0</v>
      </c>
      <c r="K393" s="229">
        <f>'Таб.2._Комб+Озд+Комп_'!G393</f>
        <v>0</v>
      </c>
      <c r="L393" s="229">
        <f>'Таб.2._Комб+Озд+Комп_'!I393</f>
        <v>0</v>
      </c>
      <c r="M393" s="229">
        <f>'Таб.2._Комб+Озд+Комп_'!K393</f>
        <v>0</v>
      </c>
      <c r="N393" s="229">
        <f>'Таб.2._Комб+Озд+Комп_'!M393</f>
        <v>0</v>
      </c>
      <c r="O393" s="229">
        <f>'Таб.2._Комб+Озд+Комп_'!O393</f>
        <v>0</v>
      </c>
      <c r="P393" s="229">
        <f>'Таб.2._Комб+Озд+Комп_'!Q393</f>
        <v>0</v>
      </c>
      <c r="Q393" s="229">
        <f>'Таб.2._Комб+Озд+Комп_'!S393</f>
        <v>0</v>
      </c>
      <c r="R393" s="229">
        <f>'Таб.2._Комб+Озд+Комп_'!U393</f>
        <v>0</v>
      </c>
      <c r="S393" s="229">
        <f>'Таб.2._Комб+Озд+Комп_'!W393</f>
        <v>0</v>
      </c>
      <c r="T393" s="229">
        <f>'Таб.2._Комб+Озд+Комп_'!Y393</f>
        <v>0</v>
      </c>
      <c r="U393" s="229">
        <f>'Таб.2._Комб+Озд+Комп_'!AA393</f>
        <v>0</v>
      </c>
      <c r="V393" s="230">
        <f t="shared" si="103"/>
        <v>17</v>
      </c>
      <c r="W393" s="231">
        <f>'Таб. 1._Общ_гр_ '!I393+'Таб. 1._Общ_гр_ '!R393+'Таб. 1._Общ_гр_ '!AA393+'Таб. 1._Общ_гр_ '!AJ393+'Таб.2._Комб+Озд+Комп_'!AD393</f>
        <v>1</v>
      </c>
      <c r="X393" s="168">
        <f>'Таб. 1._Общ_гр_ '!AZ393+'Таб.2._Комб+Озд+Комп_'!AO393</f>
        <v>1529</v>
      </c>
      <c r="Y393" s="168">
        <v>1</v>
      </c>
      <c r="Z393" s="242">
        <v>1.1599999999999999</v>
      </c>
      <c r="AA393" s="168">
        <f t="shared" si="104"/>
        <v>1.5</v>
      </c>
      <c r="AB393" s="185">
        <v>1</v>
      </c>
      <c r="AC393" s="168">
        <f t="shared" si="105"/>
        <v>2660.5</v>
      </c>
      <c r="AD393" s="168">
        <v>1</v>
      </c>
      <c r="AE393" s="168">
        <f t="shared" si="106"/>
        <v>2660.5</v>
      </c>
      <c r="AF393" s="233">
        <f>'Таб. 1._Общ_гр_ '!BA393+'Таб.2._Комб+Озд+Комп_'!AP393</f>
        <v>17.7</v>
      </c>
      <c r="AG393" s="233">
        <f t="shared" si="107"/>
        <v>2678.2</v>
      </c>
    </row>
    <row r="394" spans="1:33" s="19" customFormat="1" ht="11.25" hidden="1" customHeight="1">
      <c r="A394" s="225" t="s">
        <v>413</v>
      </c>
      <c r="B394" s="81" t="s">
        <v>400</v>
      </c>
      <c r="C394" s="226"/>
      <c r="D394" s="227" t="s">
        <v>40</v>
      </c>
      <c r="E394" s="228" t="s">
        <v>1103</v>
      </c>
      <c r="F394" s="229">
        <f>'Таб. 1._Общ_гр_ '!E394+'Таб. 1._Общ_гр_ '!F394+'Таб. 1._Общ_гр_ '!G394+'Таб. 1._Общ_гр_ '!H394</f>
        <v>25</v>
      </c>
      <c r="G394" s="229">
        <f>'Таб. 1._Общ_гр_ '!N394+'Таб. 1._Общ_гр_ '!O394+'Таб. 1._Общ_гр_ '!P394+'Таб. 1._Общ_гр_ '!Q394</f>
        <v>0</v>
      </c>
      <c r="H394" s="229">
        <f>'Таб. 1._Общ_гр_ '!W394+'Таб. 1._Общ_гр_ '!X394+'Таб. 1._Общ_гр_ '!Y394+'Таб. 1._Общ_гр_ '!Z394</f>
        <v>10</v>
      </c>
      <c r="I394" s="229">
        <f>'Таб. 1._Общ_гр_ '!AF394+'Таб. 1._Общ_гр_ '!AG394+'Таб. 1._Общ_гр_ '!AH394+'Таб. 1._Общ_гр_ '!AI394</f>
        <v>0</v>
      </c>
      <c r="J394" s="229">
        <f>'Таб.2._Комб+Озд+Комп_'!E394</f>
        <v>0</v>
      </c>
      <c r="K394" s="229">
        <f>'Таб.2._Комб+Озд+Комп_'!G394</f>
        <v>0</v>
      </c>
      <c r="L394" s="229">
        <f>'Таб.2._Комб+Озд+Комп_'!I394</f>
        <v>0</v>
      </c>
      <c r="M394" s="229">
        <f>'Таб.2._Комб+Озд+Комп_'!K394</f>
        <v>0</v>
      </c>
      <c r="N394" s="229">
        <f>'Таб.2._Комб+Озд+Комп_'!M394</f>
        <v>0</v>
      </c>
      <c r="O394" s="229">
        <f>'Таб.2._Комб+Озд+Комп_'!O394</f>
        <v>0</v>
      </c>
      <c r="P394" s="229">
        <f>'Таб.2._Комб+Озд+Комп_'!Q394</f>
        <v>0</v>
      </c>
      <c r="Q394" s="229">
        <f>'Таб.2._Комб+Озд+Комп_'!S394</f>
        <v>0</v>
      </c>
      <c r="R394" s="229">
        <f>'Таб.2._Комб+Озд+Комп_'!U394</f>
        <v>0</v>
      </c>
      <c r="S394" s="229">
        <f>'Таб.2._Комб+Озд+Комп_'!W394</f>
        <v>0</v>
      </c>
      <c r="T394" s="229">
        <f>'Таб.2._Комб+Озд+Комп_'!Y394</f>
        <v>0</v>
      </c>
      <c r="U394" s="229">
        <f>'Таб.2._Комб+Озд+Комп_'!AA394</f>
        <v>0</v>
      </c>
      <c r="V394" s="230">
        <f t="shared" si="103"/>
        <v>35</v>
      </c>
      <c r="W394" s="231">
        <f>'Таб. 1._Общ_гр_ '!I394+'Таб. 1._Общ_гр_ '!R394+'Таб. 1._Общ_гр_ '!AA394+'Таб. 1._Общ_гр_ '!AJ394+'Таб.2._Комб+Озд+Комп_'!AD394</f>
        <v>2</v>
      </c>
      <c r="X394" s="168">
        <f>'Таб. 1._Общ_гр_ '!AZ394+'Таб.2._Комб+Озд+Комп_'!AO394</f>
        <v>3289.1</v>
      </c>
      <c r="Y394" s="168">
        <v>1</v>
      </c>
      <c r="Z394" s="242">
        <v>1.1599999999999999</v>
      </c>
      <c r="AA394" s="168">
        <f t="shared" si="104"/>
        <v>1.25</v>
      </c>
      <c r="AB394" s="185">
        <v>1</v>
      </c>
      <c r="AC394" s="168">
        <f t="shared" si="105"/>
        <v>4769.2</v>
      </c>
      <c r="AD394" s="168">
        <v>1</v>
      </c>
      <c r="AE394" s="168">
        <f t="shared" si="106"/>
        <v>4769.2</v>
      </c>
      <c r="AF394" s="233">
        <f>'Таб. 1._Общ_гр_ '!BA394+'Таб.2._Комб+Озд+Комп_'!AP394</f>
        <v>36.4</v>
      </c>
      <c r="AG394" s="233">
        <f t="shared" si="107"/>
        <v>4805.5999999999995</v>
      </c>
    </row>
    <row r="395" spans="1:33" s="19" customFormat="1" ht="11.25" hidden="1" customHeight="1">
      <c r="A395" s="225" t="s">
        <v>414</v>
      </c>
      <c r="B395" s="81" t="s">
        <v>400</v>
      </c>
      <c r="C395" s="226"/>
      <c r="D395" s="227" t="s">
        <v>40</v>
      </c>
      <c r="E395" s="228" t="s">
        <v>1103</v>
      </c>
      <c r="F395" s="229">
        <f>'Таб. 1._Общ_гр_ '!E395+'Таб. 1._Общ_гр_ '!F395+'Таб. 1._Общ_гр_ '!G395+'Таб. 1._Общ_гр_ '!H395</f>
        <v>8</v>
      </c>
      <c r="G395" s="229">
        <f>'Таб. 1._Общ_гр_ '!N395+'Таб. 1._Общ_гр_ '!O395+'Таб. 1._Общ_гр_ '!P395+'Таб. 1._Общ_гр_ '!Q395</f>
        <v>0</v>
      </c>
      <c r="H395" s="229">
        <f>'Таб. 1._Общ_гр_ '!W395+'Таб. 1._Общ_гр_ '!X395+'Таб. 1._Общ_гр_ '!Y395+'Таб. 1._Общ_гр_ '!Z395</f>
        <v>1</v>
      </c>
      <c r="I395" s="229">
        <f>'Таб. 1._Общ_гр_ '!AF395+'Таб. 1._Общ_гр_ '!AG395+'Таб. 1._Общ_гр_ '!AH395+'Таб. 1._Общ_гр_ '!AI395</f>
        <v>0</v>
      </c>
      <c r="J395" s="229">
        <f>'Таб.2._Комб+Озд+Комп_'!E395</f>
        <v>0</v>
      </c>
      <c r="K395" s="229">
        <f>'Таб.2._Комб+Озд+Комп_'!G395</f>
        <v>0</v>
      </c>
      <c r="L395" s="229">
        <f>'Таб.2._Комб+Озд+Комп_'!I395</f>
        <v>0</v>
      </c>
      <c r="M395" s="229">
        <f>'Таб.2._Комб+Озд+Комп_'!K395</f>
        <v>0</v>
      </c>
      <c r="N395" s="229">
        <f>'Таб.2._Комб+Озд+Комп_'!M395</f>
        <v>0</v>
      </c>
      <c r="O395" s="229">
        <f>'Таб.2._Комб+Озд+Комп_'!O395</f>
        <v>0</v>
      </c>
      <c r="P395" s="229">
        <f>'Таб.2._Комб+Озд+Комп_'!Q395</f>
        <v>0</v>
      </c>
      <c r="Q395" s="229">
        <f>'Таб.2._Комб+Озд+Комп_'!S395</f>
        <v>0</v>
      </c>
      <c r="R395" s="229">
        <f>'Таб.2._Комб+Озд+Комп_'!U395</f>
        <v>0</v>
      </c>
      <c r="S395" s="229">
        <f>'Таб.2._Комб+Озд+Комп_'!W395</f>
        <v>0</v>
      </c>
      <c r="T395" s="229">
        <f>'Таб.2._Комб+Озд+Комп_'!Y395</f>
        <v>0</v>
      </c>
      <c r="U395" s="229">
        <f>'Таб.2._Комб+Озд+Комп_'!AA395</f>
        <v>0</v>
      </c>
      <c r="V395" s="230">
        <f t="shared" si="103"/>
        <v>9</v>
      </c>
      <c r="W395" s="231">
        <f>'Таб. 1._Общ_гр_ '!I395+'Таб. 1._Общ_гр_ '!R395+'Таб. 1._Общ_гр_ '!AA395+'Таб. 1._Общ_гр_ '!AJ395+'Таб.2._Комб+Озд+Комп_'!AD395</f>
        <v>1</v>
      </c>
      <c r="X395" s="168">
        <f>'Таб. 1._Общ_гр_ '!AZ395+'Таб.2._Комб+Озд+Комп_'!AO395</f>
        <v>915.59999999999991</v>
      </c>
      <c r="Y395" s="168">
        <v>1</v>
      </c>
      <c r="Z395" s="242">
        <v>1.1599999999999999</v>
      </c>
      <c r="AA395" s="168">
        <f t="shared" si="104"/>
        <v>1.5</v>
      </c>
      <c r="AB395" s="185">
        <v>1</v>
      </c>
      <c r="AC395" s="168">
        <f t="shared" si="105"/>
        <v>1593.1</v>
      </c>
      <c r="AD395" s="168">
        <v>2.11</v>
      </c>
      <c r="AE395" s="168">
        <f t="shared" si="106"/>
        <v>3361.4</v>
      </c>
      <c r="AF395" s="233">
        <f>'Таб. 1._Общ_гр_ '!BA395+'Таб.2._Комб+Озд+Комп_'!AP395</f>
        <v>9.4</v>
      </c>
      <c r="AG395" s="233">
        <f t="shared" si="107"/>
        <v>3370.8</v>
      </c>
    </row>
    <row r="396" spans="1:33" s="19" customFormat="1" ht="11.25" hidden="1" customHeight="1">
      <c r="A396" s="225" t="s">
        <v>415</v>
      </c>
      <c r="B396" s="81" t="s">
        <v>400</v>
      </c>
      <c r="C396" s="226"/>
      <c r="D396" s="227" t="s">
        <v>40</v>
      </c>
      <c r="E396" s="228" t="s">
        <v>1103</v>
      </c>
      <c r="F396" s="229">
        <f>'Таб. 1._Общ_гр_ '!E396+'Таб. 1._Общ_гр_ '!F396+'Таб. 1._Общ_гр_ '!G396+'Таб. 1._Общ_гр_ '!H396</f>
        <v>7</v>
      </c>
      <c r="G396" s="229">
        <f>'Таб. 1._Общ_гр_ '!N396+'Таб. 1._Общ_гр_ '!O396+'Таб. 1._Общ_гр_ '!P396+'Таб. 1._Общ_гр_ '!Q396</f>
        <v>0</v>
      </c>
      <c r="H396" s="229">
        <f>'Таб. 1._Общ_гр_ '!W396+'Таб. 1._Общ_гр_ '!X396+'Таб. 1._Общ_гр_ '!Y396+'Таб. 1._Общ_гр_ '!Z396</f>
        <v>3</v>
      </c>
      <c r="I396" s="229">
        <f>'Таб. 1._Общ_гр_ '!AF396+'Таб. 1._Общ_гр_ '!AG396+'Таб. 1._Общ_гр_ '!AH396+'Таб. 1._Общ_гр_ '!AI396</f>
        <v>0</v>
      </c>
      <c r="J396" s="229">
        <f>'Таб.2._Комб+Озд+Комп_'!E396</f>
        <v>0</v>
      </c>
      <c r="K396" s="229">
        <f>'Таб.2._Комб+Озд+Комп_'!G396</f>
        <v>0</v>
      </c>
      <c r="L396" s="229">
        <f>'Таб.2._Комб+Озд+Комп_'!I396</f>
        <v>0</v>
      </c>
      <c r="M396" s="229">
        <f>'Таб.2._Комб+Озд+Комп_'!K396</f>
        <v>0</v>
      </c>
      <c r="N396" s="229">
        <f>'Таб.2._Комб+Озд+Комп_'!M396</f>
        <v>0</v>
      </c>
      <c r="O396" s="229">
        <f>'Таб.2._Комб+Озд+Комп_'!O396</f>
        <v>0</v>
      </c>
      <c r="P396" s="229">
        <f>'Таб.2._Комб+Озд+Комп_'!Q396</f>
        <v>0</v>
      </c>
      <c r="Q396" s="229">
        <f>'Таб.2._Комб+Озд+Комп_'!S396</f>
        <v>0</v>
      </c>
      <c r="R396" s="229">
        <f>'Таб.2._Комб+Озд+Комп_'!U396</f>
        <v>0</v>
      </c>
      <c r="S396" s="229">
        <f>'Таб.2._Комб+Озд+Комп_'!W396</f>
        <v>0</v>
      </c>
      <c r="T396" s="229">
        <f>'Таб.2._Комб+Озд+Комп_'!Y396</f>
        <v>0</v>
      </c>
      <c r="U396" s="229">
        <f>'Таб.2._Комб+Озд+Комп_'!AA396</f>
        <v>0</v>
      </c>
      <c r="V396" s="230">
        <f t="shared" si="103"/>
        <v>10</v>
      </c>
      <c r="W396" s="231">
        <f>'Таб. 1._Общ_гр_ '!I396+'Таб. 1._Общ_гр_ '!R396+'Таб. 1._Общ_гр_ '!AA396+'Таб. 1._Общ_гр_ '!AJ396+'Таб.2._Комб+Озд+Комп_'!AD396</f>
        <v>1</v>
      </c>
      <c r="X396" s="168">
        <f>'Таб. 1._Общ_гр_ '!AZ396+'Таб.2._Комб+Озд+Комп_'!AO396</f>
        <v>942.3</v>
      </c>
      <c r="Y396" s="168">
        <v>1</v>
      </c>
      <c r="Z396" s="242">
        <v>1.1599999999999999</v>
      </c>
      <c r="AA396" s="168">
        <f t="shared" si="104"/>
        <v>1.5</v>
      </c>
      <c r="AB396" s="185">
        <v>1</v>
      </c>
      <c r="AC396" s="168">
        <f t="shared" si="105"/>
        <v>1639.6</v>
      </c>
      <c r="AD396" s="168">
        <v>2.11</v>
      </c>
      <c r="AE396" s="168">
        <f t="shared" si="106"/>
        <v>3459.6</v>
      </c>
      <c r="AF396" s="233">
        <f>'Таб. 1._Общ_гр_ '!BA396+'Таб.2._Комб+Озд+Комп_'!AP396</f>
        <v>10.4</v>
      </c>
      <c r="AG396" s="233">
        <f t="shared" si="107"/>
        <v>3470</v>
      </c>
    </row>
    <row r="397" spans="1:33" s="19" customFormat="1" ht="11.25" hidden="1" customHeight="1">
      <c r="A397" s="225" t="s">
        <v>416</v>
      </c>
      <c r="B397" s="81" t="s">
        <v>400</v>
      </c>
      <c r="C397" s="226"/>
      <c r="D397" s="227" t="s">
        <v>40</v>
      </c>
      <c r="E397" s="228" t="s">
        <v>1103</v>
      </c>
      <c r="F397" s="229">
        <f>'Таб. 1._Общ_гр_ '!E397+'Таб. 1._Общ_гр_ '!F397+'Таб. 1._Общ_гр_ '!G397+'Таб. 1._Общ_гр_ '!H397</f>
        <v>5</v>
      </c>
      <c r="G397" s="229">
        <f>'Таб. 1._Общ_гр_ '!N397+'Таб. 1._Общ_гр_ '!O397+'Таб. 1._Общ_гр_ '!P397+'Таб. 1._Общ_гр_ '!Q397</f>
        <v>0</v>
      </c>
      <c r="H397" s="229">
        <f>'Таб. 1._Общ_гр_ '!W397+'Таб. 1._Общ_гр_ '!X397+'Таб. 1._Общ_гр_ '!Y397+'Таб. 1._Общ_гр_ '!Z397</f>
        <v>1</v>
      </c>
      <c r="I397" s="229">
        <f>'Таб. 1._Общ_гр_ '!AF397+'Таб. 1._Общ_гр_ '!AG397+'Таб. 1._Общ_гр_ '!AH397+'Таб. 1._Общ_гр_ '!AI397</f>
        <v>0</v>
      </c>
      <c r="J397" s="229">
        <f>'Таб.2._Комб+Озд+Комп_'!E397</f>
        <v>0</v>
      </c>
      <c r="K397" s="229">
        <f>'Таб.2._Комб+Озд+Комп_'!G397</f>
        <v>0</v>
      </c>
      <c r="L397" s="229">
        <f>'Таб.2._Комб+Озд+Комп_'!I397</f>
        <v>0</v>
      </c>
      <c r="M397" s="229">
        <f>'Таб.2._Комб+Озд+Комп_'!K397</f>
        <v>0</v>
      </c>
      <c r="N397" s="229">
        <f>'Таб.2._Комб+Озд+Комп_'!M397</f>
        <v>0</v>
      </c>
      <c r="O397" s="229">
        <f>'Таб.2._Комб+Озд+Комп_'!O397</f>
        <v>0</v>
      </c>
      <c r="P397" s="229">
        <f>'Таб.2._Комб+Озд+Комп_'!Q397</f>
        <v>0</v>
      </c>
      <c r="Q397" s="229">
        <f>'Таб.2._Комб+Озд+Комп_'!S397</f>
        <v>0</v>
      </c>
      <c r="R397" s="229">
        <f>'Таб.2._Комб+Озд+Комп_'!U397</f>
        <v>0</v>
      </c>
      <c r="S397" s="229">
        <f>'Таб.2._Комб+Озд+Комп_'!W397</f>
        <v>0</v>
      </c>
      <c r="T397" s="229">
        <f>'Таб.2._Комб+Озд+Комп_'!Y397</f>
        <v>0</v>
      </c>
      <c r="U397" s="229">
        <f>'Таб.2._Комб+Озд+Комп_'!AA397</f>
        <v>0</v>
      </c>
      <c r="V397" s="230">
        <f t="shared" si="103"/>
        <v>6</v>
      </c>
      <c r="W397" s="231">
        <f>'Таб. 1._Общ_гр_ '!I397+'Таб. 1._Общ_гр_ '!R397+'Таб. 1._Общ_гр_ '!AA397+'Таб. 1._Общ_гр_ '!AJ397+'Таб.2._Комб+Озд+Комп_'!AD397</f>
        <v>1</v>
      </c>
      <c r="X397" s="168">
        <f>'Таб. 1._Общ_гр_ '!AZ397+'Таб.2._Комб+Озд+Комп_'!AO397</f>
        <v>551.1</v>
      </c>
      <c r="Y397" s="168">
        <v>1</v>
      </c>
      <c r="Z397" s="242">
        <v>1.1599999999999999</v>
      </c>
      <c r="AA397" s="168">
        <f t="shared" si="104"/>
        <v>1.5</v>
      </c>
      <c r="AB397" s="185">
        <v>1</v>
      </c>
      <c r="AC397" s="168">
        <f t="shared" si="105"/>
        <v>958.9</v>
      </c>
      <c r="AD397" s="168">
        <v>2.11</v>
      </c>
      <c r="AE397" s="168">
        <f t="shared" si="106"/>
        <v>2023.3</v>
      </c>
      <c r="AF397" s="233">
        <f>'Таб. 1._Общ_гр_ '!BA397+'Таб.2._Комб+Озд+Комп_'!AP397</f>
        <v>6.2</v>
      </c>
      <c r="AG397" s="233">
        <f t="shared" si="107"/>
        <v>2029.5</v>
      </c>
    </row>
    <row r="398" spans="1:33" s="19" customFormat="1" ht="11.25" hidden="1" customHeight="1">
      <c r="A398" s="225" t="s">
        <v>417</v>
      </c>
      <c r="B398" s="81" t="s">
        <v>400</v>
      </c>
      <c r="C398" s="226"/>
      <c r="D398" s="227" t="s">
        <v>40</v>
      </c>
      <c r="E398" s="228" t="s">
        <v>1103</v>
      </c>
      <c r="F398" s="229">
        <f>'Таб. 1._Общ_гр_ '!E398+'Таб. 1._Общ_гр_ '!F398+'Таб. 1._Общ_гр_ '!G398+'Таб. 1._Общ_гр_ '!H398</f>
        <v>18</v>
      </c>
      <c r="G398" s="229">
        <f>'Таб. 1._Общ_гр_ '!N398+'Таб. 1._Общ_гр_ '!O398+'Таб. 1._Общ_гр_ '!P398+'Таб. 1._Общ_гр_ '!Q398</f>
        <v>0</v>
      </c>
      <c r="H398" s="229">
        <f>'Таб. 1._Общ_гр_ '!W398+'Таб. 1._Общ_гр_ '!X398+'Таб. 1._Общ_гр_ '!Y398+'Таб. 1._Общ_гр_ '!Z398</f>
        <v>1</v>
      </c>
      <c r="I398" s="229">
        <f>'Таб. 1._Общ_гр_ '!AF398+'Таб. 1._Общ_гр_ '!AG398+'Таб. 1._Общ_гр_ '!AH398+'Таб. 1._Общ_гр_ '!AI398</f>
        <v>0</v>
      </c>
      <c r="J398" s="229">
        <f>'Таб.2._Комб+Озд+Комп_'!E398</f>
        <v>0</v>
      </c>
      <c r="K398" s="229">
        <f>'Таб.2._Комб+Озд+Комп_'!G398</f>
        <v>0</v>
      </c>
      <c r="L398" s="229">
        <f>'Таб.2._Комб+Озд+Комп_'!I398</f>
        <v>0</v>
      </c>
      <c r="M398" s="229">
        <f>'Таб.2._Комб+Озд+Комп_'!K398</f>
        <v>0</v>
      </c>
      <c r="N398" s="229">
        <f>'Таб.2._Комб+Озд+Комп_'!M398</f>
        <v>0</v>
      </c>
      <c r="O398" s="229">
        <f>'Таб.2._Комб+Озд+Комп_'!O398</f>
        <v>0</v>
      </c>
      <c r="P398" s="229">
        <f>'Таб.2._Комб+Озд+Комп_'!Q398</f>
        <v>0</v>
      </c>
      <c r="Q398" s="229">
        <f>'Таб.2._Комб+Озд+Комп_'!S398</f>
        <v>0</v>
      </c>
      <c r="R398" s="229">
        <f>'Таб.2._Комб+Озд+Комп_'!U398</f>
        <v>0</v>
      </c>
      <c r="S398" s="229">
        <f>'Таб.2._Комб+Озд+Комп_'!W398</f>
        <v>0</v>
      </c>
      <c r="T398" s="229">
        <f>'Таб.2._Комб+Озд+Комп_'!Y398</f>
        <v>0</v>
      </c>
      <c r="U398" s="229">
        <f>'Таб.2._Комб+Озд+Комп_'!AA398</f>
        <v>0</v>
      </c>
      <c r="V398" s="230">
        <f t="shared" si="103"/>
        <v>19</v>
      </c>
      <c r="W398" s="231">
        <f>'Таб. 1._Общ_гр_ '!I398+'Таб. 1._Общ_гр_ '!R398+'Таб. 1._Общ_гр_ '!AA398+'Таб. 1._Общ_гр_ '!AJ398+'Таб.2._Комб+Озд+Комп_'!AD398</f>
        <v>1</v>
      </c>
      <c r="X398" s="168">
        <f>'Таб. 1._Общ_гр_ '!AZ398+'Таб.2._Комб+Озд+Комп_'!AO398</f>
        <v>1902.4</v>
      </c>
      <c r="Y398" s="168">
        <v>1</v>
      </c>
      <c r="Z398" s="242">
        <v>1.1599999999999999</v>
      </c>
      <c r="AA398" s="168">
        <f t="shared" si="104"/>
        <v>1.5</v>
      </c>
      <c r="AB398" s="185">
        <v>1</v>
      </c>
      <c r="AC398" s="168">
        <f t="shared" si="105"/>
        <v>3310.2</v>
      </c>
      <c r="AD398" s="168">
        <v>1</v>
      </c>
      <c r="AE398" s="168">
        <f t="shared" si="106"/>
        <v>3310.2</v>
      </c>
      <c r="AF398" s="233">
        <f>'Таб. 1._Общ_гр_ '!BA398+'Таб.2._Комб+Озд+Комп_'!AP398</f>
        <v>19.8</v>
      </c>
      <c r="AG398" s="233">
        <f t="shared" si="107"/>
        <v>3330</v>
      </c>
    </row>
    <row r="399" spans="1:33" s="19" customFormat="1" ht="11.25" hidden="1" customHeight="1">
      <c r="A399" s="225" t="s">
        <v>418</v>
      </c>
      <c r="B399" s="81" t="s">
        <v>400</v>
      </c>
      <c r="C399" s="226"/>
      <c r="D399" s="227" t="s">
        <v>40</v>
      </c>
      <c r="E399" s="228" t="s">
        <v>1103</v>
      </c>
      <c r="F399" s="229">
        <f>'Таб. 1._Общ_гр_ '!E399+'Таб. 1._Общ_гр_ '!F399+'Таб. 1._Общ_гр_ '!G399+'Таб. 1._Общ_гр_ '!H399</f>
        <v>12</v>
      </c>
      <c r="G399" s="229">
        <f>'Таб. 1._Общ_гр_ '!N399+'Таб. 1._Общ_гр_ '!O399+'Таб. 1._Общ_гр_ '!P399+'Таб. 1._Общ_гр_ '!Q399</f>
        <v>0</v>
      </c>
      <c r="H399" s="229">
        <f>'Таб. 1._Общ_гр_ '!W399+'Таб. 1._Общ_гр_ '!X399+'Таб. 1._Общ_гр_ '!Y399+'Таб. 1._Общ_гр_ '!Z399</f>
        <v>4</v>
      </c>
      <c r="I399" s="229">
        <f>'Таб. 1._Общ_гр_ '!AF399+'Таб. 1._Общ_гр_ '!AG399+'Таб. 1._Общ_гр_ '!AH399+'Таб. 1._Общ_гр_ '!AI399</f>
        <v>0</v>
      </c>
      <c r="J399" s="229">
        <f>'Таб.2._Комб+Озд+Комп_'!E399</f>
        <v>0</v>
      </c>
      <c r="K399" s="229">
        <f>'Таб.2._Комб+Озд+Комп_'!G399</f>
        <v>0</v>
      </c>
      <c r="L399" s="229">
        <f>'Таб.2._Комб+Озд+Комп_'!I399</f>
        <v>0</v>
      </c>
      <c r="M399" s="229">
        <f>'Таб.2._Комб+Озд+Комп_'!K399</f>
        <v>0</v>
      </c>
      <c r="N399" s="229">
        <f>'Таб.2._Комб+Озд+Комп_'!M399</f>
        <v>0</v>
      </c>
      <c r="O399" s="229">
        <f>'Таб.2._Комб+Озд+Комп_'!O399</f>
        <v>0</v>
      </c>
      <c r="P399" s="229">
        <f>'Таб.2._Комб+Озд+Комп_'!Q399</f>
        <v>0</v>
      </c>
      <c r="Q399" s="229">
        <f>'Таб.2._Комб+Озд+Комп_'!S399</f>
        <v>0</v>
      </c>
      <c r="R399" s="229">
        <f>'Таб.2._Комб+Озд+Комп_'!U399</f>
        <v>0</v>
      </c>
      <c r="S399" s="229">
        <f>'Таб.2._Комб+Озд+Комп_'!W399</f>
        <v>0</v>
      </c>
      <c r="T399" s="229">
        <f>'Таб.2._Комб+Озд+Комп_'!Y399</f>
        <v>0</v>
      </c>
      <c r="U399" s="229">
        <f>'Таб.2._Комб+Озд+Комп_'!AA399</f>
        <v>0</v>
      </c>
      <c r="V399" s="230">
        <f t="shared" si="103"/>
        <v>16</v>
      </c>
      <c r="W399" s="231">
        <f>'Таб. 1._Общ_гр_ '!I399+'Таб. 1._Общ_гр_ '!R399+'Таб. 1._Общ_гр_ '!AA399+'Таб. 1._Общ_гр_ '!AJ399+'Таб.2._Комб+Озд+Комп_'!AD399</f>
        <v>1</v>
      </c>
      <c r="X399" s="168">
        <f>'Таб. 1._Общ_гр_ '!AZ399+'Таб.2._Комб+Озд+Комп_'!AO399</f>
        <v>1493.4</v>
      </c>
      <c r="Y399" s="168">
        <v>1</v>
      </c>
      <c r="Z399" s="242">
        <v>1.1599999999999999</v>
      </c>
      <c r="AA399" s="168">
        <f t="shared" si="104"/>
        <v>1.5</v>
      </c>
      <c r="AB399" s="185">
        <v>1</v>
      </c>
      <c r="AC399" s="168">
        <f t="shared" si="105"/>
        <v>2598.5</v>
      </c>
      <c r="AD399" s="168">
        <v>1</v>
      </c>
      <c r="AE399" s="168">
        <f t="shared" si="106"/>
        <v>2598.5</v>
      </c>
      <c r="AF399" s="233">
        <f>'Таб. 1._Общ_гр_ '!BA399+'Таб.2._Комб+Озд+Комп_'!AP399</f>
        <v>16.600000000000001</v>
      </c>
      <c r="AG399" s="233">
        <f t="shared" si="107"/>
        <v>2615.1</v>
      </c>
    </row>
    <row r="400" spans="1:33" s="19" customFormat="1" ht="11.25" hidden="1" customHeight="1">
      <c r="A400" s="225" t="s">
        <v>419</v>
      </c>
      <c r="B400" s="81" t="s">
        <v>400</v>
      </c>
      <c r="C400" s="226"/>
      <c r="D400" s="227" t="s">
        <v>40</v>
      </c>
      <c r="E400" s="228" t="s">
        <v>1103</v>
      </c>
      <c r="F400" s="229">
        <f>'Таб. 1._Общ_гр_ '!E400+'Таб. 1._Общ_гр_ '!F400+'Таб. 1._Общ_гр_ '!G400+'Таб. 1._Общ_гр_ '!H400</f>
        <v>40</v>
      </c>
      <c r="G400" s="229">
        <f>'Таб. 1._Общ_гр_ '!N400+'Таб. 1._Общ_гр_ '!O400+'Таб. 1._Общ_гр_ '!P400+'Таб. 1._Общ_гр_ '!Q400</f>
        <v>0</v>
      </c>
      <c r="H400" s="229">
        <f>'Таб. 1._Общ_гр_ '!W400+'Таб. 1._Общ_гр_ '!X400+'Таб. 1._Общ_гр_ '!Y400+'Таб. 1._Общ_гр_ '!Z400</f>
        <v>10</v>
      </c>
      <c r="I400" s="229">
        <f>'Таб. 1._Общ_гр_ '!AF400+'Таб. 1._Общ_гр_ '!AG400+'Таб. 1._Общ_гр_ '!AH400+'Таб. 1._Общ_гр_ '!AI400</f>
        <v>0</v>
      </c>
      <c r="J400" s="229">
        <f>'Таб.2._Комб+Озд+Комп_'!E400</f>
        <v>0</v>
      </c>
      <c r="K400" s="229">
        <f>'Таб.2._Комб+Озд+Комп_'!G400</f>
        <v>0</v>
      </c>
      <c r="L400" s="229">
        <f>'Таб.2._Комб+Озд+Комп_'!I400</f>
        <v>0</v>
      </c>
      <c r="M400" s="229">
        <f>'Таб.2._Комб+Озд+Комп_'!K400</f>
        <v>0</v>
      </c>
      <c r="N400" s="229">
        <f>'Таб.2._Комб+Озд+Комп_'!M400</f>
        <v>0</v>
      </c>
      <c r="O400" s="229">
        <f>'Таб.2._Комб+Озд+Комп_'!O400</f>
        <v>0</v>
      </c>
      <c r="P400" s="229">
        <f>'Таб.2._Комб+Озд+Комп_'!Q400</f>
        <v>0</v>
      </c>
      <c r="Q400" s="229">
        <f>'Таб.2._Комб+Озд+Комп_'!S400</f>
        <v>0</v>
      </c>
      <c r="R400" s="229">
        <f>'Таб.2._Комб+Озд+Комп_'!U400</f>
        <v>0</v>
      </c>
      <c r="S400" s="229">
        <f>'Таб.2._Комб+Озд+Комп_'!W400</f>
        <v>0</v>
      </c>
      <c r="T400" s="229">
        <f>'Таб.2._Комб+Озд+Комп_'!Y400</f>
        <v>0</v>
      </c>
      <c r="U400" s="229">
        <f>'Таб.2._Комб+Озд+Комп_'!AA400</f>
        <v>0</v>
      </c>
      <c r="V400" s="230">
        <f t="shared" si="103"/>
        <v>50</v>
      </c>
      <c r="W400" s="231">
        <f>'Таб. 1._Общ_гр_ '!I400+'Таб. 1._Общ_гр_ '!R400+'Таб. 1._Общ_гр_ '!AA400+'Таб. 1._Общ_гр_ '!AJ400+'Таб.2._Комб+Озд+Комп_'!AD400</f>
        <v>4</v>
      </c>
      <c r="X400" s="168">
        <f>'Таб. 1._Общ_гр_ '!AZ400+'Таб.2._Комб+Озд+Комп_'!AO400</f>
        <v>5111.5</v>
      </c>
      <c r="Y400" s="168">
        <v>1</v>
      </c>
      <c r="Z400" s="242">
        <v>1.1599999999999999</v>
      </c>
      <c r="AA400" s="168">
        <f t="shared" si="104"/>
        <v>1.1000000000000001</v>
      </c>
      <c r="AB400" s="185">
        <v>1</v>
      </c>
      <c r="AC400" s="168">
        <f t="shared" si="105"/>
        <v>6522.3</v>
      </c>
      <c r="AD400" s="168">
        <v>1</v>
      </c>
      <c r="AE400" s="168">
        <f t="shared" si="106"/>
        <v>6522.3</v>
      </c>
      <c r="AF400" s="233">
        <f>'Таб. 1._Общ_гр_ '!BA400+'Таб.2._Комб+Озд+Комп_'!AP400</f>
        <v>52</v>
      </c>
      <c r="AG400" s="233">
        <f t="shared" si="107"/>
        <v>6574.3</v>
      </c>
    </row>
    <row r="401" spans="1:36" s="19" customFormat="1" ht="11.25" hidden="1" customHeight="1">
      <c r="A401" s="225" t="s">
        <v>420</v>
      </c>
      <c r="B401" s="81" t="s">
        <v>400</v>
      </c>
      <c r="C401" s="226"/>
      <c r="D401" s="227" t="s">
        <v>40</v>
      </c>
      <c r="E401" s="228" t="s">
        <v>1103</v>
      </c>
      <c r="F401" s="229">
        <f>'Таб. 1._Общ_гр_ '!E401+'Таб. 1._Общ_гр_ '!F401+'Таб. 1._Общ_гр_ '!G401+'Таб. 1._Общ_гр_ '!H401</f>
        <v>20</v>
      </c>
      <c r="G401" s="229">
        <f>'Таб. 1._Общ_гр_ '!N401+'Таб. 1._Общ_гр_ '!O401+'Таб. 1._Общ_гр_ '!P401+'Таб. 1._Общ_гр_ '!Q401</f>
        <v>0</v>
      </c>
      <c r="H401" s="229">
        <f>'Таб. 1._Общ_гр_ '!W401+'Таб. 1._Общ_гр_ '!X401+'Таб. 1._Общ_гр_ '!Y401+'Таб. 1._Общ_гр_ '!Z401</f>
        <v>0</v>
      </c>
      <c r="I401" s="229">
        <f>'Таб. 1._Общ_гр_ '!AF401+'Таб. 1._Общ_гр_ '!AG401+'Таб. 1._Общ_гр_ '!AH401+'Таб. 1._Общ_гр_ '!AI401</f>
        <v>0</v>
      </c>
      <c r="J401" s="229">
        <f>'Таб.2._Комб+Озд+Комп_'!E401</f>
        <v>0</v>
      </c>
      <c r="K401" s="229">
        <f>'Таб.2._Комб+Озд+Комп_'!G401</f>
        <v>0</v>
      </c>
      <c r="L401" s="229">
        <f>'Таб.2._Комб+Озд+Комп_'!I401</f>
        <v>0</v>
      </c>
      <c r="M401" s="229">
        <f>'Таб.2._Комб+Озд+Комп_'!K401</f>
        <v>0</v>
      </c>
      <c r="N401" s="229">
        <f>'Таб.2._Комб+Озд+Комп_'!M401</f>
        <v>0</v>
      </c>
      <c r="O401" s="229">
        <f>'Таб.2._Комб+Озд+Комп_'!O401</f>
        <v>0</v>
      </c>
      <c r="P401" s="229">
        <f>'Таб.2._Комб+Озд+Комп_'!Q401</f>
        <v>0</v>
      </c>
      <c r="Q401" s="229">
        <f>'Таб.2._Комб+Озд+Комп_'!S401</f>
        <v>0</v>
      </c>
      <c r="R401" s="229">
        <f>'Таб.2._Комб+Озд+Комп_'!U401</f>
        <v>0</v>
      </c>
      <c r="S401" s="229">
        <f>'Таб.2._Комб+Озд+Комп_'!W401</f>
        <v>0</v>
      </c>
      <c r="T401" s="229">
        <f>'Таб.2._Комб+Озд+Комп_'!Y401</f>
        <v>0</v>
      </c>
      <c r="U401" s="229">
        <f>'Таб.2._Комб+Озд+Комп_'!AA401</f>
        <v>0</v>
      </c>
      <c r="V401" s="230">
        <f t="shared" si="103"/>
        <v>20</v>
      </c>
      <c r="W401" s="231">
        <f>'Таб. 1._Общ_гр_ '!I401+'Таб. 1._Общ_гр_ '!R401+'Таб. 1._Общ_гр_ '!AA401+'Таб. 1._Общ_гр_ '!AJ401+'Таб.2._Комб+Озд+Комп_'!AD401</f>
        <v>1</v>
      </c>
      <c r="X401" s="168">
        <f>'Таб. 1._Общ_гр_ '!AZ401+'Таб.2._Комб+Озд+Комп_'!AO401</f>
        <v>1777.9</v>
      </c>
      <c r="Y401" s="168">
        <v>1</v>
      </c>
      <c r="Z401" s="242">
        <v>1.1599999999999999</v>
      </c>
      <c r="AA401" s="168">
        <f t="shared" si="104"/>
        <v>1.5</v>
      </c>
      <c r="AB401" s="185">
        <v>1</v>
      </c>
      <c r="AC401" s="168">
        <f t="shared" si="105"/>
        <v>3093.5</v>
      </c>
      <c r="AD401" s="168">
        <v>1</v>
      </c>
      <c r="AE401" s="168">
        <f t="shared" si="106"/>
        <v>3093.5</v>
      </c>
      <c r="AF401" s="233">
        <f>'Таб. 1._Общ_гр_ '!BA401+'Таб.2._Комб+Озд+Комп_'!AP401</f>
        <v>20.8</v>
      </c>
      <c r="AG401" s="233">
        <f t="shared" si="107"/>
        <v>3114.3</v>
      </c>
    </row>
    <row r="402" spans="1:36" s="19" customFormat="1" ht="11.25" hidden="1" customHeight="1">
      <c r="A402" s="225" t="s">
        <v>421</v>
      </c>
      <c r="B402" s="81" t="s">
        <v>400</v>
      </c>
      <c r="C402" s="226"/>
      <c r="D402" s="227" t="s">
        <v>61</v>
      </c>
      <c r="E402" s="228" t="s">
        <v>1103</v>
      </c>
      <c r="F402" s="229">
        <f>'Таб. 1._Общ_гр_ '!E402+'Таб. 1._Общ_гр_ '!F402+'Таб. 1._Общ_гр_ '!G402+'Таб. 1._Общ_гр_ '!H402</f>
        <v>50</v>
      </c>
      <c r="G402" s="229">
        <f>'Таб. 1._Общ_гр_ '!N402+'Таб. 1._Общ_гр_ '!O402+'Таб. 1._Общ_гр_ '!P402+'Таб. 1._Общ_гр_ '!Q402</f>
        <v>0</v>
      </c>
      <c r="H402" s="229">
        <f>'Таб. 1._Общ_гр_ '!W402+'Таб. 1._Общ_гр_ '!X402+'Таб. 1._Общ_гр_ '!Y402+'Таб. 1._Общ_гр_ '!Z402</f>
        <v>31</v>
      </c>
      <c r="I402" s="229">
        <f>'Таб. 1._Общ_гр_ '!AF402+'Таб. 1._Общ_гр_ '!AG402+'Таб. 1._Общ_гр_ '!AH402+'Таб. 1._Общ_гр_ '!AI402</f>
        <v>0</v>
      </c>
      <c r="J402" s="229">
        <f>'Таб.2._Комб+Озд+Комп_'!E402</f>
        <v>0</v>
      </c>
      <c r="K402" s="229">
        <f>'Таб.2._Комб+Озд+Комп_'!G402</f>
        <v>0</v>
      </c>
      <c r="L402" s="229">
        <f>'Таб.2._Комб+Озд+Комп_'!I402</f>
        <v>0</v>
      </c>
      <c r="M402" s="229">
        <f>'Таб.2._Комб+Озд+Комп_'!K402</f>
        <v>0</v>
      </c>
      <c r="N402" s="229">
        <f>'Таб.2._Комб+Озд+Комп_'!M402</f>
        <v>0</v>
      </c>
      <c r="O402" s="229">
        <f>'Таб.2._Комб+Озд+Комп_'!O402</f>
        <v>0</v>
      </c>
      <c r="P402" s="229">
        <f>'Таб.2._Комб+Озд+Комп_'!Q402</f>
        <v>0</v>
      </c>
      <c r="Q402" s="229">
        <f>'Таб.2._Комб+Озд+Комп_'!S402</f>
        <v>0</v>
      </c>
      <c r="R402" s="229">
        <f>'Таб.2._Комб+Озд+Комп_'!U402</f>
        <v>0</v>
      </c>
      <c r="S402" s="229">
        <f>'Таб.2._Комб+Озд+Комп_'!W402</f>
        <v>0</v>
      </c>
      <c r="T402" s="229">
        <f>'Таб.2._Комб+Озд+Комп_'!Y402</f>
        <v>0</v>
      </c>
      <c r="U402" s="229">
        <f>'Таб.2._Комб+Озд+Комп_'!AA402</f>
        <v>0</v>
      </c>
      <c r="V402" s="230">
        <f t="shared" si="103"/>
        <v>81</v>
      </c>
      <c r="W402" s="231">
        <f>'Таб. 1._Общ_гр_ '!I402+'Таб. 1._Общ_гр_ '!R402+'Таб. 1._Общ_гр_ '!AA402+'Таб. 1._Общ_гр_ '!AJ402+'Таб.2._Комб+Озд+Комп_'!AD402</f>
        <v>5</v>
      </c>
      <c r="X402" s="168">
        <f>'Таб. 1._Общ_гр_ '!AZ402+'Таб.2._Комб+Озд+Комп_'!AO402</f>
        <v>6529.7</v>
      </c>
      <c r="Y402" s="168">
        <v>1</v>
      </c>
      <c r="Z402" s="242">
        <v>1.1599999999999999</v>
      </c>
      <c r="AA402" s="168">
        <f t="shared" si="104"/>
        <v>1.1000000000000001</v>
      </c>
      <c r="AB402" s="185">
        <v>1</v>
      </c>
      <c r="AC402" s="168">
        <f t="shared" si="105"/>
        <v>8331.9</v>
      </c>
      <c r="AD402" s="168">
        <v>1</v>
      </c>
      <c r="AE402" s="168">
        <f t="shared" si="106"/>
        <v>8331.9</v>
      </c>
      <c r="AF402" s="233">
        <f>'Таб. 1._Общ_гр_ '!BA402+'Таб.2._Комб+Озд+Комп_'!AP402</f>
        <v>84.2</v>
      </c>
      <c r="AG402" s="233">
        <f t="shared" si="107"/>
        <v>8416.1</v>
      </c>
    </row>
    <row r="403" spans="1:36" s="19" customFormat="1" ht="11.25" hidden="1" customHeight="1">
      <c r="A403" s="225" t="s">
        <v>422</v>
      </c>
      <c r="B403" s="81" t="s">
        <v>400</v>
      </c>
      <c r="C403" s="226"/>
      <c r="D403" s="227" t="s">
        <v>40</v>
      </c>
      <c r="E403" s="228" t="s">
        <v>1103</v>
      </c>
      <c r="F403" s="229">
        <f>'Таб. 1._Общ_гр_ '!E403+'Таб. 1._Общ_гр_ '!F403+'Таб. 1._Общ_гр_ '!G403+'Таб. 1._Общ_гр_ '!H403</f>
        <v>9</v>
      </c>
      <c r="G403" s="229">
        <f>'Таб. 1._Общ_гр_ '!N403+'Таб. 1._Общ_гр_ '!O403+'Таб. 1._Общ_гр_ '!P403+'Таб. 1._Общ_гр_ '!Q403</f>
        <v>0</v>
      </c>
      <c r="H403" s="229">
        <f>'Таб. 1._Общ_гр_ '!W403+'Таб. 1._Общ_гр_ '!X403+'Таб. 1._Общ_гр_ '!Y403+'Таб. 1._Общ_гр_ '!Z403</f>
        <v>1</v>
      </c>
      <c r="I403" s="229">
        <f>'Таб. 1._Общ_гр_ '!AF403+'Таб. 1._Общ_гр_ '!AG403+'Таб. 1._Общ_гр_ '!AH403+'Таб. 1._Общ_гр_ '!AI403</f>
        <v>0</v>
      </c>
      <c r="J403" s="229">
        <f>'Таб.2._Комб+Озд+Комп_'!E403</f>
        <v>0</v>
      </c>
      <c r="K403" s="229">
        <f>'Таб.2._Комб+Озд+Комп_'!G403</f>
        <v>0</v>
      </c>
      <c r="L403" s="229">
        <f>'Таб.2._Комб+Озд+Комп_'!I403</f>
        <v>0</v>
      </c>
      <c r="M403" s="229">
        <f>'Таб.2._Комб+Озд+Комп_'!K403</f>
        <v>0</v>
      </c>
      <c r="N403" s="229">
        <f>'Таб.2._Комб+Озд+Комп_'!M403</f>
        <v>0</v>
      </c>
      <c r="O403" s="229">
        <f>'Таб.2._Комб+Озд+Комп_'!O403</f>
        <v>0</v>
      </c>
      <c r="P403" s="229">
        <f>'Таб.2._Комб+Озд+Комп_'!Q403</f>
        <v>0</v>
      </c>
      <c r="Q403" s="229">
        <f>'Таб.2._Комб+Озд+Комп_'!S403</f>
        <v>0</v>
      </c>
      <c r="R403" s="229">
        <f>'Таб.2._Комб+Озд+Комп_'!U403</f>
        <v>0</v>
      </c>
      <c r="S403" s="229">
        <f>'Таб.2._Комб+Озд+Комп_'!W403</f>
        <v>0</v>
      </c>
      <c r="T403" s="229">
        <f>'Таб.2._Комб+Озд+Комп_'!Y403</f>
        <v>0</v>
      </c>
      <c r="U403" s="229">
        <f>'Таб.2._Комб+Озд+Комп_'!AA403</f>
        <v>0</v>
      </c>
      <c r="V403" s="230">
        <f t="shared" si="103"/>
        <v>10</v>
      </c>
      <c r="W403" s="231">
        <f>'Таб. 1._Общ_гр_ '!I403+'Таб. 1._Общ_гр_ '!R403+'Таб. 1._Общ_гр_ '!AA403+'Таб. 1._Общ_гр_ '!AJ403+'Таб.2._Комб+Озд+Комп_'!AD403</f>
        <v>1</v>
      </c>
      <c r="X403" s="168">
        <f>'Таб. 1._Общ_гр_ '!AZ403+'Таб.2._Комб+Озд+Комп_'!AO403</f>
        <v>906.7</v>
      </c>
      <c r="Y403" s="168">
        <v>1</v>
      </c>
      <c r="Z403" s="242">
        <v>1.1599999999999999</v>
      </c>
      <c r="AA403" s="168">
        <f t="shared" si="104"/>
        <v>1.5</v>
      </c>
      <c r="AB403" s="185">
        <v>1</v>
      </c>
      <c r="AC403" s="168">
        <f t="shared" si="105"/>
        <v>1577.7</v>
      </c>
      <c r="AD403" s="185">
        <v>2.11</v>
      </c>
      <c r="AE403" s="168">
        <f t="shared" si="106"/>
        <v>3328.9</v>
      </c>
      <c r="AF403" s="233">
        <f>'Таб. 1._Общ_гр_ '!BA403+'Таб.2._Комб+Озд+Комп_'!AP403</f>
        <v>10.4</v>
      </c>
      <c r="AG403" s="233">
        <f t="shared" si="107"/>
        <v>3339.3</v>
      </c>
    </row>
    <row r="404" spans="1:36" s="19" customFormat="1" ht="11.25" hidden="1" customHeight="1">
      <c r="A404" s="225" t="s">
        <v>423</v>
      </c>
      <c r="B404" s="81" t="s">
        <v>400</v>
      </c>
      <c r="C404" s="226"/>
      <c r="D404" s="227" t="s">
        <v>40</v>
      </c>
      <c r="E404" s="228" t="s">
        <v>1103</v>
      </c>
      <c r="F404" s="229">
        <f>'Таб. 1._Общ_гр_ '!E404+'Таб. 1._Общ_гр_ '!F404+'Таб. 1._Общ_гр_ '!G404+'Таб. 1._Общ_гр_ '!H404</f>
        <v>10</v>
      </c>
      <c r="G404" s="229">
        <f>'Таб. 1._Общ_гр_ '!N404+'Таб. 1._Общ_гр_ '!O404+'Таб. 1._Общ_гр_ '!P404+'Таб. 1._Общ_гр_ '!Q404</f>
        <v>0</v>
      </c>
      <c r="H404" s="229">
        <f>'Таб. 1._Общ_гр_ '!W404+'Таб. 1._Общ_гр_ '!X404+'Таб. 1._Общ_гр_ '!Y404+'Таб. 1._Общ_гр_ '!Z404</f>
        <v>2</v>
      </c>
      <c r="I404" s="229">
        <f>'Таб. 1._Общ_гр_ '!AF404+'Таб. 1._Общ_гр_ '!AG404+'Таб. 1._Общ_гр_ '!AH404+'Таб. 1._Общ_гр_ '!AI404</f>
        <v>0</v>
      </c>
      <c r="J404" s="229">
        <f>'Таб.2._Комб+Озд+Комп_'!E404</f>
        <v>0</v>
      </c>
      <c r="K404" s="229">
        <f>'Таб.2._Комб+Озд+Комп_'!G404</f>
        <v>0</v>
      </c>
      <c r="L404" s="229">
        <f>'Таб.2._Комб+Озд+Комп_'!I404</f>
        <v>0</v>
      </c>
      <c r="M404" s="229">
        <f>'Таб.2._Комб+Озд+Комп_'!K404</f>
        <v>0</v>
      </c>
      <c r="N404" s="229">
        <f>'Таб.2._Комб+Озд+Комп_'!M404</f>
        <v>0</v>
      </c>
      <c r="O404" s="229">
        <f>'Таб.2._Комб+Озд+Комп_'!O404</f>
        <v>0</v>
      </c>
      <c r="P404" s="229">
        <f>'Таб.2._Комб+Озд+Комп_'!Q404</f>
        <v>0</v>
      </c>
      <c r="Q404" s="229">
        <f>'Таб.2._Комб+Озд+Комп_'!S404</f>
        <v>0</v>
      </c>
      <c r="R404" s="229">
        <f>'Таб.2._Комб+Озд+Комп_'!U404</f>
        <v>0</v>
      </c>
      <c r="S404" s="229">
        <f>'Таб.2._Комб+Озд+Комп_'!W404</f>
        <v>0</v>
      </c>
      <c r="T404" s="229">
        <f>'Таб.2._Комб+Озд+Комп_'!Y404</f>
        <v>0</v>
      </c>
      <c r="U404" s="229">
        <f>'Таб.2._Комб+Озд+Комп_'!AA404</f>
        <v>0</v>
      </c>
      <c r="V404" s="230">
        <f t="shared" si="103"/>
        <v>12</v>
      </c>
      <c r="W404" s="231">
        <f>'Таб. 1._Общ_гр_ '!I404+'Таб. 1._Общ_гр_ '!R404+'Таб. 1._Общ_гр_ '!AA404+'Таб. 1._Общ_гр_ '!AJ404+'Таб.2._Комб+Озд+Комп_'!AD404</f>
        <v>1</v>
      </c>
      <c r="X404" s="168">
        <f>'Таб. 1._Общ_гр_ '!AZ404+'Таб.2._Комб+Озд+Комп_'!AO404</f>
        <v>1102.3</v>
      </c>
      <c r="Y404" s="168">
        <v>1</v>
      </c>
      <c r="Z404" s="242">
        <v>1.1599999999999999</v>
      </c>
      <c r="AA404" s="168">
        <f t="shared" si="104"/>
        <v>1.5</v>
      </c>
      <c r="AB404" s="185">
        <v>1</v>
      </c>
      <c r="AC404" s="168">
        <f t="shared" si="105"/>
        <v>1918</v>
      </c>
      <c r="AD404" s="168">
        <v>1</v>
      </c>
      <c r="AE404" s="168">
        <f t="shared" si="106"/>
        <v>1918</v>
      </c>
      <c r="AF404" s="233">
        <f>'Таб. 1._Общ_гр_ '!BA404+'Таб.2._Комб+Озд+Комп_'!AP404</f>
        <v>12.5</v>
      </c>
      <c r="AG404" s="233">
        <f t="shared" si="107"/>
        <v>1930.5</v>
      </c>
    </row>
    <row r="405" spans="1:36" s="19" customFormat="1" ht="11.25" hidden="1" customHeight="1">
      <c r="A405" s="225" t="s">
        <v>424</v>
      </c>
      <c r="B405" s="81" t="s">
        <v>400</v>
      </c>
      <c r="C405" s="226"/>
      <c r="D405" s="227" t="s">
        <v>40</v>
      </c>
      <c r="E405" s="228" t="s">
        <v>1103</v>
      </c>
      <c r="F405" s="229">
        <f>'Таб. 1._Общ_гр_ '!E405+'Таб. 1._Общ_гр_ '!F405+'Таб. 1._Общ_гр_ '!G405+'Таб. 1._Общ_гр_ '!H405</f>
        <v>23</v>
      </c>
      <c r="G405" s="229">
        <f>'Таб. 1._Общ_гр_ '!N405+'Таб. 1._Общ_гр_ '!O405+'Таб. 1._Общ_гр_ '!P405+'Таб. 1._Общ_гр_ '!Q405</f>
        <v>0</v>
      </c>
      <c r="H405" s="229">
        <f>'Таб. 1._Общ_гр_ '!W405+'Таб. 1._Общ_гр_ '!X405+'Таб. 1._Общ_гр_ '!Y405+'Таб. 1._Общ_гр_ '!Z405</f>
        <v>3</v>
      </c>
      <c r="I405" s="229">
        <f>'Таб. 1._Общ_гр_ '!AF405+'Таб. 1._Общ_гр_ '!AG405+'Таб. 1._Общ_гр_ '!AH405+'Таб. 1._Общ_гр_ '!AI405</f>
        <v>0</v>
      </c>
      <c r="J405" s="229">
        <f>'Таб.2._Комб+Озд+Комп_'!E405</f>
        <v>0</v>
      </c>
      <c r="K405" s="229">
        <f>'Таб.2._Комб+Озд+Комп_'!G405</f>
        <v>0</v>
      </c>
      <c r="L405" s="229">
        <f>'Таб.2._Комб+Озд+Комп_'!I405</f>
        <v>0</v>
      </c>
      <c r="M405" s="229">
        <f>'Таб.2._Комб+Озд+Комп_'!K405</f>
        <v>0</v>
      </c>
      <c r="N405" s="229">
        <f>'Таб.2._Комб+Озд+Комп_'!M405</f>
        <v>0</v>
      </c>
      <c r="O405" s="229">
        <f>'Таб.2._Комб+Озд+Комп_'!O405</f>
        <v>0</v>
      </c>
      <c r="P405" s="229">
        <f>'Таб.2._Комб+Озд+Комп_'!Q405</f>
        <v>0</v>
      </c>
      <c r="Q405" s="229">
        <f>'Таб.2._Комб+Озд+Комп_'!S405</f>
        <v>0</v>
      </c>
      <c r="R405" s="229">
        <f>'Таб.2._Комб+Озд+Комп_'!U405</f>
        <v>0</v>
      </c>
      <c r="S405" s="229">
        <f>'Таб.2._Комб+Озд+Комп_'!W405</f>
        <v>0</v>
      </c>
      <c r="T405" s="229">
        <f>'Таб.2._Комб+Озд+Комп_'!Y405</f>
        <v>0</v>
      </c>
      <c r="U405" s="229">
        <f>'Таб.2._Комб+Озд+Комп_'!AA405</f>
        <v>0</v>
      </c>
      <c r="V405" s="230">
        <f t="shared" si="103"/>
        <v>26</v>
      </c>
      <c r="W405" s="231">
        <f>'Таб. 1._Общ_гр_ '!I405+'Таб. 1._Общ_гр_ '!R405+'Таб. 1._Общ_гр_ '!AA405+'Таб. 1._Общ_гр_ '!AJ405+'Таб.2._Комб+Озд+Комп_'!AD405</f>
        <v>1</v>
      </c>
      <c r="X405" s="168">
        <f>'Таб. 1._Общ_гр_ '!AZ405+'Таб.2._Комб+Озд+Комп_'!AO405</f>
        <v>2364.6</v>
      </c>
      <c r="Y405" s="168">
        <v>1</v>
      </c>
      <c r="Z405" s="242">
        <v>1.1599999999999999</v>
      </c>
      <c r="AA405" s="168">
        <f t="shared" si="104"/>
        <v>1.5</v>
      </c>
      <c r="AB405" s="185">
        <v>1</v>
      </c>
      <c r="AC405" s="168">
        <f t="shared" si="105"/>
        <v>4114.3999999999996</v>
      </c>
      <c r="AD405" s="168">
        <v>1</v>
      </c>
      <c r="AE405" s="168">
        <f t="shared" si="106"/>
        <v>4114.3999999999996</v>
      </c>
      <c r="AF405" s="233">
        <f>'Таб. 1._Общ_гр_ '!BA405+'Таб.2._Комб+Озд+Комп_'!AP405</f>
        <v>27</v>
      </c>
      <c r="AG405" s="233">
        <f t="shared" si="107"/>
        <v>4141.3999999999996</v>
      </c>
    </row>
    <row r="406" spans="1:36" s="19" customFormat="1" ht="11.25" hidden="1" customHeight="1">
      <c r="A406" s="225" t="s">
        <v>425</v>
      </c>
      <c r="B406" s="81" t="s">
        <v>400</v>
      </c>
      <c r="C406" s="226"/>
      <c r="D406" s="227" t="s">
        <v>40</v>
      </c>
      <c r="E406" s="228" t="s">
        <v>1103</v>
      </c>
      <c r="F406" s="229">
        <f>'Таб. 1._Общ_гр_ '!E406+'Таб. 1._Общ_гр_ '!F406+'Таб. 1._Общ_гр_ '!G406+'Таб. 1._Общ_гр_ '!H406</f>
        <v>12</v>
      </c>
      <c r="G406" s="229">
        <f>'Таб. 1._Общ_гр_ '!N406+'Таб. 1._Общ_гр_ '!O406+'Таб. 1._Общ_гр_ '!P406+'Таб. 1._Общ_гр_ '!Q406</f>
        <v>0</v>
      </c>
      <c r="H406" s="229">
        <f>'Таб. 1._Общ_гр_ '!W406+'Таб. 1._Общ_гр_ '!X406+'Таб. 1._Общ_гр_ '!Y406+'Таб. 1._Общ_гр_ '!Z406</f>
        <v>3</v>
      </c>
      <c r="I406" s="229">
        <f>'Таб. 1._Общ_гр_ '!AF406+'Таб. 1._Общ_гр_ '!AG406+'Таб. 1._Общ_гр_ '!AH406+'Таб. 1._Общ_гр_ '!AI406</f>
        <v>0</v>
      </c>
      <c r="J406" s="229">
        <f>'Таб.2._Комб+Озд+Комп_'!E406</f>
        <v>0</v>
      </c>
      <c r="K406" s="229">
        <f>'Таб.2._Комб+Озд+Комп_'!G406</f>
        <v>0</v>
      </c>
      <c r="L406" s="229">
        <f>'Таб.2._Комб+Озд+Комп_'!I406</f>
        <v>0</v>
      </c>
      <c r="M406" s="229">
        <f>'Таб.2._Комб+Озд+Комп_'!K406</f>
        <v>0</v>
      </c>
      <c r="N406" s="229">
        <f>'Таб.2._Комб+Озд+Комп_'!M406</f>
        <v>0</v>
      </c>
      <c r="O406" s="229">
        <f>'Таб.2._Комб+Озд+Комп_'!O406</f>
        <v>0</v>
      </c>
      <c r="P406" s="229">
        <f>'Таб.2._Комб+Озд+Комп_'!Q406</f>
        <v>0</v>
      </c>
      <c r="Q406" s="229">
        <f>'Таб.2._Комб+Озд+Комп_'!S406</f>
        <v>0</v>
      </c>
      <c r="R406" s="229">
        <f>'Таб.2._Комб+Озд+Комп_'!U406</f>
        <v>0</v>
      </c>
      <c r="S406" s="229">
        <f>'Таб.2._Комб+Озд+Комп_'!W406</f>
        <v>0</v>
      </c>
      <c r="T406" s="229">
        <f>'Таб.2._Комб+Озд+Комп_'!Y406</f>
        <v>0</v>
      </c>
      <c r="U406" s="229">
        <f>'Таб.2._Комб+Озд+Комп_'!AA406</f>
        <v>0</v>
      </c>
      <c r="V406" s="230">
        <f t="shared" si="103"/>
        <v>15</v>
      </c>
      <c r="W406" s="231">
        <f>'Таб. 1._Общ_гр_ '!I406+'Таб. 1._Общ_гр_ '!R406+'Таб. 1._Общ_гр_ '!AA406+'Таб. 1._Общ_гр_ '!AJ406+'Таб.2._Комб+Озд+Комп_'!AD406</f>
        <v>1</v>
      </c>
      <c r="X406" s="168">
        <f>'Таб. 1._Общ_гр_ '!AZ406+'Таб.2._Комб+Озд+Комп_'!AO406</f>
        <v>1386.8</v>
      </c>
      <c r="Y406" s="168">
        <v>1</v>
      </c>
      <c r="Z406" s="242">
        <v>1.1599999999999999</v>
      </c>
      <c r="AA406" s="168">
        <f t="shared" si="104"/>
        <v>1.5</v>
      </c>
      <c r="AB406" s="185">
        <v>1</v>
      </c>
      <c r="AC406" s="168">
        <f t="shared" si="105"/>
        <v>2413</v>
      </c>
      <c r="AD406" s="168">
        <v>1</v>
      </c>
      <c r="AE406" s="168">
        <f t="shared" si="106"/>
        <v>2413</v>
      </c>
      <c r="AF406" s="233">
        <f>'Таб. 1._Общ_гр_ '!BA406+'Таб.2._Комб+Озд+Комп_'!AP406</f>
        <v>15.6</v>
      </c>
      <c r="AG406" s="233">
        <f t="shared" si="107"/>
        <v>2428.6</v>
      </c>
    </row>
    <row r="407" spans="1:36" s="19" customFormat="1" ht="11.25" hidden="1" customHeight="1">
      <c r="A407" s="225" t="s">
        <v>426</v>
      </c>
      <c r="B407" s="81" t="s">
        <v>400</v>
      </c>
      <c r="C407" s="226"/>
      <c r="D407" s="227" t="s">
        <v>40</v>
      </c>
      <c r="E407" s="228" t="s">
        <v>1103</v>
      </c>
      <c r="F407" s="229">
        <f>'Таб. 1._Общ_гр_ '!E407+'Таб. 1._Общ_гр_ '!F407+'Таб. 1._Общ_гр_ '!G407+'Таб. 1._Общ_гр_ '!H407</f>
        <v>18</v>
      </c>
      <c r="G407" s="229">
        <f>'Таб. 1._Общ_гр_ '!N407+'Таб. 1._Общ_гр_ '!O407+'Таб. 1._Общ_гр_ '!P407+'Таб. 1._Общ_гр_ '!Q407</f>
        <v>0</v>
      </c>
      <c r="H407" s="229">
        <f>'Таб. 1._Общ_гр_ '!W407+'Таб. 1._Общ_гр_ '!X407+'Таб. 1._Общ_гр_ '!Y407+'Таб. 1._Общ_гр_ '!Z407</f>
        <v>1</v>
      </c>
      <c r="I407" s="229">
        <f>'Таб. 1._Общ_гр_ '!AF407+'Таб. 1._Общ_гр_ '!AG407+'Таб. 1._Общ_гр_ '!AH407+'Таб. 1._Общ_гр_ '!AI407</f>
        <v>0</v>
      </c>
      <c r="J407" s="229">
        <f>'Таб.2._Комб+Озд+Комп_'!E407</f>
        <v>0</v>
      </c>
      <c r="K407" s="229">
        <f>'Таб.2._Комб+Озд+Комп_'!G407</f>
        <v>0</v>
      </c>
      <c r="L407" s="229">
        <f>'Таб.2._Комб+Озд+Комп_'!I407</f>
        <v>0</v>
      </c>
      <c r="M407" s="229">
        <f>'Таб.2._Комб+Озд+Комп_'!K407</f>
        <v>0</v>
      </c>
      <c r="N407" s="229">
        <f>'Таб.2._Комб+Озд+Комп_'!M407</f>
        <v>0</v>
      </c>
      <c r="O407" s="229">
        <f>'Таб.2._Комб+Озд+Комп_'!O407</f>
        <v>0</v>
      </c>
      <c r="P407" s="229">
        <f>'Таб.2._Комб+Озд+Комп_'!Q407</f>
        <v>0</v>
      </c>
      <c r="Q407" s="229">
        <f>'Таб.2._Комб+Озд+Комп_'!S407</f>
        <v>0</v>
      </c>
      <c r="R407" s="229">
        <f>'Таб.2._Комб+Озд+Комп_'!U407</f>
        <v>0</v>
      </c>
      <c r="S407" s="229">
        <f>'Таб.2._Комб+Озд+Комп_'!W407</f>
        <v>0</v>
      </c>
      <c r="T407" s="229">
        <f>'Таб.2._Комб+Озд+Комп_'!Y407</f>
        <v>0</v>
      </c>
      <c r="U407" s="229">
        <f>'Таб.2._Комб+Озд+Комп_'!AA407</f>
        <v>0</v>
      </c>
      <c r="V407" s="230">
        <f t="shared" si="103"/>
        <v>19</v>
      </c>
      <c r="W407" s="231">
        <f>'Таб. 1._Общ_гр_ '!I407+'Таб. 1._Общ_гр_ '!R407+'Таб. 1._Общ_гр_ '!AA407+'Таб. 1._Общ_гр_ '!AJ407+'Таб.2._Комб+Озд+Комп_'!AD407</f>
        <v>1</v>
      </c>
      <c r="X407" s="168">
        <f>'Таб. 1._Общ_гр_ '!AZ407+'Таб.2._Комб+Озд+Комп_'!AO407</f>
        <v>1706.8</v>
      </c>
      <c r="Y407" s="168">
        <v>1</v>
      </c>
      <c r="Z407" s="242">
        <v>1.1599999999999999</v>
      </c>
      <c r="AA407" s="168">
        <f t="shared" si="104"/>
        <v>1.5</v>
      </c>
      <c r="AB407" s="185">
        <v>1</v>
      </c>
      <c r="AC407" s="168">
        <f t="shared" si="105"/>
        <v>2969.8</v>
      </c>
      <c r="AD407" s="168">
        <v>1</v>
      </c>
      <c r="AE407" s="168">
        <f t="shared" si="106"/>
        <v>2969.8</v>
      </c>
      <c r="AF407" s="233">
        <f>'Таб. 1._Общ_гр_ '!BA407+'Таб.2._Комб+Озд+Комп_'!AP407</f>
        <v>19.8</v>
      </c>
      <c r="AG407" s="233">
        <f t="shared" si="107"/>
        <v>2989.6000000000004</v>
      </c>
    </row>
    <row r="408" spans="1:36" s="19" customFormat="1" ht="11.25" hidden="1" customHeight="1">
      <c r="A408" s="225" t="s">
        <v>427</v>
      </c>
      <c r="B408" s="81" t="s">
        <v>400</v>
      </c>
      <c r="C408" s="226"/>
      <c r="D408" s="227" t="s">
        <v>61</v>
      </c>
      <c r="E408" s="228" t="s">
        <v>1103</v>
      </c>
      <c r="F408" s="229">
        <f>'Таб. 1._Общ_гр_ '!E408+'Таб. 1._Общ_гр_ '!F408+'Таб. 1._Общ_гр_ '!G408+'Таб. 1._Общ_гр_ '!H408</f>
        <v>54</v>
      </c>
      <c r="G408" s="229">
        <f>'Таб. 1._Общ_гр_ '!N408+'Таб. 1._Общ_гр_ '!O408+'Таб. 1._Общ_гр_ '!P408+'Таб. 1._Общ_гр_ '!Q408</f>
        <v>0</v>
      </c>
      <c r="H408" s="229">
        <f>'Таб. 1._Общ_гр_ '!W408+'Таб. 1._Общ_гр_ '!X408+'Таб. 1._Общ_гр_ '!Y408+'Таб. 1._Общ_гр_ '!Z408</f>
        <v>6</v>
      </c>
      <c r="I408" s="229">
        <f>'Таб. 1._Общ_гр_ '!AF408+'Таб. 1._Общ_гр_ '!AG408+'Таб. 1._Общ_гр_ '!AH408+'Таб. 1._Общ_гр_ '!AI408</f>
        <v>0</v>
      </c>
      <c r="J408" s="229">
        <f>'Таб.2._Комб+Озд+Комп_'!E408</f>
        <v>0</v>
      </c>
      <c r="K408" s="229">
        <f>'Таб.2._Комб+Озд+Комп_'!G408</f>
        <v>0</v>
      </c>
      <c r="L408" s="229">
        <f>'Таб.2._Комб+Озд+Комп_'!I408</f>
        <v>0</v>
      </c>
      <c r="M408" s="229">
        <f>'Таб.2._Комб+Озд+Комп_'!K408</f>
        <v>0</v>
      </c>
      <c r="N408" s="229">
        <f>'Таб.2._Комб+Озд+Комп_'!M408</f>
        <v>0</v>
      </c>
      <c r="O408" s="229">
        <f>'Таб.2._Комб+Озд+Комп_'!O408</f>
        <v>0</v>
      </c>
      <c r="P408" s="229">
        <f>'Таб.2._Комб+Озд+Комп_'!Q408</f>
        <v>0</v>
      </c>
      <c r="Q408" s="229">
        <f>'Таб.2._Комб+Озд+Комп_'!S408</f>
        <v>0</v>
      </c>
      <c r="R408" s="229">
        <f>'Таб.2._Комб+Озд+Комп_'!U408</f>
        <v>0</v>
      </c>
      <c r="S408" s="229">
        <f>'Таб.2._Комб+Озд+Комп_'!W408</f>
        <v>0</v>
      </c>
      <c r="T408" s="229">
        <f>'Таб.2._Комб+Озд+Комп_'!Y408</f>
        <v>0</v>
      </c>
      <c r="U408" s="229">
        <f>'Таб.2._Комб+Озд+Комп_'!AA408</f>
        <v>0</v>
      </c>
      <c r="V408" s="230">
        <f t="shared" si="103"/>
        <v>60</v>
      </c>
      <c r="W408" s="231">
        <f>'Таб. 1._Общ_гр_ '!I408+'Таб. 1._Общ_гр_ '!R408+'Таб. 1._Общ_гр_ '!AA408+'Таб. 1._Общ_гр_ '!AJ408+'Таб.2._Комб+Озд+Комп_'!AD408</f>
        <v>3</v>
      </c>
      <c r="X408" s="168">
        <f>'Таб. 1._Общ_гр_ '!AZ408+'Таб.2._Комб+Озд+Комп_'!AO408</f>
        <v>4352.2</v>
      </c>
      <c r="Y408" s="168">
        <v>1</v>
      </c>
      <c r="Z408" s="242">
        <v>1.1599999999999999</v>
      </c>
      <c r="AA408" s="168">
        <f t="shared" si="104"/>
        <v>1.1499999999999999</v>
      </c>
      <c r="AB408" s="185">
        <v>1</v>
      </c>
      <c r="AC408" s="168">
        <f t="shared" si="105"/>
        <v>5805.8</v>
      </c>
      <c r="AD408" s="168">
        <v>1</v>
      </c>
      <c r="AE408" s="168">
        <f t="shared" si="106"/>
        <v>5805.8</v>
      </c>
      <c r="AF408" s="233">
        <f>'Таб. 1._Общ_гр_ '!BA408+'Таб.2._Комб+Озд+Комп_'!AP408</f>
        <v>62.4</v>
      </c>
      <c r="AG408" s="233">
        <f t="shared" si="107"/>
        <v>5868.2</v>
      </c>
      <c r="AH408" s="261"/>
      <c r="AI408" s="261"/>
      <c r="AJ408" s="261"/>
    </row>
    <row r="409" spans="1:36" s="19" customFormat="1" ht="11.25" hidden="1" customHeight="1">
      <c r="A409" s="225" t="s">
        <v>428</v>
      </c>
      <c r="B409" s="81" t="s">
        <v>400</v>
      </c>
      <c r="C409" s="226">
        <v>1</v>
      </c>
      <c r="D409" s="227" t="s">
        <v>40</v>
      </c>
      <c r="E409" s="228" t="s">
        <v>1103</v>
      </c>
      <c r="F409" s="229">
        <f>'Таб. 1._Общ_гр_ '!E409+'Таб. 1._Общ_гр_ '!F409+'Таб. 1._Общ_гр_ '!G409+'Таб. 1._Общ_гр_ '!H409</f>
        <v>112</v>
      </c>
      <c r="G409" s="229">
        <f>'Таб. 1._Общ_гр_ '!N409+'Таб. 1._Общ_гр_ '!O409+'Таб. 1._Общ_гр_ '!P409+'Таб. 1._Общ_гр_ '!Q409</f>
        <v>0</v>
      </c>
      <c r="H409" s="229">
        <f>'Таб. 1._Общ_гр_ '!W409+'Таб. 1._Общ_гр_ '!X409+'Таб. 1._Общ_гр_ '!Y409+'Таб. 1._Общ_гр_ '!Z409</f>
        <v>28</v>
      </c>
      <c r="I409" s="229">
        <f>'Таб. 1._Общ_гр_ '!AF409+'Таб. 1._Общ_гр_ '!AG409+'Таб. 1._Общ_гр_ '!AH409+'Таб. 1._Общ_гр_ '!AI409</f>
        <v>0</v>
      </c>
      <c r="J409" s="229">
        <f>'Таб.2._Комб+Озд+Комп_'!E409</f>
        <v>0</v>
      </c>
      <c r="K409" s="229">
        <f>'Таб.2._Комб+Озд+Комп_'!G409</f>
        <v>0</v>
      </c>
      <c r="L409" s="229">
        <f>'Таб.2._Комб+Озд+Комп_'!I409</f>
        <v>0</v>
      </c>
      <c r="M409" s="229">
        <f>'Таб.2._Комб+Озд+Комп_'!K409</f>
        <v>0</v>
      </c>
      <c r="N409" s="229">
        <f>'Таб.2._Комб+Озд+Комп_'!M409</f>
        <v>0</v>
      </c>
      <c r="O409" s="229">
        <f>'Таб.2._Комб+Озд+Комп_'!O409</f>
        <v>0</v>
      </c>
      <c r="P409" s="229">
        <f>'Таб.2._Комб+Озд+Комп_'!Q409</f>
        <v>0</v>
      </c>
      <c r="Q409" s="229">
        <f>'Таб.2._Комб+Озд+Комп_'!S409</f>
        <v>0</v>
      </c>
      <c r="R409" s="229">
        <f>'Таб.2._Комб+Озд+Комп_'!U409</f>
        <v>0</v>
      </c>
      <c r="S409" s="229">
        <f>'Таб.2._Комб+Озд+Комп_'!W409</f>
        <v>0</v>
      </c>
      <c r="T409" s="229">
        <f>'Таб.2._Комб+Озд+Комп_'!Y409</f>
        <v>0</v>
      </c>
      <c r="U409" s="229">
        <f>'Таб.2._Комб+Озд+Комп_'!AA409</f>
        <v>0</v>
      </c>
      <c r="V409" s="230">
        <f t="shared" si="103"/>
        <v>140</v>
      </c>
      <c r="W409" s="231">
        <f>'Таб. 1._Общ_гр_ '!I409+'Таб. 1._Общ_гр_ '!R409+'Таб. 1._Общ_гр_ '!AA409+'Таб. 1._Общ_гр_ '!AJ409+'Таб.2._Комб+Озд+Комп_'!AD409</f>
        <v>5</v>
      </c>
      <c r="X409" s="168">
        <f>'Таб. 1._Общ_гр_ '!AZ409+'Таб.2._Комб+Озд+Комп_'!AO409</f>
        <v>14507.699999999999</v>
      </c>
      <c r="Y409" s="168">
        <v>1</v>
      </c>
      <c r="Z409" s="242">
        <v>1.1599999999999999</v>
      </c>
      <c r="AA409" s="168">
        <f t="shared" si="104"/>
        <v>1.1000000000000001</v>
      </c>
      <c r="AB409" s="185">
        <v>1</v>
      </c>
      <c r="AC409" s="168">
        <f t="shared" si="105"/>
        <v>18511.8</v>
      </c>
      <c r="AD409" s="168">
        <v>1</v>
      </c>
      <c r="AE409" s="168">
        <f t="shared" si="106"/>
        <v>18511.8</v>
      </c>
      <c r="AF409" s="233">
        <f>'Таб. 1._Общ_гр_ '!BA409+'Таб.2._Комб+Озд+Комп_'!AP409</f>
        <v>145.6</v>
      </c>
      <c r="AG409" s="233">
        <f t="shared" si="107"/>
        <v>18657.399999999998</v>
      </c>
    </row>
    <row r="410" spans="1:36" s="19" customFormat="1" ht="11.25" hidden="1" customHeight="1">
      <c r="A410" s="225" t="s">
        <v>429</v>
      </c>
      <c r="B410" s="81" t="s">
        <v>400</v>
      </c>
      <c r="C410" s="226">
        <v>1</v>
      </c>
      <c r="D410" s="227" t="s">
        <v>40</v>
      </c>
      <c r="E410" s="228" t="s">
        <v>1103</v>
      </c>
      <c r="F410" s="229">
        <f>'Таб. 1._Общ_гр_ '!E410+'Таб. 1._Общ_гр_ '!F410+'Таб. 1._Общ_гр_ '!G410+'Таб. 1._Общ_гр_ '!H410</f>
        <v>117</v>
      </c>
      <c r="G410" s="229">
        <f>'Таб. 1._Общ_гр_ '!N410+'Таб. 1._Общ_гр_ '!O410+'Таб. 1._Общ_гр_ '!P410+'Таб. 1._Общ_гр_ '!Q410</f>
        <v>0</v>
      </c>
      <c r="H410" s="229">
        <f>'Таб. 1._Общ_гр_ '!W410+'Таб. 1._Общ_гр_ '!X410+'Таб. 1._Общ_гр_ '!Y410+'Таб. 1._Общ_гр_ '!Z410</f>
        <v>25</v>
      </c>
      <c r="I410" s="229">
        <f>'Таб. 1._Общ_гр_ '!AF410+'Таб. 1._Общ_гр_ '!AG410+'Таб. 1._Общ_гр_ '!AH410+'Таб. 1._Общ_гр_ '!AI410</f>
        <v>0</v>
      </c>
      <c r="J410" s="229">
        <f>'Таб.2._Комб+Озд+Комп_'!E410</f>
        <v>0</v>
      </c>
      <c r="K410" s="229">
        <f>'Таб.2._Комб+Озд+Комп_'!G410</f>
        <v>0</v>
      </c>
      <c r="L410" s="229">
        <f>'Таб.2._Комб+Озд+Комп_'!I410</f>
        <v>0</v>
      </c>
      <c r="M410" s="229">
        <f>'Таб.2._Комб+Озд+Комп_'!K410</f>
        <v>0</v>
      </c>
      <c r="N410" s="229">
        <f>'Таб.2._Комб+Озд+Комп_'!M410</f>
        <v>0</v>
      </c>
      <c r="O410" s="229">
        <f>'Таб.2._Комб+Озд+Комп_'!O410</f>
        <v>0</v>
      </c>
      <c r="P410" s="229">
        <f>'Таб.2._Комб+Озд+Комп_'!Q410</f>
        <v>0</v>
      </c>
      <c r="Q410" s="229">
        <f>'Таб.2._Комб+Озд+Комп_'!S410</f>
        <v>0</v>
      </c>
      <c r="R410" s="229">
        <f>'Таб.2._Комб+Озд+Комп_'!U410</f>
        <v>0</v>
      </c>
      <c r="S410" s="229">
        <f>'Таб.2._Комб+Озд+Комп_'!W410</f>
        <v>0</v>
      </c>
      <c r="T410" s="229">
        <f>'Таб.2._Комб+Озд+Комп_'!Y410</f>
        <v>0</v>
      </c>
      <c r="U410" s="229">
        <f>'Таб.2._Комб+Озд+Комп_'!AA410</f>
        <v>0</v>
      </c>
      <c r="V410" s="230">
        <f t="shared" si="103"/>
        <v>142</v>
      </c>
      <c r="W410" s="231">
        <f>'Таб. 1._Общ_гр_ '!I410+'Таб. 1._Общ_гр_ '!R410+'Таб. 1._Общ_гр_ '!AA410+'Таб. 1._Общ_гр_ '!AJ410+'Таб.2._Комб+Озд+Комп_'!AD410</f>
        <v>5</v>
      </c>
      <c r="X410" s="168">
        <f>'Таб. 1._Общ_гр_ '!AZ410+'Таб.2._Комб+Озд+Комп_'!AO410</f>
        <v>13556.5</v>
      </c>
      <c r="Y410" s="168">
        <v>1</v>
      </c>
      <c r="Z410" s="242">
        <v>1.1599999999999999</v>
      </c>
      <c r="AA410" s="168">
        <f t="shared" si="104"/>
        <v>1.1000000000000001</v>
      </c>
      <c r="AB410" s="185">
        <v>1</v>
      </c>
      <c r="AC410" s="168">
        <f t="shared" si="105"/>
        <v>17298.099999999999</v>
      </c>
      <c r="AD410" s="168">
        <v>1</v>
      </c>
      <c r="AE410" s="168">
        <f t="shared" si="106"/>
        <v>17298.099999999999</v>
      </c>
      <c r="AF410" s="233">
        <f>'Таб. 1._Общ_гр_ '!BA410+'Таб.2._Комб+Озд+Комп_'!AP410</f>
        <v>147.69999999999999</v>
      </c>
      <c r="AG410" s="233">
        <f t="shared" si="107"/>
        <v>17445.8</v>
      </c>
    </row>
    <row r="411" spans="1:36" s="19" customFormat="1" ht="18" customHeight="1">
      <c r="A411" s="236" t="s">
        <v>58</v>
      </c>
      <c r="B411" s="237" t="str">
        <f>A381</f>
        <v>Мошковский район</v>
      </c>
      <c r="C411" s="238">
        <f>SUM(C382:C410)</f>
        <v>10</v>
      </c>
      <c r="D411" s="245"/>
      <c r="E411" s="238"/>
      <c r="F411" s="238">
        <f t="shared" ref="F411:X411" si="108">SUM(F382:F410)</f>
        <v>1651</v>
      </c>
      <c r="G411" s="238">
        <f t="shared" si="108"/>
        <v>0</v>
      </c>
      <c r="H411" s="238">
        <f t="shared" si="108"/>
        <v>328</v>
      </c>
      <c r="I411" s="238">
        <f t="shared" si="108"/>
        <v>0</v>
      </c>
      <c r="J411" s="238">
        <f t="shared" si="108"/>
        <v>0</v>
      </c>
      <c r="K411" s="238">
        <f t="shared" si="108"/>
        <v>0</v>
      </c>
      <c r="L411" s="238">
        <f t="shared" si="108"/>
        <v>0</v>
      </c>
      <c r="M411" s="238">
        <f t="shared" si="108"/>
        <v>0</v>
      </c>
      <c r="N411" s="238">
        <f t="shared" si="108"/>
        <v>0</v>
      </c>
      <c r="O411" s="238">
        <f t="shared" si="108"/>
        <v>0</v>
      </c>
      <c r="P411" s="238">
        <f t="shared" si="108"/>
        <v>0</v>
      </c>
      <c r="Q411" s="238">
        <f t="shared" si="108"/>
        <v>0</v>
      </c>
      <c r="R411" s="238">
        <f t="shared" si="108"/>
        <v>16</v>
      </c>
      <c r="S411" s="238">
        <f t="shared" si="108"/>
        <v>0</v>
      </c>
      <c r="T411" s="238">
        <f t="shared" si="108"/>
        <v>0</v>
      </c>
      <c r="U411" s="238">
        <f t="shared" si="108"/>
        <v>0</v>
      </c>
      <c r="V411" s="238">
        <f t="shared" si="108"/>
        <v>1995</v>
      </c>
      <c r="W411" s="238">
        <f t="shared" si="108"/>
        <v>94</v>
      </c>
      <c r="X411" s="239">
        <f t="shared" si="108"/>
        <v>179687.90000000002</v>
      </c>
      <c r="Y411" s="239"/>
      <c r="Z411" s="239"/>
      <c r="AA411" s="239"/>
      <c r="AB411" s="46"/>
      <c r="AC411" s="239">
        <f>SUM(AC382:AC410)</f>
        <v>239626.59999999998</v>
      </c>
      <c r="AD411" s="240"/>
      <c r="AE411" s="239">
        <f>SUM(SUM(AE382:AE410))</f>
        <v>246030.49999999994</v>
      </c>
      <c r="AF411" s="239">
        <f>SUM(SUM(AF382:AF410))</f>
        <v>2074.6999999999998</v>
      </c>
      <c r="AG411" s="239">
        <f>SUM(SUM(AG382:AG410))</f>
        <v>248105.19999999998</v>
      </c>
    </row>
    <row r="412" spans="1:36" s="19" customFormat="1" ht="11.25" hidden="1" customHeight="1">
      <c r="A412" s="221" t="s">
        <v>430</v>
      </c>
      <c r="B412" s="222"/>
      <c r="C412" s="223"/>
      <c r="D412" s="241"/>
      <c r="E412" s="222"/>
      <c r="F412" s="222"/>
      <c r="G412" s="222"/>
      <c r="H412" s="222"/>
      <c r="I412" s="222"/>
      <c r="J412" s="223"/>
      <c r="K412" s="223"/>
      <c r="L412" s="223"/>
      <c r="M412" s="223"/>
      <c r="N412" s="223"/>
      <c r="O412" s="223"/>
      <c r="P412" s="223"/>
      <c r="Q412" s="223"/>
      <c r="R412" s="223"/>
      <c r="S412" s="223"/>
      <c r="T412" s="223"/>
      <c r="U412" s="223"/>
      <c r="V412" s="223"/>
      <c r="W412" s="223"/>
      <c r="Z412" s="242"/>
      <c r="AB412" s="15"/>
      <c r="AD412" s="223"/>
    </row>
    <row r="413" spans="1:36" s="19" customFormat="1" ht="11.25" hidden="1" customHeight="1">
      <c r="A413" s="60" t="s">
        <v>431</v>
      </c>
      <c r="B413" s="81" t="s">
        <v>432</v>
      </c>
      <c r="C413" s="226">
        <v>1</v>
      </c>
      <c r="D413" s="227" t="s">
        <v>40</v>
      </c>
      <c r="E413" s="228" t="s">
        <v>1103</v>
      </c>
      <c r="F413" s="229">
        <f>'Таб. 1._Общ_гр_ '!E413+'Таб. 1._Общ_гр_ '!F413+'Таб. 1._Общ_гр_ '!G413+'Таб. 1._Общ_гр_ '!H413</f>
        <v>255</v>
      </c>
      <c r="G413" s="229">
        <f>'Таб. 1._Общ_гр_ '!N413+'Таб. 1._Общ_гр_ '!O413+'Таб. 1._Общ_гр_ '!P413+'Таб. 1._Общ_гр_ '!Q413</f>
        <v>0</v>
      </c>
      <c r="H413" s="229">
        <f>'Таб. 1._Общ_гр_ '!W413+'Таб. 1._Общ_гр_ '!X413+'Таб. 1._Общ_гр_ '!Y413+'Таб. 1._Общ_гр_ '!Z413</f>
        <v>80</v>
      </c>
      <c r="I413" s="229">
        <f>'Таб. 1._Общ_гр_ '!AF413+'Таб. 1._Общ_гр_ '!AG413+'Таб. 1._Общ_гр_ '!AH413+'Таб. 1._Общ_гр_ '!AI413</f>
        <v>0</v>
      </c>
      <c r="J413" s="229">
        <f>'Таб.2._Комб+Озд+Комп_'!E413</f>
        <v>0</v>
      </c>
      <c r="K413" s="229">
        <f>'Таб.2._Комб+Озд+Комп_'!G413</f>
        <v>0</v>
      </c>
      <c r="L413" s="229">
        <f>'Таб.2._Комб+Озд+Комп_'!I413</f>
        <v>0</v>
      </c>
      <c r="M413" s="229">
        <f>'Таб.2._Комб+Озд+Комп_'!K413</f>
        <v>0</v>
      </c>
      <c r="N413" s="229">
        <f>'Таб.2._Комб+Озд+Комп_'!M413</f>
        <v>0</v>
      </c>
      <c r="O413" s="229">
        <f>'Таб.2._Комб+Озд+Комп_'!O413</f>
        <v>0</v>
      </c>
      <c r="P413" s="229">
        <f>'Таб.2._Комб+Озд+Комп_'!Q413</f>
        <v>0</v>
      </c>
      <c r="Q413" s="229">
        <f>'Таб.2._Комб+Озд+Комп_'!S413</f>
        <v>0</v>
      </c>
      <c r="R413" s="229">
        <f>'Таб.2._Комб+Озд+Комп_'!U413</f>
        <v>55</v>
      </c>
      <c r="S413" s="229">
        <f>'Таб.2._Комб+Озд+Комп_'!W413</f>
        <v>0</v>
      </c>
      <c r="T413" s="229">
        <f>'Таб.2._Комб+Озд+Комп_'!Y413</f>
        <v>0</v>
      </c>
      <c r="U413" s="229">
        <f>'Таб.2._Комб+Озд+Комп_'!AA413</f>
        <v>0</v>
      </c>
      <c r="V413" s="230">
        <f t="shared" ref="V413:V458" si="109">J413+K413+L413+M413+N413+O413+P413+Q413+R413+S413+T413+U413+F413+G413+H413+I413</f>
        <v>390</v>
      </c>
      <c r="W413" s="231">
        <f>'Таб. 1._Общ_гр_ '!I413+'Таб. 1._Общ_гр_ '!R413+'Таб. 1._Общ_гр_ '!AA413+'Таб. 1._Общ_гр_ '!AJ413+'Таб.2._Комб+Озд+Комп_'!AD413</f>
        <v>18</v>
      </c>
      <c r="X413" s="168">
        <f>'Таб. 1._Общ_гр_ '!AZ413+'Таб.2._Комб+Озд+Комп_'!AO413</f>
        <v>40002.699999999997</v>
      </c>
      <c r="Y413" s="168">
        <v>1</v>
      </c>
      <c r="Z413" s="242">
        <v>1.1599999999999999</v>
      </c>
      <c r="AA413" s="168">
        <f t="shared" ref="AA413:AA458" si="110">IF(W413=1,1.5,IF(W413=2,1.25,IF(W413=3,1.15,IF(AND((W413&gt;=4),(W413&lt;=6)),1.1,IF(AND((W413&gt;=7),(W413&lt;=11)),1.05,IF(W413&gt;=12,1,0))))))</f>
        <v>1</v>
      </c>
      <c r="AB413" s="262">
        <v>1.05</v>
      </c>
      <c r="AC413" s="168">
        <f t="shared" ref="AC413:AC458" si="111">ROUND(X413*Y413*Z413*AA413*AB413,1)</f>
        <v>48723.3</v>
      </c>
      <c r="AD413" s="258">
        <v>1</v>
      </c>
      <c r="AE413" s="168">
        <f t="shared" ref="AE413:AE458" si="112">ROUND(AC413*AD413,1)</f>
        <v>48723.3</v>
      </c>
      <c r="AF413" s="233">
        <f>'Таб. 1._Общ_гр_ '!BA413+'Таб.2._Комб+Озд+Комп_'!AP413</f>
        <v>405.59999999999997</v>
      </c>
      <c r="AG413" s="233">
        <f t="shared" ref="AG413:AG458" si="113">AE413+AF413</f>
        <v>49128.9</v>
      </c>
    </row>
    <row r="414" spans="1:36" s="19" customFormat="1" ht="11.25" hidden="1" customHeight="1">
      <c r="A414" s="83" t="s">
        <v>433</v>
      </c>
      <c r="B414" s="81" t="s">
        <v>432</v>
      </c>
      <c r="C414" s="226">
        <v>1</v>
      </c>
      <c r="D414" s="227" t="s">
        <v>40</v>
      </c>
      <c r="E414" s="228" t="s">
        <v>1103</v>
      </c>
      <c r="F414" s="229">
        <f>'Таб. 1._Общ_гр_ '!E414+'Таб. 1._Общ_гр_ '!F414+'Таб. 1._Общ_гр_ '!G414+'Таб. 1._Общ_гр_ '!H414</f>
        <v>15</v>
      </c>
      <c r="G414" s="229">
        <f>'Таб. 1._Общ_гр_ '!N414+'Таб. 1._Общ_гр_ '!O414+'Таб. 1._Общ_гр_ '!P414+'Таб. 1._Общ_гр_ '!Q414</f>
        <v>0</v>
      </c>
      <c r="H414" s="229">
        <f>'Таб. 1._Общ_гр_ '!W414+'Таб. 1._Общ_гр_ '!X414+'Таб. 1._Общ_гр_ '!Y414+'Таб. 1._Общ_гр_ '!Z414</f>
        <v>8</v>
      </c>
      <c r="I414" s="229">
        <f>'Таб. 1._Общ_гр_ '!AF414+'Таб. 1._Общ_гр_ '!AG414+'Таб. 1._Общ_гр_ '!AH414+'Таб. 1._Общ_гр_ '!AI414</f>
        <v>0</v>
      </c>
      <c r="J414" s="229">
        <f>'Таб.2._Комб+Озд+Комп_'!E414</f>
        <v>0</v>
      </c>
      <c r="K414" s="229">
        <f>'Таб.2._Комб+Озд+Комп_'!G414</f>
        <v>0</v>
      </c>
      <c r="L414" s="229">
        <f>'Таб.2._Комб+Озд+Комп_'!I414</f>
        <v>0</v>
      </c>
      <c r="M414" s="229">
        <f>'Таб.2._Комб+Озд+Комп_'!K414</f>
        <v>0</v>
      </c>
      <c r="N414" s="229">
        <f>'Таб.2._Комб+Озд+Комп_'!M414</f>
        <v>0</v>
      </c>
      <c r="O414" s="229">
        <f>'Таб.2._Комб+Озд+Комп_'!O414</f>
        <v>0</v>
      </c>
      <c r="P414" s="229">
        <f>'Таб.2._Комб+Озд+Комп_'!Q414</f>
        <v>0</v>
      </c>
      <c r="Q414" s="229">
        <f>'Таб.2._Комб+Озд+Комп_'!S414</f>
        <v>0</v>
      </c>
      <c r="R414" s="229">
        <f>'Таб.2._Комб+Озд+Комп_'!U414</f>
        <v>0</v>
      </c>
      <c r="S414" s="229">
        <f>'Таб.2._Комб+Озд+Комп_'!W414</f>
        <v>0</v>
      </c>
      <c r="T414" s="229">
        <f>'Таб.2._Комб+Озд+Комп_'!Y414</f>
        <v>0</v>
      </c>
      <c r="U414" s="229">
        <f>'Таб.2._Комб+Озд+Комп_'!AA414</f>
        <v>0</v>
      </c>
      <c r="V414" s="230">
        <f t="shared" si="109"/>
        <v>23</v>
      </c>
      <c r="W414" s="231">
        <f>'Таб. 1._Общ_гр_ '!I414+'Таб. 1._Общ_гр_ '!R414+'Таб. 1._Общ_гр_ '!AA414+'Таб. 1._Общ_гр_ '!AJ414+'Таб.2._Комб+Озд+Комп_'!AD414</f>
        <v>1</v>
      </c>
      <c r="X414" s="168">
        <f>'Таб. 1._Общ_гр_ '!AZ414+'Таб.2._Комб+Озд+Комп_'!AO414</f>
        <v>2382.4</v>
      </c>
      <c r="Y414" s="168">
        <v>1</v>
      </c>
      <c r="Z414" s="246">
        <v>1.1599999999999999</v>
      </c>
      <c r="AA414" s="168">
        <f t="shared" si="110"/>
        <v>1.5</v>
      </c>
      <c r="AB414" s="63">
        <v>1</v>
      </c>
      <c r="AC414" s="168">
        <f t="shared" si="111"/>
        <v>4145.3999999999996</v>
      </c>
      <c r="AD414" s="263">
        <v>1</v>
      </c>
      <c r="AE414" s="168">
        <f t="shared" si="112"/>
        <v>4145.3999999999996</v>
      </c>
      <c r="AF414" s="233">
        <f>'Таб. 1._Общ_гр_ '!BA414+'Таб.2._Комб+Озд+Комп_'!AP414</f>
        <v>23.9</v>
      </c>
      <c r="AG414" s="233">
        <f t="shared" si="113"/>
        <v>4169.2999999999993</v>
      </c>
    </row>
    <row r="415" spans="1:36" s="19" customFormat="1" ht="11.25" hidden="1" customHeight="1">
      <c r="A415" s="83" t="s">
        <v>434</v>
      </c>
      <c r="B415" s="81" t="s">
        <v>432</v>
      </c>
      <c r="C415" s="226">
        <v>1</v>
      </c>
      <c r="D415" s="227" t="s">
        <v>40</v>
      </c>
      <c r="E415" s="228" t="s">
        <v>1103</v>
      </c>
      <c r="F415" s="229">
        <f>'Таб. 1._Общ_гр_ '!E415+'Таб. 1._Общ_гр_ '!F415+'Таб. 1._Общ_гр_ '!G415+'Таб. 1._Общ_гр_ '!H415</f>
        <v>75</v>
      </c>
      <c r="G415" s="229">
        <f>'Таб. 1._Общ_гр_ '!N415+'Таб. 1._Общ_гр_ '!O415+'Таб. 1._Общ_гр_ '!P415+'Таб. 1._Общ_гр_ '!Q415</f>
        <v>0</v>
      </c>
      <c r="H415" s="229">
        <f>'Таб. 1._Общ_гр_ '!W415+'Таб. 1._Общ_гр_ '!X415+'Таб. 1._Общ_гр_ '!Y415+'Таб. 1._Общ_гр_ '!Z415</f>
        <v>41</v>
      </c>
      <c r="I415" s="229">
        <f>'Таб. 1._Общ_гр_ '!AF415+'Таб. 1._Общ_гр_ '!AG415+'Таб. 1._Общ_гр_ '!AH415+'Таб. 1._Общ_гр_ '!AI415</f>
        <v>0</v>
      </c>
      <c r="J415" s="229">
        <f>'Таб.2._Комб+Озд+Комп_'!E415</f>
        <v>0</v>
      </c>
      <c r="K415" s="229">
        <f>'Таб.2._Комб+Озд+Комп_'!G415</f>
        <v>0</v>
      </c>
      <c r="L415" s="229">
        <f>'Таб.2._Комб+Озд+Комп_'!I415</f>
        <v>0</v>
      </c>
      <c r="M415" s="229">
        <f>'Таб.2._Комб+Озд+Комп_'!K415</f>
        <v>0</v>
      </c>
      <c r="N415" s="229">
        <f>'Таб.2._Комб+Озд+Комп_'!M415</f>
        <v>0</v>
      </c>
      <c r="O415" s="229">
        <f>'Таб.2._Комб+Озд+Комп_'!O415</f>
        <v>0</v>
      </c>
      <c r="P415" s="229">
        <f>'Таб.2._Комб+Озд+Комп_'!Q415</f>
        <v>0</v>
      </c>
      <c r="Q415" s="229">
        <f>'Таб.2._Комб+Озд+Комп_'!S415</f>
        <v>0</v>
      </c>
      <c r="R415" s="229">
        <f>'Таб.2._Комб+Озд+Комп_'!U415</f>
        <v>49</v>
      </c>
      <c r="S415" s="229">
        <f>'Таб.2._Комб+Озд+Комп_'!W415</f>
        <v>0</v>
      </c>
      <c r="T415" s="229">
        <f>'Таб.2._Комб+Озд+Комп_'!Y415</f>
        <v>0</v>
      </c>
      <c r="U415" s="229">
        <f>'Таб.2._Комб+Озд+Комп_'!AA415</f>
        <v>0</v>
      </c>
      <c r="V415" s="230">
        <f t="shared" si="109"/>
        <v>165</v>
      </c>
      <c r="W415" s="231">
        <f>'Таб. 1._Общ_гр_ '!I415+'Таб. 1._Общ_гр_ '!R415+'Таб. 1._Общ_гр_ '!AA415+'Таб. 1._Общ_гр_ '!AJ415+'Таб.2._Комб+Озд+Комп_'!AD415</f>
        <v>7</v>
      </c>
      <c r="X415" s="168">
        <f>'Таб. 1._Общ_гр_ '!AZ415+'Таб.2._Комб+Озд+Комп_'!AO415</f>
        <v>18881.3</v>
      </c>
      <c r="Y415" s="168">
        <v>1</v>
      </c>
      <c r="Z415" s="246">
        <v>1.1599999999999999</v>
      </c>
      <c r="AA415" s="168">
        <f t="shared" si="110"/>
        <v>1.05</v>
      </c>
      <c r="AB415" s="63">
        <v>1.05</v>
      </c>
      <c r="AC415" s="168">
        <f t="shared" si="111"/>
        <v>24147.3</v>
      </c>
      <c r="AD415" s="263">
        <v>1</v>
      </c>
      <c r="AE415" s="168">
        <f t="shared" si="112"/>
        <v>24147.3</v>
      </c>
      <c r="AF415" s="233">
        <f>'Таб. 1._Общ_гр_ '!BA415+'Таб.2._Комб+Озд+Комп_'!AP415</f>
        <v>171.6</v>
      </c>
      <c r="AG415" s="233">
        <f t="shared" si="113"/>
        <v>24318.899999999998</v>
      </c>
    </row>
    <row r="416" spans="1:36" s="19" customFormat="1" ht="11.25" hidden="1" customHeight="1">
      <c r="A416" s="83" t="s">
        <v>435</v>
      </c>
      <c r="B416" s="81" t="s">
        <v>432</v>
      </c>
      <c r="C416" s="226">
        <v>1</v>
      </c>
      <c r="D416" s="227" t="s">
        <v>61</v>
      </c>
      <c r="E416" s="228" t="s">
        <v>1103</v>
      </c>
      <c r="F416" s="229">
        <f>'Таб. 1._Общ_гр_ '!E416+'Таб. 1._Общ_гр_ '!F416+'Таб. 1._Общ_гр_ '!G416+'Таб. 1._Общ_гр_ '!H416</f>
        <v>0</v>
      </c>
      <c r="G416" s="229">
        <f>'Таб. 1._Общ_гр_ '!N416+'Таб. 1._Общ_гр_ '!O416+'Таб. 1._Общ_гр_ '!P416+'Таб. 1._Общ_гр_ '!Q416</f>
        <v>0</v>
      </c>
      <c r="H416" s="229">
        <f>'Таб. 1._Общ_гр_ '!W416+'Таб. 1._Общ_гр_ '!X416+'Таб. 1._Общ_гр_ '!Y416+'Таб. 1._Общ_гр_ '!Z416</f>
        <v>47</v>
      </c>
      <c r="I416" s="229">
        <f>'Таб. 1._Общ_гр_ '!AF416+'Таб. 1._Общ_гр_ '!AG416+'Таб. 1._Общ_гр_ '!AH416+'Таб. 1._Общ_гр_ '!AI416</f>
        <v>0</v>
      </c>
      <c r="J416" s="229">
        <f>'Таб.2._Комб+Озд+Комп_'!E416</f>
        <v>54</v>
      </c>
      <c r="K416" s="229">
        <f>'Таб.2._Комб+Озд+Комп_'!G416</f>
        <v>0</v>
      </c>
      <c r="L416" s="229">
        <f>'Таб.2._Комб+Озд+Комп_'!I416</f>
        <v>0</v>
      </c>
      <c r="M416" s="229">
        <f>'Таб.2._Комб+Озд+Комп_'!K416</f>
        <v>0</v>
      </c>
      <c r="N416" s="229">
        <f>'Таб.2._Комб+Озд+Комп_'!M416</f>
        <v>0</v>
      </c>
      <c r="O416" s="229">
        <f>'Таб.2._Комб+Озд+Комп_'!O416</f>
        <v>0</v>
      </c>
      <c r="P416" s="229">
        <f>'Таб.2._Комб+Озд+Комп_'!Q416</f>
        <v>0</v>
      </c>
      <c r="Q416" s="229">
        <f>'Таб.2._Комб+Озд+Комп_'!S416</f>
        <v>0</v>
      </c>
      <c r="R416" s="229">
        <f>'Таб.2._Комб+Озд+Комп_'!U416</f>
        <v>144</v>
      </c>
      <c r="S416" s="229">
        <f>'Таб.2._Комб+Озд+Комп_'!W416</f>
        <v>0</v>
      </c>
      <c r="T416" s="229">
        <f>'Таб.2._Комб+Озд+Комп_'!Y416</f>
        <v>0</v>
      </c>
      <c r="U416" s="229">
        <f>'Таб.2._Комб+Озд+Комп_'!AA416</f>
        <v>0</v>
      </c>
      <c r="V416" s="230">
        <f t="shared" si="109"/>
        <v>245</v>
      </c>
      <c r="W416" s="231">
        <f>'Таб. 1._Общ_гр_ '!I416+'Таб. 1._Общ_гр_ '!R416+'Таб. 1._Общ_гр_ '!AA416+'Таб. 1._Общ_гр_ '!AJ416+'Таб.2._Комб+Озд+Комп_'!AD416</f>
        <v>11</v>
      </c>
      <c r="X416" s="168">
        <f>'Таб. 1._Общ_гр_ '!AZ416+'Таб.2._Комб+Озд+Комп_'!AO416</f>
        <v>30892.400000000001</v>
      </c>
      <c r="Y416" s="168">
        <v>1</v>
      </c>
      <c r="Z416" s="246">
        <v>1.1599999999999999</v>
      </c>
      <c r="AA416" s="168">
        <f t="shared" si="110"/>
        <v>1.05</v>
      </c>
      <c r="AB416" s="63">
        <v>1.1000000000000001</v>
      </c>
      <c r="AC416" s="168">
        <f t="shared" si="111"/>
        <v>41389.599999999999</v>
      </c>
      <c r="AD416" s="263">
        <v>1</v>
      </c>
      <c r="AE416" s="168">
        <f t="shared" si="112"/>
        <v>41389.599999999999</v>
      </c>
      <c r="AF416" s="233">
        <f>'Таб. 1._Общ_гр_ '!BA416+'Таб.2._Комб+Озд+Комп_'!AP416</f>
        <v>254.8</v>
      </c>
      <c r="AG416" s="233">
        <f t="shared" si="113"/>
        <v>41644.400000000001</v>
      </c>
    </row>
    <row r="417" spans="1:33" s="19" customFormat="1" ht="11.25" hidden="1" customHeight="1">
      <c r="A417" s="83" t="s">
        <v>436</v>
      </c>
      <c r="B417" s="81" t="s">
        <v>432</v>
      </c>
      <c r="C417" s="226">
        <v>1</v>
      </c>
      <c r="D417" s="227" t="s">
        <v>40</v>
      </c>
      <c r="E417" s="228" t="s">
        <v>1103</v>
      </c>
      <c r="F417" s="229">
        <f>'Таб. 1._Общ_гр_ '!E417+'Таб. 1._Общ_гр_ '!F417+'Таб. 1._Общ_гр_ '!G417+'Таб. 1._Общ_гр_ '!H417</f>
        <v>53</v>
      </c>
      <c r="G417" s="229">
        <f>'Таб. 1._Общ_гр_ '!N417+'Таб. 1._Общ_гр_ '!O417+'Таб. 1._Общ_гр_ '!P417+'Таб. 1._Общ_гр_ '!Q417</f>
        <v>0</v>
      </c>
      <c r="H417" s="229">
        <f>'Таб. 1._Общ_гр_ '!W417+'Таб. 1._Общ_гр_ '!X417+'Таб. 1._Общ_гр_ '!Y417+'Таб. 1._Общ_гр_ '!Z417</f>
        <v>23</v>
      </c>
      <c r="I417" s="229">
        <f>'Таб. 1._Общ_гр_ '!AF417+'Таб. 1._Общ_гр_ '!AG417+'Таб. 1._Общ_гр_ '!AH417+'Таб. 1._Общ_гр_ '!AI417</f>
        <v>0</v>
      </c>
      <c r="J417" s="229">
        <f>'Таб.2._Комб+Озд+Комп_'!E417</f>
        <v>0</v>
      </c>
      <c r="K417" s="229">
        <f>'Таб.2._Комб+Озд+Комп_'!G417</f>
        <v>0</v>
      </c>
      <c r="L417" s="229">
        <f>'Таб.2._Комб+Озд+Комп_'!I417</f>
        <v>0</v>
      </c>
      <c r="M417" s="229">
        <f>'Таб.2._Комб+Озд+Комп_'!K417</f>
        <v>0</v>
      </c>
      <c r="N417" s="229">
        <f>'Таб.2._Комб+Озд+Комп_'!M417</f>
        <v>0</v>
      </c>
      <c r="O417" s="229">
        <f>'Таб.2._Комб+Озд+Комп_'!O417</f>
        <v>0</v>
      </c>
      <c r="P417" s="229">
        <f>'Таб.2._Комб+Озд+Комп_'!Q417</f>
        <v>0</v>
      </c>
      <c r="Q417" s="229">
        <f>'Таб.2._Комб+Озд+Комп_'!S417</f>
        <v>0</v>
      </c>
      <c r="R417" s="229">
        <f>'Таб.2._Комб+Озд+Комп_'!U417</f>
        <v>79</v>
      </c>
      <c r="S417" s="229">
        <f>'Таб.2._Комб+Озд+Комп_'!W417</f>
        <v>0</v>
      </c>
      <c r="T417" s="229">
        <f>'Таб.2._Комб+Озд+Комп_'!Y417</f>
        <v>0</v>
      </c>
      <c r="U417" s="229">
        <f>'Таб.2._Комб+Озд+Комп_'!AA417</f>
        <v>0</v>
      </c>
      <c r="V417" s="230">
        <f t="shared" si="109"/>
        <v>155</v>
      </c>
      <c r="W417" s="231">
        <f>'Таб. 1._Общ_гр_ '!I417+'Таб. 1._Общ_гр_ '!R417+'Таб. 1._Общ_гр_ '!AA417+'Таб. 1._Общ_гр_ '!AJ417+'Таб.2._Комб+Озд+Комп_'!AD417</f>
        <v>6</v>
      </c>
      <c r="X417" s="168">
        <f>'Таб. 1._Общ_гр_ '!AZ417+'Таб.2._Комб+Озд+Комп_'!AO417</f>
        <v>19805.8</v>
      </c>
      <c r="Y417" s="168">
        <v>1</v>
      </c>
      <c r="Z417" s="246">
        <v>1.1599999999999999</v>
      </c>
      <c r="AA417" s="168">
        <f t="shared" si="110"/>
        <v>1.1000000000000001</v>
      </c>
      <c r="AB417" s="63">
        <v>1.1000000000000001</v>
      </c>
      <c r="AC417" s="168">
        <f t="shared" si="111"/>
        <v>27799.4</v>
      </c>
      <c r="AD417" s="263">
        <v>1</v>
      </c>
      <c r="AE417" s="168">
        <f t="shared" si="112"/>
        <v>27799.4</v>
      </c>
      <c r="AF417" s="233">
        <f>'Таб. 1._Общ_гр_ '!BA417+'Таб.2._Комб+Озд+Комп_'!AP417</f>
        <v>161.19999999999999</v>
      </c>
      <c r="AG417" s="233">
        <f t="shared" si="113"/>
        <v>27960.600000000002</v>
      </c>
    </row>
    <row r="418" spans="1:33" s="19" customFormat="1" ht="11.25" hidden="1" customHeight="1">
      <c r="A418" s="83" t="s">
        <v>437</v>
      </c>
      <c r="B418" s="81" t="s">
        <v>432</v>
      </c>
      <c r="C418" s="226">
        <v>1</v>
      </c>
      <c r="D418" s="227" t="s">
        <v>40</v>
      </c>
      <c r="E418" s="228" t="s">
        <v>1103</v>
      </c>
      <c r="F418" s="229">
        <f>'Таб. 1._Общ_гр_ '!E418+'Таб. 1._Общ_гр_ '!F418+'Таб. 1._Общ_гр_ '!G418+'Таб. 1._Общ_гр_ '!H418</f>
        <v>223</v>
      </c>
      <c r="G418" s="229">
        <f>'Таб. 1._Общ_гр_ '!N418+'Таб. 1._Общ_гр_ '!O418+'Таб. 1._Общ_гр_ '!P418+'Таб. 1._Общ_гр_ '!Q418</f>
        <v>0</v>
      </c>
      <c r="H418" s="229">
        <f>'Таб. 1._Общ_гр_ '!W418+'Таб. 1._Общ_гр_ '!X418+'Таб. 1._Общ_гр_ '!Y418+'Таб. 1._Общ_гр_ '!Z418</f>
        <v>75</v>
      </c>
      <c r="I418" s="229">
        <f>'Таб. 1._Общ_гр_ '!AF418+'Таб. 1._Общ_гр_ '!AG418+'Таб. 1._Общ_гр_ '!AH418+'Таб. 1._Общ_гр_ '!AI418</f>
        <v>0</v>
      </c>
      <c r="J418" s="229">
        <f>'Таб.2._Комб+Озд+Комп_'!E418</f>
        <v>0</v>
      </c>
      <c r="K418" s="229">
        <f>'Таб.2._Комб+Озд+Комп_'!G418</f>
        <v>0</v>
      </c>
      <c r="L418" s="229">
        <f>'Таб.2._Комб+Озд+Комп_'!I418</f>
        <v>0</v>
      </c>
      <c r="M418" s="229">
        <f>'Таб.2._Комб+Озд+Комп_'!K418</f>
        <v>0</v>
      </c>
      <c r="N418" s="229">
        <f>'Таб.2._Комб+Озд+Комп_'!M418</f>
        <v>0</v>
      </c>
      <c r="O418" s="229">
        <f>'Таб.2._Комб+Озд+Комп_'!O418</f>
        <v>0</v>
      </c>
      <c r="P418" s="229">
        <f>'Таб.2._Комб+Озд+Комп_'!Q418</f>
        <v>0</v>
      </c>
      <c r="Q418" s="229">
        <f>'Таб.2._Комб+Озд+Комп_'!S418</f>
        <v>0</v>
      </c>
      <c r="R418" s="229">
        <f>'Таб.2._Комб+Озд+Комп_'!U418</f>
        <v>137</v>
      </c>
      <c r="S418" s="229">
        <f>'Таб.2._Комб+Озд+Комп_'!W418</f>
        <v>0</v>
      </c>
      <c r="T418" s="229">
        <f>'Таб.2._Комб+Озд+Комп_'!Y418</f>
        <v>0</v>
      </c>
      <c r="U418" s="229">
        <f>'Таб.2._Комб+Озд+Комп_'!AA418</f>
        <v>0</v>
      </c>
      <c r="V418" s="230">
        <f t="shared" si="109"/>
        <v>435</v>
      </c>
      <c r="W418" s="231">
        <f>'Таб. 1._Общ_гр_ '!I418+'Таб. 1._Общ_гр_ '!R418+'Таб. 1._Общ_гр_ '!AA418+'Таб. 1._Общ_гр_ '!AJ418+'Таб.2._Комб+Озд+Комп_'!AD418</f>
        <v>18</v>
      </c>
      <c r="X418" s="168">
        <f>'Таб. 1._Общ_гр_ '!AZ418+'Таб.2._Комб+Озд+Комп_'!AO418</f>
        <v>50865.8</v>
      </c>
      <c r="Y418" s="168">
        <v>1</v>
      </c>
      <c r="Z418" s="246">
        <v>1.1599999999999999</v>
      </c>
      <c r="AA418" s="168">
        <f t="shared" si="110"/>
        <v>1</v>
      </c>
      <c r="AB418" s="63">
        <v>1.1000000000000001</v>
      </c>
      <c r="AC418" s="168">
        <f t="shared" si="111"/>
        <v>64904.800000000003</v>
      </c>
      <c r="AD418" s="263">
        <v>1</v>
      </c>
      <c r="AE418" s="168">
        <f t="shared" si="112"/>
        <v>64904.800000000003</v>
      </c>
      <c r="AF418" s="233">
        <f>'Таб. 1._Общ_гр_ '!BA418+'Таб.2._Комб+Озд+Комп_'!AP418</f>
        <v>452.4</v>
      </c>
      <c r="AG418" s="233">
        <f t="shared" si="113"/>
        <v>65357.200000000004</v>
      </c>
    </row>
    <row r="419" spans="1:33" s="19" customFormat="1" ht="11.25" hidden="1" customHeight="1">
      <c r="A419" s="83" t="s">
        <v>438</v>
      </c>
      <c r="B419" s="81" t="s">
        <v>432</v>
      </c>
      <c r="C419" s="226">
        <v>1</v>
      </c>
      <c r="D419" s="227" t="s">
        <v>40</v>
      </c>
      <c r="E419" s="228" t="s">
        <v>1103</v>
      </c>
      <c r="F419" s="229">
        <f>'Таб. 1._Общ_гр_ '!E419+'Таб. 1._Общ_гр_ '!F419+'Таб. 1._Общ_гр_ '!G419+'Таб. 1._Общ_гр_ '!H419</f>
        <v>294</v>
      </c>
      <c r="G419" s="229">
        <f>'Таб. 1._Общ_гр_ '!N419+'Таб. 1._Общ_гр_ '!O419+'Таб. 1._Общ_гр_ '!P419+'Таб. 1._Общ_гр_ '!Q419</f>
        <v>0</v>
      </c>
      <c r="H419" s="229">
        <f>'Таб. 1._Общ_гр_ '!W419+'Таб. 1._Общ_гр_ '!X419+'Таб. 1._Общ_гр_ '!Y419+'Таб. 1._Общ_гр_ '!Z419</f>
        <v>69</v>
      </c>
      <c r="I419" s="229">
        <f>'Таб. 1._Общ_гр_ '!AF419+'Таб. 1._Общ_гр_ '!AG419+'Таб. 1._Общ_гр_ '!AH419+'Таб. 1._Общ_гр_ '!AI419</f>
        <v>0</v>
      </c>
      <c r="J419" s="229">
        <f>'Таб.2._Комб+Озд+Комп_'!E419</f>
        <v>0</v>
      </c>
      <c r="K419" s="229">
        <f>'Таб.2._Комб+Озд+Комп_'!G419</f>
        <v>0</v>
      </c>
      <c r="L419" s="229">
        <f>'Таб.2._Комб+Озд+Комп_'!I419</f>
        <v>0</v>
      </c>
      <c r="M419" s="229">
        <f>'Таб.2._Комб+Озд+Комп_'!K419</f>
        <v>0</v>
      </c>
      <c r="N419" s="229">
        <f>'Таб.2._Комб+Озд+Комп_'!M419</f>
        <v>0</v>
      </c>
      <c r="O419" s="229">
        <f>'Таб.2._Комб+Озд+Комп_'!O419</f>
        <v>0</v>
      </c>
      <c r="P419" s="229">
        <f>'Таб.2._Комб+Озд+Комп_'!Q419</f>
        <v>0</v>
      </c>
      <c r="Q419" s="229">
        <f>'Таб.2._Комб+Озд+Комп_'!S419</f>
        <v>0</v>
      </c>
      <c r="R419" s="229">
        <f>'Таб.2._Комб+Озд+Комп_'!U419</f>
        <v>67</v>
      </c>
      <c r="S419" s="229">
        <f>'Таб.2._Комб+Озд+Комп_'!W419</f>
        <v>0</v>
      </c>
      <c r="T419" s="229">
        <f>'Таб.2._Комб+Озд+Комп_'!Y419</f>
        <v>0</v>
      </c>
      <c r="U419" s="229">
        <f>'Таб.2._Комб+Озд+Комп_'!AA419</f>
        <v>0</v>
      </c>
      <c r="V419" s="230">
        <f t="shared" si="109"/>
        <v>430</v>
      </c>
      <c r="W419" s="231">
        <f>'Таб. 1._Общ_гр_ '!I419+'Таб. 1._Общ_гр_ '!R419+'Таб. 1._Общ_гр_ '!AA419+'Таб. 1._Общ_гр_ '!AJ419+'Таб.2._Комб+Озд+Комп_'!AD419</f>
        <v>18</v>
      </c>
      <c r="X419" s="168">
        <f>'Таб. 1._Общ_гр_ '!AZ419+'Таб.2._Комб+Озд+Комп_'!AO419</f>
        <v>44216.3</v>
      </c>
      <c r="Y419" s="168">
        <v>1</v>
      </c>
      <c r="Z419" s="246">
        <v>1.1599999999999999</v>
      </c>
      <c r="AA419" s="168">
        <f t="shared" si="110"/>
        <v>1</v>
      </c>
      <c r="AB419" s="63">
        <v>1</v>
      </c>
      <c r="AC419" s="168">
        <f t="shared" si="111"/>
        <v>51290.9</v>
      </c>
      <c r="AD419" s="263">
        <v>1</v>
      </c>
      <c r="AE419" s="168">
        <f t="shared" si="112"/>
        <v>51290.9</v>
      </c>
      <c r="AF419" s="233">
        <f>'Таб. 1._Общ_гр_ '!BA419+'Таб.2._Комб+Озд+Комп_'!AP419</f>
        <v>447.2</v>
      </c>
      <c r="AG419" s="233">
        <f t="shared" si="113"/>
        <v>51738.1</v>
      </c>
    </row>
    <row r="420" spans="1:33" s="19" customFormat="1" ht="11.25" hidden="1" customHeight="1">
      <c r="A420" s="83" t="s">
        <v>439</v>
      </c>
      <c r="B420" s="81" t="s">
        <v>432</v>
      </c>
      <c r="C420" s="226">
        <v>1</v>
      </c>
      <c r="D420" s="227" t="s">
        <v>40</v>
      </c>
      <c r="E420" s="228" t="s">
        <v>1103</v>
      </c>
      <c r="F420" s="229">
        <f>'Таб. 1._Общ_гр_ '!E420+'Таб. 1._Общ_гр_ '!F420+'Таб. 1._Общ_гр_ '!G420+'Таб. 1._Общ_гр_ '!H420</f>
        <v>92</v>
      </c>
      <c r="G420" s="229">
        <f>'Таб. 1._Общ_гр_ '!N420+'Таб. 1._Общ_гр_ '!O420+'Таб. 1._Общ_гр_ '!P420+'Таб. 1._Общ_гр_ '!Q420</f>
        <v>0</v>
      </c>
      <c r="H420" s="229">
        <f>'Таб. 1._Общ_гр_ '!W420+'Таб. 1._Общ_гр_ '!X420+'Таб. 1._Общ_гр_ '!Y420+'Таб. 1._Общ_гр_ '!Z420</f>
        <v>23</v>
      </c>
      <c r="I420" s="229">
        <f>'Таб. 1._Общ_гр_ '!AF420+'Таб. 1._Общ_гр_ '!AG420+'Таб. 1._Общ_гр_ '!AH420+'Таб. 1._Общ_гр_ '!AI420</f>
        <v>0</v>
      </c>
      <c r="J420" s="229">
        <f>'Таб.2._Комб+Озд+Комп_'!E420</f>
        <v>0</v>
      </c>
      <c r="K420" s="229">
        <f>'Таб.2._Комб+Озд+Комп_'!G420</f>
        <v>0</v>
      </c>
      <c r="L420" s="229">
        <f>'Таб.2._Комб+Озд+Комп_'!I420</f>
        <v>0</v>
      </c>
      <c r="M420" s="229">
        <f>'Таб.2._Комб+Озд+Комп_'!K420</f>
        <v>0</v>
      </c>
      <c r="N420" s="229">
        <f>'Таб.2._Комб+Озд+Комп_'!M420</f>
        <v>0</v>
      </c>
      <c r="O420" s="229">
        <f>'Таб.2._Комб+Озд+Комп_'!O420</f>
        <v>0</v>
      </c>
      <c r="P420" s="229">
        <f>'Таб.2._Комб+Озд+Комп_'!Q420</f>
        <v>0</v>
      </c>
      <c r="Q420" s="229">
        <f>'Таб.2._Комб+Озд+Комп_'!S420</f>
        <v>0</v>
      </c>
      <c r="R420" s="229">
        <f>'Таб.2._Комб+Озд+Комп_'!U420</f>
        <v>60</v>
      </c>
      <c r="S420" s="229">
        <f>'Таб.2._Комб+Озд+Комп_'!W420</f>
        <v>0</v>
      </c>
      <c r="T420" s="229">
        <f>'Таб.2._Комб+Озд+Комп_'!Y420</f>
        <v>0</v>
      </c>
      <c r="U420" s="229">
        <f>'Таб.2._Комб+Озд+Комп_'!AA420</f>
        <v>0</v>
      </c>
      <c r="V420" s="230">
        <f t="shared" si="109"/>
        <v>175</v>
      </c>
      <c r="W420" s="231">
        <f>'Таб. 1._Общ_гр_ '!I420+'Таб. 1._Общ_гр_ '!R420+'Таб. 1._Общ_гр_ '!AA420+'Таб. 1._Общ_гр_ '!AJ420+'Таб.2._Комб+Озд+Комп_'!AD420</f>
        <v>6</v>
      </c>
      <c r="X420" s="168">
        <f>'Таб. 1._Общ_гр_ '!AZ420+'Таб.2._Комб+Озд+Комп_'!AO420</f>
        <v>20232.5</v>
      </c>
      <c r="Y420" s="168">
        <v>1</v>
      </c>
      <c r="Z420" s="246">
        <v>1.1599999999999999</v>
      </c>
      <c r="AA420" s="168">
        <f t="shared" si="110"/>
        <v>1.1000000000000001</v>
      </c>
      <c r="AB420" s="63">
        <v>1.1000000000000001</v>
      </c>
      <c r="AC420" s="168">
        <f t="shared" si="111"/>
        <v>28398.3</v>
      </c>
      <c r="AD420" s="263">
        <v>1</v>
      </c>
      <c r="AE420" s="168">
        <f t="shared" si="112"/>
        <v>28398.3</v>
      </c>
      <c r="AF420" s="233">
        <f>'Таб. 1._Общ_гр_ '!BA420+'Таб.2._Комб+Озд+Комп_'!AP420</f>
        <v>182</v>
      </c>
      <c r="AG420" s="233">
        <f t="shared" si="113"/>
        <v>28580.3</v>
      </c>
    </row>
    <row r="421" spans="1:33" s="19" customFormat="1" ht="11.25" hidden="1" customHeight="1">
      <c r="A421" s="83" t="s">
        <v>440</v>
      </c>
      <c r="B421" s="81" t="s">
        <v>432</v>
      </c>
      <c r="C421" s="226">
        <v>1</v>
      </c>
      <c r="D421" s="227" t="s">
        <v>40</v>
      </c>
      <c r="E421" s="228" t="s">
        <v>1103</v>
      </c>
      <c r="F421" s="229">
        <f>'Таб. 1._Общ_гр_ '!E421+'Таб. 1._Общ_гр_ '!F421+'Таб. 1._Общ_гр_ '!G421+'Таб. 1._Общ_гр_ '!H421</f>
        <v>43</v>
      </c>
      <c r="G421" s="229">
        <f>'Таб. 1._Общ_гр_ '!N421+'Таб. 1._Общ_гр_ '!O421+'Таб. 1._Общ_гр_ '!P421+'Таб. 1._Общ_гр_ '!Q421</f>
        <v>0</v>
      </c>
      <c r="H421" s="229">
        <f>'Таб. 1._Общ_гр_ '!W421+'Таб. 1._Общ_гр_ '!X421+'Таб. 1._Общ_гр_ '!Y421+'Таб. 1._Общ_гр_ '!Z421</f>
        <v>17</v>
      </c>
      <c r="I421" s="229">
        <f>'Таб. 1._Общ_гр_ '!AF421+'Таб. 1._Общ_гр_ '!AG421+'Таб. 1._Общ_гр_ '!AH421+'Таб. 1._Общ_гр_ '!AI421</f>
        <v>0</v>
      </c>
      <c r="J421" s="229">
        <f>'Таб.2._Комб+Озд+Комп_'!E421</f>
        <v>0</v>
      </c>
      <c r="K421" s="229">
        <f>'Таб.2._Комб+Озд+Комп_'!G421</f>
        <v>0</v>
      </c>
      <c r="L421" s="229">
        <f>'Таб.2._Комб+Озд+Комп_'!I421</f>
        <v>0</v>
      </c>
      <c r="M421" s="229">
        <f>'Таб.2._Комб+Озд+Комп_'!K421</f>
        <v>0</v>
      </c>
      <c r="N421" s="229">
        <f>'Таб.2._Комб+Озд+Комп_'!M421</f>
        <v>0</v>
      </c>
      <c r="O421" s="229">
        <f>'Таб.2._Комб+Озд+Комп_'!O421</f>
        <v>0</v>
      </c>
      <c r="P421" s="229">
        <f>'Таб.2._Комб+Озд+Комп_'!Q421</f>
        <v>0</v>
      </c>
      <c r="Q421" s="229">
        <f>'Таб.2._Комб+Озд+Комп_'!S421</f>
        <v>0</v>
      </c>
      <c r="R421" s="229">
        <f>'Таб.2._Комб+Озд+Комп_'!U421</f>
        <v>40</v>
      </c>
      <c r="S421" s="229">
        <f>'Таб.2._Комб+Озд+Комп_'!W421</f>
        <v>0</v>
      </c>
      <c r="T421" s="229">
        <f>'Таб.2._Комб+Озд+Комп_'!Y421</f>
        <v>0</v>
      </c>
      <c r="U421" s="229">
        <f>'Таб.2._Комб+Озд+Комп_'!AA421</f>
        <v>0</v>
      </c>
      <c r="V421" s="230">
        <f t="shared" si="109"/>
        <v>100</v>
      </c>
      <c r="W421" s="231">
        <f>'Таб. 1._Общ_гр_ '!I421+'Таб. 1._Общ_гр_ '!R421+'Таб. 1._Общ_гр_ '!AA421+'Таб. 1._Общ_гр_ '!AJ421+'Таб.2._Комб+Озд+Комп_'!AD421</f>
        <v>5</v>
      </c>
      <c r="X421" s="168">
        <f>'Таб. 1._Общ_гр_ '!AZ421+'Таб.2._Комб+Озд+Комп_'!AO421</f>
        <v>12036.3</v>
      </c>
      <c r="Y421" s="168">
        <v>1</v>
      </c>
      <c r="Z421" s="246">
        <v>1.1599999999999999</v>
      </c>
      <c r="AA421" s="168">
        <f t="shared" si="110"/>
        <v>1.1000000000000001</v>
      </c>
      <c r="AB421" s="63">
        <v>1.05</v>
      </c>
      <c r="AC421" s="168">
        <f t="shared" si="111"/>
        <v>16126.2</v>
      </c>
      <c r="AD421" s="263">
        <v>1</v>
      </c>
      <c r="AE421" s="168">
        <f t="shared" si="112"/>
        <v>16126.2</v>
      </c>
      <c r="AF421" s="233">
        <f>'Таб. 1._Общ_гр_ '!BA421+'Таб.2._Комб+Озд+Комп_'!AP421</f>
        <v>104</v>
      </c>
      <c r="AG421" s="233">
        <f t="shared" si="113"/>
        <v>16230.2</v>
      </c>
    </row>
    <row r="422" spans="1:33" s="19" customFormat="1" ht="11.25" hidden="1" customHeight="1">
      <c r="A422" s="83" t="s">
        <v>441</v>
      </c>
      <c r="B422" s="81" t="s">
        <v>432</v>
      </c>
      <c r="C422" s="226"/>
      <c r="D422" s="227" t="s">
        <v>40</v>
      </c>
      <c r="E422" s="228" t="s">
        <v>1103</v>
      </c>
      <c r="F422" s="229">
        <f>'Таб. 1._Общ_гр_ '!E422+'Таб. 1._Общ_гр_ '!F422+'Таб. 1._Общ_гр_ '!G422+'Таб. 1._Общ_гр_ '!H422</f>
        <v>0</v>
      </c>
      <c r="G422" s="229">
        <f>'Таб. 1._Общ_гр_ '!N422+'Таб. 1._Общ_гр_ '!O422+'Таб. 1._Общ_гр_ '!P422+'Таб. 1._Общ_гр_ '!Q422</f>
        <v>0</v>
      </c>
      <c r="H422" s="229">
        <f>'Таб. 1._Общ_гр_ '!W422+'Таб. 1._Общ_гр_ '!X422+'Таб. 1._Общ_гр_ '!Y422+'Таб. 1._Общ_гр_ '!Z422</f>
        <v>0</v>
      </c>
      <c r="I422" s="229">
        <f>'Таб. 1._Общ_гр_ '!AF422+'Таб. 1._Общ_гр_ '!AG422+'Таб. 1._Общ_гр_ '!AH422+'Таб. 1._Общ_гр_ '!AI422</f>
        <v>0</v>
      </c>
      <c r="J422" s="229">
        <f>'Таб.2._Комб+Озд+Комп_'!E422</f>
        <v>0</v>
      </c>
      <c r="K422" s="229">
        <f>'Таб.2._Комб+Озд+Комп_'!G422</f>
        <v>0</v>
      </c>
      <c r="L422" s="229">
        <f>'Таб.2._Комб+Озд+Комп_'!I422</f>
        <v>0</v>
      </c>
      <c r="M422" s="229">
        <f>'Таб.2._Комб+Озд+Комп_'!K422</f>
        <v>0</v>
      </c>
      <c r="N422" s="229">
        <f>'Таб.2._Комб+Озд+Комп_'!M422</f>
        <v>0</v>
      </c>
      <c r="O422" s="229">
        <f>'Таб.2._Комб+Озд+Комп_'!O422</f>
        <v>0</v>
      </c>
      <c r="P422" s="229">
        <f>'Таб.2._Комб+Озд+Комп_'!Q422</f>
        <v>0</v>
      </c>
      <c r="Q422" s="229">
        <f>'Таб.2._Комб+Озд+Комп_'!S422</f>
        <v>0</v>
      </c>
      <c r="R422" s="229">
        <f>'Таб.2._Комб+Озд+Комп_'!U422</f>
        <v>0</v>
      </c>
      <c r="S422" s="229">
        <f>'Таб.2._Комб+Озд+Комп_'!W422</f>
        <v>0</v>
      </c>
      <c r="T422" s="229">
        <f>'Таб.2._Комб+Озд+Комп_'!Y422</f>
        <v>0</v>
      </c>
      <c r="U422" s="229">
        <f>'Таб.2._Комб+Озд+Комп_'!AA422</f>
        <v>0</v>
      </c>
      <c r="V422" s="230">
        <f t="shared" si="109"/>
        <v>0</v>
      </c>
      <c r="W422" s="231">
        <f>'Таб. 1._Общ_гр_ '!I422+'Таб. 1._Общ_гр_ '!R422+'Таб. 1._Общ_гр_ '!AA422+'Таб. 1._Общ_гр_ '!AJ422+'Таб.2._Комб+Озд+Комп_'!AD422</f>
        <v>0</v>
      </c>
      <c r="X422" s="168">
        <f>'Таб. 1._Общ_гр_ '!AZ422+'Таб.2._Комб+Озд+Комп_'!AO422</f>
        <v>0</v>
      </c>
      <c r="Y422" s="168">
        <v>1</v>
      </c>
      <c r="Z422" s="246">
        <v>1</v>
      </c>
      <c r="AA422" s="168">
        <f t="shared" si="110"/>
        <v>0</v>
      </c>
      <c r="AB422" s="63">
        <v>1</v>
      </c>
      <c r="AC422" s="168">
        <f t="shared" si="111"/>
        <v>0</v>
      </c>
      <c r="AD422" s="263">
        <v>2.11</v>
      </c>
      <c r="AE422" s="168">
        <f t="shared" si="112"/>
        <v>0</v>
      </c>
      <c r="AF422" s="233">
        <f>'Таб. 1._Общ_гр_ '!BA422+'Таб.2._Комб+Озд+Комп_'!AP422</f>
        <v>0</v>
      </c>
      <c r="AG422" s="233">
        <f t="shared" si="113"/>
        <v>0</v>
      </c>
    </row>
    <row r="423" spans="1:33" s="19" customFormat="1" ht="11.25" hidden="1" customHeight="1">
      <c r="A423" s="83" t="s">
        <v>442</v>
      </c>
      <c r="B423" s="81" t="s">
        <v>432</v>
      </c>
      <c r="C423" s="226">
        <v>1</v>
      </c>
      <c r="D423" s="227" t="s">
        <v>40</v>
      </c>
      <c r="E423" s="228" t="s">
        <v>1103</v>
      </c>
      <c r="F423" s="229">
        <f>'Таб. 1._Общ_гр_ '!E423+'Таб. 1._Общ_гр_ '!F423+'Таб. 1._Общ_гр_ '!G423+'Таб. 1._Общ_гр_ '!H423</f>
        <v>20</v>
      </c>
      <c r="G423" s="229">
        <f>'Таб. 1._Общ_гр_ '!N423+'Таб. 1._Общ_гр_ '!O423+'Таб. 1._Общ_гр_ '!P423+'Таб. 1._Общ_гр_ '!Q423</f>
        <v>0</v>
      </c>
      <c r="H423" s="229">
        <f>'Таб. 1._Общ_гр_ '!W423+'Таб. 1._Общ_гр_ '!X423+'Таб. 1._Общ_гр_ '!Y423+'Таб. 1._Общ_гр_ '!Z423</f>
        <v>18</v>
      </c>
      <c r="I423" s="229">
        <f>'Таб. 1._Общ_гр_ '!AF423+'Таб. 1._Общ_гр_ '!AG423+'Таб. 1._Общ_гр_ '!AH423+'Таб. 1._Общ_гр_ '!AI423</f>
        <v>0</v>
      </c>
      <c r="J423" s="229">
        <f>'Таб.2._Комб+Озд+Комп_'!E423</f>
        <v>0</v>
      </c>
      <c r="K423" s="229">
        <f>'Таб.2._Комб+Озд+Комп_'!G423</f>
        <v>0</v>
      </c>
      <c r="L423" s="229">
        <f>'Таб.2._Комб+Озд+Комп_'!I423</f>
        <v>0</v>
      </c>
      <c r="M423" s="229">
        <f>'Таб.2._Комб+Озд+Комп_'!K423</f>
        <v>0</v>
      </c>
      <c r="N423" s="229">
        <f>'Таб.2._Комб+Озд+Комп_'!M423</f>
        <v>0</v>
      </c>
      <c r="O423" s="229">
        <f>'Таб.2._Комб+Озд+Комп_'!O423</f>
        <v>0</v>
      </c>
      <c r="P423" s="229">
        <f>'Таб.2._Комб+Озд+Комп_'!Q423</f>
        <v>0</v>
      </c>
      <c r="Q423" s="229">
        <f>'Таб.2._Комб+Озд+Комп_'!S423</f>
        <v>0</v>
      </c>
      <c r="R423" s="229">
        <f>'Таб.2._Комб+Озд+Комп_'!U423</f>
        <v>42</v>
      </c>
      <c r="S423" s="229">
        <f>'Таб.2._Комб+Озд+Комп_'!W423</f>
        <v>0</v>
      </c>
      <c r="T423" s="229">
        <f>'Таб.2._Комб+Озд+Комп_'!Y423</f>
        <v>0</v>
      </c>
      <c r="U423" s="229">
        <f>'Таб.2._Комб+Озд+Комп_'!AA423</f>
        <v>0</v>
      </c>
      <c r="V423" s="230">
        <f t="shared" si="109"/>
        <v>80</v>
      </c>
      <c r="W423" s="231">
        <f>'Таб. 1._Общ_гр_ '!I423+'Таб. 1._Общ_гр_ '!R423+'Таб. 1._Общ_гр_ '!AA423+'Таб. 1._Общ_гр_ '!AJ423+'Таб.2._Комб+Озд+Комп_'!AD423</f>
        <v>4</v>
      </c>
      <c r="X423" s="168">
        <f>'Таб. 1._Общ_гр_ '!AZ423+'Таб.2._Комб+Озд+Комп_'!AO423</f>
        <v>10418.5</v>
      </c>
      <c r="Y423" s="168">
        <v>1</v>
      </c>
      <c r="Z423" s="246">
        <v>1.1599999999999999</v>
      </c>
      <c r="AA423" s="168">
        <f t="shared" si="110"/>
        <v>1.1000000000000001</v>
      </c>
      <c r="AB423" s="63">
        <v>1.05</v>
      </c>
      <c r="AC423" s="168">
        <f t="shared" si="111"/>
        <v>13958.7</v>
      </c>
      <c r="AD423" s="263">
        <v>1</v>
      </c>
      <c r="AE423" s="168">
        <f t="shared" si="112"/>
        <v>13958.7</v>
      </c>
      <c r="AF423" s="233">
        <f>'Таб. 1._Общ_гр_ '!BA423+'Таб.2._Комб+Озд+Комп_'!AP423</f>
        <v>83.2</v>
      </c>
      <c r="AG423" s="233">
        <f t="shared" si="113"/>
        <v>14041.900000000001</v>
      </c>
    </row>
    <row r="424" spans="1:33" s="19" customFormat="1" ht="11.25" hidden="1" customHeight="1">
      <c r="A424" s="83" t="s">
        <v>443</v>
      </c>
      <c r="B424" s="81" t="s">
        <v>432</v>
      </c>
      <c r="C424" s="226">
        <v>1</v>
      </c>
      <c r="D424" s="227" t="s">
        <v>40</v>
      </c>
      <c r="E424" s="228" t="s">
        <v>1103</v>
      </c>
      <c r="F424" s="229">
        <f>'Таб. 1._Общ_гр_ '!E424+'Таб. 1._Общ_гр_ '!F424+'Таб. 1._Общ_гр_ '!G424+'Таб. 1._Общ_гр_ '!H424</f>
        <v>0</v>
      </c>
      <c r="G424" s="229">
        <f>'Таб. 1._Общ_гр_ '!N424+'Таб. 1._Общ_гр_ '!O424+'Таб. 1._Общ_гр_ '!P424+'Таб. 1._Общ_гр_ '!Q424</f>
        <v>0</v>
      </c>
      <c r="H424" s="229">
        <f>'Таб. 1._Общ_гр_ '!W424+'Таб. 1._Общ_гр_ '!X424+'Таб. 1._Общ_гр_ '!Y424+'Таб. 1._Общ_гр_ '!Z424</f>
        <v>27</v>
      </c>
      <c r="I424" s="229">
        <f>'Таб. 1._Общ_гр_ '!AF424+'Таб. 1._Общ_гр_ '!AG424+'Таб. 1._Общ_гр_ '!AH424+'Таб. 1._Общ_гр_ '!AI424</f>
        <v>0</v>
      </c>
      <c r="J424" s="229">
        <f>'Таб.2._Комб+Озд+Комп_'!E424</f>
        <v>0</v>
      </c>
      <c r="K424" s="229">
        <f>'Таб.2._Комб+Озд+Комп_'!G424</f>
        <v>0</v>
      </c>
      <c r="L424" s="229">
        <f>'Таб.2._Комб+Озд+Комп_'!I424</f>
        <v>0</v>
      </c>
      <c r="M424" s="229">
        <f>'Таб.2._Комб+Озд+Комп_'!K424</f>
        <v>0</v>
      </c>
      <c r="N424" s="229">
        <f>'Таб.2._Комб+Озд+Комп_'!M424</f>
        <v>0</v>
      </c>
      <c r="O424" s="229">
        <f>'Таб.2._Комб+Озд+Комп_'!O424</f>
        <v>0</v>
      </c>
      <c r="P424" s="229">
        <f>'Таб.2._Комб+Озд+Комп_'!Q424</f>
        <v>0</v>
      </c>
      <c r="Q424" s="229">
        <f>'Таб.2._Комб+Озд+Комп_'!S424</f>
        <v>0</v>
      </c>
      <c r="R424" s="229">
        <f>'Таб.2._Комб+Озд+Комп_'!U424</f>
        <v>91</v>
      </c>
      <c r="S424" s="229">
        <f>'Таб.2._Комб+Озд+Комп_'!W424</f>
        <v>0</v>
      </c>
      <c r="T424" s="229">
        <f>'Таб.2._Комб+Озд+Комп_'!Y424</f>
        <v>0</v>
      </c>
      <c r="U424" s="229">
        <f>'Таб.2._Комб+Озд+Комп_'!AA424</f>
        <v>0</v>
      </c>
      <c r="V424" s="230">
        <f t="shared" si="109"/>
        <v>118</v>
      </c>
      <c r="W424" s="231">
        <f>'Таб. 1._Общ_гр_ '!I424+'Таб. 1._Общ_гр_ '!R424+'Таб. 1._Общ_гр_ '!AA424+'Таб. 1._Общ_гр_ '!AJ424+'Таб.2._Комб+Озд+Комп_'!AD424</f>
        <v>5</v>
      </c>
      <c r="X424" s="168">
        <f>'Таб. 1._Общ_гр_ '!AZ424+'Таб.2._Комб+Озд+Комп_'!AO424</f>
        <v>17441.2</v>
      </c>
      <c r="Y424" s="168">
        <v>1</v>
      </c>
      <c r="Z424" s="246">
        <v>1.1599999999999999</v>
      </c>
      <c r="AA424" s="168">
        <f t="shared" si="110"/>
        <v>1.1000000000000001</v>
      </c>
      <c r="AB424" s="63">
        <v>1</v>
      </c>
      <c r="AC424" s="168">
        <f t="shared" si="111"/>
        <v>22255</v>
      </c>
      <c r="AD424" s="263">
        <v>1</v>
      </c>
      <c r="AE424" s="168">
        <f t="shared" si="112"/>
        <v>22255</v>
      </c>
      <c r="AF424" s="233">
        <f>'Таб. 1._Общ_гр_ '!BA424+'Таб.2._Комб+Озд+Комп_'!AP424</f>
        <v>122.69999999999999</v>
      </c>
      <c r="AG424" s="233">
        <f t="shared" si="113"/>
        <v>22377.7</v>
      </c>
    </row>
    <row r="425" spans="1:33" s="19" customFormat="1" ht="11.25" hidden="1" customHeight="1">
      <c r="A425" s="83" t="s">
        <v>444</v>
      </c>
      <c r="B425" s="81" t="s">
        <v>432</v>
      </c>
      <c r="C425" s="226">
        <v>1</v>
      </c>
      <c r="D425" s="227" t="s">
        <v>40</v>
      </c>
      <c r="E425" s="228" t="s">
        <v>1103</v>
      </c>
      <c r="F425" s="229">
        <f>'Таб. 1._Общ_гр_ '!E425+'Таб. 1._Общ_гр_ '!F425+'Таб. 1._Общ_гр_ '!G425+'Таб. 1._Общ_гр_ '!H425</f>
        <v>56</v>
      </c>
      <c r="G425" s="229">
        <f>'Таб. 1._Общ_гр_ '!N425+'Таб. 1._Общ_гр_ '!O425+'Таб. 1._Общ_гр_ '!P425+'Таб. 1._Общ_гр_ '!Q425</f>
        <v>0</v>
      </c>
      <c r="H425" s="229">
        <f>'Таб. 1._Общ_гр_ '!W425+'Таб. 1._Общ_гр_ '!X425+'Таб. 1._Общ_гр_ '!Y425+'Таб. 1._Общ_гр_ '!Z425</f>
        <v>20</v>
      </c>
      <c r="I425" s="229">
        <f>'Таб. 1._Общ_гр_ '!AF425+'Таб. 1._Общ_гр_ '!AG425+'Таб. 1._Общ_гр_ '!AH425+'Таб. 1._Общ_гр_ '!AI425</f>
        <v>0</v>
      </c>
      <c r="J425" s="229">
        <f>'Таб.2._Комб+Озд+Комп_'!E425</f>
        <v>0</v>
      </c>
      <c r="K425" s="229">
        <f>'Таб.2._Комб+Озд+Комп_'!G425</f>
        <v>0</v>
      </c>
      <c r="L425" s="229">
        <f>'Таб.2._Комб+Озд+Комп_'!I425</f>
        <v>0</v>
      </c>
      <c r="M425" s="229">
        <f>'Таб.2._Комб+Озд+Комп_'!K425</f>
        <v>0</v>
      </c>
      <c r="N425" s="229">
        <f>'Таб.2._Комб+Озд+Комп_'!M425</f>
        <v>0</v>
      </c>
      <c r="O425" s="229">
        <f>'Таб.2._Комб+Озд+Комп_'!O425</f>
        <v>0</v>
      </c>
      <c r="P425" s="229">
        <f>'Таб.2._Комб+Озд+Комп_'!Q425</f>
        <v>0</v>
      </c>
      <c r="Q425" s="229">
        <f>'Таб.2._Комб+Озд+Комп_'!S425</f>
        <v>0</v>
      </c>
      <c r="R425" s="229">
        <f>'Таб.2._Комб+Озд+Комп_'!U425</f>
        <v>49</v>
      </c>
      <c r="S425" s="229">
        <f>'Таб.2._Комб+Озд+Комп_'!W425</f>
        <v>0</v>
      </c>
      <c r="T425" s="229">
        <f>'Таб.2._Комб+Озд+Комп_'!Y425</f>
        <v>0</v>
      </c>
      <c r="U425" s="229">
        <f>'Таб.2._Комб+Озд+Комп_'!AA425</f>
        <v>0</v>
      </c>
      <c r="V425" s="230">
        <f t="shared" si="109"/>
        <v>125</v>
      </c>
      <c r="W425" s="231">
        <f>'Таб. 1._Общ_гр_ '!I425+'Таб. 1._Общ_гр_ '!R425+'Таб. 1._Общ_гр_ '!AA425+'Таб. 1._Общ_гр_ '!AJ425+'Таб.2._Комб+Озд+Комп_'!AD425</f>
        <v>5</v>
      </c>
      <c r="X425" s="168">
        <f>'Таб. 1._Общ_гр_ '!AZ425+'Таб.2._Комб+Озд+Комп_'!AO425</f>
        <v>14952.1</v>
      </c>
      <c r="Y425" s="168">
        <v>1</v>
      </c>
      <c r="Z425" s="246">
        <v>1.1599999999999999</v>
      </c>
      <c r="AA425" s="168">
        <f t="shared" si="110"/>
        <v>1.1000000000000001</v>
      </c>
      <c r="AB425" s="63">
        <v>1.05</v>
      </c>
      <c r="AC425" s="168">
        <f t="shared" si="111"/>
        <v>20032.8</v>
      </c>
      <c r="AD425" s="263">
        <v>1</v>
      </c>
      <c r="AE425" s="168">
        <f t="shared" si="112"/>
        <v>20032.8</v>
      </c>
      <c r="AF425" s="233">
        <f>'Таб. 1._Общ_гр_ '!BA425+'Таб.2._Комб+Озд+Комп_'!AP425</f>
        <v>130</v>
      </c>
      <c r="AG425" s="233">
        <f t="shared" si="113"/>
        <v>20162.8</v>
      </c>
    </row>
    <row r="426" spans="1:33" s="19" customFormat="1" ht="11.25" hidden="1" customHeight="1">
      <c r="A426" s="83" t="s">
        <v>445</v>
      </c>
      <c r="B426" s="81" t="s">
        <v>432</v>
      </c>
      <c r="C426" s="226">
        <v>1</v>
      </c>
      <c r="D426" s="227" t="s">
        <v>40</v>
      </c>
      <c r="E426" s="228" t="s">
        <v>1103</v>
      </c>
      <c r="F426" s="229">
        <f>'Таб. 1._Общ_гр_ '!E426+'Таб. 1._Общ_гр_ '!F426+'Таб. 1._Общ_гр_ '!G426+'Таб. 1._Общ_гр_ '!H426</f>
        <v>72</v>
      </c>
      <c r="G426" s="229">
        <f>'Таб. 1._Общ_гр_ '!N426+'Таб. 1._Общ_гр_ '!O426+'Таб. 1._Общ_гр_ '!P426+'Таб. 1._Общ_гр_ '!Q426</f>
        <v>0</v>
      </c>
      <c r="H426" s="229">
        <f>'Таб. 1._Общ_гр_ '!W426+'Таб. 1._Общ_гр_ '!X426+'Таб. 1._Общ_гр_ '!Y426+'Таб. 1._Общ_гр_ '!Z426</f>
        <v>28</v>
      </c>
      <c r="I426" s="229">
        <f>'Таб. 1._Общ_гр_ '!AF426+'Таб. 1._Общ_гр_ '!AG426+'Таб. 1._Общ_гр_ '!AH426+'Таб. 1._Общ_гр_ '!AI426</f>
        <v>0</v>
      </c>
      <c r="J426" s="229">
        <f>'Таб.2._Комб+Озд+Комп_'!E426</f>
        <v>0</v>
      </c>
      <c r="K426" s="229">
        <f>'Таб.2._Комб+Озд+Комп_'!G426</f>
        <v>0</v>
      </c>
      <c r="L426" s="229">
        <f>'Таб.2._Комб+Озд+Комп_'!I426</f>
        <v>0</v>
      </c>
      <c r="M426" s="229">
        <f>'Таб.2._Комб+Озд+Комп_'!K426</f>
        <v>0</v>
      </c>
      <c r="N426" s="229">
        <f>'Таб.2._Комб+Озд+Комп_'!M426</f>
        <v>0</v>
      </c>
      <c r="O426" s="229">
        <f>'Таб.2._Комб+Озд+Комп_'!O426</f>
        <v>0</v>
      </c>
      <c r="P426" s="229">
        <f>'Таб.2._Комб+Озд+Комп_'!Q426</f>
        <v>0</v>
      </c>
      <c r="Q426" s="229">
        <f>'Таб.2._Комб+Озд+Комп_'!S426</f>
        <v>0</v>
      </c>
      <c r="R426" s="229">
        <f>'Таб.2._Комб+Озд+Комп_'!U426</f>
        <v>51</v>
      </c>
      <c r="S426" s="229">
        <f>'Таб.2._Комб+Озд+Комп_'!W426</f>
        <v>0</v>
      </c>
      <c r="T426" s="229">
        <f>'Таб.2._Комб+Озд+Комп_'!Y426</f>
        <v>0</v>
      </c>
      <c r="U426" s="229">
        <f>'Таб.2._Комб+Озд+Комп_'!AA426</f>
        <v>0</v>
      </c>
      <c r="V426" s="230">
        <f t="shared" si="109"/>
        <v>151</v>
      </c>
      <c r="W426" s="231">
        <f>'Таб. 1._Общ_гр_ '!I426+'Таб. 1._Общ_гр_ '!R426+'Таб. 1._Общ_гр_ '!AA426+'Таб. 1._Общ_гр_ '!AJ426+'Таб.2._Комб+Озд+Комп_'!AD426</f>
        <v>6</v>
      </c>
      <c r="X426" s="168">
        <f>'Таб. 1._Общ_гр_ '!AZ426+'Таб.2._Комб+Озд+Комп_'!AO426</f>
        <v>17547.900000000001</v>
      </c>
      <c r="Y426" s="168">
        <v>1</v>
      </c>
      <c r="Z426" s="246">
        <v>1.1599999999999999</v>
      </c>
      <c r="AA426" s="168">
        <f t="shared" si="110"/>
        <v>1.1000000000000001</v>
      </c>
      <c r="AB426" s="63">
        <v>1.05</v>
      </c>
      <c r="AC426" s="168">
        <f t="shared" si="111"/>
        <v>23510.7</v>
      </c>
      <c r="AD426" s="263">
        <v>1</v>
      </c>
      <c r="AE426" s="168">
        <f t="shared" si="112"/>
        <v>23510.7</v>
      </c>
      <c r="AF426" s="233">
        <f>'Таб. 1._Общ_гр_ '!BA426+'Таб.2._Комб+Озд+Комп_'!AP426</f>
        <v>157</v>
      </c>
      <c r="AG426" s="233">
        <f t="shared" si="113"/>
        <v>23667.7</v>
      </c>
    </row>
    <row r="427" spans="1:33" s="19" customFormat="1" ht="11.25" hidden="1" customHeight="1">
      <c r="A427" s="83" t="s">
        <v>446</v>
      </c>
      <c r="B427" s="81" t="s">
        <v>432</v>
      </c>
      <c r="C427" s="226">
        <v>1</v>
      </c>
      <c r="D427" s="227" t="s">
        <v>61</v>
      </c>
      <c r="E427" s="228" t="s">
        <v>1103</v>
      </c>
      <c r="F427" s="229">
        <f>'Таб. 1._Общ_гр_ '!E427+'Таб. 1._Общ_гр_ '!F427+'Таб. 1._Общ_гр_ '!G427+'Таб. 1._Общ_гр_ '!H427</f>
        <v>163</v>
      </c>
      <c r="G427" s="229">
        <f>'Таб. 1._Общ_гр_ '!N427+'Таб. 1._Общ_гр_ '!O427+'Таб. 1._Общ_гр_ '!P427+'Таб. 1._Общ_гр_ '!Q427</f>
        <v>0</v>
      </c>
      <c r="H427" s="229">
        <f>'Таб. 1._Общ_гр_ '!W427+'Таб. 1._Общ_гр_ '!X427+'Таб. 1._Общ_гр_ '!Y427+'Таб. 1._Общ_гр_ '!Z427</f>
        <v>50</v>
      </c>
      <c r="I427" s="229">
        <f>'Таб. 1._Общ_гр_ '!AF427+'Таб. 1._Общ_гр_ '!AG427+'Таб. 1._Общ_гр_ '!AH427+'Таб. 1._Общ_гр_ '!AI427</f>
        <v>0</v>
      </c>
      <c r="J427" s="229">
        <f>'Таб.2._Комб+Озд+Комп_'!E427</f>
        <v>40</v>
      </c>
      <c r="K427" s="229">
        <f>'Таб.2._Комб+Озд+Комп_'!G427</f>
        <v>0</v>
      </c>
      <c r="L427" s="229">
        <f>'Таб.2._Комб+Озд+Комп_'!I427</f>
        <v>0</v>
      </c>
      <c r="M427" s="229">
        <f>'Таб.2._Комб+Озд+Комп_'!K427</f>
        <v>0</v>
      </c>
      <c r="N427" s="229">
        <f>'Таб.2._Комб+Озд+Комп_'!M427</f>
        <v>0</v>
      </c>
      <c r="O427" s="229">
        <f>'Таб.2._Комб+Озд+Комп_'!O427</f>
        <v>0</v>
      </c>
      <c r="P427" s="229">
        <f>'Таб.2._Комб+Озд+Комп_'!Q427</f>
        <v>0</v>
      </c>
      <c r="Q427" s="229">
        <f>'Таб.2._Комб+Озд+Комп_'!S427</f>
        <v>0</v>
      </c>
      <c r="R427" s="229">
        <f>'Таб.2._Комб+Озд+Комп_'!U427</f>
        <v>22</v>
      </c>
      <c r="S427" s="229">
        <f>'Таб.2._Комб+Озд+Комп_'!W427</f>
        <v>0</v>
      </c>
      <c r="T427" s="229">
        <f>'Таб.2._Комб+Озд+Комп_'!Y427</f>
        <v>0</v>
      </c>
      <c r="U427" s="229">
        <f>'Таб.2._Комб+Озд+Комп_'!AA427</f>
        <v>0</v>
      </c>
      <c r="V427" s="230">
        <f t="shared" si="109"/>
        <v>275</v>
      </c>
      <c r="W427" s="231">
        <f>'Таб. 1._Общ_гр_ '!I427+'Таб. 1._Общ_гр_ '!R427+'Таб. 1._Общ_гр_ '!AA427+'Таб. 1._Общ_гр_ '!AJ427+'Таб.2._Комб+Озд+Комп_'!AD427</f>
        <v>11</v>
      </c>
      <c r="X427" s="168">
        <f>'Таб. 1._Общ_гр_ '!AZ427+'Таб.2._Комб+Озд+Комп_'!AO427</f>
        <v>24932.9</v>
      </c>
      <c r="Y427" s="168">
        <v>1</v>
      </c>
      <c r="Z427" s="246">
        <v>1.1599999999999999</v>
      </c>
      <c r="AA427" s="168">
        <f t="shared" si="110"/>
        <v>1.05</v>
      </c>
      <c r="AB427" s="63">
        <v>1.1000000000000001</v>
      </c>
      <c r="AC427" s="168">
        <f t="shared" si="111"/>
        <v>33405.1</v>
      </c>
      <c r="AD427" s="263">
        <v>1</v>
      </c>
      <c r="AE427" s="168">
        <f t="shared" si="112"/>
        <v>33405.1</v>
      </c>
      <c r="AF427" s="233">
        <f>'Таб. 1._Общ_гр_ '!BA427+'Таб.2._Комб+Озд+Комп_'!AP427</f>
        <v>286</v>
      </c>
      <c r="AG427" s="233">
        <f t="shared" si="113"/>
        <v>33691.1</v>
      </c>
    </row>
    <row r="428" spans="1:33" s="19" customFormat="1" ht="11.25" hidden="1" customHeight="1">
      <c r="A428" s="83" t="s">
        <v>447</v>
      </c>
      <c r="B428" s="81" t="s">
        <v>432</v>
      </c>
      <c r="C428" s="226">
        <v>1</v>
      </c>
      <c r="D428" s="227" t="s">
        <v>61</v>
      </c>
      <c r="E428" s="249" t="s">
        <v>1103</v>
      </c>
      <c r="F428" s="229">
        <f>'Таб. 1._Общ_гр_ '!E428+'Таб. 1._Общ_гр_ '!F428+'Таб. 1._Общ_гр_ '!G428+'Таб. 1._Общ_гр_ '!H428</f>
        <v>176</v>
      </c>
      <c r="G428" s="229">
        <f>'Таб. 1._Общ_гр_ '!N428+'Таб. 1._Общ_гр_ '!O428+'Таб. 1._Общ_гр_ '!P428+'Таб. 1._Общ_гр_ '!Q428</f>
        <v>0</v>
      </c>
      <c r="H428" s="229">
        <f>'Таб. 1._Общ_гр_ '!W428+'Таб. 1._Общ_гр_ '!X428+'Таб. 1._Общ_гр_ '!Y428+'Таб. 1._Общ_гр_ '!Z428</f>
        <v>87</v>
      </c>
      <c r="I428" s="229">
        <f>'Таб. 1._Общ_гр_ '!AF428+'Таб. 1._Общ_гр_ '!AG428+'Таб. 1._Общ_гр_ '!AH428+'Таб. 1._Общ_гр_ '!AI428</f>
        <v>0</v>
      </c>
      <c r="J428" s="229">
        <f>'Таб.2._Комб+Озд+Комп_'!E428</f>
        <v>20</v>
      </c>
      <c r="K428" s="229">
        <f>'Таб.2._Комб+Озд+Комп_'!G428</f>
        <v>0</v>
      </c>
      <c r="L428" s="229">
        <f>'Таб.2._Комб+Озд+Комп_'!I428</f>
        <v>0</v>
      </c>
      <c r="M428" s="229">
        <f>'Таб.2._Комб+Озд+Комп_'!K428</f>
        <v>0</v>
      </c>
      <c r="N428" s="229">
        <f>'Таб.2._Комб+Озд+Комп_'!M428</f>
        <v>0</v>
      </c>
      <c r="O428" s="229">
        <f>'Таб.2._Комб+Озд+Комп_'!O428</f>
        <v>0</v>
      </c>
      <c r="P428" s="229">
        <f>'Таб.2._Комб+Озд+Комп_'!Q428</f>
        <v>0</v>
      </c>
      <c r="Q428" s="229">
        <f>'Таб.2._Комб+Озд+Комп_'!S428</f>
        <v>0</v>
      </c>
      <c r="R428" s="229">
        <f>'Таб.2._Комб+Озд+Комп_'!U428</f>
        <v>57</v>
      </c>
      <c r="S428" s="229">
        <f>'Таб.2._Комб+Озд+Комп_'!W428</f>
        <v>0</v>
      </c>
      <c r="T428" s="229">
        <f>'Таб.2._Комб+Озд+Комп_'!Y428</f>
        <v>0</v>
      </c>
      <c r="U428" s="229">
        <f>'Таб.2._Комб+Озд+Комп_'!AA428</f>
        <v>0</v>
      </c>
      <c r="V428" s="230">
        <f t="shared" si="109"/>
        <v>340</v>
      </c>
      <c r="W428" s="231">
        <f>'Таб. 1._Общ_гр_ '!I428+'Таб. 1._Общ_гр_ '!R428+'Таб. 1._Общ_гр_ '!AA428+'Таб. 1._Общ_гр_ '!AJ428+'Таб.2._Комб+Озд+Комп_'!AD428</f>
        <v>12</v>
      </c>
      <c r="X428" s="168">
        <f>'Таб. 1._Общ_гр_ '!AZ428+'Таб.2._Комб+Озд+Комп_'!AO428</f>
        <v>30366.1</v>
      </c>
      <c r="Y428" s="168">
        <v>1</v>
      </c>
      <c r="Z428" s="246">
        <v>1.1599999999999999</v>
      </c>
      <c r="AA428" s="168">
        <f t="shared" si="110"/>
        <v>1</v>
      </c>
      <c r="AB428" s="63">
        <v>1.05</v>
      </c>
      <c r="AC428" s="168">
        <f t="shared" si="111"/>
        <v>36985.9</v>
      </c>
      <c r="AD428" s="263">
        <v>1</v>
      </c>
      <c r="AE428" s="168">
        <f t="shared" si="112"/>
        <v>36985.9</v>
      </c>
      <c r="AF428" s="233">
        <f>'Таб. 1._Общ_гр_ '!BA428+'Таб.2._Комб+Озд+Комп_'!AP428</f>
        <v>353.6</v>
      </c>
      <c r="AG428" s="233">
        <f t="shared" si="113"/>
        <v>37339.5</v>
      </c>
    </row>
    <row r="429" spans="1:33" s="19" customFormat="1" ht="11.25" hidden="1" customHeight="1">
      <c r="A429" s="83" t="s">
        <v>448</v>
      </c>
      <c r="B429" s="81" t="s">
        <v>432</v>
      </c>
      <c r="C429" s="226">
        <v>1</v>
      </c>
      <c r="D429" s="227" t="s">
        <v>61</v>
      </c>
      <c r="E429" s="249" t="s">
        <v>1104</v>
      </c>
      <c r="F429" s="229">
        <f>'Таб. 1._Общ_гр_ '!E429+'Таб. 1._Общ_гр_ '!F429+'Таб. 1._Общ_гр_ '!G429+'Таб. 1._Общ_гр_ '!H429</f>
        <v>293</v>
      </c>
      <c r="G429" s="229">
        <f>'Таб. 1._Общ_гр_ '!N429+'Таб. 1._Общ_гр_ '!O429+'Таб. 1._Общ_гр_ '!P429+'Таб. 1._Общ_гр_ '!Q429</f>
        <v>0</v>
      </c>
      <c r="H429" s="229">
        <f>'Таб. 1._Общ_гр_ '!W429+'Таб. 1._Общ_гр_ '!X429+'Таб. 1._Общ_гр_ '!Y429+'Таб. 1._Общ_гр_ '!Z429</f>
        <v>110</v>
      </c>
      <c r="I429" s="229">
        <f>'Таб. 1._Общ_гр_ '!AF429+'Таб. 1._Общ_гр_ '!AG429+'Таб. 1._Общ_гр_ '!AH429+'Таб. 1._Общ_гр_ '!AI429</f>
        <v>0</v>
      </c>
      <c r="J429" s="229">
        <f>'Таб.2._Комб+Озд+Комп_'!E429</f>
        <v>76</v>
      </c>
      <c r="K429" s="229">
        <f>'Таб.2._Комб+Озд+Комп_'!G429</f>
        <v>0</v>
      </c>
      <c r="L429" s="229">
        <f>'Таб.2._Комб+Озд+Комп_'!I429</f>
        <v>0</v>
      </c>
      <c r="M429" s="229">
        <f>'Таб.2._Комб+Озд+Комп_'!K429</f>
        <v>0</v>
      </c>
      <c r="N429" s="229">
        <f>'Таб.2._Комб+Озд+Комп_'!M429</f>
        <v>0</v>
      </c>
      <c r="O429" s="229">
        <f>'Таб.2._Комб+Озд+Комп_'!O429</f>
        <v>0</v>
      </c>
      <c r="P429" s="229">
        <f>'Таб.2._Комб+Озд+Комп_'!Q429</f>
        <v>0</v>
      </c>
      <c r="Q429" s="229">
        <f>'Таб.2._Комб+Озд+Комп_'!S429</f>
        <v>0</v>
      </c>
      <c r="R429" s="229">
        <f>'Таб.2._Комб+Озд+Комп_'!U429</f>
        <v>301</v>
      </c>
      <c r="S429" s="229">
        <f>'Таб.2._Комб+Озд+Комп_'!W429</f>
        <v>0</v>
      </c>
      <c r="T429" s="229">
        <f>'Таб.2._Комб+Озд+Комп_'!Y429</f>
        <v>0</v>
      </c>
      <c r="U429" s="229">
        <f>'Таб.2._Комб+Озд+Комп_'!AA429</f>
        <v>0</v>
      </c>
      <c r="V429" s="230">
        <f t="shared" si="109"/>
        <v>780</v>
      </c>
      <c r="W429" s="231">
        <f>'Таб. 1._Общ_гр_ '!I429+'Таб. 1._Общ_гр_ '!R429+'Таб. 1._Общ_гр_ '!AA429+'Таб. 1._Общ_гр_ '!AJ429+'Таб.2._Комб+Озд+Комп_'!AD429</f>
        <v>28</v>
      </c>
      <c r="X429" s="168">
        <f>'Таб. 1._Общ_гр_ '!AZ429+'Таб.2._Комб+Озд+Комп_'!AO429</f>
        <v>80644.399999999994</v>
      </c>
      <c r="Y429" s="168">
        <v>1.04</v>
      </c>
      <c r="Z429" s="246">
        <v>1.1599999999999999</v>
      </c>
      <c r="AA429" s="168">
        <f t="shared" si="110"/>
        <v>1</v>
      </c>
      <c r="AB429" s="63">
        <v>1.1000000000000001</v>
      </c>
      <c r="AC429" s="168">
        <f t="shared" si="111"/>
        <v>107018.3</v>
      </c>
      <c r="AD429" s="263">
        <v>1</v>
      </c>
      <c r="AE429" s="168">
        <f t="shared" si="112"/>
        <v>107018.3</v>
      </c>
      <c r="AF429" s="233">
        <f>'Таб. 1._Общ_гр_ '!BA429+'Таб.2._Комб+Озд+Комп_'!AP429</f>
        <v>811.2</v>
      </c>
      <c r="AG429" s="233">
        <f t="shared" si="113"/>
        <v>107829.5</v>
      </c>
    </row>
    <row r="430" spans="1:33" s="19" customFormat="1" ht="11.25" hidden="1" customHeight="1">
      <c r="A430" s="83" t="s">
        <v>449</v>
      </c>
      <c r="B430" s="81" t="s">
        <v>432</v>
      </c>
      <c r="C430" s="226">
        <v>1</v>
      </c>
      <c r="D430" s="227" t="s">
        <v>40</v>
      </c>
      <c r="E430" s="228" t="s">
        <v>1104</v>
      </c>
      <c r="F430" s="229">
        <f>'Таб. 1._Общ_гр_ '!E430+'Таб. 1._Общ_гр_ '!F430+'Таб. 1._Общ_гр_ '!G430+'Таб. 1._Общ_гр_ '!H430</f>
        <v>168</v>
      </c>
      <c r="G430" s="229">
        <f>'Таб. 1._Общ_гр_ '!N430+'Таб. 1._Общ_гр_ '!O430+'Таб. 1._Общ_гр_ '!P430+'Таб. 1._Общ_гр_ '!Q430</f>
        <v>0</v>
      </c>
      <c r="H430" s="229">
        <f>'Таб. 1._Общ_гр_ '!W430+'Таб. 1._Общ_гр_ '!X430+'Таб. 1._Общ_гр_ '!Y430+'Таб. 1._Общ_гр_ '!Z430</f>
        <v>55</v>
      </c>
      <c r="I430" s="229">
        <f>'Таб. 1._Общ_гр_ '!AF430+'Таб. 1._Общ_гр_ '!AG430+'Таб. 1._Общ_гр_ '!AH430+'Таб. 1._Общ_гр_ '!AI430</f>
        <v>0</v>
      </c>
      <c r="J430" s="229">
        <f>'Таб.2._Комб+Озд+Комп_'!E430</f>
        <v>0</v>
      </c>
      <c r="K430" s="229">
        <f>'Таб.2._Комб+Озд+Комп_'!G430</f>
        <v>0</v>
      </c>
      <c r="L430" s="229">
        <f>'Таб.2._Комб+Озд+Комп_'!I430</f>
        <v>0</v>
      </c>
      <c r="M430" s="229">
        <f>'Таб.2._Комб+Озд+Комп_'!K430</f>
        <v>0</v>
      </c>
      <c r="N430" s="229">
        <f>'Таб.2._Комб+Озд+Комп_'!M430</f>
        <v>0</v>
      </c>
      <c r="O430" s="229">
        <f>'Таб.2._Комб+Озд+Комп_'!O430</f>
        <v>0</v>
      </c>
      <c r="P430" s="229">
        <f>'Таб.2._Комб+Озд+Комп_'!Q430</f>
        <v>0</v>
      </c>
      <c r="Q430" s="229">
        <f>'Таб.2._Комб+Озд+Комп_'!S430</f>
        <v>0</v>
      </c>
      <c r="R430" s="229">
        <f>'Таб.2._Комб+Озд+Комп_'!U430</f>
        <v>117</v>
      </c>
      <c r="S430" s="229">
        <f>'Таб.2._Комб+Озд+Комп_'!W430</f>
        <v>0</v>
      </c>
      <c r="T430" s="229">
        <f>'Таб.2._Комб+Озд+Комп_'!Y430</f>
        <v>0</v>
      </c>
      <c r="U430" s="229">
        <f>'Таб.2._Комб+Озд+Комп_'!AA430</f>
        <v>0</v>
      </c>
      <c r="V430" s="230">
        <f t="shared" si="109"/>
        <v>340</v>
      </c>
      <c r="W430" s="231">
        <f>'Таб. 1._Общ_гр_ '!I430+'Таб. 1._Общ_гр_ '!R430+'Таб. 1._Общ_гр_ '!AA430+'Таб. 1._Общ_гр_ '!AJ430+'Таб.2._Комб+Озд+Комп_'!AD430</f>
        <v>13</v>
      </c>
      <c r="X430" s="168">
        <f>'Таб. 1._Общ_гр_ '!AZ430+'Таб.2._Комб+Озд+Комп_'!AO430</f>
        <v>40456.1</v>
      </c>
      <c r="Y430" s="168">
        <v>1.04</v>
      </c>
      <c r="Z430" s="246">
        <v>1.1599999999999999</v>
      </c>
      <c r="AA430" s="168">
        <f t="shared" si="110"/>
        <v>1</v>
      </c>
      <c r="AB430" s="63">
        <v>1.05</v>
      </c>
      <c r="AC430" s="168">
        <f t="shared" si="111"/>
        <v>51246.6</v>
      </c>
      <c r="AD430" s="263">
        <v>1</v>
      </c>
      <c r="AE430" s="168">
        <f t="shared" si="112"/>
        <v>51246.6</v>
      </c>
      <c r="AF430" s="233">
        <f>'Таб. 1._Общ_гр_ '!BA430+'Таб.2._Комб+Озд+Комп_'!AP430</f>
        <v>353.6</v>
      </c>
      <c r="AG430" s="233">
        <f t="shared" si="113"/>
        <v>51600.2</v>
      </c>
    </row>
    <row r="431" spans="1:33" s="19" customFormat="1" ht="11.25" hidden="1" customHeight="1">
      <c r="A431" s="83" t="s">
        <v>450</v>
      </c>
      <c r="B431" s="81" t="s">
        <v>432</v>
      </c>
      <c r="C431" s="226">
        <v>1</v>
      </c>
      <c r="D431" s="227" t="s">
        <v>61</v>
      </c>
      <c r="E431" s="249" t="s">
        <v>1103</v>
      </c>
      <c r="F431" s="229">
        <f>'Таб. 1._Общ_гр_ '!E431+'Таб. 1._Общ_гр_ '!F431+'Таб. 1._Общ_гр_ '!G431+'Таб. 1._Общ_гр_ '!H431</f>
        <v>150</v>
      </c>
      <c r="G431" s="229">
        <f>'Таб. 1._Общ_гр_ '!N431+'Таб. 1._Общ_гр_ '!O431+'Таб. 1._Общ_гр_ '!P431+'Таб. 1._Общ_гр_ '!Q431</f>
        <v>0</v>
      </c>
      <c r="H431" s="229">
        <f>'Таб. 1._Общ_гр_ '!W431+'Таб. 1._Общ_гр_ '!X431+'Таб. 1._Общ_гр_ '!Y431+'Таб. 1._Общ_гр_ '!Z431</f>
        <v>60</v>
      </c>
      <c r="I431" s="229">
        <f>'Таб. 1._Общ_гр_ '!AF431+'Таб. 1._Общ_гр_ '!AG431+'Таб. 1._Общ_гр_ '!AH431+'Таб. 1._Общ_гр_ '!AI431</f>
        <v>0</v>
      </c>
      <c r="J431" s="229">
        <f>'Таб.2._Комб+Озд+Комп_'!E431</f>
        <v>0</v>
      </c>
      <c r="K431" s="229">
        <f>'Таб.2._Комб+Озд+Комп_'!G431</f>
        <v>0</v>
      </c>
      <c r="L431" s="229">
        <f>'Таб.2._Комб+Озд+Комп_'!I431</f>
        <v>0</v>
      </c>
      <c r="M431" s="229">
        <f>'Таб.2._Комб+Озд+Комп_'!K431</f>
        <v>0</v>
      </c>
      <c r="N431" s="229">
        <f>'Таб.2._Комб+Озд+Комп_'!M431</f>
        <v>0</v>
      </c>
      <c r="O431" s="229">
        <f>'Таб.2._Комб+Озд+Комп_'!O431</f>
        <v>0</v>
      </c>
      <c r="P431" s="229">
        <f>'Таб.2._Комб+Озд+Комп_'!Q431</f>
        <v>0</v>
      </c>
      <c r="Q431" s="229">
        <f>'Таб.2._Комб+Озд+Комп_'!S431</f>
        <v>0</v>
      </c>
      <c r="R431" s="229">
        <f>'Таб.2._Комб+Озд+Комп_'!U431</f>
        <v>120</v>
      </c>
      <c r="S431" s="229">
        <f>'Таб.2._Комб+Озд+Комп_'!W431</f>
        <v>0</v>
      </c>
      <c r="T431" s="229">
        <f>'Таб.2._Комб+Озд+Комп_'!Y431</f>
        <v>0</v>
      </c>
      <c r="U431" s="229">
        <f>'Таб.2._Комб+Озд+Комп_'!AA431</f>
        <v>0</v>
      </c>
      <c r="V431" s="230">
        <f t="shared" si="109"/>
        <v>330</v>
      </c>
      <c r="W431" s="231">
        <f>'Таб. 1._Общ_гр_ '!I431+'Таб. 1._Общ_гр_ '!R431+'Таб. 1._Общ_гр_ '!AA431+'Таб. 1._Общ_гр_ '!AJ431+'Таб.2._Комб+Озд+Комп_'!AD431</f>
        <v>11</v>
      </c>
      <c r="X431" s="168">
        <f>'Таб. 1._Общ_гр_ '!AZ431+'Таб.2._Комб+Озд+Комп_'!AO431</f>
        <v>31148.3</v>
      </c>
      <c r="Y431" s="168">
        <v>1</v>
      </c>
      <c r="Z431" s="246">
        <v>1.1599999999999999</v>
      </c>
      <c r="AA431" s="168">
        <f t="shared" si="110"/>
        <v>1.05</v>
      </c>
      <c r="AB431" s="63">
        <v>1</v>
      </c>
      <c r="AC431" s="168">
        <f t="shared" si="111"/>
        <v>37938.6</v>
      </c>
      <c r="AD431" s="263">
        <v>1</v>
      </c>
      <c r="AE431" s="168">
        <f t="shared" si="112"/>
        <v>37938.6</v>
      </c>
      <c r="AF431" s="233">
        <f>'Таб. 1._Общ_гр_ '!BA431+'Таб.2._Комб+Озд+Комп_'!AP431</f>
        <v>343.2</v>
      </c>
      <c r="AG431" s="233">
        <f t="shared" si="113"/>
        <v>38281.799999999996</v>
      </c>
    </row>
    <row r="432" spans="1:33" s="19" customFormat="1" ht="11.25" hidden="1" customHeight="1">
      <c r="A432" s="83" t="s">
        <v>451</v>
      </c>
      <c r="B432" s="81" t="s">
        <v>432</v>
      </c>
      <c r="C432" s="226">
        <v>1</v>
      </c>
      <c r="D432" s="227" t="s">
        <v>40</v>
      </c>
      <c r="E432" s="228" t="s">
        <v>1104</v>
      </c>
      <c r="F432" s="229">
        <f>'Таб. 1._Общ_гр_ '!E432+'Таб. 1._Общ_гр_ '!F432+'Таб. 1._Общ_гр_ '!G432+'Таб. 1._Общ_гр_ '!H432</f>
        <v>105</v>
      </c>
      <c r="G432" s="229">
        <f>'Таб. 1._Общ_гр_ '!N432+'Таб. 1._Общ_гр_ '!O432+'Таб. 1._Общ_гр_ '!P432+'Таб. 1._Общ_гр_ '!Q432</f>
        <v>0</v>
      </c>
      <c r="H432" s="229">
        <f>'Таб. 1._Общ_гр_ '!W432+'Таб. 1._Общ_гр_ '!X432+'Таб. 1._Общ_гр_ '!Y432+'Таб. 1._Общ_гр_ '!Z432</f>
        <v>24</v>
      </c>
      <c r="I432" s="229">
        <f>'Таб. 1._Общ_гр_ '!AF432+'Таб. 1._Общ_гр_ '!AG432+'Таб. 1._Общ_гр_ '!AH432+'Таб. 1._Общ_гр_ '!AI432</f>
        <v>0</v>
      </c>
      <c r="J432" s="229">
        <f>'Таб.2._Комб+Озд+Комп_'!E432</f>
        <v>0</v>
      </c>
      <c r="K432" s="229">
        <f>'Таб.2._Комб+Озд+Комп_'!G432</f>
        <v>0</v>
      </c>
      <c r="L432" s="229">
        <f>'Таб.2._Комб+Озд+Комп_'!I432</f>
        <v>0</v>
      </c>
      <c r="M432" s="229">
        <f>'Таб.2._Комб+Озд+Комп_'!K432</f>
        <v>0</v>
      </c>
      <c r="N432" s="229">
        <f>'Таб.2._Комб+Озд+Комп_'!M432</f>
        <v>0</v>
      </c>
      <c r="O432" s="229">
        <f>'Таб.2._Комб+Озд+Комп_'!O432</f>
        <v>0</v>
      </c>
      <c r="P432" s="229">
        <f>'Таб.2._Комб+Озд+Комп_'!Q432</f>
        <v>0</v>
      </c>
      <c r="Q432" s="229">
        <f>'Таб.2._Комб+Озд+Комп_'!S432</f>
        <v>0</v>
      </c>
      <c r="R432" s="229">
        <f>'Таб.2._Комб+Озд+Комп_'!U432</f>
        <v>58</v>
      </c>
      <c r="S432" s="229">
        <f>'Таб.2._Комб+Озд+Комп_'!W432</f>
        <v>0</v>
      </c>
      <c r="T432" s="229">
        <f>'Таб.2._Комб+Озд+Комп_'!Y432</f>
        <v>0</v>
      </c>
      <c r="U432" s="229">
        <f>'Таб.2._Комб+Озд+Комп_'!AA432</f>
        <v>0</v>
      </c>
      <c r="V432" s="230">
        <f t="shared" si="109"/>
        <v>187</v>
      </c>
      <c r="W432" s="231">
        <f>'Таб. 1._Общ_гр_ '!I432+'Таб. 1._Общ_гр_ '!R432+'Таб. 1._Общ_гр_ '!AA432+'Таб. 1._Общ_гр_ '!AJ432+'Таб.2._Комб+Озд+Комп_'!AD432</f>
        <v>7</v>
      </c>
      <c r="X432" s="168">
        <f>'Таб. 1._Общ_гр_ '!AZ432+'Таб.2._Комб+Озд+Комп_'!AO432</f>
        <v>21174.800000000003</v>
      </c>
      <c r="Y432" s="168">
        <v>1.04</v>
      </c>
      <c r="Z432" s="246">
        <v>1.1599999999999999</v>
      </c>
      <c r="AA432" s="168">
        <f t="shared" si="110"/>
        <v>1.05</v>
      </c>
      <c r="AB432" s="63">
        <v>1.1000000000000001</v>
      </c>
      <c r="AC432" s="168">
        <f t="shared" si="111"/>
        <v>29504.799999999999</v>
      </c>
      <c r="AD432" s="263">
        <v>1</v>
      </c>
      <c r="AE432" s="168">
        <f t="shared" si="112"/>
        <v>29504.799999999999</v>
      </c>
      <c r="AF432" s="233">
        <f>'Таб. 1._Общ_гр_ '!BA432+'Таб.2._Комб+Озд+Комп_'!AP432</f>
        <v>194.5</v>
      </c>
      <c r="AG432" s="233">
        <f t="shared" si="113"/>
        <v>29699.3</v>
      </c>
    </row>
    <row r="433" spans="1:33" s="19" customFormat="1" ht="11.25" hidden="1" customHeight="1">
      <c r="A433" s="83" t="s">
        <v>452</v>
      </c>
      <c r="B433" s="81" t="s">
        <v>432</v>
      </c>
      <c r="C433" s="226"/>
      <c r="D433" s="227" t="s">
        <v>40</v>
      </c>
      <c r="E433" s="228" t="s">
        <v>1103</v>
      </c>
      <c r="F433" s="229">
        <f>'Таб. 1._Общ_гр_ '!E433+'Таб. 1._Общ_гр_ '!F433+'Таб. 1._Общ_гр_ '!G433+'Таб. 1._Общ_гр_ '!H433</f>
        <v>92</v>
      </c>
      <c r="G433" s="229">
        <f>'Таб. 1._Общ_гр_ '!N433+'Таб. 1._Общ_гр_ '!O433+'Таб. 1._Общ_гр_ '!P433+'Таб. 1._Общ_гр_ '!Q433</f>
        <v>0</v>
      </c>
      <c r="H433" s="229">
        <f>'Таб. 1._Общ_гр_ '!W433+'Таб. 1._Общ_гр_ '!X433+'Таб. 1._Общ_гр_ '!Y433+'Таб. 1._Общ_гр_ '!Z433</f>
        <v>49</v>
      </c>
      <c r="I433" s="229">
        <f>'Таб. 1._Общ_гр_ '!AF433+'Таб. 1._Общ_гр_ '!AG433+'Таб. 1._Общ_гр_ '!AH433+'Таб. 1._Общ_гр_ '!AI433</f>
        <v>0</v>
      </c>
      <c r="J433" s="229">
        <f>'Таб.2._Комб+Озд+Комп_'!E433</f>
        <v>0</v>
      </c>
      <c r="K433" s="229">
        <f>'Таб.2._Комб+Озд+Комп_'!G433</f>
        <v>0</v>
      </c>
      <c r="L433" s="229">
        <f>'Таб.2._Комб+Озд+Комп_'!I433</f>
        <v>0</v>
      </c>
      <c r="M433" s="229">
        <f>'Таб.2._Комб+Озд+Комп_'!K433</f>
        <v>0</v>
      </c>
      <c r="N433" s="229">
        <f>'Таб.2._Комб+Озд+Комп_'!M433</f>
        <v>0</v>
      </c>
      <c r="O433" s="229">
        <f>'Таб.2._Комб+Озд+Комп_'!O433</f>
        <v>0</v>
      </c>
      <c r="P433" s="229">
        <f>'Таб.2._Комб+Озд+Комп_'!Q433</f>
        <v>0</v>
      </c>
      <c r="Q433" s="229">
        <f>'Таб.2._Комб+Озд+Комп_'!S433</f>
        <v>0</v>
      </c>
      <c r="R433" s="229">
        <f>'Таб.2._Комб+Озд+Комп_'!U433</f>
        <v>29</v>
      </c>
      <c r="S433" s="229">
        <f>'Таб.2._Комб+Озд+Комп_'!W433</f>
        <v>0</v>
      </c>
      <c r="T433" s="229">
        <f>'Таб.2._Комб+Озд+Комп_'!Y433</f>
        <v>0</v>
      </c>
      <c r="U433" s="229">
        <f>'Таб.2._Комб+Озд+Комп_'!AA433</f>
        <v>0</v>
      </c>
      <c r="V433" s="230">
        <f t="shared" si="109"/>
        <v>170</v>
      </c>
      <c r="W433" s="231">
        <f>'Таб. 1._Общ_гр_ '!I433+'Таб. 1._Общ_гр_ '!R433+'Таб. 1._Общ_гр_ '!AA433+'Таб. 1._Общ_гр_ '!AJ433+'Таб.2._Комб+Озд+Комп_'!AD433</f>
        <v>8</v>
      </c>
      <c r="X433" s="168">
        <f>'Таб. 1._Общ_гр_ '!AZ433+'Таб.2._Комб+Озд+Комп_'!AO433</f>
        <v>18143.5</v>
      </c>
      <c r="Y433" s="168">
        <v>1</v>
      </c>
      <c r="Z433" s="246">
        <v>1.1599999999999999</v>
      </c>
      <c r="AA433" s="168">
        <f t="shared" si="110"/>
        <v>1.05</v>
      </c>
      <c r="AB433" s="63">
        <v>1.05</v>
      </c>
      <c r="AC433" s="168">
        <f t="shared" si="111"/>
        <v>23203.7</v>
      </c>
      <c r="AD433" s="263">
        <v>1</v>
      </c>
      <c r="AE433" s="168">
        <f t="shared" si="112"/>
        <v>23203.7</v>
      </c>
      <c r="AF433" s="233">
        <f>'Таб. 1._Общ_гр_ '!BA433+'Таб.2._Комб+Озд+Комп_'!AP433</f>
        <v>176.79999999999998</v>
      </c>
      <c r="AG433" s="233">
        <f t="shared" si="113"/>
        <v>23380.5</v>
      </c>
    </row>
    <row r="434" spans="1:33" s="19" customFormat="1" ht="11.25" hidden="1" customHeight="1">
      <c r="A434" s="83" t="s">
        <v>453</v>
      </c>
      <c r="B434" s="81" t="s">
        <v>432</v>
      </c>
      <c r="C434" s="226"/>
      <c r="D434" s="227" t="s">
        <v>40</v>
      </c>
      <c r="E434" s="228" t="s">
        <v>1103</v>
      </c>
      <c r="F434" s="229">
        <f>'Таб. 1._Общ_гр_ '!E434+'Таб. 1._Общ_гр_ '!F434+'Таб. 1._Общ_гр_ '!G434+'Таб. 1._Общ_гр_ '!H434</f>
        <v>17</v>
      </c>
      <c r="G434" s="229">
        <f>'Таб. 1._Общ_гр_ '!N434+'Таб. 1._Общ_гр_ '!O434+'Таб. 1._Общ_гр_ '!P434+'Таб. 1._Общ_гр_ '!Q434</f>
        <v>0</v>
      </c>
      <c r="H434" s="229">
        <f>'Таб. 1._Общ_гр_ '!W434+'Таб. 1._Общ_гр_ '!X434+'Таб. 1._Общ_гр_ '!Y434+'Таб. 1._Общ_гр_ '!Z434</f>
        <v>18</v>
      </c>
      <c r="I434" s="229">
        <f>'Таб. 1._Общ_гр_ '!AF434+'Таб. 1._Общ_гр_ '!AG434+'Таб. 1._Общ_гр_ '!AH434+'Таб. 1._Общ_гр_ '!AI434</f>
        <v>0</v>
      </c>
      <c r="J434" s="229">
        <f>'Таб.2._Комб+Озд+Комп_'!E434</f>
        <v>0</v>
      </c>
      <c r="K434" s="229">
        <f>'Таб.2._Комб+Озд+Комп_'!G434</f>
        <v>0</v>
      </c>
      <c r="L434" s="229">
        <f>'Таб.2._Комб+Озд+Комп_'!I434</f>
        <v>0</v>
      </c>
      <c r="M434" s="229">
        <f>'Таб.2._Комб+Озд+Комп_'!K434</f>
        <v>0</v>
      </c>
      <c r="N434" s="229">
        <f>'Таб.2._Комб+Озд+Комп_'!M434</f>
        <v>0</v>
      </c>
      <c r="O434" s="229">
        <f>'Таб.2._Комб+Озд+Комп_'!O434</f>
        <v>0</v>
      </c>
      <c r="P434" s="229">
        <f>'Таб.2._Комб+Озд+Комп_'!Q434</f>
        <v>0</v>
      </c>
      <c r="Q434" s="229">
        <f>'Таб.2._Комб+Озд+Комп_'!S434</f>
        <v>0</v>
      </c>
      <c r="R434" s="229">
        <f>'Таб.2._Комб+Озд+Комп_'!U434</f>
        <v>30</v>
      </c>
      <c r="S434" s="229">
        <f>'Таб.2._Комб+Озд+Комп_'!W434</f>
        <v>0</v>
      </c>
      <c r="T434" s="229">
        <f>'Таб.2._Комб+Озд+Комп_'!Y434</f>
        <v>0</v>
      </c>
      <c r="U434" s="229">
        <f>'Таб.2._Комб+Озд+Комп_'!AA434</f>
        <v>0</v>
      </c>
      <c r="V434" s="230">
        <f t="shared" si="109"/>
        <v>65</v>
      </c>
      <c r="W434" s="231">
        <f>'Таб. 1._Общ_гр_ '!I434+'Таб. 1._Общ_гр_ '!R434+'Таб. 1._Общ_гр_ '!AA434+'Таб. 1._Общ_гр_ '!AJ434+'Таб.2._Комб+Озд+Комп_'!AD434</f>
        <v>3</v>
      </c>
      <c r="X434" s="168">
        <f>'Таб. 1._Общ_гр_ '!AZ434+'Таб.2._Комб+Озд+Комп_'!AO434</f>
        <v>8231.6</v>
      </c>
      <c r="Y434" s="168">
        <v>1</v>
      </c>
      <c r="Z434" s="63">
        <v>1.1599999999999999</v>
      </c>
      <c r="AA434" s="168">
        <f t="shared" si="110"/>
        <v>1.1499999999999999</v>
      </c>
      <c r="AB434" s="63">
        <v>1</v>
      </c>
      <c r="AC434" s="168">
        <f t="shared" si="111"/>
        <v>10981</v>
      </c>
      <c r="AD434" s="263">
        <v>1</v>
      </c>
      <c r="AE434" s="168">
        <f t="shared" si="112"/>
        <v>10981</v>
      </c>
      <c r="AF434" s="233">
        <f>'Таб. 1._Общ_гр_ '!BA434+'Таб.2._Комб+Озд+Комп_'!AP434</f>
        <v>67.599999999999994</v>
      </c>
      <c r="AG434" s="233">
        <f t="shared" si="113"/>
        <v>11048.6</v>
      </c>
    </row>
    <row r="435" spans="1:33" s="19" customFormat="1" ht="11.25" hidden="1" customHeight="1">
      <c r="A435" s="83" t="s">
        <v>454</v>
      </c>
      <c r="B435" s="81" t="s">
        <v>432</v>
      </c>
      <c r="C435" s="226"/>
      <c r="D435" s="227" t="s">
        <v>40</v>
      </c>
      <c r="E435" s="228" t="s">
        <v>1103</v>
      </c>
      <c r="F435" s="229">
        <f>'Таб. 1._Общ_гр_ '!E435+'Таб. 1._Общ_гр_ '!F435+'Таб. 1._Общ_гр_ '!G435+'Таб. 1._Общ_гр_ '!H435</f>
        <v>0</v>
      </c>
      <c r="G435" s="229">
        <f>'Таб. 1._Общ_гр_ '!N435+'Таб. 1._Общ_гр_ '!O435+'Таб. 1._Общ_гр_ '!P435+'Таб. 1._Общ_гр_ '!Q435</f>
        <v>0</v>
      </c>
      <c r="H435" s="229">
        <f>'Таб. 1._Общ_гр_ '!W435+'Таб. 1._Общ_гр_ '!X435+'Таб. 1._Общ_гр_ '!Y435+'Таб. 1._Общ_гр_ '!Z435</f>
        <v>0</v>
      </c>
      <c r="I435" s="229">
        <f>'Таб. 1._Общ_гр_ '!AF435+'Таб. 1._Общ_гр_ '!AG435+'Таб. 1._Общ_гр_ '!AH435+'Таб. 1._Общ_гр_ '!AI435</f>
        <v>0</v>
      </c>
      <c r="J435" s="229">
        <f>'Таб.2._Комб+Озд+Комп_'!E435</f>
        <v>0</v>
      </c>
      <c r="K435" s="229">
        <f>'Таб.2._Комб+Озд+Комп_'!G435</f>
        <v>0</v>
      </c>
      <c r="L435" s="229">
        <f>'Таб.2._Комб+Озд+Комп_'!I435</f>
        <v>0</v>
      </c>
      <c r="M435" s="229">
        <f>'Таб.2._Комб+Озд+Комп_'!K435</f>
        <v>0</v>
      </c>
      <c r="N435" s="229">
        <f>'Таб.2._Комб+Озд+Комп_'!M435</f>
        <v>0</v>
      </c>
      <c r="O435" s="229">
        <f>'Таб.2._Комб+Озд+Комп_'!O435</f>
        <v>0</v>
      </c>
      <c r="P435" s="229">
        <f>'Таб.2._Комб+Озд+Комп_'!Q435</f>
        <v>0</v>
      </c>
      <c r="Q435" s="229">
        <f>'Таб.2._Комб+Озд+Комп_'!S435</f>
        <v>0</v>
      </c>
      <c r="R435" s="229">
        <f>'Таб.2._Комб+Озд+Комп_'!U435</f>
        <v>0</v>
      </c>
      <c r="S435" s="229">
        <f>'Таб.2._Комб+Озд+Комп_'!W435</f>
        <v>0</v>
      </c>
      <c r="T435" s="229">
        <f>'Таб.2._Комб+Озд+Комп_'!Y435</f>
        <v>0</v>
      </c>
      <c r="U435" s="229">
        <f>'Таб.2._Комб+Озд+Комп_'!AA435</f>
        <v>0</v>
      </c>
      <c r="V435" s="230">
        <f t="shared" si="109"/>
        <v>0</v>
      </c>
      <c r="W435" s="231">
        <f>'Таб. 1._Общ_гр_ '!I435+'Таб. 1._Общ_гр_ '!R435+'Таб. 1._Общ_гр_ '!AA435+'Таб. 1._Общ_гр_ '!AJ435+'Таб.2._Комб+Озд+Комп_'!AD435</f>
        <v>0</v>
      </c>
      <c r="X435" s="168">
        <f>'Таб. 1._Общ_гр_ '!AZ435+'Таб.2._Комб+Озд+Комп_'!AO435</f>
        <v>0</v>
      </c>
      <c r="Y435" s="168">
        <v>1</v>
      </c>
      <c r="Z435" s="63">
        <v>1.1599999999999999</v>
      </c>
      <c r="AA435" s="168">
        <f t="shared" si="110"/>
        <v>0</v>
      </c>
      <c r="AB435" s="63">
        <v>1</v>
      </c>
      <c r="AC435" s="168">
        <f t="shared" si="111"/>
        <v>0</v>
      </c>
      <c r="AD435" s="263">
        <v>2.11</v>
      </c>
      <c r="AE435" s="168">
        <f t="shared" si="112"/>
        <v>0</v>
      </c>
      <c r="AF435" s="233">
        <f>'Таб. 1._Общ_гр_ '!BA435+'Таб.2._Комб+Озд+Комп_'!AP435</f>
        <v>0</v>
      </c>
      <c r="AG435" s="233">
        <f t="shared" si="113"/>
        <v>0</v>
      </c>
    </row>
    <row r="436" spans="1:33" s="19" customFormat="1" ht="11.25" hidden="1" customHeight="1">
      <c r="A436" s="83" t="s">
        <v>455</v>
      </c>
      <c r="B436" s="81" t="s">
        <v>432</v>
      </c>
      <c r="C436" s="226"/>
      <c r="D436" s="227" t="s">
        <v>40</v>
      </c>
      <c r="E436" s="228" t="s">
        <v>1103</v>
      </c>
      <c r="F436" s="229">
        <f>'Таб. 1._Общ_гр_ '!E436+'Таб. 1._Общ_гр_ '!F436+'Таб. 1._Общ_гр_ '!G436+'Таб. 1._Общ_гр_ '!H436</f>
        <v>135</v>
      </c>
      <c r="G436" s="229">
        <f>'Таб. 1._Общ_гр_ '!N436+'Таб. 1._Общ_гр_ '!O436+'Таб. 1._Общ_гр_ '!P436+'Таб. 1._Общ_гр_ '!Q436</f>
        <v>0</v>
      </c>
      <c r="H436" s="229">
        <f>'Таб. 1._Общ_гр_ '!W436+'Таб. 1._Общ_гр_ '!X436+'Таб. 1._Общ_гр_ '!Y436+'Таб. 1._Общ_гр_ '!Z436</f>
        <v>25</v>
      </c>
      <c r="I436" s="229">
        <f>'Таб. 1._Общ_гр_ '!AF436+'Таб. 1._Общ_гр_ '!AG436+'Таб. 1._Общ_гр_ '!AH436+'Таб. 1._Общ_гр_ '!AI436</f>
        <v>0</v>
      </c>
      <c r="J436" s="229">
        <f>'Таб.2._Комб+Озд+Комп_'!E436</f>
        <v>0</v>
      </c>
      <c r="K436" s="229">
        <f>'Таб.2._Комб+Озд+Комп_'!G436</f>
        <v>0</v>
      </c>
      <c r="L436" s="229">
        <f>'Таб.2._Комб+Озд+Комп_'!I436</f>
        <v>0</v>
      </c>
      <c r="M436" s="229">
        <f>'Таб.2._Комб+Озд+Комп_'!K436</f>
        <v>0</v>
      </c>
      <c r="N436" s="229">
        <f>'Таб.2._Комб+Озд+Комп_'!M436</f>
        <v>0</v>
      </c>
      <c r="O436" s="229">
        <f>'Таб.2._Комб+Озд+Комп_'!O436</f>
        <v>0</v>
      </c>
      <c r="P436" s="229">
        <f>'Таб.2._Комб+Озд+Комп_'!Q436</f>
        <v>0</v>
      </c>
      <c r="Q436" s="229">
        <f>'Таб.2._Комб+Озд+Комп_'!S436</f>
        <v>0</v>
      </c>
      <c r="R436" s="229">
        <f>'Таб.2._Комб+Озд+Комп_'!U436</f>
        <v>0</v>
      </c>
      <c r="S436" s="229">
        <f>'Таб.2._Комб+Озд+Комп_'!W436</f>
        <v>0</v>
      </c>
      <c r="T436" s="229">
        <f>'Таб.2._Комб+Озд+Комп_'!Y436</f>
        <v>0</v>
      </c>
      <c r="U436" s="229">
        <f>'Таб.2._Комб+Озд+Комп_'!AA436</f>
        <v>0</v>
      </c>
      <c r="V436" s="230">
        <f t="shared" si="109"/>
        <v>160</v>
      </c>
      <c r="W436" s="231">
        <f>'Таб. 1._Общ_гр_ '!I436+'Таб. 1._Общ_гр_ '!R436+'Таб. 1._Общ_гр_ '!AA436+'Таб. 1._Общ_гр_ '!AJ436+'Таб.2._Комб+Озд+Комп_'!AD436</f>
        <v>5</v>
      </c>
      <c r="X436" s="168">
        <f>'Таб. 1._Общ_гр_ '!AZ436+'Таб.2._Комб+Озд+Комп_'!AO436</f>
        <v>15352.199999999999</v>
      </c>
      <c r="Y436" s="168">
        <v>1</v>
      </c>
      <c r="Z436" s="246">
        <v>1.1599999999999999</v>
      </c>
      <c r="AA436" s="168">
        <f t="shared" si="110"/>
        <v>1.1000000000000001</v>
      </c>
      <c r="AB436" s="63">
        <v>1</v>
      </c>
      <c r="AC436" s="168">
        <f t="shared" si="111"/>
        <v>19589.400000000001</v>
      </c>
      <c r="AD436" s="263">
        <v>1</v>
      </c>
      <c r="AE436" s="168">
        <f t="shared" si="112"/>
        <v>19589.400000000001</v>
      </c>
      <c r="AF436" s="233">
        <f>'Таб. 1._Общ_гр_ '!BA436+'Таб.2._Комб+Озд+Комп_'!AP436</f>
        <v>166.4</v>
      </c>
      <c r="AG436" s="233">
        <f t="shared" si="113"/>
        <v>19755.800000000003</v>
      </c>
    </row>
    <row r="437" spans="1:33" s="19" customFormat="1" ht="11.25" hidden="1" customHeight="1">
      <c r="A437" s="83" t="s">
        <v>456</v>
      </c>
      <c r="B437" s="81" t="s">
        <v>432</v>
      </c>
      <c r="C437" s="226"/>
      <c r="D437" s="227" t="s">
        <v>40</v>
      </c>
      <c r="E437" s="228" t="s">
        <v>1103</v>
      </c>
      <c r="F437" s="229">
        <f>'Таб. 1._Общ_гр_ '!E437+'Таб. 1._Общ_гр_ '!F437+'Таб. 1._Общ_гр_ '!G437+'Таб. 1._Общ_гр_ '!H437</f>
        <v>49</v>
      </c>
      <c r="G437" s="229">
        <f>'Таб. 1._Общ_гр_ '!N437+'Таб. 1._Общ_гр_ '!O437+'Таб. 1._Общ_гр_ '!P437+'Таб. 1._Общ_гр_ '!Q437</f>
        <v>0</v>
      </c>
      <c r="H437" s="229">
        <f>'Таб. 1._Общ_гр_ '!W437+'Таб. 1._Общ_гр_ '!X437+'Таб. 1._Общ_гр_ '!Y437+'Таб. 1._Общ_гр_ '!Z437</f>
        <v>8</v>
      </c>
      <c r="I437" s="229">
        <f>'Таб. 1._Общ_гр_ '!AF437+'Таб. 1._Общ_гр_ '!AG437+'Таб. 1._Общ_гр_ '!AH437+'Таб. 1._Общ_гр_ '!AI437</f>
        <v>0</v>
      </c>
      <c r="J437" s="229">
        <f>'Таб.2._Комб+Озд+Комп_'!E437</f>
        <v>0</v>
      </c>
      <c r="K437" s="229">
        <f>'Таб.2._Комб+Озд+Комп_'!G437</f>
        <v>0</v>
      </c>
      <c r="L437" s="229">
        <f>'Таб.2._Комб+Озд+Комп_'!I437</f>
        <v>0</v>
      </c>
      <c r="M437" s="229">
        <f>'Таб.2._Комб+Озд+Комп_'!K437</f>
        <v>0</v>
      </c>
      <c r="N437" s="229">
        <f>'Таб.2._Комб+Озд+Комп_'!M437</f>
        <v>0</v>
      </c>
      <c r="O437" s="229">
        <f>'Таб.2._Комб+Озд+Комп_'!O437</f>
        <v>0</v>
      </c>
      <c r="P437" s="229">
        <f>'Таб.2._Комб+Озд+Комп_'!Q437</f>
        <v>0</v>
      </c>
      <c r="Q437" s="229">
        <f>'Таб.2._Комб+Озд+Комп_'!S437</f>
        <v>0</v>
      </c>
      <c r="R437" s="229">
        <f>'Таб.2._Комб+Озд+Комп_'!U437</f>
        <v>63</v>
      </c>
      <c r="S437" s="229">
        <f>'Таб.2._Комб+Озд+Комп_'!W437</f>
        <v>0</v>
      </c>
      <c r="T437" s="229">
        <f>'Таб.2._Комб+Озд+Комп_'!Y437</f>
        <v>0</v>
      </c>
      <c r="U437" s="229">
        <f>'Таб.2._Комб+Озд+Комп_'!AA437</f>
        <v>0</v>
      </c>
      <c r="V437" s="230">
        <f t="shared" si="109"/>
        <v>120</v>
      </c>
      <c r="W437" s="231">
        <f>'Таб. 1._Общ_гр_ '!I437+'Таб. 1._Общ_гр_ '!R437+'Таб. 1._Общ_гр_ '!AA437+'Таб. 1._Общ_гр_ '!AJ437+'Таб.2._Комб+Озд+Комп_'!AD437</f>
        <v>4</v>
      </c>
      <c r="X437" s="168">
        <f>'Таб. 1._Общ_гр_ '!AZ437+'Таб.2._Комб+Озд+Комп_'!AO437</f>
        <v>15289.900000000001</v>
      </c>
      <c r="Y437" s="168">
        <v>1</v>
      </c>
      <c r="Z437" s="63">
        <v>1.1599999999999999</v>
      </c>
      <c r="AA437" s="168">
        <f t="shared" si="110"/>
        <v>1.1000000000000001</v>
      </c>
      <c r="AB437" s="63">
        <v>1</v>
      </c>
      <c r="AC437" s="168">
        <f t="shared" si="111"/>
        <v>19509.900000000001</v>
      </c>
      <c r="AD437" s="263">
        <v>1</v>
      </c>
      <c r="AE437" s="168">
        <f t="shared" si="112"/>
        <v>19509.900000000001</v>
      </c>
      <c r="AF437" s="233">
        <f>'Таб. 1._Общ_гр_ '!BA437+'Таб.2._Комб+Озд+Комп_'!AP437</f>
        <v>124.8</v>
      </c>
      <c r="AG437" s="233">
        <f t="shared" si="113"/>
        <v>19634.7</v>
      </c>
    </row>
    <row r="438" spans="1:33" s="19" customFormat="1" ht="11.25" hidden="1" customHeight="1">
      <c r="A438" s="83" t="s">
        <v>457</v>
      </c>
      <c r="B438" s="81" t="s">
        <v>432</v>
      </c>
      <c r="C438" s="226"/>
      <c r="D438" s="227" t="s">
        <v>40</v>
      </c>
      <c r="E438" s="228" t="s">
        <v>1103</v>
      </c>
      <c r="F438" s="229">
        <f>'Таб. 1._Общ_гр_ '!E438+'Таб. 1._Общ_гр_ '!F438+'Таб. 1._Общ_гр_ '!G438+'Таб. 1._Общ_гр_ '!H438</f>
        <v>16</v>
      </c>
      <c r="G438" s="229">
        <f>'Таб. 1._Общ_гр_ '!N438+'Таб. 1._Общ_гр_ '!O438+'Таб. 1._Общ_гр_ '!P438+'Таб. 1._Общ_гр_ '!Q438</f>
        <v>0</v>
      </c>
      <c r="H438" s="229">
        <f>'Таб. 1._Общ_гр_ '!W438+'Таб. 1._Общ_гр_ '!X438+'Таб. 1._Общ_гр_ '!Y438+'Таб. 1._Общ_гр_ '!Z438</f>
        <v>0</v>
      </c>
      <c r="I438" s="229">
        <f>'Таб. 1._Общ_гр_ '!AF438+'Таб. 1._Общ_гр_ '!AG438+'Таб. 1._Общ_гр_ '!AH438+'Таб. 1._Общ_гр_ '!AI438</f>
        <v>0</v>
      </c>
      <c r="J438" s="229">
        <f>'Таб.2._Комб+Озд+Комп_'!E438</f>
        <v>0</v>
      </c>
      <c r="K438" s="229">
        <f>'Таб.2._Комб+Озд+Комп_'!G438</f>
        <v>0</v>
      </c>
      <c r="L438" s="229">
        <f>'Таб.2._Комб+Озд+Комп_'!I438</f>
        <v>0</v>
      </c>
      <c r="M438" s="229">
        <f>'Таб.2._Комб+Озд+Комп_'!K438</f>
        <v>0</v>
      </c>
      <c r="N438" s="229">
        <f>'Таб.2._Комб+Озд+Комп_'!M438</f>
        <v>0</v>
      </c>
      <c r="O438" s="229">
        <f>'Таб.2._Комб+Озд+Комп_'!O438</f>
        <v>0</v>
      </c>
      <c r="P438" s="229">
        <f>'Таб.2._Комб+Озд+Комп_'!Q438</f>
        <v>0</v>
      </c>
      <c r="Q438" s="229">
        <f>'Таб.2._Комб+Озд+Комп_'!S438</f>
        <v>0</v>
      </c>
      <c r="R438" s="229">
        <f>'Таб.2._Комб+Озд+Комп_'!U438</f>
        <v>0</v>
      </c>
      <c r="S438" s="229">
        <f>'Таб.2._Комб+Озд+Комп_'!W438</f>
        <v>0</v>
      </c>
      <c r="T438" s="229">
        <f>'Таб.2._Комб+Озд+Комп_'!Y438</f>
        <v>0</v>
      </c>
      <c r="U438" s="229">
        <f>'Таб.2._Комб+Озд+Комп_'!AA438</f>
        <v>0</v>
      </c>
      <c r="V438" s="230">
        <f t="shared" si="109"/>
        <v>16</v>
      </c>
      <c r="W438" s="231">
        <f>'Таб. 1._Общ_гр_ '!I438+'Таб. 1._Общ_гр_ '!R438+'Таб. 1._Общ_гр_ '!AA438+'Таб. 1._Общ_гр_ '!AJ438+'Таб.2._Комб+Озд+Комп_'!AD438</f>
        <v>1</v>
      </c>
      <c r="X438" s="168">
        <f>'Таб. 1._Общ_гр_ '!AZ438+'Таб.2._Комб+Озд+Комп_'!AO438</f>
        <v>1422.3</v>
      </c>
      <c r="Y438" s="168">
        <v>1</v>
      </c>
      <c r="Z438" s="63">
        <v>1.1599999999999999</v>
      </c>
      <c r="AA438" s="168">
        <f t="shared" si="110"/>
        <v>1.5</v>
      </c>
      <c r="AB438" s="63">
        <v>1</v>
      </c>
      <c r="AC438" s="168">
        <f t="shared" si="111"/>
        <v>2474.8000000000002</v>
      </c>
      <c r="AD438" s="263">
        <v>1</v>
      </c>
      <c r="AE438" s="168">
        <f t="shared" si="112"/>
        <v>2474.8000000000002</v>
      </c>
      <c r="AF438" s="233">
        <f>'Таб. 1._Общ_гр_ '!BA438+'Таб.2._Комб+Озд+Комп_'!AP438</f>
        <v>16.600000000000001</v>
      </c>
      <c r="AG438" s="233">
        <f t="shared" si="113"/>
        <v>2491.4</v>
      </c>
    </row>
    <row r="439" spans="1:33" s="19" customFormat="1" ht="11.25" hidden="1" customHeight="1">
      <c r="A439" s="83" t="s">
        <v>458</v>
      </c>
      <c r="B439" s="81" t="s">
        <v>432</v>
      </c>
      <c r="C439" s="226"/>
      <c r="D439" s="227" t="s">
        <v>40</v>
      </c>
      <c r="E439" s="228" t="s">
        <v>1103</v>
      </c>
      <c r="F439" s="229">
        <f>'Таб. 1._Общ_гр_ '!E439+'Таб. 1._Общ_гр_ '!F439+'Таб. 1._Общ_гр_ '!G439+'Таб. 1._Общ_гр_ '!H439</f>
        <v>0</v>
      </c>
      <c r="G439" s="229">
        <f>'Таб. 1._Общ_гр_ '!N439+'Таб. 1._Общ_гр_ '!O439+'Таб. 1._Общ_гр_ '!P439+'Таб. 1._Общ_гр_ '!Q439</f>
        <v>0</v>
      </c>
      <c r="H439" s="229">
        <f>'Таб. 1._Общ_гр_ '!W439+'Таб. 1._Общ_гр_ '!X439+'Таб. 1._Общ_гр_ '!Y439+'Таб. 1._Общ_гр_ '!Z439</f>
        <v>0</v>
      </c>
      <c r="I439" s="229">
        <f>'Таб. 1._Общ_гр_ '!AF439+'Таб. 1._Общ_гр_ '!AG439+'Таб. 1._Общ_гр_ '!AH439+'Таб. 1._Общ_гр_ '!AI439</f>
        <v>0</v>
      </c>
      <c r="J439" s="229">
        <f>'Таб.2._Комб+Озд+Комп_'!E439</f>
        <v>0</v>
      </c>
      <c r="K439" s="229">
        <f>'Таб.2._Комб+Озд+Комп_'!G439</f>
        <v>0</v>
      </c>
      <c r="L439" s="229">
        <f>'Таб.2._Комб+Озд+Комп_'!I439</f>
        <v>0</v>
      </c>
      <c r="M439" s="229">
        <f>'Таб.2._Комб+Озд+Комп_'!K439</f>
        <v>0</v>
      </c>
      <c r="N439" s="229">
        <f>'Таб.2._Комб+Озд+Комп_'!M439</f>
        <v>0</v>
      </c>
      <c r="O439" s="229">
        <f>'Таб.2._Комб+Озд+Комп_'!O439</f>
        <v>0</v>
      </c>
      <c r="P439" s="229">
        <f>'Таб.2._Комб+Озд+Комп_'!Q439</f>
        <v>0</v>
      </c>
      <c r="Q439" s="229">
        <f>'Таб.2._Комб+Озд+Комп_'!S439</f>
        <v>0</v>
      </c>
      <c r="R439" s="229">
        <f>'Таб.2._Комб+Озд+Комп_'!U439</f>
        <v>183</v>
      </c>
      <c r="S439" s="229">
        <f>'Таб.2._Комб+Озд+Комп_'!W439</f>
        <v>0</v>
      </c>
      <c r="T439" s="229">
        <f>'Таб.2._Комб+Озд+Комп_'!Y439</f>
        <v>0</v>
      </c>
      <c r="U439" s="229">
        <f>'Таб.2._Комб+Озд+Комп_'!AA439</f>
        <v>0</v>
      </c>
      <c r="V439" s="230">
        <f t="shared" si="109"/>
        <v>183</v>
      </c>
      <c r="W439" s="231">
        <f>'Таб. 1._Общ_гр_ '!I439+'Таб. 1._Общ_гр_ '!R439+'Таб. 1._Общ_гр_ '!AA439+'Таб. 1._Общ_гр_ '!AJ439+'Таб.2._Комб+Озд+Комп_'!AD439</f>
        <v>4</v>
      </c>
      <c r="X439" s="168">
        <f>'Таб. 1._Общ_гр_ '!AZ439+'Таб.2._Комб+Озд+Комп_'!AO439</f>
        <v>29282</v>
      </c>
      <c r="Y439" s="168">
        <v>1</v>
      </c>
      <c r="Z439" s="63">
        <v>1.1599999999999999</v>
      </c>
      <c r="AA439" s="168">
        <f t="shared" si="110"/>
        <v>1.1000000000000001</v>
      </c>
      <c r="AB439" s="63">
        <v>1</v>
      </c>
      <c r="AC439" s="168">
        <f t="shared" si="111"/>
        <v>37363.800000000003</v>
      </c>
      <c r="AD439" s="263">
        <v>1</v>
      </c>
      <c r="AE439" s="168">
        <f t="shared" si="112"/>
        <v>37363.800000000003</v>
      </c>
      <c r="AF439" s="233">
        <f>'Таб. 1._Общ_гр_ '!BA439+'Таб.2._Комб+Озд+Комп_'!AP439</f>
        <v>190.3</v>
      </c>
      <c r="AG439" s="233">
        <f t="shared" si="113"/>
        <v>37554.100000000006</v>
      </c>
    </row>
    <row r="440" spans="1:33" s="19" customFormat="1" ht="11.25" hidden="1" customHeight="1">
      <c r="A440" s="83" t="s">
        <v>459</v>
      </c>
      <c r="B440" s="81" t="s">
        <v>432</v>
      </c>
      <c r="C440" s="226"/>
      <c r="D440" s="227" t="s">
        <v>40</v>
      </c>
      <c r="E440" s="228" t="s">
        <v>1103</v>
      </c>
      <c r="F440" s="229">
        <f>'Таб. 1._Общ_гр_ '!E440+'Таб. 1._Общ_гр_ '!F440+'Таб. 1._Общ_гр_ '!G440+'Таб. 1._Общ_гр_ '!H440</f>
        <v>14</v>
      </c>
      <c r="G440" s="229">
        <f>'Таб. 1._Общ_гр_ '!N440+'Таб. 1._Общ_гр_ '!O440+'Таб. 1._Общ_гр_ '!P440+'Таб. 1._Общ_гр_ '!Q440</f>
        <v>0</v>
      </c>
      <c r="H440" s="229">
        <f>'Таб. 1._Общ_гр_ '!W440+'Таб. 1._Общ_гр_ '!X440+'Таб. 1._Общ_гр_ '!Y440+'Таб. 1._Общ_гр_ '!Z440</f>
        <v>1</v>
      </c>
      <c r="I440" s="229">
        <f>'Таб. 1._Общ_гр_ '!AF440+'Таб. 1._Общ_гр_ '!AG440+'Таб. 1._Общ_гр_ '!AH440+'Таб. 1._Общ_гр_ '!AI440</f>
        <v>0</v>
      </c>
      <c r="J440" s="229">
        <f>'Таб.2._Комб+Озд+Комп_'!E440</f>
        <v>0</v>
      </c>
      <c r="K440" s="229">
        <f>'Таб.2._Комб+Озд+Комп_'!G440</f>
        <v>0</v>
      </c>
      <c r="L440" s="229">
        <f>'Таб.2._Комб+Озд+Комп_'!I440</f>
        <v>0</v>
      </c>
      <c r="M440" s="229">
        <f>'Таб.2._Комб+Озд+Комп_'!K440</f>
        <v>0</v>
      </c>
      <c r="N440" s="229">
        <f>'Таб.2._Комб+Озд+Комп_'!M440</f>
        <v>0</v>
      </c>
      <c r="O440" s="229">
        <f>'Таб.2._Комб+Озд+Комп_'!O440</f>
        <v>0</v>
      </c>
      <c r="P440" s="229">
        <f>'Таб.2._Комб+Озд+Комп_'!Q440</f>
        <v>0</v>
      </c>
      <c r="Q440" s="229">
        <f>'Таб.2._Комб+Озд+Комп_'!S440</f>
        <v>0</v>
      </c>
      <c r="R440" s="229">
        <f>'Таб.2._Комб+Озд+Комп_'!U440</f>
        <v>0</v>
      </c>
      <c r="S440" s="229">
        <f>'Таб.2._Комб+Озд+Комп_'!W440</f>
        <v>0</v>
      </c>
      <c r="T440" s="229">
        <f>'Таб.2._Комб+Озд+Комп_'!Y440</f>
        <v>0</v>
      </c>
      <c r="U440" s="229">
        <f>'Таб.2._Комб+Озд+Комп_'!AA440</f>
        <v>0</v>
      </c>
      <c r="V440" s="230">
        <f t="shared" si="109"/>
        <v>15</v>
      </c>
      <c r="W440" s="231">
        <f>'Таб. 1._Общ_гр_ '!I440+'Таб. 1._Общ_гр_ '!R440+'Таб. 1._Общ_гр_ '!AA440+'Таб. 1._Общ_гр_ '!AJ440+'Таб.2._Комб+Озд+Комп_'!AD440</f>
        <v>1</v>
      </c>
      <c r="X440" s="168">
        <f>'Таб. 1._Общ_гр_ '!AZ440+'Таб.2._Комб+Озд+Комп_'!AO440</f>
        <v>1351.2</v>
      </c>
      <c r="Y440" s="168">
        <v>1</v>
      </c>
      <c r="Z440" s="63">
        <v>1.1599999999999999</v>
      </c>
      <c r="AA440" s="168">
        <f t="shared" si="110"/>
        <v>1.5</v>
      </c>
      <c r="AB440" s="63">
        <v>1</v>
      </c>
      <c r="AC440" s="168">
        <f t="shared" si="111"/>
        <v>2351.1</v>
      </c>
      <c r="AD440" s="263">
        <v>1</v>
      </c>
      <c r="AE440" s="168">
        <f t="shared" si="112"/>
        <v>2351.1</v>
      </c>
      <c r="AF440" s="233">
        <f>'Таб. 1._Общ_гр_ '!BA440+'Таб.2._Комб+Озд+Комп_'!AP440</f>
        <v>15.6</v>
      </c>
      <c r="AG440" s="233">
        <f t="shared" si="113"/>
        <v>2366.6999999999998</v>
      </c>
    </row>
    <row r="441" spans="1:33" s="19" customFormat="1" ht="11.25" hidden="1" customHeight="1">
      <c r="A441" s="83" t="s">
        <v>460</v>
      </c>
      <c r="B441" s="81" t="s">
        <v>432</v>
      </c>
      <c r="C441" s="226"/>
      <c r="D441" s="227" t="s">
        <v>61</v>
      </c>
      <c r="E441" s="228" t="s">
        <v>1103</v>
      </c>
      <c r="F441" s="229">
        <f>'Таб. 1._Общ_гр_ '!E441+'Таб. 1._Общ_гр_ '!F441+'Таб. 1._Общ_гр_ '!G441+'Таб. 1._Общ_гр_ '!H441</f>
        <v>5</v>
      </c>
      <c r="G441" s="229">
        <f>'Таб. 1._Общ_гр_ '!N441+'Таб. 1._Общ_гр_ '!O441+'Таб. 1._Общ_гр_ '!P441+'Таб. 1._Общ_гр_ '!Q441</f>
        <v>0</v>
      </c>
      <c r="H441" s="229">
        <f>'Таб. 1._Общ_гр_ '!W441+'Таб. 1._Общ_гр_ '!X441+'Таб. 1._Общ_гр_ '!Y441+'Таб. 1._Общ_гр_ '!Z441</f>
        <v>0</v>
      </c>
      <c r="I441" s="229">
        <f>'Таб. 1._Общ_гр_ '!AF441+'Таб. 1._Общ_гр_ '!AG441+'Таб. 1._Общ_гр_ '!AH441+'Таб. 1._Общ_гр_ '!AI441</f>
        <v>0</v>
      </c>
      <c r="J441" s="229">
        <f>'Таб.2._Комб+Озд+Комп_'!E441</f>
        <v>0</v>
      </c>
      <c r="K441" s="229">
        <f>'Таб.2._Комб+Озд+Комп_'!G441</f>
        <v>0</v>
      </c>
      <c r="L441" s="229">
        <f>'Таб.2._Комб+Озд+Комп_'!I441</f>
        <v>0</v>
      </c>
      <c r="M441" s="229">
        <f>'Таб.2._Комб+Озд+Комп_'!K441</f>
        <v>0</v>
      </c>
      <c r="N441" s="229">
        <f>'Таб.2._Комб+Озд+Комп_'!M441</f>
        <v>0</v>
      </c>
      <c r="O441" s="229">
        <f>'Таб.2._Комб+Озд+Комп_'!O441</f>
        <v>0</v>
      </c>
      <c r="P441" s="229">
        <f>'Таб.2._Комб+Озд+Комп_'!Q441</f>
        <v>0</v>
      </c>
      <c r="Q441" s="229">
        <f>'Таб.2._Комб+Озд+Комп_'!S441</f>
        <v>0</v>
      </c>
      <c r="R441" s="229">
        <f>'Таб.2._Комб+Озд+Комп_'!U441</f>
        <v>35</v>
      </c>
      <c r="S441" s="229">
        <f>'Таб.2._Комб+Озд+Комп_'!W441</f>
        <v>0</v>
      </c>
      <c r="T441" s="229">
        <f>'Таб.2._Комб+Озд+Комп_'!Y441</f>
        <v>0</v>
      </c>
      <c r="U441" s="229">
        <f>'Таб.2._Комб+Озд+Комп_'!AA441</f>
        <v>0</v>
      </c>
      <c r="V441" s="230">
        <f t="shared" si="109"/>
        <v>40</v>
      </c>
      <c r="W441" s="231">
        <f>'Таб. 1._Общ_гр_ '!I441+'Таб. 1._Общ_гр_ '!R441+'Таб. 1._Общ_гр_ '!AA441+'Таб. 1._Общ_гр_ '!AJ441+'Таб.2._Комб+Озд+Комп_'!AD441</f>
        <v>2</v>
      </c>
      <c r="X441" s="168">
        <f>'Таб. 1._Общ_гр_ '!AZ441+'Таб.2._Комб+Озд+Комп_'!AO441</f>
        <v>4835.8</v>
      </c>
      <c r="Y441" s="168">
        <v>1</v>
      </c>
      <c r="Z441" s="63">
        <v>1.1599999999999999</v>
      </c>
      <c r="AA441" s="168">
        <f t="shared" si="110"/>
        <v>1.25</v>
      </c>
      <c r="AB441" s="63">
        <v>1</v>
      </c>
      <c r="AC441" s="168">
        <f t="shared" si="111"/>
        <v>7011.9</v>
      </c>
      <c r="AD441" s="263">
        <v>1</v>
      </c>
      <c r="AE441" s="168">
        <f t="shared" si="112"/>
        <v>7011.9</v>
      </c>
      <c r="AF441" s="233">
        <f>'Таб. 1._Общ_гр_ '!BA441+'Таб.2._Комб+Озд+Комп_'!AP441</f>
        <v>41.6</v>
      </c>
      <c r="AG441" s="233">
        <f t="shared" si="113"/>
        <v>7053.5</v>
      </c>
    </row>
    <row r="442" spans="1:33" s="19" customFormat="1" ht="11.25" hidden="1" customHeight="1">
      <c r="A442" s="83" t="s">
        <v>461</v>
      </c>
      <c r="B442" s="81" t="s">
        <v>432</v>
      </c>
      <c r="C442" s="226"/>
      <c r="D442" s="227" t="s">
        <v>40</v>
      </c>
      <c r="E442" s="228" t="s">
        <v>1103</v>
      </c>
      <c r="F442" s="229">
        <f>'Таб. 1._Общ_гр_ '!E442+'Таб. 1._Общ_гр_ '!F442+'Таб. 1._Общ_гр_ '!G442+'Таб. 1._Общ_гр_ '!H442</f>
        <v>0</v>
      </c>
      <c r="G442" s="229">
        <f>'Таб. 1._Общ_гр_ '!N442+'Таб. 1._Общ_гр_ '!O442+'Таб. 1._Общ_гр_ '!P442+'Таб. 1._Общ_гр_ '!Q442</f>
        <v>0</v>
      </c>
      <c r="H442" s="229">
        <f>'Таб. 1._Общ_гр_ '!W442+'Таб. 1._Общ_гр_ '!X442+'Таб. 1._Общ_гр_ '!Y442+'Таб. 1._Общ_гр_ '!Z442</f>
        <v>0</v>
      </c>
      <c r="I442" s="229">
        <f>'Таб. 1._Общ_гр_ '!AF442+'Таб. 1._Общ_гр_ '!AG442+'Таб. 1._Общ_гр_ '!AH442+'Таб. 1._Общ_гр_ '!AI442</f>
        <v>0</v>
      </c>
      <c r="J442" s="229">
        <f>'Таб.2._Комб+Озд+Комп_'!E442</f>
        <v>0</v>
      </c>
      <c r="K442" s="229">
        <f>'Таб.2._Комб+Озд+Комп_'!G442</f>
        <v>0</v>
      </c>
      <c r="L442" s="229">
        <f>'Таб.2._Комб+Озд+Комп_'!I442</f>
        <v>0</v>
      </c>
      <c r="M442" s="229">
        <f>'Таб.2._Комб+Озд+Комп_'!K442</f>
        <v>0</v>
      </c>
      <c r="N442" s="229">
        <f>'Таб.2._Комб+Озд+Комп_'!M442</f>
        <v>0</v>
      </c>
      <c r="O442" s="229">
        <f>'Таб.2._Комб+Озд+Комп_'!O442</f>
        <v>0</v>
      </c>
      <c r="P442" s="229">
        <f>'Таб.2._Комб+Озд+Комп_'!Q442</f>
        <v>0</v>
      </c>
      <c r="Q442" s="229">
        <f>'Таб.2._Комб+Озд+Комп_'!S442</f>
        <v>0</v>
      </c>
      <c r="R442" s="229">
        <f>'Таб.2._Комб+Озд+Комп_'!U442</f>
        <v>0</v>
      </c>
      <c r="S442" s="229">
        <f>'Таб.2._Комб+Озд+Комп_'!W442</f>
        <v>0</v>
      </c>
      <c r="T442" s="229">
        <f>'Таб.2._Комб+Озд+Комп_'!Y442</f>
        <v>0</v>
      </c>
      <c r="U442" s="229">
        <f>'Таб.2._Комб+Озд+Комп_'!AA442</f>
        <v>0</v>
      </c>
      <c r="V442" s="230">
        <f t="shared" si="109"/>
        <v>0</v>
      </c>
      <c r="W442" s="231">
        <f>'Таб. 1._Общ_гр_ '!I442+'Таб. 1._Общ_гр_ '!R442+'Таб. 1._Общ_гр_ '!AA442+'Таб. 1._Общ_гр_ '!AJ442+'Таб.2._Комб+Озд+Комп_'!AD442</f>
        <v>0</v>
      </c>
      <c r="X442" s="168">
        <f>'Таб. 1._Общ_гр_ '!AZ442+'Таб.2._Комб+Озд+Комп_'!AO442</f>
        <v>0</v>
      </c>
      <c r="Y442" s="168">
        <v>1</v>
      </c>
      <c r="Z442" s="246">
        <v>1.08</v>
      </c>
      <c r="AA442" s="168">
        <f t="shared" si="110"/>
        <v>0</v>
      </c>
      <c r="AB442" s="63">
        <v>1</v>
      </c>
      <c r="AC442" s="168">
        <f t="shared" si="111"/>
        <v>0</v>
      </c>
      <c r="AD442" s="263">
        <v>2.11</v>
      </c>
      <c r="AE442" s="168">
        <f t="shared" si="112"/>
        <v>0</v>
      </c>
      <c r="AF442" s="233">
        <f>'Таб. 1._Общ_гр_ '!BA442+'Таб.2._Комб+Озд+Комп_'!AP442</f>
        <v>0</v>
      </c>
      <c r="AG442" s="233">
        <f t="shared" si="113"/>
        <v>0</v>
      </c>
    </row>
    <row r="443" spans="1:33" s="19" customFormat="1" ht="11.25" hidden="1" customHeight="1">
      <c r="A443" s="83" t="s">
        <v>462</v>
      </c>
      <c r="B443" s="81" t="s">
        <v>432</v>
      </c>
      <c r="C443" s="226"/>
      <c r="D443" s="227" t="s">
        <v>40</v>
      </c>
      <c r="E443" s="228" t="s">
        <v>1103</v>
      </c>
      <c r="F443" s="229">
        <f>'Таб. 1._Общ_гр_ '!E443+'Таб. 1._Общ_гр_ '!F443+'Таб. 1._Общ_гр_ '!G443+'Таб. 1._Общ_гр_ '!H443</f>
        <v>39</v>
      </c>
      <c r="G443" s="229">
        <f>'Таб. 1._Общ_гр_ '!N443+'Таб. 1._Общ_гр_ '!O443+'Таб. 1._Общ_гр_ '!P443+'Таб. 1._Общ_гр_ '!Q443</f>
        <v>0</v>
      </c>
      <c r="H443" s="229">
        <f>'Таб. 1._Общ_гр_ '!W443+'Таб. 1._Общ_гр_ '!X443+'Таб. 1._Общ_гр_ '!Y443+'Таб. 1._Общ_гр_ '!Z443</f>
        <v>0</v>
      </c>
      <c r="I443" s="229">
        <f>'Таб. 1._Общ_гр_ '!AF443+'Таб. 1._Общ_гр_ '!AG443+'Таб. 1._Общ_гр_ '!AH443+'Таб. 1._Общ_гр_ '!AI443</f>
        <v>0</v>
      </c>
      <c r="J443" s="229">
        <f>'Таб.2._Комб+Озд+Комп_'!E443</f>
        <v>0</v>
      </c>
      <c r="K443" s="229">
        <f>'Таб.2._Комб+Озд+Комп_'!G443</f>
        <v>0</v>
      </c>
      <c r="L443" s="229">
        <f>'Таб.2._Комб+Озд+Комп_'!I443</f>
        <v>0</v>
      </c>
      <c r="M443" s="229">
        <f>'Таб.2._Комб+Озд+Комп_'!K443</f>
        <v>0</v>
      </c>
      <c r="N443" s="229">
        <f>'Таб.2._Комб+Озд+Комп_'!M443</f>
        <v>0</v>
      </c>
      <c r="O443" s="229">
        <f>'Таб.2._Комб+Озд+Комп_'!O443</f>
        <v>0</v>
      </c>
      <c r="P443" s="229">
        <f>'Таб.2._Комб+Озд+Комп_'!Q443</f>
        <v>0</v>
      </c>
      <c r="Q443" s="229">
        <f>'Таб.2._Комб+Озд+Комп_'!S443</f>
        <v>0</v>
      </c>
      <c r="R443" s="229">
        <f>'Таб.2._Комб+Озд+Комп_'!U443</f>
        <v>0</v>
      </c>
      <c r="S443" s="229">
        <f>'Таб.2._Комб+Озд+Комп_'!W443</f>
        <v>0</v>
      </c>
      <c r="T443" s="229">
        <f>'Таб.2._Комб+Озд+Комп_'!Y443</f>
        <v>0</v>
      </c>
      <c r="U443" s="229">
        <f>'Таб.2._Комб+Озд+Комп_'!AA443</f>
        <v>0</v>
      </c>
      <c r="V443" s="230">
        <f t="shared" si="109"/>
        <v>39</v>
      </c>
      <c r="W443" s="231">
        <f>'Таб. 1._Общ_гр_ '!I443+'Таб. 1._Общ_гр_ '!R443+'Таб. 1._Общ_гр_ '!AA443+'Таб. 1._Общ_гр_ '!AJ443+'Таб.2._Комб+Озд+Комп_'!AD443</f>
        <v>2</v>
      </c>
      <c r="X443" s="168">
        <f>'Таб. 1._Общ_гр_ '!AZ443+'Таб.2._Комб+Озд+Комп_'!AO443</f>
        <v>3466.9</v>
      </c>
      <c r="Y443" s="168">
        <v>1</v>
      </c>
      <c r="Z443" s="246">
        <v>1.1200000000000001</v>
      </c>
      <c r="AA443" s="168">
        <f t="shared" si="110"/>
        <v>1.25</v>
      </c>
      <c r="AB443" s="63">
        <v>1</v>
      </c>
      <c r="AC443" s="168">
        <f t="shared" si="111"/>
        <v>4853.7</v>
      </c>
      <c r="AD443" s="263">
        <v>1</v>
      </c>
      <c r="AE443" s="168">
        <f t="shared" si="112"/>
        <v>4853.7</v>
      </c>
      <c r="AF443" s="233">
        <f>'Таб. 1._Общ_гр_ '!BA443+'Таб.2._Комб+Озд+Комп_'!AP443</f>
        <v>40.6</v>
      </c>
      <c r="AG443" s="233">
        <f t="shared" si="113"/>
        <v>4894.3</v>
      </c>
    </row>
    <row r="444" spans="1:33" s="19" customFormat="1" ht="11.25" hidden="1" customHeight="1">
      <c r="A444" s="83" t="s">
        <v>463</v>
      </c>
      <c r="B444" s="81" t="s">
        <v>432</v>
      </c>
      <c r="C444" s="226"/>
      <c r="D444" s="227" t="s">
        <v>40</v>
      </c>
      <c r="E444" s="228" t="s">
        <v>1103</v>
      </c>
      <c r="F444" s="229">
        <f>'Таб. 1._Общ_гр_ '!E444+'Таб. 1._Общ_гр_ '!F444+'Таб. 1._Общ_гр_ '!G444+'Таб. 1._Общ_гр_ '!H444</f>
        <v>5</v>
      </c>
      <c r="G444" s="229">
        <f>'Таб. 1._Общ_гр_ '!N444+'Таб. 1._Общ_гр_ '!O444+'Таб. 1._Общ_гр_ '!P444+'Таб. 1._Общ_гр_ '!Q444</f>
        <v>0</v>
      </c>
      <c r="H444" s="229">
        <f>'Таб. 1._Общ_гр_ '!W444+'Таб. 1._Общ_гр_ '!X444+'Таб. 1._Общ_гр_ '!Y444+'Таб. 1._Общ_гр_ '!Z444</f>
        <v>5</v>
      </c>
      <c r="I444" s="229">
        <f>'Таб. 1._Общ_гр_ '!AF444+'Таб. 1._Общ_гр_ '!AG444+'Таб. 1._Общ_гр_ '!AH444+'Таб. 1._Общ_гр_ '!AI444</f>
        <v>0</v>
      </c>
      <c r="J444" s="229">
        <f>'Таб.2._Комб+Озд+Комп_'!E444</f>
        <v>0</v>
      </c>
      <c r="K444" s="229">
        <f>'Таб.2._Комб+Озд+Комп_'!G444</f>
        <v>0</v>
      </c>
      <c r="L444" s="229">
        <f>'Таб.2._Комб+Озд+Комп_'!I444</f>
        <v>0</v>
      </c>
      <c r="M444" s="229">
        <f>'Таб.2._Комб+Озд+Комп_'!K444</f>
        <v>0</v>
      </c>
      <c r="N444" s="229">
        <f>'Таб.2._Комб+Озд+Комп_'!M444</f>
        <v>0</v>
      </c>
      <c r="O444" s="229">
        <f>'Таб.2._Комб+Озд+Комп_'!O444</f>
        <v>0</v>
      </c>
      <c r="P444" s="229">
        <f>'Таб.2._Комб+Озд+Комп_'!Q444</f>
        <v>0</v>
      </c>
      <c r="Q444" s="229">
        <f>'Таб.2._Комб+Озд+Комп_'!S444</f>
        <v>0</v>
      </c>
      <c r="R444" s="229">
        <f>'Таб.2._Комб+Озд+Комп_'!U444</f>
        <v>0</v>
      </c>
      <c r="S444" s="229">
        <f>'Таб.2._Комб+Озд+Комп_'!W444</f>
        <v>0</v>
      </c>
      <c r="T444" s="229">
        <f>'Таб.2._Комб+Озд+Комп_'!Y444</f>
        <v>0</v>
      </c>
      <c r="U444" s="229">
        <f>'Таб.2._Комб+Озд+Комп_'!AA444</f>
        <v>0</v>
      </c>
      <c r="V444" s="230">
        <f t="shared" si="109"/>
        <v>10</v>
      </c>
      <c r="W444" s="231">
        <f>'Таб. 1._Общ_гр_ '!I444+'Таб. 1._Общ_гр_ '!R444+'Таб. 1._Общ_гр_ '!AA444+'Таб. 1._Общ_гр_ '!AJ444+'Таб.2._Комб+Озд+Комп_'!AD444</f>
        <v>1</v>
      </c>
      <c r="X444" s="168">
        <f>'Таб. 1._Общ_гр_ '!AZ444+'Таб.2._Комб+Озд+Комп_'!AO444</f>
        <v>977.8</v>
      </c>
      <c r="Y444" s="168">
        <v>1</v>
      </c>
      <c r="Z444" s="246">
        <v>1.1599999999999999</v>
      </c>
      <c r="AA444" s="168">
        <f t="shared" si="110"/>
        <v>1.5</v>
      </c>
      <c r="AB444" s="63">
        <v>1</v>
      </c>
      <c r="AC444" s="168">
        <f t="shared" si="111"/>
        <v>1701.4</v>
      </c>
      <c r="AD444" s="263">
        <v>2.11</v>
      </c>
      <c r="AE444" s="168">
        <f t="shared" si="112"/>
        <v>3590</v>
      </c>
      <c r="AF444" s="233">
        <f>'Таб. 1._Общ_гр_ '!BA444+'Таб.2._Комб+Озд+Комп_'!AP444</f>
        <v>10.4</v>
      </c>
      <c r="AG444" s="233">
        <f t="shared" si="113"/>
        <v>3600.4</v>
      </c>
    </row>
    <row r="445" spans="1:33" s="19" customFormat="1" ht="11.25" hidden="1" customHeight="1">
      <c r="A445" s="83" t="s">
        <v>464</v>
      </c>
      <c r="B445" s="81" t="s">
        <v>432</v>
      </c>
      <c r="C445" s="226"/>
      <c r="D445" s="227" t="s">
        <v>40</v>
      </c>
      <c r="E445" s="228" t="s">
        <v>1103</v>
      </c>
      <c r="F445" s="229">
        <f>'Таб. 1._Общ_гр_ '!E445+'Таб. 1._Общ_гр_ '!F445+'Таб. 1._Общ_гр_ '!G445+'Таб. 1._Общ_гр_ '!H445</f>
        <v>18</v>
      </c>
      <c r="G445" s="229">
        <f>'Таб. 1._Общ_гр_ '!N445+'Таб. 1._Общ_гр_ '!O445+'Таб. 1._Общ_гр_ '!P445+'Таб. 1._Общ_гр_ '!Q445</f>
        <v>0</v>
      </c>
      <c r="H445" s="229">
        <f>'Таб. 1._Общ_гр_ '!W445+'Таб. 1._Общ_гр_ '!X445+'Таб. 1._Общ_гр_ '!Y445+'Таб. 1._Общ_гр_ '!Z445</f>
        <v>5</v>
      </c>
      <c r="I445" s="229">
        <f>'Таб. 1._Общ_гр_ '!AF445+'Таб. 1._Общ_гр_ '!AG445+'Таб. 1._Общ_гр_ '!AH445+'Таб. 1._Общ_гр_ '!AI445</f>
        <v>0</v>
      </c>
      <c r="J445" s="229">
        <f>'Таб.2._Комб+Озд+Комп_'!E445</f>
        <v>0</v>
      </c>
      <c r="K445" s="229">
        <f>'Таб.2._Комб+Озд+Комп_'!G445</f>
        <v>0</v>
      </c>
      <c r="L445" s="229">
        <f>'Таб.2._Комб+Озд+Комп_'!I445</f>
        <v>0</v>
      </c>
      <c r="M445" s="229">
        <f>'Таб.2._Комб+Озд+Комп_'!K445</f>
        <v>0</v>
      </c>
      <c r="N445" s="229">
        <f>'Таб.2._Комб+Озд+Комп_'!M445</f>
        <v>0</v>
      </c>
      <c r="O445" s="229">
        <f>'Таб.2._Комб+Озд+Комп_'!O445</f>
        <v>0</v>
      </c>
      <c r="P445" s="229">
        <f>'Таб.2._Комб+Озд+Комп_'!Q445</f>
        <v>0</v>
      </c>
      <c r="Q445" s="229">
        <f>'Таб.2._Комб+Озд+Комп_'!S445</f>
        <v>0</v>
      </c>
      <c r="R445" s="229">
        <f>'Таб.2._Комб+Озд+Комп_'!U445</f>
        <v>0</v>
      </c>
      <c r="S445" s="229">
        <f>'Таб.2._Комб+Озд+Комп_'!W445</f>
        <v>0</v>
      </c>
      <c r="T445" s="229">
        <f>'Таб.2._Комб+Озд+Комп_'!Y445</f>
        <v>0</v>
      </c>
      <c r="U445" s="229">
        <f>'Таб.2._Комб+Озд+Комп_'!AA445</f>
        <v>0</v>
      </c>
      <c r="V445" s="230">
        <f t="shared" si="109"/>
        <v>23</v>
      </c>
      <c r="W445" s="231">
        <f>'Таб. 1._Общ_гр_ '!I445+'Таб. 1._Общ_гр_ '!R445+'Таб. 1._Общ_гр_ '!AA445+'Таб. 1._Общ_гр_ '!AJ445+'Таб.2._Комб+Озд+Комп_'!AD445</f>
        <v>1</v>
      </c>
      <c r="X445" s="168">
        <f>'Таб. 1._Общ_гр_ '!AZ445+'Таб.2._Комб+Озд+Комп_'!AO445</f>
        <v>2133.5</v>
      </c>
      <c r="Y445" s="168">
        <v>1</v>
      </c>
      <c r="Z445" s="246">
        <v>1.1599999999999999</v>
      </c>
      <c r="AA445" s="168">
        <f t="shared" si="110"/>
        <v>1.5</v>
      </c>
      <c r="AB445" s="63">
        <v>1</v>
      </c>
      <c r="AC445" s="168">
        <f t="shared" si="111"/>
        <v>3712.3</v>
      </c>
      <c r="AD445" s="263">
        <v>1</v>
      </c>
      <c r="AE445" s="168">
        <f t="shared" si="112"/>
        <v>3712.3</v>
      </c>
      <c r="AF445" s="233">
        <f>'Таб. 1._Общ_гр_ '!BA445+'Таб.2._Комб+Озд+Комп_'!AP445</f>
        <v>23.9</v>
      </c>
      <c r="AG445" s="233">
        <f t="shared" si="113"/>
        <v>3736.2000000000003</v>
      </c>
    </row>
    <row r="446" spans="1:33" s="19" customFormat="1" ht="11.25" hidden="1" customHeight="1">
      <c r="A446" s="83" t="s">
        <v>465</v>
      </c>
      <c r="B446" s="81" t="s">
        <v>432</v>
      </c>
      <c r="C446" s="226"/>
      <c r="D446" s="227" t="s">
        <v>40</v>
      </c>
      <c r="E446" s="228" t="s">
        <v>1103</v>
      </c>
      <c r="F446" s="229">
        <f>'Таб. 1._Общ_гр_ '!E446+'Таб. 1._Общ_гр_ '!F446+'Таб. 1._Общ_гр_ '!G446+'Таб. 1._Общ_гр_ '!H446</f>
        <v>10</v>
      </c>
      <c r="G446" s="229">
        <f>'Таб. 1._Общ_гр_ '!N446+'Таб. 1._Общ_гр_ '!O446+'Таб. 1._Общ_гр_ '!P446+'Таб. 1._Общ_гр_ '!Q446</f>
        <v>0</v>
      </c>
      <c r="H446" s="229">
        <f>'Таб. 1._Общ_гр_ '!W446+'Таб. 1._Общ_гр_ '!X446+'Таб. 1._Общ_гр_ '!Y446+'Таб. 1._Общ_гр_ '!Z446</f>
        <v>0</v>
      </c>
      <c r="I446" s="229">
        <f>'Таб. 1._Общ_гр_ '!AF446+'Таб. 1._Общ_гр_ '!AG446+'Таб. 1._Общ_гр_ '!AH446+'Таб. 1._Общ_гр_ '!AI446</f>
        <v>0</v>
      </c>
      <c r="J446" s="229">
        <f>'Таб.2._Комб+Озд+Комп_'!E446</f>
        <v>0</v>
      </c>
      <c r="K446" s="229">
        <f>'Таб.2._Комб+Озд+Комп_'!G446</f>
        <v>0</v>
      </c>
      <c r="L446" s="229">
        <f>'Таб.2._Комб+Озд+Комп_'!I446</f>
        <v>0</v>
      </c>
      <c r="M446" s="229">
        <f>'Таб.2._Комб+Озд+Комп_'!K446</f>
        <v>0</v>
      </c>
      <c r="N446" s="229">
        <f>'Таб.2._Комб+Озд+Комп_'!M446</f>
        <v>0</v>
      </c>
      <c r="O446" s="229">
        <f>'Таб.2._Комб+Озд+Комп_'!O446</f>
        <v>0</v>
      </c>
      <c r="P446" s="229">
        <f>'Таб.2._Комб+Озд+Комп_'!Q446</f>
        <v>0</v>
      </c>
      <c r="Q446" s="229">
        <f>'Таб.2._Комб+Озд+Комп_'!S446</f>
        <v>0</v>
      </c>
      <c r="R446" s="229">
        <f>'Таб.2._Комб+Озд+Комп_'!U446</f>
        <v>0</v>
      </c>
      <c r="S446" s="229">
        <f>'Таб.2._Комб+Озд+Комп_'!W446</f>
        <v>0</v>
      </c>
      <c r="T446" s="229">
        <f>'Таб.2._Комб+Озд+Комп_'!Y446</f>
        <v>0</v>
      </c>
      <c r="U446" s="229">
        <f>'Таб.2._Комб+Озд+Комп_'!AA446</f>
        <v>0</v>
      </c>
      <c r="V446" s="230">
        <f t="shared" si="109"/>
        <v>10</v>
      </c>
      <c r="W446" s="231">
        <f>'Таб. 1._Общ_гр_ '!I446+'Таб. 1._Общ_гр_ '!R446+'Таб. 1._Общ_гр_ '!AA446+'Таб. 1._Общ_гр_ '!AJ446+'Таб.2._Комб+Озд+Комп_'!AD446</f>
        <v>1</v>
      </c>
      <c r="X446" s="168">
        <f>'Таб. 1._Общ_гр_ '!AZ446+'Таб.2._Комб+Озд+Комп_'!AO446</f>
        <v>889</v>
      </c>
      <c r="Y446" s="168">
        <v>1</v>
      </c>
      <c r="Z446" s="246">
        <v>1.08</v>
      </c>
      <c r="AA446" s="168">
        <f t="shared" si="110"/>
        <v>1.5</v>
      </c>
      <c r="AB446" s="63">
        <v>1</v>
      </c>
      <c r="AC446" s="168">
        <f t="shared" si="111"/>
        <v>1440.2</v>
      </c>
      <c r="AD446" s="263">
        <v>2.11</v>
      </c>
      <c r="AE446" s="168">
        <f t="shared" si="112"/>
        <v>3038.8</v>
      </c>
      <c r="AF446" s="233">
        <f>'Таб. 1._Общ_гр_ '!BA446+'Таб.2._Комб+Озд+Комп_'!AP446</f>
        <v>10.4</v>
      </c>
      <c r="AG446" s="233">
        <f t="shared" si="113"/>
        <v>3049.2000000000003</v>
      </c>
    </row>
    <row r="447" spans="1:33" s="19" customFormat="1" ht="11.25" hidden="1" customHeight="1">
      <c r="A447" s="83" t="s">
        <v>466</v>
      </c>
      <c r="B447" s="81" t="s">
        <v>432</v>
      </c>
      <c r="C447" s="226"/>
      <c r="D447" s="227" t="s">
        <v>40</v>
      </c>
      <c r="E447" s="228" t="s">
        <v>1103</v>
      </c>
      <c r="F447" s="229">
        <f>'Таб. 1._Общ_гр_ '!E447+'Таб. 1._Общ_гр_ '!F447+'Таб. 1._Общ_гр_ '!G447+'Таб. 1._Общ_гр_ '!H447</f>
        <v>222</v>
      </c>
      <c r="G447" s="229">
        <f>'Таб. 1._Общ_гр_ '!N447+'Таб. 1._Общ_гр_ '!O447+'Таб. 1._Общ_гр_ '!P447+'Таб. 1._Общ_гр_ '!Q447</f>
        <v>0</v>
      </c>
      <c r="H447" s="229">
        <f>'Таб. 1._Общ_гр_ '!W447+'Таб. 1._Общ_гр_ '!X447+'Таб. 1._Общ_гр_ '!Y447+'Таб. 1._Общ_гр_ '!Z447</f>
        <v>100</v>
      </c>
      <c r="I447" s="229">
        <f>'Таб. 1._Общ_гр_ '!AF447+'Таб. 1._Общ_гр_ '!AG447+'Таб. 1._Общ_гр_ '!AH447+'Таб. 1._Общ_гр_ '!AI447</f>
        <v>0</v>
      </c>
      <c r="J447" s="229">
        <f>'Таб.2._Комб+Озд+Комп_'!E447</f>
        <v>0</v>
      </c>
      <c r="K447" s="229">
        <f>'Таб.2._Комб+Озд+Комп_'!G447</f>
        <v>0</v>
      </c>
      <c r="L447" s="229">
        <f>'Таб.2._Комб+Озд+Комп_'!I447</f>
        <v>0</v>
      </c>
      <c r="M447" s="229">
        <f>'Таб.2._Комб+Озд+Комп_'!K447</f>
        <v>0</v>
      </c>
      <c r="N447" s="229">
        <f>'Таб.2._Комб+Озд+Комп_'!M447</f>
        <v>0</v>
      </c>
      <c r="O447" s="229">
        <f>'Таб.2._Комб+Озд+Комп_'!O447</f>
        <v>0</v>
      </c>
      <c r="P447" s="229">
        <f>'Таб.2._Комб+Озд+Комп_'!Q447</f>
        <v>0</v>
      </c>
      <c r="Q447" s="229">
        <f>'Таб.2._Комб+Озд+Комп_'!S447</f>
        <v>0</v>
      </c>
      <c r="R447" s="229">
        <f>'Таб.2._Комб+Озд+Комп_'!U447</f>
        <v>90</v>
      </c>
      <c r="S447" s="229">
        <f>'Таб.2._Комб+Озд+Комп_'!W447</f>
        <v>0</v>
      </c>
      <c r="T447" s="229">
        <f>'Таб.2._Комб+Озд+Комп_'!Y447</f>
        <v>0</v>
      </c>
      <c r="U447" s="229">
        <f>'Таб.2._Комб+Озд+Комп_'!AA447</f>
        <v>0</v>
      </c>
      <c r="V447" s="230">
        <f t="shared" si="109"/>
        <v>412</v>
      </c>
      <c r="W447" s="231">
        <f>'Таб. 1._Общ_гр_ '!I447+'Таб. 1._Общ_гр_ '!R447+'Таб. 1._Общ_гр_ '!AA447+'Таб. 1._Общ_гр_ '!AJ447+'Таб.2._Комб+Озд+Комп_'!AD447</f>
        <v>14</v>
      </c>
      <c r="X447" s="168">
        <f>'Таб. 1._Общ_гр_ '!AZ447+'Таб.2._Комб+Озд+Комп_'!AO447</f>
        <v>44803.1</v>
      </c>
      <c r="Y447" s="168">
        <v>1</v>
      </c>
      <c r="Z447" s="63">
        <v>1.1599999999999999</v>
      </c>
      <c r="AA447" s="168">
        <f t="shared" si="110"/>
        <v>1</v>
      </c>
      <c r="AB447" s="63">
        <v>1.05</v>
      </c>
      <c r="AC447" s="168">
        <f t="shared" si="111"/>
        <v>54570.2</v>
      </c>
      <c r="AD447" s="263">
        <v>1</v>
      </c>
      <c r="AE447" s="168">
        <f t="shared" si="112"/>
        <v>54570.2</v>
      </c>
      <c r="AF447" s="233">
        <f>'Таб. 1._Общ_гр_ '!BA447+'Таб.2._Комб+Озд+Комп_'!AP447</f>
        <v>428.5</v>
      </c>
      <c r="AG447" s="233">
        <f t="shared" si="113"/>
        <v>54998.7</v>
      </c>
    </row>
    <row r="448" spans="1:33" s="19" customFormat="1" ht="11.25" hidden="1" customHeight="1">
      <c r="A448" s="83" t="s">
        <v>467</v>
      </c>
      <c r="B448" s="81" t="s">
        <v>432</v>
      </c>
      <c r="C448" s="226"/>
      <c r="D448" s="227" t="s">
        <v>40</v>
      </c>
      <c r="E448" s="228" t="s">
        <v>1103</v>
      </c>
      <c r="F448" s="229">
        <f>'Таб. 1._Общ_гр_ '!E448+'Таб. 1._Общ_гр_ '!F448+'Таб. 1._Общ_гр_ '!G448+'Таб. 1._Общ_гр_ '!H448</f>
        <v>35</v>
      </c>
      <c r="G448" s="229">
        <f>'Таб. 1._Общ_гр_ '!N448+'Таб. 1._Общ_гр_ '!O448+'Таб. 1._Общ_гр_ '!P448+'Таб. 1._Общ_гр_ '!Q448</f>
        <v>0</v>
      </c>
      <c r="H448" s="229">
        <f>'Таб. 1._Общ_гр_ '!W448+'Таб. 1._Общ_гр_ '!X448+'Таб. 1._Общ_гр_ '!Y448+'Таб. 1._Общ_гр_ '!Z448</f>
        <v>0</v>
      </c>
      <c r="I448" s="229">
        <f>'Таб. 1._Общ_гр_ '!AF448+'Таб. 1._Общ_гр_ '!AG448+'Таб. 1._Общ_гр_ '!AH448+'Таб. 1._Общ_гр_ '!AI448</f>
        <v>0</v>
      </c>
      <c r="J448" s="229">
        <f>'Таб.2._Комб+Озд+Комп_'!E448</f>
        <v>0</v>
      </c>
      <c r="K448" s="229">
        <f>'Таб.2._Комб+Озд+Комп_'!G448</f>
        <v>0</v>
      </c>
      <c r="L448" s="229">
        <f>'Таб.2._Комб+Озд+Комп_'!I448</f>
        <v>0</v>
      </c>
      <c r="M448" s="229">
        <f>'Таб.2._Комб+Озд+Комп_'!K448</f>
        <v>0</v>
      </c>
      <c r="N448" s="229">
        <f>'Таб.2._Комб+Озд+Комп_'!M448</f>
        <v>0</v>
      </c>
      <c r="O448" s="229">
        <f>'Таб.2._Комб+Озд+Комп_'!O448</f>
        <v>0</v>
      </c>
      <c r="P448" s="229">
        <f>'Таб.2._Комб+Озд+Комп_'!Q448</f>
        <v>0</v>
      </c>
      <c r="Q448" s="229">
        <f>'Таб.2._Комб+Озд+Комп_'!S448</f>
        <v>0</v>
      </c>
      <c r="R448" s="229">
        <f>'Таб.2._Комб+Озд+Комп_'!U448</f>
        <v>0</v>
      </c>
      <c r="S448" s="229">
        <f>'Таб.2._Комб+Озд+Комп_'!W448</f>
        <v>0</v>
      </c>
      <c r="T448" s="229">
        <f>'Таб.2._Комб+Озд+Комп_'!Y448</f>
        <v>0</v>
      </c>
      <c r="U448" s="229">
        <f>'Таб.2._Комб+Озд+Комп_'!AA448</f>
        <v>0</v>
      </c>
      <c r="V448" s="230">
        <f t="shared" si="109"/>
        <v>35</v>
      </c>
      <c r="W448" s="231">
        <f>'Таб. 1._Общ_гр_ '!I448+'Таб. 1._Общ_гр_ '!R448+'Таб. 1._Общ_гр_ '!AA448+'Таб. 1._Общ_гр_ '!AJ448+'Таб.2._Комб+Озд+Комп_'!AD448</f>
        <v>1</v>
      </c>
      <c r="X448" s="168">
        <f>'Таб. 1._Общ_гр_ '!AZ448+'Таб.2._Комб+Озд+Комп_'!AO448</f>
        <v>3209.1</v>
      </c>
      <c r="Y448" s="168">
        <v>1</v>
      </c>
      <c r="Z448" s="63">
        <v>1.1599999999999999</v>
      </c>
      <c r="AA448" s="168">
        <f t="shared" si="110"/>
        <v>1.5</v>
      </c>
      <c r="AB448" s="63">
        <v>1</v>
      </c>
      <c r="AC448" s="168">
        <f t="shared" si="111"/>
        <v>5583.8</v>
      </c>
      <c r="AD448" s="263">
        <v>1</v>
      </c>
      <c r="AE448" s="168">
        <f t="shared" si="112"/>
        <v>5583.8</v>
      </c>
      <c r="AF448" s="233">
        <f>'Таб. 1._Общ_гр_ '!BA448+'Таб.2._Комб+Озд+Комп_'!AP448</f>
        <v>36.4</v>
      </c>
      <c r="AG448" s="233">
        <f t="shared" si="113"/>
        <v>5620.2</v>
      </c>
    </row>
    <row r="449" spans="1:33" s="19" customFormat="1" ht="11.25" hidden="1" customHeight="1">
      <c r="A449" s="83" t="s">
        <v>468</v>
      </c>
      <c r="B449" s="81" t="s">
        <v>432</v>
      </c>
      <c r="C449" s="226"/>
      <c r="D449" s="227" t="s">
        <v>40</v>
      </c>
      <c r="E449" s="228" t="s">
        <v>1103</v>
      </c>
      <c r="F449" s="229">
        <f>'Таб. 1._Общ_гр_ '!E449+'Таб. 1._Общ_гр_ '!F449+'Таб. 1._Общ_гр_ '!G449+'Таб. 1._Общ_гр_ '!H449</f>
        <v>39</v>
      </c>
      <c r="G449" s="229">
        <f>'Таб. 1._Общ_гр_ '!N449+'Таб. 1._Общ_гр_ '!O449+'Таб. 1._Общ_гр_ '!P449+'Таб. 1._Общ_гр_ '!Q449</f>
        <v>0</v>
      </c>
      <c r="H449" s="229">
        <f>'Таб. 1._Общ_гр_ '!W449+'Таб. 1._Общ_гр_ '!X449+'Таб. 1._Общ_гр_ '!Y449+'Таб. 1._Общ_гр_ '!Z449</f>
        <v>26</v>
      </c>
      <c r="I449" s="229">
        <f>'Таб. 1._Общ_гр_ '!AF449+'Таб. 1._Общ_гр_ '!AG449+'Таб. 1._Общ_гр_ '!AH449+'Таб. 1._Общ_гр_ '!AI449</f>
        <v>0</v>
      </c>
      <c r="J449" s="229">
        <f>'Таб.2._Комб+Озд+Комп_'!E449</f>
        <v>0</v>
      </c>
      <c r="K449" s="229">
        <f>'Таб.2._Комб+Озд+Комп_'!G449</f>
        <v>0</v>
      </c>
      <c r="L449" s="229">
        <f>'Таб.2._Комб+Озд+Комп_'!I449</f>
        <v>0</v>
      </c>
      <c r="M449" s="229">
        <f>'Таб.2._Комб+Озд+Комп_'!K449</f>
        <v>0</v>
      </c>
      <c r="N449" s="229">
        <f>'Таб.2._Комб+Озд+Комп_'!M449</f>
        <v>0</v>
      </c>
      <c r="O449" s="229">
        <f>'Таб.2._Комб+Озд+Комп_'!O449</f>
        <v>0</v>
      </c>
      <c r="P449" s="229">
        <f>'Таб.2._Комб+Озд+Комп_'!Q449</f>
        <v>0</v>
      </c>
      <c r="Q449" s="229">
        <f>'Таб.2._Комб+Озд+Комп_'!S449</f>
        <v>0</v>
      </c>
      <c r="R449" s="229">
        <f>'Таб.2._Комб+Озд+Комп_'!U449</f>
        <v>90</v>
      </c>
      <c r="S449" s="229">
        <f>'Таб.2._Комб+Озд+Комп_'!W449</f>
        <v>0</v>
      </c>
      <c r="T449" s="229">
        <f>'Таб.2._Комб+Озд+Комп_'!Y449</f>
        <v>0</v>
      </c>
      <c r="U449" s="229">
        <f>'Таб.2._Комб+Озд+Комп_'!AA449</f>
        <v>0</v>
      </c>
      <c r="V449" s="230">
        <f t="shared" si="109"/>
        <v>155</v>
      </c>
      <c r="W449" s="231">
        <f>'Таб. 1._Общ_гр_ '!I449+'Таб. 1._Общ_гр_ '!R449+'Таб. 1._Общ_гр_ '!AA449+'Таб. 1._Общ_гр_ '!AJ449+'Таб.2._Комб+Озд+Комп_'!AD449</f>
        <v>5</v>
      </c>
      <c r="X449" s="168">
        <f>'Таб. 1._Общ_гр_ '!AZ449+'Таб.2._Комб+Озд+Комп_'!AO449</f>
        <v>20641.400000000001</v>
      </c>
      <c r="Y449" s="168">
        <v>1</v>
      </c>
      <c r="Z449" s="63">
        <v>1.1599999999999999</v>
      </c>
      <c r="AA449" s="168">
        <f t="shared" si="110"/>
        <v>1.1000000000000001</v>
      </c>
      <c r="AB449" s="63">
        <v>1</v>
      </c>
      <c r="AC449" s="168">
        <f t="shared" si="111"/>
        <v>26338.400000000001</v>
      </c>
      <c r="AD449" s="263">
        <v>1</v>
      </c>
      <c r="AE449" s="168">
        <f t="shared" si="112"/>
        <v>26338.400000000001</v>
      </c>
      <c r="AF449" s="233">
        <f>'Таб. 1._Общ_гр_ '!BA449+'Таб.2._Комб+Озд+Комп_'!AP449</f>
        <v>161.19999999999999</v>
      </c>
      <c r="AG449" s="233">
        <f t="shared" si="113"/>
        <v>26499.600000000002</v>
      </c>
    </row>
    <row r="450" spans="1:33" s="19" customFormat="1" ht="11.25" hidden="1" customHeight="1">
      <c r="A450" s="83" t="s">
        <v>469</v>
      </c>
      <c r="B450" s="81" t="s">
        <v>432</v>
      </c>
      <c r="C450" s="226"/>
      <c r="D450" s="227" t="s">
        <v>40</v>
      </c>
      <c r="E450" s="228" t="s">
        <v>1103</v>
      </c>
      <c r="F450" s="229">
        <f>'Таб. 1._Общ_гр_ '!E450+'Таб. 1._Общ_гр_ '!F450+'Таб. 1._Общ_гр_ '!G450+'Таб. 1._Общ_гр_ '!H450</f>
        <v>0</v>
      </c>
      <c r="G450" s="229">
        <f>'Таб. 1._Общ_гр_ '!N450+'Таб. 1._Общ_гр_ '!O450+'Таб. 1._Общ_гр_ '!P450+'Таб. 1._Общ_гр_ '!Q450</f>
        <v>0</v>
      </c>
      <c r="H450" s="229">
        <f>'Таб. 1._Общ_гр_ '!W450+'Таб. 1._Общ_гр_ '!X450+'Таб. 1._Общ_гр_ '!Y450+'Таб. 1._Общ_гр_ '!Z450</f>
        <v>0</v>
      </c>
      <c r="I450" s="229">
        <f>'Таб. 1._Общ_гр_ '!AF450+'Таб. 1._Общ_гр_ '!AG450+'Таб. 1._Общ_гр_ '!AH450+'Таб. 1._Общ_гр_ '!AI450</f>
        <v>0</v>
      </c>
      <c r="J450" s="229">
        <f>'Таб.2._Комб+Озд+Комп_'!E450</f>
        <v>0</v>
      </c>
      <c r="K450" s="229">
        <f>'Таб.2._Комб+Озд+Комп_'!G450</f>
        <v>0</v>
      </c>
      <c r="L450" s="229">
        <f>'Таб.2._Комб+Озд+Комп_'!I450</f>
        <v>0</v>
      </c>
      <c r="M450" s="229">
        <f>'Таб.2._Комб+Озд+Комп_'!K450</f>
        <v>0</v>
      </c>
      <c r="N450" s="229">
        <f>'Таб.2._Комб+Озд+Комп_'!M450</f>
        <v>0</v>
      </c>
      <c r="O450" s="229">
        <f>'Таб.2._Комб+Озд+Комп_'!O450</f>
        <v>0</v>
      </c>
      <c r="P450" s="229">
        <f>'Таб.2._Комб+Озд+Комп_'!Q450</f>
        <v>0</v>
      </c>
      <c r="Q450" s="229">
        <f>'Таб.2._Комб+Озд+Комп_'!S450</f>
        <v>0</v>
      </c>
      <c r="R450" s="229">
        <f>'Таб.2._Комб+Озд+Комп_'!U450</f>
        <v>0</v>
      </c>
      <c r="S450" s="229">
        <f>'Таб.2._Комб+Озд+Комп_'!W450</f>
        <v>0</v>
      </c>
      <c r="T450" s="229">
        <f>'Таб.2._Комб+Озд+Комп_'!Y450</f>
        <v>0</v>
      </c>
      <c r="U450" s="229">
        <f>'Таб.2._Комб+Озд+Комп_'!AA450</f>
        <v>0</v>
      </c>
      <c r="V450" s="230">
        <f t="shared" si="109"/>
        <v>0</v>
      </c>
      <c r="W450" s="231">
        <f>'Таб. 1._Общ_гр_ '!I450+'Таб. 1._Общ_гр_ '!R450+'Таб. 1._Общ_гр_ '!AA450+'Таб. 1._Общ_гр_ '!AJ450+'Таб.2._Комб+Озд+Комп_'!AD450</f>
        <v>0</v>
      </c>
      <c r="X450" s="168">
        <f>'Таб. 1._Общ_гр_ '!AZ450+'Таб.2._Комб+Озд+Комп_'!AO450</f>
        <v>0</v>
      </c>
      <c r="Y450" s="168">
        <v>1</v>
      </c>
      <c r="Z450" s="246">
        <v>1</v>
      </c>
      <c r="AA450" s="168">
        <f t="shared" si="110"/>
        <v>0</v>
      </c>
      <c r="AB450" s="63">
        <v>1</v>
      </c>
      <c r="AC450" s="168">
        <f t="shared" si="111"/>
        <v>0</v>
      </c>
      <c r="AD450" s="263">
        <v>2.11</v>
      </c>
      <c r="AE450" s="168">
        <f t="shared" si="112"/>
        <v>0</v>
      </c>
      <c r="AF450" s="233">
        <f>'Таб. 1._Общ_гр_ '!BA450+'Таб.2._Комб+Озд+Комп_'!AP450</f>
        <v>0</v>
      </c>
      <c r="AG450" s="233">
        <f t="shared" si="113"/>
        <v>0</v>
      </c>
    </row>
    <row r="451" spans="1:33" s="19" customFormat="1" ht="11.25" hidden="1" customHeight="1">
      <c r="A451" s="83" t="s">
        <v>470</v>
      </c>
      <c r="B451" s="81" t="s">
        <v>432</v>
      </c>
      <c r="C451" s="226"/>
      <c r="D451" s="227" t="s">
        <v>40</v>
      </c>
      <c r="E451" s="228" t="s">
        <v>1103</v>
      </c>
      <c r="F451" s="229">
        <f>'Таб. 1._Общ_гр_ '!E451+'Таб. 1._Общ_гр_ '!F451+'Таб. 1._Общ_гр_ '!G451+'Таб. 1._Общ_гр_ '!H451</f>
        <v>28</v>
      </c>
      <c r="G451" s="229">
        <f>'Таб. 1._Общ_гр_ '!N451+'Таб. 1._Общ_гр_ '!O451+'Таб. 1._Общ_гр_ '!P451+'Таб. 1._Общ_гр_ '!Q451</f>
        <v>0</v>
      </c>
      <c r="H451" s="229">
        <f>'Таб. 1._Общ_гр_ '!W451+'Таб. 1._Общ_гр_ '!X451+'Таб. 1._Общ_гр_ '!Y451+'Таб. 1._Общ_гр_ '!Z451</f>
        <v>7</v>
      </c>
      <c r="I451" s="229">
        <f>'Таб. 1._Общ_гр_ '!AF451+'Таб. 1._Общ_гр_ '!AG451+'Таб. 1._Общ_гр_ '!AH451+'Таб. 1._Общ_гр_ '!AI451</f>
        <v>0</v>
      </c>
      <c r="J451" s="229">
        <f>'Таб.2._Комб+Озд+Комп_'!E451</f>
        <v>0</v>
      </c>
      <c r="K451" s="229">
        <f>'Таб.2._Комб+Озд+Комп_'!G451</f>
        <v>0</v>
      </c>
      <c r="L451" s="229">
        <f>'Таб.2._Комб+Озд+Комп_'!I451</f>
        <v>0</v>
      </c>
      <c r="M451" s="229">
        <f>'Таб.2._Комб+Озд+Комп_'!K451</f>
        <v>0</v>
      </c>
      <c r="N451" s="229">
        <f>'Таб.2._Комб+Озд+Комп_'!M451</f>
        <v>0</v>
      </c>
      <c r="O451" s="229">
        <f>'Таб.2._Комб+Озд+Комп_'!O451</f>
        <v>0</v>
      </c>
      <c r="P451" s="229">
        <f>'Таб.2._Комб+Озд+Комп_'!Q451</f>
        <v>0</v>
      </c>
      <c r="Q451" s="229">
        <f>'Таб.2._Комб+Озд+Комп_'!S451</f>
        <v>0</v>
      </c>
      <c r="R451" s="229">
        <f>'Таб.2._Комб+Озд+Комп_'!U451</f>
        <v>0</v>
      </c>
      <c r="S451" s="229">
        <f>'Таб.2._Комб+Озд+Комп_'!W451</f>
        <v>0</v>
      </c>
      <c r="T451" s="229">
        <f>'Таб.2._Комб+Озд+Комп_'!Y451</f>
        <v>0</v>
      </c>
      <c r="U451" s="229">
        <f>'Таб.2._Комб+Озд+Комп_'!AA451</f>
        <v>0</v>
      </c>
      <c r="V451" s="230">
        <f t="shared" si="109"/>
        <v>35</v>
      </c>
      <c r="W451" s="231">
        <f>'Таб. 1._Общ_гр_ '!I451+'Таб. 1._Общ_гр_ '!R451+'Таб. 1._Общ_гр_ '!AA451+'Таб. 1._Общ_гр_ '!AJ451+'Таб.2._Комб+Озд+Комп_'!AD451</f>
        <v>2</v>
      </c>
      <c r="X451" s="168">
        <f>'Таб. 1._Общ_гр_ '!AZ451+'Таб.2._Комб+Озд+Комп_'!AO451</f>
        <v>3333.6</v>
      </c>
      <c r="Y451" s="168">
        <v>1</v>
      </c>
      <c r="Z451" s="246">
        <v>1.1599999999999999</v>
      </c>
      <c r="AA451" s="168">
        <f t="shared" si="110"/>
        <v>1.25</v>
      </c>
      <c r="AB451" s="63">
        <v>1</v>
      </c>
      <c r="AC451" s="168">
        <f t="shared" si="111"/>
        <v>4833.7</v>
      </c>
      <c r="AD451" s="263">
        <v>1</v>
      </c>
      <c r="AE451" s="168">
        <f t="shared" si="112"/>
        <v>4833.7</v>
      </c>
      <c r="AF451" s="233">
        <f>'Таб. 1._Общ_гр_ '!BA451+'Таб.2._Комб+Озд+Комп_'!AP451</f>
        <v>36.4</v>
      </c>
      <c r="AG451" s="233">
        <f t="shared" si="113"/>
        <v>4870.0999999999995</v>
      </c>
    </row>
    <row r="452" spans="1:33" s="19" customFormat="1" ht="11.25" hidden="1" customHeight="1">
      <c r="A452" s="83" t="s">
        <v>471</v>
      </c>
      <c r="B452" s="81" t="s">
        <v>432</v>
      </c>
      <c r="C452" s="226"/>
      <c r="D452" s="227" t="s">
        <v>40</v>
      </c>
      <c r="E452" s="228" t="s">
        <v>1103</v>
      </c>
      <c r="F452" s="229">
        <f>'Таб. 1._Общ_гр_ '!E452+'Таб. 1._Общ_гр_ '!F452+'Таб. 1._Общ_гр_ '!G452+'Таб. 1._Общ_гр_ '!H452</f>
        <v>188</v>
      </c>
      <c r="G452" s="229">
        <f>'Таб. 1._Общ_гр_ '!N452+'Таб. 1._Общ_гр_ '!O452+'Таб. 1._Общ_гр_ '!P452+'Таб. 1._Общ_гр_ '!Q452</f>
        <v>0</v>
      </c>
      <c r="H452" s="229">
        <f>'Таб. 1._Общ_гр_ '!W452+'Таб. 1._Общ_гр_ '!X452+'Таб. 1._Общ_гр_ '!Y452+'Таб. 1._Общ_гр_ '!Z452</f>
        <v>50</v>
      </c>
      <c r="I452" s="229">
        <f>'Таб. 1._Общ_гр_ '!AF452+'Таб. 1._Общ_гр_ '!AG452+'Таб. 1._Общ_гр_ '!AH452+'Таб. 1._Общ_гр_ '!AI452</f>
        <v>0</v>
      </c>
      <c r="J452" s="229">
        <f>'Таб.2._Комб+Озд+Комп_'!E452</f>
        <v>26</v>
      </c>
      <c r="K452" s="229">
        <f>'Таб.2._Комб+Озд+Комп_'!G452</f>
        <v>0</v>
      </c>
      <c r="L452" s="229">
        <f>'Таб.2._Комб+Озд+Комп_'!I452</f>
        <v>0</v>
      </c>
      <c r="M452" s="229">
        <f>'Таб.2._Комб+Озд+Комп_'!K452</f>
        <v>0</v>
      </c>
      <c r="N452" s="229">
        <f>'Таб.2._Комб+Озд+Комп_'!M452</f>
        <v>0</v>
      </c>
      <c r="O452" s="229">
        <f>'Таб.2._Комб+Озд+Комп_'!O452</f>
        <v>0</v>
      </c>
      <c r="P452" s="229">
        <f>'Таб.2._Комб+Озд+Комп_'!Q452</f>
        <v>0</v>
      </c>
      <c r="Q452" s="229">
        <f>'Таб.2._Комб+Озд+Комп_'!S452</f>
        <v>0</v>
      </c>
      <c r="R452" s="229">
        <f>'Таб.2._Комб+Озд+Комп_'!U452</f>
        <v>36</v>
      </c>
      <c r="S452" s="229">
        <f>'Таб.2._Комб+Озд+Комп_'!W452</f>
        <v>0</v>
      </c>
      <c r="T452" s="229">
        <f>'Таб.2._Комб+Озд+Комп_'!Y452</f>
        <v>0</v>
      </c>
      <c r="U452" s="229">
        <f>'Таб.2._Комб+Озд+Комп_'!AA452</f>
        <v>0</v>
      </c>
      <c r="V452" s="230">
        <f t="shared" si="109"/>
        <v>300</v>
      </c>
      <c r="W452" s="231">
        <f>'Таб. 1._Общ_гр_ '!I452+'Таб. 1._Общ_гр_ '!R452+'Таб. 1._Общ_гр_ '!AA452+'Таб. 1._Общ_гр_ '!AJ452+'Таб.2._Комб+Озд+Комп_'!AD452</f>
        <v>12</v>
      </c>
      <c r="X452" s="168">
        <f>'Таб. 1._Общ_гр_ '!AZ452+'Таб.2._Комб+Озд+Комп_'!AO452</f>
        <v>32891.199999999997</v>
      </c>
      <c r="Y452" s="168">
        <v>1</v>
      </c>
      <c r="Z452" s="246">
        <v>1.1599999999999999</v>
      </c>
      <c r="AA452" s="168">
        <f t="shared" si="110"/>
        <v>1</v>
      </c>
      <c r="AB452" s="63">
        <v>1.05</v>
      </c>
      <c r="AC452" s="168">
        <f t="shared" si="111"/>
        <v>40061.5</v>
      </c>
      <c r="AD452" s="263">
        <v>1</v>
      </c>
      <c r="AE452" s="168">
        <f t="shared" si="112"/>
        <v>40061.5</v>
      </c>
      <c r="AF452" s="233">
        <f>'Таб. 1._Общ_гр_ '!BA452+'Таб.2._Комб+Озд+Комп_'!AP452</f>
        <v>312</v>
      </c>
      <c r="AG452" s="233">
        <f t="shared" si="113"/>
        <v>40373.5</v>
      </c>
    </row>
    <row r="453" spans="1:33" s="19" customFormat="1" ht="11.25" hidden="1" customHeight="1">
      <c r="A453" s="83" t="s">
        <v>472</v>
      </c>
      <c r="B453" s="81" t="s">
        <v>432</v>
      </c>
      <c r="C453" s="226"/>
      <c r="D453" s="227" t="s">
        <v>40</v>
      </c>
      <c r="E453" s="228" t="s">
        <v>1103</v>
      </c>
      <c r="F453" s="229">
        <f>'Таб. 1._Общ_гр_ '!E453+'Таб. 1._Общ_гр_ '!F453+'Таб. 1._Общ_гр_ '!G453+'Таб. 1._Общ_гр_ '!H453</f>
        <v>12</v>
      </c>
      <c r="G453" s="229">
        <f>'Таб. 1._Общ_гр_ '!N453+'Таб. 1._Общ_гр_ '!O453+'Таб. 1._Общ_гр_ '!P453+'Таб. 1._Общ_гр_ '!Q453</f>
        <v>0</v>
      </c>
      <c r="H453" s="229">
        <f>'Таб. 1._Общ_гр_ '!W453+'Таб. 1._Общ_гр_ '!X453+'Таб. 1._Общ_гр_ '!Y453+'Таб. 1._Общ_гр_ '!Z453</f>
        <v>3</v>
      </c>
      <c r="I453" s="229">
        <f>'Таб. 1._Общ_гр_ '!AF453+'Таб. 1._Общ_гр_ '!AG453+'Таб. 1._Общ_гр_ '!AH453+'Таб. 1._Общ_гр_ '!AI453</f>
        <v>0</v>
      </c>
      <c r="J453" s="229">
        <f>'Таб.2._Комб+Озд+Комп_'!E453</f>
        <v>0</v>
      </c>
      <c r="K453" s="229">
        <f>'Таб.2._Комб+Озд+Комп_'!G453</f>
        <v>0</v>
      </c>
      <c r="L453" s="229">
        <f>'Таб.2._Комб+Озд+Комп_'!I453</f>
        <v>0</v>
      </c>
      <c r="M453" s="229">
        <f>'Таб.2._Комб+Озд+Комп_'!K453</f>
        <v>0</v>
      </c>
      <c r="N453" s="229">
        <f>'Таб.2._Комб+Озд+Комп_'!M453</f>
        <v>0</v>
      </c>
      <c r="O453" s="229">
        <f>'Таб.2._Комб+Озд+Комп_'!O453</f>
        <v>0</v>
      </c>
      <c r="P453" s="229">
        <f>'Таб.2._Комб+Озд+Комп_'!Q453</f>
        <v>0</v>
      </c>
      <c r="Q453" s="229">
        <f>'Таб.2._Комб+Озд+Комп_'!S453</f>
        <v>0</v>
      </c>
      <c r="R453" s="229">
        <f>'Таб.2._Комб+Озд+Комп_'!U453</f>
        <v>0</v>
      </c>
      <c r="S453" s="229">
        <f>'Таб.2._Комб+Озд+Комп_'!W453</f>
        <v>0</v>
      </c>
      <c r="T453" s="229">
        <f>'Таб.2._Комб+Озд+Комп_'!Y453</f>
        <v>0</v>
      </c>
      <c r="U453" s="229">
        <f>'Таб.2._Комб+Озд+Комп_'!AA453</f>
        <v>0</v>
      </c>
      <c r="V453" s="230">
        <f t="shared" si="109"/>
        <v>15</v>
      </c>
      <c r="W453" s="231">
        <f>'Таб. 1._Общ_гр_ '!I453+'Таб. 1._Общ_гр_ '!R453+'Таб. 1._Общ_гр_ '!AA453+'Таб. 1._Общ_гр_ '!AJ453+'Таб.2._Комб+Озд+Комп_'!AD453</f>
        <v>1</v>
      </c>
      <c r="X453" s="168">
        <f>'Таб. 1._Общ_гр_ '!AZ453+'Таб.2._Комб+Озд+Комп_'!AO453</f>
        <v>1386.8</v>
      </c>
      <c r="Y453" s="168">
        <v>1</v>
      </c>
      <c r="Z453" s="63">
        <v>1.1599999999999999</v>
      </c>
      <c r="AA453" s="168">
        <f t="shared" si="110"/>
        <v>1.5</v>
      </c>
      <c r="AB453" s="63">
        <v>1</v>
      </c>
      <c r="AC453" s="168">
        <f t="shared" si="111"/>
        <v>2413</v>
      </c>
      <c r="AD453" s="263">
        <v>1</v>
      </c>
      <c r="AE453" s="168">
        <f t="shared" si="112"/>
        <v>2413</v>
      </c>
      <c r="AF453" s="233">
        <f>'Таб. 1._Общ_гр_ '!BA453+'Таб.2._Комб+Озд+Комп_'!AP453</f>
        <v>15.6</v>
      </c>
      <c r="AG453" s="233">
        <f t="shared" si="113"/>
        <v>2428.6</v>
      </c>
    </row>
    <row r="454" spans="1:33" s="19" customFormat="1" ht="11.25" hidden="1" customHeight="1">
      <c r="A454" s="83" t="s">
        <v>473</v>
      </c>
      <c r="B454" s="81" t="s">
        <v>432</v>
      </c>
      <c r="C454" s="226"/>
      <c r="D454" s="227" t="s">
        <v>40</v>
      </c>
      <c r="E454" s="228" t="s">
        <v>1103</v>
      </c>
      <c r="F454" s="229">
        <f>'Таб. 1._Общ_гр_ '!E454+'Таб. 1._Общ_гр_ '!F454+'Таб. 1._Общ_гр_ '!G454+'Таб. 1._Общ_гр_ '!H454</f>
        <v>35</v>
      </c>
      <c r="G454" s="229">
        <f>'Таб. 1._Общ_гр_ '!N454+'Таб. 1._Общ_гр_ '!O454+'Таб. 1._Общ_гр_ '!P454+'Таб. 1._Общ_гр_ '!Q454</f>
        <v>0</v>
      </c>
      <c r="H454" s="229">
        <f>'Таб. 1._Общ_гр_ '!W454+'Таб. 1._Общ_гр_ '!X454+'Таб. 1._Общ_гр_ '!Y454+'Таб. 1._Общ_гр_ '!Z454</f>
        <v>0</v>
      </c>
      <c r="I454" s="229">
        <f>'Таб. 1._Общ_гр_ '!AF454+'Таб. 1._Общ_гр_ '!AG454+'Таб. 1._Общ_гр_ '!AH454+'Таб. 1._Общ_гр_ '!AI454</f>
        <v>0</v>
      </c>
      <c r="J454" s="229">
        <f>'Таб.2._Комб+Озд+Комп_'!E454</f>
        <v>0</v>
      </c>
      <c r="K454" s="229">
        <f>'Таб.2._Комб+Озд+Комп_'!G454</f>
        <v>0</v>
      </c>
      <c r="L454" s="229">
        <f>'Таб.2._Комб+Озд+Комп_'!I454</f>
        <v>0</v>
      </c>
      <c r="M454" s="229">
        <f>'Таб.2._Комб+Озд+Комп_'!K454</f>
        <v>0</v>
      </c>
      <c r="N454" s="229">
        <f>'Таб.2._Комб+Озд+Комп_'!M454</f>
        <v>0</v>
      </c>
      <c r="O454" s="229">
        <f>'Таб.2._Комб+Озд+Комп_'!O454</f>
        <v>0</v>
      </c>
      <c r="P454" s="229">
        <f>'Таб.2._Комб+Озд+Комп_'!Q454</f>
        <v>0</v>
      </c>
      <c r="Q454" s="229">
        <f>'Таб.2._Комб+Озд+Комп_'!S454</f>
        <v>0</v>
      </c>
      <c r="R454" s="229">
        <f>'Таб.2._Комб+Озд+Комп_'!U454</f>
        <v>30</v>
      </c>
      <c r="S454" s="229">
        <f>'Таб.2._Комб+Озд+Комп_'!W454</f>
        <v>0</v>
      </c>
      <c r="T454" s="229">
        <f>'Таб.2._Комб+Озд+Комп_'!Y454</f>
        <v>0</v>
      </c>
      <c r="U454" s="229">
        <f>'Таб.2._Комб+Озд+Комп_'!AA454</f>
        <v>0</v>
      </c>
      <c r="V454" s="230">
        <f t="shared" si="109"/>
        <v>65</v>
      </c>
      <c r="W454" s="231">
        <f>'Таб. 1._Общ_гр_ '!I454+'Таб. 1._Общ_гр_ '!R454+'Таб. 1._Общ_гр_ '!AA454+'Таб. 1._Общ_гр_ '!AJ454+'Таб.2._Комб+Озд+Комп_'!AD454</f>
        <v>2</v>
      </c>
      <c r="X454" s="168">
        <f>'Таб. 1._Общ_гр_ '!AZ454+'Таб.2._Комб+Озд+Комп_'!AO454</f>
        <v>7911.6</v>
      </c>
      <c r="Y454" s="168">
        <v>1</v>
      </c>
      <c r="Z454" s="63">
        <v>1.1599999999999999</v>
      </c>
      <c r="AA454" s="168">
        <f t="shared" si="110"/>
        <v>1.25</v>
      </c>
      <c r="AB454" s="63">
        <v>1</v>
      </c>
      <c r="AC454" s="168">
        <f t="shared" si="111"/>
        <v>11471.8</v>
      </c>
      <c r="AD454" s="263">
        <v>1</v>
      </c>
      <c r="AE454" s="168">
        <f t="shared" si="112"/>
        <v>11471.8</v>
      </c>
      <c r="AF454" s="233">
        <f>'Таб. 1._Общ_гр_ '!BA454+'Таб.2._Комб+Озд+Комп_'!AP454</f>
        <v>67.599999999999994</v>
      </c>
      <c r="AG454" s="233">
        <f t="shared" si="113"/>
        <v>11539.4</v>
      </c>
    </row>
    <row r="455" spans="1:33" s="19" customFormat="1" ht="11.25" hidden="1" customHeight="1">
      <c r="A455" s="83" t="s">
        <v>474</v>
      </c>
      <c r="B455" s="81" t="s">
        <v>432</v>
      </c>
      <c r="C455" s="226"/>
      <c r="D455" s="227" t="s">
        <v>40</v>
      </c>
      <c r="E455" s="228" t="s">
        <v>1103</v>
      </c>
      <c r="F455" s="229">
        <f>'Таб. 1._Общ_гр_ '!E455+'Таб. 1._Общ_гр_ '!F455+'Таб. 1._Общ_гр_ '!G455+'Таб. 1._Общ_гр_ '!H455</f>
        <v>8</v>
      </c>
      <c r="G455" s="229">
        <f>'Таб. 1._Общ_гр_ '!N455+'Таб. 1._Общ_гр_ '!O455+'Таб. 1._Общ_гр_ '!P455+'Таб. 1._Общ_гр_ '!Q455</f>
        <v>0</v>
      </c>
      <c r="H455" s="229">
        <f>'Таб. 1._Общ_гр_ '!W455+'Таб. 1._Общ_гр_ '!X455+'Таб. 1._Общ_гр_ '!Y455+'Таб. 1._Общ_гр_ '!Z455</f>
        <v>2</v>
      </c>
      <c r="I455" s="229">
        <f>'Таб. 1._Общ_гр_ '!AF455+'Таб. 1._Общ_гр_ '!AG455+'Таб. 1._Общ_гр_ '!AH455+'Таб. 1._Общ_гр_ '!AI455</f>
        <v>0</v>
      </c>
      <c r="J455" s="229">
        <f>'Таб.2._Комб+Озд+Комп_'!E455</f>
        <v>0</v>
      </c>
      <c r="K455" s="229">
        <f>'Таб.2._Комб+Озд+Комп_'!G455</f>
        <v>0</v>
      </c>
      <c r="L455" s="229">
        <f>'Таб.2._Комб+Озд+Комп_'!I455</f>
        <v>0</v>
      </c>
      <c r="M455" s="229">
        <f>'Таб.2._Комб+Озд+Комп_'!K455</f>
        <v>0</v>
      </c>
      <c r="N455" s="229">
        <f>'Таб.2._Комб+Озд+Комп_'!M455</f>
        <v>0</v>
      </c>
      <c r="O455" s="229">
        <f>'Таб.2._Комб+Озд+Комп_'!O455</f>
        <v>0</v>
      </c>
      <c r="P455" s="229">
        <f>'Таб.2._Комб+Озд+Комп_'!Q455</f>
        <v>0</v>
      </c>
      <c r="Q455" s="229">
        <f>'Таб.2._Комб+Озд+Комп_'!S455</f>
        <v>0</v>
      </c>
      <c r="R455" s="229">
        <f>'Таб.2._Комб+Озд+Комп_'!U455</f>
        <v>0</v>
      </c>
      <c r="S455" s="229">
        <f>'Таб.2._Комб+Озд+Комп_'!W455</f>
        <v>0</v>
      </c>
      <c r="T455" s="229">
        <f>'Таб.2._Комб+Озд+Комп_'!Y455</f>
        <v>0</v>
      </c>
      <c r="U455" s="229">
        <f>'Таб.2._Комб+Озд+Комп_'!AA455</f>
        <v>0</v>
      </c>
      <c r="V455" s="230">
        <f t="shared" si="109"/>
        <v>10</v>
      </c>
      <c r="W455" s="231">
        <f>'Таб. 1._Общ_гр_ '!I455+'Таб. 1._Общ_гр_ '!R455+'Таб. 1._Общ_гр_ '!AA455+'Таб. 1._Общ_гр_ '!AJ455+'Таб.2._Комб+Озд+Комп_'!AD455</f>
        <v>1</v>
      </c>
      <c r="X455" s="168">
        <f>'Таб. 1._Общ_гр_ '!AZ455+'Таб.2._Комб+Озд+Комп_'!AO455</f>
        <v>924.5</v>
      </c>
      <c r="Y455" s="168">
        <v>1</v>
      </c>
      <c r="Z455" s="246">
        <v>1.1599999999999999</v>
      </c>
      <c r="AA455" s="168">
        <f t="shared" si="110"/>
        <v>1.5</v>
      </c>
      <c r="AB455" s="63">
        <v>1</v>
      </c>
      <c r="AC455" s="168">
        <f t="shared" si="111"/>
        <v>1608.6</v>
      </c>
      <c r="AD455" s="263">
        <v>2.11</v>
      </c>
      <c r="AE455" s="168">
        <f t="shared" si="112"/>
        <v>3394.1</v>
      </c>
      <c r="AF455" s="233">
        <f>'Таб. 1._Общ_гр_ '!BA455+'Таб.2._Комб+Озд+Комп_'!AP455</f>
        <v>10.4</v>
      </c>
      <c r="AG455" s="233">
        <f t="shared" si="113"/>
        <v>3404.5</v>
      </c>
    </row>
    <row r="456" spans="1:33" s="19" customFormat="1" ht="11.25" hidden="1" customHeight="1">
      <c r="A456" s="83" t="s">
        <v>475</v>
      </c>
      <c r="B456" s="81" t="s">
        <v>432</v>
      </c>
      <c r="C456" s="226"/>
      <c r="D456" s="227" t="s">
        <v>40</v>
      </c>
      <c r="E456" s="228" t="s">
        <v>1103</v>
      </c>
      <c r="F456" s="229">
        <f>'Таб. 1._Общ_гр_ '!E456+'Таб. 1._Общ_гр_ '!F456+'Таб. 1._Общ_гр_ '!G456+'Таб. 1._Общ_гр_ '!H456</f>
        <v>55</v>
      </c>
      <c r="G456" s="229">
        <f>'Таб. 1._Общ_гр_ '!N456+'Таб. 1._Общ_гр_ '!O456+'Таб. 1._Общ_гр_ '!P456+'Таб. 1._Общ_гр_ '!Q456</f>
        <v>0</v>
      </c>
      <c r="H456" s="229">
        <f>'Таб. 1._Общ_гр_ '!W456+'Таб. 1._Общ_гр_ '!X456+'Таб. 1._Общ_гр_ '!Y456+'Таб. 1._Общ_гр_ '!Z456</f>
        <v>0</v>
      </c>
      <c r="I456" s="229">
        <f>'Таб. 1._Общ_гр_ '!AF456+'Таб. 1._Общ_гр_ '!AG456+'Таб. 1._Общ_гр_ '!AH456+'Таб. 1._Общ_гр_ '!AI456</f>
        <v>0</v>
      </c>
      <c r="J456" s="229">
        <f>'Таб.2._Комб+Озд+Комп_'!E456</f>
        <v>0</v>
      </c>
      <c r="K456" s="229">
        <f>'Таб.2._Комб+Озд+Комп_'!G456</f>
        <v>0</v>
      </c>
      <c r="L456" s="229">
        <f>'Таб.2._Комб+Озд+Комп_'!I456</f>
        <v>0</v>
      </c>
      <c r="M456" s="229">
        <f>'Таб.2._Комб+Озд+Комп_'!K456</f>
        <v>0</v>
      </c>
      <c r="N456" s="229">
        <f>'Таб.2._Комб+Озд+Комп_'!M456</f>
        <v>0</v>
      </c>
      <c r="O456" s="229">
        <f>'Таб.2._Комб+Озд+Комп_'!O456</f>
        <v>0</v>
      </c>
      <c r="P456" s="229">
        <f>'Таб.2._Комб+Озд+Комп_'!Q456</f>
        <v>0</v>
      </c>
      <c r="Q456" s="229">
        <f>'Таб.2._Комб+Озд+Комп_'!S456</f>
        <v>0</v>
      </c>
      <c r="R456" s="229">
        <f>'Таб.2._Комб+Озд+Комп_'!U456</f>
        <v>0</v>
      </c>
      <c r="S456" s="229">
        <f>'Таб.2._Комб+Озд+Комп_'!W456</f>
        <v>0</v>
      </c>
      <c r="T456" s="229">
        <f>'Таб.2._Комб+Озд+Комп_'!Y456</f>
        <v>0</v>
      </c>
      <c r="U456" s="229">
        <f>'Таб.2._Комб+Озд+Комп_'!AA456</f>
        <v>0</v>
      </c>
      <c r="V456" s="230">
        <f t="shared" si="109"/>
        <v>55</v>
      </c>
      <c r="W456" s="231">
        <f>'Таб. 1._Общ_гр_ '!I456+'Таб. 1._Общ_гр_ '!R456+'Таб. 1._Общ_гр_ '!AA456+'Таб. 1._Общ_гр_ '!AJ456+'Таб.2._Комб+Озд+Комп_'!AD456</f>
        <v>2</v>
      </c>
      <c r="X456" s="168">
        <f>'Таб. 1._Общ_гр_ '!AZ456+'Таб.2._Комб+Озд+Комп_'!AO456</f>
        <v>6018.2</v>
      </c>
      <c r="Y456" s="168">
        <v>1</v>
      </c>
      <c r="Z456" s="246">
        <v>1.1599999999999999</v>
      </c>
      <c r="AA456" s="168">
        <f t="shared" si="110"/>
        <v>1.25</v>
      </c>
      <c r="AB456" s="63">
        <v>1</v>
      </c>
      <c r="AC456" s="168">
        <f t="shared" si="111"/>
        <v>8726.4</v>
      </c>
      <c r="AD456" s="263">
        <v>1</v>
      </c>
      <c r="AE456" s="168">
        <f t="shared" si="112"/>
        <v>8726.4</v>
      </c>
      <c r="AF456" s="233">
        <f>'Таб. 1._Общ_гр_ '!BA456+'Таб.2._Комб+Озд+Комп_'!AP456</f>
        <v>57.2</v>
      </c>
      <c r="AG456" s="233">
        <f t="shared" si="113"/>
        <v>8783.6</v>
      </c>
    </row>
    <row r="457" spans="1:33" s="19" customFormat="1" ht="11.25" hidden="1" customHeight="1">
      <c r="A457" s="83" t="s">
        <v>476</v>
      </c>
      <c r="B457" s="81" t="s">
        <v>432</v>
      </c>
      <c r="C457" s="226"/>
      <c r="D457" s="227" t="s">
        <v>40</v>
      </c>
      <c r="E457" s="228" t="s">
        <v>1103</v>
      </c>
      <c r="F457" s="229">
        <f>'Таб. 1._Общ_гр_ '!E457+'Таб. 1._Общ_гр_ '!F457+'Таб. 1._Общ_гр_ '!G457+'Таб. 1._Общ_гр_ '!H457</f>
        <v>52</v>
      </c>
      <c r="G457" s="229">
        <f>'Таб. 1._Общ_гр_ '!N457+'Таб. 1._Общ_гр_ '!O457+'Таб. 1._Общ_гр_ '!P457+'Таб. 1._Общ_гр_ '!Q457</f>
        <v>0</v>
      </c>
      <c r="H457" s="229">
        <f>'Таб. 1._Общ_гр_ '!W457+'Таб. 1._Общ_гр_ '!X457+'Таб. 1._Общ_гр_ '!Y457+'Таб. 1._Общ_гр_ '!Z457</f>
        <v>38</v>
      </c>
      <c r="I457" s="229">
        <f>'Таб. 1._Общ_гр_ '!AF457+'Таб. 1._Общ_гр_ '!AG457+'Таб. 1._Общ_гр_ '!AH457+'Таб. 1._Общ_гр_ '!AI457</f>
        <v>0</v>
      </c>
      <c r="J457" s="229">
        <f>'Таб.2._Комб+Озд+Комп_'!E457</f>
        <v>0</v>
      </c>
      <c r="K457" s="229">
        <f>'Таб.2._Комб+Озд+Комп_'!G457</f>
        <v>0</v>
      </c>
      <c r="L457" s="229">
        <f>'Таб.2._Комб+Озд+Комп_'!I457</f>
        <v>0</v>
      </c>
      <c r="M457" s="229">
        <f>'Таб.2._Комб+Озд+Комп_'!K457</f>
        <v>0</v>
      </c>
      <c r="N457" s="229">
        <f>'Таб.2._Комб+Озд+Комп_'!M457</f>
        <v>0</v>
      </c>
      <c r="O457" s="229">
        <f>'Таб.2._Комб+Озд+Комп_'!O457</f>
        <v>0</v>
      </c>
      <c r="P457" s="229">
        <f>'Таб.2._Комб+Озд+Комп_'!Q457</f>
        <v>0</v>
      </c>
      <c r="Q457" s="229">
        <f>'Таб.2._Комб+Озд+Комп_'!S457</f>
        <v>0</v>
      </c>
      <c r="R457" s="229">
        <f>'Таб.2._Комб+Озд+Комп_'!U457</f>
        <v>60</v>
      </c>
      <c r="S457" s="229">
        <f>'Таб.2._Комб+Озд+Комп_'!W457</f>
        <v>0</v>
      </c>
      <c r="T457" s="229">
        <f>'Таб.2._Комб+Озд+Комп_'!Y457</f>
        <v>0</v>
      </c>
      <c r="U457" s="229">
        <f>'Таб.2._Комб+Озд+Комп_'!AA457</f>
        <v>0</v>
      </c>
      <c r="V457" s="230">
        <f t="shared" si="109"/>
        <v>150</v>
      </c>
      <c r="W457" s="231">
        <f>'Таб. 1._Общ_гр_ '!I457+'Таб. 1._Общ_гр_ '!R457+'Таб. 1._Общ_гр_ '!AA457+'Таб. 1._Общ_гр_ '!AJ457+'Таб.2._Комб+Озд+Комп_'!AD457</f>
        <v>6</v>
      </c>
      <c r="X457" s="168">
        <f>'Таб. 1._Общ_гр_ '!AZ457+'Таб.2._Комб+Озд+Комп_'!AO457</f>
        <v>18276.900000000001</v>
      </c>
      <c r="Y457" s="168">
        <v>1</v>
      </c>
      <c r="Z457" s="246">
        <v>1.1599999999999999</v>
      </c>
      <c r="AA457" s="168">
        <f t="shared" si="110"/>
        <v>1.1000000000000001</v>
      </c>
      <c r="AB457" s="63">
        <v>1.05</v>
      </c>
      <c r="AC457" s="168">
        <f t="shared" si="111"/>
        <v>24487.4</v>
      </c>
      <c r="AD457" s="263">
        <v>1</v>
      </c>
      <c r="AE457" s="168">
        <f t="shared" si="112"/>
        <v>24487.4</v>
      </c>
      <c r="AF457" s="233">
        <f>'Таб. 1._Общ_гр_ '!BA457+'Таб.2._Комб+Озд+Комп_'!AP457</f>
        <v>156</v>
      </c>
      <c r="AG457" s="233">
        <f t="shared" si="113"/>
        <v>24643.4</v>
      </c>
    </row>
    <row r="458" spans="1:33" s="19" customFormat="1" ht="11.25" hidden="1" customHeight="1">
      <c r="A458" s="83" t="s">
        <v>477</v>
      </c>
      <c r="B458" s="81" t="s">
        <v>432</v>
      </c>
      <c r="C458" s="226">
        <v>1</v>
      </c>
      <c r="D458" s="227" t="s">
        <v>40</v>
      </c>
      <c r="E458" s="249" t="s">
        <v>1103</v>
      </c>
      <c r="F458" s="229">
        <f>'Таб. 1._Общ_гр_ '!E458+'Таб. 1._Общ_гр_ '!F458+'Таб. 1._Общ_гр_ '!G458+'Таб. 1._Общ_гр_ '!H458</f>
        <v>110</v>
      </c>
      <c r="G458" s="229">
        <f>'Таб. 1._Общ_гр_ '!N458+'Таб. 1._Общ_гр_ '!O458+'Таб. 1._Общ_гр_ '!P458+'Таб. 1._Общ_гр_ '!Q458</f>
        <v>0</v>
      </c>
      <c r="H458" s="229">
        <f>'Таб. 1._Общ_гр_ '!W458+'Таб. 1._Общ_гр_ '!X458+'Таб. 1._Общ_гр_ '!Y458+'Таб. 1._Общ_гр_ '!Z458</f>
        <v>102</v>
      </c>
      <c r="I458" s="229">
        <f>'Таб. 1._Общ_гр_ '!AF458+'Таб. 1._Общ_гр_ '!AG458+'Таб. 1._Общ_гр_ '!AH458+'Таб. 1._Общ_гр_ '!AI458</f>
        <v>0</v>
      </c>
      <c r="J458" s="229">
        <f>'Таб.2._Комб+Озд+Комп_'!E458</f>
        <v>0</v>
      </c>
      <c r="K458" s="229">
        <f>'Таб.2._Комб+Озд+Комп_'!G458</f>
        <v>0</v>
      </c>
      <c r="L458" s="229">
        <f>'Таб.2._Комб+Озд+Комп_'!I458</f>
        <v>0</v>
      </c>
      <c r="M458" s="229">
        <f>'Таб.2._Комб+Озд+Комп_'!K458</f>
        <v>0</v>
      </c>
      <c r="N458" s="229">
        <f>'Таб.2._Комб+Озд+Комп_'!M458</f>
        <v>0</v>
      </c>
      <c r="O458" s="229">
        <f>'Таб.2._Комб+Озд+Комп_'!O458</f>
        <v>0</v>
      </c>
      <c r="P458" s="229">
        <f>'Таб.2._Комб+Озд+Комп_'!Q458</f>
        <v>0</v>
      </c>
      <c r="Q458" s="229">
        <f>'Таб.2._Комб+Озд+Комп_'!S458</f>
        <v>0</v>
      </c>
      <c r="R458" s="229">
        <f>'Таб.2._Комб+Озд+Комп_'!U458</f>
        <v>201</v>
      </c>
      <c r="S458" s="229">
        <f>'Таб.2._Комб+Озд+Комп_'!W458</f>
        <v>0</v>
      </c>
      <c r="T458" s="229">
        <f>'Таб.2._Комб+Озд+Комп_'!Y458</f>
        <v>0</v>
      </c>
      <c r="U458" s="229">
        <f>'Таб.2._Комб+Озд+Комп_'!AA458</f>
        <v>0</v>
      </c>
      <c r="V458" s="230">
        <f t="shared" si="109"/>
        <v>413</v>
      </c>
      <c r="W458" s="231">
        <f>'Таб. 1._Общ_гр_ '!I458+'Таб. 1._Общ_гр_ '!R458+'Таб. 1._Общ_гр_ '!AA458+'Таб. 1._Общ_гр_ '!AJ458+'Таб.2._Комб+Озд+Комп_'!AD458</f>
        <v>15</v>
      </c>
      <c r="X458" s="168">
        <f>'Таб. 1._Общ_гр_ '!AZ458+'Таб.2._Комб+Озд+Комп_'!AO458</f>
        <v>52821.4</v>
      </c>
      <c r="Y458" s="168">
        <v>1</v>
      </c>
      <c r="Z458" s="63">
        <v>1.1599999999999999</v>
      </c>
      <c r="AA458" s="168">
        <f t="shared" si="110"/>
        <v>1</v>
      </c>
      <c r="AB458" s="63">
        <v>1.05</v>
      </c>
      <c r="AC458" s="168">
        <f t="shared" si="111"/>
        <v>64336.5</v>
      </c>
      <c r="AD458" s="263">
        <v>1</v>
      </c>
      <c r="AE458" s="168">
        <f t="shared" si="112"/>
        <v>64336.5</v>
      </c>
      <c r="AF458" s="233">
        <f>'Таб. 1._Общ_гр_ '!BA458+'Таб.2._Комб+Озд+Комп_'!AP458</f>
        <v>429.5</v>
      </c>
      <c r="AG458" s="233">
        <f t="shared" si="113"/>
        <v>64766</v>
      </c>
    </row>
    <row r="459" spans="1:33" s="19" customFormat="1" ht="11.25" customHeight="1">
      <c r="A459" s="236" t="s">
        <v>58</v>
      </c>
      <c r="B459" s="237" t="str">
        <f>A412</f>
        <v>Новосибирский район</v>
      </c>
      <c r="C459" s="238">
        <f>SUM(C413:C458)</f>
        <v>20</v>
      </c>
      <c r="D459" s="245"/>
      <c r="E459" s="238"/>
      <c r="F459" s="238">
        <f t="shared" ref="F459:X459" si="114">SUM(F413:F458)</f>
        <v>3437</v>
      </c>
      <c r="G459" s="238">
        <f t="shared" si="114"/>
        <v>0</v>
      </c>
      <c r="H459" s="238">
        <f t="shared" si="114"/>
        <v>1301</v>
      </c>
      <c r="I459" s="238">
        <f t="shared" si="114"/>
        <v>0</v>
      </c>
      <c r="J459" s="238">
        <f t="shared" si="114"/>
        <v>216</v>
      </c>
      <c r="K459" s="238">
        <f t="shared" si="114"/>
        <v>0</v>
      </c>
      <c r="L459" s="238">
        <f t="shared" si="114"/>
        <v>0</v>
      </c>
      <c r="M459" s="238">
        <f t="shared" si="114"/>
        <v>0</v>
      </c>
      <c r="N459" s="238">
        <f t="shared" si="114"/>
        <v>0</v>
      </c>
      <c r="O459" s="238">
        <f t="shared" si="114"/>
        <v>0</v>
      </c>
      <c r="P459" s="238">
        <f t="shared" si="114"/>
        <v>0</v>
      </c>
      <c r="Q459" s="238">
        <f t="shared" si="114"/>
        <v>0</v>
      </c>
      <c r="R459" s="238">
        <f t="shared" si="114"/>
        <v>2386</v>
      </c>
      <c r="S459" s="238">
        <f t="shared" si="114"/>
        <v>0</v>
      </c>
      <c r="T459" s="238">
        <f t="shared" si="114"/>
        <v>0</v>
      </c>
      <c r="U459" s="238">
        <f t="shared" si="114"/>
        <v>0</v>
      </c>
      <c r="V459" s="238">
        <f t="shared" si="114"/>
        <v>7340</v>
      </c>
      <c r="W459" s="238">
        <f t="shared" si="114"/>
        <v>286</v>
      </c>
      <c r="X459" s="239">
        <f t="shared" si="114"/>
        <v>821991.29999999993</v>
      </c>
      <c r="Y459" s="239"/>
      <c r="Z459" s="239"/>
      <c r="AA459" s="239"/>
      <c r="AB459" s="46"/>
      <c r="AC459" s="239">
        <f>SUM(AC413:AC458)</f>
        <v>1061406.2000000002</v>
      </c>
      <c r="AD459" s="240"/>
      <c r="AE459" s="239">
        <f>SUM(AE413:AE458)</f>
        <v>1066678.9000000004</v>
      </c>
      <c r="AF459" s="239">
        <f>SUM(AF413:AF458)</f>
        <v>7633.5</v>
      </c>
      <c r="AG459" s="239">
        <f>SUM(AG413:AG458)</f>
        <v>1074312.3999999999</v>
      </c>
    </row>
    <row r="460" spans="1:33" s="19" customFormat="1" ht="11.25" hidden="1" customHeight="1">
      <c r="A460" s="221" t="s">
        <v>478</v>
      </c>
      <c r="B460" s="222"/>
      <c r="C460" s="223"/>
      <c r="D460" s="241"/>
      <c r="E460" s="222"/>
      <c r="F460" s="222"/>
      <c r="G460" s="222"/>
      <c r="H460" s="222"/>
      <c r="I460" s="222"/>
      <c r="J460" s="223"/>
      <c r="K460" s="223"/>
      <c r="L460" s="223"/>
      <c r="M460" s="223"/>
      <c r="N460" s="223"/>
      <c r="O460" s="223"/>
      <c r="P460" s="223"/>
      <c r="Q460" s="223"/>
      <c r="R460" s="223"/>
      <c r="S460" s="223"/>
      <c r="T460" s="223"/>
      <c r="U460" s="223"/>
      <c r="V460" s="223"/>
      <c r="W460" s="223"/>
      <c r="Z460" s="242"/>
      <c r="AB460" s="15"/>
      <c r="AD460" s="223"/>
    </row>
    <row r="461" spans="1:33" s="19" customFormat="1" ht="11.25" hidden="1" customHeight="1">
      <c r="A461" s="225" t="s">
        <v>479</v>
      </c>
      <c r="B461" s="81" t="s">
        <v>478</v>
      </c>
      <c r="C461" s="226">
        <v>1</v>
      </c>
      <c r="D461" s="227" t="s">
        <v>61</v>
      </c>
      <c r="E461" s="249" t="s">
        <v>1104</v>
      </c>
      <c r="F461" s="229">
        <f>'Таб. 1._Общ_гр_ '!E461+'Таб. 1._Общ_гр_ '!F461+'Таб. 1._Общ_гр_ '!G461+'Таб. 1._Общ_гр_ '!H461</f>
        <v>70</v>
      </c>
      <c r="G461" s="229">
        <f>'Таб. 1._Общ_гр_ '!N461+'Таб. 1._Общ_гр_ '!O461+'Таб. 1._Общ_гр_ '!P461+'Таб. 1._Общ_гр_ '!Q461</f>
        <v>0</v>
      </c>
      <c r="H461" s="229">
        <f>'Таб. 1._Общ_гр_ '!W461+'Таб. 1._Общ_гр_ '!X461+'Таб. 1._Общ_гр_ '!Y461+'Таб. 1._Общ_гр_ '!Z461</f>
        <v>36</v>
      </c>
      <c r="I461" s="229">
        <f>'Таб. 1._Общ_гр_ '!AF461+'Таб. 1._Общ_гр_ '!AG461+'Таб. 1._Общ_гр_ '!AH461+'Таб. 1._Общ_гр_ '!AI461</f>
        <v>0</v>
      </c>
      <c r="J461" s="229">
        <f>'Таб.2._Комб+Озд+Комп_'!E461</f>
        <v>0</v>
      </c>
      <c r="K461" s="229">
        <f>'Таб.2._Комб+Озд+Комп_'!G461</f>
        <v>0</v>
      </c>
      <c r="L461" s="229">
        <f>'Таб.2._Комб+Озд+Комп_'!I461</f>
        <v>0</v>
      </c>
      <c r="M461" s="229">
        <f>'Таб.2._Комб+Озд+Комп_'!K461</f>
        <v>0</v>
      </c>
      <c r="N461" s="229">
        <f>'Таб.2._Комб+Озд+Комп_'!M461</f>
        <v>0</v>
      </c>
      <c r="O461" s="229">
        <f>'Таб.2._Комб+Озд+Комп_'!O461</f>
        <v>0</v>
      </c>
      <c r="P461" s="229">
        <f>'Таб.2._Комб+Озд+Комп_'!Q461</f>
        <v>0</v>
      </c>
      <c r="Q461" s="229">
        <f>'Таб.2._Комб+Озд+Комп_'!S461</f>
        <v>0</v>
      </c>
      <c r="R461" s="229">
        <f>'Таб.2._Комб+Озд+Комп_'!U461</f>
        <v>139</v>
      </c>
      <c r="S461" s="229">
        <f>'Таб.2._Комб+Озд+Комп_'!W461</f>
        <v>0</v>
      </c>
      <c r="T461" s="229">
        <f>'Таб.2._Комб+Озд+Комп_'!Y461</f>
        <v>0</v>
      </c>
      <c r="U461" s="229">
        <f>'Таб.2._Комб+Озд+Комп_'!AA461</f>
        <v>0</v>
      </c>
      <c r="V461" s="230">
        <f t="shared" ref="V461:V483" si="115">J461+K461+L461+M461+N461+O461+P461+Q461+R461+S461+T461+U461+F461+G461+H461+I461</f>
        <v>245</v>
      </c>
      <c r="W461" s="231">
        <f>'Таб. 1._Общ_гр_ '!I461+'Таб. 1._Общ_гр_ '!R461+'Таб. 1._Общ_гр_ '!AA461+'Таб. 1._Общ_гр_ '!AJ461+'Таб.2._Комб+Озд+Комп_'!AD461</f>
        <v>13</v>
      </c>
      <c r="X461" s="168">
        <f>'Таб. 1._Общ_гр_ '!AZ461+'Таб.2._Комб+Озд+Комп_'!AO461</f>
        <v>25843.200000000001</v>
      </c>
      <c r="Y461" s="168">
        <v>1.04</v>
      </c>
      <c r="Z461" s="242">
        <v>1.1599999999999999</v>
      </c>
      <c r="AA461" s="168">
        <f t="shared" ref="AA461:AA472" si="116">IF(W461=1,1.5,IF(W461=2,1.25,IF(W461=3,1.15,IF(AND((W461&gt;=4),(W461&lt;=6)),1.1,IF(AND((W461&gt;=7),(W461&lt;=11)),1.05,IF(W461&gt;=12,1,0))))))</f>
        <v>1</v>
      </c>
      <c r="AB461" s="185">
        <v>1</v>
      </c>
      <c r="AC461" s="168">
        <f t="shared" ref="AC461:AC473" si="117">ROUND(X461*Y461*Z461*AA461*AB461,1)</f>
        <v>31177.200000000001</v>
      </c>
      <c r="AD461" s="168">
        <v>1</v>
      </c>
      <c r="AE461" s="168">
        <f t="shared" ref="AE461:AE483" si="118">ROUND(AC461*AD461,1)</f>
        <v>31177.200000000001</v>
      </c>
      <c r="AF461" s="233">
        <f>'Таб. 1._Общ_гр_ '!BA461+'Таб.2._Комб+Озд+Комп_'!AP461</f>
        <v>254.8</v>
      </c>
      <c r="AG461" s="233">
        <f t="shared" ref="AG461:AG483" si="119">AE461+AF461</f>
        <v>31432</v>
      </c>
    </row>
    <row r="462" spans="1:33" s="19" customFormat="1" ht="11.25" hidden="1" customHeight="1">
      <c r="A462" s="225" t="s">
        <v>480</v>
      </c>
      <c r="B462" s="81" t="s">
        <v>478</v>
      </c>
      <c r="C462" s="226">
        <v>1</v>
      </c>
      <c r="D462" s="227" t="s">
        <v>40</v>
      </c>
      <c r="E462" s="228" t="s">
        <v>1103</v>
      </c>
      <c r="F462" s="229">
        <f>'Таб. 1._Общ_гр_ '!E462+'Таб. 1._Общ_гр_ '!F462+'Таб. 1._Общ_гр_ '!G462+'Таб. 1._Общ_гр_ '!H462</f>
        <v>84</v>
      </c>
      <c r="G462" s="229">
        <f>'Таб. 1._Общ_гр_ '!N462+'Таб. 1._Общ_гр_ '!O462+'Таб. 1._Общ_гр_ '!P462+'Таб. 1._Общ_гр_ '!Q462</f>
        <v>0</v>
      </c>
      <c r="H462" s="229">
        <f>'Таб. 1._Общ_гр_ '!W462+'Таб. 1._Общ_гр_ '!X462+'Таб. 1._Общ_гр_ '!Y462+'Таб. 1._Общ_гр_ '!Z462</f>
        <v>20</v>
      </c>
      <c r="I462" s="229">
        <f>'Таб. 1._Общ_гр_ '!AF462+'Таб. 1._Общ_гр_ '!AG462+'Таб. 1._Общ_гр_ '!AH462+'Таб. 1._Общ_гр_ '!AI462</f>
        <v>0</v>
      </c>
      <c r="J462" s="229">
        <f>'Таб.2._Комб+Озд+Комп_'!E462</f>
        <v>0</v>
      </c>
      <c r="K462" s="229">
        <f>'Таб.2._Комб+Озд+Комп_'!G462</f>
        <v>0</v>
      </c>
      <c r="L462" s="229">
        <f>'Таб.2._Комб+Озд+Комп_'!I462</f>
        <v>0</v>
      </c>
      <c r="M462" s="229">
        <f>'Таб.2._Комб+Озд+Комп_'!K462</f>
        <v>0</v>
      </c>
      <c r="N462" s="229">
        <f>'Таб.2._Комб+Озд+Комп_'!M462</f>
        <v>0</v>
      </c>
      <c r="O462" s="229">
        <f>'Таб.2._Комб+Озд+Комп_'!O462</f>
        <v>0</v>
      </c>
      <c r="P462" s="229">
        <f>'Таб.2._Комб+Озд+Комп_'!Q462</f>
        <v>0</v>
      </c>
      <c r="Q462" s="229">
        <f>'Таб.2._Комб+Озд+Комп_'!S462</f>
        <v>0</v>
      </c>
      <c r="R462" s="229">
        <f>'Таб.2._Комб+Озд+Комп_'!U462</f>
        <v>0</v>
      </c>
      <c r="S462" s="229">
        <f>'Таб.2._Комб+Озд+Комп_'!W462</f>
        <v>0</v>
      </c>
      <c r="T462" s="229">
        <f>'Таб.2._Комб+Озд+Комп_'!Y462</f>
        <v>0</v>
      </c>
      <c r="U462" s="229">
        <f>'Таб.2._Комб+Озд+Комп_'!AA462</f>
        <v>0</v>
      </c>
      <c r="V462" s="230">
        <f t="shared" si="115"/>
        <v>104</v>
      </c>
      <c r="W462" s="231">
        <f>'Таб. 1._Общ_гр_ '!I462+'Таб. 1._Общ_гр_ '!R462+'Таб. 1._Общ_гр_ '!AA462+'Таб. 1._Общ_гр_ '!AJ462+'Таб.2._Комб+Озд+Комп_'!AD462</f>
        <v>4</v>
      </c>
      <c r="X462" s="168">
        <f>'Таб. 1._Общ_гр_ '!AZ462+'Таб.2._Комб+Озд+Комп_'!AO462</f>
        <v>13627.599999999999</v>
      </c>
      <c r="Y462" s="168">
        <v>1</v>
      </c>
      <c r="Z462" s="65">
        <v>1.08</v>
      </c>
      <c r="AA462" s="168">
        <f t="shared" si="116"/>
        <v>1.1000000000000001</v>
      </c>
      <c r="AB462" s="185">
        <v>1</v>
      </c>
      <c r="AC462" s="168">
        <f t="shared" si="117"/>
        <v>16189.6</v>
      </c>
      <c r="AD462" s="168">
        <v>1</v>
      </c>
      <c r="AE462" s="168">
        <f t="shared" si="118"/>
        <v>16189.6</v>
      </c>
      <c r="AF462" s="233">
        <f>'Таб. 1._Общ_гр_ '!BA462+'Таб.2._Комб+Озд+Комп_'!AP462</f>
        <v>108.2</v>
      </c>
      <c r="AG462" s="233">
        <f t="shared" si="119"/>
        <v>16297.800000000001</v>
      </c>
    </row>
    <row r="463" spans="1:33" s="19" customFormat="1" ht="11.25" hidden="1" customHeight="1">
      <c r="A463" s="225" t="s">
        <v>481</v>
      </c>
      <c r="B463" s="81" t="s">
        <v>478</v>
      </c>
      <c r="C463" s="226">
        <v>1</v>
      </c>
      <c r="D463" s="227" t="s">
        <v>40</v>
      </c>
      <c r="E463" s="228" t="s">
        <v>1103</v>
      </c>
      <c r="F463" s="229">
        <f>'Таб. 1._Общ_гр_ '!E463+'Таб. 1._Общ_гр_ '!F463+'Таб. 1._Общ_гр_ '!G463+'Таб. 1._Общ_гр_ '!H463</f>
        <v>19</v>
      </c>
      <c r="G463" s="229">
        <f>'Таб. 1._Общ_гр_ '!N463+'Таб. 1._Общ_гр_ '!O463+'Таб. 1._Общ_гр_ '!P463+'Таб. 1._Общ_гр_ '!Q463</f>
        <v>0</v>
      </c>
      <c r="H463" s="229">
        <f>'Таб. 1._Общ_гр_ '!W463+'Таб. 1._Общ_гр_ '!X463+'Таб. 1._Общ_гр_ '!Y463+'Таб. 1._Общ_гр_ '!Z463</f>
        <v>2</v>
      </c>
      <c r="I463" s="229">
        <f>'Таб. 1._Общ_гр_ '!AF463+'Таб. 1._Общ_гр_ '!AG463+'Таб. 1._Общ_гр_ '!AH463+'Таб. 1._Общ_гр_ '!AI463</f>
        <v>0</v>
      </c>
      <c r="J463" s="229">
        <f>'Таб.2._Комб+Озд+Комп_'!E463</f>
        <v>0</v>
      </c>
      <c r="K463" s="229">
        <f>'Таб.2._Комб+Озд+Комп_'!G463</f>
        <v>0</v>
      </c>
      <c r="L463" s="229">
        <f>'Таб.2._Комб+Озд+Комп_'!I463</f>
        <v>0</v>
      </c>
      <c r="M463" s="229">
        <f>'Таб.2._Комб+Озд+Комп_'!K463</f>
        <v>0</v>
      </c>
      <c r="N463" s="229">
        <f>'Таб.2._Комб+Озд+Комп_'!M463</f>
        <v>0</v>
      </c>
      <c r="O463" s="229">
        <f>'Таб.2._Комб+Озд+Комп_'!O463</f>
        <v>0</v>
      </c>
      <c r="P463" s="229">
        <f>'Таб.2._Комб+Озд+Комп_'!Q463</f>
        <v>0</v>
      </c>
      <c r="Q463" s="229">
        <f>'Таб.2._Комб+Озд+Комп_'!S463</f>
        <v>0</v>
      </c>
      <c r="R463" s="229">
        <f>'Таб.2._Комб+Озд+Комп_'!U463</f>
        <v>0</v>
      </c>
      <c r="S463" s="229">
        <f>'Таб.2._Комб+Озд+Комп_'!W463</f>
        <v>0</v>
      </c>
      <c r="T463" s="229">
        <f>'Таб.2._Комб+Озд+Комп_'!Y463</f>
        <v>0</v>
      </c>
      <c r="U463" s="229">
        <f>'Таб.2._Комб+Озд+Комп_'!AA463</f>
        <v>0</v>
      </c>
      <c r="V463" s="230">
        <f t="shared" si="115"/>
        <v>21</v>
      </c>
      <c r="W463" s="231">
        <f>'Таб. 1._Общ_гр_ '!I463+'Таб. 1._Общ_гр_ '!R463+'Таб. 1._Общ_гр_ '!AA463+'Таб. 1._Общ_гр_ '!AJ463+'Таб.2._Комб+Озд+Комп_'!AD463</f>
        <v>1</v>
      </c>
      <c r="X463" s="168">
        <f>'Таб. 1._Общ_гр_ '!AZ463+'Таб.2._Комб+Озд+Комп_'!AO463</f>
        <v>1902.4</v>
      </c>
      <c r="Y463" s="168">
        <v>1</v>
      </c>
      <c r="Z463" s="246">
        <v>1</v>
      </c>
      <c r="AA463" s="168">
        <f t="shared" si="116"/>
        <v>1.5</v>
      </c>
      <c r="AB463" s="185">
        <v>1</v>
      </c>
      <c r="AC463" s="168">
        <f t="shared" si="117"/>
        <v>2853.6</v>
      </c>
      <c r="AD463" s="168">
        <v>1</v>
      </c>
      <c r="AE463" s="168">
        <f t="shared" si="118"/>
        <v>2853.6</v>
      </c>
      <c r="AF463" s="233">
        <f>'Таб. 1._Общ_гр_ '!BA463+'Таб.2._Комб+Озд+Комп_'!AP463</f>
        <v>21.8</v>
      </c>
      <c r="AG463" s="233">
        <f t="shared" si="119"/>
        <v>2875.4</v>
      </c>
    </row>
    <row r="464" spans="1:33" s="19" customFormat="1" ht="11.25" hidden="1" customHeight="1">
      <c r="A464" s="225" t="s">
        <v>482</v>
      </c>
      <c r="B464" s="81" t="s">
        <v>478</v>
      </c>
      <c r="C464" s="226">
        <v>1</v>
      </c>
      <c r="D464" s="227" t="s">
        <v>40</v>
      </c>
      <c r="E464" s="228" t="s">
        <v>1103</v>
      </c>
      <c r="F464" s="229">
        <f>'Таб. 1._Общ_гр_ '!E464+'Таб. 1._Общ_гр_ '!F464+'Таб. 1._Общ_гр_ '!G464+'Таб. 1._Общ_гр_ '!H464</f>
        <v>50</v>
      </c>
      <c r="G464" s="229">
        <f>'Таб. 1._Общ_гр_ '!N464+'Таб. 1._Общ_гр_ '!O464+'Таб. 1._Общ_гр_ '!P464+'Таб. 1._Общ_гр_ '!Q464</f>
        <v>2</v>
      </c>
      <c r="H464" s="229">
        <f>'Таб. 1._Общ_гр_ '!W464+'Таб. 1._Общ_гр_ '!X464+'Таб. 1._Общ_гр_ '!Y464+'Таб. 1._Общ_гр_ '!Z464</f>
        <v>18</v>
      </c>
      <c r="I464" s="229">
        <f>'Таб. 1._Общ_гр_ '!AF464+'Таб. 1._Общ_гр_ '!AG464+'Таб. 1._Общ_гр_ '!AH464+'Таб. 1._Общ_гр_ '!AI464</f>
        <v>0</v>
      </c>
      <c r="J464" s="229">
        <f>'Таб.2._Комб+Озд+Комп_'!E464</f>
        <v>0</v>
      </c>
      <c r="K464" s="229">
        <f>'Таб.2._Комб+Озд+Комп_'!G464</f>
        <v>0</v>
      </c>
      <c r="L464" s="229">
        <f>'Таб.2._Комб+Озд+Комп_'!I464</f>
        <v>0</v>
      </c>
      <c r="M464" s="229">
        <f>'Таб.2._Комб+Озд+Комп_'!K464</f>
        <v>0</v>
      </c>
      <c r="N464" s="229">
        <f>'Таб.2._Комб+Озд+Комп_'!M464</f>
        <v>0</v>
      </c>
      <c r="O464" s="229">
        <f>'Таб.2._Комб+Озд+Комп_'!O464</f>
        <v>0</v>
      </c>
      <c r="P464" s="229">
        <f>'Таб.2._Комб+Озд+Комп_'!Q464</f>
        <v>0</v>
      </c>
      <c r="Q464" s="229">
        <f>'Таб.2._Комб+Озд+Комп_'!S464</f>
        <v>0</v>
      </c>
      <c r="R464" s="229">
        <f>'Таб.2._Комб+Озд+Комп_'!U464</f>
        <v>0</v>
      </c>
      <c r="S464" s="229">
        <f>'Таб.2._Комб+Озд+Комп_'!W464</f>
        <v>0</v>
      </c>
      <c r="T464" s="229">
        <f>'Таб.2._Комб+Озд+Комп_'!Y464</f>
        <v>0</v>
      </c>
      <c r="U464" s="229">
        <f>'Таб.2._Комб+Озд+Комп_'!AA464</f>
        <v>0</v>
      </c>
      <c r="V464" s="230">
        <f t="shared" si="115"/>
        <v>70</v>
      </c>
      <c r="W464" s="231">
        <f>'Таб. 1._Общ_гр_ '!I464+'Таб. 1._Общ_гр_ '!R464+'Таб. 1._Общ_гр_ '!AA464+'Таб. 1._Общ_гр_ '!AJ464+'Таб.2._Комб+Озд+Комп_'!AD464</f>
        <v>4</v>
      </c>
      <c r="X464" s="168">
        <f>'Таб. 1._Общ_гр_ '!AZ464+'Таб.2._Комб+Озд+Комп_'!AO464</f>
        <v>7671.7</v>
      </c>
      <c r="Y464" s="168">
        <v>1</v>
      </c>
      <c r="Z464" s="65">
        <v>1</v>
      </c>
      <c r="AA464" s="168">
        <f t="shared" si="116"/>
        <v>1.1000000000000001</v>
      </c>
      <c r="AB464" s="185">
        <v>1</v>
      </c>
      <c r="AC464" s="168">
        <f t="shared" si="117"/>
        <v>8438.9</v>
      </c>
      <c r="AD464" s="168">
        <v>1</v>
      </c>
      <c r="AE464" s="168">
        <f t="shared" si="118"/>
        <v>8438.9</v>
      </c>
      <c r="AF464" s="233">
        <f>'Таб. 1._Общ_гр_ '!BA464+'Таб.2._Комб+Озд+Комп_'!AP464</f>
        <v>72.8</v>
      </c>
      <c r="AG464" s="233">
        <f t="shared" si="119"/>
        <v>8511.6999999999989</v>
      </c>
    </row>
    <row r="465" spans="1:33" s="19" customFormat="1" ht="11.25" hidden="1" customHeight="1">
      <c r="A465" s="225" t="s">
        <v>483</v>
      </c>
      <c r="B465" s="81" t="s">
        <v>478</v>
      </c>
      <c r="C465" s="226">
        <v>1</v>
      </c>
      <c r="D465" s="227" t="s">
        <v>40</v>
      </c>
      <c r="E465" s="228" t="s">
        <v>1103</v>
      </c>
      <c r="F465" s="229">
        <f>'Таб. 1._Общ_гр_ '!E465+'Таб. 1._Общ_гр_ '!F465+'Таб. 1._Общ_гр_ '!G465+'Таб. 1._Общ_гр_ '!H465</f>
        <v>40</v>
      </c>
      <c r="G465" s="229">
        <f>'Таб. 1._Общ_гр_ '!N465+'Таб. 1._Общ_гр_ '!O465+'Таб. 1._Общ_гр_ '!P465+'Таб. 1._Общ_гр_ '!Q465</f>
        <v>0</v>
      </c>
      <c r="H465" s="229">
        <f>'Таб. 1._Общ_гр_ '!W465+'Таб. 1._Общ_гр_ '!X465+'Таб. 1._Общ_гр_ '!Y465+'Таб. 1._Общ_гр_ '!Z465</f>
        <v>0</v>
      </c>
      <c r="I465" s="229">
        <f>'Таб. 1._Общ_гр_ '!AF465+'Таб. 1._Общ_гр_ '!AG465+'Таб. 1._Общ_гр_ '!AH465+'Таб. 1._Общ_гр_ '!AI465</f>
        <v>0</v>
      </c>
      <c r="J465" s="229">
        <f>'Таб.2._Комб+Озд+Комп_'!E465</f>
        <v>0</v>
      </c>
      <c r="K465" s="229">
        <f>'Таб.2._Комб+Озд+Комп_'!G465</f>
        <v>0</v>
      </c>
      <c r="L465" s="229">
        <f>'Таб.2._Комб+Озд+Комп_'!I465</f>
        <v>0</v>
      </c>
      <c r="M465" s="229">
        <f>'Таб.2._Комб+Озд+Комп_'!K465</f>
        <v>0</v>
      </c>
      <c r="N465" s="229">
        <f>'Таб.2._Комб+Озд+Комп_'!M465</f>
        <v>0</v>
      </c>
      <c r="O465" s="229">
        <f>'Таб.2._Комб+Озд+Комп_'!O465</f>
        <v>0</v>
      </c>
      <c r="P465" s="229">
        <f>'Таб.2._Комб+Озд+Комп_'!Q465</f>
        <v>0</v>
      </c>
      <c r="Q465" s="229">
        <f>'Таб.2._Комб+Озд+Комп_'!S465</f>
        <v>0</v>
      </c>
      <c r="R465" s="229">
        <f>'Таб.2._Комб+Озд+Комп_'!U465</f>
        <v>0</v>
      </c>
      <c r="S465" s="229">
        <f>'Таб.2._Комб+Озд+Комп_'!W465</f>
        <v>0</v>
      </c>
      <c r="T465" s="229">
        <f>'Таб.2._Комб+Озд+Комп_'!Y465</f>
        <v>0</v>
      </c>
      <c r="U465" s="229">
        <f>'Таб.2._Комб+Озд+Комп_'!AA465</f>
        <v>0</v>
      </c>
      <c r="V465" s="230">
        <f t="shared" si="115"/>
        <v>40</v>
      </c>
      <c r="W465" s="231">
        <f>'Таб. 1._Общ_гр_ '!I465+'Таб. 1._Общ_гр_ '!R465+'Таб. 1._Общ_гр_ '!AA465+'Таб. 1._Общ_гр_ '!AJ465+'Таб.2._Комб+Озд+Комп_'!AD465</f>
        <v>2</v>
      </c>
      <c r="X465" s="168">
        <f>'Таб. 1._Общ_гр_ '!AZ465+'Таб.2._Комб+Озд+Комп_'!AO465</f>
        <v>3653.6</v>
      </c>
      <c r="Y465" s="168">
        <v>1</v>
      </c>
      <c r="Z465" s="65">
        <v>1.08</v>
      </c>
      <c r="AA465" s="168">
        <f t="shared" si="116"/>
        <v>1.25</v>
      </c>
      <c r="AB465" s="185">
        <v>1</v>
      </c>
      <c r="AC465" s="168">
        <f t="shared" si="117"/>
        <v>4932.3999999999996</v>
      </c>
      <c r="AD465" s="168">
        <v>1</v>
      </c>
      <c r="AE465" s="168">
        <f t="shared" si="118"/>
        <v>4932.3999999999996</v>
      </c>
      <c r="AF465" s="233">
        <f>'Таб. 1._Общ_гр_ '!BA465+'Таб.2._Комб+Озд+Комп_'!AP465</f>
        <v>41.6</v>
      </c>
      <c r="AG465" s="233">
        <f t="shared" si="119"/>
        <v>4974</v>
      </c>
    </row>
    <row r="466" spans="1:33" s="19" customFormat="1" ht="11.25" hidden="1" customHeight="1">
      <c r="A466" s="225" t="s">
        <v>484</v>
      </c>
      <c r="B466" s="81" t="s">
        <v>478</v>
      </c>
      <c r="C466" s="226">
        <v>1</v>
      </c>
      <c r="D466" s="227" t="s">
        <v>40</v>
      </c>
      <c r="E466" s="228" t="s">
        <v>1103</v>
      </c>
      <c r="F466" s="229">
        <f>'Таб. 1._Общ_гр_ '!E466+'Таб. 1._Общ_гр_ '!F466+'Таб. 1._Общ_гр_ '!G466+'Таб. 1._Общ_гр_ '!H466</f>
        <v>55</v>
      </c>
      <c r="G466" s="229">
        <f>'Таб. 1._Общ_гр_ '!N466+'Таб. 1._Общ_гр_ '!O466+'Таб. 1._Общ_гр_ '!P466+'Таб. 1._Общ_гр_ '!Q466</f>
        <v>0</v>
      </c>
      <c r="H466" s="229">
        <f>'Таб. 1._Общ_гр_ '!W466+'Таб. 1._Общ_гр_ '!X466+'Таб. 1._Общ_гр_ '!Y466+'Таб. 1._Общ_гр_ '!Z466</f>
        <v>18</v>
      </c>
      <c r="I466" s="229">
        <f>'Таб. 1._Общ_гр_ '!AF466+'Таб. 1._Общ_гр_ '!AG466+'Таб. 1._Общ_гр_ '!AH466+'Таб. 1._Общ_гр_ '!AI466</f>
        <v>0</v>
      </c>
      <c r="J466" s="229">
        <f>'Таб.2._Комб+Озд+Комп_'!E466</f>
        <v>0</v>
      </c>
      <c r="K466" s="229">
        <f>'Таб.2._Комб+Озд+Комп_'!G466</f>
        <v>0</v>
      </c>
      <c r="L466" s="229">
        <f>'Таб.2._Комб+Озд+Комп_'!I466</f>
        <v>0</v>
      </c>
      <c r="M466" s="229">
        <f>'Таб.2._Комб+Озд+Комп_'!K466</f>
        <v>0</v>
      </c>
      <c r="N466" s="229">
        <f>'Таб.2._Комб+Озд+Комп_'!M466</f>
        <v>0</v>
      </c>
      <c r="O466" s="229">
        <f>'Таб.2._Комб+Озд+Комп_'!O466</f>
        <v>0</v>
      </c>
      <c r="P466" s="229">
        <f>'Таб.2._Комб+Озд+Комп_'!Q466</f>
        <v>0</v>
      </c>
      <c r="Q466" s="229">
        <f>'Таб.2._Комб+Озд+Комп_'!S466</f>
        <v>0</v>
      </c>
      <c r="R466" s="229">
        <f>'Таб.2._Комб+Озд+Комп_'!U466</f>
        <v>0</v>
      </c>
      <c r="S466" s="229">
        <f>'Таб.2._Комб+Озд+Комп_'!W466</f>
        <v>0</v>
      </c>
      <c r="T466" s="229">
        <f>'Таб.2._Комб+Озд+Комп_'!Y466</f>
        <v>0</v>
      </c>
      <c r="U466" s="229">
        <f>'Таб.2._Комб+Озд+Комп_'!AA466</f>
        <v>0</v>
      </c>
      <c r="V466" s="230">
        <f t="shared" si="115"/>
        <v>73</v>
      </c>
      <c r="W466" s="231">
        <f>'Таб. 1._Общ_гр_ '!I466+'Таб. 1._Общ_гр_ '!R466+'Таб. 1._Общ_гр_ '!AA466+'Таб. 1._Общ_гр_ '!AJ466+'Таб.2._Комб+Озд+Комп_'!AD466</f>
        <v>3</v>
      </c>
      <c r="X466" s="168">
        <f>'Таб. 1._Общ_гр_ '!AZ466+'Таб.2._Комб+Озд+Комп_'!AO466</f>
        <v>6907.2</v>
      </c>
      <c r="Y466" s="168">
        <v>1</v>
      </c>
      <c r="Z466" s="65">
        <v>1.1200000000000001</v>
      </c>
      <c r="AA466" s="168">
        <f t="shared" si="116"/>
        <v>1.1499999999999999</v>
      </c>
      <c r="AB466" s="185">
        <v>1</v>
      </c>
      <c r="AC466" s="168">
        <f t="shared" si="117"/>
        <v>8896.5</v>
      </c>
      <c r="AD466" s="168">
        <v>1</v>
      </c>
      <c r="AE466" s="168">
        <f t="shared" si="118"/>
        <v>8896.5</v>
      </c>
      <c r="AF466" s="233">
        <f>'Таб. 1._Общ_гр_ '!BA466+'Таб.2._Комб+Озд+Комп_'!AP466</f>
        <v>75.900000000000006</v>
      </c>
      <c r="AG466" s="233">
        <f t="shared" si="119"/>
        <v>8972.4</v>
      </c>
    </row>
    <row r="467" spans="1:33" s="19" customFormat="1" ht="11.25" hidden="1" customHeight="1">
      <c r="A467" s="225" t="s">
        <v>485</v>
      </c>
      <c r="B467" s="81" t="s">
        <v>478</v>
      </c>
      <c r="C467" s="226">
        <v>1</v>
      </c>
      <c r="D467" s="227" t="s">
        <v>61</v>
      </c>
      <c r="E467" s="228" t="s">
        <v>1103</v>
      </c>
      <c r="F467" s="229">
        <f>'Таб. 1._Общ_гр_ '!E467+'Таб. 1._Общ_гр_ '!F467+'Таб. 1._Общ_гр_ '!G467+'Таб. 1._Общ_гр_ '!H467</f>
        <v>102</v>
      </c>
      <c r="G467" s="229">
        <f>'Таб. 1._Общ_гр_ '!N467+'Таб. 1._Общ_гр_ '!O467+'Таб. 1._Общ_гр_ '!P467+'Таб. 1._Общ_гр_ '!Q467</f>
        <v>0</v>
      </c>
      <c r="H467" s="229">
        <f>'Таб. 1._Общ_гр_ '!W467+'Таб. 1._Общ_гр_ '!X467+'Таб. 1._Общ_гр_ '!Y467+'Таб. 1._Общ_гр_ '!Z467</f>
        <v>24</v>
      </c>
      <c r="I467" s="229">
        <f>'Таб. 1._Общ_гр_ '!AF467+'Таб. 1._Общ_гр_ '!AG467+'Таб. 1._Общ_гр_ '!AH467+'Таб. 1._Общ_гр_ '!AI467</f>
        <v>0</v>
      </c>
      <c r="J467" s="229">
        <f>'Таб.2._Комб+Озд+Комп_'!E467</f>
        <v>0</v>
      </c>
      <c r="K467" s="229">
        <f>'Таб.2._Комб+Озд+Комп_'!G467</f>
        <v>0</v>
      </c>
      <c r="L467" s="229">
        <f>'Таб.2._Комб+Озд+Комп_'!I467</f>
        <v>0</v>
      </c>
      <c r="M467" s="229">
        <f>'Таб.2._Комб+Озд+Комп_'!K467</f>
        <v>0</v>
      </c>
      <c r="N467" s="229">
        <f>'Таб.2._Комб+Озд+Комп_'!M467</f>
        <v>0</v>
      </c>
      <c r="O467" s="229">
        <f>'Таб.2._Комб+Озд+Комп_'!O467</f>
        <v>0</v>
      </c>
      <c r="P467" s="229">
        <f>'Таб.2._Комб+Озд+Комп_'!Q467</f>
        <v>0</v>
      </c>
      <c r="Q467" s="229">
        <f>'Таб.2._Комб+Озд+Комп_'!S467</f>
        <v>0</v>
      </c>
      <c r="R467" s="229">
        <f>'Таб.2._Комб+Озд+Комп_'!U467</f>
        <v>0</v>
      </c>
      <c r="S467" s="229">
        <f>'Таб.2._Комб+Озд+Комп_'!W467</f>
        <v>0</v>
      </c>
      <c r="T467" s="229">
        <f>'Таб.2._Комб+Озд+Комп_'!Y467</f>
        <v>0</v>
      </c>
      <c r="U467" s="229">
        <f>'Таб.2._Комб+Озд+Комп_'!AA467</f>
        <v>0</v>
      </c>
      <c r="V467" s="230">
        <f t="shared" si="115"/>
        <v>126</v>
      </c>
      <c r="W467" s="231">
        <f>'Таб. 1._Общ_гр_ '!I467+'Таб. 1._Общ_гр_ '!R467+'Таб. 1._Общ_гр_ '!AA467+'Таб. 1._Общ_гр_ '!AJ467+'Таб.2._Комб+Озд+Комп_'!AD467</f>
        <v>5</v>
      </c>
      <c r="X467" s="168">
        <f>'Таб. 1._Общ_гр_ '!AZ467+'Таб.2._Комб+Озд+Комп_'!AO467</f>
        <v>9458.3000000000011</v>
      </c>
      <c r="Y467" s="168">
        <v>1</v>
      </c>
      <c r="Z467" s="246">
        <v>1.1599999999999999</v>
      </c>
      <c r="AA467" s="168">
        <f t="shared" si="116"/>
        <v>1.1000000000000001</v>
      </c>
      <c r="AB467" s="185">
        <v>1</v>
      </c>
      <c r="AC467" s="168">
        <f t="shared" si="117"/>
        <v>12068.8</v>
      </c>
      <c r="AD467" s="168">
        <v>1</v>
      </c>
      <c r="AE467" s="168">
        <f t="shared" si="118"/>
        <v>12068.8</v>
      </c>
      <c r="AF467" s="233">
        <f>'Таб. 1._Общ_гр_ '!BA467+'Таб.2._Комб+Озд+Комп_'!AP467</f>
        <v>131</v>
      </c>
      <c r="AG467" s="233">
        <f t="shared" si="119"/>
        <v>12199.8</v>
      </c>
    </row>
    <row r="468" spans="1:33" s="19" customFormat="1" ht="11.25" hidden="1" customHeight="1">
      <c r="A468" s="225" t="s">
        <v>486</v>
      </c>
      <c r="B468" s="81" t="s">
        <v>478</v>
      </c>
      <c r="C468" s="226">
        <v>1</v>
      </c>
      <c r="D468" s="227" t="s">
        <v>61</v>
      </c>
      <c r="E468" s="228" t="s">
        <v>1103</v>
      </c>
      <c r="F468" s="229">
        <f>'Таб. 1._Общ_гр_ '!E468+'Таб. 1._Общ_гр_ '!F468+'Таб. 1._Общ_гр_ '!G468+'Таб. 1._Общ_гр_ '!H468</f>
        <v>81</v>
      </c>
      <c r="G468" s="229">
        <f>'Таб. 1._Общ_гр_ '!N468+'Таб. 1._Общ_гр_ '!O468+'Таб. 1._Общ_гр_ '!P468+'Таб. 1._Общ_гр_ '!Q468</f>
        <v>0</v>
      </c>
      <c r="H468" s="229">
        <f>'Таб. 1._Общ_гр_ '!W468+'Таб. 1._Общ_гр_ '!X468+'Таб. 1._Общ_гр_ '!Y468+'Таб. 1._Общ_гр_ '!Z468</f>
        <v>19</v>
      </c>
      <c r="I468" s="229">
        <f>'Таб. 1._Общ_гр_ '!AF468+'Таб. 1._Общ_гр_ '!AG468+'Таб. 1._Общ_гр_ '!AH468+'Таб. 1._Общ_гр_ '!AI468</f>
        <v>0</v>
      </c>
      <c r="J468" s="229">
        <f>'Таб.2._Комб+Озд+Комп_'!E468</f>
        <v>0</v>
      </c>
      <c r="K468" s="229">
        <f>'Таб.2._Комб+Озд+Комп_'!G468</f>
        <v>0</v>
      </c>
      <c r="L468" s="229">
        <f>'Таб.2._Комб+Озд+Комп_'!I468</f>
        <v>0</v>
      </c>
      <c r="M468" s="229">
        <f>'Таб.2._Комб+Озд+Комп_'!K468</f>
        <v>0</v>
      </c>
      <c r="N468" s="229">
        <f>'Таб.2._Комб+Озд+Комп_'!M468</f>
        <v>0</v>
      </c>
      <c r="O468" s="229">
        <f>'Таб.2._Комб+Озд+Комп_'!O468</f>
        <v>0</v>
      </c>
      <c r="P468" s="229">
        <f>'Таб.2._Комб+Озд+Комп_'!Q468</f>
        <v>0</v>
      </c>
      <c r="Q468" s="229">
        <f>'Таб.2._Комб+Озд+Комп_'!S468</f>
        <v>0</v>
      </c>
      <c r="R468" s="229">
        <f>'Таб.2._Комб+Озд+Комп_'!U468</f>
        <v>0</v>
      </c>
      <c r="S468" s="229">
        <f>'Таб.2._Комб+Озд+Комп_'!W468</f>
        <v>0</v>
      </c>
      <c r="T468" s="229">
        <f>'Таб.2._Комб+Озд+Комп_'!Y468</f>
        <v>0</v>
      </c>
      <c r="U468" s="229">
        <f>'Таб.2._Комб+Озд+Комп_'!AA468</f>
        <v>0</v>
      </c>
      <c r="V468" s="230">
        <f t="shared" si="115"/>
        <v>100</v>
      </c>
      <c r="W468" s="231">
        <f>'Таб. 1._Общ_гр_ '!I468+'Таб. 1._Общ_гр_ '!R468+'Таб. 1._Общ_гр_ '!AA468+'Таб. 1._Общ_гр_ '!AJ468+'Таб.2._Комб+Озд+Комп_'!AD468</f>
        <v>5</v>
      </c>
      <c r="X468" s="168">
        <f>'Таб. 1._Общ_гр_ '!AZ468+'Таб.2._Комб+Озд+Комп_'!AO468</f>
        <v>9109.7999999999993</v>
      </c>
      <c r="Y468" s="168">
        <v>1</v>
      </c>
      <c r="Z468" s="65">
        <v>1.08</v>
      </c>
      <c r="AA468" s="168">
        <f t="shared" si="116"/>
        <v>1.1000000000000001</v>
      </c>
      <c r="AB468" s="185">
        <v>1</v>
      </c>
      <c r="AC468" s="168">
        <f t="shared" si="117"/>
        <v>10822.4</v>
      </c>
      <c r="AD468" s="168">
        <v>1</v>
      </c>
      <c r="AE468" s="168">
        <f t="shared" si="118"/>
        <v>10822.4</v>
      </c>
      <c r="AF468" s="233">
        <f>'Таб. 1._Общ_гр_ '!BA468+'Таб.2._Комб+Озд+Комп_'!AP468</f>
        <v>104</v>
      </c>
      <c r="AG468" s="233">
        <f t="shared" si="119"/>
        <v>10926.4</v>
      </c>
    </row>
    <row r="469" spans="1:33" s="19" customFormat="1" ht="11.25" hidden="1" customHeight="1">
      <c r="A469" s="225" t="s">
        <v>487</v>
      </c>
      <c r="B469" s="81" t="s">
        <v>478</v>
      </c>
      <c r="C469" s="226"/>
      <c r="D469" s="227" t="s">
        <v>40</v>
      </c>
      <c r="E469" s="228" t="s">
        <v>1103</v>
      </c>
      <c r="F469" s="229">
        <f>'Таб. 1._Общ_гр_ '!E469+'Таб. 1._Общ_гр_ '!F469+'Таб. 1._Общ_гр_ '!G469+'Таб. 1._Общ_гр_ '!H469</f>
        <v>13</v>
      </c>
      <c r="G469" s="229">
        <f>'Таб. 1._Общ_гр_ '!N469+'Таб. 1._Общ_гр_ '!O469+'Таб. 1._Общ_гр_ '!P469+'Таб. 1._Общ_гр_ '!Q469</f>
        <v>0</v>
      </c>
      <c r="H469" s="229">
        <f>'Таб. 1._Общ_гр_ '!W469+'Таб. 1._Общ_гр_ '!X469+'Таб. 1._Общ_гр_ '!Y469+'Таб. 1._Общ_гр_ '!Z469</f>
        <v>1</v>
      </c>
      <c r="I469" s="229">
        <f>'Таб. 1._Общ_гр_ '!AF469+'Таб. 1._Общ_гр_ '!AG469+'Таб. 1._Общ_гр_ '!AH469+'Таб. 1._Общ_гр_ '!AI469</f>
        <v>0</v>
      </c>
      <c r="J469" s="229">
        <f>'Таб.2._Комб+Озд+Комп_'!E469</f>
        <v>0</v>
      </c>
      <c r="K469" s="229">
        <f>'Таб.2._Комб+Озд+Комп_'!G469</f>
        <v>0</v>
      </c>
      <c r="L469" s="229">
        <f>'Таб.2._Комб+Озд+Комп_'!I469</f>
        <v>0</v>
      </c>
      <c r="M469" s="229">
        <f>'Таб.2._Комб+Озд+Комп_'!K469</f>
        <v>0</v>
      </c>
      <c r="N469" s="229">
        <f>'Таб.2._Комб+Озд+Комп_'!M469</f>
        <v>0</v>
      </c>
      <c r="O469" s="229">
        <f>'Таб.2._Комб+Озд+Комп_'!O469</f>
        <v>0</v>
      </c>
      <c r="P469" s="229">
        <f>'Таб.2._Комб+Озд+Комп_'!Q469</f>
        <v>0</v>
      </c>
      <c r="Q469" s="229">
        <f>'Таб.2._Комб+Озд+Комп_'!S469</f>
        <v>0</v>
      </c>
      <c r="R469" s="229">
        <f>'Таб.2._Комб+Озд+Комп_'!U469</f>
        <v>0</v>
      </c>
      <c r="S469" s="229">
        <f>'Таб.2._Комб+Озд+Комп_'!W469</f>
        <v>0</v>
      </c>
      <c r="T469" s="229">
        <f>'Таб.2._Комб+Озд+Комп_'!Y469</f>
        <v>0</v>
      </c>
      <c r="U469" s="229">
        <f>'Таб.2._Комб+Озд+Комп_'!AA469</f>
        <v>0</v>
      </c>
      <c r="V469" s="230">
        <f t="shared" si="115"/>
        <v>14</v>
      </c>
      <c r="W469" s="231">
        <f>'Таб. 1._Общ_гр_ '!I469+'Таб. 1._Общ_гр_ '!R469+'Таб. 1._Общ_гр_ '!AA469+'Таб. 1._Общ_гр_ '!AJ469+'Таб.2._Комб+Озд+Комп_'!AD469</f>
        <v>1</v>
      </c>
      <c r="X469" s="168">
        <f>'Таб. 1._Общ_гр_ '!AZ469+'Таб.2._Комб+Озд+Комп_'!AO469</f>
        <v>1262.3</v>
      </c>
      <c r="Y469" s="168">
        <v>1</v>
      </c>
      <c r="Z469" s="246">
        <v>1</v>
      </c>
      <c r="AA469" s="168">
        <f t="shared" si="116"/>
        <v>1.5</v>
      </c>
      <c r="AB469" s="185">
        <v>1</v>
      </c>
      <c r="AC469" s="168">
        <f t="shared" si="117"/>
        <v>1893.5</v>
      </c>
      <c r="AD469" s="168">
        <v>1</v>
      </c>
      <c r="AE469" s="168">
        <f t="shared" si="118"/>
        <v>1893.5</v>
      </c>
      <c r="AF469" s="233">
        <f>'Таб. 1._Общ_гр_ '!BA469+'Таб.2._Комб+Озд+Комп_'!AP469</f>
        <v>14.6</v>
      </c>
      <c r="AG469" s="233">
        <f t="shared" si="119"/>
        <v>1908.1</v>
      </c>
    </row>
    <row r="470" spans="1:33" s="19" customFormat="1" ht="11.25" hidden="1" customHeight="1">
      <c r="A470" s="225" t="s">
        <v>488</v>
      </c>
      <c r="B470" s="81" t="s">
        <v>478</v>
      </c>
      <c r="C470" s="226"/>
      <c r="D470" s="227" t="s">
        <v>40</v>
      </c>
      <c r="E470" s="228" t="s">
        <v>1103</v>
      </c>
      <c r="F470" s="229">
        <f>'Таб. 1._Общ_гр_ '!E470+'Таб. 1._Общ_гр_ '!F470+'Таб. 1._Общ_гр_ '!G470+'Таб. 1._Общ_гр_ '!H470</f>
        <v>6</v>
      </c>
      <c r="G470" s="229">
        <f>'Таб. 1._Общ_гр_ '!N470+'Таб. 1._Общ_гр_ '!O470+'Таб. 1._Общ_гр_ '!P470+'Таб. 1._Общ_гр_ '!Q470</f>
        <v>0</v>
      </c>
      <c r="H470" s="229">
        <f>'Таб. 1._Общ_гр_ '!W470+'Таб. 1._Общ_гр_ '!X470+'Таб. 1._Общ_гр_ '!Y470+'Таб. 1._Общ_гр_ '!Z470</f>
        <v>0</v>
      </c>
      <c r="I470" s="229">
        <f>'Таб. 1._Общ_гр_ '!AF470+'Таб. 1._Общ_гр_ '!AG470+'Таб. 1._Общ_гр_ '!AH470+'Таб. 1._Общ_гр_ '!AI470</f>
        <v>0</v>
      </c>
      <c r="J470" s="229">
        <f>'Таб.2._Комб+Озд+Комп_'!E470</f>
        <v>0</v>
      </c>
      <c r="K470" s="229">
        <f>'Таб.2._Комб+Озд+Комп_'!G470</f>
        <v>0</v>
      </c>
      <c r="L470" s="229">
        <f>'Таб.2._Комб+Озд+Комп_'!I470</f>
        <v>0</v>
      </c>
      <c r="M470" s="229">
        <f>'Таб.2._Комб+Озд+Комп_'!K470</f>
        <v>0</v>
      </c>
      <c r="N470" s="229">
        <f>'Таб.2._Комб+Озд+Комп_'!M470</f>
        <v>0</v>
      </c>
      <c r="O470" s="229">
        <f>'Таб.2._Комб+Озд+Комп_'!O470</f>
        <v>0</v>
      </c>
      <c r="P470" s="229">
        <f>'Таб.2._Комб+Озд+Комп_'!Q470</f>
        <v>0</v>
      </c>
      <c r="Q470" s="229">
        <f>'Таб.2._Комб+Озд+Комп_'!S470</f>
        <v>0</v>
      </c>
      <c r="R470" s="229">
        <f>'Таб.2._Комб+Озд+Комп_'!U470</f>
        <v>0</v>
      </c>
      <c r="S470" s="229">
        <f>'Таб.2._Комб+Озд+Комп_'!W470</f>
        <v>0</v>
      </c>
      <c r="T470" s="229">
        <f>'Таб.2._Комб+Озд+Комп_'!Y470</f>
        <v>0</v>
      </c>
      <c r="U470" s="229">
        <f>'Таб.2._Комб+Озд+Комп_'!AA470</f>
        <v>0</v>
      </c>
      <c r="V470" s="230">
        <f t="shared" si="115"/>
        <v>6</v>
      </c>
      <c r="W470" s="231">
        <f>'Таб. 1._Общ_гр_ '!I470+'Таб. 1._Общ_гр_ '!R470+'Таб. 1._Общ_гр_ '!AA470+'Таб. 1._Общ_гр_ '!AJ470+'Таб.2._Комб+Озд+Комп_'!AD470</f>
        <v>1</v>
      </c>
      <c r="X470" s="168">
        <f>'Таб. 1._Общ_гр_ '!AZ470+'Таб.2._Комб+Озд+Комп_'!AO470</f>
        <v>533.4</v>
      </c>
      <c r="Y470" s="168">
        <v>1</v>
      </c>
      <c r="Z470" s="65">
        <v>1</v>
      </c>
      <c r="AA470" s="168">
        <f t="shared" si="116"/>
        <v>1.5</v>
      </c>
      <c r="AB470" s="185">
        <v>1</v>
      </c>
      <c r="AC470" s="168">
        <f t="shared" si="117"/>
        <v>800.1</v>
      </c>
      <c r="AD470" s="185">
        <v>2.11</v>
      </c>
      <c r="AE470" s="168">
        <f t="shared" si="118"/>
        <v>1688.2</v>
      </c>
      <c r="AF470" s="233">
        <f>'Таб. 1._Общ_гр_ '!BA470+'Таб.2._Комб+Озд+Комп_'!AP470</f>
        <v>6.2</v>
      </c>
      <c r="AG470" s="233">
        <f t="shared" si="119"/>
        <v>1694.4</v>
      </c>
    </row>
    <row r="471" spans="1:33" s="19" customFormat="1" ht="11.25" hidden="1" customHeight="1">
      <c r="A471" s="225" t="s">
        <v>489</v>
      </c>
      <c r="B471" s="81" t="s">
        <v>478</v>
      </c>
      <c r="C471" s="226"/>
      <c r="D471" s="227" t="s">
        <v>40</v>
      </c>
      <c r="E471" s="228" t="s">
        <v>1103</v>
      </c>
      <c r="F471" s="229">
        <f>'Таб. 1._Общ_гр_ '!E471+'Таб. 1._Общ_гр_ '!F471+'Таб. 1._Общ_гр_ '!G471+'Таб. 1._Общ_гр_ '!H471</f>
        <v>25</v>
      </c>
      <c r="G471" s="229">
        <f>'Таб. 1._Общ_гр_ '!N471+'Таб. 1._Общ_гр_ '!O471+'Таб. 1._Общ_гр_ '!P471+'Таб. 1._Общ_гр_ '!Q471</f>
        <v>0</v>
      </c>
      <c r="H471" s="229">
        <f>'Таб. 1._Общ_гр_ '!W471+'Таб. 1._Общ_гр_ '!X471+'Таб. 1._Общ_гр_ '!Y471+'Таб. 1._Общ_гр_ '!Z471</f>
        <v>6</v>
      </c>
      <c r="I471" s="229">
        <f>'Таб. 1._Общ_гр_ '!AF471+'Таб. 1._Общ_гр_ '!AG471+'Таб. 1._Общ_гр_ '!AH471+'Таб. 1._Общ_гр_ '!AI471</f>
        <v>0</v>
      </c>
      <c r="J471" s="229">
        <f>'Таб.2._Комб+Озд+Комп_'!E471</f>
        <v>0</v>
      </c>
      <c r="K471" s="229">
        <f>'Таб.2._Комб+Озд+Комп_'!G471</f>
        <v>0</v>
      </c>
      <c r="L471" s="229">
        <f>'Таб.2._Комб+Озд+Комп_'!I471</f>
        <v>0</v>
      </c>
      <c r="M471" s="229">
        <f>'Таб.2._Комб+Озд+Комп_'!K471</f>
        <v>0</v>
      </c>
      <c r="N471" s="229">
        <f>'Таб.2._Комб+Озд+Комп_'!M471</f>
        <v>0</v>
      </c>
      <c r="O471" s="229">
        <f>'Таб.2._Комб+Озд+Комп_'!O471</f>
        <v>0</v>
      </c>
      <c r="P471" s="229">
        <f>'Таб.2._Комб+Озд+Комп_'!Q471</f>
        <v>0</v>
      </c>
      <c r="Q471" s="229">
        <f>'Таб.2._Комб+Озд+Комп_'!S471</f>
        <v>0</v>
      </c>
      <c r="R471" s="229">
        <f>'Таб.2._Комб+Озд+Комп_'!U471</f>
        <v>0</v>
      </c>
      <c r="S471" s="229">
        <f>'Таб.2._Комб+Озд+Комп_'!W471</f>
        <v>0</v>
      </c>
      <c r="T471" s="229">
        <f>'Таб.2._Комб+Озд+Комп_'!Y471</f>
        <v>0</v>
      </c>
      <c r="U471" s="229">
        <f>'Таб.2._Комб+Озд+Комп_'!AA471</f>
        <v>0</v>
      </c>
      <c r="V471" s="230">
        <f t="shared" si="115"/>
        <v>31</v>
      </c>
      <c r="W471" s="231">
        <f>'Таб. 1._Общ_гр_ '!I471+'Таб. 1._Общ_гр_ '!R471+'Таб. 1._Общ_гр_ '!AA471+'Таб. 1._Общ_гр_ '!AJ471+'Таб.2._Комб+Озд+Комп_'!AD471</f>
        <v>2</v>
      </c>
      <c r="X471" s="168">
        <f>'Таб. 1._Общ_гр_ '!AZ471+'Таб.2._Комб+Озд+Комп_'!AO471</f>
        <v>2862.4</v>
      </c>
      <c r="Y471" s="168">
        <v>1</v>
      </c>
      <c r="Z471" s="246">
        <v>1</v>
      </c>
      <c r="AA471" s="168">
        <f t="shared" si="116"/>
        <v>1.25</v>
      </c>
      <c r="AB471" s="185">
        <v>1</v>
      </c>
      <c r="AC471" s="168">
        <f t="shared" si="117"/>
        <v>3578</v>
      </c>
      <c r="AD471" s="168">
        <v>1</v>
      </c>
      <c r="AE471" s="168">
        <f t="shared" si="118"/>
        <v>3578</v>
      </c>
      <c r="AF471" s="233">
        <f>'Таб. 1._Общ_гр_ '!BA471+'Таб.2._Комб+Озд+Комп_'!AP471</f>
        <v>32.200000000000003</v>
      </c>
      <c r="AG471" s="233">
        <f t="shared" si="119"/>
        <v>3610.2</v>
      </c>
    </row>
    <row r="472" spans="1:33" s="19" customFormat="1" ht="11.25" hidden="1" customHeight="1">
      <c r="A472" s="225" t="s">
        <v>490</v>
      </c>
      <c r="B472" s="81" t="s">
        <v>478</v>
      </c>
      <c r="C472" s="226"/>
      <c r="D472" s="227" t="s">
        <v>40</v>
      </c>
      <c r="E472" s="228" t="s">
        <v>1103</v>
      </c>
      <c r="F472" s="229">
        <f>'Таб. 1._Общ_гр_ '!E472+'Таб. 1._Общ_гр_ '!F472+'Таб. 1._Общ_гр_ '!G472+'Таб. 1._Общ_гр_ '!H472</f>
        <v>10</v>
      </c>
      <c r="G472" s="229">
        <f>'Таб. 1._Общ_гр_ '!N472+'Таб. 1._Общ_гр_ '!O472+'Таб. 1._Общ_гр_ '!P472+'Таб. 1._Общ_гр_ '!Q472</f>
        <v>0</v>
      </c>
      <c r="H472" s="229">
        <f>'Таб. 1._Общ_гр_ '!W472+'Таб. 1._Общ_гр_ '!X472+'Таб. 1._Общ_гр_ '!Y472+'Таб. 1._Общ_гр_ '!Z472</f>
        <v>0</v>
      </c>
      <c r="I472" s="229">
        <f>'Таб. 1._Общ_гр_ '!AF472+'Таб. 1._Общ_гр_ '!AG472+'Таб. 1._Общ_гр_ '!AH472+'Таб. 1._Общ_гр_ '!AI472</f>
        <v>0</v>
      </c>
      <c r="J472" s="229">
        <f>'Таб.2._Комб+Озд+Комп_'!E472</f>
        <v>0</v>
      </c>
      <c r="K472" s="229">
        <f>'Таб.2._Комб+Озд+Комп_'!G472</f>
        <v>0</v>
      </c>
      <c r="L472" s="229">
        <f>'Таб.2._Комб+Озд+Комп_'!I472</f>
        <v>0</v>
      </c>
      <c r="M472" s="229">
        <f>'Таб.2._Комб+Озд+Комп_'!K472</f>
        <v>0</v>
      </c>
      <c r="N472" s="229">
        <f>'Таб.2._Комб+Озд+Комп_'!M472</f>
        <v>0</v>
      </c>
      <c r="O472" s="229">
        <f>'Таб.2._Комб+Озд+Комп_'!O472</f>
        <v>0</v>
      </c>
      <c r="P472" s="229">
        <f>'Таб.2._Комб+Озд+Комп_'!Q472</f>
        <v>0</v>
      </c>
      <c r="Q472" s="229">
        <f>'Таб.2._Комб+Озд+Комп_'!S472</f>
        <v>0</v>
      </c>
      <c r="R472" s="229">
        <f>'Таб.2._Комб+Озд+Комп_'!U472</f>
        <v>0</v>
      </c>
      <c r="S472" s="229">
        <f>'Таб.2._Комб+Озд+Комп_'!W472</f>
        <v>0</v>
      </c>
      <c r="T472" s="229">
        <f>'Таб.2._Комб+Озд+Комп_'!Y472</f>
        <v>0</v>
      </c>
      <c r="U472" s="229">
        <f>'Таб.2._Комб+Озд+Комп_'!AA472</f>
        <v>0</v>
      </c>
      <c r="V472" s="230">
        <f t="shared" si="115"/>
        <v>10</v>
      </c>
      <c r="W472" s="231">
        <f>'Таб. 1._Общ_гр_ '!I472+'Таб. 1._Общ_гр_ '!R472+'Таб. 1._Общ_гр_ '!AA472+'Таб. 1._Общ_гр_ '!AJ472+'Таб.2._Комб+Озд+Комп_'!AD472</f>
        <v>1</v>
      </c>
      <c r="X472" s="168">
        <f>'Таб. 1._Общ_гр_ '!AZ472+'Таб.2._Комб+Озд+Комп_'!AO472</f>
        <v>889</v>
      </c>
      <c r="Y472" s="168">
        <v>1</v>
      </c>
      <c r="Z472" s="65">
        <v>1.1200000000000001</v>
      </c>
      <c r="AA472" s="168">
        <f t="shared" si="116"/>
        <v>1.5</v>
      </c>
      <c r="AB472" s="185">
        <v>1</v>
      </c>
      <c r="AC472" s="168">
        <f t="shared" si="117"/>
        <v>1493.5</v>
      </c>
      <c r="AD472" s="185">
        <v>2.11</v>
      </c>
      <c r="AE472" s="168">
        <f t="shared" si="118"/>
        <v>3151.3</v>
      </c>
      <c r="AF472" s="233">
        <f>'Таб. 1._Общ_гр_ '!BA472+'Таб.2._Комб+Озд+Комп_'!AP472</f>
        <v>10.4</v>
      </c>
      <c r="AG472" s="233">
        <f t="shared" si="119"/>
        <v>3161.7000000000003</v>
      </c>
    </row>
    <row r="473" spans="1:33" s="19" customFormat="1" ht="11.25" hidden="1" customHeight="1">
      <c r="A473" s="225" t="s">
        <v>491</v>
      </c>
      <c r="B473" s="81" t="s">
        <v>478</v>
      </c>
      <c r="C473" s="226"/>
      <c r="D473" s="227" t="s">
        <v>40</v>
      </c>
      <c r="E473" s="228" t="s">
        <v>1103</v>
      </c>
      <c r="F473" s="229">
        <f>'Таб. 1._Общ_гр_ '!E473+'Таб. 1._Общ_гр_ '!F473+'Таб. 1._Общ_гр_ '!G473+'Таб. 1._Общ_гр_ '!H473</f>
        <v>10</v>
      </c>
      <c r="G473" s="229">
        <f>'Таб. 1._Общ_гр_ '!N473+'Таб. 1._Общ_гр_ '!O473+'Таб. 1._Общ_гр_ '!P473+'Таб. 1._Общ_гр_ '!Q473</f>
        <v>0</v>
      </c>
      <c r="H473" s="229">
        <f>'Таб. 1._Общ_гр_ '!W473+'Таб. 1._Общ_гр_ '!X473+'Таб. 1._Общ_гр_ '!Y473+'Таб. 1._Общ_гр_ '!Z473</f>
        <v>0</v>
      </c>
      <c r="I473" s="229">
        <f>'Таб. 1._Общ_гр_ '!AF473+'Таб. 1._Общ_гр_ '!AG473+'Таб. 1._Общ_гр_ '!AH473+'Таб. 1._Общ_гр_ '!AI473</f>
        <v>0</v>
      </c>
      <c r="J473" s="229">
        <f>'Таб.2._Комб+Озд+Комп_'!E473</f>
        <v>0</v>
      </c>
      <c r="K473" s="229">
        <f>'Таб.2._Комб+Озд+Комп_'!G473</f>
        <v>0</v>
      </c>
      <c r="L473" s="229">
        <f>'Таб.2._Комб+Озд+Комп_'!I473</f>
        <v>0</v>
      </c>
      <c r="M473" s="229">
        <f>'Таб.2._Комб+Озд+Комп_'!K473</f>
        <v>0</v>
      </c>
      <c r="N473" s="229">
        <f>'Таб.2._Комб+Озд+Комп_'!M473</f>
        <v>0</v>
      </c>
      <c r="O473" s="229">
        <f>'Таб.2._Комб+Озд+Комп_'!O473</f>
        <v>0</v>
      </c>
      <c r="P473" s="229">
        <f>'Таб.2._Комб+Озд+Комп_'!Q473</f>
        <v>0</v>
      </c>
      <c r="Q473" s="229">
        <f>'Таб.2._Комб+Озд+Комп_'!S473</f>
        <v>0</v>
      </c>
      <c r="R473" s="229">
        <f>'Таб.2._Комб+Озд+Комп_'!U473</f>
        <v>0</v>
      </c>
      <c r="S473" s="229">
        <f>'Таб.2._Комб+Озд+Комп_'!W473</f>
        <v>0</v>
      </c>
      <c r="T473" s="229">
        <f>'Таб.2._Комб+Озд+Комп_'!Y473</f>
        <v>0</v>
      </c>
      <c r="U473" s="229">
        <f>'Таб.2._Комб+Озд+Комп_'!AA473</f>
        <v>0</v>
      </c>
      <c r="V473" s="230">
        <f t="shared" si="115"/>
        <v>10</v>
      </c>
      <c r="W473" s="231">
        <f>'Таб. 1._Общ_гр_ '!I473+'Таб. 1._Общ_гр_ '!R473+'Таб. 1._Общ_гр_ '!AA473+'Таб. 1._Общ_гр_ '!AJ473+'Таб.2._Комб+Озд+Комп_'!AD473</f>
        <v>1</v>
      </c>
      <c r="X473" s="168">
        <f>'Таб. 1._Общ_гр_ '!AZ473+'Таб.2._Комб+Озд+Комп_'!AO473</f>
        <v>889</v>
      </c>
      <c r="Y473" s="168">
        <v>1</v>
      </c>
      <c r="Z473" s="246">
        <v>1.1599999999999999</v>
      </c>
      <c r="AA473" s="168">
        <f>IF(W474=1,1.5,IF(W474=2,1.25,IF(W474=3,1.15,IF(AND((W474&gt;=4),(W474&lt;=6)),1.1,IF(AND((W474&gt;=7),(W474&lt;=11)),1.05,IF(W474&gt;=12,1,0))))))</f>
        <v>1.5</v>
      </c>
      <c r="AB473" s="185">
        <v>1</v>
      </c>
      <c r="AC473" s="261">
        <f t="shared" si="117"/>
        <v>1546.9</v>
      </c>
      <c r="AD473" s="185">
        <v>2.11</v>
      </c>
      <c r="AE473" s="168">
        <f t="shared" si="118"/>
        <v>3264</v>
      </c>
      <c r="AF473" s="233">
        <f>'Таб. 1._Общ_гр_ '!BA473+'Таб.2._Комб+Озд+Комп_'!AP473</f>
        <v>10.4</v>
      </c>
      <c r="AG473" s="233">
        <f t="shared" si="119"/>
        <v>3274.4</v>
      </c>
    </row>
    <row r="474" spans="1:33" s="19" customFormat="1" ht="11.25" hidden="1" customHeight="1">
      <c r="A474" s="225" t="s">
        <v>492</v>
      </c>
      <c r="B474" s="81" t="s">
        <v>478</v>
      </c>
      <c r="C474" s="226"/>
      <c r="D474" s="227" t="s">
        <v>40</v>
      </c>
      <c r="E474" s="228" t="s">
        <v>1103</v>
      </c>
      <c r="F474" s="229">
        <f>'Таб. 1._Общ_гр_ '!E474+'Таб. 1._Общ_гр_ '!F474+'Таб. 1._Общ_гр_ '!G474+'Таб. 1._Общ_гр_ '!H474</f>
        <v>14</v>
      </c>
      <c r="G474" s="229">
        <f>'Таб. 1._Общ_гр_ '!N474+'Таб. 1._Общ_гр_ '!O474+'Таб. 1._Общ_гр_ '!P474+'Таб. 1._Общ_гр_ '!Q474</f>
        <v>0</v>
      </c>
      <c r="H474" s="229">
        <f>'Таб. 1._Общ_гр_ '!W474+'Таб. 1._Общ_гр_ '!X474+'Таб. 1._Общ_гр_ '!Y474+'Таб. 1._Общ_гр_ '!Z474</f>
        <v>0</v>
      </c>
      <c r="I474" s="229">
        <f>'Таб. 1._Общ_гр_ '!AF474+'Таб. 1._Общ_гр_ '!AG474+'Таб. 1._Общ_гр_ '!AH474+'Таб. 1._Общ_гр_ '!AI474</f>
        <v>0</v>
      </c>
      <c r="J474" s="229">
        <f>'Таб.2._Комб+Озд+Комп_'!E474</f>
        <v>0</v>
      </c>
      <c r="K474" s="229">
        <f>'Таб.2._Комб+Озд+Комп_'!G474</f>
        <v>0</v>
      </c>
      <c r="L474" s="229">
        <f>'Таб.2._Комб+Озд+Комп_'!I474</f>
        <v>0</v>
      </c>
      <c r="M474" s="229">
        <f>'Таб.2._Комб+Озд+Комп_'!K474</f>
        <v>0</v>
      </c>
      <c r="N474" s="229">
        <f>'Таб.2._Комб+Озд+Комп_'!M474</f>
        <v>0</v>
      </c>
      <c r="O474" s="229">
        <f>'Таб.2._Комб+Озд+Комп_'!O474</f>
        <v>0</v>
      </c>
      <c r="P474" s="229">
        <f>'Таб.2._Комб+Озд+Комп_'!Q474</f>
        <v>0</v>
      </c>
      <c r="Q474" s="229">
        <f>'Таб.2._Комб+Озд+Комп_'!S474</f>
        <v>0</v>
      </c>
      <c r="R474" s="229">
        <f>'Таб.2._Комб+Озд+Комп_'!U474</f>
        <v>0</v>
      </c>
      <c r="S474" s="229">
        <f>'Таб.2._Комб+Озд+Комп_'!W474</f>
        <v>0</v>
      </c>
      <c r="T474" s="229">
        <f>'Таб.2._Комб+Озд+Комп_'!Y474</f>
        <v>0</v>
      </c>
      <c r="U474" s="229">
        <f>'Таб.2._Комб+Озд+Комп_'!AA474</f>
        <v>0</v>
      </c>
      <c r="V474" s="230">
        <f t="shared" si="115"/>
        <v>14</v>
      </c>
      <c r="W474" s="231">
        <f>'Таб. 1._Общ_гр_ '!I474+'Таб. 1._Общ_гр_ '!R474+'Таб. 1._Общ_гр_ '!AA474+'Таб. 1._Общ_гр_ '!AJ474+'Таб.2._Комб+Озд+Комп_'!AD474</f>
        <v>1</v>
      </c>
      <c r="X474" s="168">
        <f>'Таб. 1._Общ_гр_ '!AZ474+'Таб.2._Комб+Озд+Комп_'!AO474</f>
        <v>1342.3</v>
      </c>
      <c r="Y474" s="168">
        <v>1</v>
      </c>
      <c r="Z474" s="65">
        <v>1.08</v>
      </c>
      <c r="AA474" s="261">
        <f t="shared" ref="AA474:AA483" si="120">IF(W474=1,1.5,IF(W474=2,1.25,IF(W474=3,1.15,IF(AND((W474&gt;=4),(W474&lt;=6)),1.1,IF(AND((W474&gt;=7),(W474&lt;=11)),1.05,IF(W474&gt;=12,1,0))))))</f>
        <v>1.5</v>
      </c>
      <c r="AB474" s="185">
        <v>1</v>
      </c>
      <c r="AC474" s="168">
        <f>ROUND(X474*Y474*Z474*AA473*AB474,1)</f>
        <v>2174.5</v>
      </c>
      <c r="AD474" s="168">
        <v>1</v>
      </c>
      <c r="AE474" s="168">
        <f t="shared" si="118"/>
        <v>2174.5</v>
      </c>
      <c r="AF474" s="233">
        <f>'Таб. 1._Общ_гр_ '!BA474+'Таб.2._Комб+Озд+Комп_'!AP474</f>
        <v>14.6</v>
      </c>
      <c r="AG474" s="233">
        <f t="shared" si="119"/>
        <v>2189.1</v>
      </c>
    </row>
    <row r="475" spans="1:33" s="19" customFormat="1" ht="11.25" hidden="1" customHeight="1">
      <c r="A475" s="225" t="s">
        <v>493</v>
      </c>
      <c r="B475" s="81" t="s">
        <v>478</v>
      </c>
      <c r="C475" s="226"/>
      <c r="D475" s="227" t="s">
        <v>40</v>
      </c>
      <c r="E475" s="228" t="s">
        <v>1103</v>
      </c>
      <c r="F475" s="229">
        <f>'Таб. 1._Общ_гр_ '!E475+'Таб. 1._Общ_гр_ '!F475+'Таб. 1._Общ_гр_ '!G475+'Таб. 1._Общ_гр_ '!H475</f>
        <v>10</v>
      </c>
      <c r="G475" s="229">
        <f>'Таб. 1._Общ_гр_ '!N475+'Таб. 1._Общ_гр_ '!O475+'Таб. 1._Общ_гр_ '!P475+'Таб. 1._Общ_гр_ '!Q475</f>
        <v>0</v>
      </c>
      <c r="H475" s="229">
        <f>'Таб. 1._Общ_гр_ '!W475+'Таб. 1._Общ_гр_ '!X475+'Таб. 1._Общ_гр_ '!Y475+'Таб. 1._Общ_гр_ '!Z475</f>
        <v>0</v>
      </c>
      <c r="I475" s="229">
        <f>'Таб. 1._Общ_гр_ '!AF475+'Таб. 1._Общ_гр_ '!AG475+'Таб. 1._Общ_гр_ '!AH475+'Таб. 1._Общ_гр_ '!AI475</f>
        <v>0</v>
      </c>
      <c r="J475" s="229">
        <f>'Таб.2._Комб+Озд+Комп_'!E475</f>
        <v>0</v>
      </c>
      <c r="K475" s="229">
        <f>'Таб.2._Комб+Озд+Комп_'!G475</f>
        <v>0</v>
      </c>
      <c r="L475" s="229">
        <f>'Таб.2._Комб+Озд+Комп_'!I475</f>
        <v>0</v>
      </c>
      <c r="M475" s="229">
        <f>'Таб.2._Комб+Озд+Комп_'!K475</f>
        <v>0</v>
      </c>
      <c r="N475" s="229">
        <f>'Таб.2._Комб+Озд+Комп_'!M475</f>
        <v>0</v>
      </c>
      <c r="O475" s="229">
        <f>'Таб.2._Комб+Озд+Комп_'!O475</f>
        <v>0</v>
      </c>
      <c r="P475" s="229">
        <f>'Таб.2._Комб+Озд+Комп_'!Q475</f>
        <v>0</v>
      </c>
      <c r="Q475" s="229">
        <f>'Таб.2._Комб+Озд+Комп_'!S475</f>
        <v>0</v>
      </c>
      <c r="R475" s="229">
        <f>'Таб.2._Комб+Озд+Комп_'!U475</f>
        <v>0</v>
      </c>
      <c r="S475" s="229">
        <f>'Таб.2._Комб+Озд+Комп_'!W475</f>
        <v>0</v>
      </c>
      <c r="T475" s="229">
        <f>'Таб.2._Комб+Озд+Комп_'!Y475</f>
        <v>0</v>
      </c>
      <c r="U475" s="229">
        <f>'Таб.2._Комб+Озд+Комп_'!AA475</f>
        <v>0</v>
      </c>
      <c r="V475" s="230">
        <f t="shared" si="115"/>
        <v>10</v>
      </c>
      <c r="W475" s="231">
        <f>'Таб. 1._Общ_гр_ '!I475+'Таб. 1._Общ_гр_ '!R475+'Таб. 1._Общ_гр_ '!AA475+'Таб. 1._Общ_гр_ '!AJ475+'Таб.2._Комб+Озд+Комп_'!AD475</f>
        <v>1</v>
      </c>
      <c r="X475" s="168">
        <f>'Таб. 1._Общ_гр_ '!AZ475+'Таб.2._Комб+Озд+Комп_'!AO475</f>
        <v>889</v>
      </c>
      <c r="Y475" s="168">
        <v>1</v>
      </c>
      <c r="Z475" s="246">
        <v>1</v>
      </c>
      <c r="AA475" s="168">
        <f t="shared" si="120"/>
        <v>1.5</v>
      </c>
      <c r="AB475" s="185">
        <v>1</v>
      </c>
      <c r="AC475" s="168">
        <f t="shared" ref="AC475:AC483" si="121">ROUND(X475*Y475*Z475*AA475*AB475,1)</f>
        <v>1333.5</v>
      </c>
      <c r="AD475" s="168">
        <v>1</v>
      </c>
      <c r="AE475" s="168">
        <f t="shared" si="118"/>
        <v>1333.5</v>
      </c>
      <c r="AF475" s="233">
        <f>'Таб. 1._Общ_гр_ '!BA475+'Таб.2._Комб+Озд+Комп_'!AP475</f>
        <v>10.4</v>
      </c>
      <c r="AG475" s="233">
        <f t="shared" si="119"/>
        <v>1343.9</v>
      </c>
    </row>
    <row r="476" spans="1:33" s="19" customFormat="1" ht="11.25" hidden="1" customHeight="1">
      <c r="A476" s="225" t="s">
        <v>494</v>
      </c>
      <c r="B476" s="81" t="s">
        <v>478</v>
      </c>
      <c r="C476" s="226"/>
      <c r="D476" s="227" t="s">
        <v>40</v>
      </c>
      <c r="E476" s="228" t="s">
        <v>1103</v>
      </c>
      <c r="F476" s="229">
        <f>'Таб. 1._Общ_гр_ '!E476+'Таб. 1._Общ_гр_ '!F476+'Таб. 1._Общ_гр_ '!G476+'Таб. 1._Общ_гр_ '!H476</f>
        <v>0</v>
      </c>
      <c r="G476" s="229">
        <f>'Таб. 1._Общ_гр_ '!N476+'Таб. 1._Общ_гр_ '!O476+'Таб. 1._Общ_гр_ '!P476+'Таб. 1._Общ_гр_ '!Q476</f>
        <v>0</v>
      </c>
      <c r="H476" s="229">
        <f>'Таб. 1._Общ_гр_ '!W476+'Таб. 1._Общ_гр_ '!X476+'Таб. 1._Общ_гр_ '!Y476+'Таб. 1._Общ_гр_ '!Z476</f>
        <v>0</v>
      </c>
      <c r="I476" s="229">
        <f>'Таб. 1._Общ_гр_ '!AF476+'Таб. 1._Общ_гр_ '!AG476+'Таб. 1._Общ_гр_ '!AH476+'Таб. 1._Общ_гр_ '!AI476</f>
        <v>0</v>
      </c>
      <c r="J476" s="229">
        <f>'Таб.2._Комб+Озд+Комп_'!E476</f>
        <v>0</v>
      </c>
      <c r="K476" s="229">
        <f>'Таб.2._Комб+Озд+Комп_'!G476</f>
        <v>0</v>
      </c>
      <c r="L476" s="229">
        <f>'Таб.2._Комб+Озд+Комп_'!I476</f>
        <v>0</v>
      </c>
      <c r="M476" s="229">
        <f>'Таб.2._Комб+Озд+Комп_'!K476</f>
        <v>0</v>
      </c>
      <c r="N476" s="229">
        <f>'Таб.2._Комб+Озд+Комп_'!M476</f>
        <v>0</v>
      </c>
      <c r="O476" s="229">
        <f>'Таб.2._Комб+Озд+Комп_'!O476</f>
        <v>0</v>
      </c>
      <c r="P476" s="229">
        <f>'Таб.2._Комб+Озд+Комп_'!Q476</f>
        <v>0</v>
      </c>
      <c r="Q476" s="229">
        <f>'Таб.2._Комб+Озд+Комп_'!S476</f>
        <v>0</v>
      </c>
      <c r="R476" s="229">
        <f>'Таб.2._Комб+Озд+Комп_'!U476</f>
        <v>0</v>
      </c>
      <c r="S476" s="229">
        <f>'Таб.2._Комб+Озд+Комп_'!W476</f>
        <v>0</v>
      </c>
      <c r="T476" s="229">
        <f>'Таб.2._Комб+Озд+Комп_'!Y476</f>
        <v>0</v>
      </c>
      <c r="U476" s="229">
        <f>'Таб.2._Комб+Озд+Комп_'!AA476</f>
        <v>0</v>
      </c>
      <c r="V476" s="230">
        <f t="shared" si="115"/>
        <v>0</v>
      </c>
      <c r="W476" s="231">
        <f>'Таб. 1._Общ_гр_ '!I476+'Таб. 1._Общ_гр_ '!R476+'Таб. 1._Общ_гр_ '!AA476+'Таб. 1._Общ_гр_ '!AJ476+'Таб.2._Комб+Озд+Комп_'!AD476</f>
        <v>0</v>
      </c>
      <c r="X476" s="168">
        <f>'Таб. 1._Общ_гр_ '!AZ476+'Таб.2._Комб+Озд+Комп_'!AO476</f>
        <v>0</v>
      </c>
      <c r="Y476" s="168">
        <v>1</v>
      </c>
      <c r="Z476" s="246">
        <v>1</v>
      </c>
      <c r="AA476" s="168">
        <f t="shared" si="120"/>
        <v>0</v>
      </c>
      <c r="AB476" s="185">
        <v>1</v>
      </c>
      <c r="AC476" s="168">
        <f t="shared" si="121"/>
        <v>0</v>
      </c>
      <c r="AD476" s="168">
        <v>2.11</v>
      </c>
      <c r="AE476" s="168">
        <f t="shared" si="118"/>
        <v>0</v>
      </c>
      <c r="AF476" s="233">
        <f>'Таб. 1._Общ_гр_ '!BA476+'Таб.2._Комб+Озд+Комп_'!AP476</f>
        <v>0</v>
      </c>
      <c r="AG476" s="233">
        <f t="shared" si="119"/>
        <v>0</v>
      </c>
    </row>
    <row r="477" spans="1:33" s="19" customFormat="1" ht="11.25" hidden="1" customHeight="1">
      <c r="A477" s="225" t="s">
        <v>495</v>
      </c>
      <c r="B477" s="81" t="s">
        <v>478</v>
      </c>
      <c r="C477" s="226"/>
      <c r="D477" s="227" t="s">
        <v>40</v>
      </c>
      <c r="E477" s="228" t="s">
        <v>1103</v>
      </c>
      <c r="F477" s="229">
        <f>'Таб. 1._Общ_гр_ '!E477+'Таб. 1._Общ_гр_ '!F477+'Таб. 1._Общ_гр_ '!G477+'Таб. 1._Общ_гр_ '!H477</f>
        <v>26</v>
      </c>
      <c r="G477" s="229">
        <f>'Таб. 1._Общ_гр_ '!N477+'Таб. 1._Общ_гр_ '!O477+'Таб. 1._Общ_гр_ '!P477+'Таб. 1._Общ_гр_ '!Q477</f>
        <v>0</v>
      </c>
      <c r="H477" s="229">
        <f>'Таб. 1._Общ_гр_ '!W477+'Таб. 1._Общ_гр_ '!X477+'Таб. 1._Общ_гр_ '!Y477+'Таб. 1._Общ_гр_ '!Z477</f>
        <v>0</v>
      </c>
      <c r="I477" s="229">
        <f>'Таб. 1._Общ_гр_ '!AF477+'Таб. 1._Общ_гр_ '!AG477+'Таб. 1._Общ_гр_ '!AH477+'Таб. 1._Общ_гр_ '!AI477</f>
        <v>0</v>
      </c>
      <c r="J477" s="229">
        <f>'Таб.2._Комб+Озд+Комп_'!E477</f>
        <v>0</v>
      </c>
      <c r="K477" s="229">
        <f>'Таб.2._Комб+Озд+Комп_'!G477</f>
        <v>0</v>
      </c>
      <c r="L477" s="229">
        <f>'Таб.2._Комб+Озд+Комп_'!I477</f>
        <v>0</v>
      </c>
      <c r="M477" s="229">
        <f>'Таб.2._Комб+Озд+Комп_'!K477</f>
        <v>0</v>
      </c>
      <c r="N477" s="229">
        <f>'Таб.2._Комб+Озд+Комп_'!M477</f>
        <v>0</v>
      </c>
      <c r="O477" s="229">
        <f>'Таб.2._Комб+Озд+Комп_'!O477</f>
        <v>0</v>
      </c>
      <c r="P477" s="229">
        <f>'Таб.2._Комб+Озд+Комп_'!Q477</f>
        <v>0</v>
      </c>
      <c r="Q477" s="229">
        <f>'Таб.2._Комб+Озд+Комп_'!S477</f>
        <v>0</v>
      </c>
      <c r="R477" s="229">
        <f>'Таб.2._Комб+Озд+Комп_'!U477</f>
        <v>0</v>
      </c>
      <c r="S477" s="229">
        <f>'Таб.2._Комб+Озд+Комп_'!W477</f>
        <v>0</v>
      </c>
      <c r="T477" s="229">
        <f>'Таб.2._Комб+Озд+Комп_'!Y477</f>
        <v>0</v>
      </c>
      <c r="U477" s="229">
        <f>'Таб.2._Комб+Озд+Комп_'!AA477</f>
        <v>0</v>
      </c>
      <c r="V477" s="230">
        <f t="shared" si="115"/>
        <v>26</v>
      </c>
      <c r="W477" s="231">
        <f>'Таб. 1._Общ_гр_ '!I477+'Таб. 1._Общ_гр_ '!R477+'Таб. 1._Общ_гр_ '!AA477+'Таб. 1._Общ_гр_ '!AJ477+'Таб.2._Комб+Озд+Комп_'!AD477</f>
        <v>1</v>
      </c>
      <c r="X477" s="168">
        <f>'Таб. 1._Общ_гр_ '!AZ477+'Таб.2._Комб+Озд+Комп_'!AO477</f>
        <v>2506.9</v>
      </c>
      <c r="Y477" s="168">
        <v>1</v>
      </c>
      <c r="Z477" s="246">
        <v>1.08</v>
      </c>
      <c r="AA477" s="168">
        <f t="shared" si="120"/>
        <v>1.5</v>
      </c>
      <c r="AB477" s="185">
        <v>1</v>
      </c>
      <c r="AC477" s="168">
        <f t="shared" si="121"/>
        <v>4061.2</v>
      </c>
      <c r="AD477" s="168">
        <v>1</v>
      </c>
      <c r="AE477" s="168">
        <f t="shared" si="118"/>
        <v>4061.2</v>
      </c>
      <c r="AF477" s="233">
        <f>'Таб. 1._Общ_гр_ '!BA477+'Таб.2._Комб+Озд+Комп_'!AP477</f>
        <v>27</v>
      </c>
      <c r="AG477" s="233">
        <f t="shared" si="119"/>
        <v>4088.2</v>
      </c>
    </row>
    <row r="478" spans="1:33" s="19" customFormat="1" ht="11.25" hidden="1" customHeight="1">
      <c r="A478" s="225" t="s">
        <v>496</v>
      </c>
      <c r="B478" s="81" t="s">
        <v>478</v>
      </c>
      <c r="C478" s="226"/>
      <c r="D478" s="227" t="s">
        <v>40</v>
      </c>
      <c r="E478" s="228" t="s">
        <v>1103</v>
      </c>
      <c r="F478" s="229">
        <f>'Таб. 1._Общ_гр_ '!E478+'Таб. 1._Общ_гр_ '!F478+'Таб. 1._Общ_гр_ '!G478+'Таб. 1._Общ_гр_ '!H478</f>
        <v>26</v>
      </c>
      <c r="G478" s="229">
        <f>'Таб. 1._Общ_гр_ '!N478+'Таб. 1._Общ_гр_ '!O478+'Таб. 1._Общ_гр_ '!P478+'Таб. 1._Общ_гр_ '!Q478</f>
        <v>0</v>
      </c>
      <c r="H478" s="229">
        <f>'Таб. 1._Общ_гр_ '!W478+'Таб. 1._Общ_гр_ '!X478+'Таб. 1._Общ_гр_ '!Y478+'Таб. 1._Общ_гр_ '!Z478</f>
        <v>0</v>
      </c>
      <c r="I478" s="229">
        <f>'Таб. 1._Общ_гр_ '!AF478+'Таб. 1._Общ_гр_ '!AG478+'Таб. 1._Общ_гр_ '!AH478+'Таб. 1._Общ_гр_ '!AI478</f>
        <v>0</v>
      </c>
      <c r="J478" s="229">
        <f>'Таб.2._Комб+Озд+Комп_'!E478</f>
        <v>0</v>
      </c>
      <c r="K478" s="229">
        <f>'Таб.2._Комб+Озд+Комп_'!G478</f>
        <v>0</v>
      </c>
      <c r="L478" s="229">
        <f>'Таб.2._Комб+Озд+Комп_'!I478</f>
        <v>0</v>
      </c>
      <c r="M478" s="229">
        <f>'Таб.2._Комб+Озд+Комп_'!K478</f>
        <v>0</v>
      </c>
      <c r="N478" s="229">
        <f>'Таб.2._Комб+Озд+Комп_'!M478</f>
        <v>0</v>
      </c>
      <c r="O478" s="229">
        <f>'Таб.2._Комб+Озд+Комп_'!O478</f>
        <v>0</v>
      </c>
      <c r="P478" s="229">
        <f>'Таб.2._Комб+Озд+Комп_'!Q478</f>
        <v>0</v>
      </c>
      <c r="Q478" s="229">
        <f>'Таб.2._Комб+Озд+Комп_'!S478</f>
        <v>0</v>
      </c>
      <c r="R478" s="229">
        <f>'Таб.2._Комб+Озд+Комп_'!U478</f>
        <v>0</v>
      </c>
      <c r="S478" s="229">
        <f>'Таб.2._Комб+Озд+Комп_'!W478</f>
        <v>0</v>
      </c>
      <c r="T478" s="229">
        <f>'Таб.2._Комб+Озд+Комп_'!Y478</f>
        <v>0</v>
      </c>
      <c r="U478" s="229">
        <f>'Таб.2._Комб+Озд+Комп_'!AA478</f>
        <v>0</v>
      </c>
      <c r="V478" s="230">
        <f t="shared" si="115"/>
        <v>26</v>
      </c>
      <c r="W478" s="231">
        <f>'Таб. 1._Общ_гр_ '!I478+'Таб. 1._Общ_гр_ '!R478+'Таб. 1._Общ_гр_ '!AA478+'Таб. 1._Общ_гр_ '!AJ478+'Таб.2._Комб+Озд+Комп_'!AD478</f>
        <v>1</v>
      </c>
      <c r="X478" s="168">
        <f>'Таб. 1._Общ_гр_ '!AZ478+'Таб.2._Комб+Озд+Комп_'!AO478</f>
        <v>2409.1</v>
      </c>
      <c r="Y478" s="168">
        <v>1</v>
      </c>
      <c r="Z478" s="246">
        <v>1.1599999999999999</v>
      </c>
      <c r="AA478" s="168">
        <f t="shared" si="120"/>
        <v>1.5</v>
      </c>
      <c r="AB478" s="185">
        <v>1</v>
      </c>
      <c r="AC478" s="168">
        <f t="shared" si="121"/>
        <v>4191.8</v>
      </c>
      <c r="AD478" s="168">
        <v>1</v>
      </c>
      <c r="AE478" s="168">
        <f t="shared" si="118"/>
        <v>4191.8</v>
      </c>
      <c r="AF478" s="233">
        <f>'Таб. 1._Общ_гр_ '!BA478+'Таб.2._Комб+Озд+Комп_'!AP478</f>
        <v>27</v>
      </c>
      <c r="AG478" s="233">
        <f t="shared" si="119"/>
        <v>4218.8</v>
      </c>
    </row>
    <row r="479" spans="1:33" s="19" customFormat="1" ht="11.25" hidden="1" customHeight="1">
      <c r="A479" s="225" t="s">
        <v>497</v>
      </c>
      <c r="B479" s="81" t="s">
        <v>478</v>
      </c>
      <c r="C479" s="226"/>
      <c r="D479" s="227" t="s">
        <v>40</v>
      </c>
      <c r="E479" s="228" t="s">
        <v>1103</v>
      </c>
      <c r="F479" s="229">
        <f>'Таб. 1._Общ_гр_ '!E479+'Таб. 1._Общ_гр_ '!F479+'Таб. 1._Общ_гр_ '!G479+'Таб. 1._Общ_гр_ '!H479</f>
        <v>17</v>
      </c>
      <c r="G479" s="229">
        <f>'Таб. 1._Общ_гр_ '!N479+'Таб. 1._Общ_гр_ '!O479+'Таб. 1._Общ_гр_ '!P479+'Таб. 1._Общ_гр_ '!Q479</f>
        <v>0</v>
      </c>
      <c r="H479" s="229">
        <f>'Таб. 1._Общ_гр_ '!W479+'Таб. 1._Общ_гр_ '!X479+'Таб. 1._Общ_гр_ '!Y479+'Таб. 1._Общ_гр_ '!Z479</f>
        <v>2</v>
      </c>
      <c r="I479" s="229">
        <f>'Таб. 1._Общ_гр_ '!AF479+'Таб. 1._Общ_гр_ '!AG479+'Таб. 1._Общ_гр_ '!AH479+'Таб. 1._Общ_гр_ '!AI479</f>
        <v>0</v>
      </c>
      <c r="J479" s="229">
        <f>'Таб.2._Комб+Озд+Комп_'!E479</f>
        <v>0</v>
      </c>
      <c r="K479" s="229">
        <f>'Таб.2._Комб+Озд+Комп_'!G479</f>
        <v>0</v>
      </c>
      <c r="L479" s="229">
        <f>'Таб.2._Комб+Озд+Комп_'!I479</f>
        <v>0</v>
      </c>
      <c r="M479" s="229">
        <f>'Таб.2._Комб+Озд+Комп_'!K479</f>
        <v>0</v>
      </c>
      <c r="N479" s="229">
        <f>'Таб.2._Комб+Озд+Комп_'!M479</f>
        <v>0</v>
      </c>
      <c r="O479" s="229">
        <f>'Таб.2._Комб+Озд+Комп_'!O479</f>
        <v>0</v>
      </c>
      <c r="P479" s="229">
        <f>'Таб.2._Комб+Озд+Комп_'!Q479</f>
        <v>0</v>
      </c>
      <c r="Q479" s="229">
        <f>'Таб.2._Комб+Озд+Комп_'!S479</f>
        <v>0</v>
      </c>
      <c r="R479" s="229">
        <f>'Таб.2._Комб+Озд+Комп_'!U479</f>
        <v>0</v>
      </c>
      <c r="S479" s="229">
        <f>'Таб.2._Комб+Озд+Комп_'!W479</f>
        <v>0</v>
      </c>
      <c r="T479" s="229">
        <f>'Таб.2._Комб+Озд+Комп_'!Y479</f>
        <v>0</v>
      </c>
      <c r="U479" s="229">
        <f>'Таб.2._Комб+Озд+Комп_'!AA479</f>
        <v>0</v>
      </c>
      <c r="V479" s="230">
        <f t="shared" si="115"/>
        <v>19</v>
      </c>
      <c r="W479" s="231">
        <f>'Таб. 1._Общ_гр_ '!I479+'Таб. 1._Общ_гр_ '!R479+'Таб. 1._Общ_гр_ '!AA479+'Таб. 1._Общ_гр_ '!AJ479+'Таб.2._Комб+Озд+Комп_'!AD479</f>
        <v>1</v>
      </c>
      <c r="X479" s="168">
        <f>'Таб. 1._Общ_гр_ '!AZ479+'Таб.2._Комб+Озд+Комп_'!AO479</f>
        <v>1724.6</v>
      </c>
      <c r="Y479" s="168">
        <v>1</v>
      </c>
      <c r="Z479" s="246">
        <v>1.08</v>
      </c>
      <c r="AA479" s="168">
        <f t="shared" si="120"/>
        <v>1.5</v>
      </c>
      <c r="AB479" s="185">
        <v>1</v>
      </c>
      <c r="AC479" s="168">
        <f t="shared" si="121"/>
        <v>2793.9</v>
      </c>
      <c r="AD479" s="168">
        <v>1</v>
      </c>
      <c r="AE479" s="168">
        <f t="shared" si="118"/>
        <v>2793.9</v>
      </c>
      <c r="AF479" s="233">
        <f>'Таб. 1._Общ_гр_ '!BA479+'Таб.2._Комб+Озд+Комп_'!AP479</f>
        <v>19.8</v>
      </c>
      <c r="AG479" s="233">
        <f t="shared" si="119"/>
        <v>2813.7000000000003</v>
      </c>
    </row>
    <row r="480" spans="1:33" s="19" customFormat="1" ht="11.25" hidden="1" customHeight="1">
      <c r="A480" s="225" t="s">
        <v>498</v>
      </c>
      <c r="B480" s="81" t="s">
        <v>478</v>
      </c>
      <c r="C480" s="226"/>
      <c r="D480" s="227" t="s">
        <v>40</v>
      </c>
      <c r="E480" s="249" t="s">
        <v>1104</v>
      </c>
      <c r="F480" s="229">
        <f>'Таб. 1._Общ_гр_ '!E480+'Таб. 1._Общ_гр_ '!F480+'Таб. 1._Общ_гр_ '!G480+'Таб. 1._Общ_гр_ '!H480</f>
        <v>70</v>
      </c>
      <c r="G480" s="229">
        <f>'Таб. 1._Общ_гр_ '!N480+'Таб. 1._Общ_гр_ '!O480+'Таб. 1._Общ_гр_ '!P480+'Таб. 1._Общ_гр_ '!Q480</f>
        <v>0</v>
      </c>
      <c r="H480" s="229">
        <f>'Таб. 1._Общ_гр_ '!W480+'Таб. 1._Общ_гр_ '!X480+'Таб. 1._Общ_гр_ '!Y480+'Таб. 1._Общ_гр_ '!Z480</f>
        <v>17</v>
      </c>
      <c r="I480" s="229">
        <f>'Таб. 1._Общ_гр_ '!AF480+'Таб. 1._Общ_гр_ '!AG480+'Таб. 1._Общ_гр_ '!AH480+'Таб. 1._Общ_гр_ '!AI480</f>
        <v>0</v>
      </c>
      <c r="J480" s="229">
        <f>'Таб.2._Комб+Озд+Комп_'!E480</f>
        <v>0</v>
      </c>
      <c r="K480" s="229">
        <f>'Таб.2._Комб+Озд+Комп_'!G480</f>
        <v>0</v>
      </c>
      <c r="L480" s="229">
        <f>'Таб.2._Комб+Озд+Комп_'!I480</f>
        <v>0</v>
      </c>
      <c r="M480" s="229">
        <f>'Таб.2._Комб+Озд+Комп_'!K480</f>
        <v>0</v>
      </c>
      <c r="N480" s="229">
        <f>'Таб.2._Комб+Озд+Комп_'!M480</f>
        <v>0</v>
      </c>
      <c r="O480" s="229">
        <f>'Таб.2._Комб+Озд+Комп_'!O480</f>
        <v>0</v>
      </c>
      <c r="P480" s="229">
        <f>'Таб.2._Комб+Озд+Комп_'!Q480</f>
        <v>0</v>
      </c>
      <c r="Q480" s="229">
        <f>'Таб.2._Комб+Озд+Комп_'!S480</f>
        <v>0</v>
      </c>
      <c r="R480" s="229">
        <f>'Таб.2._Комб+Озд+Комп_'!U480</f>
        <v>0</v>
      </c>
      <c r="S480" s="229">
        <f>'Таб.2._Комб+Озд+Комп_'!W480</f>
        <v>0</v>
      </c>
      <c r="T480" s="229">
        <f>'Таб.2._Комб+Озд+Комп_'!Y480</f>
        <v>0</v>
      </c>
      <c r="U480" s="229">
        <f>'Таб.2._Комб+Озд+Комп_'!AA480</f>
        <v>0</v>
      </c>
      <c r="V480" s="230">
        <f t="shared" si="115"/>
        <v>87</v>
      </c>
      <c r="W480" s="231">
        <f>'Таб. 1._Общ_гр_ '!I480+'Таб. 1._Общ_гр_ '!R480+'Таб. 1._Общ_гр_ '!AA480+'Таб. 1._Общ_гр_ '!AJ480+'Таб.2._Комб+Озд+Комп_'!AD480</f>
        <v>3</v>
      </c>
      <c r="X480" s="168">
        <f>'Таб. 1._Общ_гр_ '!AZ480+'Таб.2._Комб+Озд+Комп_'!AO480</f>
        <v>8231.7000000000007</v>
      </c>
      <c r="Y480" s="168">
        <v>1.04</v>
      </c>
      <c r="Z480" s="246">
        <v>1</v>
      </c>
      <c r="AA480" s="168">
        <f t="shared" si="120"/>
        <v>1.1499999999999999</v>
      </c>
      <c r="AB480" s="185">
        <v>1</v>
      </c>
      <c r="AC480" s="168">
        <f t="shared" si="121"/>
        <v>9845.1</v>
      </c>
      <c r="AD480" s="168">
        <v>1</v>
      </c>
      <c r="AE480" s="168">
        <f t="shared" si="118"/>
        <v>9845.1</v>
      </c>
      <c r="AF480" s="233">
        <f>'Таб. 1._Общ_гр_ '!BA480+'Таб.2._Комб+Озд+Комп_'!AP480</f>
        <v>90.5</v>
      </c>
      <c r="AG480" s="233">
        <f t="shared" si="119"/>
        <v>9935.6</v>
      </c>
    </row>
    <row r="481" spans="1:33" s="19" customFormat="1" ht="11.25" hidden="1" customHeight="1">
      <c r="A481" s="225" t="s">
        <v>499</v>
      </c>
      <c r="B481" s="81" t="s">
        <v>478</v>
      </c>
      <c r="C481" s="226"/>
      <c r="D481" s="227" t="s">
        <v>40</v>
      </c>
      <c r="E481" s="228" t="s">
        <v>1103</v>
      </c>
      <c r="F481" s="229">
        <f>'Таб. 1._Общ_гр_ '!E481+'Таб. 1._Общ_гр_ '!F481+'Таб. 1._Общ_гр_ '!G481+'Таб. 1._Общ_гр_ '!H481</f>
        <v>10</v>
      </c>
      <c r="G481" s="229">
        <f>'Таб. 1._Общ_гр_ '!N481+'Таб. 1._Общ_гр_ '!O481+'Таб. 1._Общ_гр_ '!P481+'Таб. 1._Общ_гр_ '!Q481</f>
        <v>0</v>
      </c>
      <c r="H481" s="229">
        <f>'Таб. 1._Общ_гр_ '!W481+'Таб. 1._Общ_гр_ '!X481+'Таб. 1._Общ_гр_ '!Y481+'Таб. 1._Общ_гр_ '!Z481</f>
        <v>4</v>
      </c>
      <c r="I481" s="229">
        <f>'Таб. 1._Общ_гр_ '!AF481+'Таб. 1._Общ_гр_ '!AG481+'Таб. 1._Общ_гр_ '!AH481+'Таб. 1._Общ_гр_ '!AI481</f>
        <v>0</v>
      </c>
      <c r="J481" s="229">
        <f>'Таб.2._Комб+Озд+Комп_'!E481</f>
        <v>0</v>
      </c>
      <c r="K481" s="229">
        <f>'Таб.2._Комб+Озд+Комп_'!G481</f>
        <v>0</v>
      </c>
      <c r="L481" s="229">
        <f>'Таб.2._Комб+Озд+Комп_'!I481</f>
        <v>0</v>
      </c>
      <c r="M481" s="229">
        <f>'Таб.2._Комб+Озд+Комп_'!K481</f>
        <v>0</v>
      </c>
      <c r="N481" s="229">
        <f>'Таб.2._Комб+Озд+Комп_'!M481</f>
        <v>0</v>
      </c>
      <c r="O481" s="229">
        <f>'Таб.2._Комб+Озд+Комп_'!O481</f>
        <v>0</v>
      </c>
      <c r="P481" s="229">
        <f>'Таб.2._Комб+Озд+Комп_'!Q481</f>
        <v>0</v>
      </c>
      <c r="Q481" s="229">
        <f>'Таб.2._Комб+Озд+Комп_'!S481</f>
        <v>0</v>
      </c>
      <c r="R481" s="229">
        <f>'Таб.2._Комб+Озд+Комп_'!U481</f>
        <v>0</v>
      </c>
      <c r="S481" s="229">
        <f>'Таб.2._Комб+Озд+Комп_'!W481</f>
        <v>0</v>
      </c>
      <c r="T481" s="229">
        <f>'Таб.2._Комб+Озд+Комп_'!Y481</f>
        <v>0</v>
      </c>
      <c r="U481" s="229">
        <f>'Таб.2._Комб+Озд+Комп_'!AA481</f>
        <v>0</v>
      </c>
      <c r="V481" s="230">
        <f t="shared" si="115"/>
        <v>14</v>
      </c>
      <c r="W481" s="231">
        <f>'Таб. 1._Общ_гр_ '!I481+'Таб. 1._Общ_гр_ '!R481+'Таб. 1._Общ_гр_ '!AA481+'Таб. 1._Общ_гр_ '!AJ481+'Таб.2._Комб+Озд+Комп_'!AD481</f>
        <v>1</v>
      </c>
      <c r="X481" s="168">
        <f>'Таб. 1._Общ_гр_ '!AZ481+'Таб.2._Комб+Озд+Комп_'!AO481</f>
        <v>1511.3000000000002</v>
      </c>
      <c r="Y481" s="168">
        <v>1</v>
      </c>
      <c r="Z481" s="65">
        <v>1.08</v>
      </c>
      <c r="AA481" s="168">
        <f t="shared" si="120"/>
        <v>1.5</v>
      </c>
      <c r="AB481" s="185">
        <v>1</v>
      </c>
      <c r="AC481" s="168">
        <f t="shared" si="121"/>
        <v>2448.3000000000002</v>
      </c>
      <c r="AD481" s="168">
        <v>1</v>
      </c>
      <c r="AE481" s="168">
        <f t="shared" si="118"/>
        <v>2448.3000000000002</v>
      </c>
      <c r="AF481" s="233">
        <f>'Таб. 1._Общ_гр_ '!BA481+'Таб.2._Комб+Озд+Комп_'!AP481</f>
        <v>14.6</v>
      </c>
      <c r="AG481" s="233">
        <f t="shared" si="119"/>
        <v>2462.9</v>
      </c>
    </row>
    <row r="482" spans="1:33" s="19" customFormat="1" ht="11.25" hidden="1" customHeight="1">
      <c r="A482" s="225" t="s">
        <v>500</v>
      </c>
      <c r="B482" s="81" t="s">
        <v>478</v>
      </c>
      <c r="C482" s="226"/>
      <c r="D482" s="227" t="s">
        <v>40</v>
      </c>
      <c r="E482" s="228" t="s">
        <v>1103</v>
      </c>
      <c r="F482" s="229">
        <f>'Таб. 1._Общ_гр_ '!E482+'Таб. 1._Общ_гр_ '!F482+'Таб. 1._Общ_гр_ '!G482+'Таб. 1._Общ_гр_ '!H482</f>
        <v>48</v>
      </c>
      <c r="G482" s="229">
        <f>'Таб. 1._Общ_гр_ '!N482+'Таб. 1._Общ_гр_ '!O482+'Таб. 1._Общ_гр_ '!P482+'Таб. 1._Общ_гр_ '!Q482</f>
        <v>0</v>
      </c>
      <c r="H482" s="229">
        <f>'Таб. 1._Общ_гр_ '!W482+'Таб. 1._Общ_гр_ '!X482+'Таб. 1._Общ_гр_ '!Y482+'Таб. 1._Общ_гр_ '!Z482</f>
        <v>5</v>
      </c>
      <c r="I482" s="229">
        <f>'Таб. 1._Общ_гр_ '!AF482+'Таб. 1._Общ_гр_ '!AG482+'Таб. 1._Общ_гр_ '!AH482+'Таб. 1._Общ_гр_ '!AI482</f>
        <v>0</v>
      </c>
      <c r="J482" s="229">
        <f>'Таб.2._Комб+Озд+Комп_'!E482</f>
        <v>0</v>
      </c>
      <c r="K482" s="229">
        <f>'Таб.2._Комб+Озд+Комп_'!G482</f>
        <v>0</v>
      </c>
      <c r="L482" s="229">
        <f>'Таб.2._Комб+Озд+Комп_'!I482</f>
        <v>0</v>
      </c>
      <c r="M482" s="229">
        <f>'Таб.2._Комб+Озд+Комп_'!K482</f>
        <v>0</v>
      </c>
      <c r="N482" s="229">
        <f>'Таб.2._Комб+Озд+Комп_'!M482</f>
        <v>0</v>
      </c>
      <c r="O482" s="229">
        <f>'Таб.2._Комб+Озд+Комп_'!O482</f>
        <v>0</v>
      </c>
      <c r="P482" s="229">
        <f>'Таб.2._Комб+Озд+Комп_'!Q482</f>
        <v>0</v>
      </c>
      <c r="Q482" s="229">
        <f>'Таб.2._Комб+Озд+Комп_'!S482</f>
        <v>0</v>
      </c>
      <c r="R482" s="229">
        <f>'Таб.2._Комб+Озд+Комп_'!U482</f>
        <v>0</v>
      </c>
      <c r="S482" s="229">
        <f>'Таб.2._Комб+Озд+Комп_'!W482</f>
        <v>0</v>
      </c>
      <c r="T482" s="229">
        <f>'Таб.2._Комб+Озд+Комп_'!Y482</f>
        <v>0</v>
      </c>
      <c r="U482" s="229">
        <f>'Таб.2._Комб+Озд+Комп_'!AA482</f>
        <v>0</v>
      </c>
      <c r="V482" s="230">
        <f t="shared" si="115"/>
        <v>53</v>
      </c>
      <c r="W482" s="231">
        <f>'Таб. 1._Общ_гр_ '!I482+'Таб. 1._Общ_гр_ '!R482+'Таб. 1._Общ_гр_ '!AA482+'Таб. 1._Общ_гр_ '!AJ482+'Таб.2._Комб+Озд+Комп_'!AD482</f>
        <v>2</v>
      </c>
      <c r="X482" s="168">
        <f>'Таб. 1._Общ_гр_ '!AZ482+'Таб.2._Комб+Озд+Комп_'!AO482</f>
        <v>4800.3</v>
      </c>
      <c r="Y482" s="168">
        <v>1</v>
      </c>
      <c r="Z482" s="65">
        <v>1.08</v>
      </c>
      <c r="AA482" s="168">
        <f t="shared" si="120"/>
        <v>1.25</v>
      </c>
      <c r="AB482" s="185">
        <v>1</v>
      </c>
      <c r="AC482" s="168">
        <f t="shared" si="121"/>
        <v>6480.4</v>
      </c>
      <c r="AD482" s="168">
        <v>1</v>
      </c>
      <c r="AE482" s="168">
        <f t="shared" si="118"/>
        <v>6480.4</v>
      </c>
      <c r="AF482" s="233">
        <f>'Таб. 1._Общ_гр_ '!BA482+'Таб.2._Комб+Озд+Комп_'!AP482</f>
        <v>55.1</v>
      </c>
      <c r="AG482" s="233">
        <f t="shared" si="119"/>
        <v>6535.5</v>
      </c>
    </row>
    <row r="483" spans="1:33" s="19" customFormat="1" ht="11.25" hidden="1" customHeight="1">
      <c r="A483" s="225" t="s">
        <v>501</v>
      </c>
      <c r="B483" s="81" t="s">
        <v>478</v>
      </c>
      <c r="C483" s="226"/>
      <c r="D483" s="227" t="s">
        <v>40</v>
      </c>
      <c r="E483" s="228" t="s">
        <v>1103</v>
      </c>
      <c r="F483" s="229">
        <f>'Таб. 1._Общ_гр_ '!E483+'Таб. 1._Общ_гр_ '!F483+'Таб. 1._Общ_гр_ '!G483+'Таб. 1._Общ_гр_ '!H483</f>
        <v>21</v>
      </c>
      <c r="G483" s="229">
        <f>'Таб. 1._Общ_гр_ '!N483+'Таб. 1._Общ_гр_ '!O483+'Таб. 1._Общ_гр_ '!P483+'Таб. 1._Общ_гр_ '!Q483</f>
        <v>0</v>
      </c>
      <c r="H483" s="229">
        <f>'Таб. 1._Общ_гр_ '!W483+'Таб. 1._Общ_гр_ '!X483+'Таб. 1._Общ_гр_ '!Y483+'Таб. 1._Общ_гр_ '!Z483</f>
        <v>4</v>
      </c>
      <c r="I483" s="229">
        <f>'Таб. 1._Общ_гр_ '!AF483+'Таб. 1._Общ_гр_ '!AG483+'Таб. 1._Общ_гр_ '!AH483+'Таб. 1._Общ_гр_ '!AI483</f>
        <v>0</v>
      </c>
      <c r="J483" s="229">
        <f>'Таб.2._Комб+Озд+Комп_'!E483</f>
        <v>0</v>
      </c>
      <c r="K483" s="229">
        <f>'Таб.2._Комб+Озд+Комп_'!G483</f>
        <v>0</v>
      </c>
      <c r="L483" s="229">
        <f>'Таб.2._Комб+Озд+Комп_'!I483</f>
        <v>0</v>
      </c>
      <c r="M483" s="229">
        <f>'Таб.2._Комб+Озд+Комп_'!K483</f>
        <v>0</v>
      </c>
      <c r="N483" s="229">
        <f>'Таб.2._Комб+Озд+Комп_'!M483</f>
        <v>0</v>
      </c>
      <c r="O483" s="229">
        <f>'Таб.2._Комб+Озд+Комп_'!O483</f>
        <v>0</v>
      </c>
      <c r="P483" s="229">
        <f>'Таб.2._Комб+Озд+Комп_'!Q483</f>
        <v>0</v>
      </c>
      <c r="Q483" s="229">
        <f>'Таб.2._Комб+Озд+Комп_'!S483</f>
        <v>0</v>
      </c>
      <c r="R483" s="229">
        <f>'Таб.2._Комб+Озд+Комп_'!U483</f>
        <v>0</v>
      </c>
      <c r="S483" s="229">
        <f>'Таб.2._Комб+Озд+Комп_'!W483</f>
        <v>0</v>
      </c>
      <c r="T483" s="229">
        <f>'Таб.2._Комб+Озд+Комп_'!Y483</f>
        <v>0</v>
      </c>
      <c r="U483" s="229">
        <f>'Таб.2._Комб+Озд+Комп_'!AA483</f>
        <v>0</v>
      </c>
      <c r="V483" s="230">
        <f t="shared" si="115"/>
        <v>25</v>
      </c>
      <c r="W483" s="231">
        <f>'Таб. 1._Общ_гр_ '!I483+'Таб. 1._Общ_гр_ '!R483+'Таб. 1._Общ_гр_ '!AA483+'Таб. 1._Общ_гр_ '!AJ483+'Таб.2._Комб+Озд+Комп_'!AD483</f>
        <v>3</v>
      </c>
      <c r="X483" s="168">
        <f>'Таб. 1._Общ_гр_ '!AZ483+'Таб.2._Комб+Озд+Комп_'!AO483</f>
        <v>2293.5</v>
      </c>
      <c r="Y483" s="168">
        <v>1</v>
      </c>
      <c r="Z483" s="65">
        <v>1</v>
      </c>
      <c r="AA483" s="168">
        <f t="shared" si="120"/>
        <v>1.1499999999999999</v>
      </c>
      <c r="AB483" s="185">
        <v>1</v>
      </c>
      <c r="AC483" s="168">
        <f t="shared" si="121"/>
        <v>2637.5</v>
      </c>
      <c r="AD483" s="168">
        <v>1</v>
      </c>
      <c r="AE483" s="168">
        <f t="shared" si="118"/>
        <v>2637.5</v>
      </c>
      <c r="AF483" s="233">
        <f>'Таб. 1._Общ_гр_ '!BA483+'Таб.2._Комб+Озд+Комп_'!AP483</f>
        <v>26</v>
      </c>
      <c r="AG483" s="233">
        <f t="shared" si="119"/>
        <v>2663.5</v>
      </c>
    </row>
    <row r="484" spans="1:33" s="19" customFormat="1" ht="11.25" customHeight="1">
      <c r="A484" s="236" t="s">
        <v>58</v>
      </c>
      <c r="B484" s="237" t="str">
        <f>A460</f>
        <v>Ордынский район</v>
      </c>
      <c r="C484" s="238">
        <f>SUM(C461:C483)</f>
        <v>8</v>
      </c>
      <c r="D484" s="245"/>
      <c r="E484" s="238"/>
      <c r="F484" s="238">
        <f t="shared" ref="F484:X484" si="122">SUM(F461:F483)</f>
        <v>807</v>
      </c>
      <c r="G484" s="238">
        <f t="shared" si="122"/>
        <v>2</v>
      </c>
      <c r="H484" s="238">
        <f t="shared" si="122"/>
        <v>176</v>
      </c>
      <c r="I484" s="238">
        <f t="shared" si="122"/>
        <v>0</v>
      </c>
      <c r="J484" s="238">
        <f t="shared" si="122"/>
        <v>0</v>
      </c>
      <c r="K484" s="238">
        <f t="shared" si="122"/>
        <v>0</v>
      </c>
      <c r="L484" s="238">
        <f t="shared" si="122"/>
        <v>0</v>
      </c>
      <c r="M484" s="238">
        <f t="shared" si="122"/>
        <v>0</v>
      </c>
      <c r="N484" s="238">
        <f t="shared" si="122"/>
        <v>0</v>
      </c>
      <c r="O484" s="238">
        <f t="shared" si="122"/>
        <v>0</v>
      </c>
      <c r="P484" s="238">
        <f t="shared" si="122"/>
        <v>0</v>
      </c>
      <c r="Q484" s="238">
        <f t="shared" si="122"/>
        <v>0</v>
      </c>
      <c r="R484" s="238">
        <f t="shared" si="122"/>
        <v>139</v>
      </c>
      <c r="S484" s="238">
        <f t="shared" si="122"/>
        <v>0</v>
      </c>
      <c r="T484" s="238">
        <f t="shared" si="122"/>
        <v>0</v>
      </c>
      <c r="U484" s="238">
        <f t="shared" si="122"/>
        <v>0</v>
      </c>
      <c r="V484" s="238">
        <f t="shared" si="122"/>
        <v>1124</v>
      </c>
      <c r="W484" s="238">
        <f t="shared" si="122"/>
        <v>57</v>
      </c>
      <c r="X484" s="239">
        <f t="shared" si="122"/>
        <v>110318.6</v>
      </c>
      <c r="Y484" s="239"/>
      <c r="Z484" s="239"/>
      <c r="AA484" s="239"/>
      <c r="AB484" s="46"/>
      <c r="AC484" s="239">
        <f>SUM(AC461:AC483)</f>
        <v>140657.60000000001</v>
      </c>
      <c r="AD484" s="240"/>
      <c r="AE484" s="239">
        <f>SUM(AE461:AE483)</f>
        <v>144920.59999999998</v>
      </c>
      <c r="AF484" s="239">
        <f>SUM(AF461:AF483)</f>
        <v>1168.8999999999999</v>
      </c>
      <c r="AG484" s="239">
        <f>SUM(AG461:AG483)</f>
        <v>146089.49999999997</v>
      </c>
    </row>
    <row r="485" spans="1:33" s="19" customFormat="1" ht="11.25" hidden="1" customHeight="1">
      <c r="A485" s="221" t="s">
        <v>502</v>
      </c>
      <c r="B485" s="222"/>
      <c r="C485" s="223"/>
      <c r="D485" s="241"/>
      <c r="E485" s="222"/>
      <c r="F485" s="222"/>
      <c r="G485" s="222"/>
      <c r="H485" s="222"/>
      <c r="I485" s="222"/>
      <c r="J485" s="223"/>
      <c r="K485" s="223"/>
      <c r="L485" s="223"/>
      <c r="M485" s="223"/>
      <c r="N485" s="223"/>
      <c r="O485" s="223"/>
      <c r="P485" s="223"/>
      <c r="Q485" s="223"/>
      <c r="R485" s="223"/>
      <c r="S485" s="223"/>
      <c r="T485" s="223"/>
      <c r="U485" s="223"/>
      <c r="V485" s="223"/>
      <c r="W485" s="223"/>
      <c r="Z485" s="242"/>
      <c r="AB485" s="15"/>
      <c r="AD485" s="223"/>
    </row>
    <row r="486" spans="1:33" s="19" customFormat="1" ht="11.25" hidden="1" customHeight="1">
      <c r="A486" s="225" t="s">
        <v>503</v>
      </c>
      <c r="B486" s="81" t="s">
        <v>502</v>
      </c>
      <c r="C486" s="226"/>
      <c r="D486" s="227" t="s">
        <v>40</v>
      </c>
      <c r="E486" s="228" t="s">
        <v>1103</v>
      </c>
      <c r="F486" s="229">
        <f>'Таб. 1._Общ_гр_ '!E486+'Таб. 1._Общ_гр_ '!F486+'Таб. 1._Общ_гр_ '!G486+'Таб. 1._Общ_гр_ '!H486</f>
        <v>5</v>
      </c>
      <c r="G486" s="229">
        <f>'Таб. 1._Общ_гр_ '!N486+'Таб. 1._Общ_гр_ '!O486+'Таб. 1._Общ_гр_ '!P486+'Таб. 1._Общ_гр_ '!Q486</f>
        <v>0</v>
      </c>
      <c r="H486" s="229">
        <f>'Таб. 1._Общ_гр_ '!W486+'Таб. 1._Общ_гр_ '!X486+'Таб. 1._Общ_гр_ '!Y486+'Таб. 1._Общ_гр_ '!Z486</f>
        <v>1</v>
      </c>
      <c r="I486" s="229">
        <f>'Таб. 1._Общ_гр_ '!AF486+'Таб. 1._Общ_гр_ '!AG486+'Таб. 1._Общ_гр_ '!AH486+'Таб. 1._Общ_гр_ '!AI486</f>
        <v>0</v>
      </c>
      <c r="J486" s="229">
        <f>'Таб.2._Комб+Озд+Комп_'!E486</f>
        <v>0</v>
      </c>
      <c r="K486" s="229">
        <f>'Таб.2._Комб+Озд+Комп_'!G486</f>
        <v>0</v>
      </c>
      <c r="L486" s="229">
        <f>'Таб.2._Комб+Озд+Комп_'!I486</f>
        <v>0</v>
      </c>
      <c r="M486" s="229">
        <f>'Таб.2._Комб+Озд+Комп_'!K486</f>
        <v>0</v>
      </c>
      <c r="N486" s="229">
        <f>'Таб.2._Комб+Озд+Комп_'!M486</f>
        <v>0</v>
      </c>
      <c r="O486" s="229">
        <f>'Таб.2._Комб+Озд+Комп_'!O486</f>
        <v>0</v>
      </c>
      <c r="P486" s="229">
        <f>'Таб.2._Комб+Озд+Комп_'!Q486</f>
        <v>0</v>
      </c>
      <c r="Q486" s="229">
        <f>'Таб.2._Комб+Озд+Комп_'!S486</f>
        <v>0</v>
      </c>
      <c r="R486" s="229">
        <f>'Таб.2._Комб+Озд+Комп_'!U486</f>
        <v>0</v>
      </c>
      <c r="S486" s="229">
        <f>'Таб.2._Комб+Озд+Комп_'!W486</f>
        <v>0</v>
      </c>
      <c r="T486" s="229">
        <f>'Таб.2._Комб+Озд+Комп_'!Y486</f>
        <v>0</v>
      </c>
      <c r="U486" s="229">
        <f>'Таб.2._Комб+Озд+Комп_'!AA486</f>
        <v>0</v>
      </c>
      <c r="V486" s="230">
        <f t="shared" ref="V486:V493" si="123">J486+K486+L486+M486+N486+O486+P486+Q486+R486+S486+T486+U486+F486+G486+H486+I486</f>
        <v>6</v>
      </c>
      <c r="W486" s="231">
        <f>'Таб. 1._Общ_гр_ '!I486+'Таб. 1._Общ_гр_ '!R486+'Таб. 1._Общ_гр_ '!AA486+'Таб. 1._Общ_гр_ '!AJ486+'Таб.2._Комб+Озд+Комп_'!AD486</f>
        <v>1</v>
      </c>
      <c r="X486" s="168">
        <f>'Таб. 1._Общ_гр_ '!AZ486+'Таб.2._Комб+Озд+Комп_'!AO486</f>
        <v>551.1</v>
      </c>
      <c r="Y486" s="168">
        <v>1</v>
      </c>
      <c r="Z486" s="242">
        <v>1</v>
      </c>
      <c r="AA486" s="168">
        <f t="shared" ref="AA486:AA493" si="124">IF(W486=1,1.5,IF(W486=2,1.25,IF(W486=3,1.15,IF(AND((W486&gt;=4),(W486&lt;=6)),1.1,IF(AND((W486&gt;=7),(W486&lt;=11)),1.05,IF(W486&gt;=12,1,0))))))</f>
        <v>1.5</v>
      </c>
      <c r="AB486" s="185">
        <v>1</v>
      </c>
      <c r="AC486" s="168">
        <f t="shared" ref="AC486:AC493" si="125">ROUND(X486*Y486*Z486*AA486*AB486,1)</f>
        <v>826.7</v>
      </c>
      <c r="AD486" s="185">
        <v>2.11</v>
      </c>
      <c r="AE486" s="168">
        <f t="shared" ref="AE486:AE493" si="126">ROUND(AC486*AD486,1)</f>
        <v>1744.3</v>
      </c>
      <c r="AF486" s="233">
        <f>'Таб. 1._Общ_гр_ '!BA486+'Таб.2._Комб+Озд+Комп_'!AP486</f>
        <v>6.2</v>
      </c>
      <c r="AG486" s="233">
        <f t="shared" ref="AG486:AG493" si="127">AE486+AF486</f>
        <v>1750.5</v>
      </c>
    </row>
    <row r="487" spans="1:33" s="19" customFormat="1" ht="11.25" hidden="1" customHeight="1">
      <c r="A487" s="225" t="s">
        <v>504</v>
      </c>
      <c r="B487" s="81" t="s">
        <v>502</v>
      </c>
      <c r="C487" s="226"/>
      <c r="D487" s="227" t="s">
        <v>40</v>
      </c>
      <c r="E487" s="228" t="s">
        <v>1103</v>
      </c>
      <c r="F487" s="229">
        <f>'Таб. 1._Общ_гр_ '!E487+'Таб. 1._Общ_гр_ '!F487+'Таб. 1._Общ_гр_ '!G487+'Таб. 1._Общ_гр_ '!H487</f>
        <v>0</v>
      </c>
      <c r="G487" s="229">
        <f>'Таб. 1._Общ_гр_ '!N487+'Таб. 1._Общ_гр_ '!O487+'Таб. 1._Общ_гр_ '!P487+'Таб. 1._Общ_гр_ '!Q487</f>
        <v>0</v>
      </c>
      <c r="H487" s="229">
        <f>'Таб. 1._Общ_гр_ '!W487+'Таб. 1._Общ_гр_ '!X487+'Таб. 1._Общ_гр_ '!Y487+'Таб. 1._Общ_гр_ '!Z487</f>
        <v>0</v>
      </c>
      <c r="I487" s="229">
        <f>'Таб. 1._Общ_гр_ '!AF487+'Таб. 1._Общ_гр_ '!AG487+'Таб. 1._Общ_гр_ '!AH487+'Таб. 1._Общ_гр_ '!AI487</f>
        <v>0</v>
      </c>
      <c r="J487" s="229">
        <f>'Таб.2._Комб+Озд+Комп_'!E487</f>
        <v>0</v>
      </c>
      <c r="K487" s="229">
        <f>'Таб.2._Комб+Озд+Комп_'!G487</f>
        <v>0</v>
      </c>
      <c r="L487" s="229">
        <f>'Таб.2._Комб+Озд+Комп_'!I487</f>
        <v>0</v>
      </c>
      <c r="M487" s="229">
        <f>'Таб.2._Комб+Озд+Комп_'!K487</f>
        <v>0</v>
      </c>
      <c r="N487" s="229">
        <f>'Таб.2._Комб+Озд+Комп_'!M487</f>
        <v>0</v>
      </c>
      <c r="O487" s="229">
        <f>'Таб.2._Комб+Озд+Комп_'!O487</f>
        <v>0</v>
      </c>
      <c r="P487" s="229">
        <f>'Таб.2._Комб+Озд+Комп_'!Q487</f>
        <v>0</v>
      </c>
      <c r="Q487" s="229">
        <f>'Таб.2._Комб+Озд+Комп_'!S487</f>
        <v>0</v>
      </c>
      <c r="R487" s="229">
        <f>'Таб.2._Комб+Озд+Комп_'!U487</f>
        <v>0</v>
      </c>
      <c r="S487" s="229">
        <f>'Таб.2._Комб+Озд+Комп_'!W487</f>
        <v>0</v>
      </c>
      <c r="T487" s="229">
        <f>'Таб.2._Комб+Озд+Комп_'!Y487</f>
        <v>0</v>
      </c>
      <c r="U487" s="229">
        <f>'Таб.2._Комб+Озд+Комп_'!AA487</f>
        <v>0</v>
      </c>
      <c r="V487" s="230">
        <f t="shared" si="123"/>
        <v>0</v>
      </c>
      <c r="W487" s="231">
        <f>'Таб. 1._Общ_гр_ '!I487+'Таб. 1._Общ_гр_ '!R487+'Таб. 1._Общ_гр_ '!AA487+'Таб. 1._Общ_гр_ '!AJ487+'Таб.2._Комб+Озд+Комп_'!AD487</f>
        <v>0</v>
      </c>
      <c r="X487" s="168">
        <f>'Таб. 1._Общ_гр_ '!AZ487+'Таб.2._Комб+Озд+Комп_'!AO487</f>
        <v>0</v>
      </c>
      <c r="Y487" s="168">
        <v>1</v>
      </c>
      <c r="Z487" s="242">
        <v>1</v>
      </c>
      <c r="AA487" s="168">
        <f t="shared" si="124"/>
        <v>0</v>
      </c>
      <c r="AB487" s="185">
        <v>1</v>
      </c>
      <c r="AC487" s="168">
        <f t="shared" si="125"/>
        <v>0</v>
      </c>
      <c r="AD487" s="185">
        <v>2.11</v>
      </c>
      <c r="AE487" s="168">
        <f t="shared" si="126"/>
        <v>0</v>
      </c>
      <c r="AF487" s="233">
        <f>'Таб. 1._Общ_гр_ '!BA487+'Таб.2._Комб+Озд+Комп_'!AP487</f>
        <v>0</v>
      </c>
      <c r="AG487" s="233">
        <f t="shared" si="127"/>
        <v>0</v>
      </c>
    </row>
    <row r="488" spans="1:33" s="19" customFormat="1" ht="11.25" hidden="1" customHeight="1">
      <c r="A488" s="225" t="s">
        <v>505</v>
      </c>
      <c r="B488" s="81" t="s">
        <v>502</v>
      </c>
      <c r="C488" s="226"/>
      <c r="D488" s="227" t="s">
        <v>40</v>
      </c>
      <c r="E488" s="228" t="s">
        <v>1103</v>
      </c>
      <c r="F488" s="229">
        <f>'Таб. 1._Общ_гр_ '!E488+'Таб. 1._Общ_гр_ '!F488+'Таб. 1._Общ_гр_ '!G488+'Таб. 1._Общ_гр_ '!H488</f>
        <v>6</v>
      </c>
      <c r="G488" s="229">
        <f>'Таб. 1._Общ_гр_ '!N488+'Таб. 1._Общ_гр_ '!O488+'Таб. 1._Общ_гр_ '!P488+'Таб. 1._Общ_гр_ '!Q488</f>
        <v>0</v>
      </c>
      <c r="H488" s="229">
        <f>'Таб. 1._Общ_гр_ '!W488+'Таб. 1._Общ_гр_ '!X488+'Таб. 1._Общ_гр_ '!Y488+'Таб. 1._Общ_гр_ '!Z488</f>
        <v>2</v>
      </c>
      <c r="I488" s="229">
        <f>'Таб. 1._Общ_гр_ '!AF488+'Таб. 1._Общ_гр_ '!AG488+'Таб. 1._Общ_гр_ '!AH488+'Таб. 1._Общ_гр_ '!AI488</f>
        <v>0</v>
      </c>
      <c r="J488" s="229">
        <f>'Таб.2._Комб+Озд+Комп_'!E488</f>
        <v>0</v>
      </c>
      <c r="K488" s="229">
        <f>'Таб.2._Комб+Озд+Комп_'!G488</f>
        <v>0</v>
      </c>
      <c r="L488" s="229">
        <f>'Таб.2._Комб+Озд+Комп_'!I488</f>
        <v>0</v>
      </c>
      <c r="M488" s="229">
        <f>'Таб.2._Комб+Озд+Комп_'!K488</f>
        <v>0</v>
      </c>
      <c r="N488" s="229">
        <f>'Таб.2._Комб+Озд+Комп_'!M488</f>
        <v>0</v>
      </c>
      <c r="O488" s="229">
        <f>'Таб.2._Комб+Озд+Комп_'!O488</f>
        <v>0</v>
      </c>
      <c r="P488" s="229">
        <f>'Таб.2._Комб+Озд+Комп_'!Q488</f>
        <v>0</v>
      </c>
      <c r="Q488" s="229">
        <f>'Таб.2._Комб+Озд+Комп_'!S488</f>
        <v>0</v>
      </c>
      <c r="R488" s="229">
        <f>'Таб.2._Комб+Озд+Комп_'!U488</f>
        <v>0</v>
      </c>
      <c r="S488" s="229">
        <f>'Таб.2._Комб+Озд+Комп_'!W488</f>
        <v>0</v>
      </c>
      <c r="T488" s="229">
        <f>'Таб.2._Комб+Озд+Комп_'!Y488</f>
        <v>0</v>
      </c>
      <c r="U488" s="229">
        <f>'Таб.2._Комб+Озд+Комп_'!AA488</f>
        <v>0</v>
      </c>
      <c r="V488" s="230">
        <f t="shared" si="123"/>
        <v>8</v>
      </c>
      <c r="W488" s="231">
        <f>'Таб. 1._Общ_гр_ '!I488+'Таб. 1._Общ_гр_ '!R488+'Таб. 1._Общ_гр_ '!AA488+'Таб. 1._Общ_гр_ '!AJ488+'Таб.2._Комб+Озд+Комп_'!AD488</f>
        <v>1</v>
      </c>
      <c r="X488" s="168">
        <f>'Таб. 1._Общ_гр_ '!AZ488+'Таб.2._Комб+Озд+Комп_'!AO488</f>
        <v>746.7</v>
      </c>
      <c r="Y488" s="168">
        <v>1</v>
      </c>
      <c r="Z488" s="242">
        <v>1</v>
      </c>
      <c r="AA488" s="168">
        <f t="shared" si="124"/>
        <v>1.5</v>
      </c>
      <c r="AB488" s="185">
        <v>1</v>
      </c>
      <c r="AC488" s="168">
        <f t="shared" si="125"/>
        <v>1120.0999999999999</v>
      </c>
      <c r="AD488" s="185">
        <v>2.11</v>
      </c>
      <c r="AE488" s="168">
        <f t="shared" si="126"/>
        <v>2363.4</v>
      </c>
      <c r="AF488" s="233">
        <f>'Таб. 1._Общ_гр_ '!BA488+'Таб.2._Комб+Озд+Комп_'!AP488</f>
        <v>8.3000000000000007</v>
      </c>
      <c r="AG488" s="233">
        <f t="shared" si="127"/>
        <v>2371.7000000000003</v>
      </c>
    </row>
    <row r="489" spans="1:33" s="19" customFormat="1" ht="11.25" hidden="1" customHeight="1">
      <c r="A489" s="225" t="s">
        <v>506</v>
      </c>
      <c r="B489" s="81" t="s">
        <v>502</v>
      </c>
      <c r="C489" s="226"/>
      <c r="D489" s="227" t="s">
        <v>40</v>
      </c>
      <c r="E489" s="228" t="s">
        <v>1103</v>
      </c>
      <c r="F489" s="229">
        <f>'Таб. 1._Общ_гр_ '!E489+'Таб. 1._Общ_гр_ '!F489+'Таб. 1._Общ_гр_ '!G489+'Таб. 1._Общ_гр_ '!H489</f>
        <v>0</v>
      </c>
      <c r="G489" s="229">
        <f>'Таб. 1._Общ_гр_ '!N489+'Таб. 1._Общ_гр_ '!O489+'Таб. 1._Общ_гр_ '!P489+'Таб. 1._Общ_гр_ '!Q489</f>
        <v>0</v>
      </c>
      <c r="H489" s="229">
        <f>'Таб. 1._Общ_гр_ '!W489+'Таб. 1._Общ_гр_ '!X489+'Таб. 1._Общ_гр_ '!Y489+'Таб. 1._Общ_гр_ '!Z489</f>
        <v>0</v>
      </c>
      <c r="I489" s="229">
        <f>'Таб. 1._Общ_гр_ '!AF489+'Таб. 1._Общ_гр_ '!AG489+'Таб. 1._Общ_гр_ '!AH489+'Таб. 1._Общ_гр_ '!AI489</f>
        <v>0</v>
      </c>
      <c r="J489" s="229">
        <f>'Таб.2._Комб+Озд+Комп_'!E489</f>
        <v>0</v>
      </c>
      <c r="K489" s="229">
        <f>'Таб.2._Комб+Озд+Комп_'!G489</f>
        <v>0</v>
      </c>
      <c r="L489" s="229">
        <f>'Таб.2._Комб+Озд+Комп_'!I489</f>
        <v>0</v>
      </c>
      <c r="M489" s="229">
        <f>'Таб.2._Комб+Озд+Комп_'!K489</f>
        <v>0</v>
      </c>
      <c r="N489" s="229">
        <f>'Таб.2._Комб+Озд+Комп_'!M489</f>
        <v>0</v>
      </c>
      <c r="O489" s="229">
        <f>'Таб.2._Комб+Озд+Комп_'!O489</f>
        <v>0</v>
      </c>
      <c r="P489" s="229">
        <f>'Таб.2._Комб+Озд+Комп_'!Q489</f>
        <v>0</v>
      </c>
      <c r="Q489" s="229">
        <f>'Таб.2._Комб+Озд+Комп_'!S489</f>
        <v>0</v>
      </c>
      <c r="R489" s="229">
        <f>'Таб.2._Комб+Озд+Комп_'!U489</f>
        <v>0</v>
      </c>
      <c r="S489" s="229">
        <f>'Таб.2._Комб+Озд+Комп_'!W489</f>
        <v>0</v>
      </c>
      <c r="T489" s="229">
        <f>'Таб.2._Комб+Озд+Комп_'!Y489</f>
        <v>0</v>
      </c>
      <c r="U489" s="229">
        <f>'Таб.2._Комб+Озд+Комп_'!AA489</f>
        <v>0</v>
      </c>
      <c r="V489" s="230">
        <f t="shared" si="123"/>
        <v>0</v>
      </c>
      <c r="W489" s="231">
        <f>'Таб. 1._Общ_гр_ '!I489+'Таб. 1._Общ_гр_ '!R489+'Таб. 1._Общ_гр_ '!AA489+'Таб. 1._Общ_гр_ '!AJ489+'Таб.2._Комб+Озд+Комп_'!AD489</f>
        <v>0</v>
      </c>
      <c r="X489" s="168">
        <f>'Таб. 1._Общ_гр_ '!AZ489+'Таб.2._Комб+Озд+Комп_'!AO489</f>
        <v>0</v>
      </c>
      <c r="Y489" s="168">
        <v>1</v>
      </c>
      <c r="Z489" s="242">
        <v>1</v>
      </c>
      <c r="AA489" s="168">
        <f t="shared" si="124"/>
        <v>0</v>
      </c>
      <c r="AB489" s="185">
        <v>1</v>
      </c>
      <c r="AC489" s="168">
        <f t="shared" si="125"/>
        <v>0</v>
      </c>
      <c r="AD489" s="185">
        <v>2.11</v>
      </c>
      <c r="AE489" s="168">
        <f t="shared" si="126"/>
        <v>0</v>
      </c>
      <c r="AF489" s="233">
        <f>'Таб. 1._Общ_гр_ '!BA489+'Таб.2._Комб+Озд+Комп_'!AP489</f>
        <v>0</v>
      </c>
      <c r="AG489" s="233">
        <f t="shared" si="127"/>
        <v>0</v>
      </c>
    </row>
    <row r="490" spans="1:33" s="19" customFormat="1" ht="11.25" hidden="1" customHeight="1">
      <c r="A490" s="225" t="s">
        <v>507</v>
      </c>
      <c r="B490" s="81" t="s">
        <v>502</v>
      </c>
      <c r="C490" s="226"/>
      <c r="D490" s="227" t="s">
        <v>40</v>
      </c>
      <c r="E490" s="228" t="s">
        <v>1103</v>
      </c>
      <c r="F490" s="229">
        <f>'Таб. 1._Общ_гр_ '!E490+'Таб. 1._Общ_гр_ '!F490+'Таб. 1._Общ_гр_ '!G490+'Таб. 1._Общ_гр_ '!H490</f>
        <v>12</v>
      </c>
      <c r="G490" s="229">
        <f>'Таб. 1._Общ_гр_ '!N490+'Таб. 1._Общ_гр_ '!O490+'Таб. 1._Общ_гр_ '!P490+'Таб. 1._Общ_гр_ '!Q490</f>
        <v>0</v>
      </c>
      <c r="H490" s="229">
        <f>'Таб. 1._Общ_гр_ '!W490+'Таб. 1._Общ_гр_ '!X490+'Таб. 1._Общ_гр_ '!Y490+'Таб. 1._Общ_гр_ '!Z490</f>
        <v>0</v>
      </c>
      <c r="I490" s="229">
        <f>'Таб. 1._Общ_гр_ '!AF490+'Таб. 1._Общ_гр_ '!AG490+'Таб. 1._Общ_гр_ '!AH490+'Таб. 1._Общ_гр_ '!AI490</f>
        <v>0</v>
      </c>
      <c r="J490" s="229">
        <f>'Таб.2._Комб+Озд+Комп_'!E490</f>
        <v>0</v>
      </c>
      <c r="K490" s="229">
        <f>'Таб.2._Комб+Озд+Комп_'!G490</f>
        <v>0</v>
      </c>
      <c r="L490" s="229">
        <f>'Таб.2._Комб+Озд+Комп_'!I490</f>
        <v>0</v>
      </c>
      <c r="M490" s="229">
        <f>'Таб.2._Комб+Озд+Комп_'!K490</f>
        <v>0</v>
      </c>
      <c r="N490" s="229">
        <f>'Таб.2._Комб+Озд+Комп_'!M490</f>
        <v>0</v>
      </c>
      <c r="O490" s="229">
        <f>'Таб.2._Комб+Озд+Комп_'!O490</f>
        <v>0</v>
      </c>
      <c r="P490" s="229">
        <f>'Таб.2._Комб+Озд+Комп_'!Q490</f>
        <v>0</v>
      </c>
      <c r="Q490" s="229">
        <f>'Таб.2._Комб+Озд+Комп_'!S490</f>
        <v>0</v>
      </c>
      <c r="R490" s="229">
        <f>'Таб.2._Комб+Озд+Комп_'!U490</f>
        <v>0</v>
      </c>
      <c r="S490" s="229">
        <f>'Таб.2._Комб+Озд+Комп_'!W490</f>
        <v>0</v>
      </c>
      <c r="T490" s="229">
        <f>'Таб.2._Комб+Озд+Комп_'!Y490</f>
        <v>0</v>
      </c>
      <c r="U490" s="229">
        <f>'Таб.2._Комб+Озд+Комп_'!AA490</f>
        <v>0</v>
      </c>
      <c r="V490" s="230">
        <f t="shared" si="123"/>
        <v>12</v>
      </c>
      <c r="W490" s="231">
        <f>'Таб. 1._Общ_гр_ '!I490+'Таб. 1._Общ_гр_ '!R490+'Таб. 1._Общ_гр_ '!AA490+'Таб. 1._Общ_гр_ '!AJ490+'Таб.2._Комб+Озд+Комп_'!AD490</f>
        <v>1</v>
      </c>
      <c r="X490" s="168">
        <f>'Таб. 1._Общ_гр_ '!AZ490+'Таб.2._Комб+Озд+Комп_'!AO490</f>
        <v>1066.7</v>
      </c>
      <c r="Y490" s="168">
        <v>1</v>
      </c>
      <c r="Z490" s="242">
        <v>1</v>
      </c>
      <c r="AA490" s="168">
        <f t="shared" si="124"/>
        <v>1.5</v>
      </c>
      <c r="AB490" s="185">
        <v>1</v>
      </c>
      <c r="AC490" s="168">
        <f t="shared" si="125"/>
        <v>1600.1</v>
      </c>
      <c r="AD490" s="185">
        <v>1</v>
      </c>
      <c r="AE490" s="168">
        <f t="shared" si="126"/>
        <v>1600.1</v>
      </c>
      <c r="AF490" s="233">
        <f>'Таб. 1._Общ_гр_ '!BA490+'Таб.2._Комб+Озд+Комп_'!AP490</f>
        <v>12.5</v>
      </c>
      <c r="AG490" s="233">
        <f t="shared" si="127"/>
        <v>1612.6</v>
      </c>
    </row>
    <row r="491" spans="1:33" s="19" customFormat="1" ht="11.25" hidden="1" customHeight="1">
      <c r="A491" s="225" t="s">
        <v>508</v>
      </c>
      <c r="B491" s="81" t="s">
        <v>502</v>
      </c>
      <c r="C491" s="226"/>
      <c r="D491" s="227" t="s">
        <v>40</v>
      </c>
      <c r="E491" s="228" t="s">
        <v>1103</v>
      </c>
      <c r="F491" s="229">
        <f>'Таб. 1._Общ_гр_ '!E491+'Таб. 1._Общ_гр_ '!F491+'Таб. 1._Общ_гр_ '!G491+'Таб. 1._Общ_гр_ '!H491</f>
        <v>7</v>
      </c>
      <c r="G491" s="229">
        <f>'Таб. 1._Общ_гр_ '!N491+'Таб. 1._Общ_гр_ '!O491+'Таб. 1._Общ_гр_ '!P491+'Таб. 1._Общ_гр_ '!Q491</f>
        <v>0</v>
      </c>
      <c r="H491" s="229">
        <f>'Таб. 1._Общ_гр_ '!W491+'Таб. 1._Общ_гр_ '!X491+'Таб. 1._Общ_гр_ '!Y491+'Таб. 1._Общ_гр_ '!Z491</f>
        <v>2</v>
      </c>
      <c r="I491" s="229">
        <f>'Таб. 1._Общ_гр_ '!AF491+'Таб. 1._Общ_гр_ '!AG491+'Таб. 1._Общ_гр_ '!AH491+'Таб. 1._Общ_гр_ '!AI491</f>
        <v>0</v>
      </c>
      <c r="J491" s="229">
        <f>'Таб.2._Комб+Озд+Комп_'!E491</f>
        <v>0</v>
      </c>
      <c r="K491" s="229">
        <f>'Таб.2._Комб+Озд+Комп_'!G491</f>
        <v>0</v>
      </c>
      <c r="L491" s="229">
        <f>'Таб.2._Комб+Озд+Комп_'!I491</f>
        <v>0</v>
      </c>
      <c r="M491" s="229">
        <f>'Таб.2._Комб+Озд+Комп_'!K491</f>
        <v>0</v>
      </c>
      <c r="N491" s="229">
        <f>'Таб.2._Комб+Озд+Комп_'!M491</f>
        <v>0</v>
      </c>
      <c r="O491" s="229">
        <f>'Таб.2._Комб+Озд+Комп_'!O491</f>
        <v>0</v>
      </c>
      <c r="P491" s="229">
        <f>'Таб.2._Комб+Озд+Комп_'!Q491</f>
        <v>0</v>
      </c>
      <c r="Q491" s="229">
        <f>'Таб.2._Комб+Озд+Комп_'!S491</f>
        <v>0</v>
      </c>
      <c r="R491" s="229">
        <f>'Таб.2._Комб+Озд+Комп_'!U491</f>
        <v>0</v>
      </c>
      <c r="S491" s="229">
        <f>'Таб.2._Комб+Озд+Комп_'!W491</f>
        <v>0</v>
      </c>
      <c r="T491" s="229">
        <f>'Таб.2._Комб+Озд+Комп_'!Y491</f>
        <v>0</v>
      </c>
      <c r="U491" s="229">
        <f>'Таб.2._Комб+Озд+Комп_'!AA491</f>
        <v>0</v>
      </c>
      <c r="V491" s="230">
        <f t="shared" si="123"/>
        <v>9</v>
      </c>
      <c r="W491" s="231">
        <f>'Таб. 1._Общ_гр_ '!I491+'Таб. 1._Общ_гр_ '!R491+'Таб. 1._Общ_гр_ '!AA491+'Таб. 1._Общ_гр_ '!AJ491+'Таб.2._Комб+Озд+Комп_'!AD491</f>
        <v>1</v>
      </c>
      <c r="X491" s="168">
        <f>'Таб. 1._Общ_гр_ '!AZ491+'Таб.2._Комб+Озд+Комп_'!AO491</f>
        <v>835.6</v>
      </c>
      <c r="Y491" s="168">
        <v>1</v>
      </c>
      <c r="Z491" s="242">
        <v>1</v>
      </c>
      <c r="AA491" s="168">
        <f t="shared" si="124"/>
        <v>1.5</v>
      </c>
      <c r="AB491" s="185">
        <v>1</v>
      </c>
      <c r="AC491" s="168">
        <f t="shared" si="125"/>
        <v>1253.4000000000001</v>
      </c>
      <c r="AD491" s="185">
        <v>2.11</v>
      </c>
      <c r="AE491" s="168">
        <f t="shared" si="126"/>
        <v>2644.7</v>
      </c>
      <c r="AF491" s="233">
        <f>'Таб. 1._Общ_гр_ '!BA491+'Таб.2._Комб+Озд+Комп_'!AP491</f>
        <v>9.4</v>
      </c>
      <c r="AG491" s="233">
        <f t="shared" si="127"/>
        <v>2654.1</v>
      </c>
    </row>
    <row r="492" spans="1:33" s="19" customFormat="1" ht="11.25" hidden="1" customHeight="1">
      <c r="A492" s="225" t="s">
        <v>1077</v>
      </c>
      <c r="B492" s="81" t="s">
        <v>502</v>
      </c>
      <c r="C492" s="226"/>
      <c r="D492" s="227" t="s">
        <v>40</v>
      </c>
      <c r="E492" s="228" t="s">
        <v>1103</v>
      </c>
      <c r="F492" s="229">
        <f>'Таб. 1._Общ_гр_ '!E492+'Таб. 1._Общ_гр_ '!F492+'Таб. 1._Общ_гр_ '!G492+'Таб. 1._Общ_гр_ '!H492</f>
        <v>6</v>
      </c>
      <c r="G492" s="229">
        <f>'Таб. 1._Общ_гр_ '!N492+'Таб. 1._Общ_гр_ '!O492+'Таб. 1._Общ_гр_ '!P492+'Таб. 1._Общ_гр_ '!Q492</f>
        <v>0</v>
      </c>
      <c r="H492" s="229">
        <f>'Таб. 1._Общ_гр_ '!W492+'Таб. 1._Общ_гр_ '!X492+'Таб. 1._Общ_гр_ '!Y492+'Таб. 1._Общ_гр_ '!Z492</f>
        <v>1</v>
      </c>
      <c r="I492" s="229">
        <f>'Таб. 1._Общ_гр_ '!AF492+'Таб. 1._Общ_гр_ '!AG492+'Таб. 1._Общ_гр_ '!AH492+'Таб. 1._Общ_гр_ '!AI492</f>
        <v>0</v>
      </c>
      <c r="J492" s="229">
        <f>'Таб.2._Комб+Озд+Комп_'!E492</f>
        <v>0</v>
      </c>
      <c r="K492" s="229">
        <f>'Таб.2._Комб+Озд+Комп_'!G492</f>
        <v>0</v>
      </c>
      <c r="L492" s="229">
        <f>'Таб.2._Комб+Озд+Комп_'!I492</f>
        <v>0</v>
      </c>
      <c r="M492" s="229">
        <f>'Таб.2._Комб+Озд+Комп_'!K492</f>
        <v>0</v>
      </c>
      <c r="N492" s="229">
        <f>'Таб.2._Комб+Озд+Комп_'!M492</f>
        <v>0</v>
      </c>
      <c r="O492" s="229">
        <f>'Таб.2._Комб+Озд+Комп_'!O492</f>
        <v>0</v>
      </c>
      <c r="P492" s="229">
        <f>'Таб.2._Комб+Озд+Комп_'!Q492</f>
        <v>0</v>
      </c>
      <c r="Q492" s="229">
        <f>'Таб.2._Комб+Озд+Комп_'!S492</f>
        <v>0</v>
      </c>
      <c r="R492" s="229">
        <f>'Таб.2._Комб+Озд+Комп_'!U492</f>
        <v>0</v>
      </c>
      <c r="S492" s="229">
        <f>'Таб.2._Комб+Озд+Комп_'!W492</f>
        <v>0</v>
      </c>
      <c r="T492" s="229">
        <f>'Таб.2._Комб+Озд+Комп_'!Y492</f>
        <v>0</v>
      </c>
      <c r="U492" s="229">
        <f>'Таб.2._Комб+Озд+Комп_'!AA492</f>
        <v>0</v>
      </c>
      <c r="V492" s="230">
        <f t="shared" si="123"/>
        <v>7</v>
      </c>
      <c r="W492" s="231">
        <f>'Таб. 1._Общ_гр_ '!I492+'Таб. 1._Общ_гр_ '!R492+'Таб. 1._Общ_гр_ '!AA492+'Таб. 1._Общ_гр_ '!AJ492+'Таб.2._Комб+Озд+Комп_'!AD492</f>
        <v>1</v>
      </c>
      <c r="X492" s="168">
        <f>'Таб. 1._Общ_гр_ '!AZ492+'Таб.2._Комб+Озд+Комп_'!AO492</f>
        <v>640</v>
      </c>
      <c r="Y492" s="168">
        <v>1</v>
      </c>
      <c r="Z492" s="242">
        <v>1</v>
      </c>
      <c r="AA492" s="168">
        <f t="shared" si="124"/>
        <v>1.5</v>
      </c>
      <c r="AB492" s="185">
        <v>1</v>
      </c>
      <c r="AC492" s="168">
        <f t="shared" si="125"/>
        <v>960</v>
      </c>
      <c r="AD492" s="185">
        <v>2.11</v>
      </c>
      <c r="AE492" s="168">
        <f t="shared" si="126"/>
        <v>2025.6</v>
      </c>
      <c r="AF492" s="233">
        <f>'Таб. 1._Общ_гр_ '!BA492+'Таб.2._Комб+Озд+Комп_'!AP492</f>
        <v>7</v>
      </c>
      <c r="AG492" s="233">
        <f t="shared" si="127"/>
        <v>2032.6</v>
      </c>
    </row>
    <row r="493" spans="1:33" s="19" customFormat="1" ht="11.25" hidden="1" customHeight="1">
      <c r="A493" s="225" t="s">
        <v>510</v>
      </c>
      <c r="B493" s="81" t="s">
        <v>502</v>
      </c>
      <c r="C493" s="226">
        <v>1</v>
      </c>
      <c r="D493" s="227" t="s">
        <v>40</v>
      </c>
      <c r="E493" s="228" t="s">
        <v>1103</v>
      </c>
      <c r="F493" s="229">
        <f>'Таб. 1._Общ_гр_ '!E493+'Таб. 1._Общ_гр_ '!F493+'Таб. 1._Общ_гр_ '!G493+'Таб. 1._Общ_гр_ '!H493</f>
        <v>128</v>
      </c>
      <c r="G493" s="229">
        <f>'Таб. 1._Общ_гр_ '!N493+'Таб. 1._Общ_гр_ '!O493+'Таб. 1._Общ_гр_ '!P493+'Таб. 1._Общ_гр_ '!Q493</f>
        <v>0</v>
      </c>
      <c r="H493" s="229">
        <f>'Таб. 1._Общ_гр_ '!W493+'Таб. 1._Общ_гр_ '!X493+'Таб. 1._Общ_гр_ '!Y493+'Таб. 1._Общ_гр_ '!Z493</f>
        <v>52</v>
      </c>
      <c r="I493" s="229">
        <f>'Таб. 1._Общ_гр_ '!AF493+'Таб. 1._Общ_гр_ '!AG493+'Таб. 1._Общ_гр_ '!AH493+'Таб. 1._Общ_гр_ '!AI493</f>
        <v>0</v>
      </c>
      <c r="J493" s="229">
        <f>'Таб.2._Комб+Озд+Комп_'!E493</f>
        <v>0</v>
      </c>
      <c r="K493" s="229">
        <f>'Таб.2._Комб+Озд+Комп_'!G493</f>
        <v>0</v>
      </c>
      <c r="L493" s="229">
        <f>'Таб.2._Комб+Озд+Комп_'!I493</f>
        <v>0</v>
      </c>
      <c r="M493" s="229">
        <f>'Таб.2._Комб+Озд+Комп_'!K493</f>
        <v>0</v>
      </c>
      <c r="N493" s="229">
        <f>'Таб.2._Комб+Озд+Комп_'!M493</f>
        <v>0</v>
      </c>
      <c r="O493" s="229">
        <f>'Таб.2._Комб+Озд+Комп_'!O493</f>
        <v>0</v>
      </c>
      <c r="P493" s="229">
        <f>'Таб.2._Комб+Озд+Комп_'!Q493</f>
        <v>0</v>
      </c>
      <c r="Q493" s="229">
        <f>'Таб.2._Комб+Озд+Комп_'!S493</f>
        <v>0</v>
      </c>
      <c r="R493" s="229">
        <f>'Таб.2._Комб+Озд+Комп_'!U493</f>
        <v>0</v>
      </c>
      <c r="S493" s="229">
        <f>'Таб.2._Комб+Озд+Комп_'!W493</f>
        <v>0</v>
      </c>
      <c r="T493" s="229">
        <f>'Таб.2._Комб+Озд+Комп_'!Y493</f>
        <v>0</v>
      </c>
      <c r="U493" s="229">
        <f>'Таб.2._Комб+Озд+Комп_'!AA493</f>
        <v>0</v>
      </c>
      <c r="V493" s="230">
        <f t="shared" si="123"/>
        <v>180</v>
      </c>
      <c r="W493" s="231">
        <f>'Таб. 1._Общ_гр_ '!I493+'Таб. 1._Общ_гр_ '!R493+'Таб. 1._Общ_гр_ '!AA493+'Таб. 1._Общ_гр_ '!AJ493+'Таб.2._Комб+Озд+Комп_'!AD493</f>
        <v>9</v>
      </c>
      <c r="X493" s="168">
        <f>'Таб. 1._Общ_гр_ '!AZ493+'Таб.2._Комб+Озд+Комп_'!AO493</f>
        <v>16925.599999999999</v>
      </c>
      <c r="Y493" s="168">
        <v>1</v>
      </c>
      <c r="Z493" s="242">
        <v>1.1599999999999999</v>
      </c>
      <c r="AA493" s="168">
        <f t="shared" si="124"/>
        <v>1.05</v>
      </c>
      <c r="AB493" s="185">
        <v>1</v>
      </c>
      <c r="AC493" s="168">
        <f t="shared" si="125"/>
        <v>20615.400000000001</v>
      </c>
      <c r="AD493" s="185">
        <v>1</v>
      </c>
      <c r="AE493" s="168">
        <f t="shared" si="126"/>
        <v>20615.400000000001</v>
      </c>
      <c r="AF493" s="233">
        <f>'Таб. 1._Общ_гр_ '!BA493+'Таб.2._Комб+Озд+Комп_'!AP493</f>
        <v>187</v>
      </c>
      <c r="AG493" s="233">
        <f t="shared" si="127"/>
        <v>20802.400000000001</v>
      </c>
    </row>
    <row r="494" spans="1:33" s="19" customFormat="1" ht="11.25" customHeight="1">
      <c r="A494" s="236" t="s">
        <v>58</v>
      </c>
      <c r="B494" s="237" t="str">
        <f>A485</f>
        <v>Северный район</v>
      </c>
      <c r="C494" s="238">
        <f>SUM(C486:C493)</f>
        <v>1</v>
      </c>
      <c r="D494" s="245"/>
      <c r="E494" s="238"/>
      <c r="F494" s="238">
        <f t="shared" ref="F494:X494" si="128">SUM(F486:F493)</f>
        <v>164</v>
      </c>
      <c r="G494" s="238">
        <f t="shared" si="128"/>
        <v>0</v>
      </c>
      <c r="H494" s="238">
        <f t="shared" si="128"/>
        <v>58</v>
      </c>
      <c r="I494" s="238">
        <f t="shared" si="128"/>
        <v>0</v>
      </c>
      <c r="J494" s="238">
        <f t="shared" si="128"/>
        <v>0</v>
      </c>
      <c r="K494" s="238">
        <f t="shared" si="128"/>
        <v>0</v>
      </c>
      <c r="L494" s="238">
        <f t="shared" si="128"/>
        <v>0</v>
      </c>
      <c r="M494" s="238">
        <f t="shared" si="128"/>
        <v>0</v>
      </c>
      <c r="N494" s="238">
        <f t="shared" si="128"/>
        <v>0</v>
      </c>
      <c r="O494" s="238">
        <f t="shared" si="128"/>
        <v>0</v>
      </c>
      <c r="P494" s="238">
        <f t="shared" si="128"/>
        <v>0</v>
      </c>
      <c r="Q494" s="238">
        <f t="shared" si="128"/>
        <v>0</v>
      </c>
      <c r="R494" s="238">
        <f t="shared" si="128"/>
        <v>0</v>
      </c>
      <c r="S494" s="238">
        <f t="shared" si="128"/>
        <v>0</v>
      </c>
      <c r="T494" s="238">
        <f t="shared" si="128"/>
        <v>0</v>
      </c>
      <c r="U494" s="238">
        <f t="shared" si="128"/>
        <v>0</v>
      </c>
      <c r="V494" s="238">
        <f t="shared" si="128"/>
        <v>222</v>
      </c>
      <c r="W494" s="238">
        <f t="shared" si="128"/>
        <v>14</v>
      </c>
      <c r="X494" s="239">
        <f t="shared" si="128"/>
        <v>20765.699999999997</v>
      </c>
      <c r="Y494" s="239"/>
      <c r="Z494" s="239"/>
      <c r="AA494" s="239"/>
      <c r="AB494" s="46"/>
      <c r="AC494" s="239">
        <f>SUM(AC486:AC493)</f>
        <v>26375.7</v>
      </c>
      <c r="AD494" s="240"/>
      <c r="AE494" s="239">
        <f>SUM(AE486:AE493)</f>
        <v>30993.5</v>
      </c>
      <c r="AF494" s="239">
        <f>SUM(AF486:AF493)</f>
        <v>230.4</v>
      </c>
      <c r="AG494" s="239">
        <f>SUM(AG486:AG493)</f>
        <v>31223.9</v>
      </c>
    </row>
    <row r="495" spans="1:33" s="19" customFormat="1" ht="11.25" hidden="1" customHeight="1">
      <c r="A495" s="221" t="s">
        <v>511</v>
      </c>
      <c r="B495" s="222"/>
      <c r="C495" s="223"/>
      <c r="D495" s="241"/>
      <c r="E495" s="222"/>
      <c r="F495" s="222"/>
      <c r="G495" s="222"/>
      <c r="H495" s="222"/>
      <c r="I495" s="222"/>
      <c r="J495" s="223"/>
      <c r="K495" s="223"/>
      <c r="L495" s="223"/>
      <c r="M495" s="223"/>
      <c r="N495" s="223"/>
      <c r="O495" s="223"/>
      <c r="P495" s="223"/>
      <c r="Q495" s="223"/>
      <c r="R495" s="223"/>
      <c r="S495" s="223"/>
      <c r="T495" s="223"/>
      <c r="U495" s="223"/>
      <c r="V495" s="223"/>
      <c r="W495" s="223"/>
      <c r="Z495" s="242"/>
      <c r="AB495" s="15"/>
      <c r="AD495" s="223"/>
    </row>
    <row r="496" spans="1:33" s="19" customFormat="1" ht="11.25" hidden="1" customHeight="1">
      <c r="A496" s="225" t="s">
        <v>512</v>
      </c>
      <c r="B496" s="81" t="s">
        <v>511</v>
      </c>
      <c r="C496" s="226">
        <v>1</v>
      </c>
      <c r="D496" s="227" t="s">
        <v>61</v>
      </c>
      <c r="E496" s="228" t="s">
        <v>1103</v>
      </c>
      <c r="F496" s="229">
        <f>'Таб. 1._Общ_гр_ '!E496+'Таб. 1._Общ_гр_ '!F496+'Таб. 1._Общ_гр_ '!G496+'Таб. 1._Общ_гр_ '!H496</f>
        <v>140</v>
      </c>
      <c r="G496" s="229">
        <f>'Таб. 1._Общ_гр_ '!N496+'Таб. 1._Общ_гр_ '!O496+'Таб. 1._Общ_гр_ '!P496+'Таб. 1._Общ_гр_ '!Q496</f>
        <v>0</v>
      </c>
      <c r="H496" s="229">
        <f>'Таб. 1._Общ_гр_ '!W496+'Таб. 1._Общ_гр_ '!X496+'Таб. 1._Общ_гр_ '!Y496+'Таб. 1._Общ_гр_ '!Z496</f>
        <v>40</v>
      </c>
      <c r="I496" s="229">
        <f>'Таб. 1._Общ_гр_ '!AF496+'Таб. 1._Общ_гр_ '!AG496+'Таб. 1._Общ_гр_ '!AH496+'Таб. 1._Общ_гр_ '!AI496</f>
        <v>0</v>
      </c>
      <c r="J496" s="229">
        <f>'Таб.2._Комб+Озд+Комп_'!E496</f>
        <v>5</v>
      </c>
      <c r="K496" s="229">
        <f>'Таб.2._Комб+Озд+Комп_'!G496</f>
        <v>0</v>
      </c>
      <c r="L496" s="229">
        <f>'Таб.2._Комб+Озд+Комп_'!I496</f>
        <v>0</v>
      </c>
      <c r="M496" s="229">
        <f>'Таб.2._Комб+Озд+Комп_'!K496</f>
        <v>0</v>
      </c>
      <c r="N496" s="229">
        <f>'Таб.2._Комб+Озд+Комп_'!M496</f>
        <v>0</v>
      </c>
      <c r="O496" s="229">
        <f>'Таб.2._Комб+Озд+Комп_'!O496</f>
        <v>0</v>
      </c>
      <c r="P496" s="229">
        <f>'Таб.2._Комб+Озд+Комп_'!Q496</f>
        <v>0</v>
      </c>
      <c r="Q496" s="229">
        <f>'Таб.2._Комб+Озд+Комп_'!S496</f>
        <v>0</v>
      </c>
      <c r="R496" s="229">
        <f>'Таб.2._Комб+Озд+Комп_'!U496</f>
        <v>0</v>
      </c>
      <c r="S496" s="229">
        <f>'Таб.2._Комб+Озд+Комп_'!W496</f>
        <v>0</v>
      </c>
      <c r="T496" s="229">
        <f>'Таб.2._Комб+Озд+Комп_'!Y496</f>
        <v>0</v>
      </c>
      <c r="U496" s="229">
        <f>'Таб.2._Комб+Озд+Комп_'!AA496</f>
        <v>0</v>
      </c>
      <c r="V496" s="230">
        <f t="shared" ref="V496:V515" si="129">J496+K496+L496+M496+N496+O496+P496+Q496+R496+S496+T496+U496+F496+G496+H496+I496</f>
        <v>185</v>
      </c>
      <c r="W496" s="231">
        <f>'Таб. 1._Общ_гр_ '!I496+'Таб. 1._Общ_гр_ '!R496+'Таб. 1._Общ_гр_ '!AA496+'Таб. 1._Общ_гр_ '!AJ496+'Таб.2._Комб+Озд+Комп_'!AD496</f>
        <v>9</v>
      </c>
      <c r="X496" s="168">
        <f>'Таб. 1._Общ_гр_ '!AZ496+'Таб.2._Комб+Озд+Комп_'!AO496</f>
        <v>14151.9</v>
      </c>
      <c r="Y496" s="168">
        <v>1</v>
      </c>
      <c r="Z496" s="242">
        <v>1.1599999999999999</v>
      </c>
      <c r="AA496" s="168">
        <f t="shared" ref="AA496:AA515" si="130">IF(W496=1,1.5,IF(W496=2,1.25,IF(W496=3,1.15,IF(AND((W496&gt;=4),(W496&lt;=6)),1.1,IF(AND((W496&gt;=7),(W496&lt;=11)),1.05,IF(W496&gt;=12,1,0))))))</f>
        <v>1.05</v>
      </c>
      <c r="AB496" s="185">
        <v>1</v>
      </c>
      <c r="AC496" s="168">
        <f t="shared" ref="AC496:AC515" si="131">ROUND(X496*Y496*Z496*AA496*AB496,1)</f>
        <v>17237</v>
      </c>
      <c r="AD496" s="168">
        <v>1</v>
      </c>
      <c r="AE496" s="168">
        <f t="shared" ref="AE496:AE515" si="132">ROUND(AC496*AD496,1)</f>
        <v>17237</v>
      </c>
      <c r="AF496" s="233">
        <f>'Таб. 1._Общ_гр_ '!BA496+'Таб.2._Комб+Озд+Комп_'!AP496</f>
        <v>192.39999999999998</v>
      </c>
      <c r="AG496" s="233">
        <f t="shared" ref="AG496:AG515" si="133">AE496+AF496</f>
        <v>17429.400000000001</v>
      </c>
    </row>
    <row r="497" spans="1:33" s="19" customFormat="1" ht="11.25" hidden="1" customHeight="1">
      <c r="A497" s="225" t="s">
        <v>513</v>
      </c>
      <c r="B497" s="81" t="s">
        <v>511</v>
      </c>
      <c r="C497" s="226">
        <v>1</v>
      </c>
      <c r="D497" s="227" t="s">
        <v>61</v>
      </c>
      <c r="E497" s="228" t="s">
        <v>1103</v>
      </c>
      <c r="F497" s="229">
        <f>'Таб. 1._Общ_гр_ '!E497+'Таб. 1._Общ_гр_ '!F497+'Таб. 1._Общ_гр_ '!G497+'Таб. 1._Общ_гр_ '!H497</f>
        <v>152</v>
      </c>
      <c r="G497" s="229">
        <f>'Таб. 1._Общ_гр_ '!N497+'Таб. 1._Общ_гр_ '!O497+'Таб. 1._Общ_гр_ '!P497+'Таб. 1._Общ_гр_ '!Q497</f>
        <v>0</v>
      </c>
      <c r="H497" s="229">
        <f>'Таб. 1._Общ_гр_ '!W497+'Таб. 1._Общ_гр_ '!X497+'Таб. 1._Общ_гр_ '!Y497+'Таб. 1._Общ_гр_ '!Z497</f>
        <v>40</v>
      </c>
      <c r="I497" s="229">
        <f>'Таб. 1._Общ_гр_ '!AF497+'Таб. 1._Общ_гр_ '!AG497+'Таб. 1._Общ_гр_ '!AH497+'Таб. 1._Общ_гр_ '!AI497</f>
        <v>0</v>
      </c>
      <c r="J497" s="229">
        <f>'Таб.2._Комб+Озд+Комп_'!E497</f>
        <v>0</v>
      </c>
      <c r="K497" s="229">
        <f>'Таб.2._Комб+Озд+Комп_'!G497</f>
        <v>0</v>
      </c>
      <c r="L497" s="229">
        <f>'Таб.2._Комб+Озд+Комп_'!I497</f>
        <v>0</v>
      </c>
      <c r="M497" s="229">
        <f>'Таб.2._Комб+Озд+Комп_'!K497</f>
        <v>0</v>
      </c>
      <c r="N497" s="229">
        <f>'Таб.2._Комб+Озд+Комп_'!M497</f>
        <v>0</v>
      </c>
      <c r="O497" s="229">
        <f>'Таб.2._Комб+Озд+Комп_'!O497</f>
        <v>0</v>
      </c>
      <c r="P497" s="229">
        <f>'Таб.2._Комб+Озд+Комп_'!Q497</f>
        <v>0</v>
      </c>
      <c r="Q497" s="229">
        <f>'Таб.2._Комб+Озд+Комп_'!S497</f>
        <v>0</v>
      </c>
      <c r="R497" s="229">
        <f>'Таб.2._Комб+Озд+Комп_'!U497</f>
        <v>0</v>
      </c>
      <c r="S497" s="229">
        <f>'Таб.2._Комб+Озд+Комп_'!W497</f>
        <v>0</v>
      </c>
      <c r="T497" s="229">
        <f>'Таб.2._Комб+Озд+Комп_'!Y497</f>
        <v>0</v>
      </c>
      <c r="U497" s="229">
        <f>'Таб.2._Комб+Озд+Комп_'!AA497</f>
        <v>0</v>
      </c>
      <c r="V497" s="230">
        <f t="shared" si="129"/>
        <v>192</v>
      </c>
      <c r="W497" s="231">
        <f>'Таб. 1._Общ_гр_ '!I497+'Таб. 1._Общ_гр_ '!R497+'Таб. 1._Общ_гр_ '!AA497+'Таб. 1._Общ_гр_ '!AJ497+'Таб.2._Комб+Озд+Комп_'!AD497</f>
        <v>10</v>
      </c>
      <c r="X497" s="168">
        <f>'Таб. 1._Общ_гр_ '!AZ497+'Таб.2._Комб+Озд+Комп_'!AO497</f>
        <v>14223</v>
      </c>
      <c r="Y497" s="168">
        <v>1</v>
      </c>
      <c r="Z497" s="242">
        <v>1.1599999999999999</v>
      </c>
      <c r="AA497" s="168">
        <f t="shared" si="130"/>
        <v>1.05</v>
      </c>
      <c r="AB497" s="185">
        <v>1.1000000000000001</v>
      </c>
      <c r="AC497" s="168">
        <f t="shared" si="131"/>
        <v>19056</v>
      </c>
      <c r="AD497" s="168">
        <v>1</v>
      </c>
      <c r="AE497" s="168">
        <f t="shared" si="132"/>
        <v>19056</v>
      </c>
      <c r="AF497" s="233">
        <f>'Таб. 1._Общ_гр_ '!BA497+'Таб.2._Комб+Озд+Комп_'!AP497</f>
        <v>199.7</v>
      </c>
      <c r="AG497" s="233">
        <f t="shared" si="133"/>
        <v>19255.7</v>
      </c>
    </row>
    <row r="498" spans="1:33" s="19" customFormat="1" ht="11.25" hidden="1" customHeight="1">
      <c r="A498" s="225" t="s">
        <v>514</v>
      </c>
      <c r="B498" s="81" t="s">
        <v>511</v>
      </c>
      <c r="C498" s="226">
        <v>1</v>
      </c>
      <c r="D498" s="227" t="s">
        <v>61</v>
      </c>
      <c r="E498" s="228" t="s">
        <v>1103</v>
      </c>
      <c r="F498" s="229">
        <f>'Таб. 1._Общ_гр_ '!E498+'Таб. 1._Общ_гр_ '!F498+'Таб. 1._Общ_гр_ '!G498+'Таб. 1._Общ_гр_ '!H498</f>
        <v>55</v>
      </c>
      <c r="G498" s="229">
        <f>'Таб. 1._Общ_гр_ '!N498+'Таб. 1._Общ_гр_ '!O498+'Таб. 1._Общ_гр_ '!P498+'Таб. 1._Общ_гр_ '!Q498</f>
        <v>0</v>
      </c>
      <c r="H498" s="229">
        <f>'Таб. 1._Общ_гр_ '!W498+'Таб. 1._Общ_гр_ '!X498+'Таб. 1._Общ_гр_ '!Y498+'Таб. 1._Общ_гр_ '!Z498</f>
        <v>16</v>
      </c>
      <c r="I498" s="229">
        <f>'Таб. 1._Общ_гр_ '!AF498+'Таб. 1._Общ_гр_ '!AG498+'Таб. 1._Общ_гр_ '!AH498+'Таб. 1._Общ_гр_ '!AI498</f>
        <v>0</v>
      </c>
      <c r="J498" s="229">
        <f>'Таб.2._Комб+Озд+Комп_'!E498</f>
        <v>0</v>
      </c>
      <c r="K498" s="229">
        <f>'Таб.2._Комб+Озд+Комп_'!G498</f>
        <v>0</v>
      </c>
      <c r="L498" s="229">
        <f>'Таб.2._Комб+Озд+Комп_'!I498</f>
        <v>0</v>
      </c>
      <c r="M498" s="229">
        <f>'Таб.2._Комб+Озд+Комп_'!K498</f>
        <v>0</v>
      </c>
      <c r="N498" s="229">
        <f>'Таб.2._Комб+Озд+Комп_'!M498</f>
        <v>0</v>
      </c>
      <c r="O498" s="229">
        <f>'Таб.2._Комб+Озд+Комп_'!O498</f>
        <v>0</v>
      </c>
      <c r="P498" s="229">
        <f>'Таб.2._Комб+Озд+Комп_'!Q498</f>
        <v>0</v>
      </c>
      <c r="Q498" s="229">
        <f>'Таб.2._Комб+Озд+Комп_'!S498</f>
        <v>0</v>
      </c>
      <c r="R498" s="229">
        <f>'Таб.2._Комб+Озд+Комп_'!U498</f>
        <v>0</v>
      </c>
      <c r="S498" s="229">
        <f>'Таб.2._Комб+Озд+Комп_'!W498</f>
        <v>0</v>
      </c>
      <c r="T498" s="229">
        <f>'Таб.2._Комб+Озд+Комп_'!Y498</f>
        <v>0</v>
      </c>
      <c r="U498" s="229">
        <f>'Таб.2._Комб+Озд+Комп_'!AA498</f>
        <v>0</v>
      </c>
      <c r="V498" s="230">
        <f t="shared" si="129"/>
        <v>71</v>
      </c>
      <c r="W498" s="231">
        <f>'Таб. 1._Общ_гр_ '!I498+'Таб. 1._Общ_гр_ '!R498+'Таб. 1._Общ_гр_ '!AA498+'Таб. 1._Общ_гр_ '!AJ498+'Таб.2._Комб+Озд+Комп_'!AD498</f>
        <v>4</v>
      </c>
      <c r="X498" s="168">
        <f>'Таб. 1._Общ_гр_ '!AZ498+'Таб.2._Комб+Озд+Комп_'!AO498</f>
        <v>5276.7</v>
      </c>
      <c r="Y498" s="168">
        <v>1</v>
      </c>
      <c r="Z498" s="242">
        <v>1.1599999999999999</v>
      </c>
      <c r="AA498" s="168">
        <f t="shared" si="130"/>
        <v>1.1000000000000001</v>
      </c>
      <c r="AB498" s="185">
        <v>1</v>
      </c>
      <c r="AC498" s="168">
        <f t="shared" si="131"/>
        <v>6733.1</v>
      </c>
      <c r="AD498" s="168">
        <v>1</v>
      </c>
      <c r="AE498" s="168">
        <f t="shared" si="132"/>
        <v>6733.1</v>
      </c>
      <c r="AF498" s="233">
        <f>'Таб. 1._Общ_гр_ '!BA498+'Таб.2._Комб+Озд+Комп_'!AP498</f>
        <v>73.8</v>
      </c>
      <c r="AG498" s="233">
        <f t="shared" si="133"/>
        <v>6806.9000000000005</v>
      </c>
    </row>
    <row r="499" spans="1:33" s="19" customFormat="1" ht="11.25" hidden="1" customHeight="1">
      <c r="A499" s="225" t="s">
        <v>515</v>
      </c>
      <c r="B499" s="81" t="s">
        <v>511</v>
      </c>
      <c r="C499" s="226">
        <v>1</v>
      </c>
      <c r="D499" s="227" t="s">
        <v>61</v>
      </c>
      <c r="E499" s="228" t="s">
        <v>1103</v>
      </c>
      <c r="F499" s="229">
        <f>'Таб. 1._Общ_гр_ '!E499+'Таб. 1._Общ_гр_ '!F499+'Таб. 1._Общ_гр_ '!G499+'Таб. 1._Общ_гр_ '!H499</f>
        <v>81</v>
      </c>
      <c r="G499" s="229">
        <f>'Таб. 1._Общ_гр_ '!N499+'Таб. 1._Общ_гр_ '!O499+'Таб. 1._Общ_гр_ '!P499+'Таб. 1._Общ_гр_ '!Q499</f>
        <v>0</v>
      </c>
      <c r="H499" s="229">
        <f>'Таб. 1._Общ_гр_ '!W499+'Таб. 1._Общ_гр_ '!X499+'Таб. 1._Общ_гр_ '!Y499+'Таб. 1._Общ_гр_ '!Z499</f>
        <v>15</v>
      </c>
      <c r="I499" s="229">
        <f>'Таб. 1._Общ_гр_ '!AF499+'Таб. 1._Общ_гр_ '!AG499+'Таб. 1._Общ_гр_ '!AH499+'Таб. 1._Общ_гр_ '!AI499</f>
        <v>0</v>
      </c>
      <c r="J499" s="229">
        <f>'Таб.2._Комб+Озд+Комп_'!E499</f>
        <v>0</v>
      </c>
      <c r="K499" s="229">
        <f>'Таб.2._Комб+Озд+Комп_'!G499</f>
        <v>0</v>
      </c>
      <c r="L499" s="229">
        <f>'Таб.2._Комб+Озд+Комп_'!I499</f>
        <v>0</v>
      </c>
      <c r="M499" s="229">
        <f>'Таб.2._Комб+Озд+Комп_'!K499</f>
        <v>0</v>
      </c>
      <c r="N499" s="229">
        <f>'Таб.2._Комб+Озд+Комп_'!M499</f>
        <v>0</v>
      </c>
      <c r="O499" s="229">
        <f>'Таб.2._Комб+Озд+Комп_'!O499</f>
        <v>0</v>
      </c>
      <c r="P499" s="229">
        <f>'Таб.2._Комб+Озд+Комп_'!Q499</f>
        <v>0</v>
      </c>
      <c r="Q499" s="229">
        <f>'Таб.2._Комб+Озд+Комп_'!S499</f>
        <v>0</v>
      </c>
      <c r="R499" s="229">
        <f>'Таб.2._Комб+Озд+Комп_'!U499</f>
        <v>0</v>
      </c>
      <c r="S499" s="229">
        <f>'Таб.2._Комб+Озд+Комп_'!W499</f>
        <v>0</v>
      </c>
      <c r="T499" s="229">
        <f>'Таб.2._Комб+Озд+Комп_'!Y499</f>
        <v>0</v>
      </c>
      <c r="U499" s="229">
        <f>'Таб.2._Комб+Озд+Комп_'!AA499</f>
        <v>0</v>
      </c>
      <c r="V499" s="230">
        <f t="shared" si="129"/>
        <v>96</v>
      </c>
      <c r="W499" s="231">
        <f>'Таб. 1._Общ_гр_ '!I499+'Таб. 1._Общ_гр_ '!R499+'Таб. 1._Общ_гр_ '!AA499+'Таб. 1._Общ_гр_ '!AJ499+'Таб.2._Комб+Озд+Комп_'!AD499</f>
        <v>5</v>
      </c>
      <c r="X499" s="168">
        <f>'Таб. 1._Общ_гр_ '!AZ499+'Таб.2._Комб+Озд+Комп_'!AO499</f>
        <v>7943.5</v>
      </c>
      <c r="Y499" s="168">
        <v>1</v>
      </c>
      <c r="Z499" s="242">
        <v>1.1599999999999999</v>
      </c>
      <c r="AA499" s="168">
        <f t="shared" si="130"/>
        <v>1.1000000000000001</v>
      </c>
      <c r="AB499" s="185">
        <v>1</v>
      </c>
      <c r="AC499" s="168">
        <f t="shared" si="131"/>
        <v>10135.9</v>
      </c>
      <c r="AD499" s="168">
        <v>1</v>
      </c>
      <c r="AE499" s="168">
        <f t="shared" si="132"/>
        <v>10135.9</v>
      </c>
      <c r="AF499" s="233">
        <f>'Таб. 1._Общ_гр_ '!BA499+'Таб.2._Комб+Озд+Комп_'!AP499</f>
        <v>99.8</v>
      </c>
      <c r="AG499" s="233">
        <f t="shared" si="133"/>
        <v>10235.699999999999</v>
      </c>
    </row>
    <row r="500" spans="1:33" s="19" customFormat="1" ht="11.25" hidden="1" customHeight="1">
      <c r="A500" s="225" t="s">
        <v>516</v>
      </c>
      <c r="B500" s="81" t="s">
        <v>511</v>
      </c>
      <c r="C500" s="226">
        <v>1</v>
      </c>
      <c r="D500" s="227" t="s">
        <v>61</v>
      </c>
      <c r="E500" s="228" t="s">
        <v>1103</v>
      </c>
      <c r="F500" s="229">
        <f>'Таб. 1._Общ_гр_ '!E500+'Таб. 1._Общ_гр_ '!F500+'Таб. 1._Общ_гр_ '!G500+'Таб. 1._Общ_гр_ '!H500</f>
        <v>93</v>
      </c>
      <c r="G500" s="229">
        <f>'Таб. 1._Общ_гр_ '!N500+'Таб. 1._Общ_гр_ '!O500+'Таб. 1._Общ_гр_ '!P500+'Таб. 1._Общ_гр_ '!Q500</f>
        <v>0</v>
      </c>
      <c r="H500" s="229">
        <f>'Таб. 1._Общ_гр_ '!W500+'Таб. 1._Общ_гр_ '!X500+'Таб. 1._Общ_гр_ '!Y500+'Таб. 1._Общ_гр_ '!Z500</f>
        <v>27</v>
      </c>
      <c r="I500" s="229">
        <f>'Таб. 1._Общ_гр_ '!AF500+'Таб. 1._Общ_гр_ '!AG500+'Таб. 1._Общ_гр_ '!AH500+'Таб. 1._Общ_гр_ '!AI500</f>
        <v>0</v>
      </c>
      <c r="J500" s="229">
        <f>'Таб.2._Комб+Озд+Комп_'!E500</f>
        <v>10</v>
      </c>
      <c r="K500" s="229">
        <f>'Таб.2._Комб+Озд+Комп_'!G500</f>
        <v>0</v>
      </c>
      <c r="L500" s="229">
        <f>'Таб.2._Комб+Озд+Комп_'!I500</f>
        <v>0</v>
      </c>
      <c r="M500" s="229">
        <f>'Таб.2._Комб+Озд+Комп_'!K500</f>
        <v>0</v>
      </c>
      <c r="N500" s="229">
        <f>'Таб.2._Комб+Озд+Комп_'!M500</f>
        <v>0</v>
      </c>
      <c r="O500" s="229">
        <f>'Таб.2._Комб+Озд+Комп_'!O500</f>
        <v>0</v>
      </c>
      <c r="P500" s="229">
        <f>'Таб.2._Комб+Озд+Комп_'!Q500</f>
        <v>0</v>
      </c>
      <c r="Q500" s="229">
        <f>'Таб.2._Комб+Озд+Комп_'!S500</f>
        <v>0</v>
      </c>
      <c r="R500" s="229">
        <f>'Таб.2._Комб+Озд+Комп_'!U500</f>
        <v>0</v>
      </c>
      <c r="S500" s="229">
        <f>'Таб.2._Комб+Озд+Комп_'!W500</f>
        <v>0</v>
      </c>
      <c r="T500" s="229">
        <f>'Таб.2._Комб+Озд+Комп_'!Y500</f>
        <v>0</v>
      </c>
      <c r="U500" s="229">
        <f>'Таб.2._Комб+Озд+Комп_'!AA500</f>
        <v>0</v>
      </c>
      <c r="V500" s="230">
        <f t="shared" si="129"/>
        <v>130</v>
      </c>
      <c r="W500" s="231">
        <f>'Таб. 1._Общ_гр_ '!I500+'Таб. 1._Общ_гр_ '!R500+'Таб. 1._Общ_гр_ '!AA500+'Таб. 1._Общ_гр_ '!AJ500+'Таб.2._Комб+Озд+Комп_'!AD500</f>
        <v>7</v>
      </c>
      <c r="X500" s="168">
        <f>'Таб. 1._Общ_гр_ '!AZ500+'Таб.2._Комб+Озд+Комп_'!AO500</f>
        <v>10482.299999999999</v>
      </c>
      <c r="Y500" s="168">
        <v>1</v>
      </c>
      <c r="Z500" s="242">
        <v>1.1200000000000001</v>
      </c>
      <c r="AA500" s="168">
        <f t="shared" si="130"/>
        <v>1.05</v>
      </c>
      <c r="AB500" s="185">
        <v>1</v>
      </c>
      <c r="AC500" s="168">
        <f t="shared" si="131"/>
        <v>12327.2</v>
      </c>
      <c r="AD500" s="168">
        <v>1</v>
      </c>
      <c r="AE500" s="168">
        <f t="shared" si="132"/>
        <v>12327.2</v>
      </c>
      <c r="AF500" s="233">
        <f>'Таб. 1._Общ_гр_ '!BA500+'Таб.2._Комб+Озд+Комп_'!AP500</f>
        <v>135.19999999999999</v>
      </c>
      <c r="AG500" s="233">
        <f t="shared" si="133"/>
        <v>12462.400000000001</v>
      </c>
    </row>
    <row r="501" spans="1:33" s="19" customFormat="1" ht="11.25" hidden="1" customHeight="1">
      <c r="A501" s="225" t="s">
        <v>517</v>
      </c>
      <c r="B501" s="81" t="s">
        <v>511</v>
      </c>
      <c r="C501" s="226">
        <v>1</v>
      </c>
      <c r="D501" s="227" t="s">
        <v>40</v>
      </c>
      <c r="E501" s="228" t="s">
        <v>1103</v>
      </c>
      <c r="F501" s="229">
        <f>'Таб. 1._Общ_гр_ '!E501+'Таб. 1._Общ_гр_ '!F501+'Таб. 1._Общ_гр_ '!G501+'Таб. 1._Общ_гр_ '!H501</f>
        <v>6</v>
      </c>
      <c r="G501" s="229">
        <f>'Таб. 1._Общ_гр_ '!N501+'Таб. 1._Общ_гр_ '!O501+'Таб. 1._Общ_гр_ '!P501+'Таб. 1._Общ_гр_ '!Q501</f>
        <v>0</v>
      </c>
      <c r="H501" s="229">
        <f>'Таб. 1._Общ_гр_ '!W501+'Таб. 1._Общ_гр_ '!X501+'Таб. 1._Общ_гр_ '!Y501+'Таб. 1._Общ_гр_ '!Z501</f>
        <v>24</v>
      </c>
      <c r="I501" s="229">
        <f>'Таб. 1._Общ_гр_ '!AF501+'Таб. 1._Общ_гр_ '!AG501+'Таб. 1._Общ_гр_ '!AH501+'Таб. 1._Общ_гр_ '!AI501</f>
        <v>0</v>
      </c>
      <c r="J501" s="229">
        <f>'Таб.2._Комб+Озд+Комп_'!E501</f>
        <v>0</v>
      </c>
      <c r="K501" s="229">
        <f>'Таб.2._Комб+Озд+Комп_'!G501</f>
        <v>0</v>
      </c>
      <c r="L501" s="229">
        <f>'Таб.2._Комб+Озд+Комп_'!I501</f>
        <v>0</v>
      </c>
      <c r="M501" s="229">
        <f>'Таб.2._Комб+Озд+Комп_'!K501</f>
        <v>0</v>
      </c>
      <c r="N501" s="229">
        <f>'Таб.2._Комб+Озд+Комп_'!M501</f>
        <v>0</v>
      </c>
      <c r="O501" s="229">
        <f>'Таб.2._Комб+Озд+Комп_'!O501</f>
        <v>0</v>
      </c>
      <c r="P501" s="229">
        <f>'Таб.2._Комб+Озд+Комп_'!Q501</f>
        <v>0</v>
      </c>
      <c r="Q501" s="229">
        <f>'Таб.2._Комб+Озд+Комп_'!S501</f>
        <v>0</v>
      </c>
      <c r="R501" s="229">
        <f>'Таб.2._Комб+Озд+Комп_'!U501</f>
        <v>0</v>
      </c>
      <c r="S501" s="229">
        <f>'Таб.2._Комб+Озд+Комп_'!W501</f>
        <v>0</v>
      </c>
      <c r="T501" s="229">
        <f>'Таб.2._Комб+Озд+Комп_'!Y501</f>
        <v>0</v>
      </c>
      <c r="U501" s="229">
        <f>'Таб.2._Комб+Озд+Комп_'!AA501</f>
        <v>0</v>
      </c>
      <c r="V501" s="230">
        <f t="shared" si="129"/>
        <v>30</v>
      </c>
      <c r="W501" s="231">
        <f>'Таб. 1._Общ_гр_ '!I501+'Таб. 1._Общ_гр_ '!R501+'Таб. 1._Общ_гр_ '!AA501+'Таб. 1._Общ_гр_ '!AJ501+'Таб.2._Комб+Озд+Комп_'!AD501</f>
        <v>2</v>
      </c>
      <c r="X501" s="168">
        <f>'Таб. 1._Общ_гр_ '!AZ501+'Таб.2._Комб+Озд+Комп_'!AO501</f>
        <v>3093.5</v>
      </c>
      <c r="Y501" s="168">
        <v>1</v>
      </c>
      <c r="Z501" s="242">
        <v>1.08</v>
      </c>
      <c r="AA501" s="168">
        <f t="shared" si="130"/>
        <v>1.25</v>
      </c>
      <c r="AB501" s="185">
        <v>1</v>
      </c>
      <c r="AC501" s="168">
        <f t="shared" si="131"/>
        <v>4176.2</v>
      </c>
      <c r="AD501" s="168">
        <v>1</v>
      </c>
      <c r="AE501" s="168">
        <f t="shared" si="132"/>
        <v>4176.2</v>
      </c>
      <c r="AF501" s="233">
        <f>'Таб. 1._Общ_гр_ '!BA501+'Таб.2._Комб+Озд+Комп_'!AP501</f>
        <v>31.2</v>
      </c>
      <c r="AG501" s="233">
        <f t="shared" si="133"/>
        <v>4207.3999999999996</v>
      </c>
    </row>
    <row r="502" spans="1:33" s="19" customFormat="1" ht="11.25" hidden="1" customHeight="1">
      <c r="A502" s="225" t="s">
        <v>518</v>
      </c>
      <c r="B502" s="81" t="s">
        <v>511</v>
      </c>
      <c r="C502" s="226">
        <v>1</v>
      </c>
      <c r="D502" s="227" t="s">
        <v>40</v>
      </c>
      <c r="E502" s="228" t="s">
        <v>1103</v>
      </c>
      <c r="F502" s="229">
        <f>'Таб. 1._Общ_гр_ '!E502+'Таб. 1._Общ_гр_ '!F502+'Таб. 1._Общ_гр_ '!G502+'Таб. 1._Общ_гр_ '!H502</f>
        <v>60</v>
      </c>
      <c r="G502" s="229">
        <f>'Таб. 1._Общ_гр_ '!N502+'Таб. 1._Общ_гр_ '!O502+'Таб. 1._Общ_гр_ '!P502+'Таб. 1._Общ_гр_ '!Q502</f>
        <v>0</v>
      </c>
      <c r="H502" s="229">
        <f>'Таб. 1._Общ_гр_ '!W502+'Таб. 1._Общ_гр_ '!X502+'Таб. 1._Общ_гр_ '!Y502+'Таб. 1._Общ_гр_ '!Z502</f>
        <v>10</v>
      </c>
      <c r="I502" s="229">
        <f>'Таб. 1._Общ_гр_ '!AF502+'Таб. 1._Общ_гр_ '!AG502+'Таб. 1._Общ_гр_ '!AH502+'Таб. 1._Общ_гр_ '!AI502</f>
        <v>0</v>
      </c>
      <c r="J502" s="229">
        <f>'Таб.2._Комб+Озд+Комп_'!E502</f>
        <v>0</v>
      </c>
      <c r="K502" s="229">
        <f>'Таб.2._Комб+Озд+Комп_'!G502</f>
        <v>0</v>
      </c>
      <c r="L502" s="229">
        <f>'Таб.2._Комб+Озд+Комп_'!I502</f>
        <v>0</v>
      </c>
      <c r="M502" s="229">
        <f>'Таб.2._Комб+Озд+Комп_'!K502</f>
        <v>0</v>
      </c>
      <c r="N502" s="229">
        <f>'Таб.2._Комб+Озд+Комп_'!M502</f>
        <v>0</v>
      </c>
      <c r="O502" s="229">
        <f>'Таб.2._Комб+Озд+Комп_'!O502</f>
        <v>0</v>
      </c>
      <c r="P502" s="229">
        <f>'Таб.2._Комб+Озд+Комп_'!Q502</f>
        <v>0</v>
      </c>
      <c r="Q502" s="229">
        <f>'Таб.2._Комб+Озд+Комп_'!S502</f>
        <v>0</v>
      </c>
      <c r="R502" s="229">
        <f>'Таб.2._Комб+Озд+Комп_'!U502</f>
        <v>0</v>
      </c>
      <c r="S502" s="229">
        <f>'Таб.2._Комб+Озд+Комп_'!W502</f>
        <v>0</v>
      </c>
      <c r="T502" s="229">
        <f>'Таб.2._Комб+Озд+Комп_'!Y502</f>
        <v>0</v>
      </c>
      <c r="U502" s="229">
        <f>'Таб.2._Комб+Озд+Комп_'!AA502</f>
        <v>0</v>
      </c>
      <c r="V502" s="230">
        <f t="shared" si="129"/>
        <v>70</v>
      </c>
      <c r="W502" s="231">
        <f>'Таб. 1._Общ_гр_ '!I502+'Таб. 1._Общ_гр_ '!R502+'Таб. 1._Общ_гр_ '!AA502+'Таб. 1._Общ_гр_ '!AJ502+'Таб.2._Комб+Озд+Комп_'!AD502</f>
        <v>5</v>
      </c>
      <c r="X502" s="168">
        <f>'Таб. 1._Общ_гр_ '!AZ502+'Таб.2._Комб+Озд+Комп_'!AO502</f>
        <v>6400.4</v>
      </c>
      <c r="Y502" s="168">
        <v>1</v>
      </c>
      <c r="Z502" s="65">
        <v>1.1599999999999999</v>
      </c>
      <c r="AA502" s="168">
        <f t="shared" si="130"/>
        <v>1.1000000000000001</v>
      </c>
      <c r="AB502" s="185">
        <v>1</v>
      </c>
      <c r="AC502" s="168">
        <f t="shared" si="131"/>
        <v>8166.9</v>
      </c>
      <c r="AD502" s="168">
        <v>1</v>
      </c>
      <c r="AE502" s="168">
        <f t="shared" si="132"/>
        <v>8166.9</v>
      </c>
      <c r="AF502" s="233">
        <f>'Таб. 1._Общ_гр_ '!BA502+'Таб.2._Комб+Озд+Комп_'!AP502</f>
        <v>72.8</v>
      </c>
      <c r="AG502" s="233">
        <f t="shared" si="133"/>
        <v>8239.6999999999989</v>
      </c>
    </row>
    <row r="503" spans="1:33" s="19" customFormat="1" ht="11.25" hidden="1" customHeight="1">
      <c r="A503" s="225" t="s">
        <v>519</v>
      </c>
      <c r="B503" s="81" t="s">
        <v>511</v>
      </c>
      <c r="C503" s="226">
        <v>1</v>
      </c>
      <c r="D503" s="227" t="s">
        <v>40</v>
      </c>
      <c r="E503" s="228" t="s">
        <v>1103</v>
      </c>
      <c r="F503" s="229">
        <f>'Таб. 1._Общ_гр_ '!E503+'Таб. 1._Общ_гр_ '!F503+'Таб. 1._Общ_гр_ '!G503+'Таб. 1._Общ_гр_ '!H503</f>
        <v>18</v>
      </c>
      <c r="G503" s="229">
        <f>'Таб. 1._Общ_гр_ '!N503+'Таб. 1._Общ_гр_ '!O503+'Таб. 1._Общ_гр_ '!P503+'Таб. 1._Общ_гр_ '!Q503</f>
        <v>0</v>
      </c>
      <c r="H503" s="229">
        <f>'Таб. 1._Общ_гр_ '!W503+'Таб. 1._Общ_гр_ '!X503+'Таб. 1._Общ_гр_ '!Y503+'Таб. 1._Общ_гр_ '!Z503</f>
        <v>3</v>
      </c>
      <c r="I503" s="229">
        <f>'Таб. 1._Общ_гр_ '!AF503+'Таб. 1._Общ_гр_ '!AG503+'Таб. 1._Общ_гр_ '!AH503+'Таб. 1._Общ_гр_ '!AI503</f>
        <v>0</v>
      </c>
      <c r="J503" s="229">
        <f>'Таб.2._Комб+Озд+Комп_'!E503</f>
        <v>0</v>
      </c>
      <c r="K503" s="229">
        <f>'Таб.2._Комб+Озд+Комп_'!G503</f>
        <v>0</v>
      </c>
      <c r="L503" s="229">
        <f>'Таб.2._Комб+Озд+Комп_'!I503</f>
        <v>0</v>
      </c>
      <c r="M503" s="229">
        <f>'Таб.2._Комб+Озд+Комп_'!K503</f>
        <v>0</v>
      </c>
      <c r="N503" s="229">
        <f>'Таб.2._Комб+Озд+Комп_'!M503</f>
        <v>0</v>
      </c>
      <c r="O503" s="229">
        <f>'Таб.2._Комб+Озд+Комп_'!O503</f>
        <v>0</v>
      </c>
      <c r="P503" s="229">
        <f>'Таб.2._Комб+Озд+Комп_'!Q503</f>
        <v>0</v>
      </c>
      <c r="Q503" s="229">
        <f>'Таб.2._Комб+Озд+Комп_'!S503</f>
        <v>0</v>
      </c>
      <c r="R503" s="229">
        <f>'Таб.2._Комб+Озд+Комп_'!U503</f>
        <v>0</v>
      </c>
      <c r="S503" s="229">
        <f>'Таб.2._Комб+Озд+Комп_'!W503</f>
        <v>0</v>
      </c>
      <c r="T503" s="229">
        <f>'Таб.2._Комб+Озд+Комп_'!Y503</f>
        <v>0</v>
      </c>
      <c r="U503" s="229">
        <f>'Таб.2._Комб+Озд+Комп_'!AA503</f>
        <v>0</v>
      </c>
      <c r="V503" s="230">
        <f t="shared" si="129"/>
        <v>21</v>
      </c>
      <c r="W503" s="231">
        <f>'Таб. 1._Общ_гр_ '!I503+'Таб. 1._Общ_гр_ '!R503+'Таб. 1._Общ_гр_ '!AA503+'Таб. 1._Общ_гр_ '!AJ503+'Таб.2._Комб+Озд+Комп_'!AD503</f>
        <v>1</v>
      </c>
      <c r="X503" s="168">
        <f>'Таб. 1._Общ_гр_ '!AZ503+'Таб.2._Комб+Озд+Комп_'!AO503</f>
        <v>1920.1</v>
      </c>
      <c r="Y503" s="168">
        <v>1</v>
      </c>
      <c r="Z503" s="65">
        <v>1.1599999999999999</v>
      </c>
      <c r="AA503" s="168">
        <f t="shared" si="130"/>
        <v>1.5</v>
      </c>
      <c r="AB503" s="185">
        <v>1</v>
      </c>
      <c r="AC503" s="168">
        <f t="shared" si="131"/>
        <v>3341</v>
      </c>
      <c r="AD503" s="168">
        <v>1</v>
      </c>
      <c r="AE503" s="168">
        <f t="shared" si="132"/>
        <v>3341</v>
      </c>
      <c r="AF503" s="233">
        <f>'Таб. 1._Общ_гр_ '!BA503+'Таб.2._Комб+Озд+Комп_'!AP503</f>
        <v>21.8</v>
      </c>
      <c r="AG503" s="233">
        <f t="shared" si="133"/>
        <v>3362.8</v>
      </c>
    </row>
    <row r="504" spans="1:33" s="19" customFormat="1" ht="11.25" hidden="1" customHeight="1">
      <c r="A504" s="225" t="s">
        <v>520</v>
      </c>
      <c r="B504" s="81" t="s">
        <v>511</v>
      </c>
      <c r="C504" s="226">
        <v>1</v>
      </c>
      <c r="D504" s="227" t="s">
        <v>40</v>
      </c>
      <c r="E504" s="249" t="s">
        <v>1104</v>
      </c>
      <c r="F504" s="229">
        <f>'Таб. 1._Общ_гр_ '!E504+'Таб. 1._Общ_гр_ '!F504+'Таб. 1._Общ_гр_ '!G504+'Таб. 1._Общ_гр_ '!H504</f>
        <v>22</v>
      </c>
      <c r="G504" s="229">
        <f>'Таб. 1._Общ_гр_ '!N504+'Таб. 1._Общ_гр_ '!O504+'Таб. 1._Общ_гр_ '!P504+'Таб. 1._Общ_гр_ '!Q504</f>
        <v>0</v>
      </c>
      <c r="H504" s="229">
        <f>'Таб. 1._Общ_гр_ '!W504+'Таб. 1._Общ_гр_ '!X504+'Таб. 1._Общ_гр_ '!Y504+'Таб. 1._Общ_гр_ '!Z504</f>
        <v>16</v>
      </c>
      <c r="I504" s="229">
        <f>'Таб. 1._Общ_гр_ '!AF504+'Таб. 1._Общ_гр_ '!AG504+'Таб. 1._Общ_гр_ '!AH504+'Таб. 1._Общ_гр_ '!AI504</f>
        <v>0</v>
      </c>
      <c r="J504" s="229">
        <f>'Таб.2._Комб+Озд+Комп_'!E504</f>
        <v>0</v>
      </c>
      <c r="K504" s="229">
        <f>'Таб.2._Комб+Озд+Комп_'!G504</f>
        <v>0</v>
      </c>
      <c r="L504" s="229">
        <f>'Таб.2._Комб+Озд+Комп_'!I504</f>
        <v>0</v>
      </c>
      <c r="M504" s="229">
        <f>'Таб.2._Комб+Озд+Комп_'!K504</f>
        <v>0</v>
      </c>
      <c r="N504" s="229">
        <f>'Таб.2._Комб+Озд+Комп_'!M504</f>
        <v>0</v>
      </c>
      <c r="O504" s="229">
        <f>'Таб.2._Комб+Озд+Комп_'!O504</f>
        <v>0</v>
      </c>
      <c r="P504" s="229">
        <f>'Таб.2._Комб+Озд+Комп_'!Q504</f>
        <v>0</v>
      </c>
      <c r="Q504" s="229">
        <f>'Таб.2._Комб+Озд+Комп_'!S504</f>
        <v>0</v>
      </c>
      <c r="R504" s="229">
        <f>'Таб.2._Комб+Озд+Комп_'!U504</f>
        <v>0</v>
      </c>
      <c r="S504" s="229">
        <f>'Таб.2._Комб+Озд+Комп_'!W504</f>
        <v>0</v>
      </c>
      <c r="T504" s="229">
        <f>'Таб.2._Комб+Озд+Комп_'!Y504</f>
        <v>0</v>
      </c>
      <c r="U504" s="229">
        <f>'Таб.2._Комб+Озд+Комп_'!AA504</f>
        <v>0</v>
      </c>
      <c r="V504" s="230">
        <f t="shared" si="129"/>
        <v>38</v>
      </c>
      <c r="W504" s="231">
        <f>'Таб. 1._Общ_гр_ '!I504+'Таб. 1._Общ_гр_ '!R504+'Таб. 1._Общ_гр_ '!AA504+'Таб. 1._Общ_гр_ '!AJ504+'Таб.2._Комб+Озд+Комп_'!AD504</f>
        <v>3</v>
      </c>
      <c r="X504" s="168">
        <f>'Таб. 1._Общ_гр_ '!AZ504+'Таб.2._Комб+Озд+Комп_'!AO504</f>
        <v>3662.5</v>
      </c>
      <c r="Y504" s="168">
        <v>1.04</v>
      </c>
      <c r="Z504" s="65">
        <v>1.1599999999999999</v>
      </c>
      <c r="AA504" s="168">
        <f t="shared" si="130"/>
        <v>1.1499999999999999</v>
      </c>
      <c r="AB504" s="185">
        <v>1</v>
      </c>
      <c r="AC504" s="168">
        <f t="shared" si="131"/>
        <v>5081.2</v>
      </c>
      <c r="AD504" s="168">
        <v>1</v>
      </c>
      <c r="AE504" s="168">
        <f t="shared" si="132"/>
        <v>5081.2</v>
      </c>
      <c r="AF504" s="233">
        <f>'Таб. 1._Общ_гр_ '!BA504+'Таб.2._Комб+Озд+Комп_'!AP504</f>
        <v>39.5</v>
      </c>
      <c r="AG504" s="233">
        <f t="shared" si="133"/>
        <v>5120.7</v>
      </c>
    </row>
    <row r="505" spans="1:33" s="19" customFormat="1" ht="11.25" hidden="1" customHeight="1">
      <c r="A505" s="225" t="s">
        <v>521</v>
      </c>
      <c r="B505" s="81" t="s">
        <v>511</v>
      </c>
      <c r="C505" s="226">
        <v>1</v>
      </c>
      <c r="D505" s="227" t="s">
        <v>40</v>
      </c>
      <c r="E505" s="228" t="s">
        <v>1103</v>
      </c>
      <c r="F505" s="229">
        <f>'Таб. 1._Общ_гр_ '!E505+'Таб. 1._Общ_гр_ '!F505+'Таб. 1._Общ_гр_ '!G505+'Таб. 1._Общ_гр_ '!H505</f>
        <v>27</v>
      </c>
      <c r="G505" s="229">
        <f>'Таб. 1._Общ_гр_ '!N505+'Таб. 1._Общ_гр_ '!O505+'Таб. 1._Общ_гр_ '!P505+'Таб. 1._Общ_гр_ '!Q505</f>
        <v>0</v>
      </c>
      <c r="H505" s="229">
        <f>'Таб. 1._Общ_гр_ '!W505+'Таб. 1._Общ_гр_ '!X505+'Таб. 1._Общ_гр_ '!Y505+'Таб. 1._Общ_гр_ '!Z505</f>
        <v>13</v>
      </c>
      <c r="I505" s="229">
        <f>'Таб. 1._Общ_гр_ '!AF505+'Таб. 1._Общ_гр_ '!AG505+'Таб. 1._Общ_гр_ '!AH505+'Таб. 1._Общ_гр_ '!AI505</f>
        <v>0</v>
      </c>
      <c r="J505" s="229">
        <f>'Таб.2._Комб+Озд+Комп_'!E505</f>
        <v>0</v>
      </c>
      <c r="K505" s="229">
        <f>'Таб.2._Комб+Озд+Комп_'!G505</f>
        <v>0</v>
      </c>
      <c r="L505" s="229">
        <f>'Таб.2._Комб+Озд+Комп_'!I505</f>
        <v>0</v>
      </c>
      <c r="M505" s="229">
        <f>'Таб.2._Комб+Озд+Комп_'!K505</f>
        <v>0</v>
      </c>
      <c r="N505" s="229">
        <f>'Таб.2._Комб+Озд+Комп_'!M505</f>
        <v>0</v>
      </c>
      <c r="O505" s="229">
        <f>'Таб.2._Комб+Озд+Комп_'!O505</f>
        <v>0</v>
      </c>
      <c r="P505" s="229">
        <f>'Таб.2._Комб+Озд+Комп_'!Q505</f>
        <v>0</v>
      </c>
      <c r="Q505" s="229">
        <f>'Таб.2._Комб+Озд+Комп_'!S505</f>
        <v>0</v>
      </c>
      <c r="R505" s="229">
        <f>'Таб.2._Комб+Озд+Комп_'!U505</f>
        <v>0</v>
      </c>
      <c r="S505" s="229">
        <f>'Таб.2._Комб+Озд+Комп_'!W505</f>
        <v>0</v>
      </c>
      <c r="T505" s="229">
        <f>'Таб.2._Комб+Озд+Комп_'!Y505</f>
        <v>0</v>
      </c>
      <c r="U505" s="229">
        <f>'Таб.2._Комб+Озд+Комп_'!AA505</f>
        <v>0</v>
      </c>
      <c r="V505" s="230">
        <f t="shared" si="129"/>
        <v>40</v>
      </c>
      <c r="W505" s="231">
        <f>'Таб. 1._Общ_гр_ '!I505+'Таб. 1._Общ_гр_ '!R505+'Таб. 1._Общ_гр_ '!AA505+'Таб. 1._Общ_гр_ '!AJ505+'Таб.2._Комб+Озд+Комп_'!AD505</f>
        <v>3</v>
      </c>
      <c r="X505" s="168">
        <f>'Таб. 1._Общ_гр_ '!AZ505+'Таб.2._Комб+Озд+Комп_'!AO505</f>
        <v>4720.3</v>
      </c>
      <c r="Y505" s="168">
        <v>1</v>
      </c>
      <c r="Z505" s="246">
        <v>1.1200000000000001</v>
      </c>
      <c r="AA505" s="168">
        <f t="shared" si="130"/>
        <v>1.1499999999999999</v>
      </c>
      <c r="AB505" s="185">
        <v>1</v>
      </c>
      <c r="AC505" s="168">
        <f t="shared" si="131"/>
        <v>6079.7</v>
      </c>
      <c r="AD505" s="168">
        <v>2.11</v>
      </c>
      <c r="AE505" s="168">
        <f t="shared" si="132"/>
        <v>12828.2</v>
      </c>
      <c r="AF505" s="233">
        <f>'Таб. 1._Общ_гр_ '!BA505+'Таб.2._Комб+Озд+Комп_'!AP505</f>
        <v>41.6</v>
      </c>
      <c r="AG505" s="233">
        <f t="shared" si="133"/>
        <v>12869.800000000001</v>
      </c>
    </row>
    <row r="506" spans="1:33" s="19" customFormat="1" ht="11.25" hidden="1" customHeight="1">
      <c r="A506" s="225" t="s">
        <v>522</v>
      </c>
      <c r="B506" s="81" t="s">
        <v>511</v>
      </c>
      <c r="C506" s="226">
        <v>1</v>
      </c>
      <c r="D506" s="227" t="s">
        <v>40</v>
      </c>
      <c r="E506" s="228" t="s">
        <v>1103</v>
      </c>
      <c r="F506" s="229">
        <f>'Таб. 1._Общ_гр_ '!E506+'Таб. 1._Общ_гр_ '!F506+'Таб. 1._Общ_гр_ '!G506+'Таб. 1._Общ_гр_ '!H506</f>
        <v>31</v>
      </c>
      <c r="G506" s="229">
        <f>'Таб. 1._Общ_гр_ '!N506+'Таб. 1._Общ_гр_ '!O506+'Таб. 1._Общ_гр_ '!P506+'Таб. 1._Общ_гр_ '!Q506</f>
        <v>0</v>
      </c>
      <c r="H506" s="229">
        <f>'Таб. 1._Общ_гр_ '!W506+'Таб. 1._Общ_гр_ '!X506+'Таб. 1._Общ_гр_ '!Y506+'Таб. 1._Общ_гр_ '!Z506</f>
        <v>5</v>
      </c>
      <c r="I506" s="229">
        <f>'Таб. 1._Общ_гр_ '!AF506+'Таб. 1._Общ_гр_ '!AG506+'Таб. 1._Общ_гр_ '!AH506+'Таб. 1._Общ_гр_ '!AI506</f>
        <v>0</v>
      </c>
      <c r="J506" s="229">
        <f>'Таб.2._Комб+Озд+Комп_'!E506</f>
        <v>0</v>
      </c>
      <c r="K506" s="229">
        <f>'Таб.2._Комб+Озд+Комп_'!G506</f>
        <v>0</v>
      </c>
      <c r="L506" s="229">
        <f>'Таб.2._Комб+Озд+Комп_'!I506</f>
        <v>0</v>
      </c>
      <c r="M506" s="229">
        <f>'Таб.2._Комб+Озд+Комп_'!K506</f>
        <v>0</v>
      </c>
      <c r="N506" s="229">
        <f>'Таб.2._Комб+Озд+Комп_'!M506</f>
        <v>0</v>
      </c>
      <c r="O506" s="229">
        <f>'Таб.2._Комб+Озд+Комп_'!O506</f>
        <v>0</v>
      </c>
      <c r="P506" s="229">
        <f>'Таб.2._Комб+Озд+Комп_'!Q506</f>
        <v>0</v>
      </c>
      <c r="Q506" s="229">
        <f>'Таб.2._Комб+Озд+Комп_'!S506</f>
        <v>0</v>
      </c>
      <c r="R506" s="229">
        <f>'Таб.2._Комб+Озд+Комп_'!U506</f>
        <v>0</v>
      </c>
      <c r="S506" s="229">
        <f>'Таб.2._Комб+Озд+Комп_'!W506</f>
        <v>0</v>
      </c>
      <c r="T506" s="229">
        <f>'Таб.2._Комб+Озд+Комп_'!Y506</f>
        <v>0</v>
      </c>
      <c r="U506" s="229">
        <f>'Таб.2._Комб+Озд+Комп_'!AA506</f>
        <v>0</v>
      </c>
      <c r="V506" s="230">
        <f t="shared" si="129"/>
        <v>36</v>
      </c>
      <c r="W506" s="231">
        <f>'Таб. 1._Общ_гр_ '!I506+'Таб. 1._Общ_гр_ '!R506+'Таб. 1._Общ_гр_ '!AA506+'Таб. 1._Общ_гр_ '!AJ506+'Таб.2._Комб+Озд+Комп_'!AD506</f>
        <v>2</v>
      </c>
      <c r="X506" s="168">
        <f>'Таб. 1._Общ_гр_ '!AZ506+'Таб.2._Комб+Озд+Комп_'!AO506</f>
        <v>3386.8999999999996</v>
      </c>
      <c r="Y506" s="168">
        <v>1</v>
      </c>
      <c r="Z506" s="65">
        <v>1.1599999999999999</v>
      </c>
      <c r="AA506" s="168">
        <f t="shared" si="130"/>
        <v>1.25</v>
      </c>
      <c r="AB506" s="185">
        <v>1</v>
      </c>
      <c r="AC506" s="168">
        <f t="shared" si="131"/>
        <v>4911</v>
      </c>
      <c r="AD506" s="168">
        <v>1</v>
      </c>
      <c r="AE506" s="168">
        <f t="shared" si="132"/>
        <v>4911</v>
      </c>
      <c r="AF506" s="233">
        <f>'Таб. 1._Общ_гр_ '!BA506+'Таб.2._Комб+Озд+Комп_'!AP506</f>
        <v>37.4</v>
      </c>
      <c r="AG506" s="233">
        <f t="shared" si="133"/>
        <v>4948.3999999999996</v>
      </c>
    </row>
    <row r="507" spans="1:33" s="19" customFormat="1" ht="11.25" hidden="1" customHeight="1">
      <c r="A507" s="225" t="s">
        <v>523</v>
      </c>
      <c r="B507" s="81" t="s">
        <v>511</v>
      </c>
      <c r="C507" s="226"/>
      <c r="D507" s="227" t="s">
        <v>40</v>
      </c>
      <c r="E507" s="228" t="s">
        <v>1103</v>
      </c>
      <c r="F507" s="229">
        <f>'Таб. 1._Общ_гр_ '!E507+'Таб. 1._Общ_гр_ '!F507+'Таб. 1._Общ_гр_ '!G507+'Таб. 1._Общ_гр_ '!H507</f>
        <v>30</v>
      </c>
      <c r="G507" s="229">
        <f>'Таб. 1._Общ_гр_ '!N507+'Таб. 1._Общ_гр_ '!O507+'Таб. 1._Общ_гр_ '!P507+'Таб. 1._Общ_гр_ '!Q507</f>
        <v>0</v>
      </c>
      <c r="H507" s="229">
        <f>'Таб. 1._Общ_гр_ '!W507+'Таб. 1._Общ_гр_ '!X507+'Таб. 1._Общ_гр_ '!Y507+'Таб. 1._Общ_гр_ '!Z507</f>
        <v>5</v>
      </c>
      <c r="I507" s="229">
        <f>'Таб. 1._Общ_гр_ '!AF507+'Таб. 1._Общ_гр_ '!AG507+'Таб. 1._Общ_гр_ '!AH507+'Таб. 1._Общ_гр_ '!AI507</f>
        <v>0</v>
      </c>
      <c r="J507" s="229">
        <f>'Таб.2._Комб+Озд+Комп_'!E507</f>
        <v>0</v>
      </c>
      <c r="K507" s="229">
        <f>'Таб.2._Комб+Озд+Комп_'!G507</f>
        <v>0</v>
      </c>
      <c r="L507" s="229">
        <f>'Таб.2._Комб+Озд+Комп_'!I507</f>
        <v>0</v>
      </c>
      <c r="M507" s="229">
        <f>'Таб.2._Комб+Озд+Комп_'!K507</f>
        <v>0</v>
      </c>
      <c r="N507" s="229">
        <f>'Таб.2._Комб+Озд+Комп_'!M507</f>
        <v>0</v>
      </c>
      <c r="O507" s="229">
        <f>'Таб.2._Комб+Озд+Комп_'!O507</f>
        <v>0</v>
      </c>
      <c r="P507" s="229">
        <f>'Таб.2._Комб+Озд+Комп_'!Q507</f>
        <v>0</v>
      </c>
      <c r="Q507" s="229">
        <f>'Таб.2._Комб+Озд+Комп_'!S507</f>
        <v>0</v>
      </c>
      <c r="R507" s="229">
        <f>'Таб.2._Комб+Озд+Комп_'!U507</f>
        <v>0</v>
      </c>
      <c r="S507" s="229">
        <f>'Таб.2._Комб+Озд+Комп_'!W507</f>
        <v>0</v>
      </c>
      <c r="T507" s="229">
        <f>'Таб.2._Комб+Озд+Комп_'!Y507</f>
        <v>0</v>
      </c>
      <c r="U507" s="229">
        <f>'Таб.2._Комб+Озд+Комп_'!AA507</f>
        <v>0</v>
      </c>
      <c r="V507" s="230">
        <f t="shared" si="129"/>
        <v>35</v>
      </c>
      <c r="W507" s="231">
        <f>'Таб. 1._Общ_гр_ '!I507+'Таб. 1._Общ_гр_ '!R507+'Таб. 1._Общ_гр_ '!AA507+'Таб. 1._Общ_гр_ '!AJ507+'Таб.2._Комб+Озд+Комп_'!AD507</f>
        <v>2</v>
      </c>
      <c r="X507" s="168">
        <f>'Таб. 1._Общ_гр_ '!AZ507+'Таб.2._Комб+Озд+Комп_'!AO507</f>
        <v>3200.2</v>
      </c>
      <c r="Y507" s="168">
        <v>1</v>
      </c>
      <c r="Z507" s="65">
        <v>1.1599999999999999</v>
      </c>
      <c r="AA507" s="168">
        <f t="shared" si="130"/>
        <v>1.25</v>
      </c>
      <c r="AB507" s="185">
        <v>1</v>
      </c>
      <c r="AC507" s="168">
        <f t="shared" si="131"/>
        <v>4640.3</v>
      </c>
      <c r="AD507" s="168">
        <v>1</v>
      </c>
      <c r="AE507" s="168">
        <f t="shared" si="132"/>
        <v>4640.3</v>
      </c>
      <c r="AF507" s="233">
        <f>'Таб. 1._Общ_гр_ '!BA507+'Таб.2._Комб+Озд+Комп_'!AP507</f>
        <v>36.4</v>
      </c>
      <c r="AG507" s="233">
        <f t="shared" si="133"/>
        <v>4676.7</v>
      </c>
    </row>
    <row r="508" spans="1:33" s="19" customFormat="1" ht="11.25" hidden="1" customHeight="1">
      <c r="A508" s="225" t="s">
        <v>524</v>
      </c>
      <c r="B508" s="81" t="s">
        <v>511</v>
      </c>
      <c r="C508" s="226"/>
      <c r="D508" s="227" t="s">
        <v>40</v>
      </c>
      <c r="E508" s="228" t="s">
        <v>1103</v>
      </c>
      <c r="F508" s="229">
        <f>'Таб. 1._Общ_гр_ '!E508+'Таб. 1._Общ_гр_ '!F508+'Таб. 1._Общ_гр_ '!G508+'Таб. 1._Общ_гр_ '!H508</f>
        <v>14</v>
      </c>
      <c r="G508" s="229">
        <f>'Таб. 1._Общ_гр_ '!N508+'Таб. 1._Общ_гр_ '!O508+'Таб. 1._Общ_гр_ '!P508+'Таб. 1._Общ_гр_ '!Q508</f>
        <v>0</v>
      </c>
      <c r="H508" s="229">
        <f>'Таб. 1._Общ_гр_ '!W508+'Таб. 1._Общ_гр_ '!X508+'Таб. 1._Общ_гр_ '!Y508+'Таб. 1._Общ_гр_ '!Z508</f>
        <v>0</v>
      </c>
      <c r="I508" s="229">
        <f>'Таб. 1._Общ_гр_ '!AF508+'Таб. 1._Общ_гр_ '!AG508+'Таб. 1._Общ_гр_ '!AH508+'Таб. 1._Общ_гр_ '!AI508</f>
        <v>0</v>
      </c>
      <c r="J508" s="229">
        <f>'Таб.2._Комб+Озд+Комп_'!E508</f>
        <v>0</v>
      </c>
      <c r="K508" s="229">
        <f>'Таб.2._Комб+Озд+Комп_'!G508</f>
        <v>0</v>
      </c>
      <c r="L508" s="229">
        <f>'Таб.2._Комб+Озд+Комп_'!I508</f>
        <v>0</v>
      </c>
      <c r="M508" s="229">
        <f>'Таб.2._Комб+Озд+Комп_'!K508</f>
        <v>0</v>
      </c>
      <c r="N508" s="229">
        <f>'Таб.2._Комб+Озд+Комп_'!M508</f>
        <v>0</v>
      </c>
      <c r="O508" s="229">
        <f>'Таб.2._Комб+Озд+Комп_'!O508</f>
        <v>0</v>
      </c>
      <c r="P508" s="229">
        <f>'Таб.2._Комб+Озд+Комп_'!Q508</f>
        <v>0</v>
      </c>
      <c r="Q508" s="229">
        <f>'Таб.2._Комб+Озд+Комп_'!S508</f>
        <v>0</v>
      </c>
      <c r="R508" s="229">
        <f>'Таб.2._Комб+Озд+Комп_'!U508</f>
        <v>0</v>
      </c>
      <c r="S508" s="229">
        <f>'Таб.2._Комб+Озд+Комп_'!W508</f>
        <v>0</v>
      </c>
      <c r="T508" s="229">
        <f>'Таб.2._Комб+Озд+Комп_'!Y508</f>
        <v>0</v>
      </c>
      <c r="U508" s="229">
        <f>'Таб.2._Комб+Озд+Комп_'!AA508</f>
        <v>0</v>
      </c>
      <c r="V508" s="230">
        <f t="shared" si="129"/>
        <v>14</v>
      </c>
      <c r="W508" s="231">
        <f>'Таб. 1._Общ_гр_ '!I508+'Таб. 1._Общ_гр_ '!R508+'Таб. 1._Общ_гр_ '!AA508+'Таб. 1._Общ_гр_ '!AJ508+'Таб.2._Комб+Озд+Комп_'!AD508</f>
        <v>1</v>
      </c>
      <c r="X508" s="168">
        <f>'Таб. 1._Общ_гр_ '!AZ508+'Таб.2._Комб+Озд+Комп_'!AO508</f>
        <v>1244.5</v>
      </c>
      <c r="Y508" s="168">
        <v>1</v>
      </c>
      <c r="Z508" s="65">
        <v>1.1599999999999999</v>
      </c>
      <c r="AA508" s="168">
        <f t="shared" si="130"/>
        <v>1.5</v>
      </c>
      <c r="AB508" s="185">
        <v>1</v>
      </c>
      <c r="AC508" s="168">
        <f t="shared" si="131"/>
        <v>2165.4</v>
      </c>
      <c r="AD508" s="168">
        <v>1</v>
      </c>
      <c r="AE508" s="168">
        <f t="shared" si="132"/>
        <v>2165.4</v>
      </c>
      <c r="AF508" s="233">
        <f>'Таб. 1._Общ_гр_ '!BA508+'Таб.2._Комб+Озд+Комп_'!AP508</f>
        <v>14.6</v>
      </c>
      <c r="AG508" s="233">
        <f t="shared" si="133"/>
        <v>2180</v>
      </c>
    </row>
    <row r="509" spans="1:33" s="19" customFormat="1" ht="11.25" hidden="1" customHeight="1">
      <c r="A509" s="225" t="s">
        <v>525</v>
      </c>
      <c r="B509" s="81" t="s">
        <v>511</v>
      </c>
      <c r="C509" s="226"/>
      <c r="D509" s="227" t="s">
        <v>40</v>
      </c>
      <c r="E509" s="228" t="s">
        <v>1103</v>
      </c>
      <c r="F509" s="229">
        <f>'Таб. 1._Общ_гр_ '!E509+'Таб. 1._Общ_гр_ '!F509+'Таб. 1._Общ_гр_ '!G509+'Таб. 1._Общ_гр_ '!H509</f>
        <v>13</v>
      </c>
      <c r="G509" s="229">
        <f>'Таб. 1._Общ_гр_ '!N509+'Таб. 1._Общ_гр_ '!O509+'Таб. 1._Общ_гр_ '!P509+'Таб. 1._Общ_гр_ '!Q509</f>
        <v>0</v>
      </c>
      <c r="H509" s="229">
        <f>'Таб. 1._Общ_гр_ '!W509+'Таб. 1._Общ_гр_ '!X509+'Таб. 1._Общ_гр_ '!Y509+'Таб. 1._Общ_гр_ '!Z509</f>
        <v>2</v>
      </c>
      <c r="I509" s="229">
        <f>'Таб. 1._Общ_гр_ '!AF509+'Таб. 1._Общ_гр_ '!AG509+'Таб. 1._Общ_гр_ '!AH509+'Таб. 1._Общ_гр_ '!AI509</f>
        <v>0</v>
      </c>
      <c r="J509" s="229">
        <f>'Таб.2._Комб+Озд+Комп_'!E509</f>
        <v>0</v>
      </c>
      <c r="K509" s="229">
        <f>'Таб.2._Комб+Озд+Комп_'!G509</f>
        <v>0</v>
      </c>
      <c r="L509" s="229">
        <f>'Таб.2._Комб+Озд+Комп_'!I509</f>
        <v>0</v>
      </c>
      <c r="M509" s="229">
        <f>'Таб.2._Комб+Озд+Комп_'!K509</f>
        <v>0</v>
      </c>
      <c r="N509" s="229">
        <f>'Таб.2._Комб+Озд+Комп_'!M509</f>
        <v>0</v>
      </c>
      <c r="O509" s="229">
        <f>'Таб.2._Комб+Озд+Комп_'!O509</f>
        <v>0</v>
      </c>
      <c r="P509" s="229">
        <f>'Таб.2._Комб+Озд+Комп_'!Q509</f>
        <v>0</v>
      </c>
      <c r="Q509" s="229">
        <f>'Таб.2._Комб+Озд+Комп_'!S509</f>
        <v>0</v>
      </c>
      <c r="R509" s="229">
        <f>'Таб.2._Комб+Озд+Комп_'!U509</f>
        <v>0</v>
      </c>
      <c r="S509" s="229">
        <f>'Таб.2._Комб+Озд+Комп_'!W509</f>
        <v>0</v>
      </c>
      <c r="T509" s="229">
        <f>'Таб.2._Комб+Озд+Комп_'!Y509</f>
        <v>0</v>
      </c>
      <c r="U509" s="229">
        <f>'Таб.2._Комб+Озд+Комп_'!AA509</f>
        <v>0</v>
      </c>
      <c r="V509" s="230">
        <f t="shared" si="129"/>
        <v>15</v>
      </c>
      <c r="W509" s="231">
        <f>'Таб. 1._Общ_гр_ '!I509+'Таб. 1._Общ_гр_ '!R509+'Таб. 1._Общ_гр_ '!AA509+'Таб. 1._Общ_гр_ '!AJ509+'Таб.2._Комб+Озд+Комп_'!AD509</f>
        <v>1</v>
      </c>
      <c r="X509" s="168">
        <f>'Таб. 1._Общ_гр_ '!AZ509+'Таб.2._Комб+Озд+Комп_'!AO509</f>
        <v>1369</v>
      </c>
      <c r="Y509" s="168">
        <v>1</v>
      </c>
      <c r="Z509" s="242">
        <v>1</v>
      </c>
      <c r="AA509" s="168">
        <f t="shared" si="130"/>
        <v>1.5</v>
      </c>
      <c r="AB509" s="185">
        <v>1</v>
      </c>
      <c r="AC509" s="168">
        <f t="shared" si="131"/>
        <v>2053.5</v>
      </c>
      <c r="AD509" s="168">
        <v>2.11</v>
      </c>
      <c r="AE509" s="168">
        <f t="shared" si="132"/>
        <v>4332.8999999999996</v>
      </c>
      <c r="AF509" s="233">
        <f>'Таб. 1._Общ_гр_ '!BA509+'Таб.2._Комб+Озд+Комп_'!AP509</f>
        <v>15.6</v>
      </c>
      <c r="AG509" s="233">
        <f t="shared" si="133"/>
        <v>4348.5</v>
      </c>
    </row>
    <row r="510" spans="1:33" s="19" customFormat="1" ht="11.25" hidden="1" customHeight="1">
      <c r="A510" s="225" t="s">
        <v>526</v>
      </c>
      <c r="B510" s="81" t="s">
        <v>511</v>
      </c>
      <c r="C510" s="226"/>
      <c r="D510" s="227" t="s">
        <v>40</v>
      </c>
      <c r="E510" s="228" t="s">
        <v>1103</v>
      </c>
      <c r="F510" s="229">
        <f>'Таб. 1._Общ_гр_ '!E510+'Таб. 1._Общ_гр_ '!F510+'Таб. 1._Общ_гр_ '!G510+'Таб. 1._Общ_гр_ '!H510</f>
        <v>11</v>
      </c>
      <c r="G510" s="229">
        <f>'Таб. 1._Общ_гр_ '!N510+'Таб. 1._Общ_гр_ '!O510+'Таб. 1._Общ_гр_ '!P510+'Таб. 1._Общ_гр_ '!Q510</f>
        <v>0</v>
      </c>
      <c r="H510" s="229">
        <f>'Таб. 1._Общ_гр_ '!W510+'Таб. 1._Общ_гр_ '!X510+'Таб. 1._Общ_гр_ '!Y510+'Таб. 1._Общ_гр_ '!Z510</f>
        <v>4</v>
      </c>
      <c r="I510" s="229">
        <f>'Таб. 1._Общ_гр_ '!AF510+'Таб. 1._Общ_гр_ '!AG510+'Таб. 1._Общ_гр_ '!AH510+'Таб. 1._Общ_гр_ '!AI510</f>
        <v>0</v>
      </c>
      <c r="J510" s="229">
        <f>'Таб.2._Комб+Озд+Комп_'!E510</f>
        <v>0</v>
      </c>
      <c r="K510" s="229">
        <f>'Таб.2._Комб+Озд+Комп_'!G510</f>
        <v>0</v>
      </c>
      <c r="L510" s="229">
        <f>'Таб.2._Комб+Озд+Комп_'!I510</f>
        <v>0</v>
      </c>
      <c r="M510" s="229">
        <f>'Таб.2._Комб+Озд+Комп_'!K510</f>
        <v>0</v>
      </c>
      <c r="N510" s="229">
        <f>'Таб.2._Комб+Озд+Комп_'!M510</f>
        <v>0</v>
      </c>
      <c r="O510" s="229">
        <f>'Таб.2._Комб+Озд+Комп_'!O510</f>
        <v>0</v>
      </c>
      <c r="P510" s="229">
        <f>'Таб.2._Комб+Озд+Комп_'!Q510</f>
        <v>0</v>
      </c>
      <c r="Q510" s="229">
        <f>'Таб.2._Комб+Озд+Комп_'!S510</f>
        <v>0</v>
      </c>
      <c r="R510" s="229">
        <f>'Таб.2._Комб+Озд+Комп_'!U510</f>
        <v>0</v>
      </c>
      <c r="S510" s="229">
        <f>'Таб.2._Комб+Озд+Комп_'!W510</f>
        <v>0</v>
      </c>
      <c r="T510" s="229">
        <f>'Таб.2._Комб+Озд+Комп_'!Y510</f>
        <v>0</v>
      </c>
      <c r="U510" s="229">
        <f>'Таб.2._Комб+Озд+Комп_'!AA510</f>
        <v>0</v>
      </c>
      <c r="V510" s="230">
        <f t="shared" si="129"/>
        <v>15</v>
      </c>
      <c r="W510" s="231">
        <f>'Таб. 1._Общ_гр_ '!I510+'Таб. 1._Общ_гр_ '!R510+'Таб. 1._Общ_гр_ '!AA510+'Таб. 1._Общ_гр_ '!AJ510+'Таб.2._Комб+Озд+Комп_'!AD510</f>
        <v>1</v>
      </c>
      <c r="X510" s="168">
        <f>'Таб. 1._Общ_гр_ '!AZ510+'Таб.2._Комб+Озд+Комп_'!AO510</f>
        <v>1404.5</v>
      </c>
      <c r="Y510" s="168">
        <v>1</v>
      </c>
      <c r="Z510" s="65">
        <v>1.1599999999999999</v>
      </c>
      <c r="AA510" s="168">
        <f t="shared" si="130"/>
        <v>1.5</v>
      </c>
      <c r="AB510" s="185">
        <v>1</v>
      </c>
      <c r="AC510" s="168">
        <f t="shared" si="131"/>
        <v>2443.8000000000002</v>
      </c>
      <c r="AD510" s="168">
        <v>1</v>
      </c>
      <c r="AE510" s="168">
        <f t="shared" si="132"/>
        <v>2443.8000000000002</v>
      </c>
      <c r="AF510" s="233">
        <f>'Таб. 1._Общ_гр_ '!BA510+'Таб.2._Комб+Озд+Комп_'!AP510</f>
        <v>15.6</v>
      </c>
      <c r="AG510" s="233">
        <f t="shared" si="133"/>
        <v>2459.4</v>
      </c>
    </row>
    <row r="511" spans="1:33" s="19" customFormat="1" ht="11.25" hidden="1" customHeight="1">
      <c r="A511" s="225" t="s">
        <v>527</v>
      </c>
      <c r="B511" s="81" t="s">
        <v>511</v>
      </c>
      <c r="C511" s="226"/>
      <c r="D511" s="227" t="s">
        <v>40</v>
      </c>
      <c r="E511" s="228" t="s">
        <v>1103</v>
      </c>
      <c r="F511" s="229">
        <f>'Таб. 1._Общ_гр_ '!E511+'Таб. 1._Общ_гр_ '!F511+'Таб. 1._Общ_гр_ '!G511+'Таб. 1._Общ_гр_ '!H511</f>
        <v>12</v>
      </c>
      <c r="G511" s="229">
        <f>'Таб. 1._Общ_гр_ '!N511+'Таб. 1._Общ_гр_ '!O511+'Таб. 1._Общ_гр_ '!P511+'Таб. 1._Общ_гр_ '!Q511</f>
        <v>0</v>
      </c>
      <c r="H511" s="229">
        <f>'Таб. 1._Общ_гр_ '!W511+'Таб. 1._Общ_гр_ '!X511+'Таб. 1._Общ_гр_ '!Y511+'Таб. 1._Общ_гр_ '!Z511</f>
        <v>0</v>
      </c>
      <c r="I511" s="229">
        <f>'Таб. 1._Общ_гр_ '!AF511+'Таб. 1._Общ_гр_ '!AG511+'Таб. 1._Общ_гр_ '!AH511+'Таб. 1._Общ_гр_ '!AI511</f>
        <v>0</v>
      </c>
      <c r="J511" s="229">
        <f>'Таб.2._Комб+Озд+Комп_'!E511</f>
        <v>0</v>
      </c>
      <c r="K511" s="229">
        <f>'Таб.2._Комб+Озд+Комп_'!G511</f>
        <v>0</v>
      </c>
      <c r="L511" s="229">
        <f>'Таб.2._Комб+Озд+Комп_'!I511</f>
        <v>0</v>
      </c>
      <c r="M511" s="229">
        <f>'Таб.2._Комб+Озд+Комп_'!K511</f>
        <v>0</v>
      </c>
      <c r="N511" s="229">
        <f>'Таб.2._Комб+Озд+Комп_'!M511</f>
        <v>0</v>
      </c>
      <c r="O511" s="229">
        <f>'Таб.2._Комб+Озд+Комп_'!O511</f>
        <v>0</v>
      </c>
      <c r="P511" s="229">
        <f>'Таб.2._Комб+Озд+Комп_'!Q511</f>
        <v>0</v>
      </c>
      <c r="Q511" s="229">
        <f>'Таб.2._Комб+Озд+Комп_'!S511</f>
        <v>0</v>
      </c>
      <c r="R511" s="229">
        <f>'Таб.2._Комб+Озд+Комп_'!U511</f>
        <v>0</v>
      </c>
      <c r="S511" s="229">
        <f>'Таб.2._Комб+Озд+Комп_'!W511</f>
        <v>0</v>
      </c>
      <c r="T511" s="229">
        <f>'Таб.2._Комб+Озд+Комп_'!Y511</f>
        <v>0</v>
      </c>
      <c r="U511" s="229">
        <f>'Таб.2._Комб+Озд+Комп_'!AA511</f>
        <v>0</v>
      </c>
      <c r="V511" s="230">
        <f t="shared" si="129"/>
        <v>12</v>
      </c>
      <c r="W511" s="231">
        <f>'Таб. 1._Общ_гр_ '!I511+'Таб. 1._Общ_гр_ '!R511+'Таб. 1._Общ_гр_ '!AA511+'Таб. 1._Общ_гр_ '!AJ511+'Таб.2._Комб+Озд+Комп_'!AD511</f>
        <v>1</v>
      </c>
      <c r="X511" s="168">
        <f>'Таб. 1._Общ_гр_ '!AZ511+'Таб.2._Комб+Озд+Комп_'!AO511</f>
        <v>1066.7</v>
      </c>
      <c r="Y511" s="168">
        <v>1</v>
      </c>
      <c r="Z511" s="65">
        <v>1.1599999999999999</v>
      </c>
      <c r="AA511" s="168">
        <f t="shared" si="130"/>
        <v>1.5</v>
      </c>
      <c r="AB511" s="185">
        <v>1</v>
      </c>
      <c r="AC511" s="168">
        <f t="shared" si="131"/>
        <v>1856.1</v>
      </c>
      <c r="AD511" s="168">
        <v>2.11</v>
      </c>
      <c r="AE511" s="168">
        <f t="shared" si="132"/>
        <v>3916.4</v>
      </c>
      <c r="AF511" s="233">
        <f>'Таб. 1._Общ_гр_ '!BA511+'Таб.2._Комб+Озд+Комп_'!AP511</f>
        <v>12.5</v>
      </c>
      <c r="AG511" s="233">
        <f t="shared" si="133"/>
        <v>3928.9</v>
      </c>
    </row>
    <row r="512" spans="1:33" s="19" customFormat="1" ht="11.25" hidden="1" customHeight="1">
      <c r="A512" s="225" t="s">
        <v>528</v>
      </c>
      <c r="B512" s="81" t="s">
        <v>511</v>
      </c>
      <c r="C512" s="226"/>
      <c r="D512" s="227" t="s">
        <v>40</v>
      </c>
      <c r="E512" s="228" t="s">
        <v>1103</v>
      </c>
      <c r="F512" s="229">
        <f>'Таб. 1._Общ_гр_ '!E512+'Таб. 1._Общ_гр_ '!F512+'Таб. 1._Общ_гр_ '!G512+'Таб. 1._Общ_гр_ '!H512</f>
        <v>0</v>
      </c>
      <c r="G512" s="229">
        <f>'Таб. 1._Общ_гр_ '!N512+'Таб. 1._Общ_гр_ '!O512+'Таб. 1._Общ_гр_ '!P512+'Таб. 1._Общ_гр_ '!Q512</f>
        <v>0</v>
      </c>
      <c r="H512" s="229">
        <f>'Таб. 1._Общ_гр_ '!W512+'Таб. 1._Общ_гр_ '!X512+'Таб. 1._Общ_гр_ '!Y512+'Таб. 1._Общ_гр_ '!Z512</f>
        <v>0</v>
      </c>
      <c r="I512" s="229">
        <f>'Таб. 1._Общ_гр_ '!AF512+'Таб. 1._Общ_гр_ '!AG512+'Таб. 1._Общ_гр_ '!AH512+'Таб. 1._Общ_гр_ '!AI512</f>
        <v>0</v>
      </c>
      <c r="J512" s="229">
        <f>'Таб.2._Комб+Озд+Комп_'!E512</f>
        <v>0</v>
      </c>
      <c r="K512" s="229">
        <f>'Таб.2._Комб+Озд+Комп_'!G512</f>
        <v>0</v>
      </c>
      <c r="L512" s="229">
        <f>'Таб.2._Комб+Озд+Комп_'!I512</f>
        <v>0</v>
      </c>
      <c r="M512" s="229">
        <f>'Таб.2._Комб+Озд+Комп_'!K512</f>
        <v>0</v>
      </c>
      <c r="N512" s="229">
        <f>'Таб.2._Комб+Озд+Комп_'!M512</f>
        <v>0</v>
      </c>
      <c r="O512" s="229">
        <f>'Таб.2._Комб+Озд+Комп_'!O512</f>
        <v>0</v>
      </c>
      <c r="P512" s="229">
        <f>'Таб.2._Комб+Озд+Комп_'!Q512</f>
        <v>0</v>
      </c>
      <c r="Q512" s="229">
        <f>'Таб.2._Комб+Озд+Комп_'!S512</f>
        <v>0</v>
      </c>
      <c r="R512" s="229">
        <f>'Таб.2._Комб+Озд+Комп_'!U512</f>
        <v>0</v>
      </c>
      <c r="S512" s="229">
        <f>'Таб.2._Комб+Озд+Комп_'!W512</f>
        <v>0</v>
      </c>
      <c r="T512" s="229">
        <f>'Таб.2._Комб+Озд+Комп_'!Y512</f>
        <v>0</v>
      </c>
      <c r="U512" s="229">
        <f>'Таб.2._Комб+Озд+Комп_'!AA512</f>
        <v>0</v>
      </c>
      <c r="V512" s="230">
        <f t="shared" si="129"/>
        <v>0</v>
      </c>
      <c r="W512" s="231">
        <f>'Таб. 1._Общ_гр_ '!I512+'Таб. 1._Общ_гр_ '!R512+'Таб. 1._Общ_гр_ '!AA512+'Таб. 1._Общ_гр_ '!AJ512+'Таб.2._Комб+Озд+Комп_'!AD512</f>
        <v>0</v>
      </c>
      <c r="X512" s="168">
        <f>'Таб. 1._Общ_гр_ '!AZ512+'Таб.2._Комб+Озд+Комп_'!AO512</f>
        <v>0</v>
      </c>
      <c r="Y512" s="168">
        <v>1</v>
      </c>
      <c r="Z512" s="246">
        <v>1.1599999999999999</v>
      </c>
      <c r="AA512" s="168">
        <f t="shared" si="130"/>
        <v>0</v>
      </c>
      <c r="AB512" s="185">
        <v>1</v>
      </c>
      <c r="AC512" s="168">
        <f t="shared" si="131"/>
        <v>0</v>
      </c>
      <c r="AD512" s="185">
        <v>2.11</v>
      </c>
      <c r="AE512" s="168">
        <f t="shared" si="132"/>
        <v>0</v>
      </c>
      <c r="AF512" s="233">
        <f>'Таб. 1._Общ_гр_ '!BA512+'Таб.2._Комб+Озд+Комп_'!AP512</f>
        <v>0</v>
      </c>
      <c r="AG512" s="233">
        <f t="shared" si="133"/>
        <v>0</v>
      </c>
    </row>
    <row r="513" spans="1:34" s="19" customFormat="1" ht="11.25" hidden="1" customHeight="1">
      <c r="A513" s="225" t="s">
        <v>529</v>
      </c>
      <c r="B513" s="81" t="s">
        <v>511</v>
      </c>
      <c r="C513" s="226"/>
      <c r="D513" s="227" t="s">
        <v>40</v>
      </c>
      <c r="E513" s="228" t="s">
        <v>1103</v>
      </c>
      <c r="F513" s="229">
        <f>'Таб. 1._Общ_гр_ '!E513+'Таб. 1._Общ_гр_ '!F513+'Таб. 1._Общ_гр_ '!G513+'Таб. 1._Общ_гр_ '!H513</f>
        <v>12</v>
      </c>
      <c r="G513" s="229">
        <f>'Таб. 1._Общ_гр_ '!N513+'Таб. 1._Общ_гр_ '!O513+'Таб. 1._Общ_гр_ '!P513+'Таб. 1._Общ_гр_ '!Q513</f>
        <v>0</v>
      </c>
      <c r="H513" s="229">
        <f>'Таб. 1._Общ_гр_ '!W513+'Таб. 1._Общ_гр_ '!X513+'Таб. 1._Общ_гр_ '!Y513+'Таб. 1._Общ_гр_ '!Z513</f>
        <v>6</v>
      </c>
      <c r="I513" s="229">
        <f>'Таб. 1._Общ_гр_ '!AF513+'Таб. 1._Общ_гр_ '!AG513+'Таб. 1._Общ_гр_ '!AH513+'Таб. 1._Общ_гр_ '!AI513</f>
        <v>0</v>
      </c>
      <c r="J513" s="229">
        <f>'Таб.2._Комб+Озд+Комп_'!E513</f>
        <v>0</v>
      </c>
      <c r="K513" s="229">
        <f>'Таб.2._Комб+Озд+Комп_'!G513</f>
        <v>0</v>
      </c>
      <c r="L513" s="229">
        <f>'Таб.2._Комб+Озд+Комп_'!I513</f>
        <v>0</v>
      </c>
      <c r="M513" s="229">
        <f>'Таб.2._Комб+Озд+Комп_'!K513</f>
        <v>0</v>
      </c>
      <c r="N513" s="229">
        <f>'Таб.2._Комб+Озд+Комп_'!M513</f>
        <v>0</v>
      </c>
      <c r="O513" s="229">
        <f>'Таб.2._Комб+Озд+Комп_'!O513</f>
        <v>0</v>
      </c>
      <c r="P513" s="229">
        <f>'Таб.2._Комб+Озд+Комп_'!Q513</f>
        <v>0</v>
      </c>
      <c r="Q513" s="229">
        <f>'Таб.2._Комб+Озд+Комп_'!S513</f>
        <v>0</v>
      </c>
      <c r="R513" s="229">
        <f>'Таб.2._Комб+Озд+Комп_'!U513</f>
        <v>0</v>
      </c>
      <c r="S513" s="229">
        <f>'Таб.2._Комб+Озд+Комп_'!W513</f>
        <v>0</v>
      </c>
      <c r="T513" s="229">
        <f>'Таб.2._Комб+Озд+Комп_'!Y513</f>
        <v>0</v>
      </c>
      <c r="U513" s="229">
        <f>'Таб.2._Комб+Озд+Комп_'!AA513</f>
        <v>0</v>
      </c>
      <c r="V513" s="230">
        <f t="shared" si="129"/>
        <v>18</v>
      </c>
      <c r="W513" s="231">
        <f>'Таб. 1._Общ_гр_ '!I513+'Таб. 1._Общ_гр_ '!R513+'Таб. 1._Общ_гр_ '!AA513+'Таб. 1._Общ_гр_ '!AJ513+'Таб.2._Комб+Озд+Комп_'!AD513</f>
        <v>1</v>
      </c>
      <c r="X513" s="168">
        <f>'Таб. 1._Общ_гр_ '!AZ513+'Таб.2._Комб+Озд+Комп_'!AO513</f>
        <v>1706.8</v>
      </c>
      <c r="Y513" s="168">
        <v>1</v>
      </c>
      <c r="Z513" s="65">
        <v>1.1599999999999999</v>
      </c>
      <c r="AA513" s="168">
        <f t="shared" si="130"/>
        <v>1.5</v>
      </c>
      <c r="AB513" s="185">
        <v>1</v>
      </c>
      <c r="AC513" s="168">
        <f t="shared" si="131"/>
        <v>2969.8</v>
      </c>
      <c r="AD513" s="168">
        <v>1</v>
      </c>
      <c r="AE513" s="168">
        <f t="shared" si="132"/>
        <v>2969.8</v>
      </c>
      <c r="AF513" s="233">
        <f>'Таб. 1._Общ_гр_ '!BA513+'Таб.2._Комб+Озд+Комп_'!AP513</f>
        <v>18.7</v>
      </c>
      <c r="AG513" s="233">
        <f t="shared" si="133"/>
        <v>2988.5</v>
      </c>
    </row>
    <row r="514" spans="1:34" s="19" customFormat="1" ht="11.25" hidden="1" customHeight="1">
      <c r="A514" s="225" t="s">
        <v>530</v>
      </c>
      <c r="B514" s="81" t="s">
        <v>511</v>
      </c>
      <c r="C514" s="226"/>
      <c r="D514" s="227" t="s">
        <v>40</v>
      </c>
      <c r="E514" s="228" t="s">
        <v>1103</v>
      </c>
      <c r="F514" s="229">
        <f>'Таб. 1._Общ_гр_ '!E514+'Таб. 1._Общ_гр_ '!F514+'Таб. 1._Общ_гр_ '!G514+'Таб. 1._Общ_гр_ '!H514</f>
        <v>15</v>
      </c>
      <c r="G514" s="229">
        <f>'Таб. 1._Общ_гр_ '!N514+'Таб. 1._Общ_гр_ '!O514+'Таб. 1._Общ_гр_ '!P514+'Таб. 1._Общ_гр_ '!Q514</f>
        <v>0</v>
      </c>
      <c r="H514" s="229">
        <f>'Таб. 1._Общ_гр_ '!W514+'Таб. 1._Общ_гр_ '!X514+'Таб. 1._Общ_гр_ '!Y514+'Таб. 1._Общ_гр_ '!Z514</f>
        <v>0</v>
      </c>
      <c r="I514" s="229">
        <f>'Таб. 1._Общ_гр_ '!AF514+'Таб. 1._Общ_гр_ '!AG514+'Таб. 1._Общ_гр_ '!AH514+'Таб. 1._Общ_гр_ '!AI514</f>
        <v>0</v>
      </c>
      <c r="J514" s="229">
        <f>'Таб.2._Комб+Озд+Комп_'!E514</f>
        <v>0</v>
      </c>
      <c r="K514" s="229">
        <f>'Таб.2._Комб+Озд+Комп_'!G514</f>
        <v>0</v>
      </c>
      <c r="L514" s="229">
        <f>'Таб.2._Комб+Озд+Комп_'!I514</f>
        <v>0</v>
      </c>
      <c r="M514" s="229">
        <f>'Таб.2._Комб+Озд+Комп_'!K514</f>
        <v>0</v>
      </c>
      <c r="N514" s="229">
        <f>'Таб.2._Комб+Озд+Комп_'!M514</f>
        <v>0</v>
      </c>
      <c r="O514" s="229">
        <f>'Таб.2._Комб+Озд+Комп_'!O514</f>
        <v>0</v>
      </c>
      <c r="P514" s="229">
        <f>'Таб.2._Комб+Озд+Комп_'!Q514</f>
        <v>0</v>
      </c>
      <c r="Q514" s="229">
        <f>'Таб.2._Комб+Озд+Комп_'!S514</f>
        <v>0</v>
      </c>
      <c r="R514" s="229">
        <f>'Таб.2._Комб+Озд+Комп_'!U514</f>
        <v>0</v>
      </c>
      <c r="S514" s="229">
        <f>'Таб.2._Комб+Озд+Комп_'!W514</f>
        <v>0</v>
      </c>
      <c r="T514" s="229">
        <f>'Таб.2._Комб+Озд+Комп_'!Y514</f>
        <v>0</v>
      </c>
      <c r="U514" s="229">
        <f>'Таб.2._Комб+Озд+Комп_'!AA514</f>
        <v>0</v>
      </c>
      <c r="V514" s="230">
        <f t="shared" si="129"/>
        <v>15</v>
      </c>
      <c r="W514" s="231">
        <f>'Таб. 1._Общ_гр_ '!I514+'Таб. 1._Общ_гр_ '!R514+'Таб. 1._Общ_гр_ '!AA514+'Таб. 1._Общ_гр_ '!AJ514+'Таб.2._Комб+Озд+Комп_'!AD514</f>
        <v>1</v>
      </c>
      <c r="X514" s="168">
        <f>'Таб. 1._Общ_гр_ '!AZ514+'Таб.2._Комб+Озд+Комп_'!AO514</f>
        <v>1333.4</v>
      </c>
      <c r="Y514" s="168">
        <v>1</v>
      </c>
      <c r="Z514" s="65">
        <v>1.08</v>
      </c>
      <c r="AA514" s="168">
        <f t="shared" si="130"/>
        <v>1.5</v>
      </c>
      <c r="AB514" s="185">
        <v>1</v>
      </c>
      <c r="AC514" s="168">
        <f t="shared" si="131"/>
        <v>2160.1</v>
      </c>
      <c r="AD514" s="168">
        <v>1</v>
      </c>
      <c r="AE514" s="168">
        <f t="shared" si="132"/>
        <v>2160.1</v>
      </c>
      <c r="AF514" s="233">
        <f>'Таб. 1._Общ_гр_ '!BA514+'Таб.2._Комб+Озд+Комп_'!AP514</f>
        <v>15.6</v>
      </c>
      <c r="AG514" s="233">
        <f t="shared" si="133"/>
        <v>2175.6999999999998</v>
      </c>
    </row>
    <row r="515" spans="1:34" s="19" customFormat="1" ht="11.25" hidden="1" customHeight="1">
      <c r="A515" s="225" t="s">
        <v>531</v>
      </c>
      <c r="B515" s="81" t="s">
        <v>511</v>
      </c>
      <c r="C515" s="226"/>
      <c r="D515" s="227" t="s">
        <v>40</v>
      </c>
      <c r="E515" s="228" t="s">
        <v>1103</v>
      </c>
      <c r="F515" s="229">
        <f>'Таб. 1._Общ_гр_ '!E515+'Таб. 1._Общ_гр_ '!F515+'Таб. 1._Общ_гр_ '!G515+'Таб. 1._Общ_гр_ '!H515</f>
        <v>13</v>
      </c>
      <c r="G515" s="229">
        <f>'Таб. 1._Общ_гр_ '!N515+'Таб. 1._Общ_гр_ '!O515+'Таб. 1._Общ_гр_ '!P515+'Таб. 1._Общ_гр_ '!Q515</f>
        <v>0</v>
      </c>
      <c r="H515" s="229">
        <f>'Таб. 1._Общ_гр_ '!W515+'Таб. 1._Общ_гр_ '!X515+'Таб. 1._Общ_гр_ '!Y515+'Таб. 1._Общ_гр_ '!Z515</f>
        <v>0</v>
      </c>
      <c r="I515" s="229">
        <f>'Таб. 1._Общ_гр_ '!AF515+'Таб. 1._Общ_гр_ '!AG515+'Таб. 1._Общ_гр_ '!AH515+'Таб. 1._Общ_гр_ '!AI515</f>
        <v>0</v>
      </c>
      <c r="J515" s="229">
        <f>'Таб.2._Комб+Озд+Комп_'!E515</f>
        <v>0</v>
      </c>
      <c r="K515" s="229">
        <f>'Таб.2._Комб+Озд+Комп_'!G515</f>
        <v>0</v>
      </c>
      <c r="L515" s="229">
        <f>'Таб.2._Комб+Озд+Комп_'!I515</f>
        <v>0</v>
      </c>
      <c r="M515" s="229">
        <f>'Таб.2._Комб+Озд+Комп_'!K515</f>
        <v>0</v>
      </c>
      <c r="N515" s="229">
        <f>'Таб.2._Комб+Озд+Комп_'!M515</f>
        <v>0</v>
      </c>
      <c r="O515" s="229">
        <f>'Таб.2._Комб+Озд+Комп_'!O515</f>
        <v>0</v>
      </c>
      <c r="P515" s="229">
        <f>'Таб.2._Комб+Озд+Комп_'!Q515</f>
        <v>0</v>
      </c>
      <c r="Q515" s="229">
        <f>'Таб.2._Комб+Озд+Комп_'!S515</f>
        <v>0</v>
      </c>
      <c r="R515" s="229">
        <f>'Таб.2._Комб+Озд+Комп_'!U515</f>
        <v>0</v>
      </c>
      <c r="S515" s="229">
        <f>'Таб.2._Комб+Озд+Комп_'!W515</f>
        <v>0</v>
      </c>
      <c r="T515" s="229">
        <f>'Таб.2._Комб+Озд+Комп_'!Y515</f>
        <v>0</v>
      </c>
      <c r="U515" s="229">
        <f>'Таб.2._Комб+Озд+Комп_'!AA515</f>
        <v>0</v>
      </c>
      <c r="V515" s="230">
        <f t="shared" si="129"/>
        <v>13</v>
      </c>
      <c r="W515" s="231">
        <f>'Таб. 1._Общ_гр_ '!I515+'Таб. 1._Общ_гр_ '!R515+'Таб. 1._Общ_гр_ '!AA515+'Таб. 1._Общ_гр_ '!AJ515+'Таб.2._Комб+Озд+Комп_'!AD515</f>
        <v>1</v>
      </c>
      <c r="X515" s="168">
        <f>'Таб. 1._Общ_гр_ '!AZ515+'Таб.2._Комб+Озд+Комп_'!AO515</f>
        <v>1155.5999999999999</v>
      </c>
      <c r="Y515" s="168">
        <v>1</v>
      </c>
      <c r="Z515" s="246">
        <v>1</v>
      </c>
      <c r="AA515" s="168">
        <f t="shared" si="130"/>
        <v>1.5</v>
      </c>
      <c r="AB515" s="185">
        <v>1</v>
      </c>
      <c r="AC515" s="168">
        <f t="shared" si="131"/>
        <v>1733.4</v>
      </c>
      <c r="AD515" s="168">
        <v>1</v>
      </c>
      <c r="AE515" s="168">
        <f t="shared" si="132"/>
        <v>1733.4</v>
      </c>
      <c r="AF515" s="233">
        <f>'Таб. 1._Общ_гр_ '!BA515+'Таб.2._Комб+Озд+Комп_'!AP515</f>
        <v>13.5</v>
      </c>
      <c r="AG515" s="233">
        <f t="shared" si="133"/>
        <v>1746.9</v>
      </c>
    </row>
    <row r="516" spans="1:34" s="19" customFormat="1" ht="11.25" customHeight="1">
      <c r="A516" s="236" t="s">
        <v>58</v>
      </c>
      <c r="B516" s="237" t="str">
        <f>A495</f>
        <v>Сузунский район</v>
      </c>
      <c r="C516" s="238">
        <f>SUM(C496:C515)</f>
        <v>11</v>
      </c>
      <c r="D516" s="245"/>
      <c r="E516" s="238"/>
      <c r="F516" s="238">
        <f t="shared" ref="F516:X516" si="134">SUM(F496:F515)</f>
        <v>805</v>
      </c>
      <c r="G516" s="238">
        <f t="shared" si="134"/>
        <v>0</v>
      </c>
      <c r="H516" s="238">
        <f t="shared" si="134"/>
        <v>226</v>
      </c>
      <c r="I516" s="238">
        <f t="shared" si="134"/>
        <v>0</v>
      </c>
      <c r="J516" s="238">
        <f t="shared" si="134"/>
        <v>15</v>
      </c>
      <c r="K516" s="238">
        <f t="shared" si="134"/>
        <v>0</v>
      </c>
      <c r="L516" s="238">
        <f t="shared" si="134"/>
        <v>0</v>
      </c>
      <c r="M516" s="238">
        <f t="shared" si="134"/>
        <v>0</v>
      </c>
      <c r="N516" s="238">
        <f t="shared" si="134"/>
        <v>0</v>
      </c>
      <c r="O516" s="238">
        <f t="shared" si="134"/>
        <v>0</v>
      </c>
      <c r="P516" s="238">
        <f t="shared" si="134"/>
        <v>0</v>
      </c>
      <c r="Q516" s="238">
        <f t="shared" si="134"/>
        <v>0</v>
      </c>
      <c r="R516" s="238">
        <f t="shared" si="134"/>
        <v>0</v>
      </c>
      <c r="S516" s="238">
        <f t="shared" si="134"/>
        <v>0</v>
      </c>
      <c r="T516" s="238">
        <f t="shared" si="134"/>
        <v>0</v>
      </c>
      <c r="U516" s="238">
        <f t="shared" si="134"/>
        <v>0</v>
      </c>
      <c r="V516" s="238">
        <f t="shared" si="134"/>
        <v>1046</v>
      </c>
      <c r="W516" s="238">
        <f t="shared" si="134"/>
        <v>60</v>
      </c>
      <c r="X516" s="239">
        <f t="shared" si="134"/>
        <v>87741.799999999988</v>
      </c>
      <c r="Y516" s="239"/>
      <c r="Z516" s="239"/>
      <c r="AA516" s="239"/>
      <c r="AB516" s="46"/>
      <c r="AC516" s="239">
        <f>SUM(AC496:AC515)</f>
        <v>117267.59999999999</v>
      </c>
      <c r="AD516" s="240"/>
      <c r="AE516" s="239">
        <f>SUM(AE496:AE515)</f>
        <v>128355.79999999997</v>
      </c>
      <c r="AF516" s="239">
        <f>SUM(AF496:AF515)</f>
        <v>1087.6999999999998</v>
      </c>
      <c r="AG516" s="239">
        <f>SUM(AG496:AG515)</f>
        <v>129443.49999999997</v>
      </c>
    </row>
    <row r="517" spans="1:34" s="19" customFormat="1" ht="11.25" hidden="1" customHeight="1">
      <c r="A517" s="221" t="s">
        <v>532</v>
      </c>
      <c r="B517" s="222"/>
      <c r="C517" s="223"/>
      <c r="D517" s="241"/>
      <c r="E517" s="222"/>
      <c r="F517" s="222"/>
      <c r="G517" s="222"/>
      <c r="H517" s="222"/>
      <c r="I517" s="222"/>
      <c r="J517" s="223"/>
      <c r="K517" s="223"/>
      <c r="L517" s="223"/>
      <c r="M517" s="223"/>
      <c r="N517" s="223"/>
      <c r="O517" s="223"/>
      <c r="P517" s="223"/>
      <c r="Q517" s="223"/>
      <c r="R517" s="223"/>
      <c r="S517" s="223"/>
      <c r="T517" s="223"/>
      <c r="U517" s="223"/>
      <c r="V517" s="223"/>
      <c r="W517" s="223"/>
      <c r="Z517" s="242"/>
      <c r="AB517" s="15"/>
      <c r="AD517" s="223"/>
    </row>
    <row r="518" spans="1:34" s="19" customFormat="1" ht="11.25" hidden="1" customHeight="1">
      <c r="A518" s="93" t="s">
        <v>533</v>
      </c>
      <c r="B518" s="81" t="s">
        <v>532</v>
      </c>
      <c r="C518" s="226" t="s">
        <v>332</v>
      </c>
      <c r="D518" s="227" t="s">
        <v>40</v>
      </c>
      <c r="E518" s="228" t="s">
        <v>1103</v>
      </c>
      <c r="F518" s="229">
        <f>'Таб. 1._Общ_гр_ '!E518+'Таб. 1._Общ_гр_ '!F518+'Таб. 1._Общ_гр_ '!G518+'Таб. 1._Общ_гр_ '!H518</f>
        <v>16</v>
      </c>
      <c r="G518" s="229">
        <f>'Таб. 1._Общ_гр_ '!N518+'Таб. 1._Общ_гр_ '!O518+'Таб. 1._Общ_гр_ '!P518+'Таб. 1._Общ_гр_ '!Q518</f>
        <v>0</v>
      </c>
      <c r="H518" s="229">
        <f>'Таб. 1._Общ_гр_ '!W518+'Таб. 1._Общ_гр_ '!X518+'Таб. 1._Общ_гр_ '!Y518+'Таб. 1._Общ_гр_ '!Z518</f>
        <v>1</v>
      </c>
      <c r="I518" s="229">
        <f>'Таб. 1._Общ_гр_ '!AF518+'Таб. 1._Общ_гр_ '!AG518+'Таб. 1._Общ_гр_ '!AH518+'Таб. 1._Общ_гр_ '!AI518</f>
        <v>0</v>
      </c>
      <c r="J518" s="229">
        <f>'Таб.2._Комб+Озд+Комп_'!E518</f>
        <v>0</v>
      </c>
      <c r="K518" s="229">
        <f>'Таб.2._Комб+Озд+Комп_'!G518</f>
        <v>0</v>
      </c>
      <c r="L518" s="229">
        <f>'Таб.2._Комб+Озд+Комп_'!I518</f>
        <v>0</v>
      </c>
      <c r="M518" s="229">
        <f>'Таб.2._Комб+Озд+Комп_'!K518</f>
        <v>0</v>
      </c>
      <c r="N518" s="229">
        <f>'Таб.2._Комб+Озд+Комп_'!M518</f>
        <v>0</v>
      </c>
      <c r="O518" s="229">
        <f>'Таб.2._Комб+Озд+Комп_'!O518</f>
        <v>0</v>
      </c>
      <c r="P518" s="229">
        <f>'Таб.2._Комб+Озд+Комп_'!Q518</f>
        <v>0</v>
      </c>
      <c r="Q518" s="229">
        <f>'Таб.2._Комб+Озд+Комп_'!S518</f>
        <v>0</v>
      </c>
      <c r="R518" s="229">
        <f>'Таб.2._Комб+Озд+Комп_'!U518</f>
        <v>0</v>
      </c>
      <c r="S518" s="229">
        <f>'Таб.2._Комб+Озд+Комп_'!W518</f>
        <v>0</v>
      </c>
      <c r="T518" s="229">
        <f>'Таб.2._Комб+Озд+Комп_'!Y518</f>
        <v>0</v>
      </c>
      <c r="U518" s="229">
        <f>'Таб.2._Комб+Озд+Комп_'!AA518</f>
        <v>0</v>
      </c>
      <c r="V518" s="230">
        <f t="shared" ref="V518:V547" si="135">J518+K518+L518+M518+N518+O518+P518+Q518+R518+S518+T518+U518+F518+G518+H518+I518</f>
        <v>17</v>
      </c>
      <c r="W518" s="231">
        <f>'Таб. 1._Общ_гр_ '!I518+'Таб. 1._Общ_гр_ '!R518+'Таб. 1._Общ_гр_ '!AA518+'Таб. 1._Общ_гр_ '!AJ518+'Таб.2._Комб+Озд+Комп_'!AD518</f>
        <v>1</v>
      </c>
      <c r="X518" s="168">
        <f>'Таб. 1._Общ_гр_ '!AZ518+'Таб.2._Комб+Озд+Комп_'!AO518</f>
        <v>1529</v>
      </c>
      <c r="Y518" s="168">
        <v>1</v>
      </c>
      <c r="Z518" s="65">
        <v>1</v>
      </c>
      <c r="AA518" s="168">
        <f t="shared" ref="AA518:AA547" si="136">IF(W518=1,1.5,IF(W518=2,1.25,IF(W518=3,1.15,IF(AND((W518&gt;=4),(W518&lt;=6)),1.1,IF(AND((W518&gt;=7),(W518&lt;=11)),1.05,IF(W518&gt;=12,1,0))))))</f>
        <v>1.5</v>
      </c>
      <c r="AB518" s="185">
        <v>1</v>
      </c>
      <c r="AC518" s="168">
        <f t="shared" ref="AC518:AC547" si="137">ROUND(X518*Y518*Z518*AA518*AB518,1)</f>
        <v>2293.5</v>
      </c>
      <c r="AD518" s="168">
        <v>1</v>
      </c>
      <c r="AE518" s="168">
        <f t="shared" ref="AE518:AE547" si="138">ROUND(AC518*AD518,1)</f>
        <v>2293.5</v>
      </c>
      <c r="AF518" s="233">
        <f>'Таб. 1._Общ_гр_ '!BA518+'Таб.2._Комб+Озд+Комп_'!AP518</f>
        <v>17.7</v>
      </c>
      <c r="AG518" s="233">
        <f t="shared" ref="AG518:AG547" si="139">AE518+AF518</f>
        <v>2311.1999999999998</v>
      </c>
      <c r="AH518" s="264"/>
    </row>
    <row r="519" spans="1:34" s="19" customFormat="1" ht="11.25" hidden="1" customHeight="1">
      <c r="A519" s="93" t="s">
        <v>534</v>
      </c>
      <c r="B519" s="81" t="s">
        <v>532</v>
      </c>
      <c r="C519" s="226" t="s">
        <v>332</v>
      </c>
      <c r="D519" s="227" t="s">
        <v>40</v>
      </c>
      <c r="E519" s="228" t="s">
        <v>1103</v>
      </c>
      <c r="F519" s="229">
        <f>'Таб. 1._Общ_гр_ '!E519+'Таб. 1._Общ_гр_ '!F519+'Таб. 1._Общ_гр_ '!G519+'Таб. 1._Общ_гр_ '!H519</f>
        <v>9</v>
      </c>
      <c r="G519" s="229">
        <f>'Таб. 1._Общ_гр_ '!N519+'Таб. 1._Общ_гр_ '!O519+'Таб. 1._Общ_гр_ '!P519+'Таб. 1._Общ_гр_ '!Q519</f>
        <v>0</v>
      </c>
      <c r="H519" s="229">
        <f>'Таб. 1._Общ_гр_ '!W519+'Таб. 1._Общ_гр_ '!X519+'Таб. 1._Общ_гр_ '!Y519+'Таб. 1._Общ_гр_ '!Z519</f>
        <v>2</v>
      </c>
      <c r="I519" s="229">
        <f>'Таб. 1._Общ_гр_ '!AF519+'Таб. 1._Общ_гр_ '!AG519+'Таб. 1._Общ_гр_ '!AH519+'Таб. 1._Общ_гр_ '!AI519</f>
        <v>0</v>
      </c>
      <c r="J519" s="229">
        <f>'Таб.2._Комб+Озд+Комп_'!E519</f>
        <v>0</v>
      </c>
      <c r="K519" s="229">
        <f>'Таб.2._Комб+Озд+Комп_'!G519</f>
        <v>0</v>
      </c>
      <c r="L519" s="229">
        <f>'Таб.2._Комб+Озд+Комп_'!I519</f>
        <v>0</v>
      </c>
      <c r="M519" s="229">
        <f>'Таб.2._Комб+Озд+Комп_'!K519</f>
        <v>0</v>
      </c>
      <c r="N519" s="229">
        <f>'Таб.2._Комб+Озд+Комп_'!M519</f>
        <v>0</v>
      </c>
      <c r="O519" s="229">
        <f>'Таб.2._Комб+Озд+Комп_'!O519</f>
        <v>0</v>
      </c>
      <c r="P519" s="229">
        <f>'Таб.2._Комб+Озд+Комп_'!Q519</f>
        <v>0</v>
      </c>
      <c r="Q519" s="229">
        <f>'Таб.2._Комб+Озд+Комп_'!S519</f>
        <v>0</v>
      </c>
      <c r="R519" s="229">
        <f>'Таб.2._Комб+Озд+Комп_'!U519</f>
        <v>0</v>
      </c>
      <c r="S519" s="229">
        <f>'Таб.2._Комб+Озд+Комп_'!W519</f>
        <v>0</v>
      </c>
      <c r="T519" s="229">
        <f>'Таб.2._Комб+Озд+Комп_'!Y519</f>
        <v>0</v>
      </c>
      <c r="U519" s="229">
        <f>'Таб.2._Комб+Озд+Комп_'!AA519</f>
        <v>0</v>
      </c>
      <c r="V519" s="230">
        <f t="shared" si="135"/>
        <v>11</v>
      </c>
      <c r="W519" s="231">
        <f>'Таб. 1._Общ_гр_ '!I519+'Таб. 1._Общ_гр_ '!R519+'Таб. 1._Общ_гр_ '!AA519+'Таб. 1._Общ_гр_ '!AJ519+'Таб.2._Комб+Озд+Комп_'!AD519</f>
        <v>1</v>
      </c>
      <c r="X519" s="168">
        <f>'Таб. 1._Общ_гр_ '!AZ519+'Таб.2._Комб+Озд+Комп_'!AO519</f>
        <v>1013.4</v>
      </c>
      <c r="Y519" s="168">
        <v>1</v>
      </c>
      <c r="Z519" s="242">
        <v>1</v>
      </c>
      <c r="AA519" s="168">
        <f t="shared" si="136"/>
        <v>1.5</v>
      </c>
      <c r="AB519" s="185">
        <v>1</v>
      </c>
      <c r="AC519" s="168">
        <f t="shared" si="137"/>
        <v>1520.1</v>
      </c>
      <c r="AD519" s="168">
        <v>1</v>
      </c>
      <c r="AE519" s="168">
        <f t="shared" si="138"/>
        <v>1520.1</v>
      </c>
      <c r="AF519" s="233">
        <f>'Таб. 1._Общ_гр_ '!BA519+'Таб.2._Комб+Озд+Комп_'!AP519</f>
        <v>11.4</v>
      </c>
      <c r="AG519" s="233">
        <f t="shared" si="139"/>
        <v>1531.5</v>
      </c>
      <c r="AH519" s="264"/>
    </row>
    <row r="520" spans="1:34" s="19" customFormat="1" ht="11.25" hidden="1" customHeight="1">
      <c r="A520" s="93" t="s">
        <v>535</v>
      </c>
      <c r="B520" s="81" t="s">
        <v>532</v>
      </c>
      <c r="C520" s="226" t="s">
        <v>332</v>
      </c>
      <c r="D520" s="227" t="s">
        <v>40</v>
      </c>
      <c r="E520" s="228" t="s">
        <v>1103</v>
      </c>
      <c r="F520" s="229">
        <f>'Таб. 1._Общ_гр_ '!E520+'Таб. 1._Общ_гр_ '!F520+'Таб. 1._Общ_гр_ '!G520+'Таб. 1._Общ_гр_ '!H520</f>
        <v>9</v>
      </c>
      <c r="G520" s="229">
        <f>'Таб. 1._Общ_гр_ '!N520+'Таб. 1._Общ_гр_ '!O520+'Таб. 1._Общ_гр_ '!P520+'Таб. 1._Общ_гр_ '!Q520</f>
        <v>0</v>
      </c>
      <c r="H520" s="229">
        <f>'Таб. 1._Общ_гр_ '!W520+'Таб. 1._Общ_гр_ '!X520+'Таб. 1._Общ_гр_ '!Y520+'Таб. 1._Общ_гр_ '!Z520</f>
        <v>1</v>
      </c>
      <c r="I520" s="229">
        <f>'Таб. 1._Общ_гр_ '!AF520+'Таб. 1._Общ_гр_ '!AG520+'Таб. 1._Общ_гр_ '!AH520+'Таб. 1._Общ_гр_ '!AI520</f>
        <v>0</v>
      </c>
      <c r="J520" s="229">
        <f>'Таб.2._Комб+Озд+Комп_'!E520</f>
        <v>0</v>
      </c>
      <c r="K520" s="229">
        <f>'Таб.2._Комб+Озд+Комп_'!G520</f>
        <v>0</v>
      </c>
      <c r="L520" s="229">
        <f>'Таб.2._Комб+Озд+Комп_'!I520</f>
        <v>0</v>
      </c>
      <c r="M520" s="229">
        <f>'Таб.2._Комб+Озд+Комп_'!K520</f>
        <v>0</v>
      </c>
      <c r="N520" s="229">
        <f>'Таб.2._Комб+Озд+Комп_'!M520</f>
        <v>0</v>
      </c>
      <c r="O520" s="229">
        <f>'Таб.2._Комб+Озд+Комп_'!O520</f>
        <v>0</v>
      </c>
      <c r="P520" s="229">
        <f>'Таб.2._Комб+Озд+Комп_'!Q520</f>
        <v>0</v>
      </c>
      <c r="Q520" s="229">
        <f>'Таб.2._Комб+Озд+Комп_'!S520</f>
        <v>0</v>
      </c>
      <c r="R520" s="229">
        <f>'Таб.2._Комб+Озд+Комп_'!U520</f>
        <v>0</v>
      </c>
      <c r="S520" s="229">
        <f>'Таб.2._Комб+Озд+Комп_'!W520</f>
        <v>0</v>
      </c>
      <c r="T520" s="229">
        <f>'Таб.2._Комб+Озд+Комп_'!Y520</f>
        <v>0</v>
      </c>
      <c r="U520" s="229">
        <f>'Таб.2._Комб+Озд+Комп_'!AA520</f>
        <v>0</v>
      </c>
      <c r="V520" s="230">
        <f t="shared" si="135"/>
        <v>10</v>
      </c>
      <c r="W520" s="231">
        <f>'Таб. 1._Общ_гр_ '!I520+'Таб. 1._Общ_гр_ '!R520+'Таб. 1._Общ_гр_ '!AA520+'Таб. 1._Общ_гр_ '!AJ520+'Таб.2._Комб+Озд+Комп_'!AD520</f>
        <v>1</v>
      </c>
      <c r="X520" s="168">
        <f>'Таб. 1._Общ_гр_ '!AZ520+'Таб.2._Комб+Озд+Комп_'!AO520</f>
        <v>906.7</v>
      </c>
      <c r="Y520" s="168">
        <v>1</v>
      </c>
      <c r="Z520" s="65">
        <v>1.1599999999999999</v>
      </c>
      <c r="AA520" s="168">
        <f t="shared" si="136"/>
        <v>1.5</v>
      </c>
      <c r="AB520" s="185">
        <v>1</v>
      </c>
      <c r="AC520" s="168">
        <f t="shared" si="137"/>
        <v>1577.7</v>
      </c>
      <c r="AD520" s="185">
        <v>2.11</v>
      </c>
      <c r="AE520" s="168">
        <f t="shared" si="138"/>
        <v>3328.9</v>
      </c>
      <c r="AF520" s="233">
        <f>'Таб. 1._Общ_гр_ '!BA520+'Таб.2._Комб+Озд+Комп_'!AP520</f>
        <v>10.4</v>
      </c>
      <c r="AG520" s="233">
        <f t="shared" si="139"/>
        <v>3339.3</v>
      </c>
      <c r="AH520" s="264"/>
    </row>
    <row r="521" spans="1:34" s="19" customFormat="1" ht="11.25" hidden="1" customHeight="1">
      <c r="A521" s="256" t="s">
        <v>536</v>
      </c>
      <c r="B521" s="81" t="s">
        <v>532</v>
      </c>
      <c r="C521" s="226" t="s">
        <v>332</v>
      </c>
      <c r="D521" s="227" t="s">
        <v>40</v>
      </c>
      <c r="E521" s="228" t="s">
        <v>1103</v>
      </c>
      <c r="F521" s="229">
        <f>'Таб. 1._Общ_гр_ '!E521+'Таб. 1._Общ_гр_ '!F521+'Таб. 1._Общ_гр_ '!G521+'Таб. 1._Общ_гр_ '!H521</f>
        <v>8</v>
      </c>
      <c r="G521" s="229">
        <f>'Таб. 1._Общ_гр_ '!N521+'Таб. 1._Общ_гр_ '!O521+'Таб. 1._Общ_гр_ '!P521+'Таб. 1._Общ_гр_ '!Q521</f>
        <v>0</v>
      </c>
      <c r="H521" s="229">
        <f>'Таб. 1._Общ_гр_ '!W521+'Таб. 1._Общ_гр_ '!X521+'Таб. 1._Общ_гр_ '!Y521+'Таб. 1._Общ_гр_ '!Z521</f>
        <v>1</v>
      </c>
      <c r="I521" s="229">
        <f>'Таб. 1._Общ_гр_ '!AF521+'Таб. 1._Общ_гр_ '!AG521+'Таб. 1._Общ_гр_ '!AH521+'Таб. 1._Общ_гр_ '!AI521</f>
        <v>0</v>
      </c>
      <c r="J521" s="229">
        <f>'Таб.2._Комб+Озд+Комп_'!E521</f>
        <v>0</v>
      </c>
      <c r="K521" s="229">
        <f>'Таб.2._Комб+Озд+Комп_'!G521</f>
        <v>0</v>
      </c>
      <c r="L521" s="229">
        <f>'Таб.2._Комб+Озд+Комп_'!I521</f>
        <v>0</v>
      </c>
      <c r="M521" s="229">
        <f>'Таб.2._Комб+Озд+Комп_'!K521</f>
        <v>0</v>
      </c>
      <c r="N521" s="229">
        <f>'Таб.2._Комб+Озд+Комп_'!M521</f>
        <v>0</v>
      </c>
      <c r="O521" s="229">
        <f>'Таб.2._Комб+Озд+Комп_'!O521</f>
        <v>0</v>
      </c>
      <c r="P521" s="229">
        <f>'Таб.2._Комб+Озд+Комп_'!Q521</f>
        <v>0</v>
      </c>
      <c r="Q521" s="229">
        <f>'Таб.2._Комб+Озд+Комп_'!S521</f>
        <v>0</v>
      </c>
      <c r="R521" s="229">
        <f>'Таб.2._Комб+Озд+Комп_'!U521</f>
        <v>0</v>
      </c>
      <c r="S521" s="229">
        <f>'Таб.2._Комб+Озд+Комп_'!W521</f>
        <v>0</v>
      </c>
      <c r="T521" s="229">
        <f>'Таб.2._Комб+Озд+Комп_'!Y521</f>
        <v>0</v>
      </c>
      <c r="U521" s="229">
        <f>'Таб.2._Комб+Озд+Комп_'!AA521</f>
        <v>0</v>
      </c>
      <c r="V521" s="230">
        <f t="shared" si="135"/>
        <v>9</v>
      </c>
      <c r="W521" s="231">
        <f>'Таб. 1._Общ_гр_ '!I521+'Таб. 1._Общ_гр_ '!R521+'Таб. 1._Общ_гр_ '!AA521+'Таб. 1._Общ_гр_ '!AJ521+'Таб.2._Комб+Озд+Комп_'!AD521</f>
        <v>1</v>
      </c>
      <c r="X521" s="168">
        <f>'Таб. 1._Общ_гр_ '!AZ521+'Таб.2._Комб+Озд+Комп_'!AO521</f>
        <v>817.8</v>
      </c>
      <c r="Y521" s="168">
        <v>1</v>
      </c>
      <c r="Z521" s="65">
        <v>1.08</v>
      </c>
      <c r="AA521" s="168">
        <f t="shared" si="136"/>
        <v>1.5</v>
      </c>
      <c r="AB521" s="185">
        <v>1</v>
      </c>
      <c r="AC521" s="168">
        <f t="shared" si="137"/>
        <v>1324.8</v>
      </c>
      <c r="AD521" s="185">
        <v>2.11</v>
      </c>
      <c r="AE521" s="168">
        <f t="shared" si="138"/>
        <v>2795.3</v>
      </c>
      <c r="AF521" s="233">
        <f>'Таб. 1._Общ_гр_ '!BA521+'Таб.2._Комб+Озд+Комп_'!AP521</f>
        <v>9.4</v>
      </c>
      <c r="AG521" s="233">
        <f t="shared" si="139"/>
        <v>2804.7000000000003</v>
      </c>
      <c r="AH521" s="264"/>
    </row>
    <row r="522" spans="1:34" s="19" customFormat="1" ht="11.25" hidden="1" customHeight="1">
      <c r="A522" s="93" t="s">
        <v>537</v>
      </c>
      <c r="B522" s="81" t="s">
        <v>532</v>
      </c>
      <c r="C522" s="226" t="s">
        <v>332</v>
      </c>
      <c r="D522" s="227" t="s">
        <v>40</v>
      </c>
      <c r="E522" s="228" t="s">
        <v>1103</v>
      </c>
      <c r="F522" s="229">
        <f>'Таб. 1._Общ_гр_ '!E522+'Таб. 1._Общ_гр_ '!F522+'Таб. 1._Общ_гр_ '!G522+'Таб. 1._Общ_гр_ '!H522</f>
        <v>10</v>
      </c>
      <c r="G522" s="229">
        <f>'Таб. 1._Общ_гр_ '!N522+'Таб. 1._Общ_гр_ '!O522+'Таб. 1._Общ_гр_ '!P522+'Таб. 1._Общ_гр_ '!Q522</f>
        <v>0</v>
      </c>
      <c r="H522" s="229">
        <f>'Таб. 1._Общ_гр_ '!W522+'Таб. 1._Общ_гр_ '!X522+'Таб. 1._Общ_гр_ '!Y522+'Таб. 1._Общ_гр_ '!Z522</f>
        <v>2</v>
      </c>
      <c r="I522" s="229">
        <f>'Таб. 1._Общ_гр_ '!AF522+'Таб. 1._Общ_гр_ '!AG522+'Таб. 1._Общ_гр_ '!AH522+'Таб. 1._Общ_гр_ '!AI522</f>
        <v>0</v>
      </c>
      <c r="J522" s="229">
        <f>'Таб.2._Комб+Озд+Комп_'!E522</f>
        <v>0</v>
      </c>
      <c r="K522" s="229">
        <f>'Таб.2._Комб+Озд+Комп_'!G522</f>
        <v>0</v>
      </c>
      <c r="L522" s="229">
        <f>'Таб.2._Комб+Озд+Комп_'!I522</f>
        <v>0</v>
      </c>
      <c r="M522" s="229">
        <f>'Таб.2._Комб+Озд+Комп_'!K522</f>
        <v>0</v>
      </c>
      <c r="N522" s="229">
        <f>'Таб.2._Комб+Озд+Комп_'!M522</f>
        <v>0</v>
      </c>
      <c r="O522" s="229">
        <f>'Таб.2._Комб+Озд+Комп_'!O522</f>
        <v>0</v>
      </c>
      <c r="P522" s="229">
        <f>'Таб.2._Комб+Озд+Комп_'!Q522</f>
        <v>0</v>
      </c>
      <c r="Q522" s="229">
        <f>'Таб.2._Комб+Озд+Комп_'!S522</f>
        <v>0</v>
      </c>
      <c r="R522" s="229">
        <f>'Таб.2._Комб+Озд+Комп_'!U522</f>
        <v>0</v>
      </c>
      <c r="S522" s="229">
        <f>'Таб.2._Комб+Озд+Комп_'!W522</f>
        <v>0</v>
      </c>
      <c r="T522" s="229">
        <f>'Таб.2._Комб+Озд+Комп_'!Y522</f>
        <v>0</v>
      </c>
      <c r="U522" s="229">
        <f>'Таб.2._Комб+Озд+Комп_'!AA522</f>
        <v>0</v>
      </c>
      <c r="V522" s="230">
        <f t="shared" si="135"/>
        <v>12</v>
      </c>
      <c r="W522" s="231">
        <f>'Таб. 1._Общ_гр_ '!I522+'Таб. 1._Общ_гр_ '!R522+'Таб. 1._Общ_гр_ '!AA522+'Таб. 1._Общ_гр_ '!AJ522+'Таб.2._Комб+Озд+Комп_'!AD522</f>
        <v>1</v>
      </c>
      <c r="X522" s="168">
        <f>'Таб. 1._Общ_гр_ '!AZ522+'Таб.2._Комб+Озд+Комп_'!AO522</f>
        <v>1102.3</v>
      </c>
      <c r="Y522" s="168">
        <v>1</v>
      </c>
      <c r="Z522" s="65">
        <v>1.1599999999999999</v>
      </c>
      <c r="AA522" s="168">
        <f t="shared" si="136"/>
        <v>1.5</v>
      </c>
      <c r="AB522" s="185">
        <v>1</v>
      </c>
      <c r="AC522" s="168">
        <f t="shared" si="137"/>
        <v>1918</v>
      </c>
      <c r="AD522" s="168">
        <v>2.11</v>
      </c>
      <c r="AE522" s="168">
        <f t="shared" si="138"/>
        <v>4047</v>
      </c>
      <c r="AF522" s="233">
        <f>'Таб. 1._Общ_гр_ '!BA522+'Таб.2._Комб+Озд+Комп_'!AP522</f>
        <v>12.5</v>
      </c>
      <c r="AG522" s="233">
        <f t="shared" si="139"/>
        <v>4059.5</v>
      </c>
      <c r="AH522" s="264"/>
    </row>
    <row r="523" spans="1:34" s="19" customFormat="1" ht="11.25" hidden="1" customHeight="1">
      <c r="A523" s="256" t="s">
        <v>538</v>
      </c>
      <c r="B523" s="81" t="s">
        <v>532</v>
      </c>
      <c r="C523" s="226" t="s">
        <v>332</v>
      </c>
      <c r="D523" s="227" t="s">
        <v>40</v>
      </c>
      <c r="E523" s="228" t="s">
        <v>1103</v>
      </c>
      <c r="F523" s="229">
        <f>'Таб. 1._Общ_гр_ '!E523+'Таб. 1._Общ_гр_ '!F523+'Таб. 1._Общ_гр_ '!G523+'Таб. 1._Общ_гр_ '!H523</f>
        <v>7</v>
      </c>
      <c r="G523" s="229">
        <f>'Таб. 1._Общ_гр_ '!N523+'Таб. 1._Общ_гр_ '!O523+'Таб. 1._Общ_гр_ '!P523+'Таб. 1._Общ_гр_ '!Q523</f>
        <v>0</v>
      </c>
      <c r="H523" s="229">
        <f>'Таб. 1._Общ_гр_ '!W523+'Таб. 1._Общ_гр_ '!X523+'Таб. 1._Общ_гр_ '!Y523+'Таб. 1._Общ_гр_ '!Z523</f>
        <v>2</v>
      </c>
      <c r="I523" s="229">
        <f>'Таб. 1._Общ_гр_ '!AF523+'Таб. 1._Общ_гр_ '!AG523+'Таб. 1._Общ_гр_ '!AH523+'Таб. 1._Общ_гр_ '!AI523</f>
        <v>0</v>
      </c>
      <c r="J523" s="229">
        <f>'Таб.2._Комб+Озд+Комп_'!E523</f>
        <v>0</v>
      </c>
      <c r="K523" s="229">
        <f>'Таб.2._Комб+Озд+Комп_'!G523</f>
        <v>0</v>
      </c>
      <c r="L523" s="229">
        <f>'Таб.2._Комб+Озд+Комп_'!I523</f>
        <v>0</v>
      </c>
      <c r="M523" s="229">
        <f>'Таб.2._Комб+Озд+Комп_'!K523</f>
        <v>0</v>
      </c>
      <c r="N523" s="229">
        <f>'Таб.2._Комб+Озд+Комп_'!M523</f>
        <v>0</v>
      </c>
      <c r="O523" s="229">
        <f>'Таб.2._Комб+Озд+Комп_'!O523</f>
        <v>0</v>
      </c>
      <c r="P523" s="229">
        <f>'Таб.2._Комб+Озд+Комп_'!Q523</f>
        <v>0</v>
      </c>
      <c r="Q523" s="229">
        <f>'Таб.2._Комб+Озд+Комп_'!S523</f>
        <v>0</v>
      </c>
      <c r="R523" s="229">
        <f>'Таб.2._Комб+Озд+Комп_'!U523</f>
        <v>0</v>
      </c>
      <c r="S523" s="229">
        <f>'Таб.2._Комб+Озд+Комп_'!W523</f>
        <v>0</v>
      </c>
      <c r="T523" s="229">
        <f>'Таб.2._Комб+Озд+Комп_'!Y523</f>
        <v>0</v>
      </c>
      <c r="U523" s="229">
        <f>'Таб.2._Комб+Озд+Комп_'!AA523</f>
        <v>0</v>
      </c>
      <c r="V523" s="230">
        <f t="shared" si="135"/>
        <v>9</v>
      </c>
      <c r="W523" s="231">
        <f>'Таб. 1._Общ_гр_ '!I523+'Таб. 1._Общ_гр_ '!R523+'Таб. 1._Общ_гр_ '!AA523+'Таб. 1._Общ_гр_ '!AJ523+'Таб.2._Комб+Озд+Комп_'!AD523</f>
        <v>1</v>
      </c>
      <c r="X523" s="168">
        <f>'Таб. 1._Общ_гр_ '!AZ523+'Таб.2._Комб+Озд+Комп_'!AO523</f>
        <v>835.6</v>
      </c>
      <c r="Y523" s="168">
        <v>1</v>
      </c>
      <c r="Z523" s="242">
        <v>1.08</v>
      </c>
      <c r="AA523" s="168">
        <f t="shared" si="136"/>
        <v>1.5</v>
      </c>
      <c r="AB523" s="185">
        <v>1</v>
      </c>
      <c r="AC523" s="168">
        <f t="shared" si="137"/>
        <v>1353.7</v>
      </c>
      <c r="AD523" s="185">
        <v>2.11</v>
      </c>
      <c r="AE523" s="168">
        <f t="shared" si="138"/>
        <v>2856.3</v>
      </c>
      <c r="AF523" s="233">
        <f>'Таб. 1._Общ_гр_ '!BA523+'Таб.2._Комб+Озд+Комп_'!AP523</f>
        <v>9.4</v>
      </c>
      <c r="AG523" s="233">
        <f t="shared" si="139"/>
        <v>2865.7000000000003</v>
      </c>
      <c r="AH523" s="264"/>
    </row>
    <row r="524" spans="1:34" s="19" customFormat="1" ht="11.25" hidden="1" customHeight="1">
      <c r="A524" s="256" t="s">
        <v>539</v>
      </c>
      <c r="B524" s="81" t="s">
        <v>532</v>
      </c>
      <c r="C524" s="226" t="s">
        <v>332</v>
      </c>
      <c r="D524" s="227" t="s">
        <v>40</v>
      </c>
      <c r="E524" s="228" t="s">
        <v>1103</v>
      </c>
      <c r="F524" s="229">
        <f>'Таб. 1._Общ_гр_ '!E524+'Таб. 1._Общ_гр_ '!F524+'Таб. 1._Общ_гр_ '!G524+'Таб. 1._Общ_гр_ '!H524</f>
        <v>16</v>
      </c>
      <c r="G524" s="229">
        <f>'Таб. 1._Общ_гр_ '!N524+'Таб. 1._Общ_гр_ '!O524+'Таб. 1._Общ_гр_ '!P524+'Таб. 1._Общ_гр_ '!Q524</f>
        <v>0</v>
      </c>
      <c r="H524" s="229">
        <f>'Таб. 1._Общ_гр_ '!W524+'Таб. 1._Общ_гр_ '!X524+'Таб. 1._Общ_гр_ '!Y524+'Таб. 1._Общ_гр_ '!Z524</f>
        <v>4</v>
      </c>
      <c r="I524" s="229">
        <f>'Таб. 1._Общ_гр_ '!AF524+'Таб. 1._Общ_гр_ '!AG524+'Таб. 1._Общ_гр_ '!AH524+'Таб. 1._Общ_гр_ '!AI524</f>
        <v>0</v>
      </c>
      <c r="J524" s="229">
        <f>'Таб.2._Комб+Озд+Комп_'!E524</f>
        <v>0</v>
      </c>
      <c r="K524" s="229">
        <f>'Таб.2._Комб+Озд+Комп_'!G524</f>
        <v>0</v>
      </c>
      <c r="L524" s="229">
        <f>'Таб.2._Комб+Озд+Комп_'!I524</f>
        <v>0</v>
      </c>
      <c r="M524" s="229">
        <f>'Таб.2._Комб+Озд+Комп_'!K524</f>
        <v>0</v>
      </c>
      <c r="N524" s="229">
        <f>'Таб.2._Комб+Озд+Комп_'!M524</f>
        <v>0</v>
      </c>
      <c r="O524" s="229">
        <f>'Таб.2._Комб+Озд+Комп_'!O524</f>
        <v>0</v>
      </c>
      <c r="P524" s="229">
        <f>'Таб.2._Комб+Озд+Комп_'!Q524</f>
        <v>0</v>
      </c>
      <c r="Q524" s="229">
        <f>'Таб.2._Комб+Озд+Комп_'!S524</f>
        <v>0</v>
      </c>
      <c r="R524" s="229">
        <f>'Таб.2._Комб+Озд+Комп_'!U524</f>
        <v>0</v>
      </c>
      <c r="S524" s="229">
        <f>'Таб.2._Комб+Озд+Комп_'!W524</f>
        <v>0</v>
      </c>
      <c r="T524" s="229">
        <f>'Таб.2._Комб+Озд+Комп_'!Y524</f>
        <v>0</v>
      </c>
      <c r="U524" s="229">
        <f>'Таб.2._Комб+Озд+Комп_'!AA524</f>
        <v>0</v>
      </c>
      <c r="V524" s="230">
        <f t="shared" si="135"/>
        <v>20</v>
      </c>
      <c r="W524" s="231">
        <f>'Таб. 1._Общ_гр_ '!I524+'Таб. 1._Общ_гр_ '!R524+'Таб. 1._Общ_гр_ '!AA524+'Таб. 1._Общ_гр_ '!AJ524+'Таб.2._Комб+Озд+Комп_'!AD524</f>
        <v>2</v>
      </c>
      <c r="X524" s="168">
        <f>'Таб. 1._Общ_гр_ '!AZ524+'Таб.2._Комб+Озд+Комп_'!AO524</f>
        <v>1849</v>
      </c>
      <c r="Y524" s="168">
        <v>1</v>
      </c>
      <c r="Z524" s="65">
        <v>1.08</v>
      </c>
      <c r="AA524" s="168">
        <f t="shared" si="136"/>
        <v>1.25</v>
      </c>
      <c r="AB524" s="185">
        <v>1</v>
      </c>
      <c r="AC524" s="168">
        <f t="shared" si="137"/>
        <v>2496.1999999999998</v>
      </c>
      <c r="AD524" s="168">
        <v>1</v>
      </c>
      <c r="AE524" s="168">
        <f t="shared" si="138"/>
        <v>2496.1999999999998</v>
      </c>
      <c r="AF524" s="233">
        <f>'Таб. 1._Общ_гр_ '!BA524+'Таб.2._Комб+Озд+Комп_'!AP524</f>
        <v>20.8</v>
      </c>
      <c r="AG524" s="233">
        <f t="shared" si="139"/>
        <v>2517</v>
      </c>
      <c r="AH524" s="264"/>
    </row>
    <row r="525" spans="1:34" s="19" customFormat="1" ht="11.25" hidden="1" customHeight="1">
      <c r="A525" s="93" t="s">
        <v>540</v>
      </c>
      <c r="B525" s="81" t="s">
        <v>532</v>
      </c>
      <c r="C525" s="226" t="s">
        <v>332</v>
      </c>
      <c r="D525" s="227" t="s">
        <v>40</v>
      </c>
      <c r="E525" s="228" t="s">
        <v>1103</v>
      </c>
      <c r="F525" s="229">
        <f>'Таб. 1._Общ_гр_ '!E525+'Таб. 1._Общ_гр_ '!F525+'Таб. 1._Общ_гр_ '!G525+'Таб. 1._Общ_гр_ '!H525</f>
        <v>29</v>
      </c>
      <c r="G525" s="229">
        <f>'Таб. 1._Общ_гр_ '!N525+'Таб. 1._Общ_гр_ '!O525+'Таб. 1._Общ_гр_ '!P525+'Таб. 1._Общ_гр_ '!Q525</f>
        <v>0</v>
      </c>
      <c r="H525" s="229">
        <f>'Таб. 1._Общ_гр_ '!W525+'Таб. 1._Общ_гр_ '!X525+'Таб. 1._Общ_гр_ '!Y525+'Таб. 1._Общ_гр_ '!Z525</f>
        <v>0</v>
      </c>
      <c r="I525" s="229">
        <f>'Таб. 1._Общ_гр_ '!AF525+'Таб. 1._Общ_гр_ '!AG525+'Таб. 1._Общ_гр_ '!AH525+'Таб. 1._Общ_гр_ '!AI525</f>
        <v>0</v>
      </c>
      <c r="J525" s="229">
        <f>'Таб.2._Комб+Озд+Комп_'!E525</f>
        <v>0</v>
      </c>
      <c r="K525" s="229">
        <f>'Таб.2._Комб+Озд+Комп_'!G525</f>
        <v>0</v>
      </c>
      <c r="L525" s="229">
        <f>'Таб.2._Комб+Озд+Комп_'!I525</f>
        <v>0</v>
      </c>
      <c r="M525" s="229">
        <f>'Таб.2._Комб+Озд+Комп_'!K525</f>
        <v>0</v>
      </c>
      <c r="N525" s="229">
        <f>'Таб.2._Комб+Озд+Комп_'!M525</f>
        <v>0</v>
      </c>
      <c r="O525" s="229">
        <f>'Таб.2._Комб+Озд+Комп_'!O525</f>
        <v>0</v>
      </c>
      <c r="P525" s="229">
        <f>'Таб.2._Комб+Озд+Комп_'!Q525</f>
        <v>0</v>
      </c>
      <c r="Q525" s="229">
        <f>'Таб.2._Комб+Озд+Комп_'!S525</f>
        <v>0</v>
      </c>
      <c r="R525" s="229">
        <f>'Таб.2._Комб+Озд+Комп_'!U525</f>
        <v>0</v>
      </c>
      <c r="S525" s="229">
        <f>'Таб.2._Комб+Озд+Комп_'!W525</f>
        <v>0</v>
      </c>
      <c r="T525" s="229">
        <f>'Таб.2._Комб+Озд+Комп_'!Y525</f>
        <v>0</v>
      </c>
      <c r="U525" s="229">
        <f>'Таб.2._Комб+Озд+Комп_'!AA525</f>
        <v>0</v>
      </c>
      <c r="V525" s="230">
        <f t="shared" si="135"/>
        <v>29</v>
      </c>
      <c r="W525" s="231">
        <f>'Таб. 1._Общ_гр_ '!I525+'Таб. 1._Общ_гр_ '!R525+'Таб. 1._Общ_гр_ '!AA525+'Таб. 1._Общ_гр_ '!AJ525+'Таб.2._Комб+Озд+Комп_'!AD525</f>
        <v>2</v>
      </c>
      <c r="X525" s="168">
        <f>'Таб. 1._Общ_гр_ '!AZ525+'Таб.2._Комб+Озд+Комп_'!AO525</f>
        <v>2578</v>
      </c>
      <c r="Y525" s="168">
        <v>1</v>
      </c>
      <c r="Z525" s="65">
        <v>1</v>
      </c>
      <c r="AA525" s="168">
        <f t="shared" si="136"/>
        <v>1.25</v>
      </c>
      <c r="AB525" s="185">
        <v>1</v>
      </c>
      <c r="AC525" s="168">
        <f t="shared" si="137"/>
        <v>3222.5</v>
      </c>
      <c r="AD525" s="168">
        <v>1</v>
      </c>
      <c r="AE525" s="168">
        <f t="shared" si="138"/>
        <v>3222.5</v>
      </c>
      <c r="AF525" s="233">
        <f>'Таб. 1._Общ_гр_ '!BA525+'Таб.2._Комб+Озд+Комп_'!AP525</f>
        <v>30.2</v>
      </c>
      <c r="AG525" s="233">
        <f t="shared" si="139"/>
        <v>3252.7</v>
      </c>
      <c r="AH525" s="264"/>
    </row>
    <row r="526" spans="1:34" s="19" customFormat="1" ht="11.25" hidden="1" customHeight="1">
      <c r="A526" s="256" t="s">
        <v>541</v>
      </c>
      <c r="B526" s="81" t="s">
        <v>532</v>
      </c>
      <c r="C526" s="226" t="s">
        <v>332</v>
      </c>
      <c r="D526" s="227" t="s">
        <v>40</v>
      </c>
      <c r="E526" s="228" t="s">
        <v>1103</v>
      </c>
      <c r="F526" s="229">
        <f>'Таб. 1._Общ_гр_ '!E526+'Таб. 1._Общ_гр_ '!F526+'Таб. 1._Общ_гр_ '!G526+'Таб. 1._Общ_гр_ '!H526</f>
        <v>6</v>
      </c>
      <c r="G526" s="229">
        <f>'Таб. 1._Общ_гр_ '!N526+'Таб. 1._Общ_гр_ '!O526+'Таб. 1._Общ_гр_ '!P526+'Таб. 1._Общ_гр_ '!Q526</f>
        <v>0</v>
      </c>
      <c r="H526" s="229">
        <f>'Таб. 1._Общ_гр_ '!W526+'Таб. 1._Общ_гр_ '!X526+'Таб. 1._Общ_гр_ '!Y526+'Таб. 1._Общ_гр_ '!Z526</f>
        <v>2</v>
      </c>
      <c r="I526" s="229">
        <f>'Таб. 1._Общ_гр_ '!AF526+'Таб. 1._Общ_гр_ '!AG526+'Таб. 1._Общ_гр_ '!AH526+'Таб. 1._Общ_гр_ '!AI526</f>
        <v>0</v>
      </c>
      <c r="J526" s="229">
        <f>'Таб.2._Комб+Озд+Комп_'!E526</f>
        <v>0</v>
      </c>
      <c r="K526" s="229">
        <f>'Таб.2._Комб+Озд+Комп_'!G526</f>
        <v>0</v>
      </c>
      <c r="L526" s="229">
        <f>'Таб.2._Комб+Озд+Комп_'!I526</f>
        <v>0</v>
      </c>
      <c r="M526" s="229">
        <f>'Таб.2._Комб+Озд+Комп_'!K526</f>
        <v>0</v>
      </c>
      <c r="N526" s="229">
        <f>'Таб.2._Комб+Озд+Комп_'!M526</f>
        <v>0</v>
      </c>
      <c r="O526" s="229">
        <f>'Таб.2._Комб+Озд+Комп_'!O526</f>
        <v>0</v>
      </c>
      <c r="P526" s="229">
        <f>'Таб.2._Комб+Озд+Комп_'!Q526</f>
        <v>0</v>
      </c>
      <c r="Q526" s="229">
        <f>'Таб.2._Комб+Озд+Комп_'!S526</f>
        <v>0</v>
      </c>
      <c r="R526" s="229">
        <f>'Таб.2._Комб+Озд+Комп_'!U526</f>
        <v>0</v>
      </c>
      <c r="S526" s="229">
        <f>'Таб.2._Комб+Озд+Комп_'!W526</f>
        <v>0</v>
      </c>
      <c r="T526" s="229">
        <f>'Таб.2._Комб+Озд+Комп_'!Y526</f>
        <v>0</v>
      </c>
      <c r="U526" s="229">
        <f>'Таб.2._Комб+Озд+Комп_'!AA526</f>
        <v>0</v>
      </c>
      <c r="V526" s="230">
        <f t="shared" si="135"/>
        <v>8</v>
      </c>
      <c r="W526" s="231">
        <f>'Таб. 1._Общ_гр_ '!I526+'Таб. 1._Общ_гр_ '!R526+'Таб. 1._Общ_гр_ '!AA526+'Таб. 1._Общ_гр_ '!AJ526+'Таб.2._Комб+Озд+Комп_'!AD526</f>
        <v>1</v>
      </c>
      <c r="X526" s="168">
        <f>'Таб. 1._Общ_гр_ '!AZ526+'Таб.2._Комб+Озд+Комп_'!AO526</f>
        <v>746.7</v>
      </c>
      <c r="Y526" s="168">
        <v>1</v>
      </c>
      <c r="Z526" s="242">
        <v>1</v>
      </c>
      <c r="AA526" s="168">
        <f t="shared" si="136"/>
        <v>1.5</v>
      </c>
      <c r="AB526" s="185">
        <v>1</v>
      </c>
      <c r="AC526" s="168">
        <f t="shared" si="137"/>
        <v>1120.0999999999999</v>
      </c>
      <c r="AD526" s="185">
        <v>2.11</v>
      </c>
      <c r="AE526" s="168">
        <f t="shared" si="138"/>
        <v>2363.4</v>
      </c>
      <c r="AF526" s="233">
        <f>'Таб. 1._Общ_гр_ '!BA526+'Таб.2._Комб+Озд+Комп_'!AP526</f>
        <v>8.3000000000000007</v>
      </c>
      <c r="AG526" s="233">
        <f t="shared" si="139"/>
        <v>2371.7000000000003</v>
      </c>
      <c r="AH526" s="264"/>
    </row>
    <row r="527" spans="1:34" s="19" customFormat="1" ht="11.25" hidden="1" customHeight="1">
      <c r="A527" s="256" t="s">
        <v>542</v>
      </c>
      <c r="B527" s="81" t="s">
        <v>532</v>
      </c>
      <c r="C527" s="226" t="s">
        <v>332</v>
      </c>
      <c r="D527" s="227" t="s">
        <v>40</v>
      </c>
      <c r="E527" s="228" t="s">
        <v>1103</v>
      </c>
      <c r="F527" s="229">
        <f>'Таб. 1._Общ_гр_ '!E527+'Таб. 1._Общ_гр_ '!F527+'Таб. 1._Общ_гр_ '!G527+'Таб. 1._Общ_гр_ '!H527</f>
        <v>6</v>
      </c>
      <c r="G527" s="229">
        <f>'Таб. 1._Общ_гр_ '!N527+'Таб. 1._Общ_гр_ '!O527+'Таб. 1._Общ_гр_ '!P527+'Таб. 1._Общ_гр_ '!Q527</f>
        <v>0</v>
      </c>
      <c r="H527" s="229">
        <f>'Таб. 1._Общ_гр_ '!W527+'Таб. 1._Общ_гр_ '!X527+'Таб. 1._Общ_гр_ '!Y527+'Таб. 1._Общ_гр_ '!Z527</f>
        <v>0</v>
      </c>
      <c r="I527" s="229">
        <f>'Таб. 1._Общ_гр_ '!AF527+'Таб. 1._Общ_гр_ '!AG527+'Таб. 1._Общ_гр_ '!AH527+'Таб. 1._Общ_гр_ '!AI527</f>
        <v>0</v>
      </c>
      <c r="J527" s="229">
        <f>'Таб.2._Комб+Озд+Комп_'!E527</f>
        <v>0</v>
      </c>
      <c r="K527" s="229">
        <f>'Таб.2._Комб+Озд+Комп_'!G527</f>
        <v>0</v>
      </c>
      <c r="L527" s="229">
        <f>'Таб.2._Комб+Озд+Комп_'!I527</f>
        <v>0</v>
      </c>
      <c r="M527" s="229">
        <f>'Таб.2._Комб+Озд+Комп_'!K527</f>
        <v>0</v>
      </c>
      <c r="N527" s="229">
        <f>'Таб.2._Комб+Озд+Комп_'!M527</f>
        <v>0</v>
      </c>
      <c r="O527" s="229">
        <f>'Таб.2._Комб+Озд+Комп_'!O527</f>
        <v>0</v>
      </c>
      <c r="P527" s="229">
        <f>'Таб.2._Комб+Озд+Комп_'!Q527</f>
        <v>0</v>
      </c>
      <c r="Q527" s="229">
        <f>'Таб.2._Комб+Озд+Комп_'!S527</f>
        <v>0</v>
      </c>
      <c r="R527" s="229">
        <f>'Таб.2._Комб+Озд+Комп_'!U527</f>
        <v>0</v>
      </c>
      <c r="S527" s="229">
        <f>'Таб.2._Комб+Озд+Комп_'!W527</f>
        <v>0</v>
      </c>
      <c r="T527" s="229">
        <f>'Таб.2._Комб+Озд+Комп_'!Y527</f>
        <v>0</v>
      </c>
      <c r="U527" s="229">
        <f>'Таб.2._Комб+Озд+Комп_'!AA527</f>
        <v>0</v>
      </c>
      <c r="V527" s="230">
        <f t="shared" si="135"/>
        <v>6</v>
      </c>
      <c r="W527" s="231">
        <f>'Таб. 1._Общ_гр_ '!I527+'Таб. 1._Общ_гр_ '!R527+'Таб. 1._Общ_гр_ '!AA527+'Таб. 1._Общ_гр_ '!AJ527+'Таб.2._Комб+Озд+Комп_'!AD527</f>
        <v>1</v>
      </c>
      <c r="X527" s="168">
        <f>'Таб. 1._Общ_гр_ '!AZ527+'Таб.2._Комб+Озд+Комп_'!AO527</f>
        <v>533.4</v>
      </c>
      <c r="Y527" s="168">
        <v>1</v>
      </c>
      <c r="Z527" s="65">
        <v>1</v>
      </c>
      <c r="AA527" s="168">
        <f t="shared" si="136"/>
        <v>1.5</v>
      </c>
      <c r="AB527" s="185">
        <v>1</v>
      </c>
      <c r="AC527" s="168">
        <f t="shared" si="137"/>
        <v>800.1</v>
      </c>
      <c r="AD527" s="185">
        <v>2.11</v>
      </c>
      <c r="AE527" s="168">
        <f t="shared" si="138"/>
        <v>1688.2</v>
      </c>
      <c r="AF527" s="233">
        <f>'Таб. 1._Общ_гр_ '!BA527+'Таб.2._Комб+Озд+Комп_'!AP527</f>
        <v>6.2</v>
      </c>
      <c r="AG527" s="233">
        <f t="shared" si="139"/>
        <v>1694.4</v>
      </c>
      <c r="AH527" s="264"/>
    </row>
    <row r="528" spans="1:34" s="19" customFormat="1" ht="11.25" hidden="1" customHeight="1">
      <c r="A528" s="93" t="s">
        <v>543</v>
      </c>
      <c r="B528" s="81" t="s">
        <v>532</v>
      </c>
      <c r="C528" s="226" t="s">
        <v>332</v>
      </c>
      <c r="D528" s="227" t="s">
        <v>40</v>
      </c>
      <c r="E528" s="228" t="s">
        <v>1103</v>
      </c>
      <c r="F528" s="229">
        <f>'Таб. 1._Общ_гр_ '!E528+'Таб. 1._Общ_гр_ '!F528+'Таб. 1._Общ_гр_ '!G528+'Таб. 1._Общ_гр_ '!H528</f>
        <v>9</v>
      </c>
      <c r="G528" s="229">
        <f>'Таб. 1._Общ_гр_ '!N528+'Таб. 1._Общ_гр_ '!O528+'Таб. 1._Общ_гр_ '!P528+'Таб. 1._Общ_гр_ '!Q528</f>
        <v>0</v>
      </c>
      <c r="H528" s="229">
        <f>'Таб. 1._Общ_гр_ '!W528+'Таб. 1._Общ_гр_ '!X528+'Таб. 1._Общ_гр_ '!Y528+'Таб. 1._Общ_гр_ '!Z528</f>
        <v>2</v>
      </c>
      <c r="I528" s="229">
        <f>'Таб. 1._Общ_гр_ '!AF528+'Таб. 1._Общ_гр_ '!AG528+'Таб. 1._Общ_гр_ '!AH528+'Таб. 1._Общ_гр_ '!AI528</f>
        <v>0</v>
      </c>
      <c r="J528" s="229">
        <f>'Таб.2._Комб+Озд+Комп_'!E528</f>
        <v>0</v>
      </c>
      <c r="K528" s="229">
        <f>'Таб.2._Комб+Озд+Комп_'!G528</f>
        <v>0</v>
      </c>
      <c r="L528" s="229">
        <f>'Таб.2._Комб+Озд+Комп_'!I528</f>
        <v>0</v>
      </c>
      <c r="M528" s="229">
        <f>'Таб.2._Комб+Озд+Комп_'!K528</f>
        <v>0</v>
      </c>
      <c r="N528" s="229">
        <f>'Таб.2._Комб+Озд+Комп_'!M528</f>
        <v>0</v>
      </c>
      <c r="O528" s="229">
        <f>'Таб.2._Комб+Озд+Комп_'!O528</f>
        <v>0</v>
      </c>
      <c r="P528" s="229">
        <f>'Таб.2._Комб+Озд+Комп_'!Q528</f>
        <v>0</v>
      </c>
      <c r="Q528" s="229">
        <f>'Таб.2._Комб+Озд+Комп_'!S528</f>
        <v>0</v>
      </c>
      <c r="R528" s="229">
        <f>'Таб.2._Комб+Озд+Комп_'!U528</f>
        <v>0</v>
      </c>
      <c r="S528" s="229">
        <f>'Таб.2._Комб+Озд+Комп_'!W528</f>
        <v>0</v>
      </c>
      <c r="T528" s="229">
        <f>'Таб.2._Комб+Озд+Комп_'!Y528</f>
        <v>0</v>
      </c>
      <c r="U528" s="229">
        <f>'Таб.2._Комб+Озд+Комп_'!AA528</f>
        <v>0</v>
      </c>
      <c r="V528" s="230">
        <f t="shared" si="135"/>
        <v>11</v>
      </c>
      <c r="W528" s="231">
        <f>'Таб. 1._Общ_гр_ '!I528+'Таб. 1._Общ_гр_ '!R528+'Таб. 1._Общ_гр_ '!AA528+'Таб. 1._Общ_гр_ '!AJ528+'Таб.2._Комб+Озд+Комп_'!AD528</f>
        <v>1</v>
      </c>
      <c r="X528" s="168">
        <f>'Таб. 1._Общ_гр_ '!AZ528+'Таб.2._Комб+Озд+Комп_'!AO528</f>
        <v>1013.4</v>
      </c>
      <c r="Y528" s="168">
        <v>1</v>
      </c>
      <c r="Z528" s="65">
        <v>1.1200000000000001</v>
      </c>
      <c r="AA528" s="168">
        <f t="shared" si="136"/>
        <v>1.5</v>
      </c>
      <c r="AB528" s="185">
        <v>1</v>
      </c>
      <c r="AC528" s="168">
        <f t="shared" si="137"/>
        <v>1702.5</v>
      </c>
      <c r="AD528" s="185">
        <v>1</v>
      </c>
      <c r="AE528" s="168">
        <f t="shared" si="138"/>
        <v>1702.5</v>
      </c>
      <c r="AF528" s="233">
        <f>'Таб. 1._Общ_гр_ '!BA528+'Таб.2._Комб+Озд+Комп_'!AP528</f>
        <v>11.4</v>
      </c>
      <c r="AG528" s="233">
        <f t="shared" si="139"/>
        <v>1713.9</v>
      </c>
      <c r="AH528" s="264"/>
    </row>
    <row r="529" spans="1:34" s="19" customFormat="1" ht="11.25" hidden="1" customHeight="1">
      <c r="A529" s="256" t="s">
        <v>544</v>
      </c>
      <c r="B529" s="81" t="s">
        <v>532</v>
      </c>
      <c r="C529" s="226" t="s">
        <v>332</v>
      </c>
      <c r="D529" s="227" t="s">
        <v>40</v>
      </c>
      <c r="E529" s="228" t="s">
        <v>1103</v>
      </c>
      <c r="F529" s="229">
        <f>'Таб. 1._Общ_гр_ '!E529+'Таб. 1._Общ_гр_ '!F529+'Таб. 1._Общ_гр_ '!G529+'Таб. 1._Общ_гр_ '!H529</f>
        <v>11</v>
      </c>
      <c r="G529" s="229">
        <f>'Таб. 1._Общ_гр_ '!N529+'Таб. 1._Общ_гр_ '!O529+'Таб. 1._Общ_гр_ '!P529+'Таб. 1._Общ_гр_ '!Q529</f>
        <v>0</v>
      </c>
      <c r="H529" s="229">
        <f>'Таб. 1._Общ_гр_ '!W529+'Таб. 1._Общ_гр_ '!X529+'Таб. 1._Общ_гр_ '!Y529+'Таб. 1._Общ_гр_ '!Z529</f>
        <v>3</v>
      </c>
      <c r="I529" s="229">
        <f>'Таб. 1._Общ_гр_ '!AF529+'Таб. 1._Общ_гр_ '!AG529+'Таб. 1._Общ_гр_ '!AH529+'Таб. 1._Общ_гр_ '!AI529</f>
        <v>0</v>
      </c>
      <c r="J529" s="229">
        <f>'Таб.2._Комб+Озд+Комп_'!E529</f>
        <v>0</v>
      </c>
      <c r="K529" s="229">
        <f>'Таб.2._Комб+Озд+Комп_'!G529</f>
        <v>0</v>
      </c>
      <c r="L529" s="229">
        <f>'Таб.2._Комб+Озд+Комп_'!I529</f>
        <v>0</v>
      </c>
      <c r="M529" s="229">
        <f>'Таб.2._Комб+Озд+Комп_'!K529</f>
        <v>0</v>
      </c>
      <c r="N529" s="229">
        <f>'Таб.2._Комб+Озд+Комп_'!M529</f>
        <v>0</v>
      </c>
      <c r="O529" s="229">
        <f>'Таб.2._Комб+Озд+Комп_'!O529</f>
        <v>0</v>
      </c>
      <c r="P529" s="229">
        <f>'Таб.2._Комб+Озд+Комп_'!Q529</f>
        <v>0</v>
      </c>
      <c r="Q529" s="229">
        <f>'Таб.2._Комб+Озд+Комп_'!S529</f>
        <v>0</v>
      </c>
      <c r="R529" s="229">
        <f>'Таб.2._Комб+Озд+Комп_'!U529</f>
        <v>0</v>
      </c>
      <c r="S529" s="229">
        <f>'Таб.2._Комб+Озд+Комп_'!W529</f>
        <v>0</v>
      </c>
      <c r="T529" s="229">
        <f>'Таб.2._Комб+Озд+Комп_'!Y529</f>
        <v>0</v>
      </c>
      <c r="U529" s="229">
        <f>'Таб.2._Комб+Озд+Комп_'!AA529</f>
        <v>0</v>
      </c>
      <c r="V529" s="230">
        <f t="shared" si="135"/>
        <v>14</v>
      </c>
      <c r="W529" s="231">
        <f>'Таб. 1._Общ_гр_ '!I529+'Таб. 1._Общ_гр_ '!R529+'Таб. 1._Общ_гр_ '!AA529+'Таб. 1._Общ_гр_ '!AJ529+'Таб.2._Комб+Озд+Комп_'!AD529</f>
        <v>1</v>
      </c>
      <c r="X529" s="168">
        <f>'Таб. 1._Общ_гр_ '!AZ529+'Таб.2._Комб+Озд+Комп_'!AO529</f>
        <v>1297.9000000000001</v>
      </c>
      <c r="Y529" s="168">
        <v>1</v>
      </c>
      <c r="Z529" s="65">
        <v>1.08</v>
      </c>
      <c r="AA529" s="168">
        <f t="shared" si="136"/>
        <v>1.5</v>
      </c>
      <c r="AB529" s="185">
        <v>1</v>
      </c>
      <c r="AC529" s="168">
        <f t="shared" si="137"/>
        <v>2102.6</v>
      </c>
      <c r="AD529" s="185">
        <v>1</v>
      </c>
      <c r="AE529" s="168">
        <f t="shared" si="138"/>
        <v>2102.6</v>
      </c>
      <c r="AF529" s="233">
        <f>'Таб. 1._Общ_гр_ '!BA529+'Таб.2._Комб+Озд+Комп_'!AP529</f>
        <v>14.6</v>
      </c>
      <c r="AG529" s="233">
        <f t="shared" si="139"/>
        <v>2117.1999999999998</v>
      </c>
      <c r="AH529" s="264"/>
    </row>
    <row r="530" spans="1:34" s="19" customFormat="1" ht="11.25" hidden="1" customHeight="1">
      <c r="A530" s="256" t="s">
        <v>545</v>
      </c>
      <c r="B530" s="81" t="s">
        <v>532</v>
      </c>
      <c r="C530" s="226" t="s">
        <v>332</v>
      </c>
      <c r="D530" s="227" t="s">
        <v>40</v>
      </c>
      <c r="E530" s="228" t="s">
        <v>1103</v>
      </c>
      <c r="F530" s="229">
        <f>'Таб. 1._Общ_гр_ '!E530+'Таб. 1._Общ_гр_ '!F530+'Таб. 1._Общ_гр_ '!G530+'Таб. 1._Общ_гр_ '!H530</f>
        <v>7</v>
      </c>
      <c r="G530" s="229">
        <f>'Таб. 1._Общ_гр_ '!N530+'Таб. 1._Общ_гр_ '!O530+'Таб. 1._Общ_гр_ '!P530+'Таб. 1._Общ_гр_ '!Q530</f>
        <v>0</v>
      </c>
      <c r="H530" s="229">
        <f>'Таб. 1._Общ_гр_ '!W530+'Таб. 1._Общ_гр_ '!X530+'Таб. 1._Общ_гр_ '!Y530+'Таб. 1._Общ_гр_ '!Z530</f>
        <v>1</v>
      </c>
      <c r="I530" s="229">
        <f>'Таб. 1._Общ_гр_ '!AF530+'Таб. 1._Общ_гр_ '!AG530+'Таб. 1._Общ_гр_ '!AH530+'Таб. 1._Общ_гр_ '!AI530</f>
        <v>0</v>
      </c>
      <c r="J530" s="229">
        <f>'Таб.2._Комб+Озд+Комп_'!E530</f>
        <v>0</v>
      </c>
      <c r="K530" s="229">
        <f>'Таб.2._Комб+Озд+Комп_'!G530</f>
        <v>0</v>
      </c>
      <c r="L530" s="229">
        <f>'Таб.2._Комб+Озд+Комп_'!I530</f>
        <v>0</v>
      </c>
      <c r="M530" s="229">
        <f>'Таб.2._Комб+Озд+Комп_'!K530</f>
        <v>0</v>
      </c>
      <c r="N530" s="229">
        <f>'Таб.2._Комб+Озд+Комп_'!M530</f>
        <v>0</v>
      </c>
      <c r="O530" s="229">
        <f>'Таб.2._Комб+Озд+Комп_'!O530</f>
        <v>0</v>
      </c>
      <c r="P530" s="229">
        <f>'Таб.2._Комб+Озд+Комп_'!Q530</f>
        <v>0</v>
      </c>
      <c r="Q530" s="229">
        <f>'Таб.2._Комб+Озд+Комп_'!S530</f>
        <v>0</v>
      </c>
      <c r="R530" s="229">
        <f>'Таб.2._Комб+Озд+Комп_'!U530</f>
        <v>0</v>
      </c>
      <c r="S530" s="229">
        <f>'Таб.2._Комб+Озд+Комп_'!W530</f>
        <v>0</v>
      </c>
      <c r="T530" s="229">
        <f>'Таб.2._Комб+Озд+Комп_'!Y530</f>
        <v>0</v>
      </c>
      <c r="U530" s="229">
        <f>'Таб.2._Комб+Озд+Комп_'!AA530</f>
        <v>0</v>
      </c>
      <c r="V530" s="230">
        <f t="shared" si="135"/>
        <v>8</v>
      </c>
      <c r="W530" s="231">
        <f>'Таб. 1._Общ_гр_ '!I530+'Таб. 1._Общ_гр_ '!R530+'Таб. 1._Общ_гр_ '!AA530+'Таб. 1._Общ_гр_ '!AJ530+'Таб.2._Комб+Озд+Комп_'!AD530</f>
        <v>1</v>
      </c>
      <c r="X530" s="168">
        <f>'Таб. 1._Общ_гр_ '!AZ530+'Таб.2._Комб+Озд+Комп_'!AO530</f>
        <v>728.9</v>
      </c>
      <c r="Y530" s="168">
        <v>1</v>
      </c>
      <c r="Z530" s="242">
        <v>1</v>
      </c>
      <c r="AA530" s="168">
        <f t="shared" si="136"/>
        <v>1.5</v>
      </c>
      <c r="AB530" s="185">
        <v>1</v>
      </c>
      <c r="AC530" s="168">
        <f t="shared" si="137"/>
        <v>1093.4000000000001</v>
      </c>
      <c r="AD530" s="185">
        <v>2.11</v>
      </c>
      <c r="AE530" s="168">
        <f t="shared" si="138"/>
        <v>2307.1</v>
      </c>
      <c r="AF530" s="233">
        <f>'Таб. 1._Общ_гр_ '!BA530+'Таб.2._Комб+Озд+Комп_'!AP530</f>
        <v>8.3000000000000007</v>
      </c>
      <c r="AG530" s="233">
        <f t="shared" si="139"/>
        <v>2315.4</v>
      </c>
      <c r="AH530" s="264"/>
    </row>
    <row r="531" spans="1:34" s="19" customFormat="1" ht="11.25" hidden="1" customHeight="1">
      <c r="A531" s="93" t="s">
        <v>546</v>
      </c>
      <c r="B531" s="81" t="s">
        <v>532</v>
      </c>
      <c r="C531" s="226" t="s">
        <v>332</v>
      </c>
      <c r="D531" s="227" t="s">
        <v>40</v>
      </c>
      <c r="E531" s="228" t="s">
        <v>1103</v>
      </c>
      <c r="F531" s="229">
        <f>'Таб. 1._Общ_гр_ '!E531+'Таб. 1._Общ_гр_ '!F531+'Таб. 1._Общ_гр_ '!G531+'Таб. 1._Общ_гр_ '!H531</f>
        <v>14</v>
      </c>
      <c r="G531" s="229">
        <f>'Таб. 1._Общ_гр_ '!N531+'Таб. 1._Общ_гр_ '!O531+'Таб. 1._Общ_гр_ '!P531+'Таб. 1._Общ_гр_ '!Q531</f>
        <v>0</v>
      </c>
      <c r="H531" s="229">
        <f>'Таб. 1._Общ_гр_ '!W531+'Таб. 1._Общ_гр_ '!X531+'Таб. 1._Общ_гр_ '!Y531+'Таб. 1._Общ_гр_ '!Z531</f>
        <v>4</v>
      </c>
      <c r="I531" s="229">
        <f>'Таб. 1._Общ_гр_ '!AF531+'Таб. 1._Общ_гр_ '!AG531+'Таб. 1._Общ_гр_ '!AH531+'Таб. 1._Общ_гр_ '!AI531</f>
        <v>0</v>
      </c>
      <c r="J531" s="229">
        <f>'Таб.2._Комб+Озд+Комп_'!E531</f>
        <v>0</v>
      </c>
      <c r="K531" s="229">
        <f>'Таб.2._Комб+Озд+Комп_'!G531</f>
        <v>0</v>
      </c>
      <c r="L531" s="229">
        <f>'Таб.2._Комб+Озд+Комп_'!I531</f>
        <v>0</v>
      </c>
      <c r="M531" s="229">
        <f>'Таб.2._Комб+Озд+Комп_'!K531</f>
        <v>0</v>
      </c>
      <c r="N531" s="229">
        <f>'Таб.2._Комб+Озд+Комп_'!M531</f>
        <v>0</v>
      </c>
      <c r="O531" s="229">
        <f>'Таб.2._Комб+Озд+Комп_'!O531</f>
        <v>0</v>
      </c>
      <c r="P531" s="229">
        <f>'Таб.2._Комб+Озд+Комп_'!Q531</f>
        <v>0</v>
      </c>
      <c r="Q531" s="229">
        <f>'Таб.2._Комб+Озд+Комп_'!S531</f>
        <v>0</v>
      </c>
      <c r="R531" s="229">
        <f>'Таб.2._Комб+Озд+Комп_'!U531</f>
        <v>0</v>
      </c>
      <c r="S531" s="229">
        <f>'Таб.2._Комб+Озд+Комп_'!W531</f>
        <v>0</v>
      </c>
      <c r="T531" s="229">
        <f>'Таб.2._Комб+Озд+Комп_'!Y531</f>
        <v>0</v>
      </c>
      <c r="U531" s="229">
        <f>'Таб.2._Комб+Озд+Комп_'!AA531</f>
        <v>0</v>
      </c>
      <c r="V531" s="230">
        <f t="shared" si="135"/>
        <v>18</v>
      </c>
      <c r="W531" s="231">
        <f>'Таб. 1._Общ_гр_ '!I531+'Таб. 1._Общ_гр_ '!R531+'Таб. 1._Общ_гр_ '!AA531+'Таб. 1._Общ_гр_ '!AJ531+'Таб.2._Комб+Озд+Комп_'!AD531</f>
        <v>2</v>
      </c>
      <c r="X531" s="168">
        <f>'Таб. 1._Общ_гр_ '!AZ531+'Таб.2._Комб+Озд+Комп_'!AO531</f>
        <v>1671.2</v>
      </c>
      <c r="Y531" s="168">
        <v>1</v>
      </c>
      <c r="Z531" s="65">
        <v>1.08</v>
      </c>
      <c r="AA531" s="168">
        <f t="shared" si="136"/>
        <v>1.25</v>
      </c>
      <c r="AB531" s="185">
        <v>1</v>
      </c>
      <c r="AC531" s="168">
        <f t="shared" si="137"/>
        <v>2256.1</v>
      </c>
      <c r="AD531" s="185">
        <v>1</v>
      </c>
      <c r="AE531" s="168">
        <f t="shared" si="138"/>
        <v>2256.1</v>
      </c>
      <c r="AF531" s="233">
        <f>'Таб. 1._Общ_гр_ '!BA531+'Таб.2._Комб+Озд+Комп_'!AP531</f>
        <v>18.7</v>
      </c>
      <c r="AG531" s="233">
        <f t="shared" si="139"/>
        <v>2274.7999999999997</v>
      </c>
      <c r="AH531" s="264"/>
    </row>
    <row r="532" spans="1:34" s="19" customFormat="1" ht="11.25" hidden="1" customHeight="1">
      <c r="A532" s="93" t="s">
        <v>547</v>
      </c>
      <c r="B532" s="81" t="s">
        <v>532</v>
      </c>
      <c r="C532" s="226" t="s">
        <v>332</v>
      </c>
      <c r="D532" s="227" t="s">
        <v>61</v>
      </c>
      <c r="E532" s="228" t="s">
        <v>1103</v>
      </c>
      <c r="F532" s="229">
        <f>'Таб. 1._Общ_гр_ '!E532+'Таб. 1._Общ_гр_ '!F532+'Таб. 1._Общ_гр_ '!G532+'Таб. 1._Общ_гр_ '!H532</f>
        <v>17</v>
      </c>
      <c r="G532" s="229">
        <f>'Таб. 1._Общ_гр_ '!N532+'Таб. 1._Общ_гр_ '!O532+'Таб. 1._Общ_гр_ '!P532+'Таб. 1._Общ_гр_ '!Q532</f>
        <v>0</v>
      </c>
      <c r="H532" s="229">
        <f>'Таб. 1._Общ_гр_ '!W532+'Таб. 1._Общ_гр_ '!X532+'Таб. 1._Общ_гр_ '!Y532+'Таб. 1._Общ_гр_ '!Z532</f>
        <v>0</v>
      </c>
      <c r="I532" s="229">
        <f>'Таб. 1._Общ_гр_ '!AF532+'Таб. 1._Общ_гр_ '!AG532+'Таб. 1._Общ_гр_ '!AH532+'Таб. 1._Общ_гр_ '!AI532</f>
        <v>0</v>
      </c>
      <c r="J532" s="229">
        <f>'Таб.2._Комб+Озд+Комп_'!E532</f>
        <v>0</v>
      </c>
      <c r="K532" s="229">
        <f>'Таб.2._Комб+Озд+Комп_'!G532</f>
        <v>0</v>
      </c>
      <c r="L532" s="229">
        <f>'Таб.2._Комб+Озд+Комп_'!I532</f>
        <v>0</v>
      </c>
      <c r="M532" s="229">
        <f>'Таб.2._Комб+Озд+Комп_'!K532</f>
        <v>0</v>
      </c>
      <c r="N532" s="229">
        <f>'Таб.2._Комб+Озд+Комп_'!M532</f>
        <v>0</v>
      </c>
      <c r="O532" s="229">
        <f>'Таб.2._Комб+Озд+Комп_'!O532</f>
        <v>0</v>
      </c>
      <c r="P532" s="229">
        <f>'Таб.2._Комб+Озд+Комп_'!Q532</f>
        <v>0</v>
      </c>
      <c r="Q532" s="229">
        <f>'Таб.2._Комб+Озд+Комп_'!S532</f>
        <v>0</v>
      </c>
      <c r="R532" s="229">
        <f>'Таб.2._Комб+Озд+Комп_'!U532</f>
        <v>0</v>
      </c>
      <c r="S532" s="229">
        <f>'Таб.2._Комб+Озд+Комп_'!W532</f>
        <v>0</v>
      </c>
      <c r="T532" s="229">
        <f>'Таб.2._Комб+Озд+Комп_'!Y532</f>
        <v>0</v>
      </c>
      <c r="U532" s="229">
        <f>'Таб.2._Комб+Озд+Комп_'!AA532</f>
        <v>0</v>
      </c>
      <c r="V532" s="230">
        <f t="shared" si="135"/>
        <v>17</v>
      </c>
      <c r="W532" s="231">
        <f>'Таб. 1._Общ_гр_ '!I532+'Таб. 1._Общ_гр_ '!R532+'Таб. 1._Общ_гр_ '!AA532+'Таб. 1._Общ_гр_ '!AJ532+'Таб.2._Комб+Озд+Комп_'!AD532</f>
        <v>1</v>
      </c>
      <c r="X532" s="168">
        <f>'Таб. 1._Общ_гр_ '!AZ532+'Таб.2._Комб+Озд+Комп_'!AO532</f>
        <v>1287.0999999999999</v>
      </c>
      <c r="Y532" s="168">
        <v>1</v>
      </c>
      <c r="Z532" s="242">
        <v>1.1200000000000001</v>
      </c>
      <c r="AA532" s="168">
        <f t="shared" si="136"/>
        <v>1.5</v>
      </c>
      <c r="AB532" s="185">
        <v>1</v>
      </c>
      <c r="AC532" s="168">
        <f t="shared" si="137"/>
        <v>2162.3000000000002</v>
      </c>
      <c r="AD532" s="168">
        <v>1</v>
      </c>
      <c r="AE532" s="168">
        <f t="shared" si="138"/>
        <v>2162.3000000000002</v>
      </c>
      <c r="AF532" s="233">
        <f>'Таб. 1._Общ_гр_ '!BA532+'Таб.2._Комб+Озд+Комп_'!AP532</f>
        <v>17.7</v>
      </c>
      <c r="AG532" s="233">
        <f t="shared" si="139"/>
        <v>2180</v>
      </c>
      <c r="AH532" s="264"/>
    </row>
    <row r="533" spans="1:34" s="19" customFormat="1" ht="11.25" hidden="1" customHeight="1">
      <c r="A533" s="93" t="s">
        <v>548</v>
      </c>
      <c r="B533" s="81" t="s">
        <v>532</v>
      </c>
      <c r="C533" s="226">
        <v>1</v>
      </c>
      <c r="D533" s="227" t="s">
        <v>40</v>
      </c>
      <c r="E533" s="228" t="s">
        <v>1103</v>
      </c>
      <c r="F533" s="229">
        <f>'Таб. 1._Общ_гр_ '!E533+'Таб. 1._Общ_гр_ '!F533+'Таб. 1._Общ_гр_ '!G533+'Таб. 1._Общ_гр_ '!H533</f>
        <v>24</v>
      </c>
      <c r="G533" s="229">
        <f>'Таб. 1._Общ_гр_ '!N533+'Таб. 1._Общ_гр_ '!O533+'Таб. 1._Общ_гр_ '!P533+'Таб. 1._Общ_гр_ '!Q533</f>
        <v>0</v>
      </c>
      <c r="H533" s="229">
        <f>'Таб. 1._Общ_гр_ '!W533+'Таб. 1._Общ_гр_ '!X533+'Таб. 1._Общ_гр_ '!Y533+'Таб. 1._Общ_гр_ '!Z533</f>
        <v>4</v>
      </c>
      <c r="I533" s="229">
        <f>'Таб. 1._Общ_гр_ '!AF533+'Таб. 1._Общ_гр_ '!AG533+'Таб. 1._Общ_гр_ '!AH533+'Таб. 1._Общ_гр_ '!AI533</f>
        <v>0</v>
      </c>
      <c r="J533" s="229">
        <f>'Таб.2._Комб+Озд+Комп_'!E533</f>
        <v>0</v>
      </c>
      <c r="K533" s="229">
        <f>'Таб.2._Комб+Озд+Комп_'!G533</f>
        <v>0</v>
      </c>
      <c r="L533" s="229">
        <f>'Таб.2._Комб+Озд+Комп_'!I533</f>
        <v>0</v>
      </c>
      <c r="M533" s="229">
        <f>'Таб.2._Комб+Озд+Комп_'!K533</f>
        <v>0</v>
      </c>
      <c r="N533" s="229">
        <f>'Таб.2._Комб+Озд+Комп_'!M533</f>
        <v>0</v>
      </c>
      <c r="O533" s="229">
        <f>'Таб.2._Комб+Озд+Комп_'!O533</f>
        <v>0</v>
      </c>
      <c r="P533" s="229">
        <f>'Таб.2._Комб+Озд+Комп_'!Q533</f>
        <v>0</v>
      </c>
      <c r="Q533" s="229">
        <f>'Таб.2._Комб+Озд+Комп_'!S533</f>
        <v>0</v>
      </c>
      <c r="R533" s="229">
        <f>'Таб.2._Комб+Озд+Комп_'!U533</f>
        <v>0</v>
      </c>
      <c r="S533" s="229">
        <f>'Таб.2._Комб+Озд+Комп_'!W533</f>
        <v>0</v>
      </c>
      <c r="T533" s="229">
        <f>'Таб.2._Комб+Озд+Комп_'!Y533</f>
        <v>0</v>
      </c>
      <c r="U533" s="229">
        <f>'Таб.2._Комб+Озд+Комп_'!AA533</f>
        <v>0</v>
      </c>
      <c r="V533" s="230">
        <f t="shared" si="135"/>
        <v>28</v>
      </c>
      <c r="W533" s="231">
        <f>'Таб. 1._Общ_гр_ '!I533+'Таб. 1._Общ_гр_ '!R533+'Таб. 1._Общ_гр_ '!AA533+'Таб. 1._Общ_гр_ '!AJ533+'Таб.2._Комб+Озд+Комп_'!AD533</f>
        <v>2</v>
      </c>
      <c r="X533" s="168">
        <f>'Таб. 1._Общ_гр_ '!AZ533+'Таб.2._Комб+Озд+Комп_'!AO533</f>
        <v>2560.1999999999998</v>
      </c>
      <c r="Y533" s="168">
        <v>1</v>
      </c>
      <c r="Z533" s="65">
        <v>1</v>
      </c>
      <c r="AA533" s="168">
        <f t="shared" si="136"/>
        <v>1.25</v>
      </c>
      <c r="AB533" s="185">
        <v>1</v>
      </c>
      <c r="AC533" s="168">
        <f t="shared" si="137"/>
        <v>3200.3</v>
      </c>
      <c r="AD533" s="168">
        <v>1</v>
      </c>
      <c r="AE533" s="168">
        <f t="shared" si="138"/>
        <v>3200.3</v>
      </c>
      <c r="AF533" s="233">
        <f>'Таб. 1._Общ_гр_ '!BA533+'Таб.2._Комб+Озд+Комп_'!AP533</f>
        <v>29.1</v>
      </c>
      <c r="AG533" s="233">
        <f t="shared" si="139"/>
        <v>3229.4</v>
      </c>
      <c r="AH533" s="264"/>
    </row>
    <row r="534" spans="1:34" s="19" customFormat="1" ht="11.25" hidden="1" customHeight="1">
      <c r="A534" s="93" t="s">
        <v>549</v>
      </c>
      <c r="B534" s="81" t="s">
        <v>532</v>
      </c>
      <c r="C534" s="226">
        <v>1</v>
      </c>
      <c r="D534" s="227" t="s">
        <v>40</v>
      </c>
      <c r="E534" s="228" t="s">
        <v>1103</v>
      </c>
      <c r="F534" s="229">
        <f>'Таб. 1._Общ_гр_ '!E534+'Таб. 1._Общ_гр_ '!F534+'Таб. 1._Общ_гр_ '!G534+'Таб. 1._Общ_гр_ '!H534</f>
        <v>28</v>
      </c>
      <c r="G534" s="229">
        <f>'Таб. 1._Общ_гр_ '!N534+'Таб. 1._Общ_гр_ '!O534+'Таб. 1._Общ_гр_ '!P534+'Таб. 1._Общ_гр_ '!Q534</f>
        <v>0</v>
      </c>
      <c r="H534" s="229">
        <f>'Таб. 1._Общ_гр_ '!W534+'Таб. 1._Общ_гр_ '!X534+'Таб. 1._Общ_гр_ '!Y534+'Таб. 1._Общ_гр_ '!Z534</f>
        <v>8</v>
      </c>
      <c r="I534" s="229">
        <f>'Таб. 1._Общ_гр_ '!AF534+'Таб. 1._Общ_гр_ '!AG534+'Таб. 1._Общ_гр_ '!AH534+'Таб. 1._Общ_гр_ '!AI534</f>
        <v>0</v>
      </c>
      <c r="J534" s="229">
        <f>'Таб.2._Комб+Озд+Комп_'!E534</f>
        <v>0</v>
      </c>
      <c r="K534" s="229">
        <f>'Таб.2._Комб+Озд+Комп_'!G534</f>
        <v>0</v>
      </c>
      <c r="L534" s="229">
        <f>'Таб.2._Комб+Озд+Комп_'!I534</f>
        <v>0</v>
      </c>
      <c r="M534" s="229">
        <f>'Таб.2._Комб+Озд+Комп_'!K534</f>
        <v>0</v>
      </c>
      <c r="N534" s="229">
        <f>'Таб.2._Комб+Озд+Комп_'!M534</f>
        <v>0</v>
      </c>
      <c r="O534" s="229">
        <f>'Таб.2._Комб+Озд+Комп_'!O534</f>
        <v>0</v>
      </c>
      <c r="P534" s="229">
        <f>'Таб.2._Комб+Озд+Комп_'!Q534</f>
        <v>0</v>
      </c>
      <c r="Q534" s="229">
        <f>'Таб.2._Комб+Озд+Комп_'!S534</f>
        <v>0</v>
      </c>
      <c r="R534" s="229">
        <f>'Таб.2._Комб+Озд+Комп_'!U534</f>
        <v>0</v>
      </c>
      <c r="S534" s="229">
        <f>'Таб.2._Комб+Озд+Комп_'!W534</f>
        <v>0</v>
      </c>
      <c r="T534" s="229">
        <f>'Таб.2._Комб+Озд+Комп_'!Y534</f>
        <v>0</v>
      </c>
      <c r="U534" s="229">
        <f>'Таб.2._Комб+Озд+Комп_'!AA534</f>
        <v>0</v>
      </c>
      <c r="V534" s="230">
        <f t="shared" si="135"/>
        <v>36</v>
      </c>
      <c r="W534" s="231">
        <f>'Таб. 1._Общ_гр_ '!I534+'Таб. 1._Общ_гр_ '!R534+'Таб. 1._Общ_гр_ '!AA534+'Таб. 1._Общ_гр_ '!AJ534+'Таб.2._Комб+Озд+Комп_'!AD534</f>
        <v>2</v>
      </c>
      <c r="X534" s="168">
        <f>'Таб. 1._Общ_гр_ '!AZ534+'Таб.2._Комб+Озд+Комп_'!AO534</f>
        <v>3342.5</v>
      </c>
      <c r="Y534" s="168">
        <v>1</v>
      </c>
      <c r="Z534" s="242">
        <v>1.1200000000000001</v>
      </c>
      <c r="AA534" s="168">
        <f t="shared" si="136"/>
        <v>1.25</v>
      </c>
      <c r="AB534" s="185">
        <v>1</v>
      </c>
      <c r="AC534" s="168">
        <f t="shared" si="137"/>
        <v>4679.5</v>
      </c>
      <c r="AD534" s="168">
        <v>1</v>
      </c>
      <c r="AE534" s="168">
        <f t="shared" si="138"/>
        <v>4679.5</v>
      </c>
      <c r="AF534" s="233">
        <f>'Таб. 1._Общ_гр_ '!BA534+'Таб.2._Комб+Озд+Комп_'!AP534</f>
        <v>37.4</v>
      </c>
      <c r="AG534" s="233">
        <f t="shared" si="139"/>
        <v>4716.8999999999996</v>
      </c>
      <c r="AH534" s="264"/>
    </row>
    <row r="535" spans="1:34" s="19" customFormat="1" ht="11.25" hidden="1" customHeight="1">
      <c r="A535" s="93" t="s">
        <v>550</v>
      </c>
      <c r="B535" s="81" t="s">
        <v>532</v>
      </c>
      <c r="C535" s="226">
        <v>1</v>
      </c>
      <c r="D535" s="227" t="s">
        <v>40</v>
      </c>
      <c r="E535" s="228" t="s">
        <v>1103</v>
      </c>
      <c r="F535" s="229">
        <f>'Таб. 1._Общ_гр_ '!E535+'Таб. 1._Общ_гр_ '!F535+'Таб. 1._Общ_гр_ '!G535+'Таб. 1._Общ_гр_ '!H535</f>
        <v>20</v>
      </c>
      <c r="G535" s="229">
        <f>'Таб. 1._Общ_гр_ '!N535+'Таб. 1._Общ_гр_ '!O535+'Таб. 1._Общ_гр_ '!P535+'Таб. 1._Общ_гр_ '!Q535</f>
        <v>0</v>
      </c>
      <c r="H535" s="229">
        <f>'Таб. 1._Общ_гр_ '!W535+'Таб. 1._Общ_гр_ '!X535+'Таб. 1._Общ_гр_ '!Y535+'Таб. 1._Общ_гр_ '!Z535</f>
        <v>5</v>
      </c>
      <c r="I535" s="229">
        <f>'Таб. 1._Общ_гр_ '!AF535+'Таб. 1._Общ_гр_ '!AG535+'Таб. 1._Общ_гр_ '!AH535+'Таб. 1._Общ_гр_ '!AI535</f>
        <v>0</v>
      </c>
      <c r="J535" s="229">
        <f>'Таб.2._Комб+Озд+Комп_'!E535</f>
        <v>0</v>
      </c>
      <c r="K535" s="229">
        <f>'Таб.2._Комб+Озд+Комп_'!G535</f>
        <v>0</v>
      </c>
      <c r="L535" s="229">
        <f>'Таб.2._Комб+Озд+Комп_'!I535</f>
        <v>0</v>
      </c>
      <c r="M535" s="229">
        <f>'Таб.2._Комб+Озд+Комп_'!K535</f>
        <v>0</v>
      </c>
      <c r="N535" s="229">
        <f>'Таб.2._Комб+Озд+Комп_'!M535</f>
        <v>0</v>
      </c>
      <c r="O535" s="229">
        <f>'Таб.2._Комб+Озд+Комп_'!O535</f>
        <v>0</v>
      </c>
      <c r="P535" s="229">
        <f>'Таб.2._Комб+Озд+Комп_'!Q535</f>
        <v>0</v>
      </c>
      <c r="Q535" s="229">
        <f>'Таб.2._Комб+Озд+Комп_'!S535</f>
        <v>0</v>
      </c>
      <c r="R535" s="229">
        <f>'Таб.2._Комб+Озд+Комп_'!U535</f>
        <v>0</v>
      </c>
      <c r="S535" s="229">
        <f>'Таб.2._Комб+Озд+Комп_'!W535</f>
        <v>0</v>
      </c>
      <c r="T535" s="229">
        <f>'Таб.2._Комб+Озд+Комп_'!Y535</f>
        <v>0</v>
      </c>
      <c r="U535" s="229">
        <f>'Таб.2._Комб+Озд+Комп_'!AA535</f>
        <v>0</v>
      </c>
      <c r="V535" s="230">
        <f t="shared" si="135"/>
        <v>25</v>
      </c>
      <c r="W535" s="231">
        <f>'Таб. 1._Общ_гр_ '!I535+'Таб. 1._Общ_гр_ '!R535+'Таб. 1._Общ_гр_ '!AA535+'Таб. 1._Общ_гр_ '!AJ535+'Таб.2._Комб+Озд+Комп_'!AD535</f>
        <v>2</v>
      </c>
      <c r="X535" s="168">
        <f>'Таб. 1._Общ_гр_ '!AZ535+'Таб.2._Комб+Озд+Комп_'!AO535</f>
        <v>2311.3000000000002</v>
      </c>
      <c r="Y535" s="168">
        <v>1</v>
      </c>
      <c r="Z535" s="65">
        <v>1.08</v>
      </c>
      <c r="AA535" s="168">
        <f t="shared" si="136"/>
        <v>1.25</v>
      </c>
      <c r="AB535" s="185">
        <v>1.05</v>
      </c>
      <c r="AC535" s="168">
        <f t="shared" si="137"/>
        <v>3276.3</v>
      </c>
      <c r="AD535" s="168">
        <v>1</v>
      </c>
      <c r="AE535" s="168">
        <f t="shared" si="138"/>
        <v>3276.3</v>
      </c>
      <c r="AF535" s="233">
        <f>'Таб. 1._Общ_гр_ '!BA535+'Таб.2._Комб+Озд+Комп_'!AP535</f>
        <v>26</v>
      </c>
      <c r="AG535" s="233">
        <f t="shared" si="139"/>
        <v>3302.3</v>
      </c>
      <c r="AH535" s="264"/>
    </row>
    <row r="536" spans="1:34" s="19" customFormat="1" ht="11.25" hidden="1" customHeight="1">
      <c r="A536" s="93" t="s">
        <v>551</v>
      </c>
      <c r="B536" s="81" t="s">
        <v>532</v>
      </c>
      <c r="C536" s="226">
        <v>1</v>
      </c>
      <c r="D536" s="227" t="s">
        <v>40</v>
      </c>
      <c r="E536" s="228" t="s">
        <v>1103</v>
      </c>
      <c r="F536" s="229">
        <f>'Таб. 1._Общ_гр_ '!E536+'Таб. 1._Общ_гр_ '!F536+'Таб. 1._Общ_гр_ '!G536+'Таб. 1._Общ_гр_ '!H536</f>
        <v>23</v>
      </c>
      <c r="G536" s="229">
        <f>'Таб. 1._Общ_гр_ '!N536+'Таб. 1._Общ_гр_ '!O536+'Таб. 1._Общ_гр_ '!P536+'Таб. 1._Общ_гр_ '!Q536</f>
        <v>0</v>
      </c>
      <c r="H536" s="229">
        <f>'Таб. 1._Общ_гр_ '!W536+'Таб. 1._Общ_гр_ '!X536+'Таб. 1._Общ_гр_ '!Y536+'Таб. 1._Общ_гр_ '!Z536</f>
        <v>7</v>
      </c>
      <c r="I536" s="229">
        <f>'Таб. 1._Общ_гр_ '!AF536+'Таб. 1._Общ_гр_ '!AG536+'Таб. 1._Общ_гр_ '!AH536+'Таб. 1._Общ_гр_ '!AI536</f>
        <v>0</v>
      </c>
      <c r="J536" s="229">
        <f>'Таб.2._Комб+Озд+Комп_'!E536</f>
        <v>0</v>
      </c>
      <c r="K536" s="229">
        <f>'Таб.2._Комб+Озд+Комп_'!G536</f>
        <v>0</v>
      </c>
      <c r="L536" s="229">
        <f>'Таб.2._Комб+Озд+Комп_'!I536</f>
        <v>0</v>
      </c>
      <c r="M536" s="229">
        <f>'Таб.2._Комб+Озд+Комп_'!K536</f>
        <v>0</v>
      </c>
      <c r="N536" s="229">
        <f>'Таб.2._Комб+Озд+Комп_'!M536</f>
        <v>0</v>
      </c>
      <c r="O536" s="229">
        <f>'Таб.2._Комб+Озд+Комп_'!O536</f>
        <v>0</v>
      </c>
      <c r="P536" s="229">
        <f>'Таб.2._Комб+Озд+Комп_'!Q536</f>
        <v>0</v>
      </c>
      <c r="Q536" s="229">
        <f>'Таб.2._Комб+Озд+Комп_'!S536</f>
        <v>0</v>
      </c>
      <c r="R536" s="229">
        <f>'Таб.2._Комб+Озд+Комп_'!U536</f>
        <v>0</v>
      </c>
      <c r="S536" s="229">
        <f>'Таб.2._Комб+Озд+Комп_'!W536</f>
        <v>0</v>
      </c>
      <c r="T536" s="229">
        <f>'Таб.2._Комб+Озд+Комп_'!Y536</f>
        <v>0</v>
      </c>
      <c r="U536" s="229">
        <f>'Таб.2._Комб+Озд+Комп_'!AA536</f>
        <v>0</v>
      </c>
      <c r="V536" s="230">
        <f t="shared" si="135"/>
        <v>30</v>
      </c>
      <c r="W536" s="231">
        <f>'Таб. 1._Общ_гр_ '!I536+'Таб. 1._Общ_гр_ '!R536+'Таб. 1._Общ_гр_ '!AA536+'Таб. 1._Общ_гр_ '!AJ536+'Таб.2._Комб+Озд+Комп_'!AD536</f>
        <v>2</v>
      </c>
      <c r="X536" s="168">
        <f>'Таб. 1._Общ_гр_ '!AZ536+'Таб.2._Комб+Озд+Комп_'!AO536</f>
        <v>2791.3</v>
      </c>
      <c r="Y536" s="168">
        <v>1</v>
      </c>
      <c r="Z536" s="242">
        <v>1.1599999999999999</v>
      </c>
      <c r="AA536" s="168">
        <f t="shared" si="136"/>
        <v>1.25</v>
      </c>
      <c r="AB536" s="185">
        <v>1</v>
      </c>
      <c r="AC536" s="168">
        <f t="shared" si="137"/>
        <v>4047.4</v>
      </c>
      <c r="AD536" s="168">
        <v>1</v>
      </c>
      <c r="AE536" s="168">
        <f t="shared" si="138"/>
        <v>4047.4</v>
      </c>
      <c r="AF536" s="233">
        <f>'Таб. 1._Общ_гр_ '!BA536+'Таб.2._Комб+Озд+Комп_'!AP536</f>
        <v>31.2</v>
      </c>
      <c r="AG536" s="233">
        <f t="shared" si="139"/>
        <v>4078.6</v>
      </c>
      <c r="AH536" s="264"/>
    </row>
    <row r="537" spans="1:34" s="19" customFormat="1" ht="11.25" hidden="1" customHeight="1">
      <c r="A537" s="93" t="s">
        <v>552</v>
      </c>
      <c r="B537" s="81" t="s">
        <v>532</v>
      </c>
      <c r="C537" s="226">
        <v>1</v>
      </c>
      <c r="D537" s="227" t="s">
        <v>40</v>
      </c>
      <c r="E537" s="228" t="s">
        <v>1103</v>
      </c>
      <c r="F537" s="229">
        <f>'Таб. 1._Общ_гр_ '!E537+'Таб. 1._Общ_гр_ '!F537+'Таб. 1._Общ_гр_ '!G537+'Таб. 1._Общ_гр_ '!H537</f>
        <v>27</v>
      </c>
      <c r="G537" s="229">
        <f>'Таб. 1._Общ_гр_ '!N537+'Таб. 1._Общ_гр_ '!O537+'Таб. 1._Общ_гр_ '!P537+'Таб. 1._Общ_гр_ '!Q537</f>
        <v>0</v>
      </c>
      <c r="H537" s="229">
        <f>'Таб. 1._Общ_гр_ '!W537+'Таб. 1._Общ_гр_ '!X537+'Таб. 1._Общ_гр_ '!Y537+'Таб. 1._Общ_гр_ '!Z537</f>
        <v>4</v>
      </c>
      <c r="I537" s="229">
        <f>'Таб. 1._Общ_гр_ '!AF537+'Таб. 1._Общ_гр_ '!AG537+'Таб. 1._Общ_гр_ '!AH537+'Таб. 1._Общ_гр_ '!AI537</f>
        <v>0</v>
      </c>
      <c r="J537" s="229">
        <f>'Таб.2._Комб+Озд+Комп_'!E537</f>
        <v>0</v>
      </c>
      <c r="K537" s="229">
        <f>'Таб.2._Комб+Озд+Комп_'!G537</f>
        <v>0</v>
      </c>
      <c r="L537" s="229">
        <f>'Таб.2._Комб+Озд+Комп_'!I537</f>
        <v>0</v>
      </c>
      <c r="M537" s="229">
        <f>'Таб.2._Комб+Озд+Комп_'!K537</f>
        <v>0</v>
      </c>
      <c r="N537" s="229">
        <f>'Таб.2._Комб+Озд+Комп_'!M537</f>
        <v>0</v>
      </c>
      <c r="O537" s="229">
        <f>'Таб.2._Комб+Озд+Комп_'!O537</f>
        <v>0</v>
      </c>
      <c r="P537" s="229">
        <f>'Таб.2._Комб+Озд+Комп_'!Q537</f>
        <v>0</v>
      </c>
      <c r="Q537" s="229">
        <f>'Таб.2._Комб+Озд+Комп_'!S537</f>
        <v>0</v>
      </c>
      <c r="R537" s="229">
        <f>'Таб.2._Комб+Озд+Комп_'!U537</f>
        <v>0</v>
      </c>
      <c r="S537" s="229">
        <f>'Таб.2._Комб+Озд+Комп_'!W537</f>
        <v>0</v>
      </c>
      <c r="T537" s="229">
        <f>'Таб.2._Комб+Озд+Комп_'!Y537</f>
        <v>0</v>
      </c>
      <c r="U537" s="229">
        <f>'Таб.2._Комб+Озд+Комп_'!AA537</f>
        <v>0</v>
      </c>
      <c r="V537" s="230">
        <f t="shared" si="135"/>
        <v>31</v>
      </c>
      <c r="W537" s="231">
        <f>'Таб. 1._Общ_гр_ '!I537+'Таб. 1._Общ_гр_ '!R537+'Таб. 1._Общ_гр_ '!AA537+'Таб. 1._Общ_гр_ '!AJ537+'Таб.2._Комб+Озд+Комп_'!AD537</f>
        <v>3</v>
      </c>
      <c r="X537" s="168">
        <f>'Таб. 1._Общ_гр_ '!AZ537+'Таб.2._Комб+Озд+Комп_'!AO537</f>
        <v>2826.9</v>
      </c>
      <c r="Y537" s="168">
        <v>1</v>
      </c>
      <c r="Z537" s="242">
        <v>1.08</v>
      </c>
      <c r="AA537" s="168">
        <f t="shared" si="136"/>
        <v>1.1499999999999999</v>
      </c>
      <c r="AB537" s="185">
        <v>1.1000000000000001</v>
      </c>
      <c r="AC537" s="168">
        <f t="shared" si="137"/>
        <v>3862.1</v>
      </c>
      <c r="AD537" s="168">
        <v>1</v>
      </c>
      <c r="AE537" s="168">
        <f t="shared" si="138"/>
        <v>3862.1</v>
      </c>
      <c r="AF537" s="233">
        <f>'Таб. 1._Общ_гр_ '!BA537+'Таб.2._Комб+Озд+Комп_'!AP537</f>
        <v>32.200000000000003</v>
      </c>
      <c r="AG537" s="233">
        <f t="shared" si="139"/>
        <v>3894.2999999999997</v>
      </c>
      <c r="AH537" s="264"/>
    </row>
    <row r="538" spans="1:34" s="19" customFormat="1" ht="11.25" hidden="1" customHeight="1">
      <c r="A538" s="93" t="s">
        <v>553</v>
      </c>
      <c r="B538" s="81" t="s">
        <v>532</v>
      </c>
      <c r="C538" s="226">
        <v>1</v>
      </c>
      <c r="D538" s="227" t="s">
        <v>61</v>
      </c>
      <c r="E538" s="228" t="s">
        <v>1103</v>
      </c>
      <c r="F538" s="229">
        <f>'Таб. 1._Общ_гр_ '!E538+'Таб. 1._Общ_гр_ '!F538+'Таб. 1._Общ_гр_ '!G538+'Таб. 1._Общ_гр_ '!H538</f>
        <v>73</v>
      </c>
      <c r="G538" s="229">
        <f>'Таб. 1._Общ_гр_ '!N538+'Таб. 1._Общ_гр_ '!O538+'Таб. 1._Общ_гр_ '!P538+'Таб. 1._Общ_гр_ '!Q538</f>
        <v>0</v>
      </c>
      <c r="H538" s="229">
        <f>'Таб. 1._Общ_гр_ '!W538+'Таб. 1._Общ_гр_ '!X538+'Таб. 1._Общ_гр_ '!Y538+'Таб. 1._Общ_гр_ '!Z538</f>
        <v>20</v>
      </c>
      <c r="I538" s="229">
        <f>'Таб. 1._Общ_гр_ '!AF538+'Таб. 1._Общ_гр_ '!AG538+'Таб. 1._Общ_гр_ '!AH538+'Таб. 1._Общ_гр_ '!AI538</f>
        <v>0</v>
      </c>
      <c r="J538" s="229">
        <f>'Таб.2._Комб+Озд+Комп_'!E538</f>
        <v>0</v>
      </c>
      <c r="K538" s="229">
        <f>'Таб.2._Комб+Озд+Комп_'!G538</f>
        <v>0</v>
      </c>
      <c r="L538" s="229">
        <f>'Таб.2._Комб+Озд+Комп_'!I538</f>
        <v>0</v>
      </c>
      <c r="M538" s="229">
        <f>'Таб.2._Комб+Озд+Комп_'!K538</f>
        <v>0</v>
      </c>
      <c r="N538" s="229">
        <f>'Таб.2._Комб+Озд+Комп_'!M538</f>
        <v>0</v>
      </c>
      <c r="O538" s="229">
        <f>'Таб.2._Комб+Озд+Комп_'!O538</f>
        <v>0</v>
      </c>
      <c r="P538" s="229">
        <f>'Таб.2._Комб+Озд+Комп_'!Q538</f>
        <v>0</v>
      </c>
      <c r="Q538" s="229">
        <f>'Таб.2._Комб+Озд+Комп_'!S538</f>
        <v>0</v>
      </c>
      <c r="R538" s="229">
        <f>'Таб.2._Комб+Озд+Комп_'!U538</f>
        <v>0</v>
      </c>
      <c r="S538" s="229">
        <f>'Таб.2._Комб+Озд+Комп_'!W538</f>
        <v>0</v>
      </c>
      <c r="T538" s="229">
        <f>'Таб.2._Комб+Озд+Комп_'!Y538</f>
        <v>0</v>
      </c>
      <c r="U538" s="229">
        <f>'Таб.2._Комб+Озд+Комп_'!AA538</f>
        <v>0</v>
      </c>
      <c r="V538" s="230">
        <f t="shared" si="135"/>
        <v>93</v>
      </c>
      <c r="W538" s="231">
        <f>'Таб. 1._Общ_гр_ '!I538+'Таб. 1._Общ_гр_ '!R538+'Таб. 1._Общ_гр_ '!AA538+'Таб. 1._Общ_гр_ '!AJ538+'Таб.2._Комб+Озд+Комп_'!AD538</f>
        <v>6</v>
      </c>
      <c r="X538" s="168">
        <f>'Таб. 1._Общ_гр_ '!AZ538+'Таб.2._Комб+Озд+Комп_'!AO538</f>
        <v>6976.3</v>
      </c>
      <c r="Y538" s="168">
        <v>1</v>
      </c>
      <c r="Z538" s="65">
        <v>1.1200000000000001</v>
      </c>
      <c r="AA538" s="168">
        <f t="shared" si="136"/>
        <v>1.1000000000000001</v>
      </c>
      <c r="AB538" s="185">
        <v>1.05</v>
      </c>
      <c r="AC538" s="168">
        <f t="shared" si="137"/>
        <v>9024.5</v>
      </c>
      <c r="AD538" s="168">
        <v>1</v>
      </c>
      <c r="AE538" s="168">
        <f t="shared" si="138"/>
        <v>9024.5</v>
      </c>
      <c r="AF538" s="233">
        <f>'Таб. 1._Общ_гр_ '!BA538+'Таб.2._Комб+Озд+Комп_'!AP538</f>
        <v>96.7</v>
      </c>
      <c r="AG538" s="233">
        <f t="shared" si="139"/>
        <v>9121.2000000000007</v>
      </c>
      <c r="AH538" s="264"/>
    </row>
    <row r="539" spans="1:34" s="19" customFormat="1" ht="11.25" hidden="1" customHeight="1">
      <c r="A539" s="93" t="s">
        <v>554</v>
      </c>
      <c r="B539" s="81" t="s">
        <v>532</v>
      </c>
      <c r="C539" s="226">
        <v>1</v>
      </c>
      <c r="D539" s="227" t="s">
        <v>61</v>
      </c>
      <c r="E539" s="228" t="s">
        <v>1103</v>
      </c>
      <c r="F539" s="229">
        <f>'Таб. 1._Общ_гр_ '!E539+'Таб. 1._Общ_гр_ '!F539+'Таб. 1._Общ_гр_ '!G539+'Таб. 1._Общ_гр_ '!H539</f>
        <v>84</v>
      </c>
      <c r="G539" s="229">
        <f>'Таб. 1._Общ_гр_ '!N539+'Таб. 1._Общ_гр_ '!O539+'Таб. 1._Общ_гр_ '!P539+'Таб. 1._Общ_гр_ '!Q539</f>
        <v>0</v>
      </c>
      <c r="H539" s="229">
        <f>'Таб. 1._Общ_гр_ '!W539+'Таб. 1._Общ_гр_ '!X539+'Таб. 1._Общ_гр_ '!Y539+'Таб. 1._Общ_гр_ '!Z539</f>
        <v>19</v>
      </c>
      <c r="I539" s="229">
        <f>'Таб. 1._Общ_гр_ '!AF539+'Таб. 1._Общ_гр_ '!AG539+'Таб. 1._Общ_гр_ '!AH539+'Таб. 1._Общ_гр_ '!AI539</f>
        <v>0</v>
      </c>
      <c r="J539" s="229">
        <f>'Таб.2._Комб+Озд+Комп_'!E539</f>
        <v>0</v>
      </c>
      <c r="K539" s="229">
        <f>'Таб.2._Комб+Озд+Комп_'!G539</f>
        <v>0</v>
      </c>
      <c r="L539" s="229">
        <f>'Таб.2._Комб+Озд+Комп_'!I539</f>
        <v>0</v>
      </c>
      <c r="M539" s="229">
        <f>'Таб.2._Комб+Озд+Комп_'!K539</f>
        <v>0</v>
      </c>
      <c r="N539" s="229">
        <f>'Таб.2._Комб+Озд+Комп_'!M539</f>
        <v>0</v>
      </c>
      <c r="O539" s="229">
        <f>'Таб.2._Комб+Озд+Комп_'!O539</f>
        <v>0</v>
      </c>
      <c r="P539" s="229">
        <f>'Таб.2._Комб+Озд+Комп_'!Q539</f>
        <v>0</v>
      </c>
      <c r="Q539" s="229">
        <f>'Таб.2._Комб+Озд+Комп_'!S539</f>
        <v>0</v>
      </c>
      <c r="R539" s="229">
        <f>'Таб.2._Комб+Озд+Комп_'!U539</f>
        <v>0</v>
      </c>
      <c r="S539" s="229">
        <f>'Таб.2._Комб+Озд+Комп_'!W539</f>
        <v>0</v>
      </c>
      <c r="T539" s="229">
        <f>'Таб.2._Комб+Озд+Комп_'!Y539</f>
        <v>0</v>
      </c>
      <c r="U539" s="229">
        <f>'Таб.2._Комб+Озд+Комп_'!AA539</f>
        <v>0</v>
      </c>
      <c r="V539" s="230">
        <f t="shared" si="135"/>
        <v>103</v>
      </c>
      <c r="W539" s="231">
        <f>'Таб. 1._Общ_гр_ '!I539+'Таб. 1._Общ_гр_ '!R539+'Таб. 1._Общ_гр_ '!AA539+'Таб. 1._Общ_гр_ '!AJ539+'Таб.2._Комб+Озд+Комп_'!AD539</f>
        <v>6</v>
      </c>
      <c r="X539" s="168">
        <f>'Таб. 1._Общ_гр_ '!AZ539+'Таб.2._Комб+Озд+Комп_'!AO539</f>
        <v>9088.5</v>
      </c>
      <c r="Y539" s="168">
        <v>1</v>
      </c>
      <c r="Z539" s="65">
        <v>1.08</v>
      </c>
      <c r="AA539" s="168">
        <f t="shared" si="136"/>
        <v>1.1000000000000001</v>
      </c>
      <c r="AB539" s="185">
        <v>1.05</v>
      </c>
      <c r="AC539" s="168">
        <f t="shared" si="137"/>
        <v>11337</v>
      </c>
      <c r="AD539" s="168">
        <v>1</v>
      </c>
      <c r="AE539" s="168">
        <f t="shared" si="138"/>
        <v>11337</v>
      </c>
      <c r="AF539" s="233">
        <f>'Таб. 1._Общ_гр_ '!BA539+'Таб.2._Комб+Озд+Комп_'!AP539</f>
        <v>107.1</v>
      </c>
      <c r="AG539" s="233">
        <f t="shared" si="139"/>
        <v>11444.1</v>
      </c>
      <c r="AH539" s="264"/>
    </row>
    <row r="540" spans="1:34" s="19" customFormat="1" ht="11.25" hidden="1" customHeight="1">
      <c r="A540" s="93" t="s">
        <v>555</v>
      </c>
      <c r="B540" s="81" t="s">
        <v>532</v>
      </c>
      <c r="C540" s="226">
        <v>1</v>
      </c>
      <c r="D540" s="227" t="s">
        <v>61</v>
      </c>
      <c r="E540" s="228" t="s">
        <v>1103</v>
      </c>
      <c r="F540" s="229">
        <f>'Таб. 1._Общ_гр_ '!E540+'Таб. 1._Общ_гр_ '!F540+'Таб. 1._Общ_гр_ '!G540+'Таб. 1._Общ_гр_ '!H540</f>
        <v>98</v>
      </c>
      <c r="G540" s="229">
        <f>'Таб. 1._Общ_гр_ '!N540+'Таб. 1._Общ_гр_ '!O540+'Таб. 1._Общ_гр_ '!P540+'Таб. 1._Общ_гр_ '!Q540</f>
        <v>0</v>
      </c>
      <c r="H540" s="229">
        <f>'Таб. 1._Общ_гр_ '!W540+'Таб. 1._Общ_гр_ '!X540+'Таб. 1._Общ_гр_ '!Y540+'Таб. 1._Общ_гр_ '!Z540</f>
        <v>24</v>
      </c>
      <c r="I540" s="229">
        <f>'Таб. 1._Общ_гр_ '!AF540+'Таб. 1._Общ_гр_ '!AG540+'Таб. 1._Общ_гр_ '!AH540+'Таб. 1._Общ_гр_ '!AI540</f>
        <v>0</v>
      </c>
      <c r="J540" s="229">
        <f>'Таб.2._Комб+Озд+Комп_'!E540</f>
        <v>0</v>
      </c>
      <c r="K540" s="229">
        <f>'Таб.2._Комб+Озд+Комп_'!G540</f>
        <v>0</v>
      </c>
      <c r="L540" s="229">
        <f>'Таб.2._Комб+Озд+Комп_'!I540</f>
        <v>0</v>
      </c>
      <c r="M540" s="229">
        <f>'Таб.2._Комб+Озд+Комп_'!K540</f>
        <v>0</v>
      </c>
      <c r="N540" s="229">
        <f>'Таб.2._Комб+Озд+Комп_'!M540</f>
        <v>0</v>
      </c>
      <c r="O540" s="229">
        <f>'Таб.2._Комб+Озд+Комп_'!O540</f>
        <v>0</v>
      </c>
      <c r="P540" s="229">
        <f>'Таб.2._Комб+Озд+Комп_'!Q540</f>
        <v>0</v>
      </c>
      <c r="Q540" s="229">
        <f>'Таб.2._Комб+Озд+Комп_'!S540</f>
        <v>0</v>
      </c>
      <c r="R540" s="229">
        <f>'Таб.2._Комб+Озд+Комп_'!U540</f>
        <v>0</v>
      </c>
      <c r="S540" s="229">
        <f>'Таб.2._Комб+Озд+Комп_'!W540</f>
        <v>0</v>
      </c>
      <c r="T540" s="229">
        <f>'Таб.2._Комб+Озд+Комп_'!Y540</f>
        <v>0</v>
      </c>
      <c r="U540" s="229">
        <f>'Таб.2._Комб+Озд+Комп_'!AA540</f>
        <v>0</v>
      </c>
      <c r="V540" s="230">
        <f t="shared" si="135"/>
        <v>122</v>
      </c>
      <c r="W540" s="231">
        <f>'Таб. 1._Общ_гр_ '!I540+'Таб. 1._Общ_гр_ '!R540+'Таб. 1._Общ_гр_ '!AA540+'Таб. 1._Общ_гр_ '!AJ540+'Таб.2._Комб+Озд+Комп_'!AD540</f>
        <v>6</v>
      </c>
      <c r="X540" s="168">
        <f>'Таб. 1._Общ_гр_ '!AZ540+'Таб.2._Комб+Озд+Комп_'!AO540</f>
        <v>9842.2999999999993</v>
      </c>
      <c r="Y540" s="168">
        <v>1</v>
      </c>
      <c r="Z540" s="242">
        <v>1.1599999999999999</v>
      </c>
      <c r="AA540" s="168">
        <f t="shared" si="136"/>
        <v>1.1000000000000001</v>
      </c>
      <c r="AB540" s="185">
        <v>1.05</v>
      </c>
      <c r="AC540" s="168">
        <f t="shared" si="137"/>
        <v>13186.7</v>
      </c>
      <c r="AD540" s="168">
        <v>1</v>
      </c>
      <c r="AE540" s="168">
        <f t="shared" si="138"/>
        <v>13186.7</v>
      </c>
      <c r="AF540" s="233">
        <f>'Таб. 1._Общ_гр_ '!BA540+'Таб.2._Комб+Озд+Комп_'!AP540</f>
        <v>126.9</v>
      </c>
      <c r="AG540" s="233">
        <f t="shared" si="139"/>
        <v>13313.6</v>
      </c>
      <c r="AH540" s="264"/>
    </row>
    <row r="541" spans="1:34" s="19" customFormat="1" ht="11.25" hidden="1" customHeight="1">
      <c r="A541" s="93" t="s">
        <v>556</v>
      </c>
      <c r="B541" s="81" t="s">
        <v>532</v>
      </c>
      <c r="C541" s="226">
        <v>1</v>
      </c>
      <c r="D541" s="227" t="s">
        <v>61</v>
      </c>
      <c r="E541" s="228" t="s">
        <v>1103</v>
      </c>
      <c r="F541" s="229">
        <f>'Таб. 1._Общ_гр_ '!E541+'Таб. 1._Общ_гр_ '!F541+'Таб. 1._Общ_гр_ '!G541+'Таб. 1._Общ_гр_ '!H541</f>
        <v>165</v>
      </c>
      <c r="G541" s="229">
        <f>'Таб. 1._Общ_гр_ '!N541+'Таб. 1._Общ_гр_ '!O541+'Таб. 1._Общ_гр_ '!P541+'Таб. 1._Общ_гр_ '!Q541</f>
        <v>0</v>
      </c>
      <c r="H541" s="229">
        <f>'Таб. 1._Общ_гр_ '!W541+'Таб. 1._Общ_гр_ '!X541+'Таб. 1._Общ_гр_ '!Y541+'Таб. 1._Общ_гр_ '!Z541</f>
        <v>32</v>
      </c>
      <c r="I541" s="229">
        <f>'Таб. 1._Общ_гр_ '!AF541+'Таб. 1._Общ_гр_ '!AG541+'Таб. 1._Общ_гр_ '!AH541+'Таб. 1._Общ_гр_ '!AI541</f>
        <v>0</v>
      </c>
      <c r="J541" s="229">
        <f>'Таб.2._Комб+Озд+Комп_'!E541</f>
        <v>0</v>
      </c>
      <c r="K541" s="229">
        <f>'Таб.2._Комб+Озд+Комп_'!G541</f>
        <v>0</v>
      </c>
      <c r="L541" s="229">
        <f>'Таб.2._Комб+Озд+Комп_'!I541</f>
        <v>0</v>
      </c>
      <c r="M541" s="229">
        <f>'Таб.2._Комб+Озд+Комп_'!K541</f>
        <v>0</v>
      </c>
      <c r="N541" s="229">
        <f>'Таб.2._Комб+Озд+Комп_'!M541</f>
        <v>0</v>
      </c>
      <c r="O541" s="229">
        <f>'Таб.2._Комб+Озд+Комп_'!O541</f>
        <v>0</v>
      </c>
      <c r="P541" s="229">
        <f>'Таб.2._Комб+Озд+Комп_'!Q541</f>
        <v>0</v>
      </c>
      <c r="Q541" s="229">
        <f>'Таб.2._Комб+Озд+Комп_'!S541</f>
        <v>0</v>
      </c>
      <c r="R541" s="229">
        <f>'Таб.2._Комб+Озд+Комп_'!U541</f>
        <v>0</v>
      </c>
      <c r="S541" s="229">
        <f>'Таб.2._Комб+Озд+Комп_'!W541</f>
        <v>0</v>
      </c>
      <c r="T541" s="229">
        <f>'Таб.2._Комб+Озд+Комп_'!Y541</f>
        <v>0</v>
      </c>
      <c r="U541" s="229">
        <f>'Таб.2._Комб+Озд+Комп_'!AA541</f>
        <v>0</v>
      </c>
      <c r="V541" s="230">
        <f t="shared" si="135"/>
        <v>197</v>
      </c>
      <c r="W541" s="231">
        <f>'Таб. 1._Общ_гр_ '!I541+'Таб. 1._Общ_гр_ '!R541+'Таб. 1._Общ_гр_ '!AA541+'Таб. 1._Общ_гр_ '!AJ541+'Таб.2._Комб+Озд+Комп_'!AD541</f>
        <v>11</v>
      </c>
      <c r="X541" s="168">
        <f>'Таб. 1._Общ_гр_ '!AZ541+'Таб.2._Комб+Озд+Комп_'!AO541</f>
        <v>14543</v>
      </c>
      <c r="Y541" s="168">
        <v>1</v>
      </c>
      <c r="Z541" s="242">
        <v>1.1599999999999999</v>
      </c>
      <c r="AA541" s="168">
        <f t="shared" si="136"/>
        <v>1.05</v>
      </c>
      <c r="AB541" s="185">
        <v>1.05</v>
      </c>
      <c r="AC541" s="168">
        <f t="shared" si="137"/>
        <v>18599</v>
      </c>
      <c r="AD541" s="168">
        <v>1</v>
      </c>
      <c r="AE541" s="168">
        <f t="shared" si="138"/>
        <v>18599</v>
      </c>
      <c r="AF541" s="233">
        <f>'Таб. 1._Общ_гр_ '!BA541+'Таб.2._Комб+Озд+Комп_'!AP541</f>
        <v>204.9</v>
      </c>
      <c r="AG541" s="233">
        <f t="shared" si="139"/>
        <v>18803.900000000001</v>
      </c>
      <c r="AH541" s="264"/>
    </row>
    <row r="542" spans="1:34" s="19" customFormat="1" ht="11.25" hidden="1" customHeight="1">
      <c r="A542" s="93" t="s">
        <v>557</v>
      </c>
      <c r="B542" s="81" t="s">
        <v>532</v>
      </c>
      <c r="C542" s="226">
        <v>1</v>
      </c>
      <c r="D542" s="227" t="s">
        <v>61</v>
      </c>
      <c r="E542" s="228" t="s">
        <v>1103</v>
      </c>
      <c r="F542" s="229">
        <f>'Таб. 1._Общ_гр_ '!E542+'Таб. 1._Общ_гр_ '!F542+'Таб. 1._Общ_гр_ '!G542+'Таб. 1._Общ_гр_ '!H542</f>
        <v>80</v>
      </c>
      <c r="G542" s="229">
        <f>'Таб. 1._Общ_гр_ '!N542+'Таб. 1._Общ_гр_ '!O542+'Таб. 1._Общ_гр_ '!P542+'Таб. 1._Общ_гр_ '!Q542</f>
        <v>0</v>
      </c>
      <c r="H542" s="229">
        <f>'Таб. 1._Общ_гр_ '!W542+'Таб. 1._Общ_гр_ '!X542+'Таб. 1._Общ_гр_ '!Y542+'Таб. 1._Общ_гр_ '!Z542</f>
        <v>22</v>
      </c>
      <c r="I542" s="229">
        <f>'Таб. 1._Общ_гр_ '!AF542+'Таб. 1._Общ_гр_ '!AG542+'Таб. 1._Общ_гр_ '!AH542+'Таб. 1._Общ_гр_ '!AI542</f>
        <v>0</v>
      </c>
      <c r="J542" s="229">
        <f>'Таб.2._Комб+Озд+Комп_'!E542</f>
        <v>0</v>
      </c>
      <c r="K542" s="229">
        <f>'Таб.2._Комб+Озд+Комп_'!G542</f>
        <v>0</v>
      </c>
      <c r="L542" s="229">
        <f>'Таб.2._Комб+Озд+Комп_'!I542</f>
        <v>0</v>
      </c>
      <c r="M542" s="229">
        <f>'Таб.2._Комб+Озд+Комп_'!K542</f>
        <v>0</v>
      </c>
      <c r="N542" s="229">
        <f>'Таб.2._Комб+Озд+Комп_'!M542</f>
        <v>0</v>
      </c>
      <c r="O542" s="229">
        <f>'Таб.2._Комб+Озд+Комп_'!O542</f>
        <v>0</v>
      </c>
      <c r="P542" s="229">
        <f>'Таб.2._Комб+Озд+Комп_'!Q542</f>
        <v>0</v>
      </c>
      <c r="Q542" s="229">
        <f>'Таб.2._Комб+Озд+Комп_'!S542</f>
        <v>0</v>
      </c>
      <c r="R542" s="229">
        <f>'Таб.2._Комб+Озд+Комп_'!U542</f>
        <v>0</v>
      </c>
      <c r="S542" s="229">
        <f>'Таб.2._Комб+Озд+Комп_'!W542</f>
        <v>0</v>
      </c>
      <c r="T542" s="229">
        <f>'Таб.2._Комб+Озд+Комп_'!Y542</f>
        <v>0</v>
      </c>
      <c r="U542" s="229">
        <f>'Таб.2._Комб+Озд+Комп_'!AA542</f>
        <v>0</v>
      </c>
      <c r="V542" s="230">
        <f t="shared" si="135"/>
        <v>102</v>
      </c>
      <c r="W542" s="231">
        <f>'Таб. 1._Общ_гр_ '!I542+'Таб. 1._Общ_гр_ '!R542+'Таб. 1._Общ_гр_ '!AA542+'Таб. 1._Общ_гр_ '!AJ542+'Таб.2._Комб+Озд+Комп_'!AD542</f>
        <v>6</v>
      </c>
      <c r="X542" s="168">
        <f>'Таб. 1._Общ_гр_ '!AZ542+'Таб.2._Комб+Озд+Комп_'!AO542</f>
        <v>7566.6</v>
      </c>
      <c r="Y542" s="168">
        <v>1</v>
      </c>
      <c r="Z542" s="242">
        <v>1.1200000000000001</v>
      </c>
      <c r="AA542" s="168">
        <f t="shared" si="136"/>
        <v>1.1000000000000001</v>
      </c>
      <c r="AB542" s="185">
        <v>1.05</v>
      </c>
      <c r="AC542" s="168">
        <f t="shared" si="137"/>
        <v>9788.2000000000007</v>
      </c>
      <c r="AD542" s="168">
        <v>1</v>
      </c>
      <c r="AE542" s="168">
        <f t="shared" si="138"/>
        <v>9788.2000000000007</v>
      </c>
      <c r="AF542" s="233">
        <f>'Таб. 1._Общ_гр_ '!BA542+'Таб.2._Комб+Озд+Комп_'!AP542</f>
        <v>106.1</v>
      </c>
      <c r="AG542" s="233">
        <f t="shared" si="139"/>
        <v>9894.3000000000011</v>
      </c>
      <c r="AH542" s="264"/>
    </row>
    <row r="543" spans="1:34" s="19" customFormat="1" ht="11.25" hidden="1" customHeight="1">
      <c r="A543" s="93" t="s">
        <v>558</v>
      </c>
      <c r="B543" s="81" t="s">
        <v>532</v>
      </c>
      <c r="C543" s="226">
        <v>1</v>
      </c>
      <c r="D543" s="227" t="s">
        <v>61</v>
      </c>
      <c r="E543" s="228" t="s">
        <v>1103</v>
      </c>
      <c r="F543" s="229">
        <f>'Таб. 1._Общ_гр_ '!E543+'Таб. 1._Общ_гр_ '!F543+'Таб. 1._Общ_гр_ '!G543+'Таб. 1._Общ_гр_ '!H543</f>
        <v>50</v>
      </c>
      <c r="G543" s="229">
        <f>'Таб. 1._Общ_гр_ '!N543+'Таб. 1._Общ_гр_ '!O543+'Таб. 1._Общ_гр_ '!P543+'Таб. 1._Общ_гр_ '!Q543</f>
        <v>0</v>
      </c>
      <c r="H543" s="229">
        <f>'Таб. 1._Общ_гр_ '!W543+'Таб. 1._Общ_гр_ '!X543+'Таб. 1._Общ_гр_ '!Y543+'Таб. 1._Общ_гр_ '!Z543</f>
        <v>19</v>
      </c>
      <c r="I543" s="229">
        <f>'Таб. 1._Общ_гр_ '!AF543+'Таб. 1._Общ_гр_ '!AG543+'Таб. 1._Общ_гр_ '!AH543+'Таб. 1._Общ_гр_ '!AI543</f>
        <v>0</v>
      </c>
      <c r="J543" s="229">
        <f>'Таб.2._Комб+Озд+Комп_'!E543</f>
        <v>0</v>
      </c>
      <c r="K543" s="229">
        <f>'Таб.2._Комб+Озд+Комп_'!G543</f>
        <v>0</v>
      </c>
      <c r="L543" s="229">
        <f>'Таб.2._Комб+Озд+Комп_'!I543</f>
        <v>0</v>
      </c>
      <c r="M543" s="229">
        <f>'Таб.2._Комб+Озд+Комп_'!K543</f>
        <v>0</v>
      </c>
      <c r="N543" s="229">
        <f>'Таб.2._Комб+Озд+Комп_'!M543</f>
        <v>0</v>
      </c>
      <c r="O543" s="229">
        <f>'Таб.2._Комб+Озд+Комп_'!O543</f>
        <v>0</v>
      </c>
      <c r="P543" s="229">
        <f>'Таб.2._Комб+Озд+Комп_'!Q543</f>
        <v>0</v>
      </c>
      <c r="Q543" s="229">
        <f>'Таб.2._Комб+Озд+Комп_'!S543</f>
        <v>0</v>
      </c>
      <c r="R543" s="229">
        <f>'Таб.2._Комб+Озд+Комп_'!U543</f>
        <v>56</v>
      </c>
      <c r="S543" s="229">
        <f>'Таб.2._Комб+Озд+Комп_'!W543</f>
        <v>0</v>
      </c>
      <c r="T543" s="229">
        <f>'Таб.2._Комб+Озд+Комп_'!Y543</f>
        <v>0</v>
      </c>
      <c r="U543" s="229">
        <f>'Таб.2._Комб+Озд+Комп_'!AA543</f>
        <v>0</v>
      </c>
      <c r="V543" s="230">
        <f t="shared" si="135"/>
        <v>125</v>
      </c>
      <c r="W543" s="231">
        <f>'Таб. 1._Общ_гр_ '!I543+'Таб. 1._Общ_гр_ '!R543+'Таб. 1._Общ_гр_ '!AA543+'Таб. 1._Общ_гр_ '!AJ543+'Таб.2._Комб+Озд+Комп_'!AD543</f>
        <v>8</v>
      </c>
      <c r="X543" s="168">
        <f>'Таб. 1._Общ_гр_ '!AZ543+'Таб.2._Комб+Озд+Комп_'!AO543</f>
        <v>15723.5</v>
      </c>
      <c r="Y543" s="168">
        <v>1</v>
      </c>
      <c r="Z543" s="242">
        <v>1.1599999999999999</v>
      </c>
      <c r="AA543" s="168">
        <f t="shared" si="136"/>
        <v>1.05</v>
      </c>
      <c r="AB543" s="185">
        <v>1.05</v>
      </c>
      <c r="AC543" s="168">
        <f t="shared" si="137"/>
        <v>20108.8</v>
      </c>
      <c r="AD543" s="168">
        <v>1</v>
      </c>
      <c r="AE543" s="168">
        <f t="shared" si="138"/>
        <v>20108.8</v>
      </c>
      <c r="AF543" s="233">
        <f>'Таб. 1._Общ_гр_ '!BA543+'Таб.2._Комб+Озд+Комп_'!AP543</f>
        <v>130</v>
      </c>
      <c r="AG543" s="233">
        <f t="shared" si="139"/>
        <v>20238.8</v>
      </c>
      <c r="AH543" s="264"/>
    </row>
    <row r="544" spans="1:34" s="19" customFormat="1" ht="11.25" hidden="1" customHeight="1">
      <c r="A544" s="93" t="s">
        <v>559</v>
      </c>
      <c r="B544" s="81" t="s">
        <v>532</v>
      </c>
      <c r="C544" s="226">
        <v>1</v>
      </c>
      <c r="D544" s="227" t="s">
        <v>61</v>
      </c>
      <c r="E544" s="228" t="s">
        <v>1103</v>
      </c>
      <c r="F544" s="229">
        <f>'Таб. 1._Общ_гр_ '!E544+'Таб. 1._Общ_гр_ '!F544+'Таб. 1._Общ_гр_ '!G544+'Таб. 1._Общ_гр_ '!H544</f>
        <v>79</v>
      </c>
      <c r="G544" s="229">
        <f>'Таб. 1._Общ_гр_ '!N544+'Таб. 1._Общ_гр_ '!O544+'Таб. 1._Общ_гр_ '!P544+'Таб. 1._Общ_гр_ '!Q544</f>
        <v>0</v>
      </c>
      <c r="H544" s="229">
        <f>'Таб. 1._Общ_гр_ '!W544+'Таб. 1._Общ_гр_ '!X544+'Таб. 1._Общ_гр_ '!Y544+'Таб. 1._Общ_гр_ '!Z544</f>
        <v>20</v>
      </c>
      <c r="I544" s="229">
        <f>'Таб. 1._Общ_гр_ '!AF544+'Таб. 1._Общ_гр_ '!AG544+'Таб. 1._Общ_гр_ '!AH544+'Таб. 1._Общ_гр_ '!AI544</f>
        <v>0</v>
      </c>
      <c r="J544" s="229">
        <f>'Таб.2._Комб+Озд+Комп_'!E544</f>
        <v>0</v>
      </c>
      <c r="K544" s="229">
        <f>'Таб.2._Комб+Озд+Комп_'!G544</f>
        <v>0</v>
      </c>
      <c r="L544" s="229">
        <f>'Таб.2._Комб+Озд+Комп_'!I544</f>
        <v>0</v>
      </c>
      <c r="M544" s="229">
        <f>'Таб.2._Комб+Озд+Комп_'!K544</f>
        <v>0</v>
      </c>
      <c r="N544" s="229">
        <f>'Таб.2._Комб+Озд+Комп_'!M544</f>
        <v>0</v>
      </c>
      <c r="O544" s="229">
        <f>'Таб.2._Комб+Озд+Комп_'!O544</f>
        <v>0</v>
      </c>
      <c r="P544" s="229">
        <f>'Таб.2._Комб+Озд+Комп_'!Q544</f>
        <v>0</v>
      </c>
      <c r="Q544" s="229">
        <f>'Таб.2._Комб+Озд+Комп_'!S544</f>
        <v>0</v>
      </c>
      <c r="R544" s="229">
        <f>'Таб.2._Комб+Озд+Комп_'!U544</f>
        <v>0</v>
      </c>
      <c r="S544" s="229">
        <f>'Таб.2._Комб+Озд+Комп_'!W544</f>
        <v>0</v>
      </c>
      <c r="T544" s="229">
        <f>'Таб.2._Комб+Озд+Комп_'!Y544</f>
        <v>0</v>
      </c>
      <c r="U544" s="229">
        <f>'Таб.2._Комб+Озд+Комп_'!AA544</f>
        <v>0</v>
      </c>
      <c r="V544" s="230">
        <f t="shared" si="135"/>
        <v>99</v>
      </c>
      <c r="W544" s="231">
        <f>'Таб. 1._Общ_гр_ '!I544+'Таб. 1._Общ_гр_ '!R544+'Таб. 1._Общ_гр_ '!AA544+'Таб. 1._Общ_гр_ '!AJ544+'Таб.2._Комб+Озд+Комп_'!AD544</f>
        <v>6</v>
      </c>
      <c r="X544" s="168">
        <f>'Таб. 1._Общ_гр_ '!AZ544+'Таб.2._Комб+Озд+Комп_'!AO544</f>
        <v>7324.8</v>
      </c>
      <c r="Y544" s="168">
        <v>1</v>
      </c>
      <c r="Z544" s="242">
        <v>1.1599999999999999</v>
      </c>
      <c r="AA544" s="168">
        <f t="shared" si="136"/>
        <v>1.1000000000000001</v>
      </c>
      <c r="AB544" s="185">
        <v>1.05</v>
      </c>
      <c r="AC544" s="168">
        <f t="shared" si="137"/>
        <v>9813.7999999999993</v>
      </c>
      <c r="AD544" s="168">
        <v>1</v>
      </c>
      <c r="AE544" s="168">
        <f t="shared" si="138"/>
        <v>9813.7999999999993</v>
      </c>
      <c r="AF544" s="233">
        <f>'Таб. 1._Общ_гр_ '!BA544+'Таб.2._Комб+Озд+Комп_'!AP544</f>
        <v>103</v>
      </c>
      <c r="AG544" s="233">
        <f t="shared" si="139"/>
        <v>9916.7999999999993</v>
      </c>
      <c r="AH544" s="264"/>
    </row>
    <row r="545" spans="1:34" s="19" customFormat="1" ht="11.25" hidden="1" customHeight="1">
      <c r="A545" s="93" t="s">
        <v>560</v>
      </c>
      <c r="B545" s="81" t="s">
        <v>532</v>
      </c>
      <c r="C545" s="226">
        <v>1</v>
      </c>
      <c r="D545" s="227" t="s">
        <v>61</v>
      </c>
      <c r="E545" s="257" t="s">
        <v>1109</v>
      </c>
      <c r="F545" s="229">
        <f>'Таб. 1._Общ_гр_ '!E545+'Таб. 1._Общ_гр_ '!F545+'Таб. 1._Общ_гр_ '!G545+'Таб. 1._Общ_гр_ '!H545</f>
        <v>90</v>
      </c>
      <c r="G545" s="229">
        <f>'Таб. 1._Общ_гр_ '!N545+'Таб. 1._Общ_гр_ '!O545+'Таб. 1._Общ_гр_ '!P545+'Таб. 1._Общ_гр_ '!Q545</f>
        <v>0</v>
      </c>
      <c r="H545" s="229">
        <f>'Таб. 1._Общ_гр_ '!W545+'Таб. 1._Общ_гр_ '!X545+'Таб. 1._Общ_гр_ '!Y545+'Таб. 1._Общ_гр_ '!Z545</f>
        <v>17</v>
      </c>
      <c r="I545" s="229">
        <f>'Таб. 1._Общ_гр_ '!AF545+'Таб. 1._Общ_гр_ '!AG545+'Таб. 1._Общ_гр_ '!AH545+'Таб. 1._Общ_гр_ '!AI545</f>
        <v>0</v>
      </c>
      <c r="J545" s="229">
        <f>'Таб.2._Комб+Озд+Комп_'!E545</f>
        <v>0</v>
      </c>
      <c r="K545" s="229">
        <f>'Таб.2._Комб+Озд+Комп_'!G545</f>
        <v>0</v>
      </c>
      <c r="L545" s="229">
        <f>'Таб.2._Комб+Озд+Комп_'!I545</f>
        <v>0</v>
      </c>
      <c r="M545" s="229">
        <f>'Таб.2._Комб+Озд+Комп_'!K545</f>
        <v>0</v>
      </c>
      <c r="N545" s="229">
        <f>'Таб.2._Комб+Озд+Комп_'!M545</f>
        <v>0</v>
      </c>
      <c r="O545" s="229">
        <f>'Таб.2._Комб+Озд+Комп_'!O545</f>
        <v>0</v>
      </c>
      <c r="P545" s="229">
        <f>'Таб.2._Комб+Озд+Комп_'!Q545</f>
        <v>0</v>
      </c>
      <c r="Q545" s="229">
        <f>'Таб.2._Комб+Озд+Комп_'!S545</f>
        <v>0</v>
      </c>
      <c r="R545" s="229">
        <f>'Таб.2._Комб+Озд+Комп_'!U545</f>
        <v>0</v>
      </c>
      <c r="S545" s="229">
        <f>'Таб.2._Комб+Озд+Комп_'!W545</f>
        <v>0</v>
      </c>
      <c r="T545" s="229">
        <f>'Таб.2._Комб+Озд+Комп_'!Y545</f>
        <v>0</v>
      </c>
      <c r="U545" s="229">
        <f>'Таб.2._Комб+Озд+Комп_'!AA545</f>
        <v>0</v>
      </c>
      <c r="V545" s="230">
        <f t="shared" si="135"/>
        <v>107</v>
      </c>
      <c r="W545" s="231">
        <f>'Таб. 1._Общ_гр_ '!I545+'Таб. 1._Общ_гр_ '!R545+'Таб. 1._Общ_гр_ '!AA545+'Таб. 1._Общ_гр_ '!AJ545+'Таб.2._Комб+Озд+Комп_'!AD545</f>
        <v>6</v>
      </c>
      <c r="X545" s="168">
        <f>'Таб. 1._Общ_гр_ '!AZ545+'Таб.2._Комб+Озд+Комп_'!AO545</f>
        <v>8676</v>
      </c>
      <c r="Y545" s="168">
        <v>1.04</v>
      </c>
      <c r="Z545" s="242">
        <v>1.1200000000000001</v>
      </c>
      <c r="AA545" s="168">
        <f t="shared" si="136"/>
        <v>1.1000000000000001</v>
      </c>
      <c r="AB545" s="185">
        <v>1.05</v>
      </c>
      <c r="AC545" s="168">
        <f t="shared" si="137"/>
        <v>11672.2</v>
      </c>
      <c r="AD545" s="168">
        <v>1</v>
      </c>
      <c r="AE545" s="168">
        <f t="shared" si="138"/>
        <v>11672.2</v>
      </c>
      <c r="AF545" s="233">
        <f>'Таб. 1._Общ_гр_ '!BA545+'Таб.2._Комб+Озд+Комп_'!AP545</f>
        <v>111.3</v>
      </c>
      <c r="AG545" s="233">
        <f t="shared" si="139"/>
        <v>11783.5</v>
      </c>
      <c r="AH545" s="264"/>
    </row>
    <row r="546" spans="1:34" s="19" customFormat="1" ht="11.25" hidden="1" customHeight="1">
      <c r="A546" s="93" t="s">
        <v>561</v>
      </c>
      <c r="B546" s="81" t="s">
        <v>532</v>
      </c>
      <c r="C546" s="226" t="s">
        <v>332</v>
      </c>
      <c r="D546" s="227" t="s">
        <v>40</v>
      </c>
      <c r="E546" s="228" t="s">
        <v>1103</v>
      </c>
      <c r="F546" s="229">
        <f>'Таб. 1._Общ_гр_ '!E546+'Таб. 1._Общ_гр_ '!F546+'Таб. 1._Общ_гр_ '!G546+'Таб. 1._Общ_гр_ '!H546</f>
        <v>8</v>
      </c>
      <c r="G546" s="229">
        <f>'Таб. 1._Общ_гр_ '!N546+'Таб. 1._Общ_гр_ '!O546+'Таб. 1._Общ_гр_ '!P546+'Таб. 1._Общ_гр_ '!Q546</f>
        <v>0</v>
      </c>
      <c r="H546" s="229">
        <f>'Таб. 1._Общ_гр_ '!W546+'Таб. 1._Общ_гр_ '!X546+'Таб. 1._Общ_гр_ '!Y546+'Таб. 1._Общ_гр_ '!Z546</f>
        <v>0</v>
      </c>
      <c r="I546" s="229">
        <f>'Таб. 1._Общ_гр_ '!AF546+'Таб. 1._Общ_гр_ '!AG546+'Таб. 1._Общ_гр_ '!AH546+'Таб. 1._Общ_гр_ '!AI546</f>
        <v>0</v>
      </c>
      <c r="J546" s="229">
        <f>'Таб.2._Комб+Озд+Комп_'!E546</f>
        <v>0</v>
      </c>
      <c r="K546" s="229">
        <f>'Таб.2._Комб+Озд+Комп_'!G546</f>
        <v>0</v>
      </c>
      <c r="L546" s="229">
        <f>'Таб.2._Комб+Озд+Комп_'!I546</f>
        <v>0</v>
      </c>
      <c r="M546" s="229">
        <f>'Таб.2._Комб+Озд+Комп_'!K546</f>
        <v>0</v>
      </c>
      <c r="N546" s="229">
        <f>'Таб.2._Комб+Озд+Комп_'!M546</f>
        <v>0</v>
      </c>
      <c r="O546" s="229">
        <f>'Таб.2._Комб+Озд+Комп_'!O546</f>
        <v>0</v>
      </c>
      <c r="P546" s="229">
        <f>'Таб.2._Комб+Озд+Комп_'!Q546</f>
        <v>0</v>
      </c>
      <c r="Q546" s="229">
        <f>'Таб.2._Комб+Озд+Комп_'!S546</f>
        <v>0</v>
      </c>
      <c r="R546" s="229">
        <f>'Таб.2._Комб+Озд+Комп_'!U546</f>
        <v>0</v>
      </c>
      <c r="S546" s="229">
        <f>'Таб.2._Комб+Озд+Комп_'!W546</f>
        <v>0</v>
      </c>
      <c r="T546" s="229">
        <f>'Таб.2._Комб+Озд+Комп_'!Y546</f>
        <v>0</v>
      </c>
      <c r="U546" s="229">
        <f>'Таб.2._Комб+Озд+Комп_'!AA546</f>
        <v>0</v>
      </c>
      <c r="V546" s="230">
        <f t="shared" si="135"/>
        <v>8</v>
      </c>
      <c r="W546" s="231">
        <f>'Таб. 1._Общ_гр_ '!I546+'Таб. 1._Общ_гр_ '!R546+'Таб. 1._Общ_гр_ '!AA546+'Таб. 1._Общ_гр_ '!AJ546+'Таб.2._Комб+Озд+Комп_'!AD546</f>
        <v>1</v>
      </c>
      <c r="X546" s="168">
        <f>'Таб. 1._Общ_гр_ '!AZ546+'Таб.2._Комб+Озд+Комп_'!AO546</f>
        <v>711.2</v>
      </c>
      <c r="Y546" s="168">
        <v>1</v>
      </c>
      <c r="Z546" s="242">
        <v>1</v>
      </c>
      <c r="AA546" s="168">
        <f t="shared" si="136"/>
        <v>1.5</v>
      </c>
      <c r="AB546" s="185">
        <v>1</v>
      </c>
      <c r="AC546" s="168">
        <f t="shared" si="137"/>
        <v>1066.8</v>
      </c>
      <c r="AD546" s="168">
        <v>2.11</v>
      </c>
      <c r="AE546" s="168">
        <f t="shared" si="138"/>
        <v>2250.9</v>
      </c>
      <c r="AF546" s="233">
        <f>'Таб. 1._Общ_гр_ '!BA546+'Таб.2._Комб+Озд+Комп_'!AP546</f>
        <v>8.3000000000000007</v>
      </c>
      <c r="AG546" s="233">
        <f t="shared" si="139"/>
        <v>2259.2000000000003</v>
      </c>
      <c r="AH546" s="264"/>
    </row>
    <row r="547" spans="1:34" s="19" customFormat="1" ht="11.25" hidden="1" customHeight="1">
      <c r="A547" s="93" t="s">
        <v>562</v>
      </c>
      <c r="B547" s="81" t="s">
        <v>532</v>
      </c>
      <c r="C547" s="226" t="s">
        <v>332</v>
      </c>
      <c r="D547" s="227" t="s">
        <v>61</v>
      </c>
      <c r="E547" s="228" t="s">
        <v>1103</v>
      </c>
      <c r="F547" s="229">
        <f>'Таб. 1._Общ_гр_ '!E547+'Таб. 1._Общ_гр_ '!F547+'Таб. 1._Общ_гр_ '!G547+'Таб. 1._Общ_гр_ '!H547</f>
        <v>43</v>
      </c>
      <c r="G547" s="229">
        <f>'Таб. 1._Общ_гр_ '!N547+'Таб. 1._Общ_гр_ '!O547+'Таб. 1._Общ_гр_ '!P547+'Таб. 1._Общ_гр_ '!Q547</f>
        <v>0</v>
      </c>
      <c r="H547" s="229">
        <f>'Таб. 1._Общ_гр_ '!W547+'Таб. 1._Общ_гр_ '!X547+'Таб. 1._Общ_гр_ '!Y547+'Таб. 1._Общ_гр_ '!Z547</f>
        <v>8</v>
      </c>
      <c r="I547" s="229">
        <f>'Таб. 1._Общ_гр_ '!AF547+'Таб. 1._Общ_гр_ '!AG547+'Таб. 1._Общ_гр_ '!AH547+'Таб. 1._Общ_гр_ '!AI547</f>
        <v>0</v>
      </c>
      <c r="J547" s="229">
        <f>'Таб.2._Комб+Озд+Комп_'!E547</f>
        <v>0</v>
      </c>
      <c r="K547" s="229">
        <f>'Таб.2._Комб+Озд+Комп_'!G547</f>
        <v>0</v>
      </c>
      <c r="L547" s="229">
        <f>'Таб.2._Комб+Озд+Комп_'!I547</f>
        <v>0</v>
      </c>
      <c r="M547" s="229">
        <f>'Таб.2._Комб+Озд+Комп_'!K547</f>
        <v>0</v>
      </c>
      <c r="N547" s="229">
        <f>'Таб.2._Комб+Озд+Комп_'!M547</f>
        <v>0</v>
      </c>
      <c r="O547" s="229">
        <f>'Таб.2._Комб+Озд+Комп_'!O547</f>
        <v>0</v>
      </c>
      <c r="P547" s="229">
        <f>'Таб.2._Комб+Озд+Комп_'!Q547</f>
        <v>0</v>
      </c>
      <c r="Q547" s="229">
        <f>'Таб.2._Комб+Озд+Комп_'!S547</f>
        <v>0</v>
      </c>
      <c r="R547" s="229">
        <f>'Таб.2._Комб+Озд+Комп_'!U547</f>
        <v>0</v>
      </c>
      <c r="S547" s="229">
        <f>'Таб.2._Комб+Озд+Комп_'!W547</f>
        <v>0</v>
      </c>
      <c r="T547" s="229">
        <f>'Таб.2._Комб+Озд+Комп_'!Y547</f>
        <v>0</v>
      </c>
      <c r="U547" s="229">
        <f>'Таб.2._Комб+Озд+Комп_'!AA547</f>
        <v>0</v>
      </c>
      <c r="V547" s="230">
        <f t="shared" si="135"/>
        <v>51</v>
      </c>
      <c r="W547" s="231">
        <f>'Таб. 1._Общ_гр_ '!I547+'Таб. 1._Общ_гр_ '!R547+'Таб. 1._Общ_гр_ '!AA547+'Таб. 1._Общ_гр_ '!AJ547+'Таб.2._Комб+Озд+Комп_'!AD547</f>
        <v>3</v>
      </c>
      <c r="X547" s="168">
        <f>'Таб. 1._Общ_гр_ '!AZ547+'Таб.2._Комб+Озд+Комп_'!AO547</f>
        <v>3740.6</v>
      </c>
      <c r="Y547" s="168">
        <v>1</v>
      </c>
      <c r="Z547" s="242">
        <v>1.08</v>
      </c>
      <c r="AA547" s="168">
        <f t="shared" si="136"/>
        <v>1.1499999999999999</v>
      </c>
      <c r="AB547" s="185">
        <v>1</v>
      </c>
      <c r="AC547" s="168">
        <f t="shared" si="137"/>
        <v>4645.8</v>
      </c>
      <c r="AD547" s="168">
        <v>1</v>
      </c>
      <c r="AE547" s="168">
        <f t="shared" si="138"/>
        <v>4645.8</v>
      </c>
      <c r="AF547" s="233">
        <f>'Таб. 1._Общ_гр_ '!BA547+'Таб.2._Комб+Озд+Комп_'!AP547</f>
        <v>53</v>
      </c>
      <c r="AG547" s="233">
        <f t="shared" si="139"/>
        <v>4698.8</v>
      </c>
      <c r="AH547" s="264"/>
    </row>
    <row r="548" spans="1:34" s="19" customFormat="1" ht="11.25" customHeight="1">
      <c r="A548" s="236" t="s">
        <v>58</v>
      </c>
      <c r="B548" s="237" t="str">
        <f>A517</f>
        <v>Татарский округ</v>
      </c>
      <c r="C548" s="238">
        <f>SUM(C518:C547)</f>
        <v>13</v>
      </c>
      <c r="D548" s="245"/>
      <c r="E548" s="238"/>
      <c r="F548" s="238">
        <f t="shared" ref="F548:X548" si="140">SUM(F518:F547)</f>
        <v>1066</v>
      </c>
      <c r="G548" s="238">
        <f t="shared" si="140"/>
        <v>0</v>
      </c>
      <c r="H548" s="238">
        <f t="shared" si="140"/>
        <v>234</v>
      </c>
      <c r="I548" s="238">
        <f t="shared" si="140"/>
        <v>0</v>
      </c>
      <c r="J548" s="238">
        <f t="shared" si="140"/>
        <v>0</v>
      </c>
      <c r="K548" s="238">
        <f t="shared" si="140"/>
        <v>0</v>
      </c>
      <c r="L548" s="238">
        <f t="shared" si="140"/>
        <v>0</v>
      </c>
      <c r="M548" s="238">
        <f t="shared" si="140"/>
        <v>0</v>
      </c>
      <c r="N548" s="238">
        <f t="shared" si="140"/>
        <v>0</v>
      </c>
      <c r="O548" s="238">
        <f t="shared" si="140"/>
        <v>0</v>
      </c>
      <c r="P548" s="238">
        <f t="shared" si="140"/>
        <v>0</v>
      </c>
      <c r="Q548" s="238">
        <f t="shared" si="140"/>
        <v>0</v>
      </c>
      <c r="R548" s="238">
        <f t="shared" si="140"/>
        <v>56</v>
      </c>
      <c r="S548" s="238">
        <f t="shared" si="140"/>
        <v>0</v>
      </c>
      <c r="T548" s="238">
        <f t="shared" si="140"/>
        <v>0</v>
      </c>
      <c r="U548" s="238">
        <f t="shared" si="140"/>
        <v>0</v>
      </c>
      <c r="V548" s="238">
        <f t="shared" si="140"/>
        <v>1356</v>
      </c>
      <c r="W548" s="238">
        <f t="shared" si="140"/>
        <v>88</v>
      </c>
      <c r="X548" s="239">
        <f t="shared" si="140"/>
        <v>115935.40000000001</v>
      </c>
      <c r="Y548" s="239"/>
      <c r="Z548" s="239"/>
      <c r="AA548" s="239"/>
      <c r="AB548" s="46"/>
      <c r="AC548" s="239">
        <f>SUM(AC518:AC547)</f>
        <v>155251.99999999997</v>
      </c>
      <c r="AD548" s="240"/>
      <c r="AE548" s="239">
        <f>SUM(AE518:AE547)</f>
        <v>166634.49999999997</v>
      </c>
      <c r="AF548" s="239">
        <f>SUM(AF518:AF547)</f>
        <v>1410.1999999999998</v>
      </c>
      <c r="AG548" s="239">
        <f>SUM(AG518:AG547)</f>
        <v>168044.7</v>
      </c>
    </row>
    <row r="549" spans="1:34" s="19" customFormat="1" ht="11.25" hidden="1" customHeight="1">
      <c r="A549" s="221" t="s">
        <v>563</v>
      </c>
      <c r="B549" s="222"/>
      <c r="C549" s="223"/>
      <c r="D549" s="241"/>
      <c r="E549" s="222"/>
      <c r="F549" s="222"/>
      <c r="G549" s="222"/>
      <c r="H549" s="222"/>
      <c r="I549" s="222"/>
      <c r="J549" s="223"/>
      <c r="K549" s="223"/>
      <c r="L549" s="223"/>
      <c r="M549" s="223"/>
      <c r="N549" s="223"/>
      <c r="O549" s="223"/>
      <c r="P549" s="223"/>
      <c r="Q549" s="223"/>
      <c r="R549" s="223"/>
      <c r="S549" s="223"/>
      <c r="T549" s="223"/>
      <c r="U549" s="223"/>
      <c r="V549" s="223"/>
      <c r="W549" s="223"/>
      <c r="Z549" s="242"/>
      <c r="AB549" s="15"/>
      <c r="AD549" s="223"/>
    </row>
    <row r="550" spans="1:34" s="19" customFormat="1" ht="11.25" hidden="1" customHeight="1">
      <c r="A550" s="225" t="s">
        <v>564</v>
      </c>
      <c r="B550" s="81" t="s">
        <v>563</v>
      </c>
      <c r="C550" s="226">
        <v>1</v>
      </c>
      <c r="D550" s="227" t="s">
        <v>61</v>
      </c>
      <c r="E550" s="228" t="s">
        <v>1103</v>
      </c>
      <c r="F550" s="229">
        <f>'Таб. 1._Общ_гр_ '!E550+'Таб. 1._Общ_гр_ '!F550+'Таб. 1._Общ_гр_ '!G550+'Таб. 1._Общ_гр_ '!H550</f>
        <v>74</v>
      </c>
      <c r="G550" s="229">
        <f>'Таб. 1._Общ_гр_ '!N550+'Таб. 1._Общ_гр_ '!O550+'Таб. 1._Общ_гр_ '!P550+'Таб. 1._Общ_гр_ '!Q550</f>
        <v>0</v>
      </c>
      <c r="H550" s="229">
        <f>'Таб. 1._Общ_гр_ '!W550+'Таб. 1._Общ_гр_ '!X550+'Таб. 1._Общ_гр_ '!Y550+'Таб. 1._Общ_гр_ '!Z550</f>
        <v>30</v>
      </c>
      <c r="I550" s="229">
        <f>'Таб. 1._Общ_гр_ '!AF550+'Таб. 1._Общ_гр_ '!AG550+'Таб. 1._Общ_гр_ '!AH550+'Таб. 1._Общ_гр_ '!AI550</f>
        <v>0</v>
      </c>
      <c r="J550" s="229">
        <f>'Таб.2._Комб+Озд+Комп_'!E550</f>
        <v>0</v>
      </c>
      <c r="K550" s="229">
        <f>'Таб.2._Комб+Озд+Комп_'!G550</f>
        <v>0</v>
      </c>
      <c r="L550" s="229">
        <f>'Таб.2._Комб+Озд+Комп_'!I550</f>
        <v>0</v>
      </c>
      <c r="M550" s="229">
        <f>'Таб.2._Комб+Озд+Комп_'!K550</f>
        <v>0</v>
      </c>
      <c r="N550" s="229">
        <f>'Таб.2._Комб+Озд+Комп_'!M550</f>
        <v>0</v>
      </c>
      <c r="O550" s="229">
        <f>'Таб.2._Комб+Озд+Комп_'!O550</f>
        <v>0</v>
      </c>
      <c r="P550" s="229">
        <f>'Таб.2._Комб+Озд+Комп_'!Q550</f>
        <v>0</v>
      </c>
      <c r="Q550" s="229">
        <f>'Таб.2._Комб+Озд+Комп_'!S550</f>
        <v>0</v>
      </c>
      <c r="R550" s="229">
        <f>'Таб.2._Комб+Озд+Комп_'!U550</f>
        <v>98</v>
      </c>
      <c r="S550" s="229">
        <f>'Таб.2._Комб+Озд+Комп_'!W550</f>
        <v>0</v>
      </c>
      <c r="T550" s="229">
        <f>'Таб.2._Комб+Озд+Комп_'!Y550</f>
        <v>0</v>
      </c>
      <c r="U550" s="229">
        <f>'Таб.2._Комб+Озд+Комп_'!AA550</f>
        <v>0</v>
      </c>
      <c r="V550" s="230">
        <f t="shared" ref="V550:V584" si="141">J550+K550+L550+M550+N550+O550+P550+Q550+R550+S550+T550+U550+F550+G550+H550+I550</f>
        <v>202</v>
      </c>
      <c r="W550" s="231">
        <f>'Таб. 1._Общ_гр_ '!I550+'Таб. 1._Общ_гр_ '!R550+'Таб. 1._Общ_гр_ '!AA550+'Таб. 1._Общ_гр_ '!AJ550+'Таб.2._Комб+Озд+Комп_'!AD550</f>
        <v>11</v>
      </c>
      <c r="X550" s="168">
        <f>'Таб. 1._Общ_гр_ '!AZ550+'Таб.2._Комб+Озд+Комп_'!AO550</f>
        <v>20367.400000000001</v>
      </c>
      <c r="Y550" s="168">
        <v>1</v>
      </c>
      <c r="Z550" s="65">
        <v>1.1599999999999999</v>
      </c>
      <c r="AA550" s="168">
        <f t="shared" ref="AA550:AA584" si="142">IF(W550=1,1.5,IF(W550=2,1.25,IF(W550=3,1.15,IF(AND((W550&gt;=4),(W550&lt;=6)),1.1,IF(AND((W550&gt;=7),(W550&lt;=11)),1.05,IF(W550&gt;=12,1,0))))))</f>
        <v>1.05</v>
      </c>
      <c r="AB550" s="185">
        <v>1</v>
      </c>
      <c r="AC550" s="168">
        <f t="shared" ref="AC550:AC584" si="143">ROUND(X550*Y550*Z550*AA550*AB550,1)</f>
        <v>24807.5</v>
      </c>
      <c r="AD550" s="232">
        <v>1</v>
      </c>
      <c r="AE550" s="168">
        <f t="shared" ref="AE550:AE584" si="144">ROUND(AC550*AD550,1)</f>
        <v>24807.5</v>
      </c>
      <c r="AF550" s="233">
        <f>'Таб. 1._Общ_гр_ '!BA550+'Таб.2._Комб+Озд+Комп_'!AP550</f>
        <v>210.10000000000002</v>
      </c>
      <c r="AG550" s="233">
        <f t="shared" ref="AG550:AG584" si="145">AE550+AF550</f>
        <v>25017.599999999999</v>
      </c>
    </row>
    <row r="551" spans="1:34" s="19" customFormat="1" ht="11.25" hidden="1" customHeight="1">
      <c r="A551" s="225" t="s">
        <v>565</v>
      </c>
      <c r="B551" s="81" t="s">
        <v>563</v>
      </c>
      <c r="C551" s="226">
        <v>1</v>
      </c>
      <c r="D551" s="227" t="s">
        <v>61</v>
      </c>
      <c r="E551" s="228" t="s">
        <v>1103</v>
      </c>
      <c r="F551" s="229">
        <f>'Таб. 1._Общ_гр_ '!E551+'Таб. 1._Общ_гр_ '!F551+'Таб. 1._Общ_гр_ '!G551+'Таб. 1._Общ_гр_ '!H551</f>
        <v>128</v>
      </c>
      <c r="G551" s="229">
        <f>'Таб. 1._Общ_гр_ '!N551+'Таб. 1._Общ_гр_ '!O551+'Таб. 1._Общ_гр_ '!P551+'Таб. 1._Общ_гр_ '!Q551</f>
        <v>0</v>
      </c>
      <c r="H551" s="229">
        <f>'Таб. 1._Общ_гр_ '!W551+'Таб. 1._Общ_гр_ '!X551+'Таб. 1._Общ_гр_ '!Y551+'Таб. 1._Общ_гр_ '!Z551</f>
        <v>24</v>
      </c>
      <c r="I551" s="229">
        <f>'Таб. 1._Общ_гр_ '!AF551+'Таб. 1._Общ_гр_ '!AG551+'Таб. 1._Общ_гр_ '!AH551+'Таб. 1._Общ_гр_ '!AI551</f>
        <v>0</v>
      </c>
      <c r="J551" s="229">
        <f>'Таб.2._Комб+Озд+Комп_'!E551</f>
        <v>0</v>
      </c>
      <c r="K551" s="229">
        <f>'Таб.2._Комб+Озд+Комп_'!G551</f>
        <v>0</v>
      </c>
      <c r="L551" s="229">
        <f>'Таб.2._Комб+Озд+Комп_'!I551</f>
        <v>0</v>
      </c>
      <c r="M551" s="229">
        <f>'Таб.2._Комб+Озд+Комп_'!K551</f>
        <v>0</v>
      </c>
      <c r="N551" s="229">
        <f>'Таб.2._Комб+Озд+Комп_'!M551</f>
        <v>0</v>
      </c>
      <c r="O551" s="229">
        <f>'Таб.2._Комб+Озд+Комп_'!O551</f>
        <v>0</v>
      </c>
      <c r="P551" s="229">
        <f>'Таб.2._Комб+Озд+Комп_'!Q551</f>
        <v>0</v>
      </c>
      <c r="Q551" s="229">
        <f>'Таб.2._Комб+Озд+Комп_'!S551</f>
        <v>0</v>
      </c>
      <c r="R551" s="229">
        <f>'Таб.2._Комб+Озд+Комп_'!U551</f>
        <v>22</v>
      </c>
      <c r="S551" s="229">
        <f>'Таб.2._Комб+Озд+Комп_'!W551</f>
        <v>0</v>
      </c>
      <c r="T551" s="229">
        <f>'Таб.2._Комб+Озд+Комп_'!Y551</f>
        <v>0</v>
      </c>
      <c r="U551" s="229">
        <f>'Таб.2._Комб+Озд+Комп_'!AA551</f>
        <v>0</v>
      </c>
      <c r="V551" s="230">
        <f t="shared" si="141"/>
        <v>174</v>
      </c>
      <c r="W551" s="231">
        <f>'Таб. 1._Общ_гр_ '!I551+'Таб. 1._Общ_гр_ '!R551+'Таб. 1._Общ_гр_ '!AA551+'Таб. 1._Общ_гр_ '!AJ551+'Таб.2._Комб+Озд+Комп_'!AD551</f>
        <v>8</v>
      </c>
      <c r="X551" s="168">
        <f>'Таб. 1._Общ_гр_ '!AZ551+'Таб.2._Комб+Озд+Комп_'!AO551</f>
        <v>13967</v>
      </c>
      <c r="Y551" s="168">
        <v>1</v>
      </c>
      <c r="Z551" s="265">
        <v>1.1599999999999999</v>
      </c>
      <c r="AA551" s="168">
        <f t="shared" si="142"/>
        <v>1.05</v>
      </c>
      <c r="AB551" s="185">
        <v>1</v>
      </c>
      <c r="AC551" s="168">
        <f t="shared" si="143"/>
        <v>17011.8</v>
      </c>
      <c r="AD551" s="234">
        <v>1</v>
      </c>
      <c r="AE551" s="168">
        <f t="shared" si="144"/>
        <v>17011.8</v>
      </c>
      <c r="AF551" s="233">
        <f>'Таб. 1._Общ_гр_ '!BA551+'Таб.2._Комб+Озд+Комп_'!AP551</f>
        <v>181</v>
      </c>
      <c r="AG551" s="233">
        <f t="shared" si="145"/>
        <v>17192.8</v>
      </c>
    </row>
    <row r="552" spans="1:34" s="19" customFormat="1" ht="11.25" hidden="1" customHeight="1">
      <c r="A552" s="225" t="s">
        <v>566</v>
      </c>
      <c r="B552" s="81" t="s">
        <v>563</v>
      </c>
      <c r="C552" s="226">
        <v>1</v>
      </c>
      <c r="D552" s="227" t="s">
        <v>61</v>
      </c>
      <c r="E552" s="228" t="s">
        <v>1103</v>
      </c>
      <c r="F552" s="229">
        <f>'Таб. 1._Общ_гр_ '!E552+'Таб. 1._Общ_гр_ '!F552+'Таб. 1._Общ_гр_ '!G552+'Таб. 1._Общ_гр_ '!H552</f>
        <v>40</v>
      </c>
      <c r="G552" s="229">
        <f>'Таб. 1._Общ_гр_ '!N552+'Таб. 1._Общ_гр_ '!O552+'Таб. 1._Общ_гр_ '!P552+'Таб. 1._Общ_гр_ '!Q552</f>
        <v>0</v>
      </c>
      <c r="H552" s="229">
        <f>'Таб. 1._Общ_гр_ '!W552+'Таб. 1._Общ_гр_ '!X552+'Таб. 1._Общ_гр_ '!Y552+'Таб. 1._Общ_гр_ '!Z552</f>
        <v>74</v>
      </c>
      <c r="I552" s="229">
        <f>'Таб. 1._Общ_гр_ '!AF552+'Таб. 1._Общ_гр_ '!AG552+'Таб. 1._Общ_гр_ '!AH552+'Таб. 1._Общ_гр_ '!AI552</f>
        <v>0</v>
      </c>
      <c r="J552" s="229">
        <f>'Таб.2._Комб+Озд+Комп_'!E552</f>
        <v>0</v>
      </c>
      <c r="K552" s="229">
        <f>'Таб.2._Комб+Озд+Комп_'!G552</f>
        <v>0</v>
      </c>
      <c r="L552" s="229">
        <f>'Таб.2._Комб+Озд+Комп_'!I552</f>
        <v>0</v>
      </c>
      <c r="M552" s="229">
        <f>'Таб.2._Комб+Озд+Комп_'!K552</f>
        <v>0</v>
      </c>
      <c r="N552" s="229">
        <f>'Таб.2._Комб+Озд+Комп_'!M552</f>
        <v>0</v>
      </c>
      <c r="O552" s="229">
        <f>'Таб.2._Комб+Озд+Комп_'!O552</f>
        <v>0</v>
      </c>
      <c r="P552" s="229">
        <f>'Таб.2._Комб+Озд+Комп_'!Q552</f>
        <v>0</v>
      </c>
      <c r="Q552" s="229">
        <f>'Таб.2._Комб+Озд+Комп_'!S552</f>
        <v>0</v>
      </c>
      <c r="R552" s="229">
        <f>'Таб.2._Комб+Озд+Комп_'!U552</f>
        <v>120</v>
      </c>
      <c r="S552" s="229">
        <f>'Таб.2._Комб+Озд+Комп_'!W552</f>
        <v>0</v>
      </c>
      <c r="T552" s="229">
        <f>'Таб.2._Комб+Озд+Комп_'!Y552</f>
        <v>0</v>
      </c>
      <c r="U552" s="229">
        <f>'Таб.2._Комб+Озд+Комп_'!AA552</f>
        <v>0</v>
      </c>
      <c r="V552" s="230">
        <f t="shared" si="141"/>
        <v>234</v>
      </c>
      <c r="W552" s="231">
        <f>'Таб. 1._Общ_гр_ '!I552+'Таб. 1._Общ_гр_ '!R552+'Таб. 1._Общ_гр_ '!AA552+'Таб. 1._Общ_гр_ '!AJ552+'Таб.2._Комб+Озд+Комп_'!AD552</f>
        <v>12</v>
      </c>
      <c r="X552" s="168">
        <f>'Таб. 1._Общ_гр_ '!AZ552+'Таб.2._Комб+Озд+Комп_'!AO552</f>
        <v>24520.400000000001</v>
      </c>
      <c r="Y552" s="168">
        <v>1</v>
      </c>
      <c r="Z552" s="265">
        <v>1</v>
      </c>
      <c r="AA552" s="168">
        <f t="shared" si="142"/>
        <v>1</v>
      </c>
      <c r="AB552" s="185">
        <v>1</v>
      </c>
      <c r="AC552" s="168">
        <f t="shared" si="143"/>
        <v>24520.400000000001</v>
      </c>
      <c r="AD552" s="234">
        <v>1</v>
      </c>
      <c r="AE552" s="168">
        <f t="shared" si="144"/>
        <v>24520.400000000001</v>
      </c>
      <c r="AF552" s="233">
        <f>'Таб. 1._Общ_гр_ '!BA552+'Таб.2._Комб+Озд+Комп_'!AP552</f>
        <v>243.39999999999998</v>
      </c>
      <c r="AG552" s="233">
        <f t="shared" si="145"/>
        <v>24763.800000000003</v>
      </c>
    </row>
    <row r="553" spans="1:34" s="19" customFormat="1" ht="11.25" hidden="1" customHeight="1">
      <c r="A553" s="225" t="s">
        <v>567</v>
      </c>
      <c r="B553" s="81" t="s">
        <v>563</v>
      </c>
      <c r="C553" s="226">
        <v>1</v>
      </c>
      <c r="D553" s="227" t="s">
        <v>61</v>
      </c>
      <c r="E553" s="228" t="s">
        <v>1103</v>
      </c>
      <c r="F553" s="229">
        <f>'Таб. 1._Общ_гр_ '!E553+'Таб. 1._Общ_гр_ '!F553+'Таб. 1._Общ_гр_ '!G553+'Таб. 1._Общ_гр_ '!H553</f>
        <v>33</v>
      </c>
      <c r="G553" s="229">
        <f>'Таб. 1._Общ_гр_ '!N553+'Таб. 1._Общ_гр_ '!O553+'Таб. 1._Общ_гр_ '!P553+'Таб. 1._Общ_гр_ '!Q553</f>
        <v>0</v>
      </c>
      <c r="H553" s="229">
        <f>'Таб. 1._Общ_гр_ '!W553+'Таб. 1._Общ_гр_ '!X553+'Таб. 1._Общ_гр_ '!Y553+'Таб. 1._Общ_гр_ '!Z553</f>
        <v>12</v>
      </c>
      <c r="I553" s="229">
        <f>'Таб. 1._Общ_гр_ '!AF553+'Таб. 1._Общ_гр_ '!AG553+'Таб. 1._Общ_гр_ '!AH553+'Таб. 1._Общ_гр_ '!AI553</f>
        <v>0</v>
      </c>
      <c r="J553" s="229">
        <f>'Таб.2._Комб+Озд+Комп_'!E553</f>
        <v>0</v>
      </c>
      <c r="K553" s="229">
        <f>'Таб.2._Комб+Озд+Комп_'!G553</f>
        <v>0</v>
      </c>
      <c r="L553" s="229">
        <f>'Таб.2._Комб+Озд+Комп_'!I553</f>
        <v>0</v>
      </c>
      <c r="M553" s="229">
        <f>'Таб.2._Комб+Озд+Комп_'!K553</f>
        <v>0</v>
      </c>
      <c r="N553" s="229">
        <f>'Таб.2._Комб+Озд+Комп_'!M553</f>
        <v>0</v>
      </c>
      <c r="O553" s="229">
        <f>'Таб.2._Комб+Озд+Комп_'!O553</f>
        <v>0</v>
      </c>
      <c r="P553" s="229">
        <f>'Таб.2._Комб+Озд+Комп_'!Q553</f>
        <v>0</v>
      </c>
      <c r="Q553" s="229">
        <f>'Таб.2._Комб+Озд+Комп_'!S553</f>
        <v>0</v>
      </c>
      <c r="R553" s="229">
        <f>'Таб.2._Комб+Озд+Комп_'!U553</f>
        <v>35</v>
      </c>
      <c r="S553" s="229">
        <f>'Таб.2._Комб+Озд+Комп_'!W553</f>
        <v>0</v>
      </c>
      <c r="T553" s="229">
        <f>'Таб.2._Комб+Озд+Комп_'!Y553</f>
        <v>0</v>
      </c>
      <c r="U553" s="229">
        <f>'Таб.2._Комб+Озд+Комп_'!AA553</f>
        <v>0</v>
      </c>
      <c r="V553" s="230">
        <f t="shared" si="141"/>
        <v>80</v>
      </c>
      <c r="W553" s="231">
        <f>'Таб. 1._Общ_гр_ '!I553+'Таб. 1._Общ_гр_ '!R553+'Таб. 1._Общ_гр_ '!AA553+'Таб. 1._Общ_гр_ '!AJ553+'Таб.2._Комб+Озд+Комп_'!AD553</f>
        <v>5</v>
      </c>
      <c r="X553" s="168">
        <f>'Таб. 1._Общ_гр_ '!AZ553+'Таб.2._Комб+Озд+Комп_'!AO553</f>
        <v>7851.1</v>
      </c>
      <c r="Y553" s="168">
        <v>1</v>
      </c>
      <c r="Z553" s="65">
        <v>1.1599999999999999</v>
      </c>
      <c r="AA553" s="168">
        <f t="shared" si="142"/>
        <v>1.1000000000000001</v>
      </c>
      <c r="AB553" s="185">
        <v>1</v>
      </c>
      <c r="AC553" s="168">
        <f t="shared" si="143"/>
        <v>10018</v>
      </c>
      <c r="AD553" s="234">
        <v>1</v>
      </c>
      <c r="AE553" s="168">
        <f t="shared" si="144"/>
        <v>10018</v>
      </c>
      <c r="AF553" s="233">
        <f>'Таб. 1._Общ_гр_ '!BA553+'Таб.2._Комб+Озд+Комп_'!AP553</f>
        <v>83.199999999999989</v>
      </c>
      <c r="AG553" s="233">
        <f t="shared" si="145"/>
        <v>10101.200000000001</v>
      </c>
    </row>
    <row r="554" spans="1:34" s="19" customFormat="1" ht="11.25" hidden="1" customHeight="1">
      <c r="A554" s="225" t="s">
        <v>568</v>
      </c>
      <c r="B554" s="81" t="s">
        <v>563</v>
      </c>
      <c r="C554" s="226">
        <v>1</v>
      </c>
      <c r="D554" s="227" t="s">
        <v>61</v>
      </c>
      <c r="E554" s="228" t="s">
        <v>1103</v>
      </c>
      <c r="F554" s="229">
        <f>'Таб. 1._Общ_гр_ '!E554+'Таб. 1._Общ_гр_ '!F554+'Таб. 1._Общ_гр_ '!G554+'Таб. 1._Общ_гр_ '!H554</f>
        <v>5</v>
      </c>
      <c r="G554" s="229">
        <f>'Таб. 1._Общ_гр_ '!N554+'Таб. 1._Общ_гр_ '!O554+'Таб. 1._Общ_гр_ '!P554+'Таб. 1._Общ_гр_ '!Q554</f>
        <v>0</v>
      </c>
      <c r="H554" s="229">
        <f>'Таб. 1._Общ_гр_ '!W554+'Таб. 1._Общ_гр_ '!X554+'Таб. 1._Общ_гр_ '!Y554+'Таб. 1._Общ_гр_ '!Z554</f>
        <v>13</v>
      </c>
      <c r="I554" s="229">
        <f>'Таб. 1._Общ_гр_ '!AF554+'Таб. 1._Общ_гр_ '!AG554+'Таб. 1._Общ_гр_ '!AH554+'Таб. 1._Общ_гр_ '!AI554</f>
        <v>0</v>
      </c>
      <c r="J554" s="229">
        <f>'Таб.2._Комб+Озд+Комп_'!E554</f>
        <v>0</v>
      </c>
      <c r="K554" s="229">
        <f>'Таб.2._Комб+Озд+Комп_'!G554</f>
        <v>0</v>
      </c>
      <c r="L554" s="229">
        <f>'Таб.2._Комб+Озд+Комп_'!I554</f>
        <v>0</v>
      </c>
      <c r="M554" s="229">
        <f>'Таб.2._Комб+Озд+Комп_'!K554</f>
        <v>0</v>
      </c>
      <c r="N554" s="229">
        <f>'Таб.2._Комб+Озд+Комп_'!M554</f>
        <v>0</v>
      </c>
      <c r="O554" s="229">
        <f>'Таб.2._Комб+Озд+Комп_'!O554</f>
        <v>0</v>
      </c>
      <c r="P554" s="229">
        <f>'Таб.2._Комб+Озд+Комп_'!Q554</f>
        <v>0</v>
      </c>
      <c r="Q554" s="229">
        <f>'Таб.2._Комб+Озд+Комп_'!S554</f>
        <v>0</v>
      </c>
      <c r="R554" s="229">
        <f>'Таб.2._Комб+Озд+Комп_'!U554</f>
        <v>55</v>
      </c>
      <c r="S554" s="229">
        <f>'Таб.2._Комб+Озд+Комп_'!W554</f>
        <v>0</v>
      </c>
      <c r="T554" s="229">
        <f>'Таб.2._Комб+Озд+Комп_'!Y554</f>
        <v>0</v>
      </c>
      <c r="U554" s="229">
        <f>'Таб.2._Комб+Озд+Комп_'!AA554</f>
        <v>0</v>
      </c>
      <c r="V554" s="230">
        <f t="shared" si="141"/>
        <v>73</v>
      </c>
      <c r="W554" s="231">
        <f>'Таб. 1._Общ_гр_ '!I554+'Таб. 1._Общ_гр_ '!R554+'Таб. 1._Общ_гр_ '!AA554+'Таб. 1._Общ_гр_ '!AJ554+'Таб.2._Комб+Озд+Комп_'!AD554</f>
        <v>4</v>
      </c>
      <c r="X554" s="168">
        <f>'Таб. 1._Общ_гр_ '!AZ554+'Таб.2._Комб+Озд+Комп_'!AO554</f>
        <v>8505.4</v>
      </c>
      <c r="Y554" s="168">
        <v>1</v>
      </c>
      <c r="Z554" s="265">
        <v>1.1599999999999999</v>
      </c>
      <c r="AA554" s="168">
        <f t="shared" si="142"/>
        <v>1.1000000000000001</v>
      </c>
      <c r="AB554" s="185">
        <v>1.05</v>
      </c>
      <c r="AC554" s="168">
        <f t="shared" si="143"/>
        <v>11395.5</v>
      </c>
      <c r="AD554" s="234">
        <v>1</v>
      </c>
      <c r="AE554" s="168">
        <f t="shared" si="144"/>
        <v>11395.5</v>
      </c>
      <c r="AF554" s="233">
        <f>'Таб. 1._Общ_гр_ '!BA554+'Таб.2._Комб+Озд+Комп_'!AP554</f>
        <v>75.900000000000006</v>
      </c>
      <c r="AG554" s="233">
        <f t="shared" si="145"/>
        <v>11471.4</v>
      </c>
    </row>
    <row r="555" spans="1:34" s="19" customFormat="1" ht="11.25" hidden="1" customHeight="1">
      <c r="A555" s="225" t="s">
        <v>569</v>
      </c>
      <c r="B555" s="81" t="s">
        <v>563</v>
      </c>
      <c r="C555" s="226">
        <v>1</v>
      </c>
      <c r="D555" s="227" t="s">
        <v>61</v>
      </c>
      <c r="E555" s="228" t="s">
        <v>1103</v>
      </c>
      <c r="F555" s="229">
        <f>'Таб. 1._Общ_гр_ '!E555+'Таб. 1._Общ_гр_ '!F555+'Таб. 1._Общ_гр_ '!G555+'Таб. 1._Общ_гр_ '!H555</f>
        <v>0</v>
      </c>
      <c r="G555" s="229">
        <f>'Таб. 1._Общ_гр_ '!N555+'Таб. 1._Общ_гр_ '!O555+'Таб. 1._Общ_гр_ '!P555+'Таб. 1._Общ_гр_ '!Q555</f>
        <v>0</v>
      </c>
      <c r="H555" s="229">
        <f>'Таб. 1._Общ_гр_ '!W555+'Таб. 1._Общ_гр_ '!X555+'Таб. 1._Общ_гр_ '!Y555+'Таб. 1._Общ_гр_ '!Z555</f>
        <v>13</v>
      </c>
      <c r="I555" s="229">
        <f>'Таб. 1._Общ_гр_ '!AF555+'Таб. 1._Общ_гр_ '!AG555+'Таб. 1._Общ_гр_ '!AH555+'Таб. 1._Общ_гр_ '!AI555</f>
        <v>0</v>
      </c>
      <c r="J555" s="229">
        <f>'Таб.2._Комб+Озд+Комп_'!E555</f>
        <v>0</v>
      </c>
      <c r="K555" s="229">
        <f>'Таб.2._Комб+Озд+Комп_'!G555</f>
        <v>0</v>
      </c>
      <c r="L555" s="229">
        <f>'Таб.2._Комб+Озд+Комп_'!I555</f>
        <v>0</v>
      </c>
      <c r="M555" s="229">
        <f>'Таб.2._Комб+Озд+Комп_'!K555</f>
        <v>0</v>
      </c>
      <c r="N555" s="229">
        <f>'Таб.2._Комб+Озд+Комп_'!M555</f>
        <v>0</v>
      </c>
      <c r="O555" s="229">
        <f>'Таб.2._Комб+Озд+Комп_'!O555</f>
        <v>0</v>
      </c>
      <c r="P555" s="229">
        <f>'Таб.2._Комб+Озд+Комп_'!Q555</f>
        <v>0</v>
      </c>
      <c r="Q555" s="229">
        <f>'Таб.2._Комб+Озд+Комп_'!S555</f>
        <v>0</v>
      </c>
      <c r="R555" s="229">
        <f>'Таб.2._Комб+Озд+Комп_'!U555</f>
        <v>51</v>
      </c>
      <c r="S555" s="229">
        <f>'Таб.2._Комб+Озд+Комп_'!W555</f>
        <v>0</v>
      </c>
      <c r="T555" s="229">
        <f>'Таб.2._Комб+Озд+Комп_'!Y555</f>
        <v>0</v>
      </c>
      <c r="U555" s="229">
        <f>'Таб.2._Комб+Озд+Комп_'!AA555</f>
        <v>0</v>
      </c>
      <c r="V555" s="230">
        <f t="shared" si="141"/>
        <v>64</v>
      </c>
      <c r="W555" s="231">
        <f>'Таб. 1._Общ_гр_ '!I555+'Таб. 1._Общ_гр_ '!R555+'Таб. 1._Общ_гр_ '!AA555+'Таб. 1._Общ_гр_ '!AJ555+'Таб.2._Комб+Озд+Комп_'!AD555</f>
        <v>4</v>
      </c>
      <c r="X555" s="168">
        <f>'Таб. 1._Общ_гр_ '!AZ555+'Таб.2._Комб+Озд+Комп_'!AO555</f>
        <v>7637.7999999999993</v>
      </c>
      <c r="Y555" s="168">
        <v>1</v>
      </c>
      <c r="Z555" s="265">
        <v>1.1200000000000001</v>
      </c>
      <c r="AA555" s="168">
        <f t="shared" si="142"/>
        <v>1.1000000000000001</v>
      </c>
      <c r="AB555" s="185">
        <v>1</v>
      </c>
      <c r="AC555" s="168">
        <f t="shared" si="143"/>
        <v>9409.7999999999993</v>
      </c>
      <c r="AD555" s="234">
        <v>1</v>
      </c>
      <c r="AE555" s="168">
        <f t="shared" si="144"/>
        <v>9409.7999999999993</v>
      </c>
      <c r="AF555" s="233">
        <f>'Таб. 1._Общ_гр_ '!BA555+'Таб.2._Комб+Озд+Комп_'!AP555</f>
        <v>66.5</v>
      </c>
      <c r="AG555" s="233">
        <f t="shared" si="145"/>
        <v>9476.2999999999993</v>
      </c>
    </row>
    <row r="556" spans="1:34" s="19" customFormat="1" ht="11.25" hidden="1" customHeight="1">
      <c r="A556" s="225" t="s">
        <v>570</v>
      </c>
      <c r="B556" s="81" t="s">
        <v>563</v>
      </c>
      <c r="C556" s="226">
        <v>1</v>
      </c>
      <c r="D556" s="227" t="s">
        <v>61</v>
      </c>
      <c r="E556" s="228" t="s">
        <v>1103</v>
      </c>
      <c r="F556" s="229">
        <f>'Таб. 1._Общ_гр_ '!E556+'Таб. 1._Общ_гр_ '!F556+'Таб. 1._Общ_гр_ '!G556+'Таб. 1._Общ_гр_ '!H556</f>
        <v>140</v>
      </c>
      <c r="G556" s="229">
        <f>'Таб. 1._Общ_гр_ '!N556+'Таб. 1._Общ_гр_ '!O556+'Таб. 1._Общ_гр_ '!P556+'Таб. 1._Общ_гр_ '!Q556</f>
        <v>0</v>
      </c>
      <c r="H556" s="229">
        <f>'Таб. 1._Общ_гр_ '!W556+'Таб. 1._Общ_гр_ '!X556+'Таб. 1._Общ_гр_ '!Y556+'Таб. 1._Общ_гр_ '!Z556</f>
        <v>30</v>
      </c>
      <c r="I556" s="229">
        <f>'Таб. 1._Общ_гр_ '!AF556+'Таб. 1._Общ_гр_ '!AG556+'Таб. 1._Общ_гр_ '!AH556+'Таб. 1._Общ_гр_ '!AI556</f>
        <v>0</v>
      </c>
      <c r="J556" s="229">
        <f>'Таб.2._Комб+Озд+Комп_'!E556</f>
        <v>0</v>
      </c>
      <c r="K556" s="229">
        <f>'Таб.2._Комб+Озд+Комп_'!G556</f>
        <v>0</v>
      </c>
      <c r="L556" s="229">
        <f>'Таб.2._Комб+Озд+Комп_'!I556</f>
        <v>0</v>
      </c>
      <c r="M556" s="229">
        <f>'Таб.2._Комб+Озд+Комп_'!K556</f>
        <v>0</v>
      </c>
      <c r="N556" s="229">
        <f>'Таб.2._Комб+Озд+Комп_'!M556</f>
        <v>0</v>
      </c>
      <c r="O556" s="229">
        <f>'Таб.2._Комб+Озд+Комп_'!O556</f>
        <v>0</v>
      </c>
      <c r="P556" s="229">
        <f>'Таб.2._Комб+Озд+Комп_'!Q556</f>
        <v>0</v>
      </c>
      <c r="Q556" s="229">
        <f>'Таб.2._Комб+Озд+Комп_'!S556</f>
        <v>0</v>
      </c>
      <c r="R556" s="229">
        <f>'Таб.2._Комб+Озд+Комп_'!U556</f>
        <v>30</v>
      </c>
      <c r="S556" s="229">
        <f>'Таб.2._Комб+Озд+Комп_'!W556</f>
        <v>0</v>
      </c>
      <c r="T556" s="229">
        <f>'Таб.2._Комб+Озд+Комп_'!Y556</f>
        <v>0</v>
      </c>
      <c r="U556" s="229">
        <f>'Таб.2._Комб+Озд+Комп_'!AA556</f>
        <v>0</v>
      </c>
      <c r="V556" s="230">
        <f t="shared" si="141"/>
        <v>200</v>
      </c>
      <c r="W556" s="231">
        <f>'Таб. 1._Общ_гр_ '!I556+'Таб. 1._Общ_гр_ '!R556+'Таб. 1._Общ_гр_ '!AA556+'Таб. 1._Общ_гр_ '!AJ556+'Таб.2._Комб+Озд+Комп_'!AD556</f>
        <v>13</v>
      </c>
      <c r="X556" s="168">
        <f>'Таб. 1._Общ_гр_ '!AZ556+'Таб.2._Комб+Озд+Комп_'!AO556</f>
        <v>16356.400000000001</v>
      </c>
      <c r="Y556" s="168">
        <v>1</v>
      </c>
      <c r="Z556" s="265">
        <v>1.1200000000000001</v>
      </c>
      <c r="AA556" s="168">
        <f t="shared" si="142"/>
        <v>1</v>
      </c>
      <c r="AB556" s="185">
        <v>1</v>
      </c>
      <c r="AC556" s="168">
        <f t="shared" si="143"/>
        <v>18319.2</v>
      </c>
      <c r="AD556" s="234">
        <v>1</v>
      </c>
      <c r="AE556" s="168">
        <f t="shared" si="144"/>
        <v>18319.2</v>
      </c>
      <c r="AF556" s="233">
        <f>'Таб. 1._Общ_гр_ '!BA556+'Таб.2._Комб+Озд+Комп_'!AP556</f>
        <v>208</v>
      </c>
      <c r="AG556" s="233">
        <f t="shared" si="145"/>
        <v>18527.2</v>
      </c>
    </row>
    <row r="557" spans="1:34" s="19" customFormat="1" ht="11.25" hidden="1" customHeight="1">
      <c r="A557" s="225" t="s">
        <v>571</v>
      </c>
      <c r="B557" s="81" t="s">
        <v>563</v>
      </c>
      <c r="C557" s="226">
        <v>1</v>
      </c>
      <c r="D557" s="227" t="s">
        <v>61</v>
      </c>
      <c r="E557" s="228" t="s">
        <v>1103</v>
      </c>
      <c r="F557" s="229">
        <f>'Таб. 1._Общ_гр_ '!E557+'Таб. 1._Общ_гр_ '!F557+'Таб. 1._Общ_гр_ '!G557+'Таб. 1._Общ_гр_ '!H557</f>
        <v>109</v>
      </c>
      <c r="G557" s="229">
        <f>'Таб. 1._Общ_гр_ '!N557+'Таб. 1._Общ_гр_ '!O557+'Таб. 1._Общ_гр_ '!P557+'Таб. 1._Общ_гр_ '!Q557</f>
        <v>0</v>
      </c>
      <c r="H557" s="229">
        <f>'Таб. 1._Общ_гр_ '!W557+'Таб. 1._Общ_гр_ '!X557+'Таб. 1._Общ_гр_ '!Y557+'Таб. 1._Общ_гр_ '!Z557</f>
        <v>17</v>
      </c>
      <c r="I557" s="229">
        <f>'Таб. 1._Общ_гр_ '!AF557+'Таб. 1._Общ_гр_ '!AG557+'Таб. 1._Общ_гр_ '!AH557+'Таб. 1._Общ_гр_ '!AI557</f>
        <v>0</v>
      </c>
      <c r="J557" s="229">
        <f>'Таб.2._Комб+Озд+Комп_'!E557</f>
        <v>0</v>
      </c>
      <c r="K557" s="229">
        <f>'Таб.2._Комб+Озд+Комп_'!G557</f>
        <v>0</v>
      </c>
      <c r="L557" s="229">
        <f>'Таб.2._Комб+Озд+Комп_'!I557</f>
        <v>0</v>
      </c>
      <c r="M557" s="229">
        <f>'Таб.2._Комб+Озд+Комп_'!K557</f>
        <v>0</v>
      </c>
      <c r="N557" s="229">
        <f>'Таб.2._Комб+Озд+Комп_'!M557</f>
        <v>0</v>
      </c>
      <c r="O557" s="229">
        <f>'Таб.2._Комб+Озд+Комп_'!O557</f>
        <v>0</v>
      </c>
      <c r="P557" s="229">
        <f>'Таб.2._Комб+Озд+Комп_'!Q557</f>
        <v>0</v>
      </c>
      <c r="Q557" s="229">
        <f>'Таб.2._Комб+Озд+Комп_'!S557</f>
        <v>0</v>
      </c>
      <c r="R557" s="229">
        <f>'Таб.2._Комб+Озд+Комп_'!U557</f>
        <v>0</v>
      </c>
      <c r="S557" s="229">
        <f>'Таб.2._Комб+Озд+Комп_'!W557</f>
        <v>0</v>
      </c>
      <c r="T557" s="229">
        <f>'Таб.2._Комб+Озд+Комп_'!Y557</f>
        <v>0</v>
      </c>
      <c r="U557" s="229">
        <f>'Таб.2._Комб+Озд+Комп_'!AA557</f>
        <v>0</v>
      </c>
      <c r="V557" s="230">
        <f t="shared" si="141"/>
        <v>126</v>
      </c>
      <c r="W557" s="231">
        <f>'Таб. 1._Общ_гр_ '!I557+'Таб. 1._Общ_гр_ '!R557+'Таб. 1._Общ_гр_ '!AA557+'Таб. 1._Общ_гр_ '!AJ557+'Таб.2._Комб+Озд+Комп_'!AD557</f>
        <v>9</v>
      </c>
      <c r="X557" s="168">
        <f>'Таб. 1._Общ_гр_ '!AZ557+'Таб.2._Комб+Озд+Комп_'!AO557</f>
        <v>9202.2999999999993</v>
      </c>
      <c r="Y557" s="168">
        <v>1</v>
      </c>
      <c r="Z557" s="65">
        <v>1.1200000000000001</v>
      </c>
      <c r="AA557" s="168">
        <f t="shared" si="142"/>
        <v>1.05</v>
      </c>
      <c r="AB557" s="185">
        <v>1</v>
      </c>
      <c r="AC557" s="168">
        <f t="shared" si="143"/>
        <v>10821.9</v>
      </c>
      <c r="AD557" s="234">
        <v>1</v>
      </c>
      <c r="AE557" s="168">
        <f t="shared" si="144"/>
        <v>10821.9</v>
      </c>
      <c r="AF557" s="233">
        <f>'Таб. 1._Общ_гр_ '!BA557+'Таб.2._Комб+Озд+Комп_'!AP557</f>
        <v>131</v>
      </c>
      <c r="AG557" s="233">
        <f t="shared" si="145"/>
        <v>10952.9</v>
      </c>
    </row>
    <row r="558" spans="1:34" s="19" customFormat="1" ht="11.25" hidden="1" customHeight="1">
      <c r="A558" s="225" t="s">
        <v>572</v>
      </c>
      <c r="B558" s="81" t="s">
        <v>563</v>
      </c>
      <c r="C558" s="226">
        <v>1</v>
      </c>
      <c r="D558" s="227" t="s">
        <v>40</v>
      </c>
      <c r="E558" s="228" t="s">
        <v>1103</v>
      </c>
      <c r="F558" s="229">
        <f>'Таб. 1._Общ_гр_ '!E558+'Таб. 1._Общ_гр_ '!F558+'Таб. 1._Общ_гр_ '!G558+'Таб. 1._Общ_гр_ '!H558</f>
        <v>16</v>
      </c>
      <c r="G558" s="229">
        <f>'Таб. 1._Общ_гр_ '!N558+'Таб. 1._Общ_гр_ '!O558+'Таб. 1._Общ_гр_ '!P558+'Таб. 1._Общ_гр_ '!Q558</f>
        <v>0</v>
      </c>
      <c r="H558" s="229">
        <f>'Таб. 1._Общ_гр_ '!W558+'Таб. 1._Общ_гр_ '!X558+'Таб. 1._Общ_гр_ '!Y558+'Таб. 1._Общ_гр_ '!Z558</f>
        <v>13</v>
      </c>
      <c r="I558" s="229">
        <f>'Таб. 1._Общ_гр_ '!AF558+'Таб. 1._Общ_гр_ '!AG558+'Таб. 1._Общ_гр_ '!AH558+'Таб. 1._Общ_гр_ '!AI558</f>
        <v>0</v>
      </c>
      <c r="J558" s="229">
        <f>'Таб.2._Комб+Озд+Комп_'!E558</f>
        <v>0</v>
      </c>
      <c r="K558" s="229">
        <f>'Таб.2._Комб+Озд+Комп_'!G558</f>
        <v>0</v>
      </c>
      <c r="L558" s="229">
        <f>'Таб.2._Комб+Озд+Комп_'!I558</f>
        <v>0</v>
      </c>
      <c r="M558" s="229">
        <f>'Таб.2._Комб+Озд+Комп_'!K558</f>
        <v>0</v>
      </c>
      <c r="N558" s="229">
        <f>'Таб.2._Комб+Озд+Комп_'!M558</f>
        <v>0</v>
      </c>
      <c r="O558" s="229">
        <f>'Таб.2._Комб+Озд+Комп_'!O558</f>
        <v>0</v>
      </c>
      <c r="P558" s="229">
        <f>'Таб.2._Комб+Озд+Комп_'!Q558</f>
        <v>0</v>
      </c>
      <c r="Q558" s="229">
        <f>'Таб.2._Комб+Озд+Комп_'!S558</f>
        <v>0</v>
      </c>
      <c r="R558" s="229">
        <f>'Таб.2._Комб+Озд+Комп_'!U558</f>
        <v>40</v>
      </c>
      <c r="S558" s="229">
        <f>'Таб.2._Комб+Озд+Комп_'!W558</f>
        <v>0</v>
      </c>
      <c r="T558" s="229">
        <f>'Таб.2._Комб+Озд+Комп_'!Y558</f>
        <v>0</v>
      </c>
      <c r="U558" s="229">
        <f>'Таб.2._Комб+Озд+Комп_'!AA558</f>
        <v>0</v>
      </c>
      <c r="V558" s="230">
        <f t="shared" si="141"/>
        <v>69</v>
      </c>
      <c r="W558" s="231">
        <f>'Таб. 1._Общ_гр_ '!I558+'Таб. 1._Общ_гр_ '!R558+'Таб. 1._Общ_гр_ '!AA558+'Таб. 1._Общ_гр_ '!AJ558+'Таб.2._Комб+Озд+Комп_'!AD558</f>
        <v>4</v>
      </c>
      <c r="X558" s="168">
        <f>'Таб. 1._Общ_гр_ '!AZ558+'Таб.2._Комб+Озд+Комп_'!AO558</f>
        <v>9209.5</v>
      </c>
      <c r="Y558" s="168">
        <v>1</v>
      </c>
      <c r="Z558" s="65">
        <v>1.1599999999999999</v>
      </c>
      <c r="AA558" s="168">
        <f t="shared" si="142"/>
        <v>1.1000000000000001</v>
      </c>
      <c r="AB558" s="185">
        <v>1</v>
      </c>
      <c r="AC558" s="168">
        <f t="shared" si="143"/>
        <v>11751.3</v>
      </c>
      <c r="AD558" s="234">
        <v>1</v>
      </c>
      <c r="AE558" s="168">
        <f t="shared" si="144"/>
        <v>11751.3</v>
      </c>
      <c r="AF558" s="233">
        <f>'Таб. 1._Общ_гр_ '!BA558+'Таб.2._Комб+Озд+Комп_'!AP558</f>
        <v>71.8</v>
      </c>
      <c r="AG558" s="233">
        <f t="shared" si="145"/>
        <v>11823.099999999999</v>
      </c>
    </row>
    <row r="559" spans="1:34" s="19" customFormat="1" ht="11.25" hidden="1" customHeight="1">
      <c r="A559" s="225" t="s">
        <v>573</v>
      </c>
      <c r="B559" s="81" t="s">
        <v>563</v>
      </c>
      <c r="C559" s="226"/>
      <c r="D559" s="227" t="s">
        <v>40</v>
      </c>
      <c r="E559" s="228" t="s">
        <v>1103</v>
      </c>
      <c r="F559" s="229">
        <f>'Таб. 1._Общ_гр_ '!E559+'Таб. 1._Общ_гр_ '!F559+'Таб. 1._Общ_гр_ '!G559+'Таб. 1._Общ_гр_ '!H559</f>
        <v>25</v>
      </c>
      <c r="G559" s="229">
        <f>'Таб. 1._Общ_гр_ '!N559+'Таб. 1._Общ_гр_ '!O559+'Таб. 1._Общ_гр_ '!P559+'Таб. 1._Общ_гр_ '!Q559</f>
        <v>0</v>
      </c>
      <c r="H559" s="229">
        <f>'Таб. 1._Общ_гр_ '!W559+'Таб. 1._Общ_гр_ '!X559+'Таб. 1._Общ_гр_ '!Y559+'Таб. 1._Общ_гр_ '!Z559</f>
        <v>4</v>
      </c>
      <c r="I559" s="229">
        <f>'Таб. 1._Общ_гр_ '!AF559+'Таб. 1._Общ_гр_ '!AG559+'Таб. 1._Общ_гр_ '!AH559+'Таб. 1._Общ_гр_ '!AI559</f>
        <v>0</v>
      </c>
      <c r="J559" s="229">
        <f>'Таб.2._Комб+Озд+Комп_'!E559</f>
        <v>0</v>
      </c>
      <c r="K559" s="229">
        <f>'Таб.2._Комб+Озд+Комп_'!G559</f>
        <v>0</v>
      </c>
      <c r="L559" s="229">
        <f>'Таб.2._Комб+Озд+Комп_'!I559</f>
        <v>0</v>
      </c>
      <c r="M559" s="229">
        <f>'Таб.2._Комб+Озд+Комп_'!K559</f>
        <v>0</v>
      </c>
      <c r="N559" s="229">
        <f>'Таб.2._Комб+Озд+Комп_'!M559</f>
        <v>0</v>
      </c>
      <c r="O559" s="229">
        <f>'Таб.2._Комб+Озд+Комп_'!O559</f>
        <v>0</v>
      </c>
      <c r="P559" s="229">
        <f>'Таб.2._Комб+Озд+Комп_'!Q559</f>
        <v>0</v>
      </c>
      <c r="Q559" s="229">
        <f>'Таб.2._Комб+Озд+Комп_'!S559</f>
        <v>0</v>
      </c>
      <c r="R559" s="229">
        <f>'Таб.2._Комб+Озд+Комп_'!U559</f>
        <v>0</v>
      </c>
      <c r="S559" s="229">
        <f>'Таб.2._Комб+Озд+Комп_'!W559</f>
        <v>0</v>
      </c>
      <c r="T559" s="229">
        <f>'Таб.2._Комб+Озд+Комп_'!Y559</f>
        <v>0</v>
      </c>
      <c r="U559" s="229">
        <f>'Таб.2._Комб+Озд+Комп_'!AA559</f>
        <v>0</v>
      </c>
      <c r="V559" s="230">
        <f t="shared" si="141"/>
        <v>29</v>
      </c>
      <c r="W559" s="231">
        <f>'Таб. 1._Общ_гр_ '!I559+'Таб. 1._Общ_гр_ '!R559+'Таб. 1._Общ_гр_ '!AA559+'Таб. 1._Общ_гр_ '!AJ559+'Таб.2._Комб+Озд+Комп_'!AD559</f>
        <v>2</v>
      </c>
      <c r="X559" s="168">
        <f>'Таб. 1._Общ_гр_ '!AZ559+'Таб.2._Комб+Озд+Комп_'!AO559</f>
        <v>2649.1</v>
      </c>
      <c r="Y559" s="168">
        <v>1</v>
      </c>
      <c r="Z559" s="65">
        <v>1.1200000000000001</v>
      </c>
      <c r="AA559" s="168">
        <f t="shared" si="142"/>
        <v>1.25</v>
      </c>
      <c r="AB559" s="185">
        <v>1</v>
      </c>
      <c r="AC559" s="168">
        <f t="shared" si="143"/>
        <v>3708.7</v>
      </c>
      <c r="AD559" s="234">
        <v>1</v>
      </c>
      <c r="AE559" s="168">
        <f t="shared" si="144"/>
        <v>3708.7</v>
      </c>
      <c r="AF559" s="233">
        <f>'Таб. 1._Общ_гр_ '!BA559+'Таб.2._Комб+Озд+Комп_'!AP559</f>
        <v>30.2</v>
      </c>
      <c r="AG559" s="233">
        <f t="shared" si="145"/>
        <v>3738.8999999999996</v>
      </c>
    </row>
    <row r="560" spans="1:34" s="19" customFormat="1" ht="11.25" hidden="1" customHeight="1">
      <c r="A560" s="225" t="s">
        <v>574</v>
      </c>
      <c r="B560" s="81" t="s">
        <v>563</v>
      </c>
      <c r="C560" s="226"/>
      <c r="D560" s="227" t="s">
        <v>40</v>
      </c>
      <c r="E560" s="228" t="s">
        <v>1103</v>
      </c>
      <c r="F560" s="229">
        <f>'Таб. 1._Общ_гр_ '!E560+'Таб. 1._Общ_гр_ '!F560+'Таб. 1._Общ_гр_ '!G560+'Таб. 1._Общ_гр_ '!H560</f>
        <v>21</v>
      </c>
      <c r="G560" s="229">
        <f>'Таб. 1._Общ_гр_ '!N560+'Таб. 1._Общ_гр_ '!O560+'Таб. 1._Общ_гр_ '!P560+'Таб. 1._Общ_гр_ '!Q560</f>
        <v>0</v>
      </c>
      <c r="H560" s="229">
        <f>'Таб. 1._Общ_гр_ '!W560+'Таб. 1._Общ_гр_ '!X560+'Таб. 1._Общ_гр_ '!Y560+'Таб. 1._Общ_гр_ '!Z560</f>
        <v>0</v>
      </c>
      <c r="I560" s="229">
        <f>'Таб. 1._Общ_гр_ '!AF560+'Таб. 1._Общ_гр_ '!AG560+'Таб. 1._Общ_гр_ '!AH560+'Таб. 1._Общ_гр_ '!AI560</f>
        <v>0</v>
      </c>
      <c r="J560" s="229">
        <f>'Таб.2._Комб+Озд+Комп_'!E560</f>
        <v>0</v>
      </c>
      <c r="K560" s="229">
        <f>'Таб.2._Комб+Озд+Комп_'!G560</f>
        <v>0</v>
      </c>
      <c r="L560" s="229">
        <f>'Таб.2._Комб+Озд+Комп_'!I560</f>
        <v>0</v>
      </c>
      <c r="M560" s="229">
        <f>'Таб.2._Комб+Озд+Комп_'!K560</f>
        <v>0</v>
      </c>
      <c r="N560" s="229">
        <f>'Таб.2._Комб+Озд+Комп_'!M560</f>
        <v>0</v>
      </c>
      <c r="O560" s="229">
        <f>'Таб.2._Комб+Озд+Комп_'!O560</f>
        <v>0</v>
      </c>
      <c r="P560" s="229">
        <f>'Таб.2._Комб+Озд+Комп_'!Q560</f>
        <v>0</v>
      </c>
      <c r="Q560" s="229">
        <f>'Таб.2._Комб+Озд+Комп_'!S560</f>
        <v>0</v>
      </c>
      <c r="R560" s="229">
        <f>'Таб.2._Комб+Озд+Комп_'!U560</f>
        <v>0</v>
      </c>
      <c r="S560" s="229">
        <f>'Таб.2._Комб+Озд+Комп_'!W560</f>
        <v>0</v>
      </c>
      <c r="T560" s="229">
        <f>'Таб.2._Комб+Озд+Комп_'!Y560</f>
        <v>0</v>
      </c>
      <c r="U560" s="229">
        <f>'Таб.2._Комб+Озд+Комп_'!AA560</f>
        <v>0</v>
      </c>
      <c r="V560" s="230">
        <f t="shared" si="141"/>
        <v>21</v>
      </c>
      <c r="W560" s="231">
        <f>'Таб. 1._Общ_гр_ '!I560+'Таб. 1._Общ_гр_ '!R560+'Таб. 1._Общ_гр_ '!AA560+'Таб. 1._Общ_гр_ '!AJ560+'Таб.2._Комб+Озд+Комп_'!AD560</f>
        <v>2</v>
      </c>
      <c r="X560" s="168">
        <f>'Таб. 1._Общ_гр_ '!AZ560+'Таб.2._Комб+Озд+Комп_'!AO560</f>
        <v>1866.8</v>
      </c>
      <c r="Y560" s="168">
        <v>1</v>
      </c>
      <c r="Z560" s="65">
        <v>1.1200000000000001</v>
      </c>
      <c r="AA560" s="168">
        <f t="shared" si="142"/>
        <v>1.25</v>
      </c>
      <c r="AB560" s="185">
        <v>1</v>
      </c>
      <c r="AC560" s="168">
        <f t="shared" si="143"/>
        <v>2613.5</v>
      </c>
      <c r="AD560" s="234">
        <v>1</v>
      </c>
      <c r="AE560" s="168">
        <f t="shared" si="144"/>
        <v>2613.5</v>
      </c>
      <c r="AF560" s="233">
        <f>'Таб. 1._Общ_гр_ '!BA560+'Таб.2._Комб+Озд+Комп_'!AP560</f>
        <v>21.8</v>
      </c>
      <c r="AG560" s="233">
        <f t="shared" si="145"/>
        <v>2635.3</v>
      </c>
    </row>
    <row r="561" spans="1:33" s="19" customFormat="1" ht="11.25" hidden="1" customHeight="1">
      <c r="A561" s="225" t="s">
        <v>575</v>
      </c>
      <c r="B561" s="81" t="s">
        <v>563</v>
      </c>
      <c r="C561" s="226"/>
      <c r="D561" s="227" t="s">
        <v>40</v>
      </c>
      <c r="E561" s="228" t="s">
        <v>1103</v>
      </c>
      <c r="F561" s="229">
        <f>'Таб. 1._Общ_гр_ '!E561+'Таб. 1._Общ_гр_ '!F561+'Таб. 1._Общ_гр_ '!G561+'Таб. 1._Общ_гр_ '!H561</f>
        <v>21</v>
      </c>
      <c r="G561" s="229">
        <f>'Таб. 1._Общ_гр_ '!N561+'Таб. 1._Общ_гр_ '!O561+'Таб. 1._Общ_гр_ '!P561+'Таб. 1._Общ_гр_ '!Q561</f>
        <v>0</v>
      </c>
      <c r="H561" s="229">
        <f>'Таб. 1._Общ_гр_ '!W561+'Таб. 1._Общ_гр_ '!X561+'Таб. 1._Общ_гр_ '!Y561+'Таб. 1._Общ_гр_ '!Z561</f>
        <v>3</v>
      </c>
      <c r="I561" s="229">
        <f>'Таб. 1._Общ_гр_ '!AF561+'Таб. 1._Общ_гр_ '!AG561+'Таб. 1._Общ_гр_ '!AH561+'Таб. 1._Общ_гр_ '!AI561</f>
        <v>0</v>
      </c>
      <c r="J561" s="229">
        <f>'Таб.2._Комб+Озд+Комп_'!E561</f>
        <v>0</v>
      </c>
      <c r="K561" s="229">
        <f>'Таб.2._Комб+Озд+Комп_'!G561</f>
        <v>0</v>
      </c>
      <c r="L561" s="229">
        <f>'Таб.2._Комб+Озд+Комп_'!I561</f>
        <v>0</v>
      </c>
      <c r="M561" s="229">
        <f>'Таб.2._Комб+Озд+Комп_'!K561</f>
        <v>0</v>
      </c>
      <c r="N561" s="229">
        <f>'Таб.2._Комб+Озд+Комп_'!M561</f>
        <v>0</v>
      </c>
      <c r="O561" s="229">
        <f>'Таб.2._Комб+Озд+Комп_'!O561</f>
        <v>0</v>
      </c>
      <c r="P561" s="229">
        <f>'Таб.2._Комб+Озд+Комп_'!Q561</f>
        <v>0</v>
      </c>
      <c r="Q561" s="229">
        <f>'Таб.2._Комб+Озд+Комп_'!S561</f>
        <v>0</v>
      </c>
      <c r="R561" s="229">
        <f>'Таб.2._Комб+Озд+Комп_'!U561</f>
        <v>0</v>
      </c>
      <c r="S561" s="229">
        <f>'Таб.2._Комб+Озд+Комп_'!W561</f>
        <v>0</v>
      </c>
      <c r="T561" s="229">
        <f>'Таб.2._Комб+Озд+Комп_'!Y561</f>
        <v>0</v>
      </c>
      <c r="U561" s="229">
        <f>'Таб.2._Комб+Озд+Комп_'!AA561</f>
        <v>0</v>
      </c>
      <c r="V561" s="230">
        <f t="shared" si="141"/>
        <v>24</v>
      </c>
      <c r="W561" s="231">
        <f>'Таб. 1._Общ_гр_ '!I561+'Таб. 1._Общ_гр_ '!R561+'Таб. 1._Общ_гр_ '!AA561+'Таб. 1._Общ_гр_ '!AJ561+'Таб.2._Комб+Озд+Комп_'!AD561</f>
        <v>2</v>
      </c>
      <c r="X561" s="168">
        <f>'Таб. 1._Общ_гр_ '!AZ561+'Таб.2._Комб+Озд+Комп_'!AO561</f>
        <v>2186.8000000000002</v>
      </c>
      <c r="Y561" s="168">
        <v>1</v>
      </c>
      <c r="Z561" s="65">
        <v>1.1599999999999999</v>
      </c>
      <c r="AA561" s="168">
        <f t="shared" si="142"/>
        <v>1.25</v>
      </c>
      <c r="AB561" s="185">
        <v>1</v>
      </c>
      <c r="AC561" s="168">
        <f t="shared" si="143"/>
        <v>3170.9</v>
      </c>
      <c r="AD561" s="234">
        <v>1</v>
      </c>
      <c r="AE561" s="168">
        <f t="shared" si="144"/>
        <v>3170.9</v>
      </c>
      <c r="AF561" s="233">
        <f>'Таб. 1._Общ_гр_ '!BA561+'Таб.2._Комб+Озд+Комп_'!AP561</f>
        <v>25</v>
      </c>
      <c r="AG561" s="233">
        <f t="shared" si="145"/>
        <v>3195.9</v>
      </c>
    </row>
    <row r="562" spans="1:33" s="19" customFormat="1" ht="11.25" hidden="1" customHeight="1">
      <c r="A562" s="225" t="s">
        <v>576</v>
      </c>
      <c r="B562" s="81" t="s">
        <v>563</v>
      </c>
      <c r="C562" s="226"/>
      <c r="D562" s="227" t="s">
        <v>40</v>
      </c>
      <c r="E562" s="228" t="s">
        <v>1103</v>
      </c>
      <c r="F562" s="229">
        <f>'Таб. 1._Общ_гр_ '!E562+'Таб. 1._Общ_гр_ '!F562+'Таб. 1._Общ_гр_ '!G562+'Таб. 1._Общ_гр_ '!H562</f>
        <v>22</v>
      </c>
      <c r="G562" s="229">
        <f>'Таб. 1._Общ_гр_ '!N562+'Таб. 1._Общ_гр_ '!O562+'Таб. 1._Общ_гр_ '!P562+'Таб. 1._Общ_гр_ '!Q562</f>
        <v>0</v>
      </c>
      <c r="H562" s="229">
        <f>'Таб. 1._Общ_гр_ '!W562+'Таб. 1._Общ_гр_ '!X562+'Таб. 1._Общ_гр_ '!Y562+'Таб. 1._Общ_гр_ '!Z562</f>
        <v>0</v>
      </c>
      <c r="I562" s="229">
        <f>'Таб. 1._Общ_гр_ '!AF562+'Таб. 1._Общ_гр_ '!AG562+'Таб. 1._Общ_гр_ '!AH562+'Таб. 1._Общ_гр_ '!AI562</f>
        <v>0</v>
      </c>
      <c r="J562" s="229">
        <f>'Таб.2._Комб+Озд+Комп_'!E562</f>
        <v>0</v>
      </c>
      <c r="K562" s="229">
        <f>'Таб.2._Комб+Озд+Комп_'!G562</f>
        <v>0</v>
      </c>
      <c r="L562" s="229">
        <f>'Таб.2._Комб+Озд+Комп_'!I562</f>
        <v>0</v>
      </c>
      <c r="M562" s="229">
        <f>'Таб.2._Комб+Озд+Комп_'!K562</f>
        <v>0</v>
      </c>
      <c r="N562" s="229">
        <f>'Таб.2._Комб+Озд+Комп_'!M562</f>
        <v>0</v>
      </c>
      <c r="O562" s="229">
        <f>'Таб.2._Комб+Озд+Комп_'!O562</f>
        <v>0</v>
      </c>
      <c r="P562" s="229">
        <f>'Таб.2._Комб+Озд+Комп_'!Q562</f>
        <v>0</v>
      </c>
      <c r="Q562" s="229">
        <f>'Таб.2._Комб+Озд+Комп_'!S562</f>
        <v>0</v>
      </c>
      <c r="R562" s="229">
        <f>'Таб.2._Комб+Озд+Комп_'!U562</f>
        <v>0</v>
      </c>
      <c r="S562" s="229">
        <f>'Таб.2._Комб+Озд+Комп_'!W562</f>
        <v>0</v>
      </c>
      <c r="T562" s="229">
        <f>'Таб.2._Комб+Озд+Комп_'!Y562</f>
        <v>0</v>
      </c>
      <c r="U562" s="229">
        <f>'Таб.2._Комб+Озд+Комп_'!AA562</f>
        <v>0</v>
      </c>
      <c r="V562" s="230">
        <f t="shared" si="141"/>
        <v>22</v>
      </c>
      <c r="W562" s="231">
        <f>'Таб. 1._Общ_гр_ '!I562+'Таб. 1._Общ_гр_ '!R562+'Таб. 1._Общ_гр_ '!AA562+'Таб. 1._Общ_гр_ '!AJ562+'Таб.2._Комб+Озд+Комп_'!AD562</f>
        <v>1</v>
      </c>
      <c r="X562" s="168">
        <f>'Таб. 1._Общ_гр_ '!AZ562+'Таб.2._Комб+Озд+Комп_'!AO562</f>
        <v>1955.7</v>
      </c>
      <c r="Y562" s="168">
        <v>1</v>
      </c>
      <c r="Z562" s="265">
        <v>1</v>
      </c>
      <c r="AA562" s="168">
        <f t="shared" si="142"/>
        <v>1.5</v>
      </c>
      <c r="AB562" s="185">
        <v>1</v>
      </c>
      <c r="AC562" s="168">
        <f t="shared" si="143"/>
        <v>2933.6</v>
      </c>
      <c r="AD562" s="234">
        <v>1</v>
      </c>
      <c r="AE562" s="168">
        <f t="shared" si="144"/>
        <v>2933.6</v>
      </c>
      <c r="AF562" s="233">
        <f>'Таб. 1._Общ_гр_ '!BA562+'Таб.2._Комб+Озд+Комп_'!AP562</f>
        <v>22.9</v>
      </c>
      <c r="AG562" s="233">
        <f t="shared" si="145"/>
        <v>2956.5</v>
      </c>
    </row>
    <row r="563" spans="1:33" s="19" customFormat="1" ht="11.25" hidden="1" customHeight="1">
      <c r="A563" s="225" t="s">
        <v>577</v>
      </c>
      <c r="B563" s="81" t="s">
        <v>563</v>
      </c>
      <c r="C563" s="226"/>
      <c r="D563" s="227" t="s">
        <v>40</v>
      </c>
      <c r="E563" s="228" t="s">
        <v>1103</v>
      </c>
      <c r="F563" s="229">
        <f>'Таб. 1._Общ_гр_ '!E563+'Таб. 1._Общ_гр_ '!F563+'Таб. 1._Общ_гр_ '!G563+'Таб. 1._Общ_гр_ '!H563</f>
        <v>9</v>
      </c>
      <c r="G563" s="229">
        <f>'Таб. 1._Общ_гр_ '!N563+'Таб. 1._Общ_гр_ '!O563+'Таб. 1._Общ_гр_ '!P563+'Таб. 1._Общ_гр_ '!Q563</f>
        <v>0</v>
      </c>
      <c r="H563" s="229">
        <f>'Таб. 1._Общ_гр_ '!W563+'Таб. 1._Общ_гр_ '!X563+'Таб. 1._Общ_гр_ '!Y563+'Таб. 1._Общ_гр_ '!Z563</f>
        <v>1</v>
      </c>
      <c r="I563" s="229">
        <f>'Таб. 1._Общ_гр_ '!AF563+'Таб. 1._Общ_гр_ '!AG563+'Таб. 1._Общ_гр_ '!AH563+'Таб. 1._Общ_гр_ '!AI563</f>
        <v>0</v>
      </c>
      <c r="J563" s="229">
        <f>'Таб.2._Комб+Озд+Комп_'!E563</f>
        <v>0</v>
      </c>
      <c r="K563" s="229">
        <f>'Таб.2._Комб+Озд+Комп_'!G563</f>
        <v>0</v>
      </c>
      <c r="L563" s="229">
        <f>'Таб.2._Комб+Озд+Комп_'!I563</f>
        <v>0</v>
      </c>
      <c r="M563" s="229">
        <f>'Таб.2._Комб+Озд+Комп_'!K563</f>
        <v>0</v>
      </c>
      <c r="N563" s="229">
        <f>'Таб.2._Комб+Озд+Комп_'!M563</f>
        <v>0</v>
      </c>
      <c r="O563" s="229">
        <f>'Таб.2._Комб+Озд+Комп_'!O563</f>
        <v>0</v>
      </c>
      <c r="P563" s="229">
        <f>'Таб.2._Комб+Озд+Комп_'!Q563</f>
        <v>0</v>
      </c>
      <c r="Q563" s="229">
        <f>'Таб.2._Комб+Озд+Комп_'!S563</f>
        <v>0</v>
      </c>
      <c r="R563" s="229">
        <f>'Таб.2._Комб+Озд+Комп_'!U563</f>
        <v>0</v>
      </c>
      <c r="S563" s="229">
        <f>'Таб.2._Комб+Озд+Комп_'!W563</f>
        <v>0</v>
      </c>
      <c r="T563" s="229">
        <f>'Таб.2._Комб+Озд+Комп_'!Y563</f>
        <v>0</v>
      </c>
      <c r="U563" s="229">
        <f>'Таб.2._Комб+Озд+Комп_'!AA563</f>
        <v>0</v>
      </c>
      <c r="V563" s="230">
        <f t="shared" si="141"/>
        <v>10</v>
      </c>
      <c r="W563" s="231">
        <f>'Таб. 1._Общ_гр_ '!I563+'Таб. 1._Общ_гр_ '!R563+'Таб. 1._Общ_гр_ '!AA563+'Таб. 1._Общ_гр_ '!AJ563+'Таб.2._Комб+Озд+Комп_'!AD563</f>
        <v>1</v>
      </c>
      <c r="X563" s="168">
        <f>'Таб. 1._Общ_гр_ '!AZ563+'Таб.2._Комб+Озд+Комп_'!AO563</f>
        <v>906.7</v>
      </c>
      <c r="Y563" s="168">
        <v>1</v>
      </c>
      <c r="Z563" s="265">
        <v>1</v>
      </c>
      <c r="AA563" s="168">
        <f t="shared" si="142"/>
        <v>1.5</v>
      </c>
      <c r="AB563" s="185">
        <v>1</v>
      </c>
      <c r="AC563" s="168">
        <f t="shared" si="143"/>
        <v>1360.1</v>
      </c>
      <c r="AD563" s="234">
        <v>2.11</v>
      </c>
      <c r="AE563" s="168">
        <f t="shared" si="144"/>
        <v>2869.8</v>
      </c>
      <c r="AF563" s="233">
        <f>'Таб. 1._Общ_гр_ '!BA563+'Таб.2._Комб+Озд+Комп_'!AP563</f>
        <v>10.4</v>
      </c>
      <c r="AG563" s="233">
        <f t="shared" si="145"/>
        <v>2880.2000000000003</v>
      </c>
    </row>
    <row r="564" spans="1:33" s="19" customFormat="1" ht="11.25" hidden="1" customHeight="1">
      <c r="A564" s="225" t="s">
        <v>578</v>
      </c>
      <c r="B564" s="81" t="s">
        <v>563</v>
      </c>
      <c r="C564" s="226"/>
      <c r="D564" s="227" t="s">
        <v>40</v>
      </c>
      <c r="E564" s="228" t="s">
        <v>1103</v>
      </c>
      <c r="F564" s="229">
        <f>'Таб. 1._Общ_гр_ '!E564+'Таб. 1._Общ_гр_ '!F564+'Таб. 1._Общ_гр_ '!G564+'Таб. 1._Общ_гр_ '!H564</f>
        <v>8</v>
      </c>
      <c r="G564" s="229">
        <f>'Таб. 1._Общ_гр_ '!N564+'Таб. 1._Общ_гр_ '!O564+'Таб. 1._Общ_гр_ '!P564+'Таб. 1._Общ_гр_ '!Q564</f>
        <v>0</v>
      </c>
      <c r="H564" s="229">
        <f>'Таб. 1._Общ_гр_ '!W564+'Таб. 1._Общ_гр_ '!X564+'Таб. 1._Общ_гр_ '!Y564+'Таб. 1._Общ_гр_ '!Z564</f>
        <v>4</v>
      </c>
      <c r="I564" s="229">
        <f>'Таб. 1._Общ_гр_ '!AF564+'Таб. 1._Общ_гр_ '!AG564+'Таб. 1._Общ_гр_ '!AH564+'Таб. 1._Общ_гр_ '!AI564</f>
        <v>0</v>
      </c>
      <c r="J564" s="229">
        <f>'Таб.2._Комб+Озд+Комп_'!E564</f>
        <v>0</v>
      </c>
      <c r="K564" s="229">
        <f>'Таб.2._Комб+Озд+Комп_'!G564</f>
        <v>0</v>
      </c>
      <c r="L564" s="229">
        <f>'Таб.2._Комб+Озд+Комп_'!I564</f>
        <v>0</v>
      </c>
      <c r="M564" s="229">
        <f>'Таб.2._Комб+Озд+Комп_'!K564</f>
        <v>0</v>
      </c>
      <c r="N564" s="229">
        <f>'Таб.2._Комб+Озд+Комп_'!M564</f>
        <v>0</v>
      </c>
      <c r="O564" s="229">
        <f>'Таб.2._Комб+Озд+Комп_'!O564</f>
        <v>0</v>
      </c>
      <c r="P564" s="229">
        <f>'Таб.2._Комб+Озд+Комп_'!Q564</f>
        <v>0</v>
      </c>
      <c r="Q564" s="229">
        <f>'Таб.2._Комб+Озд+Комп_'!S564</f>
        <v>0</v>
      </c>
      <c r="R564" s="229">
        <f>'Таб.2._Комб+Озд+Комп_'!U564</f>
        <v>15</v>
      </c>
      <c r="S564" s="229">
        <f>'Таб.2._Комб+Озд+Комп_'!W564</f>
        <v>0</v>
      </c>
      <c r="T564" s="229">
        <f>'Таб.2._Комб+Озд+Комп_'!Y564</f>
        <v>0</v>
      </c>
      <c r="U564" s="229">
        <f>'Таб.2._Комб+Озд+Комп_'!AA564</f>
        <v>0</v>
      </c>
      <c r="V564" s="230">
        <f t="shared" si="141"/>
        <v>27</v>
      </c>
      <c r="W564" s="231">
        <f>'Таб. 1._Общ_гр_ '!I564+'Таб. 1._Общ_гр_ '!R564+'Таб. 1._Общ_гр_ '!AA564+'Таб. 1._Общ_гр_ '!AJ564+'Таб.2._Комб+Озд+Комп_'!AD564</f>
        <v>2</v>
      </c>
      <c r="X564" s="168">
        <f>'Таб. 1._Общ_гр_ '!AZ564+'Таб.2._Комб+Озд+Комп_'!AO564</f>
        <v>3538.1</v>
      </c>
      <c r="Y564" s="168">
        <v>1</v>
      </c>
      <c r="Z564" s="265">
        <v>1.08</v>
      </c>
      <c r="AA564" s="168">
        <f t="shared" si="142"/>
        <v>1.25</v>
      </c>
      <c r="AB564" s="185">
        <v>1</v>
      </c>
      <c r="AC564" s="168">
        <f t="shared" si="143"/>
        <v>4776.3999999999996</v>
      </c>
      <c r="AD564" s="234">
        <v>1</v>
      </c>
      <c r="AE564" s="168">
        <f t="shared" si="144"/>
        <v>4776.3999999999996</v>
      </c>
      <c r="AF564" s="233">
        <f>'Таб. 1._Общ_гр_ '!BA564+'Таб.2._Комб+Озд+Комп_'!AP564</f>
        <v>28.1</v>
      </c>
      <c r="AG564" s="233">
        <f t="shared" si="145"/>
        <v>4804.5</v>
      </c>
    </row>
    <row r="565" spans="1:33" s="19" customFormat="1" ht="11.25" hidden="1" customHeight="1">
      <c r="A565" s="225" t="s">
        <v>579</v>
      </c>
      <c r="B565" s="81" t="s">
        <v>563</v>
      </c>
      <c r="C565" s="226"/>
      <c r="D565" s="227" t="s">
        <v>40</v>
      </c>
      <c r="E565" s="228" t="s">
        <v>1103</v>
      </c>
      <c r="F565" s="229">
        <f>'Таб. 1._Общ_гр_ '!E565+'Таб. 1._Общ_гр_ '!F565+'Таб. 1._Общ_гр_ '!G565+'Таб. 1._Общ_гр_ '!H565</f>
        <v>10</v>
      </c>
      <c r="G565" s="229">
        <f>'Таб. 1._Общ_гр_ '!N565+'Таб. 1._Общ_гр_ '!O565+'Таб. 1._Общ_гр_ '!P565+'Таб. 1._Общ_гр_ '!Q565</f>
        <v>0</v>
      </c>
      <c r="H565" s="229">
        <f>'Таб. 1._Общ_гр_ '!W565+'Таб. 1._Общ_гр_ '!X565+'Таб. 1._Общ_гр_ '!Y565+'Таб. 1._Общ_гр_ '!Z565</f>
        <v>0</v>
      </c>
      <c r="I565" s="229">
        <f>'Таб. 1._Общ_гр_ '!AF565+'Таб. 1._Общ_гр_ '!AG565+'Таб. 1._Общ_гр_ '!AH565+'Таб. 1._Общ_гр_ '!AI565</f>
        <v>0</v>
      </c>
      <c r="J565" s="229">
        <f>'Таб.2._Комб+Озд+Комп_'!E565</f>
        <v>0</v>
      </c>
      <c r="K565" s="229">
        <f>'Таб.2._Комб+Озд+Комп_'!G565</f>
        <v>0</v>
      </c>
      <c r="L565" s="229">
        <f>'Таб.2._Комб+Озд+Комп_'!I565</f>
        <v>0</v>
      </c>
      <c r="M565" s="229">
        <f>'Таб.2._Комб+Озд+Комп_'!K565</f>
        <v>0</v>
      </c>
      <c r="N565" s="229">
        <f>'Таб.2._Комб+Озд+Комп_'!M565</f>
        <v>0</v>
      </c>
      <c r="O565" s="229">
        <f>'Таб.2._Комб+Озд+Комп_'!O565</f>
        <v>0</v>
      </c>
      <c r="P565" s="229">
        <f>'Таб.2._Комб+Озд+Комп_'!Q565</f>
        <v>0</v>
      </c>
      <c r="Q565" s="229">
        <f>'Таб.2._Комб+Озд+Комп_'!S565</f>
        <v>0</v>
      </c>
      <c r="R565" s="229">
        <f>'Таб.2._Комб+Озд+Комп_'!U565</f>
        <v>0</v>
      </c>
      <c r="S565" s="229">
        <f>'Таб.2._Комб+Озд+Комп_'!W565</f>
        <v>0</v>
      </c>
      <c r="T565" s="229">
        <f>'Таб.2._Комб+Озд+Комп_'!Y565</f>
        <v>0</v>
      </c>
      <c r="U565" s="229">
        <f>'Таб.2._Комб+Озд+Комп_'!AA565</f>
        <v>0</v>
      </c>
      <c r="V565" s="230">
        <f t="shared" si="141"/>
        <v>10</v>
      </c>
      <c r="W565" s="231">
        <f>'Таб. 1._Общ_гр_ '!I565+'Таб. 1._Общ_гр_ '!R565+'Таб. 1._Общ_гр_ '!AA565+'Таб. 1._Общ_гр_ '!AJ565+'Таб.2._Комб+Озд+Комп_'!AD565</f>
        <v>1</v>
      </c>
      <c r="X565" s="168">
        <f>'Таб. 1._Общ_гр_ '!AZ565+'Таб.2._Комб+Озд+Комп_'!AO565</f>
        <v>889</v>
      </c>
      <c r="Y565" s="168">
        <v>1</v>
      </c>
      <c r="Z565" s="265">
        <v>1</v>
      </c>
      <c r="AA565" s="168">
        <f t="shared" si="142"/>
        <v>1.5</v>
      </c>
      <c r="AB565" s="185">
        <v>1</v>
      </c>
      <c r="AC565" s="168">
        <f t="shared" si="143"/>
        <v>1333.5</v>
      </c>
      <c r="AD565" s="234">
        <v>1</v>
      </c>
      <c r="AE565" s="168">
        <f t="shared" si="144"/>
        <v>1333.5</v>
      </c>
      <c r="AF565" s="233">
        <f>'Таб. 1._Общ_гр_ '!BA565+'Таб.2._Комб+Озд+Комп_'!AP565</f>
        <v>10.4</v>
      </c>
      <c r="AG565" s="233">
        <f t="shared" si="145"/>
        <v>1343.9</v>
      </c>
    </row>
    <row r="566" spans="1:33" s="19" customFormat="1" ht="11.25" hidden="1" customHeight="1">
      <c r="A566" s="225" t="s">
        <v>580</v>
      </c>
      <c r="B566" s="81" t="s">
        <v>563</v>
      </c>
      <c r="C566" s="226"/>
      <c r="D566" s="227" t="s">
        <v>40</v>
      </c>
      <c r="E566" s="228" t="s">
        <v>1103</v>
      </c>
      <c r="F566" s="229">
        <f>'Таб. 1._Общ_гр_ '!E566+'Таб. 1._Общ_гр_ '!F566+'Таб. 1._Общ_гр_ '!G566+'Таб. 1._Общ_гр_ '!H566</f>
        <v>0</v>
      </c>
      <c r="G566" s="229">
        <f>'Таб. 1._Общ_гр_ '!N566+'Таб. 1._Общ_гр_ '!O566+'Таб. 1._Общ_гр_ '!P566+'Таб. 1._Общ_гр_ '!Q566</f>
        <v>0</v>
      </c>
      <c r="H566" s="229">
        <f>'Таб. 1._Общ_гр_ '!W566+'Таб. 1._Общ_гр_ '!X566+'Таб. 1._Общ_гр_ '!Y566+'Таб. 1._Общ_гр_ '!Z566</f>
        <v>0</v>
      </c>
      <c r="I566" s="229">
        <f>'Таб. 1._Общ_гр_ '!AF566+'Таб. 1._Общ_гр_ '!AG566+'Таб. 1._Общ_гр_ '!AH566+'Таб. 1._Общ_гр_ '!AI566</f>
        <v>0</v>
      </c>
      <c r="J566" s="229">
        <f>'Таб.2._Комб+Озд+Комп_'!E566</f>
        <v>0</v>
      </c>
      <c r="K566" s="229">
        <f>'Таб.2._Комб+Озд+Комп_'!G566</f>
        <v>0</v>
      </c>
      <c r="L566" s="229">
        <f>'Таб.2._Комб+Озд+Комп_'!I566</f>
        <v>0</v>
      </c>
      <c r="M566" s="229">
        <f>'Таб.2._Комб+Озд+Комп_'!K566</f>
        <v>0</v>
      </c>
      <c r="N566" s="229">
        <f>'Таб.2._Комб+Озд+Комп_'!M566</f>
        <v>0</v>
      </c>
      <c r="O566" s="229">
        <f>'Таб.2._Комб+Озд+Комп_'!O566</f>
        <v>0</v>
      </c>
      <c r="P566" s="229">
        <f>'Таб.2._Комб+Озд+Комп_'!Q566</f>
        <v>0</v>
      </c>
      <c r="Q566" s="229">
        <f>'Таб.2._Комб+Озд+Комп_'!S566</f>
        <v>0</v>
      </c>
      <c r="R566" s="229">
        <f>'Таб.2._Комб+Озд+Комп_'!U566</f>
        <v>12</v>
      </c>
      <c r="S566" s="229">
        <f>'Таб.2._Комб+Озд+Комп_'!W566</f>
        <v>0</v>
      </c>
      <c r="T566" s="229">
        <f>'Таб.2._Комб+Озд+Комп_'!Y566</f>
        <v>1</v>
      </c>
      <c r="U566" s="229">
        <f>'Таб.2._Комб+Озд+Комп_'!AA566</f>
        <v>0</v>
      </c>
      <c r="V566" s="230">
        <f t="shared" si="141"/>
        <v>13</v>
      </c>
      <c r="W566" s="231">
        <f>'Таб. 1._Общ_гр_ '!I566+'Таб. 1._Общ_гр_ '!R566+'Таб. 1._Общ_гр_ '!AA566+'Таб. 1._Общ_гр_ '!AJ566+'Таб.2._Комб+Озд+Комп_'!AD566</f>
        <v>1</v>
      </c>
      <c r="X566" s="168">
        <f>'Таб. 1._Общ_гр_ '!AZ566+'Таб.2._Комб+Озд+Комп_'!AO566</f>
        <v>2112.1</v>
      </c>
      <c r="Y566" s="168">
        <v>1</v>
      </c>
      <c r="Z566" s="265">
        <v>1.1200000000000001</v>
      </c>
      <c r="AA566" s="168">
        <f t="shared" si="142"/>
        <v>1.5</v>
      </c>
      <c r="AB566" s="185">
        <v>1</v>
      </c>
      <c r="AC566" s="168">
        <f t="shared" si="143"/>
        <v>3548.3</v>
      </c>
      <c r="AD566" s="234">
        <v>1</v>
      </c>
      <c r="AE566" s="168">
        <f t="shared" si="144"/>
        <v>3548.3</v>
      </c>
      <c r="AF566" s="233">
        <f>'Таб. 1._Общ_гр_ '!BA566+'Таб.2._Комб+Озд+Комп_'!AP566</f>
        <v>13.5</v>
      </c>
      <c r="AG566" s="233">
        <f t="shared" si="145"/>
        <v>3561.8</v>
      </c>
    </row>
    <row r="567" spans="1:33" s="19" customFormat="1" ht="11.25" hidden="1" customHeight="1">
      <c r="A567" s="225" t="s">
        <v>581</v>
      </c>
      <c r="B567" s="81" t="s">
        <v>563</v>
      </c>
      <c r="C567" s="226"/>
      <c r="D567" s="227" t="s">
        <v>40</v>
      </c>
      <c r="E567" s="228" t="s">
        <v>1103</v>
      </c>
      <c r="F567" s="229">
        <f>'Таб. 1._Общ_гр_ '!E567+'Таб. 1._Общ_гр_ '!F567+'Таб. 1._Общ_гр_ '!G567+'Таб. 1._Общ_гр_ '!H567</f>
        <v>9</v>
      </c>
      <c r="G567" s="229">
        <f>'Таб. 1._Общ_гр_ '!N567+'Таб. 1._Общ_гр_ '!O567+'Таб. 1._Общ_гр_ '!P567+'Таб. 1._Общ_гр_ '!Q567</f>
        <v>0</v>
      </c>
      <c r="H567" s="229">
        <f>'Таб. 1._Общ_гр_ '!W567+'Таб. 1._Общ_гр_ '!X567+'Таб. 1._Общ_гр_ '!Y567+'Таб. 1._Общ_гр_ '!Z567</f>
        <v>3</v>
      </c>
      <c r="I567" s="229">
        <f>'Таб. 1._Общ_гр_ '!AF567+'Таб. 1._Общ_гр_ '!AG567+'Таб. 1._Общ_гр_ '!AH567+'Таб. 1._Общ_гр_ '!AI567</f>
        <v>0</v>
      </c>
      <c r="J567" s="229">
        <f>'Таб.2._Комб+Озд+Комп_'!E567</f>
        <v>0</v>
      </c>
      <c r="K567" s="229">
        <f>'Таб.2._Комб+Озд+Комп_'!G567</f>
        <v>0</v>
      </c>
      <c r="L567" s="229">
        <f>'Таб.2._Комб+Озд+Комп_'!I567</f>
        <v>0</v>
      </c>
      <c r="M567" s="229">
        <f>'Таб.2._Комб+Озд+Комп_'!K567</f>
        <v>0</v>
      </c>
      <c r="N567" s="229">
        <f>'Таб.2._Комб+Озд+Комп_'!M567</f>
        <v>0</v>
      </c>
      <c r="O567" s="229">
        <f>'Таб.2._Комб+Озд+Комп_'!O567</f>
        <v>0</v>
      </c>
      <c r="P567" s="229">
        <f>'Таб.2._Комб+Озд+Комп_'!Q567</f>
        <v>0</v>
      </c>
      <c r="Q567" s="229">
        <f>'Таб.2._Комб+Озд+Комп_'!S567</f>
        <v>0</v>
      </c>
      <c r="R567" s="229">
        <f>'Таб.2._Комб+Озд+Комп_'!U567</f>
        <v>0</v>
      </c>
      <c r="S567" s="229">
        <f>'Таб.2._Комб+Озд+Комп_'!W567</f>
        <v>0</v>
      </c>
      <c r="T567" s="229">
        <f>'Таб.2._Комб+Озд+Комп_'!Y567</f>
        <v>0</v>
      </c>
      <c r="U567" s="229">
        <f>'Таб.2._Комб+Озд+Комп_'!AA567</f>
        <v>0</v>
      </c>
      <c r="V567" s="230">
        <f t="shared" si="141"/>
        <v>12</v>
      </c>
      <c r="W567" s="231">
        <f>'Таб. 1._Общ_гр_ '!I567+'Таб. 1._Общ_гр_ '!R567+'Таб. 1._Общ_гр_ '!AA567+'Таб. 1._Общ_гр_ '!AJ567+'Таб.2._Комб+Озд+Комп_'!AD567</f>
        <v>1</v>
      </c>
      <c r="X567" s="168">
        <f>'Таб. 1._Общ_гр_ '!AZ567+'Таб.2._Комб+Озд+Комп_'!AO567</f>
        <v>1120.0999999999999</v>
      </c>
      <c r="Y567" s="168">
        <v>1</v>
      </c>
      <c r="Z567" s="265">
        <v>1</v>
      </c>
      <c r="AA567" s="168">
        <f t="shared" si="142"/>
        <v>1.5</v>
      </c>
      <c r="AB567" s="185">
        <v>1</v>
      </c>
      <c r="AC567" s="168">
        <f t="shared" si="143"/>
        <v>1680.2</v>
      </c>
      <c r="AD567" s="234">
        <v>1</v>
      </c>
      <c r="AE567" s="168">
        <f t="shared" si="144"/>
        <v>1680.2</v>
      </c>
      <c r="AF567" s="233">
        <f>'Таб. 1._Общ_гр_ '!BA567+'Таб.2._Комб+Озд+Комп_'!AP567</f>
        <v>12.5</v>
      </c>
      <c r="AG567" s="233">
        <f t="shared" si="145"/>
        <v>1692.7</v>
      </c>
    </row>
    <row r="568" spans="1:33" s="19" customFormat="1" ht="11.25" hidden="1" customHeight="1">
      <c r="A568" s="225" t="s">
        <v>582</v>
      </c>
      <c r="B568" s="81" t="s">
        <v>563</v>
      </c>
      <c r="C568" s="226"/>
      <c r="D568" s="227" t="s">
        <v>40</v>
      </c>
      <c r="E568" s="228" t="s">
        <v>1103</v>
      </c>
      <c r="F568" s="229">
        <f>'Таб. 1._Общ_гр_ '!E568+'Таб. 1._Общ_гр_ '!F568+'Таб. 1._Общ_гр_ '!G568+'Таб. 1._Общ_гр_ '!H568</f>
        <v>15</v>
      </c>
      <c r="G568" s="229">
        <f>'Таб. 1._Общ_гр_ '!N568+'Таб. 1._Общ_гр_ '!O568+'Таб. 1._Общ_гр_ '!P568+'Таб. 1._Общ_гр_ '!Q568</f>
        <v>0</v>
      </c>
      <c r="H568" s="229">
        <f>'Таб. 1._Общ_гр_ '!W568+'Таб. 1._Общ_гр_ '!X568+'Таб. 1._Общ_гр_ '!Y568+'Таб. 1._Общ_гр_ '!Z568</f>
        <v>0</v>
      </c>
      <c r="I568" s="229">
        <f>'Таб. 1._Общ_гр_ '!AF568+'Таб. 1._Общ_гр_ '!AG568+'Таб. 1._Общ_гр_ '!AH568+'Таб. 1._Общ_гр_ '!AI568</f>
        <v>0</v>
      </c>
      <c r="J568" s="229">
        <f>'Таб.2._Комб+Озд+Комп_'!E568</f>
        <v>0</v>
      </c>
      <c r="K568" s="229">
        <f>'Таб.2._Комб+Озд+Комп_'!G568</f>
        <v>0</v>
      </c>
      <c r="L568" s="229">
        <f>'Таб.2._Комб+Озд+Комп_'!I568</f>
        <v>0</v>
      </c>
      <c r="M568" s="229">
        <f>'Таб.2._Комб+Озд+Комп_'!K568</f>
        <v>0</v>
      </c>
      <c r="N568" s="229">
        <f>'Таб.2._Комб+Озд+Комп_'!M568</f>
        <v>0</v>
      </c>
      <c r="O568" s="229">
        <f>'Таб.2._Комб+Озд+Комп_'!O568</f>
        <v>0</v>
      </c>
      <c r="P568" s="229">
        <f>'Таб.2._Комб+Озд+Комп_'!Q568</f>
        <v>0</v>
      </c>
      <c r="Q568" s="229">
        <f>'Таб.2._Комб+Озд+Комп_'!S568</f>
        <v>0</v>
      </c>
      <c r="R568" s="229">
        <f>'Таб.2._Комб+Озд+Комп_'!U568</f>
        <v>0</v>
      </c>
      <c r="S568" s="229">
        <f>'Таб.2._Комб+Озд+Комп_'!W568</f>
        <v>0</v>
      </c>
      <c r="T568" s="229">
        <f>'Таб.2._Комб+Озд+Комп_'!Y568</f>
        <v>0</v>
      </c>
      <c r="U568" s="229">
        <f>'Таб.2._Комб+Озд+Комп_'!AA568</f>
        <v>0</v>
      </c>
      <c r="V568" s="230">
        <f t="shared" si="141"/>
        <v>15</v>
      </c>
      <c r="W568" s="231">
        <f>'Таб. 1._Общ_гр_ '!I568+'Таб. 1._Общ_гр_ '!R568+'Таб. 1._Общ_гр_ '!AA568+'Таб. 1._Общ_гр_ '!AJ568+'Таб.2._Комб+Озд+Комп_'!AD568</f>
        <v>1</v>
      </c>
      <c r="X568" s="168">
        <f>'Таб. 1._Общ_гр_ '!AZ568+'Таб.2._Комб+Озд+Комп_'!AO568</f>
        <v>1333.4</v>
      </c>
      <c r="Y568" s="168">
        <v>1</v>
      </c>
      <c r="Z568" s="65">
        <v>1.1200000000000001</v>
      </c>
      <c r="AA568" s="168">
        <f t="shared" si="142"/>
        <v>1.5</v>
      </c>
      <c r="AB568" s="185">
        <v>1</v>
      </c>
      <c r="AC568" s="168">
        <f t="shared" si="143"/>
        <v>2240.1</v>
      </c>
      <c r="AD568" s="234">
        <v>1</v>
      </c>
      <c r="AE568" s="168">
        <f t="shared" si="144"/>
        <v>2240.1</v>
      </c>
      <c r="AF568" s="233">
        <f>'Таб. 1._Общ_гр_ '!BA568+'Таб.2._Комб+Озд+Комп_'!AP568</f>
        <v>15.6</v>
      </c>
      <c r="AG568" s="233">
        <f t="shared" si="145"/>
        <v>2255.6999999999998</v>
      </c>
    </row>
    <row r="569" spans="1:33" s="19" customFormat="1" ht="11.25" hidden="1" customHeight="1">
      <c r="A569" s="225" t="s">
        <v>583</v>
      </c>
      <c r="B569" s="81" t="s">
        <v>563</v>
      </c>
      <c r="C569" s="226"/>
      <c r="D569" s="227" t="s">
        <v>40</v>
      </c>
      <c r="E569" s="228" t="s">
        <v>1103</v>
      </c>
      <c r="F569" s="229">
        <f>'Таб. 1._Общ_гр_ '!E569+'Таб. 1._Общ_гр_ '!F569+'Таб. 1._Общ_гр_ '!G569+'Таб. 1._Общ_гр_ '!H569</f>
        <v>13</v>
      </c>
      <c r="G569" s="229">
        <f>'Таб. 1._Общ_гр_ '!N569+'Таб. 1._Общ_гр_ '!O569+'Таб. 1._Общ_гр_ '!P569+'Таб. 1._Общ_гр_ '!Q569</f>
        <v>0</v>
      </c>
      <c r="H569" s="229">
        <f>'Таб. 1._Общ_гр_ '!W569+'Таб. 1._Общ_гр_ '!X569+'Таб. 1._Общ_гр_ '!Y569+'Таб. 1._Общ_гр_ '!Z569</f>
        <v>2</v>
      </c>
      <c r="I569" s="229">
        <f>'Таб. 1._Общ_гр_ '!AF569+'Таб. 1._Общ_гр_ '!AG569+'Таб. 1._Общ_гр_ '!AH569+'Таб. 1._Общ_гр_ '!AI569</f>
        <v>0</v>
      </c>
      <c r="J569" s="229">
        <f>'Таб.2._Комб+Озд+Комп_'!E569</f>
        <v>0</v>
      </c>
      <c r="K569" s="229">
        <f>'Таб.2._Комб+Озд+Комп_'!G569</f>
        <v>0</v>
      </c>
      <c r="L569" s="229">
        <f>'Таб.2._Комб+Озд+Комп_'!I569</f>
        <v>0</v>
      </c>
      <c r="M569" s="229">
        <f>'Таб.2._Комб+Озд+Комп_'!K569</f>
        <v>0</v>
      </c>
      <c r="N569" s="229">
        <f>'Таб.2._Комб+Озд+Комп_'!M569</f>
        <v>0</v>
      </c>
      <c r="O569" s="229">
        <f>'Таб.2._Комб+Озд+Комп_'!O569</f>
        <v>0</v>
      </c>
      <c r="P569" s="229">
        <f>'Таб.2._Комб+Озд+Комп_'!Q569</f>
        <v>0</v>
      </c>
      <c r="Q569" s="229">
        <f>'Таб.2._Комб+Озд+Комп_'!S569</f>
        <v>0</v>
      </c>
      <c r="R569" s="229">
        <f>'Таб.2._Комб+Озд+Комп_'!U569</f>
        <v>0</v>
      </c>
      <c r="S569" s="229">
        <f>'Таб.2._Комб+Озд+Комп_'!W569</f>
        <v>0</v>
      </c>
      <c r="T569" s="229">
        <f>'Таб.2._Комб+Озд+Комп_'!Y569</f>
        <v>0</v>
      </c>
      <c r="U569" s="229">
        <f>'Таб.2._Комб+Озд+Комп_'!AA569</f>
        <v>0</v>
      </c>
      <c r="V569" s="230">
        <f t="shared" si="141"/>
        <v>15</v>
      </c>
      <c r="W569" s="231">
        <f>'Таб. 1._Общ_гр_ '!I569+'Таб. 1._Общ_гр_ '!R569+'Таб. 1._Общ_гр_ '!AA569+'Таб. 1._Общ_гр_ '!AJ569+'Таб.2._Комб+Озд+Комп_'!AD569</f>
        <v>1</v>
      </c>
      <c r="X569" s="168">
        <f>'Таб. 1._Общ_гр_ '!AZ569+'Таб.2._Комб+Озд+Комп_'!AO569</f>
        <v>1369</v>
      </c>
      <c r="Y569" s="168">
        <v>1</v>
      </c>
      <c r="Z569" s="65">
        <v>1.1200000000000001</v>
      </c>
      <c r="AA569" s="168">
        <f t="shared" si="142"/>
        <v>1.5</v>
      </c>
      <c r="AB569" s="185">
        <v>1</v>
      </c>
      <c r="AC569" s="168">
        <f t="shared" si="143"/>
        <v>2299.9</v>
      </c>
      <c r="AD569" s="185">
        <v>1</v>
      </c>
      <c r="AE569" s="168">
        <f t="shared" si="144"/>
        <v>2299.9</v>
      </c>
      <c r="AF569" s="233">
        <f>'Таб. 1._Общ_гр_ '!BA569+'Таб.2._Комб+Озд+Комп_'!AP569</f>
        <v>15.6</v>
      </c>
      <c r="AG569" s="233">
        <f t="shared" si="145"/>
        <v>2315.5</v>
      </c>
    </row>
    <row r="570" spans="1:33" s="19" customFormat="1" ht="11.25" hidden="1" customHeight="1">
      <c r="A570" s="225" t="s">
        <v>584</v>
      </c>
      <c r="B570" s="81" t="s">
        <v>563</v>
      </c>
      <c r="C570" s="226"/>
      <c r="D570" s="227" t="s">
        <v>40</v>
      </c>
      <c r="E570" s="228" t="s">
        <v>1103</v>
      </c>
      <c r="F570" s="229">
        <f>'Таб. 1._Общ_гр_ '!E570+'Таб. 1._Общ_гр_ '!F570+'Таб. 1._Общ_гр_ '!G570+'Таб. 1._Общ_гр_ '!H570</f>
        <v>12</v>
      </c>
      <c r="G570" s="229">
        <f>'Таб. 1._Общ_гр_ '!N570+'Таб. 1._Общ_гр_ '!O570+'Таб. 1._Общ_гр_ '!P570+'Таб. 1._Общ_гр_ '!Q570</f>
        <v>0</v>
      </c>
      <c r="H570" s="229">
        <f>'Таб. 1._Общ_гр_ '!W570+'Таб. 1._Общ_гр_ '!X570+'Таб. 1._Общ_гр_ '!Y570+'Таб. 1._Общ_гр_ '!Z570</f>
        <v>0</v>
      </c>
      <c r="I570" s="229">
        <f>'Таб. 1._Общ_гр_ '!AF570+'Таб. 1._Общ_гр_ '!AG570+'Таб. 1._Общ_гр_ '!AH570+'Таб. 1._Общ_гр_ '!AI570</f>
        <v>0</v>
      </c>
      <c r="J570" s="229">
        <f>'Таб.2._Комб+Озд+Комп_'!E570</f>
        <v>0</v>
      </c>
      <c r="K570" s="229">
        <f>'Таб.2._Комб+Озд+Комп_'!G570</f>
        <v>0</v>
      </c>
      <c r="L570" s="229">
        <f>'Таб.2._Комб+Озд+Комп_'!I570</f>
        <v>0</v>
      </c>
      <c r="M570" s="229">
        <f>'Таб.2._Комб+Озд+Комп_'!K570</f>
        <v>0</v>
      </c>
      <c r="N570" s="229">
        <f>'Таб.2._Комб+Озд+Комп_'!M570</f>
        <v>0</v>
      </c>
      <c r="O570" s="229">
        <f>'Таб.2._Комб+Озд+Комп_'!O570</f>
        <v>0</v>
      </c>
      <c r="P570" s="229">
        <f>'Таб.2._Комб+Озд+Комп_'!Q570</f>
        <v>0</v>
      </c>
      <c r="Q570" s="229">
        <f>'Таб.2._Комб+Озд+Комп_'!S570</f>
        <v>0</v>
      </c>
      <c r="R570" s="229">
        <f>'Таб.2._Комб+Озд+Комп_'!U570</f>
        <v>0</v>
      </c>
      <c r="S570" s="229">
        <f>'Таб.2._Комб+Озд+Комп_'!W570</f>
        <v>0</v>
      </c>
      <c r="T570" s="229">
        <f>'Таб.2._Комб+Озд+Комп_'!Y570</f>
        <v>0</v>
      </c>
      <c r="U570" s="229">
        <f>'Таб.2._Комб+Озд+Комп_'!AA570</f>
        <v>0</v>
      </c>
      <c r="V570" s="230">
        <f t="shared" si="141"/>
        <v>12</v>
      </c>
      <c r="W570" s="231">
        <f>'Таб. 1._Общ_гр_ '!I570+'Таб. 1._Общ_гр_ '!R570+'Таб. 1._Общ_гр_ '!AA570+'Таб. 1._Общ_гр_ '!AJ570+'Таб.2._Комб+Озд+Комп_'!AD570</f>
        <v>1</v>
      </c>
      <c r="X570" s="168">
        <f>'Таб. 1._Общ_гр_ '!AZ570+'Таб.2._Комб+Озд+Комп_'!AO570</f>
        <v>1066.7</v>
      </c>
      <c r="Y570" s="168">
        <v>1</v>
      </c>
      <c r="Z570" s="65">
        <v>1.1200000000000001</v>
      </c>
      <c r="AA570" s="168">
        <f t="shared" si="142"/>
        <v>1.5</v>
      </c>
      <c r="AB570" s="185">
        <v>1</v>
      </c>
      <c r="AC570" s="168">
        <f t="shared" si="143"/>
        <v>1792.1</v>
      </c>
      <c r="AD570" s="234">
        <v>1</v>
      </c>
      <c r="AE570" s="168">
        <f t="shared" si="144"/>
        <v>1792.1</v>
      </c>
      <c r="AF570" s="233">
        <f>'Таб. 1._Общ_гр_ '!BA570+'Таб.2._Комб+Озд+Комп_'!AP570</f>
        <v>12.5</v>
      </c>
      <c r="AG570" s="233">
        <f t="shared" si="145"/>
        <v>1804.6</v>
      </c>
    </row>
    <row r="571" spans="1:33" s="19" customFormat="1" ht="11.25" hidden="1" customHeight="1">
      <c r="A571" s="225" t="s">
        <v>585</v>
      </c>
      <c r="B571" s="81" t="s">
        <v>563</v>
      </c>
      <c r="C571" s="226"/>
      <c r="D571" s="227" t="s">
        <v>40</v>
      </c>
      <c r="E571" s="228" t="s">
        <v>1103</v>
      </c>
      <c r="F571" s="229">
        <f>'Таб. 1._Общ_гр_ '!E571+'Таб. 1._Общ_гр_ '!F571+'Таб. 1._Общ_гр_ '!G571+'Таб. 1._Общ_гр_ '!H571</f>
        <v>18</v>
      </c>
      <c r="G571" s="229">
        <f>'Таб. 1._Общ_гр_ '!N571+'Таб. 1._Общ_гр_ '!O571+'Таб. 1._Общ_гр_ '!P571+'Таб. 1._Общ_гр_ '!Q571</f>
        <v>0</v>
      </c>
      <c r="H571" s="229">
        <f>'Таб. 1._Общ_гр_ '!W571+'Таб. 1._Общ_гр_ '!X571+'Таб. 1._Общ_гр_ '!Y571+'Таб. 1._Общ_гр_ '!Z571</f>
        <v>1</v>
      </c>
      <c r="I571" s="229">
        <f>'Таб. 1._Общ_гр_ '!AF571+'Таб. 1._Общ_гр_ '!AG571+'Таб. 1._Общ_гр_ '!AH571+'Таб. 1._Общ_гр_ '!AI571</f>
        <v>0</v>
      </c>
      <c r="J571" s="229">
        <f>'Таб.2._Комб+Озд+Комп_'!E571</f>
        <v>0</v>
      </c>
      <c r="K571" s="229">
        <f>'Таб.2._Комб+Озд+Комп_'!G571</f>
        <v>0</v>
      </c>
      <c r="L571" s="229">
        <f>'Таб.2._Комб+Озд+Комп_'!I571</f>
        <v>0</v>
      </c>
      <c r="M571" s="229">
        <f>'Таб.2._Комб+Озд+Комп_'!K571</f>
        <v>0</v>
      </c>
      <c r="N571" s="229">
        <f>'Таб.2._Комб+Озд+Комп_'!M571</f>
        <v>0</v>
      </c>
      <c r="O571" s="229">
        <f>'Таб.2._Комб+Озд+Комп_'!O571</f>
        <v>0</v>
      </c>
      <c r="P571" s="229">
        <f>'Таб.2._Комб+Озд+Комп_'!Q571</f>
        <v>0</v>
      </c>
      <c r="Q571" s="229">
        <f>'Таб.2._Комб+Озд+Комп_'!S571</f>
        <v>0</v>
      </c>
      <c r="R571" s="229">
        <f>'Таб.2._Комб+Озд+Комп_'!U571</f>
        <v>0</v>
      </c>
      <c r="S571" s="229">
        <f>'Таб.2._Комб+Озд+Комп_'!W571</f>
        <v>0</v>
      </c>
      <c r="T571" s="229">
        <f>'Таб.2._Комб+Озд+Комп_'!Y571</f>
        <v>0</v>
      </c>
      <c r="U571" s="229">
        <f>'Таб.2._Комб+Озд+Комп_'!AA571</f>
        <v>0</v>
      </c>
      <c r="V571" s="230">
        <f t="shared" si="141"/>
        <v>19</v>
      </c>
      <c r="W571" s="231">
        <f>'Таб. 1._Общ_гр_ '!I571+'Таб. 1._Общ_гр_ '!R571+'Таб. 1._Общ_гр_ '!AA571+'Таб. 1._Общ_гр_ '!AJ571+'Таб.2._Комб+Озд+Комп_'!AD571</f>
        <v>1</v>
      </c>
      <c r="X571" s="168">
        <f>'Таб. 1._Общ_гр_ '!AZ571+'Таб.2._Комб+Озд+Комп_'!AO571</f>
        <v>1706.8</v>
      </c>
      <c r="Y571" s="168">
        <v>1</v>
      </c>
      <c r="Z571" s="65">
        <v>1.08</v>
      </c>
      <c r="AA571" s="168">
        <f t="shared" si="142"/>
        <v>1.5</v>
      </c>
      <c r="AB571" s="185">
        <v>1</v>
      </c>
      <c r="AC571" s="168">
        <f t="shared" si="143"/>
        <v>2765</v>
      </c>
      <c r="AD571" s="234">
        <v>1</v>
      </c>
      <c r="AE571" s="168">
        <f t="shared" si="144"/>
        <v>2765</v>
      </c>
      <c r="AF571" s="233">
        <f>'Таб. 1._Общ_гр_ '!BA571+'Таб.2._Комб+Озд+Комп_'!AP571</f>
        <v>19.8</v>
      </c>
      <c r="AG571" s="233">
        <f t="shared" si="145"/>
        <v>2784.8</v>
      </c>
    </row>
    <row r="572" spans="1:33" s="19" customFormat="1" ht="11.25" hidden="1" customHeight="1">
      <c r="A572" s="225" t="s">
        <v>586</v>
      </c>
      <c r="B572" s="81" t="s">
        <v>563</v>
      </c>
      <c r="C572" s="226"/>
      <c r="D572" s="227" t="s">
        <v>40</v>
      </c>
      <c r="E572" s="228" t="s">
        <v>1103</v>
      </c>
      <c r="F572" s="229">
        <f>'Таб. 1._Общ_гр_ '!E572+'Таб. 1._Общ_гр_ '!F572+'Таб. 1._Общ_гр_ '!G572+'Таб. 1._Общ_гр_ '!H572</f>
        <v>27</v>
      </c>
      <c r="G572" s="229">
        <f>'Таб. 1._Общ_гр_ '!N572+'Таб. 1._Общ_гр_ '!O572+'Таб. 1._Общ_гр_ '!P572+'Таб. 1._Общ_гр_ '!Q572</f>
        <v>0</v>
      </c>
      <c r="H572" s="229">
        <f>'Таб. 1._Общ_гр_ '!W572+'Таб. 1._Общ_гр_ '!X572+'Таб. 1._Общ_гр_ '!Y572+'Таб. 1._Общ_гр_ '!Z572</f>
        <v>6</v>
      </c>
      <c r="I572" s="229">
        <f>'Таб. 1._Общ_гр_ '!AF572+'Таб. 1._Общ_гр_ '!AG572+'Таб. 1._Общ_гр_ '!AH572+'Таб. 1._Общ_гр_ '!AI572</f>
        <v>0</v>
      </c>
      <c r="J572" s="229">
        <f>'Таб.2._Комб+Озд+Комп_'!E572</f>
        <v>0</v>
      </c>
      <c r="K572" s="229">
        <f>'Таб.2._Комб+Озд+Комп_'!G572</f>
        <v>0</v>
      </c>
      <c r="L572" s="229">
        <f>'Таб.2._Комб+Озд+Комп_'!I572</f>
        <v>0</v>
      </c>
      <c r="M572" s="229">
        <f>'Таб.2._Комб+Озд+Комп_'!K572</f>
        <v>0</v>
      </c>
      <c r="N572" s="229">
        <f>'Таб.2._Комб+Озд+Комп_'!M572</f>
        <v>0</v>
      </c>
      <c r="O572" s="229">
        <f>'Таб.2._Комб+Озд+Комп_'!O572</f>
        <v>0</v>
      </c>
      <c r="P572" s="229">
        <f>'Таб.2._Комб+Озд+Комп_'!Q572</f>
        <v>0</v>
      </c>
      <c r="Q572" s="229">
        <f>'Таб.2._Комб+Озд+Комп_'!S572</f>
        <v>0</v>
      </c>
      <c r="R572" s="229">
        <f>'Таб.2._Комб+Озд+Комп_'!U572</f>
        <v>0</v>
      </c>
      <c r="S572" s="229">
        <f>'Таб.2._Комб+Озд+Комп_'!W572</f>
        <v>0</v>
      </c>
      <c r="T572" s="229">
        <f>'Таб.2._Комб+Озд+Комп_'!Y572</f>
        <v>0</v>
      </c>
      <c r="U572" s="229">
        <f>'Таб.2._Комб+Озд+Комп_'!AA572</f>
        <v>0</v>
      </c>
      <c r="V572" s="230">
        <f t="shared" si="141"/>
        <v>33</v>
      </c>
      <c r="W572" s="231">
        <f>'Таб. 1._Общ_гр_ '!I572+'Таб. 1._Общ_гр_ '!R572+'Таб. 1._Общ_гр_ '!AA572+'Таб. 1._Общ_гр_ '!AJ572+'Таб.2._Комб+Озд+Комп_'!AD572</f>
        <v>2</v>
      </c>
      <c r="X572" s="168">
        <f>'Таб. 1._Общ_гр_ '!AZ572+'Таб.2._Комб+Озд+Комп_'!AO572</f>
        <v>3040.2</v>
      </c>
      <c r="Y572" s="168">
        <v>1</v>
      </c>
      <c r="Z572" s="65">
        <v>1.1200000000000001</v>
      </c>
      <c r="AA572" s="168">
        <f t="shared" si="142"/>
        <v>1.25</v>
      </c>
      <c r="AB572" s="185">
        <v>1</v>
      </c>
      <c r="AC572" s="168">
        <f t="shared" si="143"/>
        <v>4256.3</v>
      </c>
      <c r="AD572" s="234">
        <v>1</v>
      </c>
      <c r="AE572" s="168">
        <f t="shared" si="144"/>
        <v>4256.3</v>
      </c>
      <c r="AF572" s="233">
        <f>'Таб. 1._Общ_гр_ '!BA572+'Таб.2._Комб+Озд+Комп_'!AP572</f>
        <v>34.299999999999997</v>
      </c>
      <c r="AG572" s="233">
        <f t="shared" si="145"/>
        <v>4290.6000000000004</v>
      </c>
    </row>
    <row r="573" spans="1:33" s="19" customFormat="1" ht="11.25" hidden="1" customHeight="1">
      <c r="A573" s="225" t="s">
        <v>587</v>
      </c>
      <c r="B573" s="81" t="s">
        <v>563</v>
      </c>
      <c r="C573" s="226"/>
      <c r="D573" s="227" t="s">
        <v>40</v>
      </c>
      <c r="E573" s="228" t="s">
        <v>1103</v>
      </c>
      <c r="F573" s="229">
        <f>'Таб. 1._Общ_гр_ '!E573+'Таб. 1._Общ_гр_ '!F573+'Таб. 1._Общ_гр_ '!G573+'Таб. 1._Общ_гр_ '!H573</f>
        <v>21</v>
      </c>
      <c r="G573" s="229">
        <f>'Таб. 1._Общ_гр_ '!N573+'Таб. 1._Общ_гр_ '!O573+'Таб. 1._Общ_гр_ '!P573+'Таб. 1._Общ_гр_ '!Q573</f>
        <v>0</v>
      </c>
      <c r="H573" s="229">
        <f>'Таб. 1._Общ_гр_ '!W573+'Таб. 1._Общ_гр_ '!X573+'Таб. 1._Общ_гр_ '!Y573+'Таб. 1._Общ_гр_ '!Z573</f>
        <v>4</v>
      </c>
      <c r="I573" s="229">
        <f>'Таб. 1._Общ_гр_ '!AF573+'Таб. 1._Общ_гр_ '!AG573+'Таб. 1._Общ_гр_ '!AH573+'Таб. 1._Общ_гр_ '!AI573</f>
        <v>0</v>
      </c>
      <c r="J573" s="229">
        <f>'Таб.2._Комб+Озд+Комп_'!E573</f>
        <v>0</v>
      </c>
      <c r="K573" s="229">
        <f>'Таб.2._Комб+Озд+Комп_'!G573</f>
        <v>0</v>
      </c>
      <c r="L573" s="229">
        <f>'Таб.2._Комб+Озд+Комп_'!I573</f>
        <v>0</v>
      </c>
      <c r="M573" s="229">
        <f>'Таб.2._Комб+Озд+Комп_'!K573</f>
        <v>0</v>
      </c>
      <c r="N573" s="229">
        <f>'Таб.2._Комб+Озд+Комп_'!M573</f>
        <v>0</v>
      </c>
      <c r="O573" s="229">
        <f>'Таб.2._Комб+Озд+Комп_'!O573</f>
        <v>0</v>
      </c>
      <c r="P573" s="229">
        <f>'Таб.2._Комб+Озд+Комп_'!Q573</f>
        <v>0</v>
      </c>
      <c r="Q573" s="229">
        <f>'Таб.2._Комб+Озд+Комп_'!S573</f>
        <v>0</v>
      </c>
      <c r="R573" s="229">
        <f>'Таб.2._Комб+Озд+Комп_'!U573</f>
        <v>0</v>
      </c>
      <c r="S573" s="229">
        <f>'Таб.2._Комб+Озд+Комп_'!W573</f>
        <v>0</v>
      </c>
      <c r="T573" s="229">
        <f>'Таб.2._Комб+Озд+Комп_'!Y573</f>
        <v>0</v>
      </c>
      <c r="U573" s="229">
        <f>'Таб.2._Комб+Озд+Комп_'!AA573</f>
        <v>0</v>
      </c>
      <c r="V573" s="230">
        <f t="shared" si="141"/>
        <v>25</v>
      </c>
      <c r="W573" s="231">
        <f>'Таб. 1._Общ_гр_ '!I573+'Таб. 1._Общ_гр_ '!R573+'Таб. 1._Общ_гр_ '!AA573+'Таб. 1._Общ_гр_ '!AJ573+'Таб.2._Комб+Озд+Комп_'!AD573</f>
        <v>1</v>
      </c>
      <c r="X573" s="168">
        <f>'Таб. 1._Общ_гр_ '!AZ573+'Таб.2._Комб+Озд+Комп_'!AO573</f>
        <v>2293.5</v>
      </c>
      <c r="Y573" s="168">
        <v>1</v>
      </c>
      <c r="Z573" s="265">
        <v>1</v>
      </c>
      <c r="AA573" s="168">
        <f t="shared" si="142"/>
        <v>1.5</v>
      </c>
      <c r="AB573" s="185">
        <v>1</v>
      </c>
      <c r="AC573" s="168">
        <f t="shared" si="143"/>
        <v>3440.3</v>
      </c>
      <c r="AD573" s="234">
        <v>1</v>
      </c>
      <c r="AE573" s="168">
        <f t="shared" si="144"/>
        <v>3440.3</v>
      </c>
      <c r="AF573" s="233">
        <f>'Таб. 1._Общ_гр_ '!BA573+'Таб.2._Комб+Озд+Комп_'!AP573</f>
        <v>26</v>
      </c>
      <c r="AG573" s="233">
        <f t="shared" si="145"/>
        <v>3466.3</v>
      </c>
    </row>
    <row r="574" spans="1:33" s="19" customFormat="1" ht="11.25" hidden="1" customHeight="1">
      <c r="A574" s="225" t="s">
        <v>588</v>
      </c>
      <c r="B574" s="81" t="s">
        <v>563</v>
      </c>
      <c r="C574" s="226"/>
      <c r="D574" s="227" t="s">
        <v>40</v>
      </c>
      <c r="E574" s="228" t="s">
        <v>1103</v>
      </c>
      <c r="F574" s="229">
        <f>'Таб. 1._Общ_гр_ '!E574+'Таб. 1._Общ_гр_ '!F574+'Таб. 1._Общ_гр_ '!G574+'Таб. 1._Общ_гр_ '!H574</f>
        <v>12</v>
      </c>
      <c r="G574" s="229">
        <f>'Таб. 1._Общ_гр_ '!N574+'Таб. 1._Общ_гр_ '!O574+'Таб. 1._Общ_гр_ '!P574+'Таб. 1._Общ_гр_ '!Q574</f>
        <v>0</v>
      </c>
      <c r="H574" s="229">
        <f>'Таб. 1._Общ_гр_ '!W574+'Таб. 1._Общ_гр_ '!X574+'Таб. 1._Общ_гр_ '!Y574+'Таб. 1._Общ_гр_ '!Z574</f>
        <v>0</v>
      </c>
      <c r="I574" s="229">
        <f>'Таб. 1._Общ_гр_ '!AF574+'Таб. 1._Общ_гр_ '!AG574+'Таб. 1._Общ_гр_ '!AH574+'Таб. 1._Общ_гр_ '!AI574</f>
        <v>0</v>
      </c>
      <c r="J574" s="229">
        <f>'Таб.2._Комб+Озд+Комп_'!E574</f>
        <v>0</v>
      </c>
      <c r="K574" s="229">
        <f>'Таб.2._Комб+Озд+Комп_'!G574</f>
        <v>0</v>
      </c>
      <c r="L574" s="229">
        <f>'Таб.2._Комб+Озд+Комп_'!I574</f>
        <v>0</v>
      </c>
      <c r="M574" s="229">
        <f>'Таб.2._Комб+Озд+Комп_'!K574</f>
        <v>0</v>
      </c>
      <c r="N574" s="229">
        <f>'Таб.2._Комб+Озд+Комп_'!M574</f>
        <v>0</v>
      </c>
      <c r="O574" s="229">
        <f>'Таб.2._Комб+Озд+Комп_'!O574</f>
        <v>0</v>
      </c>
      <c r="P574" s="229">
        <f>'Таб.2._Комб+Озд+Комп_'!Q574</f>
        <v>0</v>
      </c>
      <c r="Q574" s="229">
        <f>'Таб.2._Комб+Озд+Комп_'!S574</f>
        <v>0</v>
      </c>
      <c r="R574" s="229">
        <f>'Таб.2._Комб+Озд+Комп_'!U574</f>
        <v>0</v>
      </c>
      <c r="S574" s="229">
        <f>'Таб.2._Комб+Озд+Комп_'!W574</f>
        <v>0</v>
      </c>
      <c r="T574" s="229">
        <f>'Таб.2._Комб+Озд+Комп_'!Y574</f>
        <v>0</v>
      </c>
      <c r="U574" s="229">
        <f>'Таб.2._Комб+Озд+Комп_'!AA574</f>
        <v>0</v>
      </c>
      <c r="V574" s="230">
        <f t="shared" si="141"/>
        <v>12</v>
      </c>
      <c r="W574" s="231">
        <f>'Таб. 1._Общ_гр_ '!I574+'Таб. 1._Общ_гр_ '!R574+'Таб. 1._Общ_гр_ '!AA574+'Таб. 1._Общ_гр_ '!AJ574+'Таб.2._Комб+Озд+Комп_'!AD574</f>
        <v>1</v>
      </c>
      <c r="X574" s="168">
        <f>'Таб. 1._Общ_гр_ '!AZ574+'Таб.2._Комб+Озд+Комп_'!AO574</f>
        <v>1066.7</v>
      </c>
      <c r="Y574" s="168">
        <v>1</v>
      </c>
      <c r="Z574" s="265">
        <v>1</v>
      </c>
      <c r="AA574" s="168">
        <f t="shared" si="142"/>
        <v>1.5</v>
      </c>
      <c r="AB574" s="185">
        <v>1</v>
      </c>
      <c r="AC574" s="168">
        <f t="shared" si="143"/>
        <v>1600.1</v>
      </c>
      <c r="AD574" s="234">
        <v>1</v>
      </c>
      <c r="AE574" s="168">
        <f t="shared" si="144"/>
        <v>1600.1</v>
      </c>
      <c r="AF574" s="233">
        <f>'Таб. 1._Общ_гр_ '!BA574+'Таб.2._Комб+Озд+Комп_'!AP574</f>
        <v>12.5</v>
      </c>
      <c r="AG574" s="233">
        <f t="shared" si="145"/>
        <v>1612.6</v>
      </c>
    </row>
    <row r="575" spans="1:33" s="19" customFormat="1" ht="11.25" hidden="1" customHeight="1">
      <c r="A575" s="225" t="s">
        <v>589</v>
      </c>
      <c r="B575" s="81" t="s">
        <v>563</v>
      </c>
      <c r="C575" s="226"/>
      <c r="D575" s="227" t="s">
        <v>40</v>
      </c>
      <c r="E575" s="228" t="s">
        <v>1103</v>
      </c>
      <c r="F575" s="229">
        <f>'Таб. 1._Общ_гр_ '!E575+'Таб. 1._Общ_гр_ '!F575+'Таб. 1._Общ_гр_ '!G575+'Таб. 1._Общ_гр_ '!H575</f>
        <v>51</v>
      </c>
      <c r="G575" s="229">
        <f>'Таб. 1._Общ_гр_ '!N575+'Таб. 1._Общ_гр_ '!O575+'Таб. 1._Общ_гр_ '!P575+'Таб. 1._Общ_гр_ '!Q575</f>
        <v>0</v>
      </c>
      <c r="H575" s="229">
        <f>'Таб. 1._Общ_гр_ '!W575+'Таб. 1._Общ_гр_ '!X575+'Таб. 1._Общ_гр_ '!Y575+'Таб. 1._Общ_гр_ '!Z575</f>
        <v>7</v>
      </c>
      <c r="I575" s="229">
        <f>'Таб. 1._Общ_гр_ '!AF575+'Таб. 1._Общ_гр_ '!AG575+'Таб. 1._Общ_гр_ '!AH575+'Таб. 1._Общ_гр_ '!AI575</f>
        <v>0</v>
      </c>
      <c r="J575" s="229">
        <f>'Таб.2._Комб+Озд+Комп_'!E575</f>
        <v>0</v>
      </c>
      <c r="K575" s="229">
        <f>'Таб.2._Комб+Озд+Комп_'!G575</f>
        <v>0</v>
      </c>
      <c r="L575" s="229">
        <f>'Таб.2._Комб+Озд+Комп_'!I575</f>
        <v>0</v>
      </c>
      <c r="M575" s="229">
        <f>'Таб.2._Комб+Озд+Комп_'!K575</f>
        <v>0</v>
      </c>
      <c r="N575" s="229">
        <f>'Таб.2._Комб+Озд+Комп_'!M575</f>
        <v>0</v>
      </c>
      <c r="O575" s="229">
        <f>'Таб.2._Комб+Озд+Комп_'!O575</f>
        <v>0</v>
      </c>
      <c r="P575" s="229">
        <f>'Таб.2._Комб+Озд+Комп_'!Q575</f>
        <v>0</v>
      </c>
      <c r="Q575" s="229">
        <f>'Таб.2._Комб+Озд+Комп_'!S575</f>
        <v>0</v>
      </c>
      <c r="R575" s="229">
        <f>'Таб.2._Комб+Озд+Комп_'!U575</f>
        <v>0</v>
      </c>
      <c r="S575" s="229">
        <f>'Таб.2._Комб+Озд+Комп_'!W575</f>
        <v>0</v>
      </c>
      <c r="T575" s="229">
        <f>'Таб.2._Комб+Озд+Комп_'!Y575</f>
        <v>0</v>
      </c>
      <c r="U575" s="229">
        <f>'Таб.2._Комб+Озд+Комп_'!AA575</f>
        <v>0</v>
      </c>
      <c r="V575" s="230">
        <f t="shared" si="141"/>
        <v>58</v>
      </c>
      <c r="W575" s="231">
        <f>'Таб. 1._Общ_гр_ '!I575+'Таб. 1._Общ_гр_ '!R575+'Таб. 1._Общ_гр_ '!AA575+'Таб. 1._Общ_гр_ '!AJ575+'Таб.2._Комб+Озд+Комп_'!AD575</f>
        <v>4</v>
      </c>
      <c r="X575" s="168">
        <f>'Таб. 1._Общ_гр_ '!AZ575+'Таб.2._Комб+Озд+Комп_'!AO575</f>
        <v>5280.4</v>
      </c>
      <c r="Y575" s="168">
        <v>1</v>
      </c>
      <c r="Z575" s="65">
        <v>1.1200000000000001</v>
      </c>
      <c r="AA575" s="168">
        <f t="shared" si="142"/>
        <v>1.1000000000000001</v>
      </c>
      <c r="AB575" s="185">
        <v>1</v>
      </c>
      <c r="AC575" s="168">
        <f t="shared" si="143"/>
        <v>6505.5</v>
      </c>
      <c r="AD575" s="234">
        <v>1</v>
      </c>
      <c r="AE575" s="168">
        <f t="shared" si="144"/>
        <v>6505.5</v>
      </c>
      <c r="AF575" s="233">
        <f>'Таб. 1._Общ_гр_ '!BA575+'Таб.2._Комб+Озд+Комп_'!AP575</f>
        <v>60.3</v>
      </c>
      <c r="AG575" s="233">
        <f t="shared" si="145"/>
        <v>6565.8</v>
      </c>
    </row>
    <row r="576" spans="1:33" s="19" customFormat="1" ht="11.25" hidden="1" customHeight="1">
      <c r="A576" s="225" t="s">
        <v>590</v>
      </c>
      <c r="B576" s="81" t="s">
        <v>563</v>
      </c>
      <c r="C576" s="226"/>
      <c r="D576" s="227" t="s">
        <v>40</v>
      </c>
      <c r="E576" s="228" t="s">
        <v>1103</v>
      </c>
      <c r="F576" s="229">
        <f>'Таб. 1._Общ_гр_ '!E576+'Таб. 1._Общ_гр_ '!F576+'Таб. 1._Общ_гр_ '!G576+'Таб. 1._Общ_гр_ '!H576</f>
        <v>0</v>
      </c>
      <c r="G576" s="229">
        <f>'Таб. 1._Общ_гр_ '!N576+'Таб. 1._Общ_гр_ '!O576+'Таб. 1._Общ_гр_ '!P576+'Таб. 1._Общ_гр_ '!Q576</f>
        <v>0</v>
      </c>
      <c r="H576" s="229">
        <f>'Таб. 1._Общ_гр_ '!W576+'Таб. 1._Общ_гр_ '!X576+'Таб. 1._Общ_гр_ '!Y576+'Таб. 1._Общ_гр_ '!Z576</f>
        <v>0</v>
      </c>
      <c r="I576" s="229">
        <f>'Таб. 1._Общ_гр_ '!AF576+'Таб. 1._Общ_гр_ '!AG576+'Таб. 1._Общ_гр_ '!AH576+'Таб. 1._Общ_гр_ '!AI576</f>
        <v>0</v>
      </c>
      <c r="J576" s="229">
        <f>'Таб.2._Комб+Озд+Комп_'!E576</f>
        <v>0</v>
      </c>
      <c r="K576" s="229">
        <f>'Таб.2._Комб+Озд+Комп_'!G576</f>
        <v>0</v>
      </c>
      <c r="L576" s="229">
        <f>'Таб.2._Комб+Озд+Комп_'!I576</f>
        <v>0</v>
      </c>
      <c r="M576" s="229">
        <f>'Таб.2._Комб+Озд+Комп_'!K576</f>
        <v>0</v>
      </c>
      <c r="N576" s="229">
        <f>'Таб.2._Комб+Озд+Комп_'!M576</f>
        <v>0</v>
      </c>
      <c r="O576" s="229">
        <f>'Таб.2._Комб+Озд+Комп_'!O576</f>
        <v>0</v>
      </c>
      <c r="P576" s="229">
        <f>'Таб.2._Комб+Озд+Комп_'!Q576</f>
        <v>0</v>
      </c>
      <c r="Q576" s="229">
        <f>'Таб.2._Комб+Озд+Комп_'!S576</f>
        <v>0</v>
      </c>
      <c r="R576" s="229">
        <f>'Таб.2._Комб+Озд+Комп_'!U576</f>
        <v>25</v>
      </c>
      <c r="S576" s="229">
        <f>'Таб.2._Комб+Озд+Комп_'!W576</f>
        <v>0</v>
      </c>
      <c r="T576" s="229">
        <f>'Таб.2._Комб+Озд+Комп_'!Y576</f>
        <v>3</v>
      </c>
      <c r="U576" s="229">
        <f>'Таб.2._Комб+Озд+Комп_'!AA576</f>
        <v>0</v>
      </c>
      <c r="V576" s="230">
        <f t="shared" si="141"/>
        <v>28</v>
      </c>
      <c r="W576" s="231">
        <f>'Таб. 1._Общ_гр_ '!I576+'Таб. 1._Общ_гр_ '!R576+'Таб. 1._Общ_гр_ '!AA576+'Таб. 1._Общ_гр_ '!AJ576+'Таб.2._Комб+Озд+Комп_'!AD576</f>
        <v>2</v>
      </c>
      <c r="X576" s="168">
        <f>'Таб. 1._Общ_гр_ '!AZ576+'Таб.2._Комб+Озд+Комп_'!AO576</f>
        <v>4576.3</v>
      </c>
      <c r="Y576" s="168">
        <v>1</v>
      </c>
      <c r="Z576" s="265">
        <v>1.1200000000000001</v>
      </c>
      <c r="AA576" s="168">
        <f t="shared" si="142"/>
        <v>1.25</v>
      </c>
      <c r="AB576" s="185">
        <v>1</v>
      </c>
      <c r="AC576" s="168">
        <f t="shared" si="143"/>
        <v>6406.8</v>
      </c>
      <c r="AD576" s="234">
        <v>1</v>
      </c>
      <c r="AE576" s="168">
        <f t="shared" si="144"/>
        <v>6406.8</v>
      </c>
      <c r="AF576" s="233">
        <f>'Таб. 1._Общ_гр_ '!BA576+'Таб.2._Комб+Озд+Комп_'!AP576</f>
        <v>29.1</v>
      </c>
      <c r="AG576" s="233">
        <f t="shared" si="145"/>
        <v>6435.9000000000005</v>
      </c>
    </row>
    <row r="577" spans="1:33" s="19" customFormat="1" ht="11.25" hidden="1" customHeight="1">
      <c r="A577" s="225" t="s">
        <v>591</v>
      </c>
      <c r="B577" s="81" t="s">
        <v>563</v>
      </c>
      <c r="C577" s="226"/>
      <c r="D577" s="227" t="s">
        <v>40</v>
      </c>
      <c r="E577" s="228" t="s">
        <v>1103</v>
      </c>
      <c r="F577" s="229">
        <f>'Таб. 1._Общ_гр_ '!E577+'Таб. 1._Общ_гр_ '!F577+'Таб. 1._Общ_гр_ '!G577+'Таб. 1._Общ_гр_ '!H577</f>
        <v>14</v>
      </c>
      <c r="G577" s="229">
        <f>'Таб. 1._Общ_гр_ '!N577+'Таб. 1._Общ_гр_ '!O577+'Таб. 1._Общ_гр_ '!P577+'Таб. 1._Общ_гр_ '!Q577</f>
        <v>0</v>
      </c>
      <c r="H577" s="229">
        <f>'Таб. 1._Общ_гр_ '!W577+'Таб. 1._Общ_гр_ '!X577+'Таб. 1._Общ_гр_ '!Y577+'Таб. 1._Общ_гр_ '!Z577</f>
        <v>2</v>
      </c>
      <c r="I577" s="229">
        <f>'Таб. 1._Общ_гр_ '!AF577+'Таб. 1._Общ_гр_ '!AG577+'Таб. 1._Общ_гр_ '!AH577+'Таб. 1._Общ_гр_ '!AI577</f>
        <v>0</v>
      </c>
      <c r="J577" s="229">
        <f>'Таб.2._Комб+Озд+Комп_'!E577</f>
        <v>0</v>
      </c>
      <c r="K577" s="229">
        <f>'Таб.2._Комб+Озд+Комп_'!G577</f>
        <v>0</v>
      </c>
      <c r="L577" s="229">
        <f>'Таб.2._Комб+Озд+Комп_'!I577</f>
        <v>0</v>
      </c>
      <c r="M577" s="229">
        <f>'Таб.2._Комб+Озд+Комп_'!K577</f>
        <v>0</v>
      </c>
      <c r="N577" s="229">
        <f>'Таб.2._Комб+Озд+Комп_'!M577</f>
        <v>0</v>
      </c>
      <c r="O577" s="229">
        <f>'Таб.2._Комб+Озд+Комп_'!O577</f>
        <v>0</v>
      </c>
      <c r="P577" s="229">
        <f>'Таб.2._Комб+Озд+Комп_'!Q577</f>
        <v>0</v>
      </c>
      <c r="Q577" s="229">
        <f>'Таб.2._Комб+Озд+Комп_'!S577</f>
        <v>0</v>
      </c>
      <c r="R577" s="229">
        <f>'Таб.2._Комб+Озд+Комп_'!U577</f>
        <v>0</v>
      </c>
      <c r="S577" s="229">
        <f>'Таб.2._Комб+Озд+Комп_'!W577</f>
        <v>0</v>
      </c>
      <c r="T577" s="229">
        <f>'Таб.2._Комб+Озд+Комп_'!Y577</f>
        <v>0</v>
      </c>
      <c r="U577" s="229">
        <f>'Таб.2._Комб+Озд+Комп_'!AA577</f>
        <v>0</v>
      </c>
      <c r="V577" s="230">
        <f t="shared" si="141"/>
        <v>16</v>
      </c>
      <c r="W577" s="231">
        <f>'Таб. 1._Общ_гр_ '!I577+'Таб. 1._Общ_гр_ '!R577+'Таб. 1._Общ_гр_ '!AA577+'Таб. 1._Общ_гр_ '!AJ577+'Таб.2._Комб+Озд+Комп_'!AD577</f>
        <v>1</v>
      </c>
      <c r="X577" s="168">
        <f>'Таб. 1._Общ_гр_ '!AZ577+'Таб.2._Комб+Озд+Комп_'!AO577</f>
        <v>1457.9</v>
      </c>
      <c r="Y577" s="168">
        <v>1</v>
      </c>
      <c r="Z577" s="265">
        <v>1</v>
      </c>
      <c r="AA577" s="168">
        <f t="shared" si="142"/>
        <v>1.5</v>
      </c>
      <c r="AB577" s="185">
        <v>1</v>
      </c>
      <c r="AC577" s="168">
        <f t="shared" si="143"/>
        <v>2186.9</v>
      </c>
      <c r="AD577" s="234">
        <v>1</v>
      </c>
      <c r="AE577" s="168">
        <f t="shared" si="144"/>
        <v>2186.9</v>
      </c>
      <c r="AF577" s="233">
        <f>'Таб. 1._Общ_гр_ '!BA577+'Таб.2._Комб+Озд+Комп_'!AP577</f>
        <v>16.600000000000001</v>
      </c>
      <c r="AG577" s="233">
        <f t="shared" si="145"/>
        <v>2203.5</v>
      </c>
    </row>
    <row r="578" spans="1:33" s="19" customFormat="1" ht="11.25" hidden="1" customHeight="1">
      <c r="A578" s="225" t="s">
        <v>592</v>
      </c>
      <c r="B578" s="81" t="s">
        <v>563</v>
      </c>
      <c r="C578" s="226"/>
      <c r="D578" s="227" t="s">
        <v>40</v>
      </c>
      <c r="E578" s="228" t="s">
        <v>1103</v>
      </c>
      <c r="F578" s="229">
        <f>'Таб. 1._Общ_гр_ '!E578+'Таб. 1._Общ_гр_ '!F578+'Таб. 1._Общ_гр_ '!G578+'Таб. 1._Общ_гр_ '!H578</f>
        <v>19</v>
      </c>
      <c r="G578" s="229">
        <f>'Таб. 1._Общ_гр_ '!N578+'Таб. 1._Общ_гр_ '!O578+'Таб. 1._Общ_гр_ '!P578+'Таб. 1._Общ_гр_ '!Q578</f>
        <v>0</v>
      </c>
      <c r="H578" s="229">
        <f>'Таб. 1._Общ_гр_ '!W578+'Таб. 1._Общ_гр_ '!X578+'Таб. 1._Общ_гр_ '!Y578+'Таб. 1._Общ_гр_ '!Z578</f>
        <v>4</v>
      </c>
      <c r="I578" s="229">
        <f>'Таб. 1._Общ_гр_ '!AF578+'Таб. 1._Общ_гр_ '!AG578+'Таб. 1._Общ_гр_ '!AH578+'Таб. 1._Общ_гр_ '!AI578</f>
        <v>0</v>
      </c>
      <c r="J578" s="229">
        <f>'Таб.2._Комб+Озд+Комп_'!E578</f>
        <v>0</v>
      </c>
      <c r="K578" s="229">
        <f>'Таб.2._Комб+Озд+Комп_'!G578</f>
        <v>0</v>
      </c>
      <c r="L578" s="229">
        <f>'Таб.2._Комб+Озд+Комп_'!I578</f>
        <v>0</v>
      </c>
      <c r="M578" s="229">
        <f>'Таб.2._Комб+Озд+Комп_'!K578</f>
        <v>0</v>
      </c>
      <c r="N578" s="229">
        <f>'Таб.2._Комб+Озд+Комп_'!M578</f>
        <v>0</v>
      </c>
      <c r="O578" s="229">
        <f>'Таб.2._Комб+Озд+Комп_'!O578</f>
        <v>0</v>
      </c>
      <c r="P578" s="229">
        <f>'Таб.2._Комб+Озд+Комп_'!Q578</f>
        <v>0</v>
      </c>
      <c r="Q578" s="229">
        <f>'Таб.2._Комб+Озд+Комп_'!S578</f>
        <v>0</v>
      </c>
      <c r="R578" s="229">
        <f>'Таб.2._Комб+Озд+Комп_'!U578</f>
        <v>0</v>
      </c>
      <c r="S578" s="229">
        <f>'Таб.2._Комб+Озд+Комп_'!W578</f>
        <v>0</v>
      </c>
      <c r="T578" s="229">
        <f>'Таб.2._Комб+Озд+Комп_'!Y578</f>
        <v>0</v>
      </c>
      <c r="U578" s="229">
        <f>'Таб.2._Комб+Озд+Комп_'!AA578</f>
        <v>0</v>
      </c>
      <c r="V578" s="230">
        <f t="shared" si="141"/>
        <v>23</v>
      </c>
      <c r="W578" s="231">
        <f>'Таб. 1._Общ_гр_ '!I578+'Таб. 1._Общ_гр_ '!R578+'Таб. 1._Общ_гр_ '!AA578+'Таб. 1._Общ_гр_ '!AJ578+'Таб.2._Комб+Озд+Комп_'!AD578</f>
        <v>1</v>
      </c>
      <c r="X578" s="168">
        <f>'Таб. 1._Общ_гр_ '!AZ578+'Таб.2._Комб+Озд+Комп_'!AO578</f>
        <v>2115.6999999999998</v>
      </c>
      <c r="Y578" s="168">
        <v>1</v>
      </c>
      <c r="Z578" s="265">
        <v>1.1200000000000001</v>
      </c>
      <c r="AA578" s="168">
        <f t="shared" si="142"/>
        <v>1.5</v>
      </c>
      <c r="AB578" s="185">
        <v>1</v>
      </c>
      <c r="AC578" s="168">
        <f t="shared" si="143"/>
        <v>3554.4</v>
      </c>
      <c r="AD578" s="234">
        <v>1</v>
      </c>
      <c r="AE578" s="168">
        <f t="shared" si="144"/>
        <v>3554.4</v>
      </c>
      <c r="AF578" s="233">
        <f>'Таб. 1._Общ_гр_ '!BA578+'Таб.2._Комб+Озд+Комп_'!AP578</f>
        <v>23.9</v>
      </c>
      <c r="AG578" s="233">
        <f t="shared" si="145"/>
        <v>3578.3</v>
      </c>
    </row>
    <row r="579" spans="1:33" s="19" customFormat="1" ht="11.25" hidden="1" customHeight="1">
      <c r="A579" s="225" t="s">
        <v>593</v>
      </c>
      <c r="B579" s="81" t="s">
        <v>563</v>
      </c>
      <c r="C579" s="226"/>
      <c r="D579" s="227" t="s">
        <v>61</v>
      </c>
      <c r="E579" s="228" t="s">
        <v>1103</v>
      </c>
      <c r="F579" s="229">
        <f>'Таб. 1._Общ_гр_ '!E579+'Таб. 1._Общ_гр_ '!F579+'Таб. 1._Общ_гр_ '!G579+'Таб. 1._Общ_гр_ '!H579</f>
        <v>72</v>
      </c>
      <c r="G579" s="229">
        <f>'Таб. 1._Общ_гр_ '!N579+'Таб. 1._Общ_гр_ '!O579+'Таб. 1._Общ_гр_ '!P579+'Таб. 1._Общ_гр_ '!Q579</f>
        <v>0</v>
      </c>
      <c r="H579" s="229">
        <f>'Таб. 1._Общ_гр_ '!W579+'Таб. 1._Общ_гр_ '!X579+'Таб. 1._Общ_гр_ '!Y579+'Таб. 1._Общ_гр_ '!Z579</f>
        <v>16</v>
      </c>
      <c r="I579" s="229">
        <f>'Таб. 1._Общ_гр_ '!AF579+'Таб. 1._Общ_гр_ '!AG579+'Таб. 1._Общ_гр_ '!AH579+'Таб. 1._Общ_гр_ '!AI579</f>
        <v>0</v>
      </c>
      <c r="J579" s="229">
        <f>'Таб.2._Комб+Озд+Комп_'!E579</f>
        <v>0</v>
      </c>
      <c r="K579" s="229">
        <f>'Таб.2._Комб+Озд+Комп_'!G579</f>
        <v>0</v>
      </c>
      <c r="L579" s="229">
        <f>'Таб.2._Комб+Озд+Комп_'!I579</f>
        <v>0</v>
      </c>
      <c r="M579" s="229">
        <f>'Таб.2._Комб+Озд+Комп_'!K579</f>
        <v>0</v>
      </c>
      <c r="N579" s="229">
        <f>'Таб.2._Комб+Озд+Комп_'!M579</f>
        <v>0</v>
      </c>
      <c r="O579" s="229">
        <f>'Таб.2._Комб+Озд+Комп_'!O579</f>
        <v>0</v>
      </c>
      <c r="P579" s="229">
        <f>'Таб.2._Комб+Озд+Комп_'!Q579</f>
        <v>0</v>
      </c>
      <c r="Q579" s="229">
        <f>'Таб.2._Комб+Озд+Комп_'!S579</f>
        <v>0</v>
      </c>
      <c r="R579" s="229">
        <f>'Таб.2._Комб+Озд+Комп_'!U579</f>
        <v>16</v>
      </c>
      <c r="S579" s="229">
        <f>'Таб.2._Комб+Озд+Комп_'!W579</f>
        <v>0</v>
      </c>
      <c r="T579" s="229">
        <f>'Таб.2._Комб+Озд+Комп_'!Y579</f>
        <v>0</v>
      </c>
      <c r="U579" s="229">
        <f>'Таб.2._Комб+Озд+Комп_'!AA579</f>
        <v>0</v>
      </c>
      <c r="V579" s="230">
        <f t="shared" si="141"/>
        <v>104</v>
      </c>
      <c r="W579" s="231">
        <f>'Таб. 1._Общ_гр_ '!I579+'Таб. 1._Общ_гр_ '!R579+'Таб. 1._Общ_гр_ '!AA579+'Таб. 1._Общ_гр_ '!AJ579+'Таб.2._Комб+Озд+Комп_'!AD579</f>
        <v>5</v>
      </c>
      <c r="X579" s="168">
        <f>'Таб. 1._Общ_гр_ '!AZ579+'Таб.2._Комб+Озд+Комп_'!AO579</f>
        <v>8533.7999999999993</v>
      </c>
      <c r="Y579" s="168">
        <v>1</v>
      </c>
      <c r="Z579" s="265">
        <v>1.1200000000000001</v>
      </c>
      <c r="AA579" s="168">
        <f t="shared" si="142"/>
        <v>1.1000000000000001</v>
      </c>
      <c r="AB579" s="185">
        <v>1</v>
      </c>
      <c r="AC579" s="168">
        <f t="shared" si="143"/>
        <v>10513.6</v>
      </c>
      <c r="AD579" s="234">
        <v>1</v>
      </c>
      <c r="AE579" s="168">
        <f t="shared" si="144"/>
        <v>10513.6</v>
      </c>
      <c r="AF579" s="233">
        <f>'Таб. 1._Общ_гр_ '!BA579+'Таб.2._Комб+Озд+Комп_'!AP579</f>
        <v>108.1</v>
      </c>
      <c r="AG579" s="233">
        <f t="shared" si="145"/>
        <v>10621.7</v>
      </c>
    </row>
    <row r="580" spans="1:33" s="19" customFormat="1" ht="11.25" hidden="1" customHeight="1">
      <c r="A580" s="225" t="s">
        <v>594</v>
      </c>
      <c r="B580" s="81" t="s">
        <v>563</v>
      </c>
      <c r="C580" s="226"/>
      <c r="D580" s="227" t="s">
        <v>40</v>
      </c>
      <c r="E580" s="228" t="s">
        <v>1103</v>
      </c>
      <c r="F580" s="229">
        <f>'Таб. 1._Общ_гр_ '!E580+'Таб. 1._Общ_гр_ '!F580+'Таб. 1._Общ_гр_ '!G580+'Таб. 1._Общ_гр_ '!H580</f>
        <v>27</v>
      </c>
      <c r="G580" s="229">
        <f>'Таб. 1._Общ_гр_ '!N580+'Таб. 1._Общ_гр_ '!O580+'Таб. 1._Общ_гр_ '!P580+'Таб. 1._Общ_гр_ '!Q580</f>
        <v>0</v>
      </c>
      <c r="H580" s="229">
        <f>'Таб. 1._Общ_гр_ '!W580+'Таб. 1._Общ_гр_ '!X580+'Таб. 1._Общ_гр_ '!Y580+'Таб. 1._Общ_гр_ '!Z580</f>
        <v>3</v>
      </c>
      <c r="I580" s="229">
        <f>'Таб. 1._Общ_гр_ '!AF580+'Таб. 1._Общ_гр_ '!AG580+'Таб. 1._Общ_гр_ '!AH580+'Таб. 1._Общ_гр_ '!AI580</f>
        <v>0</v>
      </c>
      <c r="J580" s="229">
        <f>'Таб.2._Комб+Озд+Комп_'!E580</f>
        <v>0</v>
      </c>
      <c r="K580" s="229">
        <f>'Таб.2._Комб+Озд+Комп_'!G580</f>
        <v>0</v>
      </c>
      <c r="L580" s="229">
        <f>'Таб.2._Комб+Озд+Комп_'!I580</f>
        <v>0</v>
      </c>
      <c r="M580" s="229">
        <f>'Таб.2._Комб+Озд+Комп_'!K580</f>
        <v>0</v>
      </c>
      <c r="N580" s="229">
        <f>'Таб.2._Комб+Озд+Комп_'!M580</f>
        <v>0</v>
      </c>
      <c r="O580" s="229">
        <f>'Таб.2._Комб+Озд+Комп_'!O580</f>
        <v>0</v>
      </c>
      <c r="P580" s="229">
        <f>'Таб.2._Комб+Озд+Комп_'!Q580</f>
        <v>0</v>
      </c>
      <c r="Q580" s="229">
        <f>'Таб.2._Комб+Озд+Комп_'!S580</f>
        <v>0</v>
      </c>
      <c r="R580" s="229">
        <f>'Таб.2._Комб+Озд+Комп_'!U580</f>
        <v>0</v>
      </c>
      <c r="S580" s="229">
        <f>'Таб.2._Комб+Озд+Комп_'!W580</f>
        <v>0</v>
      </c>
      <c r="T580" s="229">
        <f>'Таб.2._Комб+Озд+Комп_'!Y580</f>
        <v>0</v>
      </c>
      <c r="U580" s="229">
        <f>'Таб.2._Комб+Озд+Комп_'!AA580</f>
        <v>0</v>
      </c>
      <c r="V580" s="230">
        <f t="shared" si="141"/>
        <v>30</v>
      </c>
      <c r="W580" s="231">
        <f>'Таб. 1._Общ_гр_ '!I580+'Таб. 1._Общ_гр_ '!R580+'Таб. 1._Общ_гр_ '!AA580+'Таб. 1._Общ_гр_ '!AJ580+'Таб.2._Комб+Озд+Комп_'!AD580</f>
        <v>2</v>
      </c>
      <c r="X580" s="168">
        <f>'Таб. 1._Общ_гр_ '!AZ580+'Таб.2._Комб+Озд+Комп_'!AO580</f>
        <v>2720.2</v>
      </c>
      <c r="Y580" s="168">
        <v>1</v>
      </c>
      <c r="Z580" s="65">
        <v>1.08</v>
      </c>
      <c r="AA580" s="168">
        <f t="shared" si="142"/>
        <v>1.25</v>
      </c>
      <c r="AB580" s="185">
        <v>1</v>
      </c>
      <c r="AC580" s="168">
        <f t="shared" si="143"/>
        <v>3672.3</v>
      </c>
      <c r="AD580" s="234">
        <v>1</v>
      </c>
      <c r="AE580" s="168">
        <f t="shared" si="144"/>
        <v>3672.3</v>
      </c>
      <c r="AF580" s="233">
        <f>'Таб. 1._Общ_гр_ '!BA580+'Таб.2._Комб+Озд+Комп_'!AP580</f>
        <v>31.2</v>
      </c>
      <c r="AG580" s="233">
        <f t="shared" si="145"/>
        <v>3703.5</v>
      </c>
    </row>
    <row r="581" spans="1:33" s="19" customFormat="1" ht="11.25" hidden="1" customHeight="1">
      <c r="A581" s="225" t="s">
        <v>595</v>
      </c>
      <c r="B581" s="81" t="s">
        <v>563</v>
      </c>
      <c r="C581" s="226"/>
      <c r="D581" s="227" t="s">
        <v>40</v>
      </c>
      <c r="E581" s="228" t="s">
        <v>1103</v>
      </c>
      <c r="F581" s="229">
        <f>'Таб. 1._Общ_гр_ '!E581+'Таб. 1._Общ_гр_ '!F581+'Таб. 1._Общ_гр_ '!G581+'Таб. 1._Общ_гр_ '!H581</f>
        <v>0</v>
      </c>
      <c r="G581" s="229">
        <f>'Таб. 1._Общ_гр_ '!N581+'Таб. 1._Общ_гр_ '!O581+'Таб. 1._Общ_гр_ '!P581+'Таб. 1._Общ_гр_ '!Q581</f>
        <v>0</v>
      </c>
      <c r="H581" s="229">
        <f>'Таб. 1._Общ_гр_ '!W581+'Таб. 1._Общ_гр_ '!X581+'Таб. 1._Общ_гр_ '!Y581+'Таб. 1._Общ_гр_ '!Z581</f>
        <v>0</v>
      </c>
      <c r="I581" s="229">
        <f>'Таб. 1._Общ_гр_ '!AF581+'Таб. 1._Общ_гр_ '!AG581+'Таб. 1._Общ_гр_ '!AH581+'Таб. 1._Общ_гр_ '!AI581</f>
        <v>0</v>
      </c>
      <c r="J581" s="229">
        <f>'Таб.2._Комб+Озд+Комп_'!E581</f>
        <v>0</v>
      </c>
      <c r="K581" s="229">
        <f>'Таб.2._Комб+Озд+Комп_'!G581</f>
        <v>0</v>
      </c>
      <c r="L581" s="229">
        <f>'Таб.2._Комб+Озд+Комп_'!I581</f>
        <v>0</v>
      </c>
      <c r="M581" s="229">
        <f>'Таб.2._Комб+Озд+Комп_'!K581</f>
        <v>0</v>
      </c>
      <c r="N581" s="229">
        <f>'Таб.2._Комб+Озд+Комп_'!M581</f>
        <v>0</v>
      </c>
      <c r="O581" s="229">
        <f>'Таб.2._Комб+Озд+Комп_'!O581</f>
        <v>0</v>
      </c>
      <c r="P581" s="229">
        <f>'Таб.2._Комб+Озд+Комп_'!Q581</f>
        <v>0</v>
      </c>
      <c r="Q581" s="229">
        <f>'Таб.2._Комб+Озд+Комп_'!S581</f>
        <v>0</v>
      </c>
      <c r="R581" s="229">
        <f>'Таб.2._Комб+Озд+Комп_'!U581</f>
        <v>14</v>
      </c>
      <c r="S581" s="229">
        <f>'Таб.2._Комб+Озд+Комп_'!W581</f>
        <v>0</v>
      </c>
      <c r="T581" s="229">
        <f>'Таб.2._Комб+Озд+Комп_'!Y581</f>
        <v>4</v>
      </c>
      <c r="U581" s="229">
        <f>'Таб.2._Комб+Озд+Комп_'!AA581</f>
        <v>0</v>
      </c>
      <c r="V581" s="230">
        <f t="shared" si="141"/>
        <v>18</v>
      </c>
      <c r="W581" s="231">
        <f>'Таб. 1._Общ_гр_ '!I581+'Таб. 1._Общ_гр_ '!R581+'Таб. 1._Общ_гр_ '!AA581+'Таб. 1._Общ_гр_ '!AJ581+'Таб.2._Комб+Озд+Комп_'!AD581</f>
        <v>1</v>
      </c>
      <c r="X581" s="168">
        <f>'Таб. 1._Общ_гр_ '!AZ581+'Таб.2._Комб+Озд+Комп_'!AO581</f>
        <v>3008.2</v>
      </c>
      <c r="Y581" s="168">
        <v>1</v>
      </c>
      <c r="Z581" s="265">
        <v>1</v>
      </c>
      <c r="AA581" s="168">
        <f t="shared" si="142"/>
        <v>1.5</v>
      </c>
      <c r="AB581" s="185">
        <v>1</v>
      </c>
      <c r="AC581" s="168">
        <f t="shared" si="143"/>
        <v>4512.3</v>
      </c>
      <c r="AD581" s="234">
        <v>1</v>
      </c>
      <c r="AE581" s="168">
        <f t="shared" si="144"/>
        <v>4512.3</v>
      </c>
      <c r="AF581" s="233">
        <f>'Таб. 1._Общ_гр_ '!BA581+'Таб.2._Комб+Озд+Комп_'!AP581</f>
        <v>18.7</v>
      </c>
      <c r="AG581" s="233">
        <f t="shared" si="145"/>
        <v>4531</v>
      </c>
    </row>
    <row r="582" spans="1:33" s="19" customFormat="1" ht="11.25" hidden="1" customHeight="1">
      <c r="A582" s="225" t="s">
        <v>596</v>
      </c>
      <c r="B582" s="81" t="s">
        <v>563</v>
      </c>
      <c r="C582" s="226"/>
      <c r="D582" s="227" t="s">
        <v>40</v>
      </c>
      <c r="E582" s="228" t="s">
        <v>1103</v>
      </c>
      <c r="F582" s="229">
        <f>'Таб. 1._Общ_гр_ '!E582+'Таб. 1._Общ_гр_ '!F582+'Таб. 1._Общ_гр_ '!G582+'Таб. 1._Общ_гр_ '!H582</f>
        <v>15</v>
      </c>
      <c r="G582" s="229">
        <f>'Таб. 1._Общ_гр_ '!N582+'Таб. 1._Общ_гр_ '!O582+'Таб. 1._Общ_гр_ '!P582+'Таб. 1._Общ_гр_ '!Q582</f>
        <v>0</v>
      </c>
      <c r="H582" s="229">
        <f>'Таб. 1._Общ_гр_ '!W582+'Таб. 1._Общ_гр_ '!X582+'Таб. 1._Общ_гр_ '!Y582+'Таб. 1._Общ_гр_ '!Z582</f>
        <v>0</v>
      </c>
      <c r="I582" s="229">
        <f>'Таб. 1._Общ_гр_ '!AF582+'Таб. 1._Общ_гр_ '!AG582+'Таб. 1._Общ_гр_ '!AH582+'Таб. 1._Общ_гр_ '!AI582</f>
        <v>0</v>
      </c>
      <c r="J582" s="229">
        <f>'Таб.2._Комб+Озд+Комп_'!E582</f>
        <v>0</v>
      </c>
      <c r="K582" s="229">
        <f>'Таб.2._Комб+Озд+Комп_'!G582</f>
        <v>0</v>
      </c>
      <c r="L582" s="229">
        <f>'Таб.2._Комб+Озд+Комп_'!I582</f>
        <v>0</v>
      </c>
      <c r="M582" s="229">
        <f>'Таб.2._Комб+Озд+Комп_'!K582</f>
        <v>0</v>
      </c>
      <c r="N582" s="229">
        <f>'Таб.2._Комб+Озд+Комп_'!M582</f>
        <v>0</v>
      </c>
      <c r="O582" s="229">
        <f>'Таб.2._Комб+Озд+Комп_'!O582</f>
        <v>0</v>
      </c>
      <c r="P582" s="229">
        <f>'Таб.2._Комб+Озд+Комп_'!Q582</f>
        <v>0</v>
      </c>
      <c r="Q582" s="229">
        <f>'Таб.2._Комб+Озд+Комп_'!S582</f>
        <v>0</v>
      </c>
      <c r="R582" s="229">
        <f>'Таб.2._Комб+Озд+Комп_'!U582</f>
        <v>12</v>
      </c>
      <c r="S582" s="229">
        <f>'Таб.2._Комб+Озд+Комп_'!W582</f>
        <v>0</v>
      </c>
      <c r="T582" s="229">
        <f>'Таб.2._Комб+Озд+Комп_'!Y582</f>
        <v>2</v>
      </c>
      <c r="U582" s="229">
        <f>'Таб.2._Комб+Озд+Комп_'!AA582</f>
        <v>0</v>
      </c>
      <c r="V582" s="230">
        <f t="shared" si="141"/>
        <v>29</v>
      </c>
      <c r="W582" s="231">
        <f>'Таб. 1._Общ_гр_ '!I582+'Таб. 1._Общ_гр_ '!R582+'Таб. 1._Общ_гр_ '!AA582+'Таб. 1._Общ_гр_ '!AJ582+'Таб.2._Комб+Озд+Комп_'!AD582</f>
        <v>2</v>
      </c>
      <c r="X582" s="168">
        <f>'Таб. 1._Общ_гр_ '!AZ582+'Таб.2._Комб+Озд+Комп_'!AO582</f>
        <v>3637.6</v>
      </c>
      <c r="Y582" s="168">
        <v>1</v>
      </c>
      <c r="Z582" s="265">
        <v>1</v>
      </c>
      <c r="AA582" s="168">
        <f t="shared" si="142"/>
        <v>1.25</v>
      </c>
      <c r="AB582" s="185">
        <v>1</v>
      </c>
      <c r="AC582" s="168">
        <f t="shared" si="143"/>
        <v>4547</v>
      </c>
      <c r="AD582" s="234">
        <v>1</v>
      </c>
      <c r="AE582" s="168">
        <f t="shared" si="144"/>
        <v>4547</v>
      </c>
      <c r="AF582" s="233">
        <f>'Таб. 1._Общ_гр_ '!BA582+'Таб.2._Комб+Озд+Комп_'!AP582</f>
        <v>30.2</v>
      </c>
      <c r="AG582" s="233">
        <f t="shared" si="145"/>
        <v>4577.2</v>
      </c>
    </row>
    <row r="583" spans="1:33" s="19" customFormat="1" ht="11.25" hidden="1" customHeight="1">
      <c r="A583" s="225" t="s">
        <v>597</v>
      </c>
      <c r="B583" s="81" t="s">
        <v>563</v>
      </c>
      <c r="C583" s="226"/>
      <c r="D583" s="227" t="s">
        <v>40</v>
      </c>
      <c r="E583" s="228" t="s">
        <v>1103</v>
      </c>
      <c r="F583" s="229">
        <f>'Таб. 1._Общ_гр_ '!E583+'Таб. 1._Общ_гр_ '!F583+'Таб. 1._Общ_гр_ '!G583+'Таб. 1._Общ_гр_ '!H583</f>
        <v>0</v>
      </c>
      <c r="G583" s="229">
        <f>'Таб. 1._Общ_гр_ '!N583+'Таб. 1._Общ_гр_ '!O583+'Таб. 1._Общ_гр_ '!P583+'Таб. 1._Общ_гр_ '!Q583</f>
        <v>0</v>
      </c>
      <c r="H583" s="229">
        <f>'Таб. 1._Общ_гр_ '!W583+'Таб. 1._Общ_гр_ '!X583+'Таб. 1._Общ_гр_ '!Y583+'Таб. 1._Общ_гр_ '!Z583</f>
        <v>0</v>
      </c>
      <c r="I583" s="229">
        <f>'Таб. 1._Общ_гр_ '!AF583+'Таб. 1._Общ_гр_ '!AG583+'Таб. 1._Общ_гр_ '!AH583+'Таб. 1._Общ_гр_ '!AI583</f>
        <v>0</v>
      </c>
      <c r="J583" s="229">
        <f>'Таб.2._Комб+Озд+Комп_'!E583</f>
        <v>0</v>
      </c>
      <c r="K583" s="229">
        <f>'Таб.2._Комб+Озд+Комп_'!G583</f>
        <v>0</v>
      </c>
      <c r="L583" s="229">
        <f>'Таб.2._Комб+Озд+Комп_'!I583</f>
        <v>0</v>
      </c>
      <c r="M583" s="229">
        <f>'Таб.2._Комб+Озд+Комп_'!K583</f>
        <v>0</v>
      </c>
      <c r="N583" s="229">
        <f>'Таб.2._Комб+Озд+Комп_'!M583</f>
        <v>0</v>
      </c>
      <c r="O583" s="229">
        <f>'Таб.2._Комб+Озд+Комп_'!O583</f>
        <v>0</v>
      </c>
      <c r="P583" s="229">
        <f>'Таб.2._Комб+Озд+Комп_'!Q583</f>
        <v>0</v>
      </c>
      <c r="Q583" s="229">
        <f>'Таб.2._Комб+Озд+Комп_'!S583</f>
        <v>0</v>
      </c>
      <c r="R583" s="229">
        <f>'Таб.2._Комб+Озд+Комп_'!U583</f>
        <v>13</v>
      </c>
      <c r="S583" s="229">
        <f>'Таб.2._Комб+Озд+Комп_'!W583</f>
        <v>0</v>
      </c>
      <c r="T583" s="229">
        <f>'Таб.2._Комб+Озд+Комп_'!Y583</f>
        <v>0</v>
      </c>
      <c r="U583" s="229">
        <f>'Таб.2._Комб+Озд+Комп_'!AA583</f>
        <v>0</v>
      </c>
      <c r="V583" s="230">
        <f t="shared" si="141"/>
        <v>13</v>
      </c>
      <c r="W583" s="231">
        <f>'Таб. 1._Общ_гр_ '!I583+'Таб. 1._Общ_гр_ '!R583+'Таб. 1._Общ_гр_ '!AA583+'Таб. 1._Общ_гр_ '!AJ583+'Таб.2._Комб+Озд+Комп_'!AD583</f>
        <v>1</v>
      </c>
      <c r="X583" s="168">
        <f>'Таб. 1._Общ_гр_ '!AZ583+'Таб.2._Комб+Озд+Комп_'!AO583</f>
        <v>2080.1</v>
      </c>
      <c r="Y583" s="168">
        <v>1</v>
      </c>
      <c r="Z583" s="265">
        <v>1</v>
      </c>
      <c r="AA583" s="168">
        <f t="shared" si="142"/>
        <v>1.5</v>
      </c>
      <c r="AB583" s="185">
        <v>1</v>
      </c>
      <c r="AC583" s="168">
        <f t="shared" si="143"/>
        <v>3120.2</v>
      </c>
      <c r="AD583" s="234">
        <v>1</v>
      </c>
      <c r="AE583" s="168">
        <f t="shared" si="144"/>
        <v>3120.2</v>
      </c>
      <c r="AF583" s="233">
        <f>'Таб. 1._Общ_гр_ '!BA583+'Таб.2._Комб+Озд+Комп_'!AP583</f>
        <v>13.5</v>
      </c>
      <c r="AG583" s="233">
        <f t="shared" si="145"/>
        <v>3133.7</v>
      </c>
    </row>
    <row r="584" spans="1:33" s="19" customFormat="1" ht="11.25" hidden="1" customHeight="1">
      <c r="A584" s="225" t="s">
        <v>598</v>
      </c>
      <c r="B584" s="81" t="s">
        <v>563</v>
      </c>
      <c r="C584" s="226"/>
      <c r="D584" s="227" t="s">
        <v>40</v>
      </c>
      <c r="E584" s="228" t="s">
        <v>1103</v>
      </c>
      <c r="F584" s="229">
        <f>'Таб. 1._Общ_гр_ '!E584+'Таб. 1._Общ_гр_ '!F584+'Таб. 1._Общ_гр_ '!G584+'Таб. 1._Общ_гр_ '!H584</f>
        <v>21</v>
      </c>
      <c r="G584" s="229">
        <f>'Таб. 1._Общ_гр_ '!N584+'Таб. 1._Общ_гр_ '!O584+'Таб. 1._Общ_гр_ '!P584+'Таб. 1._Общ_гр_ '!Q584</f>
        <v>0</v>
      </c>
      <c r="H584" s="229">
        <f>'Таб. 1._Общ_гр_ '!W584+'Таб. 1._Общ_гр_ '!X584+'Таб. 1._Общ_гр_ '!Y584+'Таб. 1._Общ_гр_ '!Z584</f>
        <v>4</v>
      </c>
      <c r="I584" s="229">
        <f>'Таб. 1._Общ_гр_ '!AF584+'Таб. 1._Общ_гр_ '!AG584+'Таб. 1._Общ_гр_ '!AH584+'Таб. 1._Общ_гр_ '!AI584</f>
        <v>0</v>
      </c>
      <c r="J584" s="229">
        <f>'Таб.2._Комб+Озд+Комп_'!E584</f>
        <v>0</v>
      </c>
      <c r="K584" s="229">
        <f>'Таб.2._Комб+Озд+Комп_'!G584</f>
        <v>0</v>
      </c>
      <c r="L584" s="229">
        <f>'Таб.2._Комб+Озд+Комп_'!I584</f>
        <v>0</v>
      </c>
      <c r="M584" s="229">
        <f>'Таб.2._Комб+Озд+Комп_'!K584</f>
        <v>0</v>
      </c>
      <c r="N584" s="229">
        <f>'Таб.2._Комб+Озд+Комп_'!M584</f>
        <v>0</v>
      </c>
      <c r="O584" s="229">
        <f>'Таб.2._Комб+Озд+Комп_'!O584</f>
        <v>0</v>
      </c>
      <c r="P584" s="229">
        <f>'Таб.2._Комб+Озд+Комп_'!Q584</f>
        <v>0</v>
      </c>
      <c r="Q584" s="229">
        <f>'Таб.2._Комб+Озд+Комп_'!S584</f>
        <v>0</v>
      </c>
      <c r="R584" s="229">
        <f>'Таб.2._Комб+Озд+Комп_'!U584</f>
        <v>0</v>
      </c>
      <c r="S584" s="229">
        <f>'Таб.2._Комб+Озд+Комп_'!W584</f>
        <v>0</v>
      </c>
      <c r="T584" s="229">
        <f>'Таб.2._Комб+Озд+Комп_'!Y584</f>
        <v>0</v>
      </c>
      <c r="U584" s="229">
        <f>'Таб.2._Комб+Озд+Комп_'!AA584</f>
        <v>0</v>
      </c>
      <c r="V584" s="230">
        <f t="shared" si="141"/>
        <v>25</v>
      </c>
      <c r="W584" s="231">
        <f>'Таб. 1._Общ_гр_ '!I584+'Таб. 1._Общ_гр_ '!R584+'Таб. 1._Общ_гр_ '!AA584+'Таб. 1._Общ_гр_ '!AJ584+'Таб.2._Комб+Озд+Комп_'!AD584</f>
        <v>2</v>
      </c>
      <c r="X584" s="168">
        <f>'Таб. 1._Общ_гр_ '!AZ584+'Таб.2._Комб+Озд+Комп_'!AO584</f>
        <v>2293.5</v>
      </c>
      <c r="Y584" s="168">
        <v>1</v>
      </c>
      <c r="Z584" s="65">
        <v>1.08</v>
      </c>
      <c r="AA584" s="168">
        <f t="shared" si="142"/>
        <v>1.25</v>
      </c>
      <c r="AB584" s="185">
        <v>1</v>
      </c>
      <c r="AC584" s="168">
        <f t="shared" si="143"/>
        <v>3096.2</v>
      </c>
      <c r="AD584" s="234">
        <v>1</v>
      </c>
      <c r="AE584" s="168">
        <f t="shared" si="144"/>
        <v>3096.2</v>
      </c>
      <c r="AF584" s="233">
        <f>'Таб. 1._Общ_гр_ '!BA584+'Таб.2._Комб+Озд+Комп_'!AP584</f>
        <v>26</v>
      </c>
      <c r="AG584" s="233">
        <f t="shared" si="145"/>
        <v>3122.2</v>
      </c>
    </row>
    <row r="585" spans="1:33" s="19" customFormat="1" ht="11.25" customHeight="1">
      <c r="A585" s="236" t="s">
        <v>58</v>
      </c>
      <c r="B585" s="237" t="str">
        <f>A549</f>
        <v>Тогучинский район</v>
      </c>
      <c r="C585" s="238">
        <f>SUM(C550:C584)</f>
        <v>9</v>
      </c>
      <c r="D585" s="245"/>
      <c r="E585" s="238"/>
      <c r="F585" s="238">
        <f t="shared" ref="F585:X585" si="146">SUM(F550:F584)</f>
        <v>1007</v>
      </c>
      <c r="G585" s="238">
        <f t="shared" si="146"/>
        <v>0</v>
      </c>
      <c r="H585" s="238">
        <f t="shared" si="146"/>
        <v>290</v>
      </c>
      <c r="I585" s="238">
        <f t="shared" si="146"/>
        <v>0</v>
      </c>
      <c r="J585" s="238">
        <f t="shared" si="146"/>
        <v>0</v>
      </c>
      <c r="K585" s="238">
        <f t="shared" si="146"/>
        <v>0</v>
      </c>
      <c r="L585" s="238">
        <f t="shared" si="146"/>
        <v>0</v>
      </c>
      <c r="M585" s="238">
        <f t="shared" si="146"/>
        <v>0</v>
      </c>
      <c r="N585" s="238">
        <f t="shared" si="146"/>
        <v>0</v>
      </c>
      <c r="O585" s="238">
        <f t="shared" si="146"/>
        <v>0</v>
      </c>
      <c r="P585" s="238">
        <f t="shared" si="146"/>
        <v>0</v>
      </c>
      <c r="Q585" s="238">
        <f t="shared" si="146"/>
        <v>0</v>
      </c>
      <c r="R585" s="238">
        <f t="shared" si="146"/>
        <v>558</v>
      </c>
      <c r="S585" s="238">
        <f t="shared" si="146"/>
        <v>0</v>
      </c>
      <c r="T585" s="238">
        <f t="shared" si="146"/>
        <v>10</v>
      </c>
      <c r="U585" s="238">
        <f t="shared" si="146"/>
        <v>0</v>
      </c>
      <c r="V585" s="238">
        <f t="shared" si="146"/>
        <v>1865</v>
      </c>
      <c r="W585" s="238">
        <f t="shared" si="146"/>
        <v>112</v>
      </c>
      <c r="X585" s="239">
        <f t="shared" si="146"/>
        <v>182421.70000000004</v>
      </c>
      <c r="Y585" s="239"/>
      <c r="Z585" s="239"/>
      <c r="AA585" s="239"/>
      <c r="AB585" s="46"/>
      <c r="AC585" s="239">
        <f>SUM(AC550:AC584)</f>
        <v>229689.59999999998</v>
      </c>
      <c r="AD585" s="240"/>
      <c r="AE585" s="239">
        <f>SUM(AE550:AE584)</f>
        <v>231199.29999999996</v>
      </c>
      <c r="AF585" s="239">
        <f>SUM(AF550:AF584)</f>
        <v>1939.5999999999997</v>
      </c>
      <c r="AG585" s="239">
        <f>SUM(AG550:AG584)</f>
        <v>233138.9</v>
      </c>
    </row>
    <row r="586" spans="1:33" s="19" customFormat="1" ht="11.25" hidden="1" customHeight="1">
      <c r="A586" s="221" t="s">
        <v>599</v>
      </c>
      <c r="B586" s="222"/>
      <c r="C586" s="223"/>
      <c r="D586" s="241"/>
      <c r="E586" s="222"/>
      <c r="F586" s="222"/>
      <c r="G586" s="222"/>
      <c r="H586" s="222"/>
      <c r="I586" s="222"/>
      <c r="J586" s="223"/>
      <c r="K586" s="223"/>
      <c r="L586" s="223"/>
      <c r="M586" s="223"/>
      <c r="N586" s="223"/>
      <c r="O586" s="223"/>
      <c r="P586" s="223"/>
      <c r="Q586" s="223"/>
      <c r="R586" s="223"/>
      <c r="S586" s="223"/>
      <c r="T586" s="223"/>
      <c r="U586" s="223"/>
      <c r="V586" s="223"/>
      <c r="W586" s="223"/>
      <c r="Z586" s="242"/>
      <c r="AB586" s="15"/>
      <c r="AD586" s="223"/>
    </row>
    <row r="587" spans="1:33" s="19" customFormat="1" ht="11.25" hidden="1" customHeight="1">
      <c r="A587" s="225" t="s">
        <v>600</v>
      </c>
      <c r="B587" s="81" t="s">
        <v>601</v>
      </c>
      <c r="C587" s="226">
        <v>1</v>
      </c>
      <c r="D587" s="227" t="s">
        <v>40</v>
      </c>
      <c r="E587" s="228" t="s">
        <v>1103</v>
      </c>
      <c r="F587" s="229">
        <f>'Таб. 1._Общ_гр_ '!E587+'Таб. 1._Общ_гр_ '!F587+'Таб. 1._Общ_гр_ '!G587+'Таб. 1._Общ_гр_ '!H587</f>
        <v>17</v>
      </c>
      <c r="G587" s="229">
        <f>'Таб. 1._Общ_гр_ '!N587+'Таб. 1._Общ_гр_ '!O587+'Таб. 1._Общ_гр_ '!P587+'Таб. 1._Общ_гр_ '!Q587</f>
        <v>0</v>
      </c>
      <c r="H587" s="229">
        <f>'Таб. 1._Общ_гр_ '!W587+'Таб. 1._Общ_гр_ '!X587+'Таб. 1._Общ_гр_ '!Y587+'Таб. 1._Общ_гр_ '!Z587</f>
        <v>8</v>
      </c>
      <c r="I587" s="229">
        <f>'Таб. 1._Общ_гр_ '!AF587+'Таб. 1._Общ_гр_ '!AG587+'Таб. 1._Общ_гр_ '!AH587+'Таб. 1._Общ_гр_ '!AI587</f>
        <v>0</v>
      </c>
      <c r="J587" s="229">
        <f>'Таб.2._Комб+Озд+Комп_'!E587</f>
        <v>0</v>
      </c>
      <c r="K587" s="229">
        <f>'Таб.2._Комб+Озд+Комп_'!G587</f>
        <v>0</v>
      </c>
      <c r="L587" s="229">
        <f>'Таб.2._Комб+Озд+Комп_'!I587</f>
        <v>0</v>
      </c>
      <c r="M587" s="229">
        <f>'Таб.2._Комб+Озд+Комп_'!K587</f>
        <v>0</v>
      </c>
      <c r="N587" s="229">
        <f>'Таб.2._Комб+Озд+Комп_'!M587</f>
        <v>0</v>
      </c>
      <c r="O587" s="229">
        <f>'Таб.2._Комб+Озд+Комп_'!O587</f>
        <v>0</v>
      </c>
      <c r="P587" s="229">
        <f>'Таб.2._Комб+Озд+Комп_'!Q587</f>
        <v>0</v>
      </c>
      <c r="Q587" s="229">
        <f>'Таб.2._Комб+Озд+Комп_'!S587</f>
        <v>0</v>
      </c>
      <c r="R587" s="229">
        <f>'Таб.2._Комб+Озд+Комп_'!U587</f>
        <v>0</v>
      </c>
      <c r="S587" s="229">
        <f>'Таб.2._Комб+Озд+Комп_'!W587</f>
        <v>0</v>
      </c>
      <c r="T587" s="229">
        <f>'Таб.2._Комб+Озд+Комп_'!Y587</f>
        <v>0</v>
      </c>
      <c r="U587" s="229">
        <f>'Таб.2._Комб+Озд+Комп_'!AA587</f>
        <v>0</v>
      </c>
      <c r="V587" s="230">
        <f t="shared" ref="V587:V599" si="147">J587+K587+L587+M587+N587+O587+P587+Q587+R587+S587+T587+U587+F587+G587+H587+I587</f>
        <v>25</v>
      </c>
      <c r="W587" s="231">
        <f>'Таб. 1._Общ_гр_ '!I587+'Таб. 1._Общ_гр_ '!R587+'Таб. 1._Общ_гр_ '!AA587+'Таб. 1._Общ_гр_ '!AJ587+'Таб.2._Комб+Озд+Комп_'!AD587</f>
        <v>3</v>
      </c>
      <c r="X587" s="168">
        <f>'Таб. 1._Общ_гр_ '!AZ587+'Таб.2._Комб+Озд+Комп_'!AO587</f>
        <v>2364.6</v>
      </c>
      <c r="Y587" s="168">
        <v>1</v>
      </c>
      <c r="Z587" s="242">
        <v>1.1200000000000001</v>
      </c>
      <c r="AA587" s="168">
        <f t="shared" ref="AA587:AA599" si="148">IF(W587=1,1.5,IF(W587=2,1.25,IF(W587=3,1.15,IF(AND((W587&gt;=4),(W587&lt;=6)),1.1,IF(AND((W587&gt;=7),(W587&lt;=11)),1.05,IF(W587&gt;=12,1,0))))))</f>
        <v>1.1499999999999999</v>
      </c>
      <c r="AB587" s="185">
        <v>1</v>
      </c>
      <c r="AC587" s="168">
        <f t="shared" ref="AC587:AC599" si="149">ROUND(X587*Y587*Z587*AA587*AB587,1)</f>
        <v>3045.6</v>
      </c>
      <c r="AD587" s="185">
        <v>1</v>
      </c>
      <c r="AE587" s="168">
        <f t="shared" ref="AE587:AE599" si="150">ROUND(AC587*AD587,1)</f>
        <v>3045.6</v>
      </c>
      <c r="AF587" s="233">
        <f>'Таб. 1._Общ_гр_ '!BA587+'Таб.2._Комб+Озд+Комп_'!AP587</f>
        <v>26</v>
      </c>
      <c r="AG587" s="233">
        <f t="shared" ref="AG587:AG599" si="151">AE587+AF587</f>
        <v>3071.6</v>
      </c>
    </row>
    <row r="588" spans="1:33" s="19" customFormat="1" ht="11.25" hidden="1" customHeight="1">
      <c r="A588" s="225" t="s">
        <v>602</v>
      </c>
      <c r="B588" s="81" t="s">
        <v>601</v>
      </c>
      <c r="C588" s="226">
        <v>1</v>
      </c>
      <c r="D588" s="227" t="s">
        <v>40</v>
      </c>
      <c r="E588" s="228" t="s">
        <v>1103</v>
      </c>
      <c r="F588" s="229">
        <f>'Таб. 1._Общ_гр_ '!E588+'Таб. 1._Общ_гр_ '!F588+'Таб. 1._Общ_гр_ '!G588+'Таб. 1._Общ_гр_ '!H588</f>
        <v>14</v>
      </c>
      <c r="G588" s="229">
        <f>'Таб. 1._Общ_гр_ '!N588+'Таб. 1._Общ_гр_ '!O588+'Таб. 1._Общ_гр_ '!P588+'Таб. 1._Общ_гр_ '!Q588</f>
        <v>0</v>
      </c>
      <c r="H588" s="229">
        <f>'Таб. 1._Общ_гр_ '!W588+'Таб. 1._Общ_гр_ '!X588+'Таб. 1._Общ_гр_ '!Y588+'Таб. 1._Общ_гр_ '!Z588</f>
        <v>11</v>
      </c>
      <c r="I588" s="229">
        <f>'Таб. 1._Общ_гр_ '!AF588+'Таб. 1._Общ_гр_ '!AG588+'Таб. 1._Общ_гр_ '!AH588+'Таб. 1._Общ_гр_ '!AI588</f>
        <v>0</v>
      </c>
      <c r="J588" s="229">
        <f>'Таб.2._Комб+Озд+Комп_'!E588</f>
        <v>0</v>
      </c>
      <c r="K588" s="229">
        <f>'Таб.2._Комб+Озд+Комп_'!G588</f>
        <v>0</v>
      </c>
      <c r="L588" s="229">
        <f>'Таб.2._Комб+Озд+Комп_'!I588</f>
        <v>0</v>
      </c>
      <c r="M588" s="229">
        <f>'Таб.2._Комб+Озд+Комп_'!K588</f>
        <v>0</v>
      </c>
      <c r="N588" s="229">
        <f>'Таб.2._Комб+Озд+Комп_'!M588</f>
        <v>0</v>
      </c>
      <c r="O588" s="229">
        <f>'Таб.2._Комб+Озд+Комп_'!O588</f>
        <v>0</v>
      </c>
      <c r="P588" s="229">
        <f>'Таб.2._Комб+Озд+Комп_'!Q588</f>
        <v>0</v>
      </c>
      <c r="Q588" s="229">
        <f>'Таб.2._Комб+Озд+Комп_'!S588</f>
        <v>0</v>
      </c>
      <c r="R588" s="229">
        <f>'Таб.2._Комб+Озд+Комп_'!U588</f>
        <v>0</v>
      </c>
      <c r="S588" s="229">
        <f>'Таб.2._Комб+Озд+Комп_'!W588</f>
        <v>0</v>
      </c>
      <c r="T588" s="229">
        <f>'Таб.2._Комб+Озд+Комп_'!Y588</f>
        <v>0</v>
      </c>
      <c r="U588" s="229">
        <f>'Таб.2._Комб+Озд+Комп_'!AA588</f>
        <v>0</v>
      </c>
      <c r="V588" s="230">
        <f t="shared" si="147"/>
        <v>25</v>
      </c>
      <c r="W588" s="231">
        <f>'Таб. 1._Общ_гр_ '!I588+'Таб. 1._Общ_гр_ '!R588+'Таб. 1._Общ_гр_ '!AA588+'Таб. 1._Общ_гр_ '!AJ588+'Таб.2._Комб+Озд+Комп_'!AD588</f>
        <v>2</v>
      </c>
      <c r="X588" s="168">
        <f>'Таб. 1._Общ_гр_ '!AZ588+'Таб.2._Комб+Озд+Комп_'!AO588</f>
        <v>2417.9</v>
      </c>
      <c r="Y588" s="168">
        <v>1</v>
      </c>
      <c r="Z588" s="246">
        <v>1.1599999999999999</v>
      </c>
      <c r="AA588" s="168">
        <f t="shared" si="148"/>
        <v>1.25</v>
      </c>
      <c r="AB588" s="185">
        <v>1</v>
      </c>
      <c r="AC588" s="168">
        <f t="shared" si="149"/>
        <v>3506</v>
      </c>
      <c r="AD588" s="252">
        <v>1</v>
      </c>
      <c r="AE588" s="168">
        <f t="shared" si="150"/>
        <v>3506</v>
      </c>
      <c r="AF588" s="233">
        <f>'Таб. 1._Общ_гр_ '!BA588+'Таб.2._Комб+Озд+Комп_'!AP588</f>
        <v>26</v>
      </c>
      <c r="AG588" s="233">
        <f t="shared" si="151"/>
        <v>3532</v>
      </c>
    </row>
    <row r="589" spans="1:33" s="19" customFormat="1" ht="11.25" hidden="1" customHeight="1">
      <c r="A589" s="225" t="s">
        <v>216</v>
      </c>
      <c r="B589" s="81" t="s">
        <v>601</v>
      </c>
      <c r="C589" s="226">
        <v>1</v>
      </c>
      <c r="D589" s="227" t="s">
        <v>40</v>
      </c>
      <c r="E589" s="228" t="s">
        <v>1103</v>
      </c>
      <c r="F589" s="229">
        <f>'Таб. 1._Общ_гр_ '!E589+'Таб. 1._Общ_гр_ '!F589+'Таб. 1._Общ_гр_ '!G589+'Таб. 1._Общ_гр_ '!H589</f>
        <v>40</v>
      </c>
      <c r="G589" s="229">
        <f>'Таб. 1._Общ_гр_ '!N589+'Таб. 1._Общ_гр_ '!O589+'Таб. 1._Общ_гр_ '!P589+'Таб. 1._Общ_гр_ '!Q589</f>
        <v>0</v>
      </c>
      <c r="H589" s="229">
        <f>'Таб. 1._Общ_гр_ '!W589+'Таб. 1._Общ_гр_ '!X589+'Таб. 1._Общ_гр_ '!Y589+'Таб. 1._Общ_гр_ '!Z589</f>
        <v>6</v>
      </c>
      <c r="I589" s="229">
        <f>'Таб. 1._Общ_гр_ '!AF589+'Таб. 1._Общ_гр_ '!AG589+'Таб. 1._Общ_гр_ '!AH589+'Таб. 1._Общ_гр_ '!AI589</f>
        <v>0</v>
      </c>
      <c r="J589" s="229">
        <f>'Таб.2._Комб+Озд+Комп_'!E589</f>
        <v>0</v>
      </c>
      <c r="K589" s="229">
        <f>'Таб.2._Комб+Озд+Комп_'!G589</f>
        <v>0</v>
      </c>
      <c r="L589" s="229">
        <f>'Таб.2._Комб+Озд+Комп_'!I589</f>
        <v>0</v>
      </c>
      <c r="M589" s="229">
        <f>'Таб.2._Комб+Озд+Комп_'!K589</f>
        <v>0</v>
      </c>
      <c r="N589" s="229">
        <f>'Таб.2._Комб+Озд+Комп_'!M589</f>
        <v>0</v>
      </c>
      <c r="O589" s="229">
        <f>'Таб.2._Комб+Озд+Комп_'!O589</f>
        <v>0</v>
      </c>
      <c r="P589" s="229">
        <f>'Таб.2._Комб+Озд+Комп_'!Q589</f>
        <v>0</v>
      </c>
      <c r="Q589" s="229">
        <f>'Таб.2._Комб+Озд+Комп_'!S589</f>
        <v>0</v>
      </c>
      <c r="R589" s="229">
        <f>'Таб.2._Комб+Озд+Комп_'!U589</f>
        <v>0</v>
      </c>
      <c r="S589" s="229">
        <f>'Таб.2._Комб+Озд+Комп_'!W589</f>
        <v>0</v>
      </c>
      <c r="T589" s="229">
        <f>'Таб.2._Комб+Озд+Комп_'!Y589</f>
        <v>0</v>
      </c>
      <c r="U589" s="229">
        <f>'Таб.2._Комб+Озд+Комп_'!AA589</f>
        <v>0</v>
      </c>
      <c r="V589" s="230">
        <f t="shared" si="147"/>
        <v>46</v>
      </c>
      <c r="W589" s="231">
        <f>'Таб. 1._Общ_гр_ '!I589+'Таб. 1._Общ_гр_ '!R589+'Таб. 1._Общ_гр_ '!AA589+'Таб. 1._Общ_гр_ '!AJ589+'Таб.2._Комб+Озд+Комп_'!AD589</f>
        <v>4</v>
      </c>
      <c r="X589" s="168">
        <f>'Таб. 1._Общ_гр_ '!AZ589+'Таб.2._Комб+Озд+Комп_'!AO589</f>
        <v>4195.8</v>
      </c>
      <c r="Y589" s="168">
        <v>1</v>
      </c>
      <c r="Z589" s="63">
        <v>1</v>
      </c>
      <c r="AA589" s="168">
        <f t="shared" si="148"/>
        <v>1.1000000000000001</v>
      </c>
      <c r="AB589" s="185">
        <v>1</v>
      </c>
      <c r="AC589" s="168">
        <f t="shared" si="149"/>
        <v>4615.3999999999996</v>
      </c>
      <c r="AD589" s="252">
        <v>1</v>
      </c>
      <c r="AE589" s="168">
        <f t="shared" si="150"/>
        <v>4615.3999999999996</v>
      </c>
      <c r="AF589" s="233">
        <f>'Таб. 1._Общ_гр_ '!BA589+'Таб.2._Комб+Озд+Комп_'!AP589</f>
        <v>47.8</v>
      </c>
      <c r="AG589" s="233">
        <f t="shared" si="151"/>
        <v>4663.2</v>
      </c>
    </row>
    <row r="590" spans="1:33" s="19" customFormat="1" ht="11.25" hidden="1" customHeight="1">
      <c r="A590" s="225" t="s">
        <v>603</v>
      </c>
      <c r="B590" s="81" t="s">
        <v>601</v>
      </c>
      <c r="C590" s="226">
        <v>1</v>
      </c>
      <c r="D590" s="227" t="s">
        <v>40</v>
      </c>
      <c r="E590" s="228" t="s">
        <v>1103</v>
      </c>
      <c r="F590" s="229">
        <f>'Таб. 1._Общ_гр_ '!E590+'Таб. 1._Общ_гр_ '!F590+'Таб. 1._Общ_гр_ '!G590+'Таб. 1._Общ_гр_ '!H590</f>
        <v>61</v>
      </c>
      <c r="G590" s="229">
        <f>'Таб. 1._Общ_гр_ '!N590+'Таб. 1._Общ_гр_ '!O590+'Таб. 1._Общ_гр_ '!P590+'Таб. 1._Общ_гр_ '!Q590</f>
        <v>0</v>
      </c>
      <c r="H590" s="229">
        <f>'Таб. 1._Общ_гр_ '!W590+'Таб. 1._Общ_гр_ '!X590+'Таб. 1._Общ_гр_ '!Y590+'Таб. 1._Общ_гр_ '!Z590</f>
        <v>15</v>
      </c>
      <c r="I590" s="229">
        <f>'Таб. 1._Общ_гр_ '!AF590+'Таб. 1._Общ_гр_ '!AG590+'Таб. 1._Общ_гр_ '!AH590+'Таб. 1._Общ_гр_ '!AI590</f>
        <v>0</v>
      </c>
      <c r="J590" s="229">
        <f>'Таб.2._Комб+Озд+Комп_'!E590</f>
        <v>0</v>
      </c>
      <c r="K590" s="229">
        <f>'Таб.2._Комб+Озд+Комп_'!G590</f>
        <v>0</v>
      </c>
      <c r="L590" s="229">
        <f>'Таб.2._Комб+Озд+Комп_'!I590</f>
        <v>0</v>
      </c>
      <c r="M590" s="229">
        <f>'Таб.2._Комб+Озд+Комп_'!K590</f>
        <v>0</v>
      </c>
      <c r="N590" s="229">
        <f>'Таб.2._Комб+Озд+Комп_'!M590</f>
        <v>0</v>
      </c>
      <c r="O590" s="229">
        <f>'Таб.2._Комб+Озд+Комп_'!O590</f>
        <v>0</v>
      </c>
      <c r="P590" s="229">
        <f>'Таб.2._Комб+Озд+Комп_'!Q590</f>
        <v>0</v>
      </c>
      <c r="Q590" s="229">
        <f>'Таб.2._Комб+Озд+Комп_'!S590</f>
        <v>0</v>
      </c>
      <c r="R590" s="229">
        <f>'Таб.2._Комб+Озд+Комп_'!U590</f>
        <v>0</v>
      </c>
      <c r="S590" s="229">
        <f>'Таб.2._Комб+Озд+Комп_'!W590</f>
        <v>0</v>
      </c>
      <c r="T590" s="229">
        <f>'Таб.2._Комб+Озд+Комп_'!Y590</f>
        <v>0</v>
      </c>
      <c r="U590" s="229">
        <f>'Таб.2._Комб+Озд+Комп_'!AA590</f>
        <v>0</v>
      </c>
      <c r="V590" s="230">
        <f t="shared" si="147"/>
        <v>76</v>
      </c>
      <c r="W590" s="231">
        <f>'Таб. 1._Общ_гр_ '!I590+'Таб. 1._Общ_гр_ '!R590+'Таб. 1._Общ_гр_ '!AA590+'Таб. 1._Общ_гр_ '!AJ590+'Таб.2._Комб+Озд+Комп_'!AD590</f>
        <v>5</v>
      </c>
      <c r="X590" s="168">
        <f>'Таб. 1._Общ_гр_ '!AZ590+'Таб.2._Комб+Озд+Комп_'!AO590</f>
        <v>7120.5</v>
      </c>
      <c r="Y590" s="168">
        <v>1</v>
      </c>
      <c r="Z590" s="246">
        <v>1.1200000000000001</v>
      </c>
      <c r="AA590" s="168">
        <f t="shared" si="148"/>
        <v>1.1000000000000001</v>
      </c>
      <c r="AB590" s="185">
        <v>1.05</v>
      </c>
      <c r="AC590" s="168">
        <f t="shared" si="149"/>
        <v>9211.1</v>
      </c>
      <c r="AD590" s="252">
        <v>1</v>
      </c>
      <c r="AE590" s="168">
        <f t="shared" si="150"/>
        <v>9211.1</v>
      </c>
      <c r="AF590" s="233">
        <f>'Таб. 1._Общ_гр_ '!BA590+'Таб.2._Комб+Озд+Комп_'!AP590</f>
        <v>79</v>
      </c>
      <c r="AG590" s="233">
        <f t="shared" si="151"/>
        <v>9290.1</v>
      </c>
    </row>
    <row r="591" spans="1:33" s="19" customFormat="1" ht="11.25" hidden="1" customHeight="1">
      <c r="A591" s="225" t="s">
        <v>604</v>
      </c>
      <c r="B591" s="81" t="s">
        <v>601</v>
      </c>
      <c r="C591" s="226"/>
      <c r="D591" s="227" t="s">
        <v>40</v>
      </c>
      <c r="E591" s="228" t="s">
        <v>1103</v>
      </c>
      <c r="F591" s="229">
        <f>'Таб. 1._Общ_гр_ '!E591+'Таб. 1._Общ_гр_ '!F591+'Таб. 1._Общ_гр_ '!G591+'Таб. 1._Общ_гр_ '!H591</f>
        <v>10</v>
      </c>
      <c r="G591" s="229">
        <f>'Таб. 1._Общ_гр_ '!N591+'Таб. 1._Общ_гр_ '!O591+'Таб. 1._Общ_гр_ '!P591+'Таб. 1._Общ_гр_ '!Q591</f>
        <v>0</v>
      </c>
      <c r="H591" s="229">
        <f>'Таб. 1._Общ_гр_ '!W591+'Таб. 1._Общ_гр_ '!X591+'Таб. 1._Общ_гр_ '!Y591+'Таб. 1._Общ_гр_ '!Z591</f>
        <v>0</v>
      </c>
      <c r="I591" s="229">
        <f>'Таб. 1._Общ_гр_ '!AF591+'Таб. 1._Общ_гр_ '!AG591+'Таб. 1._Общ_гр_ '!AH591+'Таб. 1._Общ_гр_ '!AI591</f>
        <v>0</v>
      </c>
      <c r="J591" s="229">
        <f>'Таб.2._Комб+Озд+Комп_'!E591</f>
        <v>0</v>
      </c>
      <c r="K591" s="229">
        <f>'Таб.2._Комб+Озд+Комп_'!G591</f>
        <v>0</v>
      </c>
      <c r="L591" s="229">
        <f>'Таб.2._Комб+Озд+Комп_'!I591</f>
        <v>0</v>
      </c>
      <c r="M591" s="229">
        <f>'Таб.2._Комб+Озд+Комп_'!K591</f>
        <v>0</v>
      </c>
      <c r="N591" s="229">
        <f>'Таб.2._Комб+Озд+Комп_'!M591</f>
        <v>0</v>
      </c>
      <c r="O591" s="229">
        <f>'Таб.2._Комб+Озд+Комп_'!O591</f>
        <v>0</v>
      </c>
      <c r="P591" s="229">
        <f>'Таб.2._Комб+Озд+Комп_'!Q591</f>
        <v>0</v>
      </c>
      <c r="Q591" s="229">
        <f>'Таб.2._Комб+Озд+Комп_'!S591</f>
        <v>0</v>
      </c>
      <c r="R591" s="229">
        <f>'Таб.2._Комб+Озд+Комп_'!U591</f>
        <v>0</v>
      </c>
      <c r="S591" s="229">
        <f>'Таб.2._Комб+Озд+Комп_'!W591</f>
        <v>0</v>
      </c>
      <c r="T591" s="229">
        <f>'Таб.2._Комб+Озд+Комп_'!Y591</f>
        <v>0</v>
      </c>
      <c r="U591" s="229">
        <f>'Таб.2._Комб+Озд+Комп_'!AA591</f>
        <v>0</v>
      </c>
      <c r="V591" s="230">
        <f t="shared" si="147"/>
        <v>10</v>
      </c>
      <c r="W591" s="231">
        <f>'Таб. 1._Общ_гр_ '!I591+'Таб. 1._Общ_гр_ '!R591+'Таб. 1._Общ_гр_ '!AA591+'Таб. 1._Общ_гр_ '!AJ591+'Таб.2._Комб+Озд+Комп_'!AD591</f>
        <v>1</v>
      </c>
      <c r="X591" s="168">
        <f>'Таб. 1._Общ_гр_ '!AZ591+'Таб.2._Комб+Озд+Комп_'!AO591</f>
        <v>889</v>
      </c>
      <c r="Y591" s="168">
        <v>1</v>
      </c>
      <c r="Z591" s="246">
        <v>1.1200000000000001</v>
      </c>
      <c r="AA591" s="168">
        <f t="shared" si="148"/>
        <v>1.5</v>
      </c>
      <c r="AB591" s="185">
        <v>1</v>
      </c>
      <c r="AC591" s="168">
        <f t="shared" si="149"/>
        <v>1493.5</v>
      </c>
      <c r="AD591" s="252">
        <v>2.11</v>
      </c>
      <c r="AE591" s="168">
        <f t="shared" si="150"/>
        <v>3151.3</v>
      </c>
      <c r="AF591" s="233">
        <f>'Таб. 1._Общ_гр_ '!BA591+'Таб.2._Комб+Озд+Комп_'!AP591</f>
        <v>10.4</v>
      </c>
      <c r="AG591" s="233">
        <f t="shared" si="151"/>
        <v>3161.7000000000003</v>
      </c>
    </row>
    <row r="592" spans="1:33" s="19" customFormat="1" ht="11.25" hidden="1" customHeight="1">
      <c r="A592" s="225" t="s">
        <v>605</v>
      </c>
      <c r="B592" s="81" t="s">
        <v>601</v>
      </c>
      <c r="C592" s="226"/>
      <c r="D592" s="227" t="s">
        <v>40</v>
      </c>
      <c r="E592" s="228" t="s">
        <v>1103</v>
      </c>
      <c r="F592" s="229">
        <f>'Таб. 1._Общ_гр_ '!E592+'Таб. 1._Общ_гр_ '!F592+'Таб. 1._Общ_гр_ '!G592+'Таб. 1._Общ_гр_ '!H592</f>
        <v>2</v>
      </c>
      <c r="G592" s="229">
        <f>'Таб. 1._Общ_гр_ '!N592+'Таб. 1._Общ_гр_ '!O592+'Таб. 1._Общ_гр_ '!P592+'Таб. 1._Общ_гр_ '!Q592</f>
        <v>0</v>
      </c>
      <c r="H592" s="229">
        <f>'Таб. 1._Общ_гр_ '!W592+'Таб. 1._Общ_гр_ '!X592+'Таб. 1._Общ_гр_ '!Y592+'Таб. 1._Общ_гр_ '!Z592</f>
        <v>0</v>
      </c>
      <c r="I592" s="229">
        <f>'Таб. 1._Общ_гр_ '!AF592+'Таб. 1._Общ_гр_ '!AG592+'Таб. 1._Общ_гр_ '!AH592+'Таб. 1._Общ_гр_ '!AI592</f>
        <v>0</v>
      </c>
      <c r="J592" s="229">
        <f>'Таб.2._Комб+Озд+Комп_'!E592</f>
        <v>0</v>
      </c>
      <c r="K592" s="229">
        <f>'Таб.2._Комб+Озд+Комп_'!G592</f>
        <v>0</v>
      </c>
      <c r="L592" s="229">
        <f>'Таб.2._Комб+Озд+Комп_'!I592</f>
        <v>0</v>
      </c>
      <c r="M592" s="229">
        <f>'Таб.2._Комб+Озд+Комп_'!K592</f>
        <v>0</v>
      </c>
      <c r="N592" s="229">
        <f>'Таб.2._Комб+Озд+Комп_'!M592</f>
        <v>0</v>
      </c>
      <c r="O592" s="229">
        <f>'Таб.2._Комб+Озд+Комп_'!O592</f>
        <v>0</v>
      </c>
      <c r="P592" s="229">
        <f>'Таб.2._Комб+Озд+Комп_'!Q592</f>
        <v>0</v>
      </c>
      <c r="Q592" s="229">
        <f>'Таб.2._Комб+Озд+Комп_'!S592</f>
        <v>0</v>
      </c>
      <c r="R592" s="229">
        <f>'Таб.2._Комб+Озд+Комп_'!U592</f>
        <v>0</v>
      </c>
      <c r="S592" s="229">
        <f>'Таб.2._Комб+Озд+Комп_'!W592</f>
        <v>0</v>
      </c>
      <c r="T592" s="229">
        <f>'Таб.2._Комб+Озд+Комп_'!Y592</f>
        <v>0</v>
      </c>
      <c r="U592" s="229">
        <f>'Таб.2._Комб+Озд+Комп_'!AA592</f>
        <v>0</v>
      </c>
      <c r="V592" s="230">
        <f t="shared" si="147"/>
        <v>2</v>
      </c>
      <c r="W592" s="231">
        <f>'Таб. 1._Общ_гр_ '!I592+'Таб. 1._Общ_гр_ '!R592+'Таб. 1._Общ_гр_ '!AA592+'Таб. 1._Общ_гр_ '!AJ592+'Таб.2._Комб+Озд+Комп_'!AD592</f>
        <v>1</v>
      </c>
      <c r="X592" s="168">
        <f>'Таб. 1._Общ_гр_ '!AZ592+'Таб.2._Комб+Озд+Комп_'!AO592</f>
        <v>177.8</v>
      </c>
      <c r="Y592" s="168">
        <v>1</v>
      </c>
      <c r="Z592" s="246">
        <v>1</v>
      </c>
      <c r="AA592" s="168">
        <f t="shared" si="148"/>
        <v>1.5</v>
      </c>
      <c r="AB592" s="185">
        <v>1</v>
      </c>
      <c r="AC592" s="168">
        <f t="shared" si="149"/>
        <v>266.7</v>
      </c>
      <c r="AD592" s="252">
        <v>2.11</v>
      </c>
      <c r="AE592" s="168">
        <f t="shared" si="150"/>
        <v>562.70000000000005</v>
      </c>
      <c r="AF592" s="233">
        <f>'Таб. 1._Общ_гр_ '!BA592+'Таб.2._Комб+Озд+Комп_'!AP592</f>
        <v>2</v>
      </c>
      <c r="AG592" s="233">
        <f t="shared" si="151"/>
        <v>564.70000000000005</v>
      </c>
    </row>
    <row r="593" spans="1:33" s="19" customFormat="1" ht="11.25" hidden="1" customHeight="1">
      <c r="A593" s="21" t="s">
        <v>606</v>
      </c>
      <c r="B593" s="81" t="s">
        <v>601</v>
      </c>
      <c r="C593" s="226"/>
      <c r="D593" s="227" t="s">
        <v>40</v>
      </c>
      <c r="E593" s="228" t="s">
        <v>1103</v>
      </c>
      <c r="F593" s="229">
        <f>'Таб. 1._Общ_гр_ '!E593+'Таб. 1._Общ_гр_ '!F593+'Таб. 1._Общ_гр_ '!G593+'Таб. 1._Общ_гр_ '!H593</f>
        <v>0</v>
      </c>
      <c r="G593" s="229">
        <f>'Таб. 1._Общ_гр_ '!N593+'Таб. 1._Общ_гр_ '!O593+'Таб. 1._Общ_гр_ '!P593+'Таб. 1._Общ_гр_ '!Q593</f>
        <v>0</v>
      </c>
      <c r="H593" s="229">
        <f>'Таб. 1._Общ_гр_ '!W593+'Таб. 1._Общ_гр_ '!X593+'Таб. 1._Общ_гр_ '!Y593+'Таб. 1._Общ_гр_ '!Z593</f>
        <v>0</v>
      </c>
      <c r="I593" s="229">
        <f>'Таб. 1._Общ_гр_ '!AF593+'Таб. 1._Общ_гр_ '!AG593+'Таб. 1._Общ_гр_ '!AH593+'Таб. 1._Общ_гр_ '!AI593</f>
        <v>0</v>
      </c>
      <c r="J593" s="229">
        <f>'Таб.2._Комб+Озд+Комп_'!E593</f>
        <v>0</v>
      </c>
      <c r="K593" s="229">
        <f>'Таб.2._Комб+Озд+Комп_'!G593</f>
        <v>0</v>
      </c>
      <c r="L593" s="229">
        <f>'Таб.2._Комб+Озд+Комп_'!I593</f>
        <v>0</v>
      </c>
      <c r="M593" s="229">
        <f>'Таб.2._Комб+Озд+Комп_'!K593</f>
        <v>0</v>
      </c>
      <c r="N593" s="229">
        <f>'Таб.2._Комб+Озд+Комп_'!M593</f>
        <v>0</v>
      </c>
      <c r="O593" s="229">
        <f>'Таб.2._Комб+Озд+Комп_'!O593</f>
        <v>0</v>
      </c>
      <c r="P593" s="229">
        <f>'Таб.2._Комб+Озд+Комп_'!Q593</f>
        <v>0</v>
      </c>
      <c r="Q593" s="229">
        <f>'Таб.2._Комб+Озд+Комп_'!S593</f>
        <v>0</v>
      </c>
      <c r="R593" s="229">
        <f>'Таб.2._Комб+Озд+Комп_'!U593</f>
        <v>0</v>
      </c>
      <c r="S593" s="229">
        <f>'Таб.2._Комб+Озд+Комп_'!W593</f>
        <v>0</v>
      </c>
      <c r="T593" s="229">
        <f>'Таб.2._Комб+Озд+Комп_'!Y593</f>
        <v>0</v>
      </c>
      <c r="U593" s="229">
        <f>'Таб.2._Комб+Озд+Комп_'!AA593</f>
        <v>0</v>
      </c>
      <c r="V593" s="230">
        <f t="shared" si="147"/>
        <v>0</v>
      </c>
      <c r="W593" s="231">
        <f>'Таб. 1._Общ_гр_ '!I593+'Таб. 1._Общ_гр_ '!R593+'Таб. 1._Общ_гр_ '!AA593+'Таб. 1._Общ_гр_ '!AJ593+'Таб.2._Комб+Озд+Комп_'!AD593</f>
        <v>0</v>
      </c>
      <c r="X593" s="168">
        <f>'Таб. 1._Общ_гр_ '!AZ593+'Таб.2._Комб+Озд+Комп_'!AO593</f>
        <v>0</v>
      </c>
      <c r="Y593" s="168">
        <v>1</v>
      </c>
      <c r="Z593" s="246">
        <v>0</v>
      </c>
      <c r="AA593" s="168">
        <f t="shared" si="148"/>
        <v>0</v>
      </c>
      <c r="AB593" s="185">
        <v>1</v>
      </c>
      <c r="AC593" s="168">
        <f t="shared" si="149"/>
        <v>0</v>
      </c>
      <c r="AD593" s="252">
        <v>0</v>
      </c>
      <c r="AE593" s="168">
        <f t="shared" si="150"/>
        <v>0</v>
      </c>
      <c r="AF593" s="233">
        <f>'Таб. 1._Общ_гр_ '!BA593+'Таб.2._Комб+Озд+Комп_'!AP593</f>
        <v>0</v>
      </c>
      <c r="AG593" s="233">
        <f t="shared" si="151"/>
        <v>0</v>
      </c>
    </row>
    <row r="594" spans="1:33" s="19" customFormat="1" ht="11.25" hidden="1" customHeight="1">
      <c r="A594" s="225" t="s">
        <v>607</v>
      </c>
      <c r="B594" s="81" t="s">
        <v>601</v>
      </c>
      <c r="C594" s="226"/>
      <c r="D594" s="227" t="s">
        <v>40</v>
      </c>
      <c r="E594" s="228" t="s">
        <v>1103</v>
      </c>
      <c r="F594" s="229">
        <f>'Таб. 1._Общ_гр_ '!E594+'Таб. 1._Общ_гр_ '!F594+'Таб. 1._Общ_гр_ '!G594+'Таб. 1._Общ_гр_ '!H594</f>
        <v>3</v>
      </c>
      <c r="G594" s="229">
        <f>'Таб. 1._Общ_гр_ '!N594+'Таб. 1._Общ_гр_ '!O594+'Таб. 1._Общ_гр_ '!P594+'Таб. 1._Общ_гр_ '!Q594</f>
        <v>0</v>
      </c>
      <c r="H594" s="229">
        <f>'Таб. 1._Общ_гр_ '!W594+'Таб. 1._Общ_гр_ '!X594+'Таб. 1._Общ_гр_ '!Y594+'Таб. 1._Общ_гр_ '!Z594</f>
        <v>1</v>
      </c>
      <c r="I594" s="229">
        <f>'Таб. 1._Общ_гр_ '!AF594+'Таб. 1._Общ_гр_ '!AG594+'Таб. 1._Общ_гр_ '!AH594+'Таб. 1._Общ_гр_ '!AI594</f>
        <v>0</v>
      </c>
      <c r="J594" s="229">
        <f>'Таб.2._Комб+Озд+Комп_'!E594</f>
        <v>0</v>
      </c>
      <c r="K594" s="229">
        <f>'Таб.2._Комб+Озд+Комп_'!G594</f>
        <v>0</v>
      </c>
      <c r="L594" s="229">
        <f>'Таб.2._Комб+Озд+Комп_'!I594</f>
        <v>0</v>
      </c>
      <c r="M594" s="229">
        <f>'Таб.2._Комб+Озд+Комп_'!K594</f>
        <v>0</v>
      </c>
      <c r="N594" s="229">
        <f>'Таб.2._Комб+Озд+Комп_'!M594</f>
        <v>0</v>
      </c>
      <c r="O594" s="229">
        <f>'Таб.2._Комб+Озд+Комп_'!O594</f>
        <v>0</v>
      </c>
      <c r="P594" s="229">
        <f>'Таб.2._Комб+Озд+Комп_'!Q594</f>
        <v>0</v>
      </c>
      <c r="Q594" s="229">
        <f>'Таб.2._Комб+Озд+Комп_'!S594</f>
        <v>0</v>
      </c>
      <c r="R594" s="229">
        <f>'Таб.2._Комб+Озд+Комп_'!U594</f>
        <v>0</v>
      </c>
      <c r="S594" s="229">
        <f>'Таб.2._Комб+Озд+Комп_'!W594</f>
        <v>0</v>
      </c>
      <c r="T594" s="229">
        <f>'Таб.2._Комб+Озд+Комп_'!Y594</f>
        <v>0</v>
      </c>
      <c r="U594" s="229">
        <f>'Таб.2._Комб+Озд+Комп_'!AA594</f>
        <v>0</v>
      </c>
      <c r="V594" s="230">
        <f t="shared" si="147"/>
        <v>4</v>
      </c>
      <c r="W594" s="231">
        <f>'Таб. 1._Общ_гр_ '!I594+'Таб. 1._Общ_гр_ '!R594+'Таб. 1._Общ_гр_ '!AA594+'Таб. 1._Общ_гр_ '!AJ594+'Таб.2._Комб+Озд+Комп_'!AD594</f>
        <v>1</v>
      </c>
      <c r="X594" s="168">
        <f>'Таб. 1._Общ_гр_ '!AZ594+'Таб.2._Комб+Озд+Комп_'!AO594</f>
        <v>373.4</v>
      </c>
      <c r="Y594" s="168">
        <v>1</v>
      </c>
      <c r="Z594" s="246">
        <v>1</v>
      </c>
      <c r="AA594" s="168">
        <f t="shared" si="148"/>
        <v>1.5</v>
      </c>
      <c r="AB594" s="185">
        <v>1</v>
      </c>
      <c r="AC594" s="168">
        <f t="shared" si="149"/>
        <v>560.1</v>
      </c>
      <c r="AD594" s="252">
        <v>2.11</v>
      </c>
      <c r="AE594" s="168">
        <f t="shared" si="150"/>
        <v>1181.8</v>
      </c>
      <c r="AF594" s="233">
        <f>'Таб. 1._Общ_гр_ '!BA594+'Таб.2._Комб+Озд+Комп_'!AP594</f>
        <v>4.2</v>
      </c>
      <c r="AG594" s="233">
        <f t="shared" si="151"/>
        <v>1186</v>
      </c>
    </row>
    <row r="595" spans="1:33" s="19" customFormat="1" ht="11.25" hidden="1" customHeight="1">
      <c r="A595" s="225" t="s">
        <v>608</v>
      </c>
      <c r="B595" s="81" t="s">
        <v>601</v>
      </c>
      <c r="C595" s="226"/>
      <c r="D595" s="227" t="s">
        <v>40</v>
      </c>
      <c r="E595" s="228" t="s">
        <v>1103</v>
      </c>
      <c r="F595" s="229">
        <f>'Таб. 1._Общ_гр_ '!E595+'Таб. 1._Общ_гр_ '!F595+'Таб. 1._Общ_гр_ '!G595+'Таб. 1._Общ_гр_ '!H595</f>
        <v>7</v>
      </c>
      <c r="G595" s="229">
        <f>'Таб. 1._Общ_гр_ '!N595+'Таб. 1._Общ_гр_ '!O595+'Таб. 1._Общ_гр_ '!P595+'Таб. 1._Общ_гр_ '!Q595</f>
        <v>0</v>
      </c>
      <c r="H595" s="229">
        <f>'Таб. 1._Общ_гр_ '!W595+'Таб. 1._Общ_гр_ '!X595+'Таб. 1._Общ_гр_ '!Y595+'Таб. 1._Общ_гр_ '!Z595</f>
        <v>0</v>
      </c>
      <c r="I595" s="229">
        <f>'Таб. 1._Общ_гр_ '!AF595+'Таб. 1._Общ_гр_ '!AG595+'Таб. 1._Общ_гр_ '!AH595+'Таб. 1._Общ_гр_ '!AI595</f>
        <v>0</v>
      </c>
      <c r="J595" s="229">
        <f>'Таб.2._Комб+Озд+Комп_'!E595</f>
        <v>0</v>
      </c>
      <c r="K595" s="229">
        <f>'Таб.2._Комб+Озд+Комп_'!G595</f>
        <v>0</v>
      </c>
      <c r="L595" s="229">
        <f>'Таб.2._Комб+Озд+Комп_'!I595</f>
        <v>0</v>
      </c>
      <c r="M595" s="229">
        <f>'Таб.2._Комб+Озд+Комп_'!K595</f>
        <v>0</v>
      </c>
      <c r="N595" s="229">
        <f>'Таб.2._Комб+Озд+Комп_'!M595</f>
        <v>0</v>
      </c>
      <c r="O595" s="229">
        <f>'Таб.2._Комб+Озд+Комп_'!O595</f>
        <v>0</v>
      </c>
      <c r="P595" s="229">
        <f>'Таб.2._Комб+Озд+Комп_'!Q595</f>
        <v>0</v>
      </c>
      <c r="Q595" s="229">
        <f>'Таб.2._Комб+Озд+Комп_'!S595</f>
        <v>0</v>
      </c>
      <c r="R595" s="229">
        <f>'Таб.2._Комб+Озд+Комп_'!U595</f>
        <v>0</v>
      </c>
      <c r="S595" s="229">
        <f>'Таб.2._Комб+Озд+Комп_'!W595</f>
        <v>0</v>
      </c>
      <c r="T595" s="229">
        <f>'Таб.2._Комб+Озд+Комп_'!Y595</f>
        <v>0</v>
      </c>
      <c r="U595" s="229">
        <f>'Таб.2._Комб+Озд+Комп_'!AA595</f>
        <v>0</v>
      </c>
      <c r="V595" s="230">
        <f t="shared" si="147"/>
        <v>7</v>
      </c>
      <c r="W595" s="231">
        <f>'Таб. 1._Общ_гр_ '!I595+'Таб. 1._Общ_гр_ '!R595+'Таб. 1._Общ_гр_ '!AA595+'Таб. 1._Общ_гр_ '!AJ595+'Таб.2._Комб+Озд+Комп_'!AD595</f>
        <v>1</v>
      </c>
      <c r="X595" s="168">
        <f>'Таб. 1._Общ_гр_ '!AZ595+'Таб.2._Комб+Озд+Комп_'!AO595</f>
        <v>622.29999999999995</v>
      </c>
      <c r="Y595" s="168">
        <v>1</v>
      </c>
      <c r="Z595" s="246">
        <v>1.1200000000000001</v>
      </c>
      <c r="AA595" s="168">
        <f t="shared" si="148"/>
        <v>1.5</v>
      </c>
      <c r="AB595" s="185">
        <v>1</v>
      </c>
      <c r="AC595" s="168">
        <f t="shared" si="149"/>
        <v>1045.5</v>
      </c>
      <c r="AD595" s="252">
        <v>2.11</v>
      </c>
      <c r="AE595" s="168">
        <f t="shared" si="150"/>
        <v>2206</v>
      </c>
      <c r="AF595" s="233">
        <f>'Таб. 1._Общ_гр_ '!BA595+'Таб.2._Комб+Озд+Комп_'!AP595</f>
        <v>7.3</v>
      </c>
      <c r="AG595" s="233">
        <f t="shared" si="151"/>
        <v>2213.3000000000002</v>
      </c>
    </row>
    <row r="596" spans="1:33" s="19" customFormat="1" ht="11.25" hidden="1" customHeight="1">
      <c r="A596" s="225" t="s">
        <v>609</v>
      </c>
      <c r="B596" s="81" t="s">
        <v>601</v>
      </c>
      <c r="C596" s="226"/>
      <c r="D596" s="227" t="s">
        <v>40</v>
      </c>
      <c r="E596" s="228" t="s">
        <v>1103</v>
      </c>
      <c r="F596" s="229">
        <f>'Таб. 1._Общ_гр_ '!E596+'Таб. 1._Общ_гр_ '!F596+'Таб. 1._Общ_гр_ '!G596+'Таб. 1._Общ_гр_ '!H596</f>
        <v>7</v>
      </c>
      <c r="G596" s="229">
        <f>'Таб. 1._Общ_гр_ '!N596+'Таб. 1._Общ_гр_ '!O596+'Таб. 1._Общ_гр_ '!P596+'Таб. 1._Общ_гр_ '!Q596</f>
        <v>0</v>
      </c>
      <c r="H596" s="229">
        <f>'Таб. 1._Общ_гр_ '!W596+'Таб. 1._Общ_гр_ '!X596+'Таб. 1._Общ_гр_ '!Y596+'Таб. 1._Общ_гр_ '!Z596</f>
        <v>2</v>
      </c>
      <c r="I596" s="229">
        <f>'Таб. 1._Общ_гр_ '!AF596+'Таб. 1._Общ_гр_ '!AG596+'Таб. 1._Общ_гр_ '!AH596+'Таб. 1._Общ_гр_ '!AI596</f>
        <v>0</v>
      </c>
      <c r="J596" s="229">
        <f>'Таб.2._Комб+Озд+Комп_'!E596</f>
        <v>0</v>
      </c>
      <c r="K596" s="229">
        <f>'Таб.2._Комб+Озд+Комп_'!G596</f>
        <v>0</v>
      </c>
      <c r="L596" s="229">
        <f>'Таб.2._Комб+Озд+Комп_'!I596</f>
        <v>0</v>
      </c>
      <c r="M596" s="229">
        <f>'Таб.2._Комб+Озд+Комп_'!K596</f>
        <v>0</v>
      </c>
      <c r="N596" s="229">
        <f>'Таб.2._Комб+Озд+Комп_'!M596</f>
        <v>0</v>
      </c>
      <c r="O596" s="229">
        <f>'Таб.2._Комб+Озд+Комп_'!O596</f>
        <v>0</v>
      </c>
      <c r="P596" s="229">
        <f>'Таб.2._Комб+Озд+Комп_'!Q596</f>
        <v>0</v>
      </c>
      <c r="Q596" s="229">
        <f>'Таб.2._Комб+Озд+Комп_'!S596</f>
        <v>0</v>
      </c>
      <c r="R596" s="229">
        <f>'Таб.2._Комб+Озд+Комп_'!U596</f>
        <v>0</v>
      </c>
      <c r="S596" s="229">
        <f>'Таб.2._Комб+Озд+Комп_'!W596</f>
        <v>0</v>
      </c>
      <c r="T596" s="229">
        <f>'Таб.2._Комб+Озд+Комп_'!Y596</f>
        <v>0</v>
      </c>
      <c r="U596" s="229">
        <f>'Таб.2._Комб+Озд+Комп_'!AA596</f>
        <v>0</v>
      </c>
      <c r="V596" s="230">
        <f t="shared" si="147"/>
        <v>9</v>
      </c>
      <c r="W596" s="231">
        <f>'Таб. 1._Общ_гр_ '!I596+'Таб. 1._Общ_гр_ '!R596+'Таб. 1._Общ_гр_ '!AA596+'Таб. 1._Общ_гр_ '!AJ596+'Таб.2._Комб+Озд+Комп_'!AD596</f>
        <v>1</v>
      </c>
      <c r="X596" s="168">
        <f>'Таб. 1._Общ_гр_ '!AZ596+'Таб.2._Комб+Озд+Комп_'!AO596</f>
        <v>835.6</v>
      </c>
      <c r="Y596" s="168">
        <v>1</v>
      </c>
      <c r="Z596" s="246">
        <v>1.1200000000000001</v>
      </c>
      <c r="AA596" s="168">
        <f t="shared" si="148"/>
        <v>1.5</v>
      </c>
      <c r="AB596" s="185">
        <v>1</v>
      </c>
      <c r="AC596" s="168">
        <f t="shared" si="149"/>
        <v>1403.8</v>
      </c>
      <c r="AD596" s="252">
        <v>2.11</v>
      </c>
      <c r="AE596" s="168">
        <f t="shared" si="150"/>
        <v>2962</v>
      </c>
      <c r="AF596" s="233">
        <f>'Таб. 1._Общ_гр_ '!BA596+'Таб.2._Комб+Озд+Комп_'!AP596</f>
        <v>9.4</v>
      </c>
      <c r="AG596" s="233">
        <f t="shared" si="151"/>
        <v>2971.4</v>
      </c>
    </row>
    <row r="597" spans="1:33" s="19" customFormat="1" ht="11.25" hidden="1" customHeight="1">
      <c r="A597" s="225" t="s">
        <v>610</v>
      </c>
      <c r="B597" s="81" t="s">
        <v>601</v>
      </c>
      <c r="C597" s="226"/>
      <c r="D597" s="227" t="s">
        <v>40</v>
      </c>
      <c r="E597" s="228" t="s">
        <v>1103</v>
      </c>
      <c r="F597" s="229">
        <f>'Таб. 1._Общ_гр_ '!E597+'Таб. 1._Общ_гр_ '!F597+'Таб. 1._Общ_гр_ '!G597+'Таб. 1._Общ_гр_ '!H597</f>
        <v>17</v>
      </c>
      <c r="G597" s="229">
        <f>'Таб. 1._Общ_гр_ '!N597+'Таб. 1._Общ_гр_ '!O597+'Таб. 1._Общ_гр_ '!P597+'Таб. 1._Общ_гр_ '!Q597</f>
        <v>0</v>
      </c>
      <c r="H597" s="229">
        <f>'Таб. 1._Общ_гр_ '!W597+'Таб. 1._Общ_гр_ '!X597+'Таб. 1._Общ_гр_ '!Y597+'Таб. 1._Общ_гр_ '!Z597</f>
        <v>6</v>
      </c>
      <c r="I597" s="229">
        <f>'Таб. 1._Общ_гр_ '!AF597+'Таб. 1._Общ_гр_ '!AG597+'Таб. 1._Общ_гр_ '!AH597+'Таб. 1._Общ_гр_ '!AI597</f>
        <v>0</v>
      </c>
      <c r="J597" s="229">
        <f>'Таб.2._Комб+Озд+Комп_'!E597</f>
        <v>0</v>
      </c>
      <c r="K597" s="229">
        <f>'Таб.2._Комб+Озд+Комп_'!G597</f>
        <v>0</v>
      </c>
      <c r="L597" s="229">
        <f>'Таб.2._Комб+Озд+Комп_'!I597</f>
        <v>0</v>
      </c>
      <c r="M597" s="229">
        <f>'Таб.2._Комб+Озд+Комп_'!K597</f>
        <v>0</v>
      </c>
      <c r="N597" s="229">
        <f>'Таб.2._Комб+Озд+Комп_'!M597</f>
        <v>0</v>
      </c>
      <c r="O597" s="229">
        <f>'Таб.2._Комб+Озд+Комп_'!O597</f>
        <v>0</v>
      </c>
      <c r="P597" s="229">
        <f>'Таб.2._Комб+Озд+Комп_'!Q597</f>
        <v>0</v>
      </c>
      <c r="Q597" s="229">
        <f>'Таб.2._Комб+Озд+Комп_'!S597</f>
        <v>0</v>
      </c>
      <c r="R597" s="229">
        <f>'Таб.2._Комб+Озд+Комп_'!U597</f>
        <v>0</v>
      </c>
      <c r="S597" s="229">
        <f>'Таб.2._Комб+Озд+Комп_'!W597</f>
        <v>0</v>
      </c>
      <c r="T597" s="229">
        <f>'Таб.2._Комб+Озд+Комп_'!Y597</f>
        <v>0</v>
      </c>
      <c r="U597" s="229">
        <f>'Таб.2._Комб+Озд+Комп_'!AA597</f>
        <v>0</v>
      </c>
      <c r="V597" s="230">
        <f t="shared" si="147"/>
        <v>23</v>
      </c>
      <c r="W597" s="231">
        <f>'Таб. 1._Общ_гр_ '!I597+'Таб. 1._Общ_гр_ '!R597+'Таб. 1._Общ_гр_ '!AA597+'Таб. 1._Общ_гр_ '!AJ597+'Таб.2._Комб+Озд+Комп_'!AD597</f>
        <v>2</v>
      </c>
      <c r="X597" s="168">
        <f>'Таб. 1._Общ_гр_ '!AZ597+'Таб.2._Комб+Озд+Комп_'!AO597</f>
        <v>2151.3000000000002</v>
      </c>
      <c r="Y597" s="168">
        <v>1</v>
      </c>
      <c r="Z597" s="63">
        <v>1.1200000000000001</v>
      </c>
      <c r="AA597" s="168">
        <f t="shared" si="148"/>
        <v>1.25</v>
      </c>
      <c r="AB597" s="185">
        <v>1</v>
      </c>
      <c r="AC597" s="168">
        <f t="shared" si="149"/>
        <v>3011.8</v>
      </c>
      <c r="AD597" s="252">
        <v>1</v>
      </c>
      <c r="AE597" s="168">
        <f t="shared" si="150"/>
        <v>3011.8</v>
      </c>
      <c r="AF597" s="233">
        <f>'Таб. 1._Общ_гр_ '!BA597+'Таб.2._Комб+Озд+Комп_'!AP597</f>
        <v>23.9</v>
      </c>
      <c r="AG597" s="233">
        <f t="shared" si="151"/>
        <v>3035.7000000000003</v>
      </c>
    </row>
    <row r="598" spans="1:33" s="19" customFormat="1" ht="11.25" hidden="1" customHeight="1">
      <c r="A598" s="225" t="s">
        <v>611</v>
      </c>
      <c r="B598" s="81" t="s">
        <v>601</v>
      </c>
      <c r="C598" s="226"/>
      <c r="D598" s="227" t="s">
        <v>40</v>
      </c>
      <c r="E598" s="228" t="s">
        <v>1103</v>
      </c>
      <c r="F598" s="229">
        <f>'Таб. 1._Общ_гр_ '!E598+'Таб. 1._Общ_гр_ '!F598+'Таб. 1._Общ_гр_ '!G598+'Таб. 1._Общ_гр_ '!H598</f>
        <v>59</v>
      </c>
      <c r="G598" s="229">
        <f>'Таб. 1._Общ_гр_ '!N598+'Таб. 1._Общ_гр_ '!O598+'Таб. 1._Общ_гр_ '!P598+'Таб. 1._Общ_гр_ '!Q598</f>
        <v>0</v>
      </c>
      <c r="H598" s="229">
        <f>'Таб. 1._Общ_гр_ '!W598+'Таб. 1._Общ_гр_ '!X598+'Таб. 1._Общ_гр_ '!Y598+'Таб. 1._Общ_гр_ '!Z598</f>
        <v>11</v>
      </c>
      <c r="I598" s="229">
        <f>'Таб. 1._Общ_гр_ '!AF598+'Таб. 1._Общ_гр_ '!AG598+'Таб. 1._Общ_гр_ '!AH598+'Таб. 1._Общ_гр_ '!AI598</f>
        <v>0</v>
      </c>
      <c r="J598" s="229">
        <f>'Таб.2._Комб+Озд+Комп_'!E598</f>
        <v>0</v>
      </c>
      <c r="K598" s="229">
        <f>'Таб.2._Комб+Озд+Комп_'!G598</f>
        <v>0</v>
      </c>
      <c r="L598" s="229">
        <f>'Таб.2._Комб+Озд+Комп_'!I598</f>
        <v>0</v>
      </c>
      <c r="M598" s="229">
        <f>'Таб.2._Комб+Озд+Комп_'!K598</f>
        <v>0</v>
      </c>
      <c r="N598" s="229">
        <f>'Таб.2._Комб+Озд+Комп_'!M598</f>
        <v>0</v>
      </c>
      <c r="O598" s="229">
        <f>'Таб.2._Комб+Озд+Комп_'!O598</f>
        <v>0</v>
      </c>
      <c r="P598" s="229">
        <f>'Таб.2._Комб+Озд+Комп_'!Q598</f>
        <v>0</v>
      </c>
      <c r="Q598" s="229">
        <f>'Таб.2._Комб+Озд+Комп_'!S598</f>
        <v>0</v>
      </c>
      <c r="R598" s="229">
        <f>'Таб.2._Комб+Озд+Комп_'!U598</f>
        <v>0</v>
      </c>
      <c r="S598" s="229">
        <f>'Таб.2._Комб+Озд+Комп_'!W598</f>
        <v>0</v>
      </c>
      <c r="T598" s="229">
        <f>'Таб.2._Комб+Озд+Комп_'!Y598</f>
        <v>0</v>
      </c>
      <c r="U598" s="229">
        <f>'Таб.2._Комб+Озд+Комп_'!AA598</f>
        <v>0</v>
      </c>
      <c r="V598" s="230">
        <f t="shared" si="147"/>
        <v>70</v>
      </c>
      <c r="W598" s="231">
        <f>'Таб. 1._Общ_гр_ '!I598+'Таб. 1._Общ_гр_ '!R598+'Таб. 1._Общ_гр_ '!AA598+'Таб. 1._Общ_гр_ '!AJ598+'Таб.2._Комб+Озд+Комп_'!AD598</f>
        <v>5</v>
      </c>
      <c r="X598" s="168">
        <f>'Таб. 1._Общ_гр_ '!AZ598+'Таб.2._Комб+Озд+Комп_'!AO598</f>
        <v>6711.5</v>
      </c>
      <c r="Y598" s="168">
        <v>1</v>
      </c>
      <c r="Z598" s="246">
        <v>1.1200000000000001</v>
      </c>
      <c r="AA598" s="168">
        <f t="shared" si="148"/>
        <v>1.1000000000000001</v>
      </c>
      <c r="AB598" s="185">
        <v>1</v>
      </c>
      <c r="AC598" s="168">
        <f t="shared" si="149"/>
        <v>8268.6</v>
      </c>
      <c r="AD598" s="252">
        <v>1</v>
      </c>
      <c r="AE598" s="168">
        <f t="shared" si="150"/>
        <v>8268.6</v>
      </c>
      <c r="AF598" s="233">
        <f>'Таб. 1._Общ_гр_ '!BA598+'Таб.2._Комб+Озд+Комп_'!AP598</f>
        <v>72.8</v>
      </c>
      <c r="AG598" s="233">
        <f t="shared" si="151"/>
        <v>8341.4</v>
      </c>
    </row>
    <row r="599" spans="1:33" s="19" customFormat="1" ht="11.25" hidden="1" customHeight="1">
      <c r="A599" s="225" t="s">
        <v>612</v>
      </c>
      <c r="B599" s="81" t="s">
        <v>601</v>
      </c>
      <c r="C599" s="226"/>
      <c r="D599" s="227" t="s">
        <v>40</v>
      </c>
      <c r="E599" s="228" t="s">
        <v>1103</v>
      </c>
      <c r="F599" s="229">
        <f>'Таб. 1._Общ_гр_ '!E599+'Таб. 1._Общ_гр_ '!F599+'Таб. 1._Общ_гр_ '!G599+'Таб. 1._Общ_гр_ '!H599</f>
        <v>37</v>
      </c>
      <c r="G599" s="229">
        <f>'Таб. 1._Общ_гр_ '!N599+'Таб. 1._Общ_гр_ '!O599+'Таб. 1._Общ_гр_ '!P599+'Таб. 1._Общ_гр_ '!Q599</f>
        <v>0</v>
      </c>
      <c r="H599" s="229">
        <f>'Таб. 1._Общ_гр_ '!W599+'Таб. 1._Общ_гр_ '!X599+'Таб. 1._Общ_гр_ '!Y599+'Таб. 1._Общ_гр_ '!Z599</f>
        <v>15</v>
      </c>
      <c r="I599" s="229">
        <f>'Таб. 1._Общ_гр_ '!AF599+'Таб. 1._Общ_гр_ '!AG599+'Таб. 1._Общ_гр_ '!AH599+'Таб. 1._Общ_гр_ '!AI599</f>
        <v>0</v>
      </c>
      <c r="J599" s="229">
        <f>'Таб.2._Комб+Озд+Комп_'!E599</f>
        <v>0</v>
      </c>
      <c r="K599" s="229">
        <f>'Таб.2._Комб+Озд+Комп_'!G599</f>
        <v>0</v>
      </c>
      <c r="L599" s="229">
        <f>'Таб.2._Комб+Озд+Комп_'!I599</f>
        <v>0</v>
      </c>
      <c r="M599" s="229">
        <f>'Таб.2._Комб+Озд+Комп_'!K599</f>
        <v>0</v>
      </c>
      <c r="N599" s="229">
        <f>'Таб.2._Комб+Озд+Комп_'!M599</f>
        <v>0</v>
      </c>
      <c r="O599" s="229">
        <f>'Таб.2._Комб+Озд+Комп_'!O599</f>
        <v>0</v>
      </c>
      <c r="P599" s="229">
        <f>'Таб.2._Комб+Озд+Комп_'!Q599</f>
        <v>0</v>
      </c>
      <c r="Q599" s="229">
        <f>'Таб.2._Комб+Озд+Комп_'!S599</f>
        <v>0</v>
      </c>
      <c r="R599" s="229">
        <f>'Таб.2._Комб+Озд+Комп_'!U599</f>
        <v>0</v>
      </c>
      <c r="S599" s="229">
        <f>'Таб.2._Комб+Озд+Комп_'!W599</f>
        <v>0</v>
      </c>
      <c r="T599" s="229">
        <f>'Таб.2._Комб+Озд+Комп_'!Y599</f>
        <v>0</v>
      </c>
      <c r="U599" s="229">
        <f>'Таб.2._Комб+Озд+Комп_'!AA599</f>
        <v>0</v>
      </c>
      <c r="V599" s="230">
        <f t="shared" si="147"/>
        <v>52</v>
      </c>
      <c r="W599" s="231">
        <f>'Таб. 1._Общ_гр_ '!I599+'Таб. 1._Общ_гр_ '!R599+'Таб. 1._Общ_гр_ '!AA599+'Таб. 1._Общ_гр_ '!AJ599+'Таб.2._Комб+Озд+Комп_'!AD599</f>
        <v>4</v>
      </c>
      <c r="X599" s="168">
        <f>'Таб. 1._Общ_гр_ '!AZ599+'Таб.2._Комб+Озд+Комп_'!AO599</f>
        <v>4889.2</v>
      </c>
      <c r="Y599" s="168">
        <v>1</v>
      </c>
      <c r="Z599" s="246">
        <v>1</v>
      </c>
      <c r="AA599" s="168">
        <f t="shared" si="148"/>
        <v>1.1000000000000001</v>
      </c>
      <c r="AB599" s="185">
        <v>1</v>
      </c>
      <c r="AC599" s="168">
        <f t="shared" si="149"/>
        <v>5378.1</v>
      </c>
      <c r="AD599" s="252">
        <v>1</v>
      </c>
      <c r="AE599" s="168">
        <f t="shared" si="150"/>
        <v>5378.1</v>
      </c>
      <c r="AF599" s="233">
        <f>'Таб. 1._Общ_гр_ '!BA599+'Таб.2._Комб+Озд+Комп_'!AP599</f>
        <v>54</v>
      </c>
      <c r="AG599" s="233">
        <f t="shared" si="151"/>
        <v>5432.1</v>
      </c>
    </row>
    <row r="600" spans="1:33" s="19" customFormat="1" ht="11.25" customHeight="1">
      <c r="A600" s="236" t="s">
        <v>58</v>
      </c>
      <c r="B600" s="237" t="str">
        <f>A586</f>
        <v>Убинский район</v>
      </c>
      <c r="C600" s="238">
        <f>SUM(C587:C599)</f>
        <v>4</v>
      </c>
      <c r="D600" s="245"/>
      <c r="E600" s="238"/>
      <c r="F600" s="238">
        <f t="shared" ref="F600:X600" si="152">SUM(F587:F599)</f>
        <v>274</v>
      </c>
      <c r="G600" s="238">
        <f t="shared" si="152"/>
        <v>0</v>
      </c>
      <c r="H600" s="238">
        <f t="shared" si="152"/>
        <v>75</v>
      </c>
      <c r="I600" s="238">
        <f t="shared" si="152"/>
        <v>0</v>
      </c>
      <c r="J600" s="238">
        <f t="shared" si="152"/>
        <v>0</v>
      </c>
      <c r="K600" s="238">
        <f t="shared" si="152"/>
        <v>0</v>
      </c>
      <c r="L600" s="238">
        <f t="shared" si="152"/>
        <v>0</v>
      </c>
      <c r="M600" s="238">
        <f t="shared" si="152"/>
        <v>0</v>
      </c>
      <c r="N600" s="238">
        <f t="shared" si="152"/>
        <v>0</v>
      </c>
      <c r="O600" s="238">
        <f t="shared" si="152"/>
        <v>0</v>
      </c>
      <c r="P600" s="238">
        <f t="shared" si="152"/>
        <v>0</v>
      </c>
      <c r="Q600" s="238">
        <f t="shared" si="152"/>
        <v>0</v>
      </c>
      <c r="R600" s="238">
        <f t="shared" si="152"/>
        <v>0</v>
      </c>
      <c r="S600" s="238">
        <f t="shared" si="152"/>
        <v>0</v>
      </c>
      <c r="T600" s="238">
        <f t="shared" si="152"/>
        <v>0</v>
      </c>
      <c r="U600" s="238">
        <f t="shared" si="152"/>
        <v>0</v>
      </c>
      <c r="V600" s="238">
        <f t="shared" si="152"/>
        <v>349</v>
      </c>
      <c r="W600" s="238">
        <f t="shared" si="152"/>
        <v>30</v>
      </c>
      <c r="X600" s="239">
        <f t="shared" si="152"/>
        <v>32748.899999999998</v>
      </c>
      <c r="Y600" s="239"/>
      <c r="Z600" s="239"/>
      <c r="AA600" s="239"/>
      <c r="AB600" s="46"/>
      <c r="AC600" s="239">
        <f>SUM(AC587:AC599)</f>
        <v>41806.199999999997</v>
      </c>
      <c r="AD600" s="240"/>
      <c r="AE600" s="239">
        <f>SUM(AE587:AE599)</f>
        <v>47100.399999999994</v>
      </c>
      <c r="AF600" s="239">
        <f>SUM(AF587:AF599)</f>
        <v>362.8</v>
      </c>
      <c r="AG600" s="239">
        <f>SUM(AG587:AG599)</f>
        <v>47463.200000000004</v>
      </c>
    </row>
    <row r="601" spans="1:33" s="19" customFormat="1" ht="11.25" hidden="1" customHeight="1">
      <c r="A601" s="221" t="s">
        <v>616</v>
      </c>
      <c r="B601" s="222"/>
      <c r="C601" s="223"/>
      <c r="D601" s="241"/>
      <c r="E601" s="222"/>
      <c r="F601" s="222"/>
      <c r="G601" s="222"/>
      <c r="H601" s="222"/>
      <c r="I601" s="222"/>
      <c r="J601" s="223"/>
      <c r="K601" s="223"/>
      <c r="L601" s="223"/>
      <c r="M601" s="223"/>
      <c r="N601" s="223"/>
      <c r="O601" s="223"/>
      <c r="P601" s="223"/>
      <c r="Q601" s="223"/>
      <c r="R601" s="223"/>
      <c r="S601" s="223"/>
      <c r="T601" s="223"/>
      <c r="U601" s="223"/>
      <c r="V601" s="223"/>
      <c r="W601" s="223"/>
      <c r="Z601" s="242"/>
      <c r="AB601" s="15"/>
      <c r="AD601" s="223"/>
    </row>
    <row r="602" spans="1:33" s="19" customFormat="1" ht="11.25" hidden="1" customHeight="1">
      <c r="A602" s="256" t="s">
        <v>614</v>
      </c>
      <c r="B602" s="81" t="s">
        <v>613</v>
      </c>
      <c r="C602" s="226">
        <v>1</v>
      </c>
      <c r="D602" s="227" t="s">
        <v>40</v>
      </c>
      <c r="E602" s="228" t="s">
        <v>1103</v>
      </c>
      <c r="F602" s="229">
        <f>'Таб. 1._Общ_гр_ '!E602+'Таб. 1._Общ_гр_ '!F602+'Таб. 1._Общ_гр_ '!G602+'Таб. 1._Общ_гр_ '!H602</f>
        <v>75</v>
      </c>
      <c r="G602" s="229">
        <f>'Таб. 1._Общ_гр_ '!N602+'Таб. 1._Общ_гр_ '!O602+'Таб. 1._Общ_гр_ '!P602+'Таб. 1._Общ_гр_ '!Q602</f>
        <v>0</v>
      </c>
      <c r="H602" s="229">
        <f>'Таб. 1._Общ_гр_ '!W602+'Таб. 1._Общ_гр_ '!X602+'Таб. 1._Общ_гр_ '!Y602+'Таб. 1._Общ_гр_ '!Z602</f>
        <v>30</v>
      </c>
      <c r="I602" s="229">
        <f>'Таб. 1._Общ_гр_ '!AF602+'Таб. 1._Общ_гр_ '!AG602+'Таб. 1._Общ_гр_ '!AH602+'Таб. 1._Общ_гр_ '!AI602</f>
        <v>0</v>
      </c>
      <c r="J602" s="229">
        <f>'Таб.2._Комб+Озд+Комп_'!E602</f>
        <v>0</v>
      </c>
      <c r="K602" s="229">
        <f>'Таб.2._Комб+Озд+Комп_'!G602</f>
        <v>0</v>
      </c>
      <c r="L602" s="229">
        <f>'Таб.2._Комб+Озд+Комп_'!I602</f>
        <v>0</v>
      </c>
      <c r="M602" s="229">
        <f>'Таб.2._Комб+Озд+Комп_'!K602</f>
        <v>0</v>
      </c>
      <c r="N602" s="229">
        <f>'Таб.2._Комб+Озд+Комп_'!M602</f>
        <v>0</v>
      </c>
      <c r="O602" s="229">
        <f>'Таб.2._Комб+Озд+Комп_'!O602</f>
        <v>0</v>
      </c>
      <c r="P602" s="229">
        <f>'Таб.2._Комб+Озд+Комп_'!Q602</f>
        <v>0</v>
      </c>
      <c r="Q602" s="229">
        <f>'Таб.2._Комб+Озд+Комп_'!S602</f>
        <v>0</v>
      </c>
      <c r="R602" s="229">
        <f>'Таб.2._Комб+Озд+Комп_'!U602</f>
        <v>0</v>
      </c>
      <c r="S602" s="229">
        <f>'Таб.2._Комб+Озд+Комп_'!W602</f>
        <v>0</v>
      </c>
      <c r="T602" s="229">
        <f>'Таб.2._Комб+Озд+Комп_'!Y602</f>
        <v>0</v>
      </c>
      <c r="U602" s="229">
        <f>'Таб.2._Комб+Озд+Комп_'!AA602</f>
        <v>0</v>
      </c>
      <c r="V602" s="230">
        <f t="shared" ref="V602:V617" si="153">J602+K602+L602+M602+N602+O602+P602+Q602+R602+S602+T602+U602+F602+G602+H602+I602</f>
        <v>105</v>
      </c>
      <c r="W602" s="231">
        <f>'Таб. 1._Общ_гр_ '!I602+'Таб. 1._Общ_гр_ '!R602+'Таб. 1._Общ_гр_ '!AA602+'Таб. 1._Общ_гр_ '!AJ602+'Таб.2._Комб+Озд+Комп_'!AD602</f>
        <v>6</v>
      </c>
      <c r="X602" s="168">
        <f>'Таб. 1._Общ_гр_ '!AZ602+'Таб.2._Комб+Озд+Комп_'!AO602</f>
        <v>10160.700000000001</v>
      </c>
      <c r="Y602" s="168">
        <v>1</v>
      </c>
      <c r="Z602" s="242">
        <v>1.1599999999999999</v>
      </c>
      <c r="AA602" s="168">
        <f t="shared" ref="AA602:AA617" si="154">IF(W602=1,1.5,IF(W602=2,1.25,IF(W602=3,1.15,IF(AND((W602&gt;=4),(W602&lt;=6)),1.1,IF(AND((W602&gt;=7),(W602&lt;=11)),1.05,IF(W602&gt;=12,1,0))))))</f>
        <v>1.1000000000000001</v>
      </c>
      <c r="AB602" s="185">
        <v>1.1000000000000001</v>
      </c>
      <c r="AC602" s="168">
        <f t="shared" ref="AC602:AC617" si="155">ROUND(X602*Y602*Z602*AA602*AB602,1)</f>
        <v>14261.6</v>
      </c>
      <c r="AD602" s="232">
        <v>1</v>
      </c>
      <c r="AE602" s="168">
        <f t="shared" ref="AE602:AE617" si="156">ROUND(AC602*AD602,1)</f>
        <v>14261.6</v>
      </c>
      <c r="AF602" s="233">
        <f>'Таб. 1._Общ_гр_ '!BA602+'Таб.2._Комб+Озд+Комп_'!AP602</f>
        <v>109.2</v>
      </c>
      <c r="AG602" s="233">
        <f t="shared" ref="AG602:AG617" si="157">AE602+AF602</f>
        <v>14370.800000000001</v>
      </c>
    </row>
    <row r="603" spans="1:33" s="19" customFormat="1" ht="11.25" hidden="1" customHeight="1">
      <c r="A603" s="256" t="s">
        <v>615</v>
      </c>
      <c r="B603" s="81" t="s">
        <v>616</v>
      </c>
      <c r="C603" s="226">
        <v>1</v>
      </c>
      <c r="D603" s="227" t="s">
        <v>40</v>
      </c>
      <c r="E603" s="228" t="s">
        <v>1103</v>
      </c>
      <c r="F603" s="229">
        <f>'Таб. 1._Общ_гр_ '!E603+'Таб. 1._Общ_гр_ '!F603+'Таб. 1._Общ_гр_ '!G603+'Таб. 1._Общ_гр_ '!H603</f>
        <v>60</v>
      </c>
      <c r="G603" s="229">
        <f>'Таб. 1._Общ_гр_ '!N603+'Таб. 1._Общ_гр_ '!O603+'Таб. 1._Общ_гр_ '!P603+'Таб. 1._Общ_гр_ '!Q603</f>
        <v>0</v>
      </c>
      <c r="H603" s="229">
        <f>'Таб. 1._Общ_гр_ '!W603+'Таб. 1._Общ_гр_ '!X603+'Таб. 1._Общ_гр_ '!Y603+'Таб. 1._Общ_гр_ '!Z603</f>
        <v>20</v>
      </c>
      <c r="I603" s="229">
        <f>'Таб. 1._Общ_гр_ '!AF603+'Таб. 1._Общ_гр_ '!AG603+'Таб. 1._Общ_гр_ '!AH603+'Таб. 1._Общ_гр_ '!AI603</f>
        <v>0</v>
      </c>
      <c r="J603" s="229">
        <f>'Таб.2._Комб+Озд+Комп_'!E603</f>
        <v>0</v>
      </c>
      <c r="K603" s="229">
        <f>'Таб.2._Комб+Озд+Комп_'!G603</f>
        <v>0</v>
      </c>
      <c r="L603" s="229">
        <f>'Таб.2._Комб+Озд+Комп_'!I603</f>
        <v>0</v>
      </c>
      <c r="M603" s="229">
        <f>'Таб.2._Комб+Озд+Комп_'!K603</f>
        <v>0</v>
      </c>
      <c r="N603" s="229">
        <f>'Таб.2._Комб+Озд+Комп_'!M603</f>
        <v>0</v>
      </c>
      <c r="O603" s="229">
        <f>'Таб.2._Комб+Озд+Комп_'!O603</f>
        <v>0</v>
      </c>
      <c r="P603" s="229">
        <f>'Таб.2._Комб+Озд+Комп_'!Q603</f>
        <v>0</v>
      </c>
      <c r="Q603" s="229">
        <f>'Таб.2._Комб+Озд+Комп_'!S603</f>
        <v>0</v>
      </c>
      <c r="R603" s="229">
        <f>'Таб.2._Комб+Озд+Комп_'!U603</f>
        <v>0</v>
      </c>
      <c r="S603" s="229">
        <f>'Таб.2._Комб+Озд+Комп_'!W603</f>
        <v>0</v>
      </c>
      <c r="T603" s="229">
        <f>'Таб.2._Комб+Озд+Комп_'!Y603</f>
        <v>0</v>
      </c>
      <c r="U603" s="229">
        <f>'Таб.2._Комб+Озд+Комп_'!AA603</f>
        <v>0</v>
      </c>
      <c r="V603" s="230">
        <f t="shared" si="153"/>
        <v>80</v>
      </c>
      <c r="W603" s="231">
        <f>'Таб. 1._Общ_гр_ '!I603+'Таб. 1._Общ_гр_ '!R603+'Таб. 1._Общ_гр_ '!AA603+'Таб. 1._Общ_гр_ '!AJ603+'Таб.2._Комб+Озд+Комп_'!AD603</f>
        <v>6</v>
      </c>
      <c r="X603" s="168">
        <f>'Таб. 1._Общ_гр_ '!AZ603+'Таб.2._Комб+Озд+Комп_'!AO603</f>
        <v>7662.7999999999993</v>
      </c>
      <c r="Y603" s="168">
        <v>1</v>
      </c>
      <c r="Z603" s="242">
        <v>1.1599999999999999</v>
      </c>
      <c r="AA603" s="168">
        <f t="shared" si="154"/>
        <v>1.1000000000000001</v>
      </c>
      <c r="AB603" s="185">
        <v>1.1000000000000001</v>
      </c>
      <c r="AC603" s="168">
        <f t="shared" si="155"/>
        <v>10755.5</v>
      </c>
      <c r="AD603" s="234">
        <v>1</v>
      </c>
      <c r="AE603" s="168">
        <f t="shared" si="156"/>
        <v>10755.5</v>
      </c>
      <c r="AF603" s="233">
        <f>'Таб. 1._Общ_гр_ '!BA603+'Таб.2._Комб+Озд+Комп_'!AP603</f>
        <v>83.2</v>
      </c>
      <c r="AG603" s="233">
        <f t="shared" si="157"/>
        <v>10838.7</v>
      </c>
    </row>
    <row r="604" spans="1:33" s="19" customFormat="1" ht="11.25" hidden="1" customHeight="1">
      <c r="A604" s="256" t="s">
        <v>617</v>
      </c>
      <c r="B604" s="81" t="s">
        <v>616</v>
      </c>
      <c r="C604" s="226">
        <v>1</v>
      </c>
      <c r="D604" s="227" t="s">
        <v>40</v>
      </c>
      <c r="E604" s="228" t="s">
        <v>1103</v>
      </c>
      <c r="F604" s="229">
        <f>'Таб. 1._Общ_гр_ '!E604+'Таб. 1._Общ_гр_ '!F604+'Таб. 1._Общ_гр_ '!G604+'Таб. 1._Общ_гр_ '!H604</f>
        <v>10</v>
      </c>
      <c r="G604" s="229">
        <f>'Таб. 1._Общ_гр_ '!N604+'Таб. 1._Общ_гр_ '!O604+'Таб. 1._Общ_гр_ '!P604+'Таб. 1._Общ_гр_ '!Q604</f>
        <v>0</v>
      </c>
      <c r="H604" s="229">
        <f>'Таб. 1._Общ_гр_ '!W604+'Таб. 1._Общ_гр_ '!X604+'Таб. 1._Общ_гр_ '!Y604+'Таб. 1._Общ_гр_ '!Z604</f>
        <v>0</v>
      </c>
      <c r="I604" s="229">
        <f>'Таб. 1._Общ_гр_ '!AF604+'Таб. 1._Общ_гр_ '!AG604+'Таб. 1._Общ_гр_ '!AH604+'Таб. 1._Общ_гр_ '!AI604</f>
        <v>0</v>
      </c>
      <c r="J604" s="229">
        <f>'Таб.2._Комб+Озд+Комп_'!E604</f>
        <v>0</v>
      </c>
      <c r="K604" s="229">
        <f>'Таб.2._Комб+Озд+Комп_'!G604</f>
        <v>0</v>
      </c>
      <c r="L604" s="229">
        <f>'Таб.2._Комб+Озд+Комп_'!I604</f>
        <v>0</v>
      </c>
      <c r="M604" s="229">
        <f>'Таб.2._Комб+Озд+Комп_'!K604</f>
        <v>0</v>
      </c>
      <c r="N604" s="229">
        <f>'Таб.2._Комб+Озд+Комп_'!M604</f>
        <v>0</v>
      </c>
      <c r="O604" s="229">
        <f>'Таб.2._Комб+Озд+Комп_'!O604</f>
        <v>0</v>
      </c>
      <c r="P604" s="229">
        <f>'Таб.2._Комб+Озд+Комп_'!Q604</f>
        <v>0</v>
      </c>
      <c r="Q604" s="229">
        <f>'Таб.2._Комб+Озд+Комп_'!S604</f>
        <v>0</v>
      </c>
      <c r="R604" s="229">
        <f>'Таб.2._Комб+Озд+Комп_'!U604</f>
        <v>0</v>
      </c>
      <c r="S604" s="229">
        <f>'Таб.2._Комб+Озд+Комп_'!W604</f>
        <v>0</v>
      </c>
      <c r="T604" s="229">
        <f>'Таб.2._Комб+Озд+Комп_'!Y604</f>
        <v>0</v>
      </c>
      <c r="U604" s="229">
        <f>'Таб.2._Комб+Озд+Комп_'!AA604</f>
        <v>0</v>
      </c>
      <c r="V604" s="230">
        <f t="shared" si="153"/>
        <v>10</v>
      </c>
      <c r="W604" s="231">
        <f>'Таб. 1._Общ_гр_ '!I604+'Таб. 1._Общ_гр_ '!R604+'Таб. 1._Общ_гр_ '!AA604+'Таб. 1._Общ_гр_ '!AJ604+'Таб.2._Комб+Озд+Комп_'!AD604</f>
        <v>1</v>
      </c>
      <c r="X604" s="168">
        <f>'Таб. 1._Общ_гр_ '!AZ604+'Таб.2._Комб+Озд+Комп_'!AO604</f>
        <v>889</v>
      </c>
      <c r="Y604" s="168">
        <v>1</v>
      </c>
      <c r="Z604" s="242">
        <v>1.1200000000000001</v>
      </c>
      <c r="AA604" s="168">
        <f t="shared" si="154"/>
        <v>1.5</v>
      </c>
      <c r="AB604" s="185">
        <v>1</v>
      </c>
      <c r="AC604" s="168">
        <f t="shared" si="155"/>
        <v>1493.5</v>
      </c>
      <c r="AD604" s="185">
        <v>1</v>
      </c>
      <c r="AE604" s="168">
        <f t="shared" si="156"/>
        <v>1493.5</v>
      </c>
      <c r="AF604" s="233">
        <f>'Таб. 1._Общ_гр_ '!BA604+'Таб.2._Комб+Озд+Комп_'!AP604</f>
        <v>10.4</v>
      </c>
      <c r="AG604" s="233">
        <f t="shared" si="157"/>
        <v>1503.9</v>
      </c>
    </row>
    <row r="605" spans="1:33" s="19" customFormat="1" ht="11.25" hidden="1" customHeight="1">
      <c r="A605" s="256" t="s">
        <v>618</v>
      </c>
      <c r="B605" s="81" t="s">
        <v>616</v>
      </c>
      <c r="C605" s="226">
        <v>1</v>
      </c>
      <c r="D605" s="227" t="s">
        <v>40</v>
      </c>
      <c r="E605" s="228" t="s">
        <v>1103</v>
      </c>
      <c r="F605" s="229">
        <f>'Таб. 1._Общ_гр_ '!E605+'Таб. 1._Общ_гр_ '!F605+'Таб. 1._Общ_гр_ '!G605+'Таб. 1._Общ_гр_ '!H605</f>
        <v>19</v>
      </c>
      <c r="G605" s="229">
        <f>'Таб. 1._Общ_гр_ '!N605+'Таб. 1._Общ_гр_ '!O605+'Таб. 1._Общ_гр_ '!P605+'Таб. 1._Общ_гр_ '!Q605</f>
        <v>0</v>
      </c>
      <c r="H605" s="229">
        <f>'Таб. 1._Общ_гр_ '!W605+'Таб. 1._Общ_гр_ '!X605+'Таб. 1._Общ_гр_ '!Y605+'Таб. 1._Общ_гр_ '!Z605</f>
        <v>5</v>
      </c>
      <c r="I605" s="229">
        <f>'Таб. 1._Общ_гр_ '!AF605+'Таб. 1._Общ_гр_ '!AG605+'Таб. 1._Общ_гр_ '!AH605+'Таб. 1._Общ_гр_ '!AI605</f>
        <v>0</v>
      </c>
      <c r="J605" s="229">
        <f>'Таб.2._Комб+Озд+Комп_'!E605</f>
        <v>0</v>
      </c>
      <c r="K605" s="229">
        <f>'Таб.2._Комб+Озд+Комп_'!G605</f>
        <v>0</v>
      </c>
      <c r="L605" s="229">
        <f>'Таб.2._Комб+Озд+Комп_'!I605</f>
        <v>0</v>
      </c>
      <c r="M605" s="229">
        <f>'Таб.2._Комб+Озд+Комп_'!K605</f>
        <v>0</v>
      </c>
      <c r="N605" s="229">
        <f>'Таб.2._Комб+Озд+Комп_'!M605</f>
        <v>0</v>
      </c>
      <c r="O605" s="229">
        <f>'Таб.2._Комб+Озд+Комп_'!O605</f>
        <v>0</v>
      </c>
      <c r="P605" s="229">
        <f>'Таб.2._Комб+Озд+Комп_'!Q605</f>
        <v>0</v>
      </c>
      <c r="Q605" s="229">
        <f>'Таб.2._Комб+Озд+Комп_'!S605</f>
        <v>0</v>
      </c>
      <c r="R605" s="229">
        <f>'Таб.2._Комб+Озд+Комп_'!U605</f>
        <v>0</v>
      </c>
      <c r="S605" s="229">
        <f>'Таб.2._Комб+Озд+Комп_'!W605</f>
        <v>0</v>
      </c>
      <c r="T605" s="229">
        <f>'Таб.2._Комб+Озд+Комп_'!Y605</f>
        <v>0</v>
      </c>
      <c r="U605" s="229">
        <f>'Таб.2._Комб+Озд+Комп_'!AA605</f>
        <v>0</v>
      </c>
      <c r="V605" s="230">
        <f t="shared" si="153"/>
        <v>24</v>
      </c>
      <c r="W605" s="231">
        <f>'Таб. 1._Общ_гр_ '!I605+'Таб. 1._Общ_гр_ '!R605+'Таб. 1._Общ_гр_ '!AA605+'Таб. 1._Общ_гр_ '!AJ605+'Таб.2._Комб+Озд+Комп_'!AD605</f>
        <v>2</v>
      </c>
      <c r="X605" s="168">
        <f>'Таб. 1._Общ_гр_ '!AZ605+'Таб.2._Комб+Озд+Комп_'!AO605</f>
        <v>2222.4</v>
      </c>
      <c r="Y605" s="168">
        <v>1</v>
      </c>
      <c r="Z605" s="242">
        <v>1.1200000000000001</v>
      </c>
      <c r="AA605" s="168">
        <f t="shared" si="154"/>
        <v>1.25</v>
      </c>
      <c r="AB605" s="185">
        <v>1</v>
      </c>
      <c r="AC605" s="168">
        <f t="shared" si="155"/>
        <v>3111.4</v>
      </c>
      <c r="AD605" s="234">
        <v>1</v>
      </c>
      <c r="AE605" s="168">
        <f t="shared" si="156"/>
        <v>3111.4</v>
      </c>
      <c r="AF605" s="233">
        <f>'Таб. 1._Общ_гр_ '!BA605+'Таб.2._Комб+Озд+Комп_'!AP605</f>
        <v>25</v>
      </c>
      <c r="AG605" s="233">
        <f t="shared" si="157"/>
        <v>3136.4</v>
      </c>
    </row>
    <row r="606" spans="1:33" s="19" customFormat="1" ht="11.25" hidden="1" customHeight="1">
      <c r="A606" s="256" t="s">
        <v>619</v>
      </c>
      <c r="B606" s="81" t="s">
        <v>616</v>
      </c>
      <c r="C606" s="226">
        <v>1</v>
      </c>
      <c r="D606" s="227" t="s">
        <v>40</v>
      </c>
      <c r="E606" s="228" t="s">
        <v>1103</v>
      </c>
      <c r="F606" s="229">
        <f>'Таб. 1._Общ_гр_ '!E606+'Таб. 1._Общ_гр_ '!F606+'Таб. 1._Общ_гр_ '!G606+'Таб. 1._Общ_гр_ '!H606</f>
        <v>30</v>
      </c>
      <c r="G606" s="229">
        <f>'Таб. 1._Общ_гр_ '!N606+'Таб. 1._Общ_гр_ '!O606+'Таб. 1._Общ_гр_ '!P606+'Таб. 1._Общ_гр_ '!Q606</f>
        <v>0</v>
      </c>
      <c r="H606" s="229">
        <f>'Таб. 1._Общ_гр_ '!W606+'Таб. 1._Общ_гр_ '!X606+'Таб. 1._Общ_гр_ '!Y606+'Таб. 1._Общ_гр_ '!Z606</f>
        <v>0</v>
      </c>
      <c r="I606" s="229">
        <f>'Таб. 1._Общ_гр_ '!AF606+'Таб. 1._Общ_гр_ '!AG606+'Таб. 1._Общ_гр_ '!AH606+'Таб. 1._Общ_гр_ '!AI606</f>
        <v>0</v>
      </c>
      <c r="J606" s="229">
        <f>'Таб.2._Комб+Озд+Комп_'!E606</f>
        <v>0</v>
      </c>
      <c r="K606" s="229">
        <f>'Таб.2._Комб+Озд+Комп_'!G606</f>
        <v>0</v>
      </c>
      <c r="L606" s="229">
        <f>'Таб.2._Комб+Озд+Комп_'!I606</f>
        <v>0</v>
      </c>
      <c r="M606" s="229">
        <f>'Таб.2._Комб+Озд+Комп_'!K606</f>
        <v>0</v>
      </c>
      <c r="N606" s="229">
        <f>'Таб.2._Комб+Озд+Комп_'!M606</f>
        <v>0</v>
      </c>
      <c r="O606" s="229">
        <f>'Таб.2._Комб+Озд+Комп_'!O606</f>
        <v>0</v>
      </c>
      <c r="P606" s="229">
        <f>'Таб.2._Комб+Озд+Комп_'!Q606</f>
        <v>0</v>
      </c>
      <c r="Q606" s="229">
        <f>'Таб.2._Комб+Озд+Комп_'!S606</f>
        <v>0</v>
      </c>
      <c r="R606" s="229">
        <f>'Таб.2._Комб+Озд+Комп_'!U606</f>
        <v>0</v>
      </c>
      <c r="S606" s="229">
        <f>'Таб.2._Комб+Озд+Комп_'!W606</f>
        <v>0</v>
      </c>
      <c r="T606" s="229">
        <f>'Таб.2._Комб+Озд+Комп_'!Y606</f>
        <v>0</v>
      </c>
      <c r="U606" s="229">
        <f>'Таб.2._Комб+Озд+Комп_'!AA606</f>
        <v>0</v>
      </c>
      <c r="V606" s="230">
        <f t="shared" si="153"/>
        <v>30</v>
      </c>
      <c r="W606" s="231">
        <f>'Таб. 1._Общ_гр_ '!I606+'Таб. 1._Общ_гр_ '!R606+'Таб. 1._Общ_гр_ '!AA606+'Таб. 1._Общ_гр_ '!AJ606+'Таб.2._Комб+Озд+Комп_'!AD606</f>
        <v>1</v>
      </c>
      <c r="X606" s="168">
        <f>'Таб. 1._Общ_гр_ '!AZ606+'Таб.2._Комб+Озд+Комп_'!AO606</f>
        <v>2764.7</v>
      </c>
      <c r="Y606" s="168">
        <v>1</v>
      </c>
      <c r="Z606" s="242">
        <v>1.1200000000000001</v>
      </c>
      <c r="AA606" s="168">
        <f t="shared" si="154"/>
        <v>1.5</v>
      </c>
      <c r="AB606" s="185">
        <v>1</v>
      </c>
      <c r="AC606" s="168">
        <f t="shared" si="155"/>
        <v>4644.7</v>
      </c>
      <c r="AD606" s="234">
        <v>1</v>
      </c>
      <c r="AE606" s="168">
        <f t="shared" si="156"/>
        <v>4644.7</v>
      </c>
      <c r="AF606" s="233">
        <f>'Таб. 1._Общ_гр_ '!BA606+'Таб.2._Комб+Озд+Комп_'!AP606</f>
        <v>31.2</v>
      </c>
      <c r="AG606" s="233">
        <f t="shared" si="157"/>
        <v>4675.8999999999996</v>
      </c>
    </row>
    <row r="607" spans="1:33" s="19" customFormat="1" ht="11.25" hidden="1" customHeight="1">
      <c r="A607" s="256" t="s">
        <v>620</v>
      </c>
      <c r="B607" s="81" t="s">
        <v>616</v>
      </c>
      <c r="C607" s="226">
        <v>1</v>
      </c>
      <c r="D607" s="227" t="s">
        <v>40</v>
      </c>
      <c r="E607" s="228" t="s">
        <v>1103</v>
      </c>
      <c r="F607" s="229">
        <f>'Таб. 1._Общ_гр_ '!E607+'Таб. 1._Общ_гр_ '!F607+'Таб. 1._Общ_гр_ '!G607+'Таб. 1._Общ_гр_ '!H607</f>
        <v>16</v>
      </c>
      <c r="G607" s="229">
        <f>'Таб. 1._Общ_гр_ '!N607+'Таб. 1._Общ_гр_ '!O607+'Таб. 1._Общ_гр_ '!P607+'Таб. 1._Общ_гр_ '!Q607</f>
        <v>0</v>
      </c>
      <c r="H607" s="229">
        <f>'Таб. 1._Общ_гр_ '!W607+'Таб. 1._Общ_гр_ '!X607+'Таб. 1._Общ_гр_ '!Y607+'Таб. 1._Общ_гр_ '!Z607</f>
        <v>0</v>
      </c>
      <c r="I607" s="229">
        <f>'Таб. 1._Общ_гр_ '!AF607+'Таб. 1._Общ_гр_ '!AG607+'Таб. 1._Общ_гр_ '!AH607+'Таб. 1._Общ_гр_ '!AI607</f>
        <v>0</v>
      </c>
      <c r="J607" s="229">
        <f>'Таб.2._Комб+Озд+Комп_'!E607</f>
        <v>0</v>
      </c>
      <c r="K607" s="229">
        <f>'Таб.2._Комб+Озд+Комп_'!G607</f>
        <v>0</v>
      </c>
      <c r="L607" s="229">
        <f>'Таб.2._Комб+Озд+Комп_'!I607</f>
        <v>0</v>
      </c>
      <c r="M607" s="229">
        <f>'Таб.2._Комб+Озд+Комп_'!K607</f>
        <v>0</v>
      </c>
      <c r="N607" s="229">
        <f>'Таб.2._Комб+Озд+Комп_'!M607</f>
        <v>0</v>
      </c>
      <c r="O607" s="229">
        <f>'Таб.2._Комб+Озд+Комп_'!O607</f>
        <v>0</v>
      </c>
      <c r="P607" s="229">
        <f>'Таб.2._Комб+Озд+Комп_'!Q607</f>
        <v>0</v>
      </c>
      <c r="Q607" s="229">
        <f>'Таб.2._Комб+Озд+Комп_'!S607</f>
        <v>0</v>
      </c>
      <c r="R607" s="229">
        <f>'Таб.2._Комб+Озд+Комп_'!U607</f>
        <v>0</v>
      </c>
      <c r="S607" s="229">
        <f>'Таб.2._Комб+Озд+Комп_'!W607</f>
        <v>0</v>
      </c>
      <c r="T607" s="229">
        <f>'Таб.2._Комб+Озд+Комп_'!Y607</f>
        <v>0</v>
      </c>
      <c r="U607" s="229">
        <f>'Таб.2._Комб+Озд+Комп_'!AA607</f>
        <v>0</v>
      </c>
      <c r="V607" s="230">
        <f t="shared" si="153"/>
        <v>16</v>
      </c>
      <c r="W607" s="231">
        <f>'Таб. 1._Общ_гр_ '!I607+'Таб. 1._Общ_гр_ '!R607+'Таб. 1._Общ_гр_ '!AA607+'Таб. 1._Общ_гр_ '!AJ607+'Таб.2._Комб+Озд+Комп_'!AD607</f>
        <v>1</v>
      </c>
      <c r="X607" s="168">
        <f>'Таб. 1._Общ_гр_ '!AZ607+'Таб.2._Комб+Озд+Комп_'!AO607</f>
        <v>1422.3</v>
      </c>
      <c r="Y607" s="168">
        <v>1</v>
      </c>
      <c r="Z607" s="242">
        <v>1.1200000000000001</v>
      </c>
      <c r="AA607" s="168">
        <f t="shared" si="154"/>
        <v>1.5</v>
      </c>
      <c r="AB607" s="185">
        <v>1.05</v>
      </c>
      <c r="AC607" s="168">
        <f t="shared" si="155"/>
        <v>2508.9</v>
      </c>
      <c r="AD607" s="234">
        <v>1</v>
      </c>
      <c r="AE607" s="168">
        <f t="shared" si="156"/>
        <v>2508.9</v>
      </c>
      <c r="AF607" s="233">
        <f>'Таб. 1._Общ_гр_ '!BA607+'Таб.2._Комб+Озд+Комп_'!AP607</f>
        <v>16.600000000000001</v>
      </c>
      <c r="AG607" s="233">
        <f t="shared" si="157"/>
        <v>2525.5</v>
      </c>
    </row>
    <row r="608" spans="1:33" s="19" customFormat="1" ht="11.25" hidden="1" customHeight="1">
      <c r="A608" s="256" t="s">
        <v>621</v>
      </c>
      <c r="B608" s="81" t="s">
        <v>616</v>
      </c>
      <c r="C608" s="226">
        <v>1</v>
      </c>
      <c r="D608" s="227" t="s">
        <v>40</v>
      </c>
      <c r="E608" s="228" t="s">
        <v>1103</v>
      </c>
      <c r="F608" s="229">
        <f>'Таб. 1._Общ_гр_ '!E608+'Таб. 1._Общ_гр_ '!F608+'Таб. 1._Общ_гр_ '!G608+'Таб. 1._Общ_гр_ '!H608</f>
        <v>0</v>
      </c>
      <c r="G608" s="229">
        <f>'Таб. 1._Общ_гр_ '!N608+'Таб. 1._Общ_гр_ '!O608+'Таб. 1._Общ_гр_ '!P608+'Таб. 1._Общ_гр_ '!Q608</f>
        <v>0</v>
      </c>
      <c r="H608" s="229">
        <f>'Таб. 1._Общ_гр_ '!W608+'Таб. 1._Общ_гр_ '!X608+'Таб. 1._Общ_гр_ '!Y608+'Таб. 1._Общ_гр_ '!Z608</f>
        <v>0</v>
      </c>
      <c r="I608" s="229">
        <f>'Таб. 1._Общ_гр_ '!AF608+'Таб. 1._Общ_гр_ '!AG608+'Таб. 1._Общ_гр_ '!AH608+'Таб. 1._Общ_гр_ '!AI608</f>
        <v>0</v>
      </c>
      <c r="J608" s="229">
        <f>'Таб.2._Комб+Озд+Комп_'!E608</f>
        <v>0</v>
      </c>
      <c r="K608" s="229">
        <f>'Таб.2._Комб+Озд+Комп_'!G608</f>
        <v>0</v>
      </c>
      <c r="L608" s="229">
        <f>'Таб.2._Комб+Озд+Комп_'!I608</f>
        <v>0</v>
      </c>
      <c r="M608" s="229">
        <f>'Таб.2._Комб+Озд+Комп_'!K608</f>
        <v>0</v>
      </c>
      <c r="N608" s="229">
        <f>'Таб.2._Комб+Озд+Комп_'!M608</f>
        <v>0</v>
      </c>
      <c r="O608" s="229">
        <f>'Таб.2._Комб+Озд+Комп_'!O608</f>
        <v>0</v>
      </c>
      <c r="P608" s="229">
        <f>'Таб.2._Комб+Озд+Комп_'!Q608</f>
        <v>0</v>
      </c>
      <c r="Q608" s="229">
        <f>'Таб.2._Комб+Озд+Комп_'!S608</f>
        <v>0</v>
      </c>
      <c r="R608" s="229">
        <f>'Таб.2._Комб+Озд+Комп_'!U608</f>
        <v>0</v>
      </c>
      <c r="S608" s="229">
        <f>'Таб.2._Комб+Озд+Комп_'!W608</f>
        <v>0</v>
      </c>
      <c r="T608" s="229">
        <f>'Таб.2._Комб+Озд+Комп_'!Y608</f>
        <v>0</v>
      </c>
      <c r="U608" s="229">
        <f>'Таб.2._Комб+Озд+Комп_'!AA608</f>
        <v>0</v>
      </c>
      <c r="V608" s="230">
        <f t="shared" si="153"/>
        <v>0</v>
      </c>
      <c r="W608" s="231">
        <f>'Таб. 1._Общ_гр_ '!I608+'Таб. 1._Общ_гр_ '!R608+'Таб. 1._Общ_гр_ '!AA608+'Таб. 1._Общ_гр_ '!AJ608+'Таб.2._Комб+Озд+Комп_'!AD608</f>
        <v>0</v>
      </c>
      <c r="X608" s="168">
        <f>'Таб. 1._Общ_гр_ '!AZ608+'Таб.2._Комб+Озд+Комп_'!AO608</f>
        <v>0</v>
      </c>
      <c r="Y608" s="168">
        <v>1</v>
      </c>
      <c r="Z608" s="242">
        <v>0</v>
      </c>
      <c r="AA608" s="168">
        <f t="shared" si="154"/>
        <v>0</v>
      </c>
      <c r="AB608" s="185">
        <v>1</v>
      </c>
      <c r="AC608" s="168">
        <f t="shared" si="155"/>
        <v>0</v>
      </c>
      <c r="AD608" s="234">
        <v>2.11</v>
      </c>
      <c r="AE608" s="168">
        <f t="shared" si="156"/>
        <v>0</v>
      </c>
      <c r="AF608" s="233">
        <f>'Таб. 1._Общ_гр_ '!BA608+'Таб.2._Комб+Озд+Комп_'!AP608</f>
        <v>0</v>
      </c>
      <c r="AG608" s="233">
        <f t="shared" si="157"/>
        <v>0</v>
      </c>
    </row>
    <row r="609" spans="1:33" s="19" customFormat="1" ht="11.25" hidden="1" customHeight="1">
      <c r="A609" s="256" t="s">
        <v>426</v>
      </c>
      <c r="B609" s="81" t="s">
        <v>616</v>
      </c>
      <c r="C609" s="226">
        <v>1</v>
      </c>
      <c r="D609" s="227" t="s">
        <v>40</v>
      </c>
      <c r="E609" s="228" t="s">
        <v>1103</v>
      </c>
      <c r="F609" s="229">
        <f>'Таб. 1._Общ_гр_ '!E609+'Таб. 1._Общ_гр_ '!F609+'Таб. 1._Общ_гр_ '!G609+'Таб. 1._Общ_гр_ '!H609</f>
        <v>21</v>
      </c>
      <c r="G609" s="229">
        <f>'Таб. 1._Общ_гр_ '!N609+'Таб. 1._Общ_гр_ '!O609+'Таб. 1._Общ_гр_ '!P609+'Таб. 1._Общ_гр_ '!Q609</f>
        <v>0</v>
      </c>
      <c r="H609" s="229">
        <f>'Таб. 1._Общ_гр_ '!W609+'Таб. 1._Общ_гр_ '!X609+'Таб. 1._Общ_гр_ '!Y609+'Таб. 1._Общ_гр_ '!Z609</f>
        <v>9</v>
      </c>
      <c r="I609" s="229">
        <f>'Таб. 1._Общ_гр_ '!AF609+'Таб. 1._Общ_гр_ '!AG609+'Таб. 1._Общ_гр_ '!AH609+'Таб. 1._Общ_гр_ '!AI609</f>
        <v>0</v>
      </c>
      <c r="J609" s="229">
        <f>'Таб.2._Комб+Озд+Комп_'!E609</f>
        <v>0</v>
      </c>
      <c r="K609" s="229">
        <f>'Таб.2._Комб+Озд+Комп_'!G609</f>
        <v>0</v>
      </c>
      <c r="L609" s="229">
        <f>'Таб.2._Комб+Озд+Комп_'!I609</f>
        <v>0</v>
      </c>
      <c r="M609" s="229">
        <f>'Таб.2._Комб+Озд+Комп_'!K609</f>
        <v>0</v>
      </c>
      <c r="N609" s="229">
        <f>'Таб.2._Комб+Озд+Комп_'!M609</f>
        <v>0</v>
      </c>
      <c r="O609" s="229">
        <f>'Таб.2._Комб+Озд+Комп_'!O609</f>
        <v>0</v>
      </c>
      <c r="P609" s="229">
        <f>'Таб.2._Комб+Озд+Комп_'!Q609</f>
        <v>0</v>
      </c>
      <c r="Q609" s="229">
        <f>'Таб.2._Комб+Озд+Комп_'!S609</f>
        <v>0</v>
      </c>
      <c r="R609" s="229">
        <f>'Таб.2._Комб+Озд+Комп_'!U609</f>
        <v>0</v>
      </c>
      <c r="S609" s="229">
        <f>'Таб.2._Комб+Озд+Комп_'!W609</f>
        <v>0</v>
      </c>
      <c r="T609" s="229">
        <f>'Таб.2._Комб+Озд+Комп_'!Y609</f>
        <v>0</v>
      </c>
      <c r="U609" s="229">
        <f>'Таб.2._Комб+Озд+Комп_'!AA609</f>
        <v>0</v>
      </c>
      <c r="V609" s="230">
        <f t="shared" si="153"/>
        <v>30</v>
      </c>
      <c r="W609" s="231">
        <f>'Таб. 1._Общ_гр_ '!I609+'Таб. 1._Общ_гр_ '!R609+'Таб. 1._Общ_гр_ '!AA609+'Таб. 1._Общ_гр_ '!AJ609+'Таб.2._Комб+Озд+Комп_'!AD609</f>
        <v>2</v>
      </c>
      <c r="X609" s="168">
        <f>'Таб. 1._Общ_гр_ '!AZ609+'Таб.2._Комб+Озд+Комп_'!AO609</f>
        <v>2826.9</v>
      </c>
      <c r="Y609" s="168">
        <v>1</v>
      </c>
      <c r="Z609" s="65">
        <v>1.1200000000000001</v>
      </c>
      <c r="AA609" s="168">
        <f t="shared" si="154"/>
        <v>1.25</v>
      </c>
      <c r="AB609" s="185">
        <v>1</v>
      </c>
      <c r="AC609" s="168">
        <f t="shared" si="155"/>
        <v>3957.7</v>
      </c>
      <c r="AD609" s="234">
        <v>1</v>
      </c>
      <c r="AE609" s="168">
        <f t="shared" si="156"/>
        <v>3957.7</v>
      </c>
      <c r="AF609" s="233">
        <f>'Таб. 1._Общ_гр_ '!BA609+'Таб.2._Комб+Озд+Комп_'!AP609</f>
        <v>31.2</v>
      </c>
      <c r="AG609" s="233">
        <f t="shared" si="157"/>
        <v>3988.8999999999996</v>
      </c>
    </row>
    <row r="610" spans="1:33" s="19" customFormat="1" ht="11.25" hidden="1" customHeight="1">
      <c r="A610" s="256" t="s">
        <v>622</v>
      </c>
      <c r="B610" s="81" t="s">
        <v>616</v>
      </c>
      <c r="C610" s="226">
        <v>1</v>
      </c>
      <c r="D610" s="227" t="s">
        <v>40</v>
      </c>
      <c r="E610" s="228" t="s">
        <v>1103</v>
      </c>
      <c r="F610" s="229">
        <f>'Таб. 1._Общ_гр_ '!E610+'Таб. 1._Общ_гр_ '!F610+'Таб. 1._Общ_гр_ '!G610+'Таб. 1._Общ_гр_ '!H610</f>
        <v>2</v>
      </c>
      <c r="G610" s="229">
        <f>'Таб. 1._Общ_гр_ '!N610+'Таб. 1._Общ_гр_ '!O610+'Таб. 1._Общ_гр_ '!P610+'Таб. 1._Общ_гр_ '!Q610</f>
        <v>0</v>
      </c>
      <c r="H610" s="229">
        <f>'Таб. 1._Общ_гр_ '!W610+'Таб. 1._Общ_гр_ '!X610+'Таб. 1._Общ_гр_ '!Y610+'Таб. 1._Общ_гр_ '!Z610</f>
        <v>0</v>
      </c>
      <c r="I610" s="229">
        <f>'Таб. 1._Общ_гр_ '!AF610+'Таб. 1._Общ_гр_ '!AG610+'Таб. 1._Общ_гр_ '!AH610+'Таб. 1._Общ_гр_ '!AI610</f>
        <v>0</v>
      </c>
      <c r="J610" s="229">
        <f>'Таб.2._Комб+Озд+Комп_'!E610</f>
        <v>0</v>
      </c>
      <c r="K610" s="229">
        <f>'Таб.2._Комб+Озд+Комп_'!G610</f>
        <v>0</v>
      </c>
      <c r="L610" s="229">
        <f>'Таб.2._Комб+Озд+Комп_'!I610</f>
        <v>0</v>
      </c>
      <c r="M610" s="229">
        <f>'Таб.2._Комб+Озд+Комп_'!K610</f>
        <v>0</v>
      </c>
      <c r="N610" s="229">
        <f>'Таб.2._Комб+Озд+Комп_'!M610</f>
        <v>0</v>
      </c>
      <c r="O610" s="229">
        <f>'Таб.2._Комб+Озд+Комп_'!O610</f>
        <v>0</v>
      </c>
      <c r="P610" s="229">
        <f>'Таб.2._Комб+Озд+Комп_'!Q610</f>
        <v>0</v>
      </c>
      <c r="Q610" s="229">
        <f>'Таб.2._Комб+Озд+Комп_'!S610</f>
        <v>0</v>
      </c>
      <c r="R610" s="229">
        <f>'Таб.2._Комб+Озд+Комп_'!U610</f>
        <v>0</v>
      </c>
      <c r="S610" s="229">
        <f>'Таб.2._Комб+Озд+Комп_'!W610</f>
        <v>0</v>
      </c>
      <c r="T610" s="229">
        <f>'Таб.2._Комб+Озд+Комп_'!Y610</f>
        <v>0</v>
      </c>
      <c r="U610" s="229">
        <f>'Таб.2._Комб+Озд+Комп_'!AA610</f>
        <v>0</v>
      </c>
      <c r="V610" s="230">
        <f t="shared" si="153"/>
        <v>2</v>
      </c>
      <c r="W610" s="231">
        <f>'Таб. 1._Общ_гр_ '!I610+'Таб. 1._Общ_гр_ '!R610+'Таб. 1._Общ_гр_ '!AA610+'Таб. 1._Общ_гр_ '!AJ610+'Таб.2._Комб+Озд+Комп_'!AD610</f>
        <v>1</v>
      </c>
      <c r="X610" s="168">
        <f>'Таб. 1._Общ_гр_ '!AZ610+'Таб.2._Комб+Озд+Комп_'!AO610</f>
        <v>177.8</v>
      </c>
      <c r="Y610" s="168">
        <v>1</v>
      </c>
      <c r="Z610" s="65">
        <v>1.1599999999999999</v>
      </c>
      <c r="AA610" s="168">
        <f t="shared" si="154"/>
        <v>1.5</v>
      </c>
      <c r="AB610" s="185">
        <v>1</v>
      </c>
      <c r="AC610" s="168">
        <f t="shared" si="155"/>
        <v>309.39999999999998</v>
      </c>
      <c r="AD610" s="234">
        <v>2.11</v>
      </c>
      <c r="AE610" s="168">
        <f t="shared" si="156"/>
        <v>652.79999999999995</v>
      </c>
      <c r="AF610" s="233">
        <f>'Таб. 1._Общ_гр_ '!BA610+'Таб.2._Комб+Озд+Комп_'!AP610</f>
        <v>2.1</v>
      </c>
      <c r="AG610" s="233">
        <f t="shared" si="157"/>
        <v>654.9</v>
      </c>
    </row>
    <row r="611" spans="1:33" s="19" customFormat="1" ht="11.25" hidden="1" customHeight="1">
      <c r="A611" s="256" t="s">
        <v>623</v>
      </c>
      <c r="B611" s="81" t="s">
        <v>616</v>
      </c>
      <c r="C611" s="226">
        <v>1</v>
      </c>
      <c r="D611" s="227" t="s">
        <v>40</v>
      </c>
      <c r="E611" s="228" t="s">
        <v>1103</v>
      </c>
      <c r="F611" s="229">
        <f>'Таб. 1._Общ_гр_ '!E611+'Таб. 1._Общ_гр_ '!F611+'Таб. 1._Общ_гр_ '!G611+'Таб. 1._Общ_гр_ '!H611</f>
        <v>7</v>
      </c>
      <c r="G611" s="229">
        <f>'Таб. 1._Общ_гр_ '!N611+'Таб. 1._Общ_гр_ '!O611+'Таб. 1._Общ_гр_ '!P611+'Таб. 1._Общ_гр_ '!Q611</f>
        <v>0</v>
      </c>
      <c r="H611" s="229">
        <f>'Таб. 1._Общ_гр_ '!W611+'Таб. 1._Общ_гр_ '!X611+'Таб. 1._Общ_гр_ '!Y611+'Таб. 1._Общ_гр_ '!Z611</f>
        <v>0</v>
      </c>
      <c r="I611" s="229">
        <f>'Таб. 1._Общ_гр_ '!AF611+'Таб. 1._Общ_гр_ '!AG611+'Таб. 1._Общ_гр_ '!AH611+'Таб. 1._Общ_гр_ '!AI611</f>
        <v>0</v>
      </c>
      <c r="J611" s="229">
        <f>'Таб.2._Комб+Озд+Комп_'!E611</f>
        <v>0</v>
      </c>
      <c r="K611" s="229">
        <f>'Таб.2._Комб+Озд+Комп_'!G611</f>
        <v>0</v>
      </c>
      <c r="L611" s="229">
        <f>'Таб.2._Комб+Озд+Комп_'!I611</f>
        <v>0</v>
      </c>
      <c r="M611" s="229">
        <f>'Таб.2._Комб+Озд+Комп_'!K611</f>
        <v>0</v>
      </c>
      <c r="N611" s="229">
        <f>'Таб.2._Комб+Озд+Комп_'!M611</f>
        <v>0</v>
      </c>
      <c r="O611" s="229">
        <f>'Таб.2._Комб+Озд+Комп_'!O611</f>
        <v>0</v>
      </c>
      <c r="P611" s="229">
        <f>'Таб.2._Комб+Озд+Комп_'!Q611</f>
        <v>0</v>
      </c>
      <c r="Q611" s="229">
        <f>'Таб.2._Комб+Озд+Комп_'!S611</f>
        <v>0</v>
      </c>
      <c r="R611" s="229">
        <f>'Таб.2._Комб+Озд+Комп_'!U611</f>
        <v>0</v>
      </c>
      <c r="S611" s="229">
        <f>'Таб.2._Комб+Озд+Комп_'!W611</f>
        <v>0</v>
      </c>
      <c r="T611" s="229">
        <f>'Таб.2._Комб+Озд+Комп_'!Y611</f>
        <v>0</v>
      </c>
      <c r="U611" s="229">
        <f>'Таб.2._Комб+Озд+Комп_'!AA611</f>
        <v>0</v>
      </c>
      <c r="V611" s="230">
        <f t="shared" si="153"/>
        <v>7</v>
      </c>
      <c r="W611" s="231">
        <f>'Таб. 1._Общ_гр_ '!I611+'Таб. 1._Общ_гр_ '!R611+'Таб. 1._Общ_гр_ '!AA611+'Таб. 1._Общ_гр_ '!AJ611+'Таб.2._Комб+Озд+Комп_'!AD611</f>
        <v>1</v>
      </c>
      <c r="X611" s="168">
        <f>'Таб. 1._Общ_гр_ '!AZ611+'Таб.2._Комб+Озд+Комп_'!AO611</f>
        <v>720.09999999999991</v>
      </c>
      <c r="Y611" s="168">
        <v>1</v>
      </c>
      <c r="Z611" s="65">
        <v>1.1200000000000001</v>
      </c>
      <c r="AA611" s="168">
        <f t="shared" si="154"/>
        <v>1.5</v>
      </c>
      <c r="AB611" s="185">
        <v>1</v>
      </c>
      <c r="AC611" s="168">
        <f t="shared" si="155"/>
        <v>1209.8</v>
      </c>
      <c r="AD611" s="234">
        <v>2.11</v>
      </c>
      <c r="AE611" s="168">
        <f t="shared" si="156"/>
        <v>2552.6999999999998</v>
      </c>
      <c r="AF611" s="233">
        <f>'Таб. 1._Общ_гр_ '!BA611+'Таб.2._Комб+Озд+Комп_'!AP611</f>
        <v>7.3</v>
      </c>
      <c r="AG611" s="233">
        <f t="shared" si="157"/>
        <v>2560</v>
      </c>
    </row>
    <row r="612" spans="1:33" s="19" customFormat="1" ht="11.25" hidden="1" customHeight="1">
      <c r="A612" s="256" t="s">
        <v>624</v>
      </c>
      <c r="B612" s="81" t="s">
        <v>616</v>
      </c>
      <c r="C612" s="226">
        <v>1</v>
      </c>
      <c r="D612" s="227" t="s">
        <v>40</v>
      </c>
      <c r="E612" s="228" t="s">
        <v>1103</v>
      </c>
      <c r="F612" s="229">
        <f>'Таб. 1._Общ_гр_ '!E612+'Таб. 1._Общ_гр_ '!F612+'Таб. 1._Общ_гр_ '!G612+'Таб. 1._Общ_гр_ '!H612</f>
        <v>14</v>
      </c>
      <c r="G612" s="229">
        <f>'Таб. 1._Общ_гр_ '!N612+'Таб. 1._Общ_гр_ '!O612+'Таб. 1._Общ_гр_ '!P612+'Таб. 1._Общ_гр_ '!Q612</f>
        <v>0</v>
      </c>
      <c r="H612" s="229">
        <f>'Таб. 1._Общ_гр_ '!W612+'Таб. 1._Общ_гр_ '!X612+'Таб. 1._Общ_гр_ '!Y612+'Таб. 1._Общ_гр_ '!Z612</f>
        <v>0</v>
      </c>
      <c r="I612" s="229">
        <f>'Таб. 1._Общ_гр_ '!AF612+'Таб. 1._Общ_гр_ '!AG612+'Таб. 1._Общ_гр_ '!AH612+'Таб. 1._Общ_гр_ '!AI612</f>
        <v>0</v>
      </c>
      <c r="J612" s="229">
        <f>'Таб.2._Комб+Озд+Комп_'!E612</f>
        <v>0</v>
      </c>
      <c r="K612" s="229">
        <f>'Таб.2._Комб+Озд+Комп_'!G612</f>
        <v>0</v>
      </c>
      <c r="L612" s="229">
        <f>'Таб.2._Комб+Озд+Комп_'!I612</f>
        <v>0</v>
      </c>
      <c r="M612" s="229">
        <f>'Таб.2._Комб+Озд+Комп_'!K612</f>
        <v>0</v>
      </c>
      <c r="N612" s="229">
        <f>'Таб.2._Комб+Озд+Комп_'!M612</f>
        <v>0</v>
      </c>
      <c r="O612" s="229">
        <f>'Таб.2._Комб+Озд+Комп_'!O612</f>
        <v>0</v>
      </c>
      <c r="P612" s="229">
        <f>'Таб.2._Комб+Озд+Комп_'!Q612</f>
        <v>0</v>
      </c>
      <c r="Q612" s="229">
        <f>'Таб.2._Комб+Озд+Комп_'!S612</f>
        <v>0</v>
      </c>
      <c r="R612" s="229">
        <f>'Таб.2._Комб+Озд+Комп_'!U612</f>
        <v>0</v>
      </c>
      <c r="S612" s="229">
        <f>'Таб.2._Комб+Озд+Комп_'!W612</f>
        <v>0</v>
      </c>
      <c r="T612" s="229">
        <f>'Таб.2._Комб+Озд+Комп_'!Y612</f>
        <v>0</v>
      </c>
      <c r="U612" s="229">
        <f>'Таб.2._Комб+Озд+Комп_'!AA612</f>
        <v>0</v>
      </c>
      <c r="V612" s="230">
        <f t="shared" si="153"/>
        <v>14</v>
      </c>
      <c r="W612" s="231">
        <f>'Таб. 1._Общ_гр_ '!I612+'Таб. 1._Общ_гр_ '!R612+'Таб. 1._Общ_гр_ '!AA612+'Таб. 1._Общ_гр_ '!AJ612+'Таб.2._Комб+Озд+Комп_'!AD612</f>
        <v>1</v>
      </c>
      <c r="X612" s="168">
        <f>'Таб. 1._Общ_гр_ '!AZ612+'Таб.2._Комб+Озд+Комп_'!AO612</f>
        <v>1244.5</v>
      </c>
      <c r="Y612" s="168">
        <v>1</v>
      </c>
      <c r="Z612" s="65">
        <v>1.1200000000000001</v>
      </c>
      <c r="AA612" s="168">
        <f t="shared" si="154"/>
        <v>1.5</v>
      </c>
      <c r="AB612" s="185">
        <v>1</v>
      </c>
      <c r="AC612" s="168">
        <f t="shared" si="155"/>
        <v>2090.8000000000002</v>
      </c>
      <c r="AD612" s="234">
        <v>2.11</v>
      </c>
      <c r="AE612" s="168">
        <f t="shared" si="156"/>
        <v>4411.6000000000004</v>
      </c>
      <c r="AF612" s="233">
        <f>'Таб. 1._Общ_гр_ '!BA612+'Таб.2._Комб+Озд+Комп_'!AP612</f>
        <v>14.6</v>
      </c>
      <c r="AG612" s="233">
        <f t="shared" si="157"/>
        <v>4426.2000000000007</v>
      </c>
    </row>
    <row r="613" spans="1:33" s="19" customFormat="1" ht="11.25" hidden="1" customHeight="1">
      <c r="A613" s="256" t="s">
        <v>625</v>
      </c>
      <c r="B613" s="81" t="s">
        <v>616</v>
      </c>
      <c r="C613" s="226">
        <v>1</v>
      </c>
      <c r="D613" s="227" t="s">
        <v>40</v>
      </c>
      <c r="E613" s="228" t="s">
        <v>1103</v>
      </c>
      <c r="F613" s="229">
        <f>'Таб. 1._Общ_гр_ '!E613+'Таб. 1._Общ_гр_ '!F613+'Таб. 1._Общ_гр_ '!G613+'Таб. 1._Общ_гр_ '!H613</f>
        <v>4</v>
      </c>
      <c r="G613" s="229">
        <f>'Таб. 1._Общ_гр_ '!N613+'Таб. 1._Общ_гр_ '!O613+'Таб. 1._Общ_гр_ '!P613+'Таб. 1._Общ_гр_ '!Q613</f>
        <v>0</v>
      </c>
      <c r="H613" s="229">
        <f>'Таб. 1._Общ_гр_ '!W613+'Таб. 1._Общ_гр_ '!X613+'Таб. 1._Общ_гр_ '!Y613+'Таб. 1._Общ_гр_ '!Z613</f>
        <v>0</v>
      </c>
      <c r="I613" s="229">
        <f>'Таб. 1._Общ_гр_ '!AF613+'Таб. 1._Общ_гр_ '!AG613+'Таб. 1._Общ_гр_ '!AH613+'Таб. 1._Общ_гр_ '!AI613</f>
        <v>0</v>
      </c>
      <c r="J613" s="229">
        <f>'Таб.2._Комб+Озд+Комп_'!E613</f>
        <v>0</v>
      </c>
      <c r="K613" s="229">
        <f>'Таб.2._Комб+Озд+Комп_'!G613</f>
        <v>0</v>
      </c>
      <c r="L613" s="229">
        <f>'Таб.2._Комб+Озд+Комп_'!I613</f>
        <v>0</v>
      </c>
      <c r="M613" s="229">
        <f>'Таб.2._Комб+Озд+Комп_'!K613</f>
        <v>0</v>
      </c>
      <c r="N613" s="229">
        <f>'Таб.2._Комб+Озд+Комп_'!M613</f>
        <v>0</v>
      </c>
      <c r="O613" s="229">
        <f>'Таб.2._Комб+Озд+Комп_'!O613</f>
        <v>0</v>
      </c>
      <c r="P613" s="229">
        <f>'Таб.2._Комб+Озд+Комп_'!Q613</f>
        <v>0</v>
      </c>
      <c r="Q613" s="229">
        <f>'Таб.2._Комб+Озд+Комп_'!S613</f>
        <v>0</v>
      </c>
      <c r="R613" s="229">
        <f>'Таб.2._Комб+Озд+Комп_'!U613</f>
        <v>0</v>
      </c>
      <c r="S613" s="229">
        <f>'Таб.2._Комб+Озд+Комп_'!W613</f>
        <v>0</v>
      </c>
      <c r="T613" s="229">
        <f>'Таб.2._Комб+Озд+Комп_'!Y613</f>
        <v>0</v>
      </c>
      <c r="U613" s="229">
        <f>'Таб.2._Комб+Озд+Комп_'!AA613</f>
        <v>0</v>
      </c>
      <c r="V613" s="230">
        <f t="shared" si="153"/>
        <v>4</v>
      </c>
      <c r="W613" s="231">
        <f>'Таб. 1._Общ_гр_ '!I613+'Таб. 1._Общ_гр_ '!R613+'Таб. 1._Общ_гр_ '!AA613+'Таб. 1._Общ_гр_ '!AJ613+'Таб.2._Комб+Озд+Комп_'!AD613</f>
        <v>1</v>
      </c>
      <c r="X613" s="168">
        <f>'Таб. 1._Общ_гр_ '!AZ613+'Таб.2._Комб+Озд+Комп_'!AO613</f>
        <v>355.6</v>
      </c>
      <c r="Y613" s="168">
        <v>1</v>
      </c>
      <c r="Z613" s="65">
        <v>1.1599999999999999</v>
      </c>
      <c r="AA613" s="168">
        <f t="shared" si="154"/>
        <v>1.5</v>
      </c>
      <c r="AB613" s="185">
        <v>1</v>
      </c>
      <c r="AC613" s="168">
        <f t="shared" si="155"/>
        <v>618.70000000000005</v>
      </c>
      <c r="AD613" s="234">
        <v>2.11</v>
      </c>
      <c r="AE613" s="168">
        <f t="shared" si="156"/>
        <v>1305.5</v>
      </c>
      <c r="AF613" s="233">
        <f>'Таб. 1._Общ_гр_ '!BA613+'Таб.2._Комб+Озд+Комп_'!AP613</f>
        <v>4.2</v>
      </c>
      <c r="AG613" s="233">
        <f t="shared" si="157"/>
        <v>1309.7</v>
      </c>
    </row>
    <row r="614" spans="1:33" s="19" customFormat="1" ht="11.25" hidden="1" customHeight="1">
      <c r="A614" s="225" t="s">
        <v>626</v>
      </c>
      <c r="B614" s="81" t="s">
        <v>616</v>
      </c>
      <c r="C614" s="226">
        <v>1</v>
      </c>
      <c r="D614" s="227" t="s">
        <v>40</v>
      </c>
      <c r="E614" s="228" t="s">
        <v>1103</v>
      </c>
      <c r="F614" s="229">
        <f>'Таб. 1._Общ_гр_ '!E614+'Таб. 1._Общ_гр_ '!F614+'Таб. 1._Общ_гр_ '!G614+'Таб. 1._Общ_гр_ '!H614</f>
        <v>7</v>
      </c>
      <c r="G614" s="229">
        <f>'Таб. 1._Общ_гр_ '!N614+'Таб. 1._Общ_гр_ '!O614+'Таб. 1._Общ_гр_ '!P614+'Таб. 1._Общ_гр_ '!Q614</f>
        <v>0</v>
      </c>
      <c r="H614" s="229">
        <f>'Таб. 1._Общ_гр_ '!W614+'Таб. 1._Общ_гр_ '!X614+'Таб. 1._Общ_гр_ '!Y614+'Таб. 1._Общ_гр_ '!Z614</f>
        <v>0</v>
      </c>
      <c r="I614" s="229">
        <f>'Таб. 1._Общ_гр_ '!AF614+'Таб. 1._Общ_гр_ '!AG614+'Таб. 1._Общ_гр_ '!AH614+'Таб. 1._Общ_гр_ '!AI614</f>
        <v>0</v>
      </c>
      <c r="J614" s="229">
        <f>'Таб.2._Комб+Озд+Комп_'!E614</f>
        <v>0</v>
      </c>
      <c r="K614" s="229">
        <f>'Таб.2._Комб+Озд+Комп_'!G614</f>
        <v>0</v>
      </c>
      <c r="L614" s="229">
        <f>'Таб.2._Комб+Озд+Комп_'!I614</f>
        <v>0</v>
      </c>
      <c r="M614" s="229">
        <f>'Таб.2._Комб+Озд+Комп_'!K614</f>
        <v>0</v>
      </c>
      <c r="N614" s="229">
        <f>'Таб.2._Комб+Озд+Комп_'!M614</f>
        <v>0</v>
      </c>
      <c r="O614" s="229">
        <f>'Таб.2._Комб+Озд+Комп_'!O614</f>
        <v>0</v>
      </c>
      <c r="P614" s="229">
        <f>'Таб.2._Комб+Озд+Комп_'!Q614</f>
        <v>0</v>
      </c>
      <c r="Q614" s="229">
        <f>'Таб.2._Комб+Озд+Комп_'!S614</f>
        <v>0</v>
      </c>
      <c r="R614" s="229">
        <f>'Таб.2._Комб+Озд+Комп_'!U614</f>
        <v>0</v>
      </c>
      <c r="S614" s="229">
        <f>'Таб.2._Комб+Озд+Комп_'!W614</f>
        <v>0</v>
      </c>
      <c r="T614" s="229">
        <f>'Таб.2._Комб+Озд+Комп_'!Y614</f>
        <v>0</v>
      </c>
      <c r="U614" s="229">
        <f>'Таб.2._Комб+Озд+Комп_'!AA614</f>
        <v>0</v>
      </c>
      <c r="V614" s="230">
        <f t="shared" si="153"/>
        <v>7</v>
      </c>
      <c r="W614" s="231">
        <f>'Таб. 1._Общ_гр_ '!I614+'Таб. 1._Общ_гр_ '!R614+'Таб. 1._Общ_гр_ '!AA614+'Таб. 1._Общ_гр_ '!AJ614+'Таб.2._Комб+Озд+Комп_'!AD614</f>
        <v>1</v>
      </c>
      <c r="X614" s="168">
        <f>'Таб. 1._Общ_гр_ '!AZ614+'Таб.2._Комб+Озд+Комп_'!AO614</f>
        <v>622.29999999999995</v>
      </c>
      <c r="Y614" s="168">
        <v>1</v>
      </c>
      <c r="Z614" s="65">
        <v>1.1200000000000001</v>
      </c>
      <c r="AA614" s="168">
        <f t="shared" si="154"/>
        <v>1.5</v>
      </c>
      <c r="AB614" s="185">
        <v>1</v>
      </c>
      <c r="AC614" s="168">
        <f t="shared" si="155"/>
        <v>1045.5</v>
      </c>
      <c r="AD614" s="185">
        <v>2.11</v>
      </c>
      <c r="AE614" s="168">
        <f t="shared" si="156"/>
        <v>2206</v>
      </c>
      <c r="AF614" s="233">
        <f>'Таб. 1._Общ_гр_ '!BA614+'Таб.2._Комб+Озд+Комп_'!AP614</f>
        <v>7.3</v>
      </c>
      <c r="AG614" s="233">
        <f t="shared" si="157"/>
        <v>2213.3000000000002</v>
      </c>
    </row>
    <row r="615" spans="1:33" s="19" customFormat="1" ht="11.25" hidden="1" customHeight="1">
      <c r="A615" s="225" t="s">
        <v>1111</v>
      </c>
      <c r="B615" s="81" t="s">
        <v>616</v>
      </c>
      <c r="C615" s="226">
        <v>1</v>
      </c>
      <c r="D615" s="227" t="s">
        <v>40</v>
      </c>
      <c r="E615" s="228" t="s">
        <v>1103</v>
      </c>
      <c r="F615" s="229">
        <f>'Таб. 1._Общ_гр_ '!E615+'Таб. 1._Общ_гр_ '!F615+'Таб. 1._Общ_гр_ '!G615+'Таб. 1._Общ_гр_ '!H615</f>
        <v>15</v>
      </c>
      <c r="G615" s="229">
        <f>'Таб. 1._Общ_гр_ '!N615+'Таб. 1._Общ_гр_ '!O615+'Таб. 1._Общ_гр_ '!P615+'Таб. 1._Общ_гр_ '!Q615</f>
        <v>0</v>
      </c>
      <c r="H615" s="229">
        <f>'Таб. 1._Общ_гр_ '!W615+'Таб. 1._Общ_гр_ '!X615+'Таб. 1._Общ_гр_ '!Y615+'Таб. 1._Общ_гр_ '!Z615</f>
        <v>0</v>
      </c>
      <c r="I615" s="229">
        <f>'Таб. 1._Общ_гр_ '!AF615+'Таб. 1._Общ_гр_ '!AG615+'Таб. 1._Общ_гр_ '!AH615+'Таб. 1._Общ_гр_ '!AI615</f>
        <v>0</v>
      </c>
      <c r="J615" s="229">
        <f>'Таб.2._Комб+Озд+Комп_'!E615</f>
        <v>0</v>
      </c>
      <c r="K615" s="229">
        <f>'Таб.2._Комб+Озд+Комп_'!G615</f>
        <v>0</v>
      </c>
      <c r="L615" s="229">
        <f>'Таб.2._Комб+Озд+Комп_'!I615</f>
        <v>0</v>
      </c>
      <c r="M615" s="229">
        <f>'Таб.2._Комб+Озд+Комп_'!K615</f>
        <v>0</v>
      </c>
      <c r="N615" s="229">
        <f>'Таб.2._Комб+Озд+Комп_'!M615</f>
        <v>0</v>
      </c>
      <c r="O615" s="229">
        <f>'Таб.2._Комб+Озд+Комп_'!O615</f>
        <v>0</v>
      </c>
      <c r="P615" s="229">
        <f>'Таб.2._Комб+Озд+Комп_'!Q615</f>
        <v>0</v>
      </c>
      <c r="Q615" s="229">
        <f>'Таб.2._Комб+Озд+Комп_'!S615</f>
        <v>0</v>
      </c>
      <c r="R615" s="229">
        <f>'Таб.2._Комб+Озд+Комп_'!U615</f>
        <v>0</v>
      </c>
      <c r="S615" s="229">
        <f>'Таб.2._Комб+Озд+Комп_'!W615</f>
        <v>0</v>
      </c>
      <c r="T615" s="229">
        <f>'Таб.2._Комб+Озд+Комп_'!Y615</f>
        <v>0</v>
      </c>
      <c r="U615" s="229">
        <f>'Таб.2._Комб+Озд+Комп_'!AA615</f>
        <v>0</v>
      </c>
      <c r="V615" s="230">
        <f t="shared" si="153"/>
        <v>15</v>
      </c>
      <c r="W615" s="231">
        <f>'Таб. 1._Общ_гр_ '!I615+'Таб. 1._Общ_гр_ '!R615+'Таб. 1._Общ_гр_ '!AA615+'Таб. 1._Общ_гр_ '!AJ615+'Таб.2._Комб+Озд+Комп_'!AD615</f>
        <v>1</v>
      </c>
      <c r="X615" s="168">
        <f>'Таб. 1._Общ_гр_ '!AZ615+'Таб.2._Комб+Озд+Комп_'!AO615</f>
        <v>1333.4</v>
      </c>
      <c r="Y615" s="168">
        <v>1</v>
      </c>
      <c r="Z615" s="65">
        <v>1.1200000000000001</v>
      </c>
      <c r="AA615" s="168">
        <f t="shared" si="154"/>
        <v>1.5</v>
      </c>
      <c r="AB615" s="185">
        <v>1</v>
      </c>
      <c r="AC615" s="168">
        <f t="shared" si="155"/>
        <v>2240.1</v>
      </c>
      <c r="AD615" s="234">
        <v>2.11</v>
      </c>
      <c r="AE615" s="168">
        <f t="shared" si="156"/>
        <v>4726.6000000000004</v>
      </c>
      <c r="AF615" s="233">
        <f>'Таб. 1._Общ_гр_ '!BA615+'Таб.2._Комб+Озд+Комп_'!AP615</f>
        <v>15.6</v>
      </c>
      <c r="AG615" s="233">
        <f t="shared" si="157"/>
        <v>4742.2000000000007</v>
      </c>
    </row>
    <row r="616" spans="1:33" s="19" customFormat="1" ht="11.25" hidden="1" customHeight="1">
      <c r="A616" s="225" t="s">
        <v>628</v>
      </c>
      <c r="B616" s="81" t="s">
        <v>616</v>
      </c>
      <c r="C616" s="226">
        <v>1</v>
      </c>
      <c r="D616" s="227" t="s">
        <v>40</v>
      </c>
      <c r="E616" s="228" t="s">
        <v>1103</v>
      </c>
      <c r="F616" s="229">
        <f>'Таб. 1._Общ_гр_ '!E616+'Таб. 1._Общ_гр_ '!F616+'Таб. 1._Общ_гр_ '!G616+'Таб. 1._Общ_гр_ '!H616</f>
        <v>21</v>
      </c>
      <c r="G616" s="229">
        <f>'Таб. 1._Общ_гр_ '!N616+'Таб. 1._Общ_гр_ '!O616+'Таб. 1._Общ_гр_ '!P616+'Таб. 1._Общ_гр_ '!Q616</f>
        <v>0</v>
      </c>
      <c r="H616" s="229">
        <f>'Таб. 1._Общ_гр_ '!W616+'Таб. 1._Общ_гр_ '!X616+'Таб. 1._Общ_гр_ '!Y616+'Таб. 1._Общ_гр_ '!Z616</f>
        <v>0</v>
      </c>
      <c r="I616" s="229">
        <f>'Таб. 1._Общ_гр_ '!AF616+'Таб. 1._Общ_гр_ '!AG616+'Таб. 1._Общ_гр_ '!AH616+'Таб. 1._Общ_гр_ '!AI616</f>
        <v>0</v>
      </c>
      <c r="J616" s="229">
        <f>'Таб.2._Комб+Озд+Комп_'!E616</f>
        <v>0</v>
      </c>
      <c r="K616" s="229">
        <f>'Таб.2._Комб+Озд+Комп_'!G616</f>
        <v>0</v>
      </c>
      <c r="L616" s="229">
        <f>'Таб.2._Комб+Озд+Комп_'!I616</f>
        <v>0</v>
      </c>
      <c r="M616" s="229">
        <f>'Таб.2._Комб+Озд+Комп_'!K616</f>
        <v>0</v>
      </c>
      <c r="N616" s="229">
        <f>'Таб.2._Комб+Озд+Комп_'!M616</f>
        <v>0</v>
      </c>
      <c r="O616" s="229">
        <f>'Таб.2._Комб+Озд+Комп_'!O616</f>
        <v>0</v>
      </c>
      <c r="P616" s="229">
        <f>'Таб.2._Комб+Озд+Комп_'!Q616</f>
        <v>0</v>
      </c>
      <c r="Q616" s="229">
        <f>'Таб.2._Комб+Озд+Комп_'!S616</f>
        <v>0</v>
      </c>
      <c r="R616" s="229">
        <f>'Таб.2._Комб+Озд+Комп_'!U616</f>
        <v>0</v>
      </c>
      <c r="S616" s="229">
        <f>'Таб.2._Комб+Озд+Комп_'!W616</f>
        <v>0</v>
      </c>
      <c r="T616" s="229">
        <f>'Таб.2._Комб+Озд+Комп_'!Y616</f>
        <v>0</v>
      </c>
      <c r="U616" s="229">
        <f>'Таб.2._Комб+Озд+Комп_'!AA616</f>
        <v>0</v>
      </c>
      <c r="V616" s="230">
        <f t="shared" si="153"/>
        <v>21</v>
      </c>
      <c r="W616" s="231">
        <f>'Таб. 1._Общ_гр_ '!I616+'Таб. 1._Общ_гр_ '!R616+'Таб. 1._Общ_гр_ '!AA616+'Таб. 1._Общ_гр_ '!AJ616+'Таб.2._Комб+Озд+Комп_'!AD616</f>
        <v>1</v>
      </c>
      <c r="X616" s="168">
        <f>'Таб. 1._Общ_гр_ '!AZ616+'Таб.2._Комб+Озд+Комп_'!AO616</f>
        <v>1866.8</v>
      </c>
      <c r="Y616" s="168">
        <v>1</v>
      </c>
      <c r="Z616" s="65">
        <v>1.1200000000000001</v>
      </c>
      <c r="AA616" s="168">
        <f t="shared" si="154"/>
        <v>1.5</v>
      </c>
      <c r="AB616" s="185">
        <v>1</v>
      </c>
      <c r="AC616" s="168">
        <f t="shared" si="155"/>
        <v>3136.2</v>
      </c>
      <c r="AD616" s="234">
        <v>1</v>
      </c>
      <c r="AE616" s="168">
        <f t="shared" si="156"/>
        <v>3136.2</v>
      </c>
      <c r="AF616" s="233">
        <f>'Таб. 1._Общ_гр_ '!BA616+'Таб.2._Комб+Озд+Комп_'!AP616</f>
        <v>21.8</v>
      </c>
      <c r="AG616" s="233">
        <f t="shared" si="157"/>
        <v>3158</v>
      </c>
    </row>
    <row r="617" spans="1:33" s="19" customFormat="1" ht="11.25" hidden="1" customHeight="1">
      <c r="A617" s="225" t="s">
        <v>1112</v>
      </c>
      <c r="B617" s="81" t="s">
        <v>616</v>
      </c>
      <c r="C617" s="226">
        <v>1</v>
      </c>
      <c r="D617" s="227" t="s">
        <v>40</v>
      </c>
      <c r="E617" s="228" t="s">
        <v>1103</v>
      </c>
      <c r="F617" s="229">
        <f>'Таб. 1._Общ_гр_ '!E617+'Таб. 1._Общ_гр_ '!F617+'Таб. 1._Общ_гр_ '!G617+'Таб. 1._Общ_гр_ '!H617</f>
        <v>10</v>
      </c>
      <c r="G617" s="229">
        <f>'Таб. 1._Общ_гр_ '!N617+'Таб. 1._Общ_гр_ '!O617+'Таб. 1._Общ_гр_ '!P617+'Таб. 1._Общ_гр_ '!Q617</f>
        <v>0</v>
      </c>
      <c r="H617" s="229">
        <f>'Таб. 1._Общ_гр_ '!W617+'Таб. 1._Общ_гр_ '!X617+'Таб. 1._Общ_гр_ '!Y617+'Таб. 1._Общ_гр_ '!Z617</f>
        <v>0</v>
      </c>
      <c r="I617" s="229">
        <f>'Таб. 1._Общ_гр_ '!AF617+'Таб. 1._Общ_гр_ '!AG617+'Таб. 1._Общ_гр_ '!AH617+'Таб. 1._Общ_гр_ '!AI617</f>
        <v>0</v>
      </c>
      <c r="J617" s="229">
        <f>'Таб.2._Комб+Озд+Комп_'!E617</f>
        <v>0</v>
      </c>
      <c r="K617" s="229">
        <f>'Таб.2._Комб+Озд+Комп_'!G617</f>
        <v>0</v>
      </c>
      <c r="L617" s="229">
        <f>'Таб.2._Комб+Озд+Комп_'!I617</f>
        <v>0</v>
      </c>
      <c r="M617" s="229">
        <f>'Таб.2._Комб+Озд+Комп_'!K617</f>
        <v>0</v>
      </c>
      <c r="N617" s="229">
        <f>'Таб.2._Комб+Озд+Комп_'!M617</f>
        <v>0</v>
      </c>
      <c r="O617" s="229">
        <f>'Таб.2._Комб+Озд+Комп_'!O617</f>
        <v>0</v>
      </c>
      <c r="P617" s="229">
        <f>'Таб.2._Комб+Озд+Комп_'!Q617</f>
        <v>0</v>
      </c>
      <c r="Q617" s="229">
        <f>'Таб.2._Комб+Озд+Комп_'!S617</f>
        <v>0</v>
      </c>
      <c r="R617" s="229">
        <f>'Таб.2._Комб+Озд+Комп_'!U617</f>
        <v>0</v>
      </c>
      <c r="S617" s="229">
        <f>'Таб.2._Комб+Озд+Комп_'!W617</f>
        <v>0</v>
      </c>
      <c r="T617" s="229">
        <f>'Таб.2._Комб+Озд+Комп_'!Y617</f>
        <v>0</v>
      </c>
      <c r="U617" s="229">
        <f>'Таб.2._Комб+Озд+Комп_'!AA617</f>
        <v>0</v>
      </c>
      <c r="V617" s="230">
        <f t="shared" si="153"/>
        <v>10</v>
      </c>
      <c r="W617" s="231">
        <f>'Таб. 1._Общ_гр_ '!I617+'Таб. 1._Общ_гр_ '!R617+'Таб. 1._Общ_гр_ '!AA617+'Таб. 1._Общ_гр_ '!AJ617+'Таб.2._Комб+Озд+Комп_'!AD617</f>
        <v>1</v>
      </c>
      <c r="X617" s="168">
        <f>'Таб. 1._Общ_гр_ '!AZ617+'Таб.2._Комб+Озд+Комп_'!AO617</f>
        <v>889</v>
      </c>
      <c r="Y617" s="168">
        <v>1</v>
      </c>
      <c r="Z617" s="65">
        <v>1.1200000000000001</v>
      </c>
      <c r="AA617" s="168">
        <f t="shared" si="154"/>
        <v>1.5</v>
      </c>
      <c r="AB617" s="185">
        <v>1</v>
      </c>
      <c r="AC617" s="168">
        <f t="shared" si="155"/>
        <v>1493.5</v>
      </c>
      <c r="AD617" s="234">
        <v>1</v>
      </c>
      <c r="AE617" s="168">
        <f t="shared" si="156"/>
        <v>1493.5</v>
      </c>
      <c r="AF617" s="233">
        <f>'Таб. 1._Общ_гр_ '!BA617+'Таб.2._Комб+Озд+Комп_'!AP617</f>
        <v>10.4</v>
      </c>
      <c r="AG617" s="233">
        <f t="shared" si="157"/>
        <v>1503.9</v>
      </c>
    </row>
    <row r="618" spans="1:33" s="19" customFormat="1" ht="11.25" customHeight="1">
      <c r="A618" s="236" t="s">
        <v>58</v>
      </c>
      <c r="B618" s="237" t="str">
        <f>A601</f>
        <v>Усть-Тарский район</v>
      </c>
      <c r="C618" s="238">
        <f>SUM(C602:C617)</f>
        <v>16</v>
      </c>
      <c r="D618" s="245"/>
      <c r="E618" s="238"/>
      <c r="F618" s="238">
        <f t="shared" ref="F618:X618" si="158">SUM(F602:F617)</f>
        <v>311</v>
      </c>
      <c r="G618" s="238">
        <f t="shared" si="158"/>
        <v>0</v>
      </c>
      <c r="H618" s="238">
        <f t="shared" si="158"/>
        <v>64</v>
      </c>
      <c r="I618" s="238">
        <f t="shared" si="158"/>
        <v>0</v>
      </c>
      <c r="J618" s="238">
        <f t="shared" si="158"/>
        <v>0</v>
      </c>
      <c r="K618" s="238">
        <f t="shared" si="158"/>
        <v>0</v>
      </c>
      <c r="L618" s="238">
        <f t="shared" si="158"/>
        <v>0</v>
      </c>
      <c r="M618" s="238">
        <f t="shared" si="158"/>
        <v>0</v>
      </c>
      <c r="N618" s="238">
        <f t="shared" si="158"/>
        <v>0</v>
      </c>
      <c r="O618" s="238">
        <f t="shared" si="158"/>
        <v>0</v>
      </c>
      <c r="P618" s="238">
        <f t="shared" si="158"/>
        <v>0</v>
      </c>
      <c r="Q618" s="238">
        <f t="shared" si="158"/>
        <v>0</v>
      </c>
      <c r="R618" s="238">
        <f t="shared" si="158"/>
        <v>0</v>
      </c>
      <c r="S618" s="238">
        <f t="shared" si="158"/>
        <v>0</v>
      </c>
      <c r="T618" s="238">
        <f t="shared" si="158"/>
        <v>0</v>
      </c>
      <c r="U618" s="238">
        <f t="shared" si="158"/>
        <v>0</v>
      </c>
      <c r="V618" s="238">
        <f t="shared" si="158"/>
        <v>375</v>
      </c>
      <c r="W618" s="238">
        <f t="shared" si="158"/>
        <v>27</v>
      </c>
      <c r="X618" s="239">
        <f t="shared" si="158"/>
        <v>35158.300000000003</v>
      </c>
      <c r="Y618" s="239"/>
      <c r="Z618" s="239"/>
      <c r="AA618" s="239"/>
      <c r="AB618" s="46"/>
      <c r="AC618" s="239">
        <f>SUM(AC602:AC617)</f>
        <v>52877.299999999996</v>
      </c>
      <c r="AD618" s="240"/>
      <c r="AE618" s="239">
        <f>SUM(AE602:AE617)</f>
        <v>61218.19999999999</v>
      </c>
      <c r="AF618" s="239">
        <f>SUM(AF602:AF617)</f>
        <v>390.10000000000008</v>
      </c>
      <c r="AG618" s="239">
        <f>SUM(AG602:AG617)</f>
        <v>61608.30000000001</v>
      </c>
    </row>
    <row r="619" spans="1:33" s="19" customFormat="1" ht="11.25" hidden="1" customHeight="1">
      <c r="A619" s="221" t="s">
        <v>630</v>
      </c>
      <c r="B619" s="222"/>
      <c r="C619" s="223"/>
      <c r="D619" s="241"/>
      <c r="E619" s="222"/>
      <c r="F619" s="229"/>
      <c r="G619" s="229"/>
      <c r="H619" s="229"/>
      <c r="I619" s="229"/>
      <c r="J619" s="229"/>
      <c r="K619" s="229"/>
      <c r="L619" s="229"/>
      <c r="M619" s="229"/>
      <c r="N619" s="229"/>
      <c r="O619" s="229"/>
      <c r="P619" s="229"/>
      <c r="Q619" s="229"/>
      <c r="R619" s="229"/>
      <c r="S619" s="229"/>
      <c r="T619" s="229"/>
      <c r="U619" s="229"/>
      <c r="V619" s="223"/>
      <c r="W619" s="223"/>
      <c r="Z619" s="242"/>
      <c r="AB619" s="15"/>
      <c r="AD619" s="223"/>
    </row>
    <row r="620" spans="1:33" s="19" customFormat="1" ht="11.25" hidden="1" customHeight="1">
      <c r="A620" s="225" t="s">
        <v>631</v>
      </c>
      <c r="B620" s="81" t="s">
        <v>630</v>
      </c>
      <c r="C620" s="226"/>
      <c r="D620" s="227" t="s">
        <v>40</v>
      </c>
      <c r="E620" s="228" t="s">
        <v>1103</v>
      </c>
      <c r="F620" s="229">
        <f>'Таб. 1._Общ_гр_ '!E620+'Таб. 1._Общ_гр_ '!F620+'Таб. 1._Общ_гр_ '!G620+'Таб. 1._Общ_гр_ '!H620</f>
        <v>1</v>
      </c>
      <c r="G620" s="229">
        <f>'Таб. 1._Общ_гр_ '!N620+'Таб. 1._Общ_гр_ '!O620+'Таб. 1._Общ_гр_ '!P620+'Таб. 1._Общ_гр_ '!Q620</f>
        <v>0</v>
      </c>
      <c r="H620" s="229">
        <f>'Таб. 1._Общ_гр_ '!W620+'Таб. 1._Общ_гр_ '!X620+'Таб. 1._Общ_гр_ '!Y620+'Таб. 1._Общ_гр_ '!Z620</f>
        <v>0</v>
      </c>
      <c r="I620" s="229">
        <f>'Таб. 1._Общ_гр_ '!AF620+'Таб. 1._Общ_гр_ '!AG620+'Таб. 1._Общ_гр_ '!AH620+'Таб. 1._Общ_гр_ '!AI620</f>
        <v>0</v>
      </c>
      <c r="J620" s="229">
        <f>'Таб.2._Комб+Озд+Комп_'!E620</f>
        <v>0</v>
      </c>
      <c r="K620" s="229">
        <f>'Таб.2._Комб+Озд+Комп_'!G620</f>
        <v>0</v>
      </c>
      <c r="L620" s="229">
        <f>'Таб.2._Комб+Озд+Комп_'!I620</f>
        <v>0</v>
      </c>
      <c r="M620" s="229">
        <f>'Таб.2._Комб+Озд+Комп_'!K620</f>
        <v>0</v>
      </c>
      <c r="N620" s="229">
        <f>'Таб.2._Комб+Озд+Комп_'!M620</f>
        <v>0</v>
      </c>
      <c r="O620" s="229">
        <f>'Таб.2._Комб+Озд+Комп_'!O620</f>
        <v>0</v>
      </c>
      <c r="P620" s="229">
        <f>'Таб.2._Комб+Озд+Комп_'!Q620</f>
        <v>0</v>
      </c>
      <c r="Q620" s="229">
        <f>'Таб.2._Комб+Озд+Комп_'!S620</f>
        <v>0</v>
      </c>
      <c r="R620" s="229">
        <f>'Таб.2._Комб+Озд+Комп_'!U620</f>
        <v>0</v>
      </c>
      <c r="S620" s="229">
        <f>'Таб.2._Комб+Озд+Комп_'!W620</f>
        <v>0</v>
      </c>
      <c r="T620" s="229">
        <f>'Таб.2._Комб+Озд+Комп_'!Y620</f>
        <v>0</v>
      </c>
      <c r="U620" s="229">
        <f>'Таб.2._Комб+Озд+Комп_'!AA620</f>
        <v>0</v>
      </c>
      <c r="V620" s="230">
        <f t="shared" ref="V620:V646" si="159">J620+K620+L620+M620+N620+O620+P620+Q620+R620+S620+T620+U620+F620+G620+H620+I620</f>
        <v>1</v>
      </c>
      <c r="W620" s="231">
        <f>'Таб. 1._Общ_гр_ '!I620+'Таб. 1._Общ_гр_ '!R620+'Таб. 1._Общ_гр_ '!AA620+'Таб. 1._Общ_гр_ '!AJ620+'Таб.2._Комб+Озд+Комп_'!AD620</f>
        <v>1</v>
      </c>
      <c r="X620" s="168">
        <f>'Таб. 1._Общ_гр_ '!AZ620+'Таб.2._Комб+Озд+Комп_'!AO620</f>
        <v>88.9</v>
      </c>
      <c r="Y620" s="168">
        <v>1</v>
      </c>
      <c r="Z620" s="244">
        <v>1.1599999999999999</v>
      </c>
      <c r="AA620" s="168">
        <f t="shared" ref="AA620:AA646" si="160">IF(W620=1,1.5,IF(W620=2,1.25,IF(W620=3,1.15,IF(AND((W620&gt;=4),(W620&lt;=6)),1.1,IF(AND((W620&gt;=7),(W620&lt;=11)),1.05,IF(W620&gt;=12,1,0))))))</f>
        <v>1.5</v>
      </c>
      <c r="AB620" s="185">
        <v>1</v>
      </c>
      <c r="AC620" s="168">
        <f t="shared" ref="AC620:AC646" si="161">ROUND(X620*Y620*Z620*AA620*AB620,1)</f>
        <v>154.69999999999999</v>
      </c>
      <c r="AD620" s="232">
        <v>2.11</v>
      </c>
      <c r="AE620" s="168">
        <f t="shared" ref="AE620:AE646" si="162">ROUND(AC620*AD620,1)</f>
        <v>326.39999999999998</v>
      </c>
      <c r="AF620" s="233">
        <f>'Таб. 1._Общ_гр_ '!BA620+'Таб.2._Комб+Озд+Комп_'!AP620</f>
        <v>1</v>
      </c>
      <c r="AG620" s="233">
        <f t="shared" ref="AG620:AG646" si="163">AE620+AF620</f>
        <v>327.39999999999998</v>
      </c>
    </row>
    <row r="621" spans="1:33" s="19" customFormat="1" ht="11.25" hidden="1" customHeight="1">
      <c r="A621" s="225" t="s">
        <v>632</v>
      </c>
      <c r="B621" s="81" t="s">
        <v>630</v>
      </c>
      <c r="C621" s="226"/>
      <c r="D621" s="227" t="s">
        <v>40</v>
      </c>
      <c r="E621" s="228" t="s">
        <v>1103</v>
      </c>
      <c r="F621" s="229">
        <f>'Таб. 1._Общ_гр_ '!E621+'Таб. 1._Общ_гр_ '!F621+'Таб. 1._Общ_гр_ '!G621+'Таб. 1._Общ_гр_ '!H621</f>
        <v>10</v>
      </c>
      <c r="G621" s="229">
        <f>'Таб. 1._Общ_гр_ '!N621+'Таб. 1._Общ_гр_ '!O621+'Таб. 1._Общ_гр_ '!P621+'Таб. 1._Общ_гр_ '!Q621</f>
        <v>0</v>
      </c>
      <c r="H621" s="229">
        <f>'Таб. 1._Общ_гр_ '!W621+'Таб. 1._Общ_гр_ '!X621+'Таб. 1._Общ_гр_ '!Y621+'Таб. 1._Общ_гр_ '!Z621</f>
        <v>7</v>
      </c>
      <c r="I621" s="229">
        <f>'Таб. 1._Общ_гр_ '!AF621+'Таб. 1._Общ_гр_ '!AG621+'Таб. 1._Общ_гр_ '!AH621+'Таб. 1._Общ_гр_ '!AI621</f>
        <v>0</v>
      </c>
      <c r="J621" s="229">
        <f>'Таб.2._Комб+Озд+Комп_'!E621</f>
        <v>0</v>
      </c>
      <c r="K621" s="229">
        <f>'Таб.2._Комб+Озд+Комп_'!G621</f>
        <v>0</v>
      </c>
      <c r="L621" s="229">
        <f>'Таб.2._Комб+Озд+Комп_'!I621</f>
        <v>0</v>
      </c>
      <c r="M621" s="229">
        <f>'Таб.2._Комб+Озд+Комп_'!K621</f>
        <v>0</v>
      </c>
      <c r="N621" s="229">
        <f>'Таб.2._Комб+Озд+Комп_'!M621</f>
        <v>0</v>
      </c>
      <c r="O621" s="229">
        <f>'Таб.2._Комб+Озд+Комп_'!O621</f>
        <v>0</v>
      </c>
      <c r="P621" s="229">
        <f>'Таб.2._Комб+Озд+Комп_'!Q621</f>
        <v>0</v>
      </c>
      <c r="Q621" s="229">
        <f>'Таб.2._Комб+Озд+Комп_'!S621</f>
        <v>0</v>
      </c>
      <c r="R621" s="229">
        <f>'Таб.2._Комб+Озд+Комп_'!U621</f>
        <v>0</v>
      </c>
      <c r="S621" s="229">
        <f>'Таб.2._Комб+Озд+Комп_'!W621</f>
        <v>0</v>
      </c>
      <c r="T621" s="229">
        <f>'Таб.2._Комб+Озд+Комп_'!Y621</f>
        <v>0</v>
      </c>
      <c r="U621" s="229">
        <f>'Таб.2._Комб+Озд+Комп_'!AA621</f>
        <v>0</v>
      </c>
      <c r="V621" s="230">
        <f t="shared" si="159"/>
        <v>17</v>
      </c>
      <c r="W621" s="231">
        <f>'Таб. 1._Общ_гр_ '!I621+'Таб. 1._Общ_гр_ '!R621+'Таб. 1._Общ_гр_ '!AA621+'Таб. 1._Общ_гр_ '!AJ621+'Таб.2._Комб+Озд+Комп_'!AD621</f>
        <v>2</v>
      </c>
      <c r="X621" s="168">
        <f>'Таб. 1._Общ_гр_ '!AZ621+'Таб.2._Комб+Озд+Комп_'!AO621</f>
        <v>1635.7</v>
      </c>
      <c r="Y621" s="168">
        <v>1</v>
      </c>
      <c r="Z621" s="244">
        <v>1.08</v>
      </c>
      <c r="AA621" s="168">
        <f t="shared" si="160"/>
        <v>1.25</v>
      </c>
      <c r="AB621" s="185">
        <v>1</v>
      </c>
      <c r="AC621" s="168">
        <f t="shared" si="161"/>
        <v>2208.1999999999998</v>
      </c>
      <c r="AD621" s="234">
        <v>1</v>
      </c>
      <c r="AE621" s="168">
        <f t="shared" si="162"/>
        <v>2208.1999999999998</v>
      </c>
      <c r="AF621" s="233">
        <f>'Таб. 1._Общ_гр_ '!BA621+'Таб.2._Комб+Озд+Комп_'!AP621</f>
        <v>18</v>
      </c>
      <c r="AG621" s="233">
        <f t="shared" si="163"/>
        <v>2226.1999999999998</v>
      </c>
    </row>
    <row r="622" spans="1:33" s="19" customFormat="1" ht="11.25" hidden="1" customHeight="1">
      <c r="A622" s="225" t="s">
        <v>633</v>
      </c>
      <c r="B622" s="81" t="s">
        <v>630</v>
      </c>
      <c r="C622" s="226"/>
      <c r="D622" s="227" t="s">
        <v>40</v>
      </c>
      <c r="E622" s="228" t="s">
        <v>1103</v>
      </c>
      <c r="F622" s="229">
        <f>'Таб. 1._Общ_гр_ '!E622+'Таб. 1._Общ_гр_ '!F622+'Таб. 1._Общ_гр_ '!G622+'Таб. 1._Общ_гр_ '!H622</f>
        <v>14</v>
      </c>
      <c r="G622" s="229">
        <f>'Таб. 1._Общ_гр_ '!N622+'Таб. 1._Общ_гр_ '!O622+'Таб. 1._Общ_гр_ '!P622+'Таб. 1._Общ_гр_ '!Q622</f>
        <v>0</v>
      </c>
      <c r="H622" s="229">
        <f>'Таб. 1._Общ_гр_ '!W622+'Таб. 1._Общ_гр_ '!X622+'Таб. 1._Общ_гр_ '!Y622+'Таб. 1._Общ_гр_ '!Z622</f>
        <v>5</v>
      </c>
      <c r="I622" s="229">
        <f>'Таб. 1._Общ_гр_ '!AF622+'Таб. 1._Общ_гр_ '!AG622+'Таб. 1._Общ_гр_ '!AH622+'Таб. 1._Общ_гр_ '!AI622</f>
        <v>0</v>
      </c>
      <c r="J622" s="229">
        <f>'Таб.2._Комб+Озд+Комп_'!E622</f>
        <v>0</v>
      </c>
      <c r="K622" s="229">
        <f>'Таб.2._Комб+Озд+Комп_'!G622</f>
        <v>0</v>
      </c>
      <c r="L622" s="229">
        <f>'Таб.2._Комб+Озд+Комп_'!I622</f>
        <v>0</v>
      </c>
      <c r="M622" s="229">
        <f>'Таб.2._Комб+Озд+Комп_'!K622</f>
        <v>0</v>
      </c>
      <c r="N622" s="229">
        <f>'Таб.2._Комб+Озд+Комп_'!M622</f>
        <v>0</v>
      </c>
      <c r="O622" s="229">
        <f>'Таб.2._Комб+Озд+Комп_'!O622</f>
        <v>0</v>
      </c>
      <c r="P622" s="229">
        <f>'Таб.2._Комб+Озд+Комп_'!Q622</f>
        <v>0</v>
      </c>
      <c r="Q622" s="229">
        <f>'Таб.2._Комб+Озд+Комп_'!S622</f>
        <v>0</v>
      </c>
      <c r="R622" s="229">
        <f>'Таб.2._Комб+Озд+Комп_'!U622</f>
        <v>0</v>
      </c>
      <c r="S622" s="229">
        <f>'Таб.2._Комб+Озд+Комп_'!W622</f>
        <v>0</v>
      </c>
      <c r="T622" s="229">
        <f>'Таб.2._Комб+Озд+Комп_'!Y622</f>
        <v>0</v>
      </c>
      <c r="U622" s="229">
        <f>'Таб.2._Комб+Озд+Комп_'!AA622</f>
        <v>0</v>
      </c>
      <c r="V622" s="230">
        <f t="shared" si="159"/>
        <v>19</v>
      </c>
      <c r="W622" s="231">
        <f>'Таб. 1._Общ_гр_ '!I622+'Таб. 1._Общ_гр_ '!R622+'Таб. 1._Общ_гр_ '!AA622+'Таб. 1._Общ_гр_ '!AJ622+'Таб.2._Комб+Озд+Комп_'!AD622</f>
        <v>2</v>
      </c>
      <c r="X622" s="168">
        <f>'Таб. 1._Общ_гр_ '!AZ622+'Таб.2._Комб+Озд+Комп_'!AO622</f>
        <v>1777.9</v>
      </c>
      <c r="Y622" s="168">
        <v>1</v>
      </c>
      <c r="Z622" s="244">
        <v>1.1599999999999999</v>
      </c>
      <c r="AA622" s="168">
        <f t="shared" si="160"/>
        <v>1.25</v>
      </c>
      <c r="AB622" s="185">
        <v>1</v>
      </c>
      <c r="AC622" s="168">
        <f t="shared" si="161"/>
        <v>2578</v>
      </c>
      <c r="AD622" s="234">
        <v>1</v>
      </c>
      <c r="AE622" s="168">
        <f t="shared" si="162"/>
        <v>2578</v>
      </c>
      <c r="AF622" s="233">
        <f>'Таб. 1._Общ_гр_ '!BA622+'Таб.2._Комб+Озд+Комп_'!AP622</f>
        <v>19.8</v>
      </c>
      <c r="AG622" s="233">
        <f t="shared" si="163"/>
        <v>2597.8000000000002</v>
      </c>
    </row>
    <row r="623" spans="1:33" s="19" customFormat="1" ht="11.25" hidden="1" customHeight="1">
      <c r="A623" s="225" t="s">
        <v>634</v>
      </c>
      <c r="B623" s="81" t="s">
        <v>630</v>
      </c>
      <c r="C623" s="226"/>
      <c r="D623" s="227" t="s">
        <v>40</v>
      </c>
      <c r="E623" s="228" t="s">
        <v>1103</v>
      </c>
      <c r="F623" s="229">
        <f>'Таб. 1._Общ_гр_ '!E623+'Таб. 1._Общ_гр_ '!F623+'Таб. 1._Общ_гр_ '!G623+'Таб. 1._Общ_гр_ '!H623</f>
        <v>12</v>
      </c>
      <c r="G623" s="229">
        <f>'Таб. 1._Общ_гр_ '!N623+'Таб. 1._Общ_гр_ '!O623+'Таб. 1._Общ_гр_ '!P623+'Таб. 1._Общ_гр_ '!Q623</f>
        <v>0</v>
      </c>
      <c r="H623" s="229">
        <f>'Таб. 1._Общ_гр_ '!W623+'Таб. 1._Общ_гр_ '!X623+'Таб. 1._Общ_гр_ '!Y623+'Таб. 1._Общ_гр_ '!Z623</f>
        <v>2</v>
      </c>
      <c r="I623" s="229">
        <f>'Таб. 1._Общ_гр_ '!AF623+'Таб. 1._Общ_гр_ '!AG623+'Таб. 1._Общ_гр_ '!AH623+'Таб. 1._Общ_гр_ '!AI623</f>
        <v>0</v>
      </c>
      <c r="J623" s="229">
        <f>'Таб.2._Комб+Озд+Комп_'!E623</f>
        <v>0</v>
      </c>
      <c r="K623" s="229">
        <f>'Таб.2._Комб+Озд+Комп_'!G623</f>
        <v>0</v>
      </c>
      <c r="L623" s="229">
        <f>'Таб.2._Комб+Озд+Комп_'!I623</f>
        <v>0</v>
      </c>
      <c r="M623" s="229">
        <f>'Таб.2._Комб+Озд+Комп_'!K623</f>
        <v>0</v>
      </c>
      <c r="N623" s="229">
        <f>'Таб.2._Комб+Озд+Комп_'!M623</f>
        <v>0</v>
      </c>
      <c r="O623" s="229">
        <f>'Таб.2._Комб+Озд+Комп_'!O623</f>
        <v>0</v>
      </c>
      <c r="P623" s="229">
        <f>'Таб.2._Комб+Озд+Комп_'!Q623</f>
        <v>0</v>
      </c>
      <c r="Q623" s="229">
        <f>'Таб.2._Комб+Озд+Комп_'!S623</f>
        <v>0</v>
      </c>
      <c r="R623" s="229">
        <f>'Таб.2._Комб+Озд+Комп_'!U623</f>
        <v>0</v>
      </c>
      <c r="S623" s="229">
        <f>'Таб.2._Комб+Озд+Комп_'!W623</f>
        <v>0</v>
      </c>
      <c r="T623" s="229">
        <f>'Таб.2._Комб+Озд+Комп_'!Y623</f>
        <v>0</v>
      </c>
      <c r="U623" s="229">
        <f>'Таб.2._Комб+Озд+Комп_'!AA623</f>
        <v>0</v>
      </c>
      <c r="V623" s="230">
        <f t="shared" si="159"/>
        <v>14</v>
      </c>
      <c r="W623" s="231">
        <f>'Таб. 1._Общ_гр_ '!I623+'Таб. 1._Общ_гр_ '!R623+'Таб. 1._Общ_гр_ '!AA623+'Таб. 1._Общ_гр_ '!AJ623+'Таб.2._Комб+Озд+Комп_'!AD623</f>
        <v>2</v>
      </c>
      <c r="X623" s="168">
        <f>'Таб. 1._Общ_гр_ '!AZ623+'Таб.2._Комб+Озд+Комп_'!AO623</f>
        <v>1280.0999999999999</v>
      </c>
      <c r="Y623" s="168">
        <v>1</v>
      </c>
      <c r="Z623" s="244">
        <v>1.1599999999999999</v>
      </c>
      <c r="AA623" s="168">
        <f t="shared" si="160"/>
        <v>1.25</v>
      </c>
      <c r="AB623" s="185">
        <v>1</v>
      </c>
      <c r="AC623" s="168">
        <f t="shared" si="161"/>
        <v>1856.1</v>
      </c>
      <c r="AD623" s="234">
        <v>1</v>
      </c>
      <c r="AE623" s="168">
        <f t="shared" si="162"/>
        <v>1856.1</v>
      </c>
      <c r="AF623" s="233">
        <f>'Таб. 1._Общ_гр_ '!BA623+'Таб.2._Комб+Озд+Комп_'!AP623</f>
        <v>15</v>
      </c>
      <c r="AG623" s="233">
        <f t="shared" si="163"/>
        <v>1871.1</v>
      </c>
    </row>
    <row r="624" spans="1:33" s="19" customFormat="1" ht="11.25" hidden="1" customHeight="1">
      <c r="A624" s="225" t="s">
        <v>635</v>
      </c>
      <c r="B624" s="81" t="s">
        <v>630</v>
      </c>
      <c r="C624" s="226"/>
      <c r="D624" s="227" t="s">
        <v>40</v>
      </c>
      <c r="E624" s="228" t="s">
        <v>1103</v>
      </c>
      <c r="F624" s="229">
        <f>'Таб. 1._Общ_гр_ '!E624+'Таб. 1._Общ_гр_ '!F624+'Таб. 1._Общ_гр_ '!G624+'Таб. 1._Общ_гр_ '!H624</f>
        <v>32</v>
      </c>
      <c r="G624" s="229">
        <f>'Таб. 1._Общ_гр_ '!N624+'Таб. 1._Общ_гр_ '!O624+'Таб. 1._Общ_гр_ '!P624+'Таб. 1._Общ_гр_ '!Q624</f>
        <v>0</v>
      </c>
      <c r="H624" s="229">
        <f>'Таб. 1._Общ_гр_ '!W624+'Таб. 1._Общ_гр_ '!X624+'Таб. 1._Общ_гр_ '!Y624+'Таб. 1._Общ_гр_ '!Z624</f>
        <v>2</v>
      </c>
      <c r="I624" s="229">
        <f>'Таб. 1._Общ_гр_ '!AF624+'Таб. 1._Общ_гр_ '!AG624+'Таб. 1._Общ_гр_ '!AH624+'Таб. 1._Общ_гр_ '!AI624</f>
        <v>0</v>
      </c>
      <c r="J624" s="229">
        <f>'Таб.2._Комб+Озд+Комп_'!E624</f>
        <v>0</v>
      </c>
      <c r="K624" s="229">
        <f>'Таб.2._Комб+Озд+Комп_'!G624</f>
        <v>0</v>
      </c>
      <c r="L624" s="229">
        <f>'Таб.2._Комб+Озд+Комп_'!I624</f>
        <v>0</v>
      </c>
      <c r="M624" s="229">
        <f>'Таб.2._Комб+Озд+Комп_'!K624</f>
        <v>0</v>
      </c>
      <c r="N624" s="229">
        <f>'Таб.2._Комб+Озд+Комп_'!M624</f>
        <v>0</v>
      </c>
      <c r="O624" s="229">
        <f>'Таб.2._Комб+Озд+Комп_'!O624</f>
        <v>0</v>
      </c>
      <c r="P624" s="229">
        <f>'Таб.2._Комб+Озд+Комп_'!Q624</f>
        <v>0</v>
      </c>
      <c r="Q624" s="229">
        <f>'Таб.2._Комб+Озд+Комп_'!S624</f>
        <v>0</v>
      </c>
      <c r="R624" s="229">
        <f>'Таб.2._Комб+Озд+Комп_'!U624</f>
        <v>0</v>
      </c>
      <c r="S624" s="229">
        <f>'Таб.2._Комб+Озд+Комп_'!W624</f>
        <v>0</v>
      </c>
      <c r="T624" s="229">
        <f>'Таб.2._Комб+Озд+Комп_'!Y624</f>
        <v>0</v>
      </c>
      <c r="U624" s="229">
        <f>'Таб.2._Комб+Озд+Комп_'!AA624</f>
        <v>0</v>
      </c>
      <c r="V624" s="230">
        <f t="shared" si="159"/>
        <v>34</v>
      </c>
      <c r="W624" s="231">
        <f>'Таб. 1._Общ_гр_ '!I624+'Таб. 1._Общ_гр_ '!R624+'Таб. 1._Общ_гр_ '!AA624+'Таб. 1._Общ_гр_ '!AJ624+'Таб.2._Комб+Озд+Комп_'!AD624</f>
        <v>4</v>
      </c>
      <c r="X624" s="168">
        <f>'Таб. 1._Общ_гр_ '!AZ624+'Таб.2._Комб+Озд+Комп_'!AO624</f>
        <v>3058</v>
      </c>
      <c r="Y624" s="168">
        <v>1</v>
      </c>
      <c r="Z624" s="244">
        <v>1.1200000000000001</v>
      </c>
      <c r="AA624" s="168">
        <f t="shared" si="160"/>
        <v>1.1000000000000001</v>
      </c>
      <c r="AB624" s="185">
        <v>1</v>
      </c>
      <c r="AC624" s="168">
        <f t="shared" si="161"/>
        <v>3767.5</v>
      </c>
      <c r="AD624" s="234">
        <v>1</v>
      </c>
      <c r="AE624" s="168">
        <f t="shared" si="162"/>
        <v>3767.5</v>
      </c>
      <c r="AF624" s="233">
        <f>'Таб. 1._Общ_гр_ '!BA624+'Таб.2._Комб+Озд+Комп_'!AP624</f>
        <v>35.4</v>
      </c>
      <c r="AG624" s="233">
        <f t="shared" si="163"/>
        <v>3802.9</v>
      </c>
    </row>
    <row r="625" spans="1:33" s="19" customFormat="1" ht="11.25" hidden="1" customHeight="1">
      <c r="A625" s="225" t="s">
        <v>636</v>
      </c>
      <c r="B625" s="81" t="s">
        <v>630</v>
      </c>
      <c r="C625" s="226"/>
      <c r="D625" s="227" t="s">
        <v>40</v>
      </c>
      <c r="E625" s="228" t="s">
        <v>1103</v>
      </c>
      <c r="F625" s="229">
        <f>'Таб. 1._Общ_гр_ '!E625+'Таб. 1._Общ_гр_ '!F625+'Таб. 1._Общ_гр_ '!G625+'Таб. 1._Общ_гр_ '!H625</f>
        <v>0</v>
      </c>
      <c r="G625" s="229">
        <f>'Таб. 1._Общ_гр_ '!N625+'Таб. 1._Общ_гр_ '!O625+'Таб. 1._Общ_гр_ '!P625+'Таб. 1._Общ_гр_ '!Q625</f>
        <v>0</v>
      </c>
      <c r="H625" s="229">
        <f>'Таб. 1._Общ_гр_ '!W625+'Таб. 1._Общ_гр_ '!X625+'Таб. 1._Общ_гр_ '!Y625+'Таб. 1._Общ_гр_ '!Z625</f>
        <v>0</v>
      </c>
      <c r="I625" s="229">
        <f>'Таб. 1._Общ_гр_ '!AF625+'Таб. 1._Общ_гр_ '!AG625+'Таб. 1._Общ_гр_ '!AH625+'Таб. 1._Общ_гр_ '!AI625</f>
        <v>0</v>
      </c>
      <c r="J625" s="229">
        <f>'Таб.2._Комб+Озд+Комп_'!E625</f>
        <v>0</v>
      </c>
      <c r="K625" s="229">
        <f>'Таб.2._Комб+Озд+Комп_'!G625</f>
        <v>0</v>
      </c>
      <c r="L625" s="229">
        <f>'Таб.2._Комб+Озд+Комп_'!I625</f>
        <v>0</v>
      </c>
      <c r="M625" s="229">
        <f>'Таб.2._Комб+Озд+Комп_'!K625</f>
        <v>0</v>
      </c>
      <c r="N625" s="229">
        <f>'Таб.2._Комб+Озд+Комп_'!M625</f>
        <v>0</v>
      </c>
      <c r="O625" s="229">
        <f>'Таб.2._Комб+Озд+Комп_'!O625</f>
        <v>0</v>
      </c>
      <c r="P625" s="229">
        <f>'Таб.2._Комб+Озд+Комп_'!Q625</f>
        <v>0</v>
      </c>
      <c r="Q625" s="229">
        <f>'Таб.2._Комб+Озд+Комп_'!S625</f>
        <v>0</v>
      </c>
      <c r="R625" s="229">
        <f>'Таб.2._Комб+Озд+Комп_'!U625</f>
        <v>0</v>
      </c>
      <c r="S625" s="229">
        <f>'Таб.2._Комб+Озд+Комп_'!W625</f>
        <v>0</v>
      </c>
      <c r="T625" s="229">
        <f>'Таб.2._Комб+Озд+Комп_'!Y625</f>
        <v>0</v>
      </c>
      <c r="U625" s="229">
        <f>'Таб.2._Комб+Озд+Комп_'!AA625</f>
        <v>0</v>
      </c>
      <c r="V625" s="230">
        <f t="shared" si="159"/>
        <v>0</v>
      </c>
      <c r="W625" s="231">
        <f>'Таб. 1._Общ_гр_ '!I625+'Таб. 1._Общ_гр_ '!R625+'Таб. 1._Общ_гр_ '!AA625+'Таб. 1._Общ_гр_ '!AJ625+'Таб.2._Комб+Озд+Комп_'!AD625</f>
        <v>0</v>
      </c>
      <c r="X625" s="168">
        <f>'Таб. 1._Общ_гр_ '!AZ625+'Таб.2._Комб+Озд+Комп_'!AO625</f>
        <v>0</v>
      </c>
      <c r="Y625" s="168">
        <v>1</v>
      </c>
      <c r="Z625" s="244">
        <v>1</v>
      </c>
      <c r="AA625" s="168">
        <f t="shared" si="160"/>
        <v>0</v>
      </c>
      <c r="AB625" s="185">
        <v>1</v>
      </c>
      <c r="AC625" s="168">
        <f t="shared" si="161"/>
        <v>0</v>
      </c>
      <c r="AD625" s="185">
        <v>2.11</v>
      </c>
      <c r="AE625" s="168">
        <f t="shared" si="162"/>
        <v>0</v>
      </c>
      <c r="AF625" s="233">
        <f>'Таб. 1._Общ_гр_ '!BA625+'Таб.2._Комб+Озд+Комп_'!AP625</f>
        <v>0</v>
      </c>
      <c r="AG625" s="233">
        <f t="shared" si="163"/>
        <v>0</v>
      </c>
    </row>
    <row r="626" spans="1:33" s="19" customFormat="1" ht="11.25" hidden="1" customHeight="1">
      <c r="A626" s="225" t="s">
        <v>637</v>
      </c>
      <c r="B626" s="81" t="s">
        <v>630</v>
      </c>
      <c r="C626" s="226"/>
      <c r="D626" s="227" t="s">
        <v>40</v>
      </c>
      <c r="E626" s="228" t="s">
        <v>1103</v>
      </c>
      <c r="F626" s="229">
        <f>'Таб. 1._Общ_гр_ '!E626+'Таб. 1._Общ_гр_ '!F626+'Таб. 1._Общ_гр_ '!G626+'Таб. 1._Общ_гр_ '!H626</f>
        <v>29</v>
      </c>
      <c r="G626" s="229">
        <f>'Таб. 1._Общ_гр_ '!N626+'Таб. 1._Общ_гр_ '!O626+'Таб. 1._Общ_гр_ '!P626+'Таб. 1._Общ_гр_ '!Q626</f>
        <v>0</v>
      </c>
      <c r="H626" s="229">
        <f>'Таб. 1._Общ_гр_ '!W626+'Таб. 1._Общ_гр_ '!X626+'Таб. 1._Общ_гр_ '!Y626+'Таб. 1._Общ_гр_ '!Z626</f>
        <v>3</v>
      </c>
      <c r="I626" s="229">
        <f>'Таб. 1._Общ_гр_ '!AF626+'Таб. 1._Общ_гр_ '!AG626+'Таб. 1._Общ_гр_ '!AH626+'Таб. 1._Общ_гр_ '!AI626</f>
        <v>0</v>
      </c>
      <c r="J626" s="229">
        <f>'Таб.2._Комб+Озд+Комп_'!E626</f>
        <v>0</v>
      </c>
      <c r="K626" s="229">
        <f>'Таб.2._Комб+Озд+Комп_'!G626</f>
        <v>0</v>
      </c>
      <c r="L626" s="229">
        <f>'Таб.2._Комб+Озд+Комп_'!I626</f>
        <v>0</v>
      </c>
      <c r="M626" s="229">
        <f>'Таб.2._Комб+Озд+Комп_'!K626</f>
        <v>0</v>
      </c>
      <c r="N626" s="229">
        <f>'Таб.2._Комб+Озд+Комп_'!M626</f>
        <v>0</v>
      </c>
      <c r="O626" s="229">
        <f>'Таб.2._Комб+Озд+Комп_'!O626</f>
        <v>0</v>
      </c>
      <c r="P626" s="229">
        <f>'Таб.2._Комб+Озд+Комп_'!Q626</f>
        <v>0</v>
      </c>
      <c r="Q626" s="229">
        <f>'Таб.2._Комб+Озд+Комп_'!S626</f>
        <v>0</v>
      </c>
      <c r="R626" s="229">
        <f>'Таб.2._Комб+Озд+Комп_'!U626</f>
        <v>0</v>
      </c>
      <c r="S626" s="229">
        <f>'Таб.2._Комб+Озд+Комп_'!W626</f>
        <v>0</v>
      </c>
      <c r="T626" s="229">
        <f>'Таб.2._Комб+Озд+Комп_'!Y626</f>
        <v>0</v>
      </c>
      <c r="U626" s="229">
        <f>'Таб.2._Комб+Озд+Комп_'!AA626</f>
        <v>0</v>
      </c>
      <c r="V626" s="230">
        <f t="shared" si="159"/>
        <v>32</v>
      </c>
      <c r="W626" s="231">
        <f>'Таб. 1._Общ_гр_ '!I626+'Таб. 1._Общ_гр_ '!R626+'Таб. 1._Общ_гр_ '!AA626+'Таб. 1._Общ_гр_ '!AJ626+'Таб.2._Комб+Озд+Комп_'!AD626</f>
        <v>2</v>
      </c>
      <c r="X626" s="168">
        <f>'Таб. 1._Общ_гр_ '!AZ626+'Таб.2._Комб+Озд+Комп_'!AO626</f>
        <v>2898</v>
      </c>
      <c r="Y626" s="168">
        <v>1</v>
      </c>
      <c r="Z626" s="244">
        <v>1.1599999999999999</v>
      </c>
      <c r="AA626" s="168">
        <f t="shared" si="160"/>
        <v>1.25</v>
      </c>
      <c r="AB626" s="185">
        <v>1</v>
      </c>
      <c r="AC626" s="168">
        <f t="shared" si="161"/>
        <v>4202.1000000000004</v>
      </c>
      <c r="AD626" s="234">
        <v>1</v>
      </c>
      <c r="AE626" s="168">
        <f t="shared" si="162"/>
        <v>4202.1000000000004</v>
      </c>
      <c r="AF626" s="233">
        <f>'Таб. 1._Общ_гр_ '!BA626+'Таб.2._Комб+Озд+Комп_'!AP626</f>
        <v>33.299999999999997</v>
      </c>
      <c r="AG626" s="233">
        <f t="shared" si="163"/>
        <v>4235.4000000000005</v>
      </c>
    </row>
    <row r="627" spans="1:33" s="19" customFormat="1" ht="11.25" hidden="1" customHeight="1">
      <c r="A627" s="225" t="s">
        <v>638</v>
      </c>
      <c r="B627" s="81" t="s">
        <v>630</v>
      </c>
      <c r="C627" s="226"/>
      <c r="D627" s="227" t="s">
        <v>40</v>
      </c>
      <c r="E627" s="228" t="s">
        <v>1103</v>
      </c>
      <c r="F627" s="229">
        <f>'Таб. 1._Общ_гр_ '!E627+'Таб. 1._Общ_гр_ '!F627+'Таб. 1._Общ_гр_ '!G627+'Таб. 1._Общ_гр_ '!H627</f>
        <v>13</v>
      </c>
      <c r="G627" s="229">
        <f>'Таб. 1._Общ_гр_ '!N627+'Таб. 1._Общ_гр_ '!O627+'Таб. 1._Общ_гр_ '!P627+'Таб. 1._Общ_гр_ '!Q627</f>
        <v>0</v>
      </c>
      <c r="H627" s="229">
        <f>'Таб. 1._Общ_гр_ '!W627+'Таб. 1._Общ_гр_ '!X627+'Таб. 1._Общ_гр_ '!Y627+'Таб. 1._Общ_гр_ '!Z627</f>
        <v>3</v>
      </c>
      <c r="I627" s="229">
        <f>'Таб. 1._Общ_гр_ '!AF627+'Таб. 1._Общ_гр_ '!AG627+'Таб. 1._Общ_гр_ '!AH627+'Таб. 1._Общ_гр_ '!AI627</f>
        <v>0</v>
      </c>
      <c r="J627" s="229">
        <f>'Таб.2._Комб+Озд+Комп_'!E627</f>
        <v>0</v>
      </c>
      <c r="K627" s="229">
        <f>'Таб.2._Комб+Озд+Комп_'!G627</f>
        <v>0</v>
      </c>
      <c r="L627" s="229">
        <f>'Таб.2._Комб+Озд+Комп_'!I627</f>
        <v>0</v>
      </c>
      <c r="M627" s="229">
        <f>'Таб.2._Комб+Озд+Комп_'!K627</f>
        <v>0</v>
      </c>
      <c r="N627" s="229">
        <f>'Таб.2._Комб+Озд+Комп_'!M627</f>
        <v>0</v>
      </c>
      <c r="O627" s="229">
        <f>'Таб.2._Комб+Озд+Комп_'!O627</f>
        <v>0</v>
      </c>
      <c r="P627" s="229">
        <f>'Таб.2._Комб+Озд+Комп_'!Q627</f>
        <v>0</v>
      </c>
      <c r="Q627" s="229">
        <f>'Таб.2._Комб+Озд+Комп_'!S627</f>
        <v>0</v>
      </c>
      <c r="R627" s="229">
        <f>'Таб.2._Комб+Озд+Комп_'!U627</f>
        <v>0</v>
      </c>
      <c r="S627" s="229">
        <f>'Таб.2._Комб+Озд+Комп_'!W627</f>
        <v>0</v>
      </c>
      <c r="T627" s="229">
        <f>'Таб.2._Комб+Озд+Комп_'!Y627</f>
        <v>0</v>
      </c>
      <c r="U627" s="229">
        <f>'Таб.2._Комб+Озд+Комп_'!AA627</f>
        <v>0</v>
      </c>
      <c r="V627" s="230">
        <f t="shared" si="159"/>
        <v>16</v>
      </c>
      <c r="W627" s="231">
        <f>'Таб. 1._Общ_гр_ '!I627+'Таб. 1._Общ_гр_ '!R627+'Таб. 1._Общ_гр_ '!AA627+'Таб. 1._Общ_гр_ '!AJ627+'Таб.2._Комб+Озд+Комп_'!AD627</f>
        <v>2</v>
      </c>
      <c r="X627" s="168">
        <f>'Таб. 1._Общ_гр_ '!AZ627+'Таб.2._Комб+Озд+Комп_'!AO627</f>
        <v>1475.7</v>
      </c>
      <c r="Y627" s="168">
        <v>1</v>
      </c>
      <c r="Z627" s="244">
        <v>1.1599999999999999</v>
      </c>
      <c r="AA627" s="168">
        <f t="shared" si="160"/>
        <v>1.25</v>
      </c>
      <c r="AB627" s="185">
        <v>1</v>
      </c>
      <c r="AC627" s="168">
        <f t="shared" si="161"/>
        <v>2139.8000000000002</v>
      </c>
      <c r="AD627" s="234">
        <v>1</v>
      </c>
      <c r="AE627" s="168">
        <f t="shared" si="162"/>
        <v>2139.8000000000002</v>
      </c>
      <c r="AF627" s="233">
        <f>'Таб. 1._Общ_гр_ '!BA627+'Таб.2._Комб+Озд+Комп_'!AP627</f>
        <v>16.600000000000001</v>
      </c>
      <c r="AG627" s="233">
        <f t="shared" si="163"/>
        <v>2156.4</v>
      </c>
    </row>
    <row r="628" spans="1:33" s="19" customFormat="1" ht="11.25" hidden="1" customHeight="1">
      <c r="A628" s="225" t="s">
        <v>639</v>
      </c>
      <c r="B628" s="81" t="s">
        <v>630</v>
      </c>
      <c r="C628" s="226"/>
      <c r="D628" s="227" t="s">
        <v>40</v>
      </c>
      <c r="E628" s="228" t="s">
        <v>1103</v>
      </c>
      <c r="F628" s="229">
        <f>'Таб. 1._Общ_гр_ '!E628+'Таб. 1._Общ_гр_ '!F628+'Таб. 1._Общ_гр_ '!G628+'Таб. 1._Общ_гр_ '!H628</f>
        <v>9</v>
      </c>
      <c r="G628" s="229">
        <f>'Таб. 1._Общ_гр_ '!N628+'Таб. 1._Общ_гр_ '!O628+'Таб. 1._Общ_гр_ '!P628+'Таб. 1._Общ_гр_ '!Q628</f>
        <v>0</v>
      </c>
      <c r="H628" s="229">
        <f>'Таб. 1._Общ_гр_ '!W628+'Таб. 1._Общ_гр_ '!X628+'Таб. 1._Общ_гр_ '!Y628+'Таб. 1._Общ_гр_ '!Z628</f>
        <v>1</v>
      </c>
      <c r="I628" s="229">
        <f>'Таб. 1._Общ_гр_ '!AF628+'Таб. 1._Общ_гр_ '!AG628+'Таб. 1._Общ_гр_ '!AH628+'Таб. 1._Общ_гр_ '!AI628</f>
        <v>0</v>
      </c>
      <c r="J628" s="229">
        <f>'Таб.2._Комб+Озд+Комп_'!E628</f>
        <v>0</v>
      </c>
      <c r="K628" s="229">
        <f>'Таб.2._Комб+Озд+Комп_'!G628</f>
        <v>0</v>
      </c>
      <c r="L628" s="229">
        <f>'Таб.2._Комб+Озд+Комп_'!I628</f>
        <v>0</v>
      </c>
      <c r="M628" s="229">
        <f>'Таб.2._Комб+Озд+Комп_'!K628</f>
        <v>0</v>
      </c>
      <c r="N628" s="229">
        <f>'Таб.2._Комб+Озд+Комп_'!M628</f>
        <v>0</v>
      </c>
      <c r="O628" s="229">
        <f>'Таб.2._Комб+Озд+Комп_'!O628</f>
        <v>0</v>
      </c>
      <c r="P628" s="229">
        <f>'Таб.2._Комб+Озд+Комп_'!Q628</f>
        <v>0</v>
      </c>
      <c r="Q628" s="229">
        <f>'Таб.2._Комб+Озд+Комп_'!S628</f>
        <v>0</v>
      </c>
      <c r="R628" s="229">
        <f>'Таб.2._Комб+Озд+Комп_'!U628</f>
        <v>0</v>
      </c>
      <c r="S628" s="229">
        <f>'Таб.2._Комб+Озд+Комп_'!W628</f>
        <v>0</v>
      </c>
      <c r="T628" s="229">
        <f>'Таб.2._Комб+Озд+Комп_'!Y628</f>
        <v>0</v>
      </c>
      <c r="U628" s="229">
        <f>'Таб.2._Комб+Озд+Комп_'!AA628</f>
        <v>0</v>
      </c>
      <c r="V628" s="230">
        <f t="shared" si="159"/>
        <v>10</v>
      </c>
      <c r="W628" s="231">
        <f>'Таб. 1._Общ_гр_ '!I628+'Таб. 1._Общ_гр_ '!R628+'Таб. 1._Общ_гр_ '!AA628+'Таб. 1._Общ_гр_ '!AJ628+'Таб.2._Комб+Озд+Комп_'!AD628</f>
        <v>2</v>
      </c>
      <c r="X628" s="168">
        <f>'Таб. 1._Общ_гр_ '!AZ628+'Таб.2._Комб+Озд+Комп_'!AO628</f>
        <v>906.7</v>
      </c>
      <c r="Y628" s="168">
        <v>1</v>
      </c>
      <c r="Z628" s="244">
        <v>1.1599999999999999</v>
      </c>
      <c r="AA628" s="168">
        <f t="shared" si="160"/>
        <v>1.25</v>
      </c>
      <c r="AB628" s="185">
        <v>1</v>
      </c>
      <c r="AC628" s="168">
        <f t="shared" si="161"/>
        <v>1314.7</v>
      </c>
      <c r="AD628" s="234">
        <v>2.11</v>
      </c>
      <c r="AE628" s="168">
        <f t="shared" si="162"/>
        <v>2774</v>
      </c>
      <c r="AF628" s="233">
        <f>'Таб. 1._Общ_гр_ '!BA628+'Таб.2._Комб+Озд+Комп_'!AP628</f>
        <v>10.4</v>
      </c>
      <c r="AG628" s="233">
        <f t="shared" si="163"/>
        <v>2784.4</v>
      </c>
    </row>
    <row r="629" spans="1:33" s="19" customFormat="1" ht="11.25" hidden="1" customHeight="1">
      <c r="A629" s="225" t="s">
        <v>640</v>
      </c>
      <c r="B629" s="81" t="s">
        <v>630</v>
      </c>
      <c r="C629" s="226"/>
      <c r="D629" s="227" t="s">
        <v>40</v>
      </c>
      <c r="E629" s="228" t="s">
        <v>1103</v>
      </c>
      <c r="F629" s="229">
        <f>'Таб. 1._Общ_гр_ '!E629+'Таб. 1._Общ_гр_ '!F629+'Таб. 1._Общ_гр_ '!G629+'Таб. 1._Общ_гр_ '!H629</f>
        <v>7</v>
      </c>
      <c r="G629" s="229">
        <f>'Таб. 1._Общ_гр_ '!N629+'Таб. 1._Общ_гр_ '!O629+'Таб. 1._Общ_гр_ '!P629+'Таб. 1._Общ_гр_ '!Q629</f>
        <v>0</v>
      </c>
      <c r="H629" s="229">
        <f>'Таб. 1._Общ_гр_ '!W629+'Таб. 1._Общ_гр_ '!X629+'Таб. 1._Общ_гр_ '!Y629+'Таб. 1._Общ_гр_ '!Z629</f>
        <v>3</v>
      </c>
      <c r="I629" s="229">
        <f>'Таб. 1._Общ_гр_ '!AF629+'Таб. 1._Общ_гр_ '!AG629+'Таб. 1._Общ_гр_ '!AH629+'Таб. 1._Общ_гр_ '!AI629</f>
        <v>0</v>
      </c>
      <c r="J629" s="229">
        <f>'Таб.2._Комб+Озд+Комп_'!E629</f>
        <v>0</v>
      </c>
      <c r="K629" s="229">
        <f>'Таб.2._Комб+Озд+Комп_'!G629</f>
        <v>0</v>
      </c>
      <c r="L629" s="229">
        <f>'Таб.2._Комб+Озд+Комп_'!I629</f>
        <v>0</v>
      </c>
      <c r="M629" s="229">
        <f>'Таб.2._Комб+Озд+Комп_'!K629</f>
        <v>0</v>
      </c>
      <c r="N629" s="229">
        <f>'Таб.2._Комб+Озд+Комп_'!M629</f>
        <v>0</v>
      </c>
      <c r="O629" s="229">
        <f>'Таб.2._Комб+Озд+Комп_'!O629</f>
        <v>0</v>
      </c>
      <c r="P629" s="229">
        <f>'Таб.2._Комб+Озд+Комп_'!Q629</f>
        <v>0</v>
      </c>
      <c r="Q629" s="229">
        <f>'Таб.2._Комб+Озд+Комп_'!S629</f>
        <v>0</v>
      </c>
      <c r="R629" s="229">
        <f>'Таб.2._Комб+Озд+Комп_'!U629</f>
        <v>0</v>
      </c>
      <c r="S629" s="229">
        <f>'Таб.2._Комб+Озд+Комп_'!W629</f>
        <v>0</v>
      </c>
      <c r="T629" s="229">
        <f>'Таб.2._Комб+Озд+Комп_'!Y629</f>
        <v>0</v>
      </c>
      <c r="U629" s="229">
        <f>'Таб.2._Комб+Озд+Комп_'!AA629</f>
        <v>0</v>
      </c>
      <c r="V629" s="230">
        <f t="shared" si="159"/>
        <v>10</v>
      </c>
      <c r="W629" s="231">
        <f>'Таб. 1._Общ_гр_ '!I629+'Таб. 1._Общ_гр_ '!R629+'Таб. 1._Общ_гр_ '!AA629+'Таб. 1._Общ_гр_ '!AJ629+'Таб.2._Комб+Озд+Комп_'!AD629</f>
        <v>2</v>
      </c>
      <c r="X629" s="168">
        <f>'Таб. 1._Общ_гр_ '!AZ629+'Таб.2._Комб+Озд+Комп_'!AO629</f>
        <v>942.3</v>
      </c>
      <c r="Y629" s="168">
        <v>1</v>
      </c>
      <c r="Z629" s="244">
        <v>1.1599999999999999</v>
      </c>
      <c r="AA629" s="168">
        <f t="shared" si="160"/>
        <v>1.25</v>
      </c>
      <c r="AB629" s="185">
        <v>1</v>
      </c>
      <c r="AC629" s="168">
        <f t="shared" si="161"/>
        <v>1366.3</v>
      </c>
      <c r="AD629" s="234">
        <v>2.11</v>
      </c>
      <c r="AE629" s="168">
        <f t="shared" si="162"/>
        <v>2882.9</v>
      </c>
      <c r="AF629" s="233">
        <f>'Таб. 1._Общ_гр_ '!BA629+'Таб.2._Комб+Озд+Комп_'!AP629</f>
        <v>10.4</v>
      </c>
      <c r="AG629" s="233">
        <f t="shared" si="163"/>
        <v>2893.3</v>
      </c>
    </row>
    <row r="630" spans="1:33" s="19" customFormat="1" ht="11.25" hidden="1" customHeight="1">
      <c r="A630" s="225" t="s">
        <v>641</v>
      </c>
      <c r="B630" s="81" t="s">
        <v>630</v>
      </c>
      <c r="C630" s="226"/>
      <c r="D630" s="227" t="s">
        <v>40</v>
      </c>
      <c r="E630" s="228" t="s">
        <v>1103</v>
      </c>
      <c r="F630" s="229">
        <f>'Таб. 1._Общ_гр_ '!E630+'Таб. 1._Общ_гр_ '!F630+'Таб. 1._Общ_гр_ '!G630+'Таб. 1._Общ_гр_ '!H630</f>
        <v>7</v>
      </c>
      <c r="G630" s="229">
        <f>'Таб. 1._Общ_гр_ '!N630+'Таб. 1._Общ_гр_ '!O630+'Таб. 1._Общ_гр_ '!P630+'Таб. 1._Общ_гр_ '!Q630</f>
        <v>0</v>
      </c>
      <c r="H630" s="229">
        <f>'Таб. 1._Общ_гр_ '!W630+'Таб. 1._Общ_гр_ '!X630+'Таб. 1._Общ_гр_ '!Y630+'Таб. 1._Общ_гр_ '!Z630</f>
        <v>0</v>
      </c>
      <c r="I630" s="229">
        <f>'Таб. 1._Общ_гр_ '!AF630+'Таб. 1._Общ_гр_ '!AG630+'Таб. 1._Общ_гр_ '!AH630+'Таб. 1._Общ_гр_ '!AI630</f>
        <v>0</v>
      </c>
      <c r="J630" s="229">
        <f>'Таб.2._Комб+Озд+Комп_'!E630</f>
        <v>0</v>
      </c>
      <c r="K630" s="229">
        <f>'Таб.2._Комб+Озд+Комп_'!G630</f>
        <v>0</v>
      </c>
      <c r="L630" s="229">
        <f>'Таб.2._Комб+Озд+Комп_'!I630</f>
        <v>0</v>
      </c>
      <c r="M630" s="229">
        <f>'Таб.2._Комб+Озд+Комп_'!K630</f>
        <v>0</v>
      </c>
      <c r="N630" s="229">
        <f>'Таб.2._Комб+Озд+Комп_'!M630</f>
        <v>0</v>
      </c>
      <c r="O630" s="229">
        <f>'Таб.2._Комб+Озд+Комп_'!O630</f>
        <v>0</v>
      </c>
      <c r="P630" s="229">
        <f>'Таб.2._Комб+Озд+Комп_'!Q630</f>
        <v>0</v>
      </c>
      <c r="Q630" s="229">
        <f>'Таб.2._Комб+Озд+Комп_'!S630</f>
        <v>0</v>
      </c>
      <c r="R630" s="229">
        <f>'Таб.2._Комб+Озд+Комп_'!U630</f>
        <v>0</v>
      </c>
      <c r="S630" s="229">
        <f>'Таб.2._Комб+Озд+Комп_'!W630</f>
        <v>0</v>
      </c>
      <c r="T630" s="229">
        <f>'Таб.2._Комб+Озд+Комп_'!Y630</f>
        <v>0</v>
      </c>
      <c r="U630" s="229">
        <f>'Таб.2._Комб+Озд+Комп_'!AA630</f>
        <v>0</v>
      </c>
      <c r="V630" s="230">
        <f t="shared" si="159"/>
        <v>7</v>
      </c>
      <c r="W630" s="231">
        <f>'Таб. 1._Общ_гр_ '!I630+'Таб. 1._Общ_гр_ '!R630+'Таб. 1._Общ_гр_ '!AA630+'Таб. 1._Общ_гр_ '!AJ630+'Таб.2._Комб+Озд+Комп_'!AD630</f>
        <v>2</v>
      </c>
      <c r="X630" s="168">
        <f>'Таб. 1._Общ_гр_ '!AZ630+'Таб.2._Комб+Озд+Комп_'!AO630</f>
        <v>622.29999999999995</v>
      </c>
      <c r="Y630" s="168">
        <v>1</v>
      </c>
      <c r="Z630" s="244">
        <v>1.1599999999999999</v>
      </c>
      <c r="AA630" s="168">
        <f t="shared" si="160"/>
        <v>1.25</v>
      </c>
      <c r="AB630" s="185">
        <v>1</v>
      </c>
      <c r="AC630" s="168">
        <f t="shared" si="161"/>
        <v>902.3</v>
      </c>
      <c r="AD630" s="234">
        <v>2.11</v>
      </c>
      <c r="AE630" s="168">
        <f t="shared" si="162"/>
        <v>1903.9</v>
      </c>
      <c r="AF630" s="233">
        <f>'Таб. 1._Общ_гр_ '!BA630+'Таб.2._Комб+Озд+Комп_'!AP630</f>
        <v>7.3</v>
      </c>
      <c r="AG630" s="233">
        <f t="shared" si="163"/>
        <v>1911.2</v>
      </c>
    </row>
    <row r="631" spans="1:33" s="19" customFormat="1" ht="11.25" hidden="1" customHeight="1">
      <c r="A631" s="225" t="s">
        <v>642</v>
      </c>
      <c r="B631" s="81" t="s">
        <v>630</v>
      </c>
      <c r="C631" s="226"/>
      <c r="D631" s="227" t="s">
        <v>40</v>
      </c>
      <c r="E631" s="228" t="s">
        <v>1103</v>
      </c>
      <c r="F631" s="229">
        <f>'Таб. 1._Общ_гр_ '!E631+'Таб. 1._Общ_гр_ '!F631+'Таб. 1._Общ_гр_ '!G631+'Таб. 1._Общ_гр_ '!H631</f>
        <v>10</v>
      </c>
      <c r="G631" s="229">
        <f>'Таб. 1._Общ_гр_ '!N631+'Таб. 1._Общ_гр_ '!O631+'Таб. 1._Общ_гр_ '!P631+'Таб. 1._Общ_гр_ '!Q631</f>
        <v>0</v>
      </c>
      <c r="H631" s="229">
        <f>'Таб. 1._Общ_гр_ '!W631+'Таб. 1._Общ_гр_ '!X631+'Таб. 1._Общ_гр_ '!Y631+'Таб. 1._Общ_гр_ '!Z631</f>
        <v>1</v>
      </c>
      <c r="I631" s="229">
        <f>'Таб. 1._Общ_гр_ '!AF631+'Таб. 1._Общ_гр_ '!AG631+'Таб. 1._Общ_гр_ '!AH631+'Таб. 1._Общ_гр_ '!AI631</f>
        <v>0</v>
      </c>
      <c r="J631" s="229">
        <f>'Таб.2._Комб+Озд+Комп_'!E631</f>
        <v>0</v>
      </c>
      <c r="K631" s="229">
        <f>'Таб.2._Комб+Озд+Комп_'!G631</f>
        <v>0</v>
      </c>
      <c r="L631" s="229">
        <f>'Таб.2._Комб+Озд+Комп_'!I631</f>
        <v>0</v>
      </c>
      <c r="M631" s="229">
        <f>'Таб.2._Комб+Озд+Комп_'!K631</f>
        <v>0</v>
      </c>
      <c r="N631" s="229">
        <f>'Таб.2._Комб+Озд+Комп_'!M631</f>
        <v>0</v>
      </c>
      <c r="O631" s="229">
        <f>'Таб.2._Комб+Озд+Комп_'!O631</f>
        <v>0</v>
      </c>
      <c r="P631" s="229">
        <f>'Таб.2._Комб+Озд+Комп_'!Q631</f>
        <v>0</v>
      </c>
      <c r="Q631" s="229">
        <f>'Таб.2._Комб+Озд+Комп_'!S631</f>
        <v>0</v>
      </c>
      <c r="R631" s="229">
        <f>'Таб.2._Комб+Озд+Комп_'!U631</f>
        <v>0</v>
      </c>
      <c r="S631" s="229">
        <f>'Таб.2._Комб+Озд+Комп_'!W631</f>
        <v>0</v>
      </c>
      <c r="T631" s="229">
        <f>'Таб.2._Комб+Озд+Комп_'!Y631</f>
        <v>0</v>
      </c>
      <c r="U631" s="229">
        <f>'Таб.2._Комб+Озд+Комп_'!AA631</f>
        <v>0</v>
      </c>
      <c r="V631" s="230">
        <f t="shared" si="159"/>
        <v>11</v>
      </c>
      <c r="W631" s="231">
        <f>'Таб. 1._Общ_гр_ '!I631+'Таб. 1._Общ_гр_ '!R631+'Таб. 1._Общ_гр_ '!AA631+'Таб. 1._Общ_гр_ '!AJ631+'Таб.2._Комб+Озд+Комп_'!AD631</f>
        <v>1</v>
      </c>
      <c r="X631" s="168">
        <f>'Таб. 1._Общ_гр_ '!AZ631+'Таб.2._Комб+Озд+Комп_'!AO631</f>
        <v>995.6</v>
      </c>
      <c r="Y631" s="168">
        <v>1</v>
      </c>
      <c r="Z631" s="244">
        <v>1.1599999999999999</v>
      </c>
      <c r="AA631" s="168">
        <f t="shared" si="160"/>
        <v>1.5</v>
      </c>
      <c r="AB631" s="185">
        <v>1</v>
      </c>
      <c r="AC631" s="168">
        <f t="shared" si="161"/>
        <v>1732.3</v>
      </c>
      <c r="AD631" s="185">
        <v>2.11</v>
      </c>
      <c r="AE631" s="168">
        <f t="shared" si="162"/>
        <v>3655.2</v>
      </c>
      <c r="AF631" s="233">
        <f>'Таб. 1._Общ_гр_ '!BA631+'Таб.2._Комб+Озд+Комп_'!AP631</f>
        <v>11.4</v>
      </c>
      <c r="AG631" s="233">
        <f t="shared" si="163"/>
        <v>3666.6</v>
      </c>
    </row>
    <row r="632" spans="1:33" s="19" customFormat="1" ht="11.25" hidden="1" customHeight="1">
      <c r="A632" s="225" t="s">
        <v>643</v>
      </c>
      <c r="B632" s="81" t="s">
        <v>630</v>
      </c>
      <c r="C632" s="226"/>
      <c r="D632" s="227" t="s">
        <v>40</v>
      </c>
      <c r="E632" s="228" t="s">
        <v>1103</v>
      </c>
      <c r="F632" s="229">
        <f>'Таб. 1._Общ_гр_ '!E632+'Таб. 1._Общ_гр_ '!F632+'Таб. 1._Общ_гр_ '!G632+'Таб. 1._Общ_гр_ '!H632</f>
        <v>13</v>
      </c>
      <c r="G632" s="229">
        <f>'Таб. 1._Общ_гр_ '!N632+'Таб. 1._Общ_гр_ '!O632+'Таб. 1._Общ_гр_ '!P632+'Таб. 1._Общ_гр_ '!Q632</f>
        <v>0</v>
      </c>
      <c r="H632" s="229">
        <f>'Таб. 1._Общ_гр_ '!W632+'Таб. 1._Общ_гр_ '!X632+'Таб. 1._Общ_гр_ '!Y632+'Таб. 1._Общ_гр_ '!Z632</f>
        <v>7</v>
      </c>
      <c r="I632" s="229">
        <f>'Таб. 1._Общ_гр_ '!AF632+'Таб. 1._Общ_гр_ '!AG632+'Таб. 1._Общ_гр_ '!AH632+'Таб. 1._Общ_гр_ '!AI632</f>
        <v>0</v>
      </c>
      <c r="J632" s="229">
        <f>'Таб.2._Комб+Озд+Комп_'!E632</f>
        <v>0</v>
      </c>
      <c r="K632" s="229">
        <f>'Таб.2._Комб+Озд+Комп_'!G632</f>
        <v>0</v>
      </c>
      <c r="L632" s="229">
        <f>'Таб.2._Комб+Озд+Комп_'!I632</f>
        <v>0</v>
      </c>
      <c r="M632" s="229">
        <f>'Таб.2._Комб+Озд+Комп_'!K632</f>
        <v>0</v>
      </c>
      <c r="N632" s="229">
        <f>'Таб.2._Комб+Озд+Комп_'!M632</f>
        <v>0</v>
      </c>
      <c r="O632" s="229">
        <f>'Таб.2._Комб+Озд+Комп_'!O632</f>
        <v>0</v>
      </c>
      <c r="P632" s="229">
        <f>'Таб.2._Комб+Озд+Комп_'!Q632</f>
        <v>0</v>
      </c>
      <c r="Q632" s="229">
        <f>'Таб.2._Комб+Озд+Комп_'!S632</f>
        <v>0</v>
      </c>
      <c r="R632" s="229">
        <f>'Таб.2._Комб+Озд+Комп_'!U632</f>
        <v>0</v>
      </c>
      <c r="S632" s="229">
        <f>'Таб.2._Комб+Озд+Комп_'!W632</f>
        <v>0</v>
      </c>
      <c r="T632" s="229">
        <f>'Таб.2._Комб+Озд+Комп_'!Y632</f>
        <v>0</v>
      </c>
      <c r="U632" s="229">
        <f>'Таб.2._Комб+Озд+Комп_'!AA632</f>
        <v>0</v>
      </c>
      <c r="V632" s="230">
        <f t="shared" si="159"/>
        <v>20</v>
      </c>
      <c r="W632" s="231">
        <f>'Таб. 1._Общ_гр_ '!I632+'Таб. 1._Общ_гр_ '!R632+'Таб. 1._Общ_гр_ '!AA632+'Таб. 1._Общ_гр_ '!AJ632+'Таб.2._Комб+Озд+Комп_'!AD632</f>
        <v>1</v>
      </c>
      <c r="X632" s="168">
        <f>'Таб. 1._Общ_гр_ '!AZ632+'Таб.2._Комб+Озд+Комп_'!AO632</f>
        <v>1902.4</v>
      </c>
      <c r="Y632" s="168">
        <v>1</v>
      </c>
      <c r="Z632" s="244">
        <v>1.1599999999999999</v>
      </c>
      <c r="AA632" s="168">
        <f t="shared" si="160"/>
        <v>1.5</v>
      </c>
      <c r="AB632" s="185">
        <v>1</v>
      </c>
      <c r="AC632" s="168">
        <f t="shared" si="161"/>
        <v>3310.2</v>
      </c>
      <c r="AD632" s="234">
        <v>1</v>
      </c>
      <c r="AE632" s="168">
        <f t="shared" si="162"/>
        <v>3310.2</v>
      </c>
      <c r="AF632" s="233">
        <f>'Таб. 1._Общ_гр_ '!BA632+'Таб.2._Комб+Озд+Комп_'!AP632</f>
        <v>20.8</v>
      </c>
      <c r="AG632" s="233">
        <f t="shared" si="163"/>
        <v>3331</v>
      </c>
    </row>
    <row r="633" spans="1:33" s="19" customFormat="1" ht="11.25" hidden="1" customHeight="1">
      <c r="A633" s="225" t="s">
        <v>644</v>
      </c>
      <c r="B633" s="81" t="s">
        <v>630</v>
      </c>
      <c r="C633" s="226"/>
      <c r="D633" s="227" t="s">
        <v>40</v>
      </c>
      <c r="E633" s="228" t="s">
        <v>1103</v>
      </c>
      <c r="F633" s="229">
        <f>'Таб. 1._Общ_гр_ '!E633+'Таб. 1._Общ_гр_ '!F633+'Таб. 1._Общ_гр_ '!G633+'Таб. 1._Общ_гр_ '!H633</f>
        <v>4</v>
      </c>
      <c r="G633" s="229">
        <f>'Таб. 1._Общ_гр_ '!N633+'Таб. 1._Общ_гр_ '!O633+'Таб. 1._Общ_гр_ '!P633+'Таб. 1._Общ_гр_ '!Q633</f>
        <v>0</v>
      </c>
      <c r="H633" s="229">
        <f>'Таб. 1._Общ_гр_ '!W633+'Таб. 1._Общ_гр_ '!X633+'Таб. 1._Общ_гр_ '!Y633+'Таб. 1._Общ_гр_ '!Z633</f>
        <v>3</v>
      </c>
      <c r="I633" s="229">
        <f>'Таб. 1._Общ_гр_ '!AF633+'Таб. 1._Общ_гр_ '!AG633+'Таб. 1._Общ_гр_ '!AH633+'Таб. 1._Общ_гр_ '!AI633</f>
        <v>0</v>
      </c>
      <c r="J633" s="229">
        <f>'Таб.2._Комб+Озд+Комп_'!E633</f>
        <v>0</v>
      </c>
      <c r="K633" s="229">
        <f>'Таб.2._Комб+Озд+Комп_'!G633</f>
        <v>0</v>
      </c>
      <c r="L633" s="229">
        <f>'Таб.2._Комб+Озд+Комп_'!I633</f>
        <v>0</v>
      </c>
      <c r="M633" s="229">
        <f>'Таб.2._Комб+Озд+Комп_'!K633</f>
        <v>0</v>
      </c>
      <c r="N633" s="229">
        <f>'Таб.2._Комб+Озд+Комп_'!M633</f>
        <v>0</v>
      </c>
      <c r="O633" s="229">
        <f>'Таб.2._Комб+Озд+Комп_'!O633</f>
        <v>0</v>
      </c>
      <c r="P633" s="229">
        <f>'Таб.2._Комб+Озд+Комп_'!Q633</f>
        <v>0</v>
      </c>
      <c r="Q633" s="229">
        <f>'Таб.2._Комб+Озд+Комп_'!S633</f>
        <v>0</v>
      </c>
      <c r="R633" s="229">
        <f>'Таб.2._Комб+Озд+Комп_'!U633</f>
        <v>0</v>
      </c>
      <c r="S633" s="229">
        <f>'Таб.2._Комб+Озд+Комп_'!W633</f>
        <v>0</v>
      </c>
      <c r="T633" s="229">
        <f>'Таб.2._Комб+Озд+Комп_'!Y633</f>
        <v>0</v>
      </c>
      <c r="U633" s="229">
        <f>'Таб.2._Комб+Озд+Комп_'!AA633</f>
        <v>0</v>
      </c>
      <c r="V633" s="230">
        <f t="shared" si="159"/>
        <v>7</v>
      </c>
      <c r="W633" s="231">
        <f>'Таб. 1._Общ_гр_ '!I633+'Таб. 1._Общ_гр_ '!R633+'Таб. 1._Общ_гр_ '!AA633+'Таб. 1._Общ_гр_ '!AJ633+'Таб.2._Комб+Озд+Комп_'!AD633</f>
        <v>2</v>
      </c>
      <c r="X633" s="168">
        <f>'Таб. 1._Общ_гр_ '!AZ633+'Таб.2._Комб+Озд+Комп_'!AO633</f>
        <v>675.6</v>
      </c>
      <c r="Y633" s="168">
        <v>1</v>
      </c>
      <c r="Z633" s="244">
        <v>1</v>
      </c>
      <c r="AA633" s="168">
        <f t="shared" si="160"/>
        <v>1.25</v>
      </c>
      <c r="AB633" s="185">
        <v>1</v>
      </c>
      <c r="AC633" s="168">
        <f t="shared" si="161"/>
        <v>844.5</v>
      </c>
      <c r="AD633" s="234">
        <v>2.11</v>
      </c>
      <c r="AE633" s="168">
        <f t="shared" si="162"/>
        <v>1781.9</v>
      </c>
      <c r="AF633" s="233">
        <f>'Таб. 1._Общ_гр_ '!BA633+'Таб.2._Комб+Озд+Комп_'!AP633</f>
        <v>7.3</v>
      </c>
      <c r="AG633" s="233">
        <f t="shared" si="163"/>
        <v>1789.2</v>
      </c>
    </row>
    <row r="634" spans="1:33" s="19" customFormat="1" ht="11.25" hidden="1" customHeight="1">
      <c r="A634" s="225" t="s">
        <v>645</v>
      </c>
      <c r="B634" s="81" t="s">
        <v>630</v>
      </c>
      <c r="C634" s="226"/>
      <c r="D634" s="227" t="s">
        <v>40</v>
      </c>
      <c r="E634" s="228" t="s">
        <v>1103</v>
      </c>
      <c r="F634" s="229">
        <f>'Таб. 1._Общ_гр_ '!E634+'Таб. 1._Общ_гр_ '!F634+'Таб. 1._Общ_гр_ '!G634+'Таб. 1._Общ_гр_ '!H634</f>
        <v>4</v>
      </c>
      <c r="G634" s="229">
        <f>'Таб. 1._Общ_гр_ '!N634+'Таб. 1._Общ_гр_ '!O634+'Таб. 1._Общ_гр_ '!P634+'Таб. 1._Общ_гр_ '!Q634</f>
        <v>0</v>
      </c>
      <c r="H634" s="229">
        <f>'Таб. 1._Общ_гр_ '!W634+'Таб. 1._Общ_гр_ '!X634+'Таб. 1._Общ_гр_ '!Y634+'Таб. 1._Общ_гр_ '!Z634</f>
        <v>2</v>
      </c>
      <c r="I634" s="229">
        <f>'Таб. 1._Общ_гр_ '!AF634+'Таб. 1._Общ_гр_ '!AG634+'Таб. 1._Общ_гр_ '!AH634+'Таб. 1._Общ_гр_ '!AI634</f>
        <v>0</v>
      </c>
      <c r="J634" s="229">
        <f>'Таб.2._Комб+Озд+Комп_'!E634</f>
        <v>0</v>
      </c>
      <c r="K634" s="229">
        <f>'Таб.2._Комб+Озд+Комп_'!G634</f>
        <v>0</v>
      </c>
      <c r="L634" s="229">
        <f>'Таб.2._Комб+Озд+Комп_'!I634</f>
        <v>0</v>
      </c>
      <c r="M634" s="229">
        <f>'Таб.2._Комб+Озд+Комп_'!K634</f>
        <v>0</v>
      </c>
      <c r="N634" s="229">
        <f>'Таб.2._Комб+Озд+Комп_'!M634</f>
        <v>0</v>
      </c>
      <c r="O634" s="229">
        <f>'Таб.2._Комб+Озд+Комп_'!O634</f>
        <v>0</v>
      </c>
      <c r="P634" s="229">
        <f>'Таб.2._Комб+Озд+Комп_'!Q634</f>
        <v>0</v>
      </c>
      <c r="Q634" s="229">
        <f>'Таб.2._Комб+Озд+Комп_'!S634</f>
        <v>0</v>
      </c>
      <c r="R634" s="229">
        <f>'Таб.2._Комб+Озд+Комп_'!U634</f>
        <v>0</v>
      </c>
      <c r="S634" s="229">
        <f>'Таб.2._Комб+Озд+Комп_'!W634</f>
        <v>0</v>
      </c>
      <c r="T634" s="229">
        <f>'Таб.2._Комб+Озд+Комп_'!Y634</f>
        <v>0</v>
      </c>
      <c r="U634" s="229">
        <f>'Таб.2._Комб+Озд+Комп_'!AA634</f>
        <v>0</v>
      </c>
      <c r="V634" s="230">
        <f t="shared" si="159"/>
        <v>6</v>
      </c>
      <c r="W634" s="231">
        <f>'Таб. 1._Общ_гр_ '!I634+'Таб. 1._Общ_гр_ '!R634+'Таб. 1._Общ_гр_ '!AA634+'Таб. 1._Общ_гр_ '!AJ634+'Таб.2._Комб+Озд+Комп_'!AD634</f>
        <v>2</v>
      </c>
      <c r="X634" s="168">
        <f>'Таб. 1._Общ_гр_ '!AZ634+'Таб.2._Комб+Озд+Комп_'!AO634</f>
        <v>568.9</v>
      </c>
      <c r="Y634" s="168">
        <v>1</v>
      </c>
      <c r="Z634" s="244">
        <v>1.1200000000000001</v>
      </c>
      <c r="AA634" s="168">
        <f t="shared" si="160"/>
        <v>1.25</v>
      </c>
      <c r="AB634" s="185">
        <v>1</v>
      </c>
      <c r="AC634" s="168">
        <f t="shared" si="161"/>
        <v>796.5</v>
      </c>
      <c r="AD634" s="234">
        <v>2.11</v>
      </c>
      <c r="AE634" s="168">
        <f t="shared" si="162"/>
        <v>1680.6</v>
      </c>
      <c r="AF634" s="233">
        <f>'Таб. 1._Общ_гр_ '!BA634+'Таб.2._Комб+Озд+Комп_'!AP634</f>
        <v>6.2</v>
      </c>
      <c r="AG634" s="233">
        <f t="shared" si="163"/>
        <v>1686.8</v>
      </c>
    </row>
    <row r="635" spans="1:33" s="19" customFormat="1" ht="11.25" hidden="1" customHeight="1">
      <c r="A635" s="225" t="s">
        <v>646</v>
      </c>
      <c r="B635" s="81" t="s">
        <v>630</v>
      </c>
      <c r="C635" s="226"/>
      <c r="D635" s="227" t="s">
        <v>40</v>
      </c>
      <c r="E635" s="228" t="s">
        <v>1103</v>
      </c>
      <c r="F635" s="229">
        <f>'Таб. 1._Общ_гр_ '!E635+'Таб. 1._Общ_гр_ '!F635+'Таб. 1._Общ_гр_ '!G635+'Таб. 1._Общ_гр_ '!H635</f>
        <v>39</v>
      </c>
      <c r="G635" s="229">
        <f>'Таб. 1._Общ_гр_ '!N635+'Таб. 1._Общ_гр_ '!O635+'Таб. 1._Общ_гр_ '!P635+'Таб. 1._Общ_гр_ '!Q635</f>
        <v>0</v>
      </c>
      <c r="H635" s="229">
        <f>'Таб. 1._Общ_гр_ '!W635+'Таб. 1._Общ_гр_ '!X635+'Таб. 1._Общ_гр_ '!Y635+'Таб. 1._Общ_гр_ '!Z635</f>
        <v>11</v>
      </c>
      <c r="I635" s="229">
        <f>'Таб. 1._Общ_гр_ '!AF635+'Таб. 1._Общ_гр_ '!AG635+'Таб. 1._Общ_гр_ '!AH635+'Таб. 1._Общ_гр_ '!AI635</f>
        <v>0</v>
      </c>
      <c r="J635" s="229">
        <f>'Таб.2._Комб+Озд+Комп_'!E635</f>
        <v>0</v>
      </c>
      <c r="K635" s="229">
        <f>'Таб.2._Комб+Озд+Комп_'!G635</f>
        <v>0</v>
      </c>
      <c r="L635" s="229">
        <f>'Таб.2._Комб+Озд+Комп_'!I635</f>
        <v>0</v>
      </c>
      <c r="M635" s="229">
        <f>'Таб.2._Комб+Озд+Комп_'!K635</f>
        <v>0</v>
      </c>
      <c r="N635" s="229">
        <f>'Таб.2._Комб+Озд+Комп_'!M635</f>
        <v>0</v>
      </c>
      <c r="O635" s="229">
        <f>'Таб.2._Комб+Озд+Комп_'!O635</f>
        <v>0</v>
      </c>
      <c r="P635" s="229">
        <f>'Таб.2._Комб+Озд+Комп_'!Q635</f>
        <v>0</v>
      </c>
      <c r="Q635" s="229">
        <f>'Таб.2._Комб+Озд+Комп_'!S635</f>
        <v>0</v>
      </c>
      <c r="R635" s="229">
        <f>'Таб.2._Комб+Озд+Комп_'!U635</f>
        <v>0</v>
      </c>
      <c r="S635" s="229">
        <f>'Таб.2._Комб+Озд+Комп_'!W635</f>
        <v>0</v>
      </c>
      <c r="T635" s="229">
        <f>'Таб.2._Комб+Озд+Комп_'!Y635</f>
        <v>0</v>
      </c>
      <c r="U635" s="229">
        <f>'Таб.2._Комб+Озд+Комп_'!AA635</f>
        <v>0</v>
      </c>
      <c r="V635" s="230">
        <f t="shared" si="159"/>
        <v>50</v>
      </c>
      <c r="W635" s="231">
        <f>'Таб. 1._Общ_гр_ '!I635+'Таб. 1._Общ_гр_ '!R635+'Таб. 1._Общ_гр_ '!AA635+'Таб. 1._Общ_гр_ '!AJ635+'Таб.2._Комб+Озд+Комп_'!AD635</f>
        <v>2</v>
      </c>
      <c r="X635" s="168">
        <f>'Таб. 1._Общ_гр_ '!AZ635+'Таб.2._Комб+Озд+Комп_'!AO635</f>
        <v>4640.3</v>
      </c>
      <c r="Y635" s="168">
        <v>1</v>
      </c>
      <c r="Z635" s="244">
        <v>1.1599999999999999</v>
      </c>
      <c r="AA635" s="168">
        <f t="shared" si="160"/>
        <v>1.25</v>
      </c>
      <c r="AB635" s="185">
        <v>1</v>
      </c>
      <c r="AC635" s="168">
        <f t="shared" si="161"/>
        <v>6728.4</v>
      </c>
      <c r="AD635" s="234">
        <v>1</v>
      </c>
      <c r="AE635" s="168">
        <f t="shared" si="162"/>
        <v>6728.4</v>
      </c>
      <c r="AF635" s="233">
        <f>'Таб. 1._Общ_гр_ '!BA635+'Таб.2._Комб+Озд+Комп_'!AP635</f>
        <v>52</v>
      </c>
      <c r="AG635" s="233">
        <f t="shared" si="163"/>
        <v>6780.4</v>
      </c>
    </row>
    <row r="636" spans="1:33" s="19" customFormat="1" ht="11.25" hidden="1" customHeight="1">
      <c r="A636" s="225" t="s">
        <v>647</v>
      </c>
      <c r="B636" s="81" t="s">
        <v>630</v>
      </c>
      <c r="C636" s="226"/>
      <c r="D636" s="227" t="s">
        <v>40</v>
      </c>
      <c r="E636" s="228" t="s">
        <v>1103</v>
      </c>
      <c r="F636" s="229">
        <f>'Таб. 1._Общ_гр_ '!E636+'Таб. 1._Общ_гр_ '!F636+'Таб. 1._Общ_гр_ '!G636+'Таб. 1._Общ_гр_ '!H636</f>
        <v>12</v>
      </c>
      <c r="G636" s="229">
        <f>'Таб. 1._Общ_гр_ '!N636+'Таб. 1._Общ_гр_ '!O636+'Таб. 1._Общ_гр_ '!P636+'Таб. 1._Общ_гр_ '!Q636</f>
        <v>0</v>
      </c>
      <c r="H636" s="229">
        <f>'Таб. 1._Общ_гр_ '!W636+'Таб. 1._Общ_гр_ '!X636+'Таб. 1._Общ_гр_ '!Y636+'Таб. 1._Общ_гр_ '!Z636</f>
        <v>2</v>
      </c>
      <c r="I636" s="229">
        <f>'Таб. 1._Общ_гр_ '!AF636+'Таб. 1._Общ_гр_ '!AG636+'Таб. 1._Общ_гр_ '!AH636+'Таб. 1._Общ_гр_ '!AI636</f>
        <v>0</v>
      </c>
      <c r="J636" s="229">
        <f>'Таб.2._Комб+Озд+Комп_'!E636</f>
        <v>0</v>
      </c>
      <c r="K636" s="229">
        <f>'Таб.2._Комб+Озд+Комп_'!G636</f>
        <v>0</v>
      </c>
      <c r="L636" s="229">
        <f>'Таб.2._Комб+Озд+Комп_'!I636</f>
        <v>0</v>
      </c>
      <c r="M636" s="229">
        <f>'Таб.2._Комб+Озд+Комп_'!K636</f>
        <v>0</v>
      </c>
      <c r="N636" s="229">
        <f>'Таб.2._Комб+Озд+Комп_'!M636</f>
        <v>0</v>
      </c>
      <c r="O636" s="229">
        <f>'Таб.2._Комб+Озд+Комп_'!O636</f>
        <v>0</v>
      </c>
      <c r="P636" s="229">
        <f>'Таб.2._Комб+Озд+Комп_'!Q636</f>
        <v>0</v>
      </c>
      <c r="Q636" s="229">
        <f>'Таб.2._Комб+Озд+Комп_'!S636</f>
        <v>0</v>
      </c>
      <c r="R636" s="229">
        <f>'Таб.2._Комб+Озд+Комп_'!U636</f>
        <v>0</v>
      </c>
      <c r="S636" s="229">
        <f>'Таб.2._Комб+Озд+Комп_'!W636</f>
        <v>0</v>
      </c>
      <c r="T636" s="229">
        <f>'Таб.2._Комб+Озд+Комп_'!Y636</f>
        <v>0</v>
      </c>
      <c r="U636" s="229">
        <f>'Таб.2._Комб+Озд+Комп_'!AA636</f>
        <v>0</v>
      </c>
      <c r="V636" s="230">
        <f t="shared" si="159"/>
        <v>14</v>
      </c>
      <c r="W636" s="231">
        <f>'Таб. 1._Общ_гр_ '!I636+'Таб. 1._Общ_гр_ '!R636+'Таб. 1._Общ_гр_ '!AA636+'Таб. 1._Общ_гр_ '!AJ636+'Таб.2._Комб+Озд+Комп_'!AD636</f>
        <v>2</v>
      </c>
      <c r="X636" s="168">
        <f>'Таб. 1._Общ_гр_ '!AZ636+'Таб.2._Комб+Озд+Комп_'!AO636</f>
        <v>1280.0999999999999</v>
      </c>
      <c r="Y636" s="168">
        <v>1</v>
      </c>
      <c r="Z636" s="244">
        <v>1.08</v>
      </c>
      <c r="AA636" s="168">
        <f t="shared" si="160"/>
        <v>1.25</v>
      </c>
      <c r="AB636" s="185">
        <v>1</v>
      </c>
      <c r="AC636" s="168">
        <f t="shared" si="161"/>
        <v>1728.1</v>
      </c>
      <c r="AD636" s="234">
        <v>1</v>
      </c>
      <c r="AE636" s="168">
        <f t="shared" si="162"/>
        <v>1728.1</v>
      </c>
      <c r="AF636" s="233">
        <f>'Таб. 1._Общ_гр_ '!BA636+'Таб.2._Комб+Озд+Комп_'!AP636</f>
        <v>14.6</v>
      </c>
      <c r="AG636" s="233">
        <f t="shared" si="163"/>
        <v>1742.6999999999998</v>
      </c>
    </row>
    <row r="637" spans="1:33" s="19" customFormat="1" ht="11.25" hidden="1" customHeight="1">
      <c r="A637" s="225" t="s">
        <v>648</v>
      </c>
      <c r="B637" s="81" t="s">
        <v>630</v>
      </c>
      <c r="C637" s="226"/>
      <c r="D637" s="227" t="s">
        <v>40</v>
      </c>
      <c r="E637" s="228" t="s">
        <v>1103</v>
      </c>
      <c r="F637" s="229">
        <f>'Таб. 1._Общ_гр_ '!E637+'Таб. 1._Общ_гр_ '!F637+'Таб. 1._Общ_гр_ '!G637+'Таб. 1._Общ_гр_ '!H637</f>
        <v>16</v>
      </c>
      <c r="G637" s="229">
        <f>'Таб. 1._Общ_гр_ '!N637+'Таб. 1._Общ_гр_ '!O637+'Таб. 1._Общ_гр_ '!P637+'Таб. 1._Общ_гр_ '!Q637</f>
        <v>0</v>
      </c>
      <c r="H637" s="229">
        <f>'Таб. 1._Общ_гр_ '!W637+'Таб. 1._Общ_гр_ '!X637+'Таб. 1._Общ_гр_ '!Y637+'Таб. 1._Общ_гр_ '!Z637</f>
        <v>3</v>
      </c>
      <c r="I637" s="229">
        <f>'Таб. 1._Общ_гр_ '!AF637+'Таб. 1._Общ_гр_ '!AG637+'Таб. 1._Общ_гр_ '!AH637+'Таб. 1._Общ_гр_ '!AI637</f>
        <v>0</v>
      </c>
      <c r="J637" s="229">
        <f>'Таб.2._Комб+Озд+Комп_'!E637</f>
        <v>0</v>
      </c>
      <c r="K637" s="229">
        <f>'Таб.2._Комб+Озд+Комп_'!G637</f>
        <v>0</v>
      </c>
      <c r="L637" s="229">
        <f>'Таб.2._Комб+Озд+Комп_'!I637</f>
        <v>0</v>
      </c>
      <c r="M637" s="229">
        <f>'Таб.2._Комб+Озд+Комп_'!K637</f>
        <v>0</v>
      </c>
      <c r="N637" s="229">
        <f>'Таб.2._Комб+Озд+Комп_'!M637</f>
        <v>0</v>
      </c>
      <c r="O637" s="229">
        <f>'Таб.2._Комб+Озд+Комп_'!O637</f>
        <v>0</v>
      </c>
      <c r="P637" s="229">
        <f>'Таб.2._Комб+Озд+Комп_'!Q637</f>
        <v>0</v>
      </c>
      <c r="Q637" s="229">
        <f>'Таб.2._Комб+Озд+Комп_'!S637</f>
        <v>0</v>
      </c>
      <c r="R637" s="229">
        <f>'Таб.2._Комб+Озд+Комп_'!U637</f>
        <v>0</v>
      </c>
      <c r="S637" s="229">
        <f>'Таб.2._Комб+Озд+Комп_'!W637</f>
        <v>0</v>
      </c>
      <c r="T637" s="229">
        <f>'Таб.2._Комб+Озд+Комп_'!Y637</f>
        <v>0</v>
      </c>
      <c r="U637" s="229">
        <f>'Таб.2._Комб+Озд+Комп_'!AA637</f>
        <v>0</v>
      </c>
      <c r="V637" s="230">
        <f t="shared" si="159"/>
        <v>19</v>
      </c>
      <c r="W637" s="231">
        <f>'Таб. 1._Общ_гр_ '!I637+'Таб. 1._Общ_гр_ '!R637+'Таб. 1._Общ_гр_ '!AA637+'Таб. 1._Общ_гр_ '!AJ637+'Таб.2._Комб+Озд+Комп_'!AD637</f>
        <v>2</v>
      </c>
      <c r="X637" s="168">
        <f>'Таб. 1._Общ_гр_ '!AZ637+'Таб.2._Комб+Озд+Комп_'!AO637</f>
        <v>1742.3</v>
      </c>
      <c r="Y637" s="168">
        <v>1</v>
      </c>
      <c r="Z637" s="244">
        <v>1.1200000000000001</v>
      </c>
      <c r="AA637" s="168">
        <f t="shared" si="160"/>
        <v>1.25</v>
      </c>
      <c r="AB637" s="185">
        <v>1</v>
      </c>
      <c r="AC637" s="168">
        <f t="shared" si="161"/>
        <v>2439.1999999999998</v>
      </c>
      <c r="AD637" s="234">
        <v>1</v>
      </c>
      <c r="AE637" s="168">
        <f t="shared" si="162"/>
        <v>2439.1999999999998</v>
      </c>
      <c r="AF637" s="233">
        <f>'Таб. 1._Общ_гр_ '!BA637+'Таб.2._Комб+Озд+Комп_'!AP637</f>
        <v>19.8</v>
      </c>
      <c r="AG637" s="233">
        <f t="shared" si="163"/>
        <v>2459</v>
      </c>
    </row>
    <row r="638" spans="1:33" s="19" customFormat="1" ht="11.25" hidden="1" customHeight="1">
      <c r="A638" s="225" t="s">
        <v>649</v>
      </c>
      <c r="B638" s="81" t="s">
        <v>630</v>
      </c>
      <c r="C638" s="226"/>
      <c r="D638" s="227" t="s">
        <v>40</v>
      </c>
      <c r="E638" s="228" t="s">
        <v>1103</v>
      </c>
      <c r="F638" s="229">
        <f>'Таб. 1._Общ_гр_ '!E638+'Таб. 1._Общ_гр_ '!F638+'Таб. 1._Общ_гр_ '!G638+'Таб. 1._Общ_гр_ '!H638</f>
        <v>37</v>
      </c>
      <c r="G638" s="229">
        <f>'Таб. 1._Общ_гр_ '!N638+'Таб. 1._Общ_гр_ '!O638+'Таб. 1._Общ_гр_ '!P638+'Таб. 1._Общ_гр_ '!Q638</f>
        <v>0</v>
      </c>
      <c r="H638" s="229">
        <f>'Таб. 1._Общ_гр_ '!W638+'Таб. 1._Общ_гр_ '!X638+'Таб. 1._Общ_гр_ '!Y638+'Таб. 1._Общ_гр_ '!Z638</f>
        <v>13</v>
      </c>
      <c r="I638" s="229">
        <f>'Таб. 1._Общ_гр_ '!AF638+'Таб. 1._Общ_гр_ '!AG638+'Таб. 1._Общ_гр_ '!AH638+'Таб. 1._Общ_гр_ '!AI638</f>
        <v>0</v>
      </c>
      <c r="J638" s="229">
        <f>'Таб.2._Комб+Озд+Комп_'!E638</f>
        <v>0</v>
      </c>
      <c r="K638" s="229">
        <f>'Таб.2._Комб+Озд+Комп_'!G638</f>
        <v>0</v>
      </c>
      <c r="L638" s="229">
        <f>'Таб.2._Комб+Озд+Комп_'!I638</f>
        <v>0</v>
      </c>
      <c r="M638" s="229">
        <f>'Таб.2._Комб+Озд+Комп_'!K638</f>
        <v>0</v>
      </c>
      <c r="N638" s="229">
        <f>'Таб.2._Комб+Озд+Комп_'!M638</f>
        <v>0</v>
      </c>
      <c r="O638" s="229">
        <f>'Таб.2._Комб+Озд+Комп_'!O638</f>
        <v>0</v>
      </c>
      <c r="P638" s="229">
        <f>'Таб.2._Комб+Озд+Комп_'!Q638</f>
        <v>0</v>
      </c>
      <c r="Q638" s="229">
        <f>'Таб.2._Комб+Озд+Комп_'!S638</f>
        <v>0</v>
      </c>
      <c r="R638" s="229">
        <f>'Таб.2._Комб+Озд+Комп_'!U638</f>
        <v>0</v>
      </c>
      <c r="S638" s="229">
        <f>'Таб.2._Комб+Озд+Комп_'!W638</f>
        <v>0</v>
      </c>
      <c r="T638" s="229">
        <f>'Таб.2._Комб+Озд+Комп_'!Y638</f>
        <v>0</v>
      </c>
      <c r="U638" s="229">
        <f>'Таб.2._Комб+Озд+Комп_'!AA638</f>
        <v>0</v>
      </c>
      <c r="V638" s="230">
        <f t="shared" si="159"/>
        <v>50</v>
      </c>
      <c r="W638" s="231">
        <f>'Таб. 1._Общ_гр_ '!I638+'Таб. 1._Общ_гр_ '!R638+'Таб. 1._Общ_гр_ '!AA638+'Таб. 1._Общ_гр_ '!AJ638+'Таб.2._Комб+Озд+Комп_'!AD638</f>
        <v>4</v>
      </c>
      <c r="X638" s="168">
        <f>'Таб. 1._Общ_гр_ '!AZ638+'Таб.2._Комб+Озд+Комп_'!AO638</f>
        <v>4675.8999999999996</v>
      </c>
      <c r="Y638" s="168">
        <v>1</v>
      </c>
      <c r="Z638" s="244">
        <v>1.1200000000000001</v>
      </c>
      <c r="AA638" s="168">
        <f t="shared" si="160"/>
        <v>1.1000000000000001</v>
      </c>
      <c r="AB638" s="185">
        <v>1</v>
      </c>
      <c r="AC638" s="168">
        <f t="shared" si="161"/>
        <v>5760.7</v>
      </c>
      <c r="AD638" s="234">
        <v>1</v>
      </c>
      <c r="AE638" s="168">
        <f t="shared" si="162"/>
        <v>5760.7</v>
      </c>
      <c r="AF638" s="233">
        <f>'Таб. 1._Общ_гр_ '!BA638+'Таб.2._Комб+Озд+Комп_'!AP638</f>
        <v>52</v>
      </c>
      <c r="AG638" s="233">
        <f t="shared" si="163"/>
        <v>5812.7</v>
      </c>
    </row>
    <row r="639" spans="1:33" s="19" customFormat="1" ht="11.25" hidden="1" customHeight="1">
      <c r="A639" s="225" t="s">
        <v>650</v>
      </c>
      <c r="B639" s="81" t="s">
        <v>630</v>
      </c>
      <c r="C639" s="226"/>
      <c r="D639" s="227" t="s">
        <v>61</v>
      </c>
      <c r="E639" s="228" t="s">
        <v>1103</v>
      </c>
      <c r="F639" s="229">
        <f>'Таб. 1._Общ_гр_ '!E639+'Таб. 1._Общ_гр_ '!F639+'Таб. 1._Общ_гр_ '!G639+'Таб. 1._Общ_гр_ '!H639</f>
        <v>3</v>
      </c>
      <c r="G639" s="229">
        <f>'Таб. 1._Общ_гр_ '!N639+'Таб. 1._Общ_гр_ '!O639+'Таб. 1._Общ_гр_ '!P639+'Таб. 1._Общ_гр_ '!Q639</f>
        <v>0</v>
      </c>
      <c r="H639" s="229">
        <f>'Таб. 1._Общ_гр_ '!W639+'Таб. 1._Общ_гр_ '!X639+'Таб. 1._Общ_гр_ '!Y639+'Таб. 1._Общ_гр_ '!Z639</f>
        <v>0</v>
      </c>
      <c r="I639" s="229">
        <f>'Таб. 1._Общ_гр_ '!AF639+'Таб. 1._Общ_гр_ '!AG639+'Таб. 1._Общ_гр_ '!AH639+'Таб. 1._Общ_гр_ '!AI639</f>
        <v>0</v>
      </c>
      <c r="J639" s="229">
        <f>'Таб.2._Комб+Озд+Комп_'!E639</f>
        <v>0</v>
      </c>
      <c r="K639" s="229">
        <f>'Таб.2._Комб+Озд+Комп_'!G639</f>
        <v>0</v>
      </c>
      <c r="L639" s="229">
        <f>'Таб.2._Комб+Озд+Комп_'!I639</f>
        <v>0</v>
      </c>
      <c r="M639" s="229">
        <f>'Таб.2._Комб+Озд+Комп_'!K639</f>
        <v>0</v>
      </c>
      <c r="N639" s="229">
        <f>'Таб.2._Комб+Озд+Комп_'!M639</f>
        <v>0</v>
      </c>
      <c r="O639" s="229">
        <f>'Таб.2._Комб+Озд+Комп_'!O639</f>
        <v>0</v>
      </c>
      <c r="P639" s="229">
        <f>'Таб.2._Комб+Озд+Комп_'!Q639</f>
        <v>0</v>
      </c>
      <c r="Q639" s="229">
        <f>'Таб.2._Комб+Озд+Комп_'!S639</f>
        <v>0</v>
      </c>
      <c r="R639" s="229">
        <f>'Таб.2._Комб+Озд+Комп_'!U639</f>
        <v>0</v>
      </c>
      <c r="S639" s="229">
        <f>'Таб.2._Комб+Озд+Комп_'!W639</f>
        <v>0</v>
      </c>
      <c r="T639" s="229">
        <f>'Таб.2._Комб+Озд+Комп_'!Y639</f>
        <v>0</v>
      </c>
      <c r="U639" s="229">
        <f>'Таб.2._Комб+Озд+Комп_'!AA639</f>
        <v>0</v>
      </c>
      <c r="V639" s="230">
        <f t="shared" si="159"/>
        <v>3</v>
      </c>
      <c r="W639" s="231">
        <f>'Таб. 1._Общ_гр_ '!I639+'Таб. 1._Общ_гр_ '!R639+'Таб. 1._Общ_гр_ '!AA639+'Таб. 1._Общ_гр_ '!AJ639+'Таб.2._Комб+Озд+Комп_'!AD639</f>
        <v>1</v>
      </c>
      <c r="X639" s="168">
        <f>'Таб. 1._Общ_гр_ '!AZ639+'Таб.2._Комб+Озд+Комп_'!AO639</f>
        <v>213.3</v>
      </c>
      <c r="Y639" s="168">
        <v>1</v>
      </c>
      <c r="Z639" s="244">
        <v>1.08</v>
      </c>
      <c r="AA639" s="168">
        <f t="shared" si="160"/>
        <v>1.5</v>
      </c>
      <c r="AB639" s="185">
        <v>1</v>
      </c>
      <c r="AC639" s="168">
        <f t="shared" si="161"/>
        <v>345.5</v>
      </c>
      <c r="AD639" s="185">
        <v>2.11</v>
      </c>
      <c r="AE639" s="168">
        <f t="shared" si="162"/>
        <v>729</v>
      </c>
      <c r="AF639" s="233">
        <f>'Таб. 1._Общ_гр_ '!BA639+'Таб.2._Комб+Озд+Комп_'!AP639</f>
        <v>3.1</v>
      </c>
      <c r="AG639" s="233">
        <f t="shared" si="163"/>
        <v>732.1</v>
      </c>
    </row>
    <row r="640" spans="1:33" s="19" customFormat="1" ht="11.25" hidden="1" customHeight="1">
      <c r="A640" s="225" t="s">
        <v>651</v>
      </c>
      <c r="B640" s="81" t="s">
        <v>630</v>
      </c>
      <c r="C640" s="226"/>
      <c r="D640" s="227" t="s">
        <v>40</v>
      </c>
      <c r="E640" s="228" t="s">
        <v>1103</v>
      </c>
      <c r="F640" s="229">
        <f>'Таб. 1._Общ_гр_ '!E640+'Таб. 1._Общ_гр_ '!F640+'Таб. 1._Общ_гр_ '!G640+'Таб. 1._Общ_гр_ '!H640</f>
        <v>21</v>
      </c>
      <c r="G640" s="229">
        <f>'Таб. 1._Общ_гр_ '!N640+'Таб. 1._Общ_гр_ '!O640+'Таб. 1._Общ_гр_ '!P640+'Таб. 1._Общ_гр_ '!Q640</f>
        <v>0</v>
      </c>
      <c r="H640" s="229">
        <f>'Таб. 1._Общ_гр_ '!W640+'Таб. 1._Общ_гр_ '!X640+'Таб. 1._Общ_гр_ '!Y640+'Таб. 1._Общ_гр_ '!Z640</f>
        <v>2</v>
      </c>
      <c r="I640" s="229">
        <f>'Таб. 1._Общ_гр_ '!AF640+'Таб. 1._Общ_гр_ '!AG640+'Таб. 1._Общ_гр_ '!AH640+'Таб. 1._Общ_гр_ '!AI640</f>
        <v>0</v>
      </c>
      <c r="J640" s="229">
        <f>'Таб.2._Комб+Озд+Комп_'!E640</f>
        <v>0</v>
      </c>
      <c r="K640" s="229">
        <f>'Таб.2._Комб+Озд+Комп_'!G640</f>
        <v>0</v>
      </c>
      <c r="L640" s="229">
        <f>'Таб.2._Комб+Озд+Комп_'!I640</f>
        <v>0</v>
      </c>
      <c r="M640" s="229">
        <f>'Таб.2._Комб+Озд+Комп_'!K640</f>
        <v>0</v>
      </c>
      <c r="N640" s="229">
        <f>'Таб.2._Комб+Озд+Комп_'!M640</f>
        <v>0</v>
      </c>
      <c r="O640" s="229">
        <f>'Таб.2._Комб+Озд+Комп_'!O640</f>
        <v>0</v>
      </c>
      <c r="P640" s="229">
        <f>'Таб.2._Комб+Озд+Комп_'!Q640</f>
        <v>0</v>
      </c>
      <c r="Q640" s="229">
        <f>'Таб.2._Комб+Озд+Комп_'!S640</f>
        <v>0</v>
      </c>
      <c r="R640" s="229">
        <f>'Таб.2._Комб+Озд+Комп_'!U640</f>
        <v>0</v>
      </c>
      <c r="S640" s="229">
        <f>'Таб.2._Комб+Озд+Комп_'!W640</f>
        <v>0</v>
      </c>
      <c r="T640" s="229">
        <f>'Таб.2._Комб+Озд+Комп_'!Y640</f>
        <v>0</v>
      </c>
      <c r="U640" s="229">
        <f>'Таб.2._Комб+Озд+Комп_'!AA640</f>
        <v>0</v>
      </c>
      <c r="V640" s="230">
        <f t="shared" si="159"/>
        <v>23</v>
      </c>
      <c r="W640" s="231">
        <f>'Таб. 1._Общ_гр_ '!I640+'Таб. 1._Общ_гр_ '!R640+'Таб. 1._Общ_гр_ '!AA640+'Таб. 1._Общ_гр_ '!AJ640+'Таб.2._Комб+Озд+Комп_'!AD640</f>
        <v>4</v>
      </c>
      <c r="X640" s="168">
        <f>'Таб. 1._Общ_гр_ '!AZ640+'Таб.2._Комб+Озд+Комп_'!AO640</f>
        <v>2080.1</v>
      </c>
      <c r="Y640" s="168">
        <v>1</v>
      </c>
      <c r="Z640" s="244">
        <v>1.1599999999999999</v>
      </c>
      <c r="AA640" s="168">
        <f t="shared" si="160"/>
        <v>1.1000000000000001</v>
      </c>
      <c r="AB640" s="185">
        <v>1</v>
      </c>
      <c r="AC640" s="168">
        <f t="shared" si="161"/>
        <v>2654.2</v>
      </c>
      <c r="AD640" s="234">
        <v>1</v>
      </c>
      <c r="AE640" s="168">
        <f t="shared" si="162"/>
        <v>2654.2</v>
      </c>
      <c r="AF640" s="233">
        <f>'Таб. 1._Общ_гр_ '!BA640+'Таб.2._Комб+Озд+Комп_'!AP640</f>
        <v>23.9</v>
      </c>
      <c r="AG640" s="233">
        <f t="shared" si="163"/>
        <v>2678.1</v>
      </c>
    </row>
    <row r="641" spans="1:33" s="19" customFormat="1" ht="11.25" hidden="1" customHeight="1">
      <c r="A641" s="225" t="s">
        <v>652</v>
      </c>
      <c r="B641" s="81" t="s">
        <v>630</v>
      </c>
      <c r="C641" s="226"/>
      <c r="D641" s="227" t="s">
        <v>40</v>
      </c>
      <c r="E641" s="228" t="s">
        <v>1103</v>
      </c>
      <c r="F641" s="229">
        <f>'Таб. 1._Общ_гр_ '!E641+'Таб. 1._Общ_гр_ '!F641+'Таб. 1._Общ_гр_ '!G641+'Таб. 1._Общ_гр_ '!H641</f>
        <v>7</v>
      </c>
      <c r="G641" s="229">
        <f>'Таб. 1._Общ_гр_ '!N641+'Таб. 1._Общ_гр_ '!O641+'Таб. 1._Общ_гр_ '!P641+'Таб. 1._Общ_гр_ '!Q641</f>
        <v>0</v>
      </c>
      <c r="H641" s="229">
        <f>'Таб. 1._Общ_гр_ '!W641+'Таб. 1._Общ_гр_ '!X641+'Таб. 1._Общ_гр_ '!Y641+'Таб. 1._Общ_гр_ '!Z641</f>
        <v>3</v>
      </c>
      <c r="I641" s="229">
        <f>'Таб. 1._Общ_гр_ '!AF641+'Таб. 1._Общ_гр_ '!AG641+'Таб. 1._Общ_гр_ '!AH641+'Таб. 1._Общ_гр_ '!AI641</f>
        <v>0</v>
      </c>
      <c r="J641" s="229">
        <f>'Таб.2._Комб+Озд+Комп_'!E641</f>
        <v>0</v>
      </c>
      <c r="K641" s="229">
        <f>'Таб.2._Комб+Озд+Комп_'!G641</f>
        <v>0</v>
      </c>
      <c r="L641" s="229">
        <f>'Таб.2._Комб+Озд+Комп_'!I641</f>
        <v>0</v>
      </c>
      <c r="M641" s="229">
        <f>'Таб.2._Комб+Озд+Комп_'!K641</f>
        <v>0</v>
      </c>
      <c r="N641" s="229">
        <f>'Таб.2._Комб+Озд+Комп_'!M641</f>
        <v>0</v>
      </c>
      <c r="O641" s="229">
        <f>'Таб.2._Комб+Озд+Комп_'!O641</f>
        <v>0</v>
      </c>
      <c r="P641" s="229">
        <f>'Таб.2._Комб+Озд+Комп_'!Q641</f>
        <v>0</v>
      </c>
      <c r="Q641" s="229">
        <f>'Таб.2._Комб+Озд+Комп_'!S641</f>
        <v>0</v>
      </c>
      <c r="R641" s="229">
        <f>'Таб.2._Комб+Озд+Комп_'!U641</f>
        <v>0</v>
      </c>
      <c r="S641" s="229">
        <f>'Таб.2._Комб+Озд+Комп_'!W641</f>
        <v>0</v>
      </c>
      <c r="T641" s="229">
        <f>'Таб.2._Комб+Озд+Комп_'!Y641</f>
        <v>0</v>
      </c>
      <c r="U641" s="229">
        <f>'Таб.2._Комб+Озд+Комп_'!AA641</f>
        <v>0</v>
      </c>
      <c r="V641" s="230">
        <f t="shared" si="159"/>
        <v>10</v>
      </c>
      <c r="W641" s="231">
        <f>'Таб. 1._Общ_гр_ '!I641+'Таб. 1._Общ_гр_ '!R641+'Таб. 1._Общ_гр_ '!AA641+'Таб. 1._Общ_гр_ '!AJ641+'Таб.2._Комб+Озд+Комп_'!AD641</f>
        <v>2</v>
      </c>
      <c r="X641" s="168">
        <f>'Таб. 1._Общ_гр_ '!AZ641+'Таб.2._Комб+Озд+Комп_'!AO641</f>
        <v>942.3</v>
      </c>
      <c r="Y641" s="168">
        <v>1</v>
      </c>
      <c r="Z641" s="244">
        <v>1.1200000000000001</v>
      </c>
      <c r="AA641" s="168">
        <f t="shared" si="160"/>
        <v>1.25</v>
      </c>
      <c r="AB641" s="185">
        <v>1</v>
      </c>
      <c r="AC641" s="168">
        <f t="shared" si="161"/>
        <v>1319.2</v>
      </c>
      <c r="AD641" s="234">
        <v>2.11</v>
      </c>
      <c r="AE641" s="168">
        <f t="shared" si="162"/>
        <v>2783.5</v>
      </c>
      <c r="AF641" s="233">
        <f>'Таб. 1._Общ_гр_ '!BA641+'Таб.2._Комб+Озд+Комп_'!AP641</f>
        <v>10.4</v>
      </c>
      <c r="AG641" s="233">
        <f t="shared" si="163"/>
        <v>2793.9</v>
      </c>
    </row>
    <row r="642" spans="1:33" s="19" customFormat="1" ht="11.25" hidden="1" customHeight="1">
      <c r="A642" s="225" t="s">
        <v>653</v>
      </c>
      <c r="B642" s="81" t="s">
        <v>630</v>
      </c>
      <c r="C642" s="226">
        <v>1</v>
      </c>
      <c r="D642" s="227" t="s">
        <v>61</v>
      </c>
      <c r="E642" s="228" t="s">
        <v>1103</v>
      </c>
      <c r="F642" s="229">
        <f>'Таб. 1._Общ_гр_ '!E642+'Таб. 1._Общ_гр_ '!F642+'Таб. 1._Общ_гр_ '!G642+'Таб. 1._Общ_гр_ '!H642</f>
        <v>78</v>
      </c>
      <c r="G642" s="229">
        <f>'Таб. 1._Общ_гр_ '!N642+'Таб. 1._Общ_гр_ '!O642+'Таб. 1._Общ_гр_ '!P642+'Таб. 1._Общ_гр_ '!Q642</f>
        <v>0</v>
      </c>
      <c r="H642" s="229">
        <f>'Таб. 1._Общ_гр_ '!W642+'Таб. 1._Общ_гр_ '!X642+'Таб. 1._Общ_гр_ '!Y642+'Таб. 1._Общ_гр_ '!Z642</f>
        <v>15</v>
      </c>
      <c r="I642" s="229">
        <f>'Таб. 1._Общ_гр_ '!AF642+'Таб. 1._Общ_гр_ '!AG642+'Таб. 1._Общ_гр_ '!AH642+'Таб. 1._Общ_гр_ '!AI642</f>
        <v>0</v>
      </c>
      <c r="J642" s="229">
        <f>'Таб.2._Комб+Озд+Комп_'!E642</f>
        <v>0</v>
      </c>
      <c r="K642" s="229">
        <f>'Таб.2._Комб+Озд+Комп_'!G642</f>
        <v>0</v>
      </c>
      <c r="L642" s="229">
        <f>'Таб.2._Комб+Озд+Комп_'!I642</f>
        <v>0</v>
      </c>
      <c r="M642" s="229">
        <f>'Таб.2._Комб+Озд+Комп_'!K642</f>
        <v>0</v>
      </c>
      <c r="N642" s="229">
        <f>'Таб.2._Комб+Озд+Комп_'!M642</f>
        <v>0</v>
      </c>
      <c r="O642" s="229">
        <f>'Таб.2._Комб+Озд+Комп_'!O642</f>
        <v>0</v>
      </c>
      <c r="P642" s="229">
        <f>'Таб.2._Комб+Озд+Комп_'!Q642</f>
        <v>0</v>
      </c>
      <c r="Q642" s="229">
        <f>'Таб.2._Комб+Озд+Комп_'!S642</f>
        <v>0</v>
      </c>
      <c r="R642" s="229">
        <f>'Таб.2._Комб+Озд+Комп_'!U642</f>
        <v>0</v>
      </c>
      <c r="S642" s="229">
        <f>'Таб.2._Комб+Озд+Комп_'!W642</f>
        <v>0</v>
      </c>
      <c r="T642" s="229">
        <f>'Таб.2._Комб+Озд+Комп_'!Y642</f>
        <v>0</v>
      </c>
      <c r="U642" s="229">
        <f>'Таб.2._Комб+Озд+Комп_'!AA642</f>
        <v>0</v>
      </c>
      <c r="V642" s="230">
        <f t="shared" si="159"/>
        <v>93</v>
      </c>
      <c r="W642" s="231">
        <f>'Таб. 1._Общ_гр_ '!I642+'Таб. 1._Общ_гр_ '!R642+'Таб. 1._Общ_гр_ '!AA642+'Таб. 1._Общ_гр_ '!AJ642+'Таб.2._Комб+Озд+Комп_'!AD642</f>
        <v>5</v>
      </c>
      <c r="X642" s="168">
        <f>'Таб. 1._Общ_гр_ '!AZ642+'Таб.2._Комб+Озд+Комп_'!AO642</f>
        <v>6983.5</v>
      </c>
      <c r="Y642" s="168">
        <v>1</v>
      </c>
      <c r="Z642" s="244">
        <v>1.1599999999999999</v>
      </c>
      <c r="AA642" s="168">
        <f t="shared" si="160"/>
        <v>1.1000000000000001</v>
      </c>
      <c r="AB642" s="185">
        <v>1</v>
      </c>
      <c r="AC642" s="168">
        <f t="shared" si="161"/>
        <v>8910.9</v>
      </c>
      <c r="AD642" s="234">
        <v>1</v>
      </c>
      <c r="AE642" s="168">
        <f t="shared" si="162"/>
        <v>8910.9</v>
      </c>
      <c r="AF642" s="233">
        <f>'Таб. 1._Общ_гр_ '!BA642+'Таб.2._Комб+Озд+Комп_'!AP642</f>
        <v>96.7</v>
      </c>
      <c r="AG642" s="233">
        <f t="shared" si="163"/>
        <v>9007.6</v>
      </c>
    </row>
    <row r="643" spans="1:33" s="19" customFormat="1" ht="11.25" hidden="1" customHeight="1">
      <c r="A643" s="225" t="s">
        <v>654</v>
      </c>
      <c r="B643" s="81" t="s">
        <v>630</v>
      </c>
      <c r="C643" s="226">
        <v>1</v>
      </c>
      <c r="D643" s="227" t="s">
        <v>61</v>
      </c>
      <c r="E643" s="228" t="s">
        <v>1103</v>
      </c>
      <c r="F643" s="229">
        <f>'Таб. 1._Общ_гр_ '!E643+'Таб. 1._Общ_гр_ '!F643+'Таб. 1._Общ_гр_ '!G643+'Таб. 1._Общ_гр_ '!H643</f>
        <v>50</v>
      </c>
      <c r="G643" s="229">
        <f>'Таб. 1._Общ_гр_ '!N643+'Таб. 1._Общ_гр_ '!O643+'Таб. 1._Общ_гр_ '!P643+'Таб. 1._Общ_гр_ '!Q643</f>
        <v>0</v>
      </c>
      <c r="H643" s="229">
        <f>'Таб. 1._Общ_гр_ '!W643+'Таб. 1._Общ_гр_ '!X643+'Таб. 1._Общ_гр_ '!Y643+'Таб. 1._Общ_гр_ '!Z643</f>
        <v>16</v>
      </c>
      <c r="I643" s="229">
        <f>'Таб. 1._Общ_гр_ '!AF643+'Таб. 1._Общ_гр_ '!AG643+'Таб. 1._Общ_гр_ '!AH643+'Таб. 1._Общ_гр_ '!AI643</f>
        <v>0</v>
      </c>
      <c r="J643" s="229">
        <f>'Таб.2._Комб+Озд+Комп_'!E643</f>
        <v>0</v>
      </c>
      <c r="K643" s="229">
        <f>'Таб.2._Комб+Озд+Комп_'!G643</f>
        <v>0</v>
      </c>
      <c r="L643" s="229">
        <f>'Таб.2._Комб+Озд+Комп_'!I643</f>
        <v>0</v>
      </c>
      <c r="M643" s="229">
        <f>'Таб.2._Комб+Озд+Комп_'!K643</f>
        <v>0</v>
      </c>
      <c r="N643" s="229">
        <f>'Таб.2._Комб+Озд+Комп_'!M643</f>
        <v>0</v>
      </c>
      <c r="O643" s="229">
        <f>'Таб.2._Комб+Озд+Комп_'!O643</f>
        <v>0</v>
      </c>
      <c r="P643" s="229">
        <f>'Таб.2._Комб+Озд+Комп_'!Q643</f>
        <v>0</v>
      </c>
      <c r="Q643" s="229">
        <f>'Таб.2._Комб+Озд+Комп_'!S643</f>
        <v>0</v>
      </c>
      <c r="R643" s="229">
        <f>'Таб.2._Комб+Озд+Комп_'!U643</f>
        <v>0</v>
      </c>
      <c r="S643" s="229">
        <f>'Таб.2._Комб+Озд+Комп_'!W643</f>
        <v>0</v>
      </c>
      <c r="T643" s="229">
        <f>'Таб.2._Комб+Озд+Комп_'!Y643</f>
        <v>0</v>
      </c>
      <c r="U643" s="229">
        <f>'Таб.2._Комб+Озд+Комп_'!AA643</f>
        <v>0</v>
      </c>
      <c r="V643" s="230">
        <f t="shared" si="159"/>
        <v>66</v>
      </c>
      <c r="W643" s="231">
        <f>'Таб. 1._Общ_гр_ '!I643+'Таб. 1._Общ_гр_ '!R643+'Таб. 1._Общ_гр_ '!AA643+'Таб. 1._Общ_гр_ '!AJ643+'Таб.2._Комб+Озд+Комп_'!AD643</f>
        <v>3</v>
      </c>
      <c r="X643" s="168">
        <f>'Таб. 1._Общ_гр_ '!AZ643+'Таб.2._Комб+Озд+Комп_'!AO643</f>
        <v>4921.2</v>
      </c>
      <c r="Y643" s="168">
        <v>1</v>
      </c>
      <c r="Z643" s="244">
        <v>1.1599999999999999</v>
      </c>
      <c r="AA643" s="168">
        <f t="shared" si="160"/>
        <v>1.1499999999999999</v>
      </c>
      <c r="AB643" s="185">
        <v>1</v>
      </c>
      <c r="AC643" s="168">
        <f t="shared" si="161"/>
        <v>6564.9</v>
      </c>
      <c r="AD643" s="234">
        <v>1</v>
      </c>
      <c r="AE643" s="168">
        <f t="shared" si="162"/>
        <v>6564.9</v>
      </c>
      <c r="AF643" s="233">
        <f>'Таб. 1._Общ_гр_ '!BA643+'Таб.2._Комб+Озд+Комп_'!AP643</f>
        <v>68.599999999999994</v>
      </c>
      <c r="AG643" s="233">
        <f t="shared" si="163"/>
        <v>6633.5</v>
      </c>
    </row>
    <row r="644" spans="1:33" s="19" customFormat="1" ht="11.25" hidden="1" customHeight="1">
      <c r="A644" s="225" t="s">
        <v>655</v>
      </c>
      <c r="B644" s="81" t="s">
        <v>630</v>
      </c>
      <c r="C644" s="226">
        <v>1</v>
      </c>
      <c r="D644" s="227" t="s">
        <v>61</v>
      </c>
      <c r="E644" s="228" t="s">
        <v>1103</v>
      </c>
      <c r="F644" s="229">
        <f>'Таб. 1._Общ_гр_ '!E644+'Таб. 1._Общ_гр_ '!F644+'Таб. 1._Общ_гр_ '!G644+'Таб. 1._Общ_гр_ '!H644</f>
        <v>97</v>
      </c>
      <c r="G644" s="229">
        <f>'Таб. 1._Общ_гр_ '!N644+'Таб. 1._Общ_гр_ '!O644+'Таб. 1._Общ_гр_ '!P644+'Таб. 1._Общ_гр_ '!Q644</f>
        <v>0</v>
      </c>
      <c r="H644" s="229">
        <f>'Таб. 1._Общ_гр_ '!W644+'Таб. 1._Общ_гр_ '!X644+'Таб. 1._Общ_гр_ '!Y644+'Таб. 1._Общ_гр_ '!Z644</f>
        <v>38</v>
      </c>
      <c r="I644" s="229">
        <f>'Таб. 1._Общ_гр_ '!AF644+'Таб. 1._Общ_гр_ '!AG644+'Таб. 1._Общ_гр_ '!AH644+'Таб. 1._Общ_гр_ '!AI644</f>
        <v>0</v>
      </c>
      <c r="J644" s="229">
        <f>'Таб.2._Комб+Озд+Комп_'!E644</f>
        <v>0</v>
      </c>
      <c r="K644" s="229">
        <f>'Таб.2._Комб+Озд+Комп_'!G644</f>
        <v>0</v>
      </c>
      <c r="L644" s="229">
        <f>'Таб.2._Комб+Озд+Комп_'!I644</f>
        <v>0</v>
      </c>
      <c r="M644" s="229">
        <f>'Таб.2._Комб+Озд+Комп_'!K644</f>
        <v>0</v>
      </c>
      <c r="N644" s="229">
        <f>'Таб.2._Комб+Озд+Комп_'!M644</f>
        <v>0</v>
      </c>
      <c r="O644" s="229">
        <f>'Таб.2._Комб+Озд+Комп_'!O644</f>
        <v>0</v>
      </c>
      <c r="P644" s="229">
        <f>'Таб.2._Комб+Озд+Комп_'!Q644</f>
        <v>0</v>
      </c>
      <c r="Q644" s="229">
        <f>'Таб.2._Комб+Озд+Комп_'!S644</f>
        <v>0</v>
      </c>
      <c r="R644" s="229">
        <f>'Таб.2._Комб+Озд+Комп_'!U644</f>
        <v>0</v>
      </c>
      <c r="S644" s="229">
        <f>'Таб.2._Комб+Озд+Комп_'!W644</f>
        <v>0</v>
      </c>
      <c r="T644" s="229">
        <f>'Таб.2._Комб+Озд+Комп_'!Y644</f>
        <v>0</v>
      </c>
      <c r="U644" s="229">
        <f>'Таб.2._Комб+Озд+Комп_'!AA644</f>
        <v>0</v>
      </c>
      <c r="V644" s="230">
        <f t="shared" si="159"/>
        <v>135</v>
      </c>
      <c r="W644" s="231">
        <f>'Таб. 1._Общ_гр_ '!I644+'Таб. 1._Общ_гр_ '!R644+'Таб. 1._Общ_гр_ '!AA644+'Таб. 1._Общ_гр_ '!AJ644+'Таб.2._Комб+Озд+Комп_'!AD644</f>
        <v>7</v>
      </c>
      <c r="X644" s="168">
        <f>'Таб. 1._Общ_гр_ '!AZ644+'Таб.2._Комб+Озд+Комп_'!AO644</f>
        <v>10375.700000000001</v>
      </c>
      <c r="Y644" s="168">
        <v>1</v>
      </c>
      <c r="Z644" s="244">
        <v>1.1599999999999999</v>
      </c>
      <c r="AA644" s="168">
        <f t="shared" si="160"/>
        <v>1.05</v>
      </c>
      <c r="AB644" s="185">
        <v>1</v>
      </c>
      <c r="AC644" s="168">
        <f t="shared" si="161"/>
        <v>12637.6</v>
      </c>
      <c r="AD644" s="234">
        <v>1</v>
      </c>
      <c r="AE644" s="168">
        <f t="shared" si="162"/>
        <v>12637.6</v>
      </c>
      <c r="AF644" s="233">
        <f>'Таб. 1._Общ_гр_ '!BA644+'Таб.2._Комб+Озд+Комп_'!AP644</f>
        <v>140.4</v>
      </c>
      <c r="AG644" s="233">
        <f t="shared" si="163"/>
        <v>12778</v>
      </c>
    </row>
    <row r="645" spans="1:33" s="19" customFormat="1" ht="11.25" hidden="1" customHeight="1">
      <c r="A645" s="225" t="s">
        <v>656</v>
      </c>
      <c r="B645" s="81" t="s">
        <v>630</v>
      </c>
      <c r="C645" s="226">
        <v>1</v>
      </c>
      <c r="D645" s="227" t="s">
        <v>61</v>
      </c>
      <c r="E645" s="228" t="s">
        <v>1103</v>
      </c>
      <c r="F645" s="229">
        <f>'Таб. 1._Общ_гр_ '!E645+'Таб. 1._Общ_гр_ '!F645+'Таб. 1._Общ_гр_ '!G645+'Таб. 1._Общ_гр_ '!H645</f>
        <v>81</v>
      </c>
      <c r="G645" s="229">
        <f>'Таб. 1._Общ_гр_ '!N645+'Таб. 1._Общ_гр_ '!O645+'Таб. 1._Общ_гр_ '!P645+'Таб. 1._Общ_гр_ '!Q645</f>
        <v>0</v>
      </c>
      <c r="H645" s="229">
        <f>'Таб. 1._Общ_гр_ '!W645+'Таб. 1._Общ_гр_ '!X645+'Таб. 1._Общ_гр_ '!Y645+'Таб. 1._Общ_гр_ '!Z645</f>
        <v>26</v>
      </c>
      <c r="I645" s="229">
        <f>'Таб. 1._Общ_гр_ '!AF645+'Таб. 1._Общ_гр_ '!AG645+'Таб. 1._Общ_гр_ '!AH645+'Таб. 1._Общ_гр_ '!AI645</f>
        <v>0</v>
      </c>
      <c r="J645" s="229">
        <f>'Таб.2._Комб+Озд+Комп_'!E645</f>
        <v>0</v>
      </c>
      <c r="K645" s="229">
        <f>'Таб.2._Комб+Озд+Комп_'!G645</f>
        <v>0</v>
      </c>
      <c r="L645" s="229">
        <f>'Таб.2._Комб+Озд+Комп_'!I645</f>
        <v>0</v>
      </c>
      <c r="M645" s="229">
        <f>'Таб.2._Комб+Озд+Комп_'!K645</f>
        <v>0</v>
      </c>
      <c r="N645" s="229">
        <f>'Таб.2._Комб+Озд+Комп_'!M645</f>
        <v>0</v>
      </c>
      <c r="O645" s="229">
        <f>'Таб.2._Комб+Озд+Комп_'!O645</f>
        <v>0</v>
      </c>
      <c r="P645" s="229">
        <f>'Таб.2._Комб+Озд+Комп_'!Q645</f>
        <v>0</v>
      </c>
      <c r="Q645" s="229">
        <f>'Таб.2._Комб+Озд+Комп_'!S645</f>
        <v>0</v>
      </c>
      <c r="R645" s="229">
        <f>'Таб.2._Комб+Озд+Комп_'!U645</f>
        <v>0</v>
      </c>
      <c r="S645" s="229">
        <f>'Таб.2._Комб+Озд+Комп_'!W645</f>
        <v>0</v>
      </c>
      <c r="T645" s="229">
        <f>'Таб.2._Комб+Озд+Комп_'!Y645</f>
        <v>0</v>
      </c>
      <c r="U645" s="229">
        <f>'Таб.2._Комб+Озд+Комп_'!AA645</f>
        <v>0</v>
      </c>
      <c r="V645" s="230">
        <f t="shared" si="159"/>
        <v>107</v>
      </c>
      <c r="W645" s="231">
        <f>'Таб. 1._Общ_гр_ '!I645+'Таб. 1._Общ_гр_ '!R645+'Таб. 1._Общ_гр_ '!AA645+'Таб. 1._Общ_гр_ '!AJ645+'Таб.2._Комб+Озд+Комп_'!AD645</f>
        <v>6</v>
      </c>
      <c r="X645" s="168">
        <f>'Таб. 1._Общ_гр_ '!AZ645+'Таб.2._Комб+Озд+Комп_'!AO645</f>
        <v>7979.1</v>
      </c>
      <c r="Y645" s="168">
        <v>1</v>
      </c>
      <c r="Z645" s="244">
        <v>1.1599999999999999</v>
      </c>
      <c r="AA645" s="168">
        <f t="shared" si="160"/>
        <v>1.1000000000000001</v>
      </c>
      <c r="AB645" s="185">
        <v>1</v>
      </c>
      <c r="AC645" s="168">
        <f t="shared" si="161"/>
        <v>10181.299999999999</v>
      </c>
      <c r="AD645" s="234">
        <v>1</v>
      </c>
      <c r="AE645" s="168">
        <f t="shared" si="162"/>
        <v>10181.299999999999</v>
      </c>
      <c r="AF645" s="233">
        <f>'Таб. 1._Общ_гр_ '!BA645+'Таб.2._Комб+Озд+Комп_'!AP645</f>
        <v>111.3</v>
      </c>
      <c r="AG645" s="233">
        <f t="shared" si="163"/>
        <v>10292.599999999999</v>
      </c>
    </row>
    <row r="646" spans="1:33" s="19" customFormat="1" ht="11.25" hidden="1" customHeight="1">
      <c r="A646" s="225" t="s">
        <v>657</v>
      </c>
      <c r="B646" s="81" t="s">
        <v>630</v>
      </c>
      <c r="C646" s="226">
        <v>1</v>
      </c>
      <c r="D646" s="227" t="s">
        <v>40</v>
      </c>
      <c r="E646" s="228" t="s">
        <v>1103</v>
      </c>
      <c r="F646" s="229">
        <f>'Таб. 1._Общ_гр_ '!E646+'Таб. 1._Общ_гр_ '!F646+'Таб. 1._Общ_гр_ '!G646+'Таб. 1._Общ_гр_ '!H646</f>
        <v>52</v>
      </c>
      <c r="G646" s="229">
        <f>'Таб. 1._Общ_гр_ '!N646+'Таб. 1._Общ_гр_ '!O646+'Таб. 1._Общ_гр_ '!P646+'Таб. 1._Общ_гр_ '!Q646</f>
        <v>0</v>
      </c>
      <c r="H646" s="229">
        <f>'Таб. 1._Общ_гр_ '!W646+'Таб. 1._Общ_гр_ '!X646+'Таб. 1._Общ_гр_ '!Y646+'Таб. 1._Общ_гр_ '!Z646</f>
        <v>24</v>
      </c>
      <c r="I646" s="229">
        <f>'Таб. 1._Общ_гр_ '!AF646+'Таб. 1._Общ_гр_ '!AG646+'Таб. 1._Общ_гр_ '!AH646+'Таб. 1._Общ_гр_ '!AI646</f>
        <v>0</v>
      </c>
      <c r="J646" s="229">
        <f>'Таб.2._Комб+Озд+Комп_'!E646</f>
        <v>0</v>
      </c>
      <c r="K646" s="229">
        <f>'Таб.2._Комб+Озд+Комп_'!G646</f>
        <v>0</v>
      </c>
      <c r="L646" s="229">
        <f>'Таб.2._Комб+Озд+Комп_'!I646</f>
        <v>0</v>
      </c>
      <c r="M646" s="229">
        <f>'Таб.2._Комб+Озд+Комп_'!K646</f>
        <v>0</v>
      </c>
      <c r="N646" s="229">
        <f>'Таб.2._Комб+Озд+Комп_'!M646</f>
        <v>0</v>
      </c>
      <c r="O646" s="229">
        <f>'Таб.2._Комб+Озд+Комп_'!O646</f>
        <v>0</v>
      </c>
      <c r="P646" s="229">
        <f>'Таб.2._Комб+Озд+Комп_'!Q646</f>
        <v>0</v>
      </c>
      <c r="Q646" s="229">
        <f>'Таб.2._Комб+Озд+Комп_'!S646</f>
        <v>0</v>
      </c>
      <c r="R646" s="229">
        <f>'Таб.2._Комб+Озд+Комп_'!U646</f>
        <v>0</v>
      </c>
      <c r="S646" s="229">
        <f>'Таб.2._Комб+Озд+Комп_'!W646</f>
        <v>0</v>
      </c>
      <c r="T646" s="229">
        <f>'Таб.2._Комб+Озд+Комп_'!Y646</f>
        <v>0</v>
      </c>
      <c r="U646" s="229">
        <f>'Таб.2._Комб+Озд+Комп_'!AA646</f>
        <v>0</v>
      </c>
      <c r="V646" s="230">
        <f t="shared" si="159"/>
        <v>76</v>
      </c>
      <c r="W646" s="231">
        <f>'Таб. 1._Общ_гр_ '!I646+'Таб. 1._Общ_гр_ '!R646+'Таб. 1._Общ_гр_ '!AA646+'Таб. 1._Общ_гр_ '!AJ646+'Таб.2._Комб+Озд+Комп_'!AD646</f>
        <v>5</v>
      </c>
      <c r="X646" s="168">
        <f>'Таб. 1._Общ_гр_ '!AZ646+'Таб.2._Комб+Озд+Комп_'!AO646</f>
        <v>7280.5</v>
      </c>
      <c r="Y646" s="168">
        <v>1</v>
      </c>
      <c r="Z646" s="244">
        <v>1.1599999999999999</v>
      </c>
      <c r="AA646" s="168">
        <f t="shared" si="160"/>
        <v>1.1000000000000001</v>
      </c>
      <c r="AB646" s="185">
        <v>1</v>
      </c>
      <c r="AC646" s="168">
        <f t="shared" si="161"/>
        <v>9289.9</v>
      </c>
      <c r="AD646" s="234">
        <v>1</v>
      </c>
      <c r="AE646" s="168">
        <f t="shared" si="162"/>
        <v>9289.9</v>
      </c>
      <c r="AF646" s="233">
        <f>'Таб. 1._Общ_гр_ '!BA646+'Таб.2._Комб+Озд+Комп_'!AP646</f>
        <v>79</v>
      </c>
      <c r="AG646" s="233">
        <f t="shared" si="163"/>
        <v>9368.9</v>
      </c>
    </row>
    <row r="647" spans="1:33" s="19" customFormat="1" ht="11.25" customHeight="1">
      <c r="A647" s="236" t="s">
        <v>58</v>
      </c>
      <c r="B647" s="237" t="str">
        <f>A619</f>
        <v>Чановский район</v>
      </c>
      <c r="C647" s="238">
        <f>SUM(C620:C646)</f>
        <v>5</v>
      </c>
      <c r="D647" s="245"/>
      <c r="E647" s="238"/>
      <c r="F647" s="238">
        <f t="shared" ref="F647:X647" si="164">SUM(F620:F646)</f>
        <v>658</v>
      </c>
      <c r="G647" s="238">
        <f t="shared" si="164"/>
        <v>0</v>
      </c>
      <c r="H647" s="238">
        <f t="shared" si="164"/>
        <v>192</v>
      </c>
      <c r="I647" s="238">
        <f t="shared" si="164"/>
        <v>0</v>
      </c>
      <c r="J647" s="238">
        <f t="shared" si="164"/>
        <v>0</v>
      </c>
      <c r="K647" s="238">
        <f t="shared" si="164"/>
        <v>0</v>
      </c>
      <c r="L647" s="238">
        <f t="shared" si="164"/>
        <v>0</v>
      </c>
      <c r="M647" s="238">
        <f t="shared" si="164"/>
        <v>0</v>
      </c>
      <c r="N647" s="238">
        <f t="shared" si="164"/>
        <v>0</v>
      </c>
      <c r="O647" s="238">
        <f t="shared" si="164"/>
        <v>0</v>
      </c>
      <c r="P647" s="238">
        <f t="shared" si="164"/>
        <v>0</v>
      </c>
      <c r="Q647" s="238">
        <f t="shared" si="164"/>
        <v>0</v>
      </c>
      <c r="R647" s="238">
        <f t="shared" si="164"/>
        <v>0</v>
      </c>
      <c r="S647" s="238">
        <f t="shared" si="164"/>
        <v>0</v>
      </c>
      <c r="T647" s="238">
        <f t="shared" si="164"/>
        <v>0</v>
      </c>
      <c r="U647" s="238">
        <f t="shared" si="164"/>
        <v>0</v>
      </c>
      <c r="V647" s="238">
        <f t="shared" si="164"/>
        <v>850</v>
      </c>
      <c r="W647" s="238">
        <f t="shared" si="164"/>
        <v>70</v>
      </c>
      <c r="X647" s="239">
        <f t="shared" si="164"/>
        <v>71942.399999999994</v>
      </c>
      <c r="Y647" s="239"/>
      <c r="Z647" s="239"/>
      <c r="AA647" s="239"/>
      <c r="AB647" s="46"/>
      <c r="AC647" s="239">
        <f>SUM(AC620:AC646)</f>
        <v>95733.099999999991</v>
      </c>
      <c r="AD647" s="240"/>
      <c r="AE647" s="239">
        <f>SUM(AE620:AE646)</f>
        <v>105474.49999999999</v>
      </c>
      <c r="AF647" s="239">
        <f>SUM(AF620:AF646)</f>
        <v>884.69999999999993</v>
      </c>
      <c r="AG647" s="239">
        <f>SUM(AG620:AG646)</f>
        <v>106359.19999999998</v>
      </c>
    </row>
    <row r="648" spans="1:33" s="19" customFormat="1" ht="11.25" hidden="1" customHeight="1">
      <c r="A648" s="221" t="s">
        <v>658</v>
      </c>
      <c r="B648" s="222"/>
      <c r="C648" s="223"/>
      <c r="D648" s="241"/>
      <c r="E648" s="222"/>
      <c r="F648" s="222"/>
      <c r="G648" s="222"/>
      <c r="H648" s="222"/>
      <c r="I648" s="222"/>
      <c r="J648" s="223"/>
      <c r="K648" s="223"/>
      <c r="L648" s="223"/>
      <c r="M648" s="223"/>
      <c r="N648" s="223"/>
      <c r="O648" s="223"/>
      <c r="P648" s="223"/>
      <c r="Q648" s="223"/>
      <c r="R648" s="223"/>
      <c r="S648" s="223"/>
      <c r="T648" s="223"/>
      <c r="U648" s="223"/>
      <c r="V648" s="223"/>
      <c r="W648" s="223"/>
      <c r="Z648" s="242"/>
      <c r="AB648" s="15"/>
      <c r="AD648" s="223"/>
    </row>
    <row r="649" spans="1:33" s="19" customFormat="1" ht="11.25" hidden="1" customHeight="1">
      <c r="A649" s="93" t="s">
        <v>659</v>
      </c>
      <c r="B649" s="81" t="s">
        <v>658</v>
      </c>
      <c r="C649" s="226">
        <v>1</v>
      </c>
      <c r="D649" s="247" t="s">
        <v>40</v>
      </c>
      <c r="E649" s="228" t="s">
        <v>1103</v>
      </c>
      <c r="F649" s="229">
        <f>'Таб. 1._Общ_гр_ '!E649+'Таб. 1._Общ_гр_ '!F649+'Таб. 1._Общ_гр_ '!G649+'Таб. 1._Общ_гр_ '!H649</f>
        <v>18</v>
      </c>
      <c r="G649" s="229">
        <f>'Таб. 1._Общ_гр_ '!N649+'Таб. 1._Общ_гр_ '!O649+'Таб. 1._Общ_гр_ '!P649+'Таб. 1._Общ_гр_ '!Q649</f>
        <v>0</v>
      </c>
      <c r="H649" s="229">
        <f>'Таб. 1._Общ_гр_ '!W649+'Таб. 1._Общ_гр_ '!X649+'Таб. 1._Общ_гр_ '!Y649+'Таб. 1._Общ_гр_ '!Z649</f>
        <v>12</v>
      </c>
      <c r="I649" s="229">
        <f>'Таб. 1._Общ_гр_ '!AF649+'Таб. 1._Общ_гр_ '!AG649+'Таб. 1._Общ_гр_ '!AH649+'Таб. 1._Общ_гр_ '!AI649</f>
        <v>0</v>
      </c>
      <c r="J649" s="229">
        <f>'Таб.2._Комб+Озд+Комп_'!E649</f>
        <v>0</v>
      </c>
      <c r="K649" s="229">
        <f>'Таб.2._Комб+Озд+Комп_'!G649</f>
        <v>0</v>
      </c>
      <c r="L649" s="229">
        <f>'Таб.2._Комб+Озд+Комп_'!I649</f>
        <v>0</v>
      </c>
      <c r="M649" s="229">
        <f>'Таб.2._Комб+Озд+Комп_'!K649</f>
        <v>0</v>
      </c>
      <c r="N649" s="229">
        <f>'Таб.2._Комб+Озд+Комп_'!M649</f>
        <v>0</v>
      </c>
      <c r="O649" s="229">
        <f>'Таб.2._Комб+Озд+Комп_'!O649</f>
        <v>0</v>
      </c>
      <c r="P649" s="229">
        <f>'Таб.2._Комб+Озд+Комп_'!Q649</f>
        <v>0</v>
      </c>
      <c r="Q649" s="229">
        <f>'Таб.2._Комб+Озд+Комп_'!S649</f>
        <v>0</v>
      </c>
      <c r="R649" s="229">
        <f>'Таб.2._Комб+Озд+Комп_'!U649</f>
        <v>0</v>
      </c>
      <c r="S649" s="229">
        <f>'Таб.2._Комб+Озд+Комп_'!W649</f>
        <v>0</v>
      </c>
      <c r="T649" s="229">
        <f>'Таб.2._Комб+Озд+Комп_'!Y649</f>
        <v>0</v>
      </c>
      <c r="U649" s="229">
        <f>'Таб.2._Комб+Озд+Комп_'!AA649</f>
        <v>0</v>
      </c>
      <c r="V649" s="230">
        <f t="shared" ref="V649:V676" si="165">J649+K649+L649+M649+N649+O649+P649+Q649+R649+S649+T649+U649+F649+G649+H649+I649</f>
        <v>30</v>
      </c>
      <c r="W649" s="231">
        <f>'Таб. 1._Общ_гр_ '!I649+'Таб. 1._Общ_гр_ '!R649+'Таб. 1._Общ_гр_ '!AA649+'Таб. 1._Общ_гр_ '!AJ649+'Таб.2._Комб+Озд+Комп_'!AD649</f>
        <v>2</v>
      </c>
      <c r="X649" s="168">
        <f>'Таб. 1._Общ_гр_ '!AZ649+'Таб.2._Комб+Озд+Комп_'!AO649</f>
        <v>2880.2</v>
      </c>
      <c r="Y649" s="168">
        <v>1</v>
      </c>
      <c r="Z649" s="244">
        <v>1.1599999999999999</v>
      </c>
      <c r="AA649" s="168">
        <f t="shared" ref="AA649:AA676" si="166">IF(W649=1,1.5,IF(W649=2,1.25,IF(W649=3,1.15,IF(AND((W649&gt;=4),(W649&lt;=6)),1.1,IF(AND((W649&gt;=7),(W649&lt;=11)),1.05,IF(W649&gt;=12,1,0))))))</f>
        <v>1.25</v>
      </c>
      <c r="AB649" s="185">
        <v>1</v>
      </c>
      <c r="AC649" s="168">
        <f t="shared" ref="AC649:AC676" si="167">ROUND(X649*Y649*Z649*AA649*AB649,1)</f>
        <v>4176.3</v>
      </c>
      <c r="AD649" s="168">
        <v>1</v>
      </c>
      <c r="AE649" s="168">
        <f t="shared" ref="AE649:AE676" si="168">ROUND(AC649*AD649,1)</f>
        <v>4176.3</v>
      </c>
      <c r="AF649" s="233">
        <f>'Таб. 1._Общ_гр_ '!BA649+'Таб.2._Комб+Озд+Комп_'!AP649</f>
        <v>31.2</v>
      </c>
      <c r="AG649" s="233">
        <f t="shared" ref="AG649:AG676" si="169">AE649+AF649</f>
        <v>4207.5</v>
      </c>
    </row>
    <row r="650" spans="1:33" s="19" customFormat="1" ht="11.25" hidden="1" customHeight="1">
      <c r="A650" s="93" t="s">
        <v>660</v>
      </c>
      <c r="B650" s="81" t="s">
        <v>658</v>
      </c>
      <c r="C650" s="226">
        <v>1</v>
      </c>
      <c r="D650" s="247" t="s">
        <v>61</v>
      </c>
      <c r="E650" s="228" t="s">
        <v>1103</v>
      </c>
      <c r="F650" s="229">
        <f>'Таб. 1._Общ_гр_ '!E650+'Таб. 1._Общ_гр_ '!F650+'Таб. 1._Общ_гр_ '!G650+'Таб. 1._Общ_гр_ '!H650</f>
        <v>107</v>
      </c>
      <c r="G650" s="229">
        <f>'Таб. 1._Общ_гр_ '!N650+'Таб. 1._Общ_гр_ '!O650+'Таб. 1._Общ_гр_ '!P650+'Таб. 1._Общ_гр_ '!Q650</f>
        <v>0</v>
      </c>
      <c r="H650" s="229">
        <f>'Таб. 1._Общ_гр_ '!W650+'Таб. 1._Общ_гр_ '!X650+'Таб. 1._Общ_гр_ '!Y650+'Таб. 1._Общ_гр_ '!Z650</f>
        <v>25</v>
      </c>
      <c r="I650" s="229">
        <f>'Таб. 1._Общ_гр_ '!AF650+'Таб. 1._Общ_гр_ '!AG650+'Таб. 1._Общ_гр_ '!AH650+'Таб. 1._Общ_гр_ '!AI650</f>
        <v>0</v>
      </c>
      <c r="J650" s="229">
        <f>'Таб.2._Комб+Озд+Комп_'!E650</f>
        <v>0</v>
      </c>
      <c r="K650" s="229">
        <f>'Таб.2._Комб+Озд+Комп_'!G650</f>
        <v>0</v>
      </c>
      <c r="L650" s="229">
        <f>'Таб.2._Комб+Озд+Комп_'!I650</f>
        <v>0</v>
      </c>
      <c r="M650" s="229">
        <f>'Таб.2._Комб+Озд+Комп_'!K650</f>
        <v>0</v>
      </c>
      <c r="N650" s="229">
        <f>'Таб.2._Комб+Озд+Комп_'!M650</f>
        <v>0</v>
      </c>
      <c r="O650" s="229">
        <f>'Таб.2._Комб+Озд+Комп_'!O650</f>
        <v>0</v>
      </c>
      <c r="P650" s="229">
        <f>'Таб.2._Комб+Озд+Комп_'!Q650</f>
        <v>0</v>
      </c>
      <c r="Q650" s="229">
        <f>'Таб.2._Комб+Озд+Комп_'!S650</f>
        <v>0</v>
      </c>
      <c r="R650" s="229">
        <f>'Таб.2._Комб+Озд+Комп_'!U650</f>
        <v>0</v>
      </c>
      <c r="S650" s="229">
        <f>'Таб.2._Комб+Озд+Комп_'!W650</f>
        <v>0</v>
      </c>
      <c r="T650" s="229">
        <f>'Таб.2._Комб+Озд+Комп_'!Y650</f>
        <v>0</v>
      </c>
      <c r="U650" s="229">
        <f>'Таб.2._Комб+Озд+Комп_'!AA650</f>
        <v>0</v>
      </c>
      <c r="V650" s="230">
        <f t="shared" si="165"/>
        <v>132</v>
      </c>
      <c r="W650" s="231">
        <f>'Таб. 1._Общ_гр_ '!I650+'Таб. 1._Общ_гр_ '!R650+'Таб. 1._Общ_гр_ '!AA650+'Таб. 1._Общ_гр_ '!AJ650+'Таб.2._Комб+Озд+Комп_'!AD650</f>
        <v>7</v>
      </c>
      <c r="X650" s="168">
        <f>'Таб. 1._Общ_гр_ '!AZ650+'Таб.2._Комб+Озд+Комп_'!AO650</f>
        <v>9899.2000000000007</v>
      </c>
      <c r="Y650" s="168">
        <v>1</v>
      </c>
      <c r="Z650" s="185">
        <v>1</v>
      </c>
      <c r="AA650" s="168">
        <f t="shared" si="166"/>
        <v>1.05</v>
      </c>
      <c r="AB650" s="185">
        <v>1</v>
      </c>
      <c r="AC650" s="168">
        <f t="shared" si="167"/>
        <v>10394.200000000001</v>
      </c>
      <c r="AD650" s="168">
        <v>1</v>
      </c>
      <c r="AE650" s="168">
        <f t="shared" si="168"/>
        <v>10394.200000000001</v>
      </c>
      <c r="AF650" s="233">
        <f>'Таб. 1._Общ_гр_ '!BA650+'Таб.2._Комб+Озд+Комп_'!AP650</f>
        <v>137.30000000000001</v>
      </c>
      <c r="AG650" s="233">
        <f t="shared" si="169"/>
        <v>10531.5</v>
      </c>
    </row>
    <row r="651" spans="1:33" s="19" customFormat="1" ht="11.25" hidden="1" customHeight="1">
      <c r="A651" s="93" t="s">
        <v>661</v>
      </c>
      <c r="B651" s="81" t="s">
        <v>658</v>
      </c>
      <c r="C651" s="226">
        <v>1</v>
      </c>
      <c r="D651" s="247" t="s">
        <v>40</v>
      </c>
      <c r="E651" s="228" t="s">
        <v>1103</v>
      </c>
      <c r="F651" s="229">
        <f>'Таб. 1._Общ_гр_ '!E651+'Таб. 1._Общ_гр_ '!F651+'Таб. 1._Общ_гр_ '!G651+'Таб. 1._Общ_гр_ '!H651</f>
        <v>44</v>
      </c>
      <c r="G651" s="229">
        <f>'Таб. 1._Общ_гр_ '!N651+'Таб. 1._Общ_гр_ '!O651+'Таб. 1._Общ_гр_ '!P651+'Таб. 1._Общ_гр_ '!Q651</f>
        <v>0</v>
      </c>
      <c r="H651" s="229">
        <f>'Таб. 1._Общ_гр_ '!W651+'Таб. 1._Общ_гр_ '!X651+'Таб. 1._Общ_гр_ '!Y651+'Таб. 1._Общ_гр_ '!Z651</f>
        <v>40</v>
      </c>
      <c r="I651" s="229">
        <f>'Таб. 1._Общ_гр_ '!AF651+'Таб. 1._Общ_гр_ '!AG651+'Таб. 1._Общ_гр_ '!AH651+'Таб. 1._Общ_гр_ '!AI651</f>
        <v>0</v>
      </c>
      <c r="J651" s="229">
        <f>'Таб.2._Комб+Озд+Комп_'!E651</f>
        <v>0</v>
      </c>
      <c r="K651" s="229">
        <f>'Таб.2._Комб+Озд+Комп_'!G651</f>
        <v>0</v>
      </c>
      <c r="L651" s="229">
        <f>'Таб.2._Комб+Озд+Комп_'!I651</f>
        <v>0</v>
      </c>
      <c r="M651" s="229">
        <f>'Таб.2._Комб+Озд+Комп_'!K651</f>
        <v>0</v>
      </c>
      <c r="N651" s="229">
        <f>'Таб.2._Комб+Озд+Комп_'!M651</f>
        <v>0</v>
      </c>
      <c r="O651" s="229">
        <f>'Таб.2._Комб+Озд+Комп_'!O651</f>
        <v>0</v>
      </c>
      <c r="P651" s="229">
        <f>'Таб.2._Комб+Озд+Комп_'!Q651</f>
        <v>0</v>
      </c>
      <c r="Q651" s="229">
        <f>'Таб.2._Комб+Озд+Комп_'!S651</f>
        <v>0</v>
      </c>
      <c r="R651" s="229">
        <f>'Таб.2._Комб+Озд+Комп_'!U651</f>
        <v>0</v>
      </c>
      <c r="S651" s="229">
        <f>'Таб.2._Комб+Озд+Комп_'!W651</f>
        <v>0</v>
      </c>
      <c r="T651" s="229">
        <f>'Таб.2._Комб+Озд+Комп_'!Y651</f>
        <v>0</v>
      </c>
      <c r="U651" s="229">
        <f>'Таб.2._Комб+Озд+Комп_'!AA651</f>
        <v>0</v>
      </c>
      <c r="V651" s="230">
        <f t="shared" si="165"/>
        <v>84</v>
      </c>
      <c r="W651" s="231">
        <f>'Таб. 1._Общ_гр_ '!I651+'Таб. 1._Общ_гр_ '!R651+'Таб. 1._Общ_гр_ '!AA651+'Таб. 1._Общ_гр_ '!AJ651+'Таб.2._Комб+Озд+Комп_'!AD651</f>
        <v>5</v>
      </c>
      <c r="X651" s="168">
        <f>'Таб. 1._Общ_гр_ '!AZ651+'Таб.2._Комб+Озд+Комп_'!AO651</f>
        <v>8178.3</v>
      </c>
      <c r="Y651" s="168">
        <v>1</v>
      </c>
      <c r="Z651" s="185">
        <v>1.08</v>
      </c>
      <c r="AA651" s="168">
        <f t="shared" si="166"/>
        <v>1.1000000000000001</v>
      </c>
      <c r="AB651" s="185">
        <v>1</v>
      </c>
      <c r="AC651" s="168">
        <f t="shared" si="167"/>
        <v>9715.7999999999993</v>
      </c>
      <c r="AD651" s="168">
        <v>1</v>
      </c>
      <c r="AE651" s="168">
        <f t="shared" si="168"/>
        <v>9715.7999999999993</v>
      </c>
      <c r="AF651" s="233">
        <f>'Таб. 1._Общ_гр_ '!BA651+'Таб.2._Комб+Озд+Комп_'!AP651</f>
        <v>87.4</v>
      </c>
      <c r="AG651" s="233">
        <f t="shared" si="169"/>
        <v>9803.1999999999989</v>
      </c>
    </row>
    <row r="652" spans="1:33" s="19" customFormat="1" ht="11.25" hidden="1" customHeight="1">
      <c r="A652" s="93" t="s">
        <v>662</v>
      </c>
      <c r="B652" s="81" t="s">
        <v>658</v>
      </c>
      <c r="C652" s="226">
        <v>1</v>
      </c>
      <c r="D652" s="247" t="s">
        <v>61</v>
      </c>
      <c r="E652" s="228" t="s">
        <v>1103</v>
      </c>
      <c r="F652" s="229">
        <f>'Таб. 1._Общ_гр_ '!E652+'Таб. 1._Общ_гр_ '!F652+'Таб. 1._Общ_гр_ '!G652+'Таб. 1._Общ_гр_ '!H652</f>
        <v>37</v>
      </c>
      <c r="G652" s="229">
        <f>'Таб. 1._Общ_гр_ '!N652+'Таб. 1._Общ_гр_ '!O652+'Таб. 1._Общ_гр_ '!P652+'Таб. 1._Общ_гр_ '!Q652</f>
        <v>0</v>
      </c>
      <c r="H652" s="229">
        <f>'Таб. 1._Общ_гр_ '!W652+'Таб. 1._Общ_гр_ '!X652+'Таб. 1._Общ_гр_ '!Y652+'Таб. 1._Общ_гр_ '!Z652</f>
        <v>8</v>
      </c>
      <c r="I652" s="229">
        <f>'Таб. 1._Общ_гр_ '!AF652+'Таб. 1._Общ_гр_ '!AG652+'Таб. 1._Общ_гр_ '!AH652+'Таб. 1._Общ_гр_ '!AI652</f>
        <v>0</v>
      </c>
      <c r="J652" s="229">
        <f>'Таб.2._Комб+Озд+Комп_'!E652</f>
        <v>0</v>
      </c>
      <c r="K652" s="229">
        <f>'Таб.2._Комб+Озд+Комп_'!G652</f>
        <v>0</v>
      </c>
      <c r="L652" s="229">
        <f>'Таб.2._Комб+Озд+Комп_'!I652</f>
        <v>0</v>
      </c>
      <c r="M652" s="229">
        <f>'Таб.2._Комб+Озд+Комп_'!K652</f>
        <v>0</v>
      </c>
      <c r="N652" s="229">
        <f>'Таб.2._Комб+Озд+Комп_'!M652</f>
        <v>0</v>
      </c>
      <c r="O652" s="229">
        <f>'Таб.2._Комб+Озд+Комп_'!O652</f>
        <v>0</v>
      </c>
      <c r="P652" s="229">
        <f>'Таб.2._Комб+Озд+Комп_'!Q652</f>
        <v>0</v>
      </c>
      <c r="Q652" s="229">
        <f>'Таб.2._Комб+Озд+Комп_'!S652</f>
        <v>0</v>
      </c>
      <c r="R652" s="229">
        <f>'Таб.2._Комб+Озд+Комп_'!U652</f>
        <v>0</v>
      </c>
      <c r="S652" s="229">
        <f>'Таб.2._Комб+Озд+Комп_'!W652</f>
        <v>0</v>
      </c>
      <c r="T652" s="229">
        <f>'Таб.2._Комб+Озд+Комп_'!Y652</f>
        <v>0</v>
      </c>
      <c r="U652" s="229">
        <f>'Таб.2._Комб+Озд+Комп_'!AA652</f>
        <v>0</v>
      </c>
      <c r="V652" s="230">
        <f t="shared" si="165"/>
        <v>45</v>
      </c>
      <c r="W652" s="231">
        <f>'Таб. 1._Общ_гр_ '!I652+'Таб. 1._Общ_гр_ '!R652+'Таб. 1._Общ_гр_ '!AA652+'Таб. 1._Общ_гр_ '!AJ652+'Таб.2._Комб+Озд+Комп_'!AD652</f>
        <v>4</v>
      </c>
      <c r="X652" s="168">
        <f>'Таб. 1._Общ_гр_ '!AZ652+'Таб.2._Комб+Озд+Комп_'!AO652</f>
        <v>3314</v>
      </c>
      <c r="Y652" s="168">
        <v>1</v>
      </c>
      <c r="Z652" s="185">
        <v>1</v>
      </c>
      <c r="AA652" s="168">
        <f t="shared" si="166"/>
        <v>1.1000000000000001</v>
      </c>
      <c r="AB652" s="185">
        <v>1</v>
      </c>
      <c r="AC652" s="168">
        <f t="shared" si="167"/>
        <v>3645.4</v>
      </c>
      <c r="AD652" s="168">
        <v>1</v>
      </c>
      <c r="AE652" s="168">
        <f t="shared" si="168"/>
        <v>3645.4</v>
      </c>
      <c r="AF652" s="233">
        <f>'Таб. 1._Общ_гр_ '!BA652+'Таб.2._Комб+Озд+Комп_'!AP652</f>
        <v>46.8</v>
      </c>
      <c r="AG652" s="233">
        <f t="shared" si="169"/>
        <v>3692.2000000000003</v>
      </c>
    </row>
    <row r="653" spans="1:33" s="19" customFormat="1" ht="11.25" hidden="1" customHeight="1">
      <c r="A653" s="93" t="s">
        <v>663</v>
      </c>
      <c r="B653" s="81" t="s">
        <v>658</v>
      </c>
      <c r="C653" s="226">
        <v>1</v>
      </c>
      <c r="D653" s="247" t="s">
        <v>61</v>
      </c>
      <c r="E653" s="228" t="s">
        <v>1103</v>
      </c>
      <c r="F653" s="229">
        <f>'Таб. 1._Общ_гр_ '!E653+'Таб. 1._Общ_гр_ '!F653+'Таб. 1._Общ_гр_ '!G653+'Таб. 1._Общ_гр_ '!H653</f>
        <v>114</v>
      </c>
      <c r="G653" s="229">
        <f>'Таб. 1._Общ_гр_ '!N653+'Таб. 1._Общ_гр_ '!O653+'Таб. 1._Общ_гр_ '!P653+'Таб. 1._Общ_гр_ '!Q653</f>
        <v>0</v>
      </c>
      <c r="H653" s="229">
        <f>'Таб. 1._Общ_гр_ '!W653+'Таб. 1._Общ_гр_ '!X653+'Таб. 1._Общ_гр_ '!Y653+'Таб. 1._Общ_гр_ '!Z653</f>
        <v>14</v>
      </c>
      <c r="I653" s="229">
        <f>'Таб. 1._Общ_гр_ '!AF653+'Таб. 1._Общ_гр_ '!AG653+'Таб. 1._Общ_гр_ '!AH653+'Таб. 1._Общ_гр_ '!AI653</f>
        <v>0</v>
      </c>
      <c r="J653" s="229">
        <f>'Таб.2._Комб+Озд+Комп_'!E653</f>
        <v>0</v>
      </c>
      <c r="K653" s="229">
        <f>'Таб.2._Комб+Озд+Комп_'!G653</f>
        <v>0</v>
      </c>
      <c r="L653" s="229">
        <f>'Таб.2._Комб+Озд+Комп_'!I653</f>
        <v>0</v>
      </c>
      <c r="M653" s="229">
        <f>'Таб.2._Комб+Озд+Комп_'!K653</f>
        <v>0</v>
      </c>
      <c r="N653" s="229">
        <f>'Таб.2._Комб+Озд+Комп_'!M653</f>
        <v>0</v>
      </c>
      <c r="O653" s="229">
        <f>'Таб.2._Комб+Озд+Комп_'!O653</f>
        <v>0</v>
      </c>
      <c r="P653" s="229">
        <f>'Таб.2._Комб+Озд+Комп_'!Q653</f>
        <v>0</v>
      </c>
      <c r="Q653" s="229">
        <f>'Таб.2._Комб+Озд+Комп_'!S653</f>
        <v>0</v>
      </c>
      <c r="R653" s="229">
        <f>'Таб.2._Комб+Озд+Комп_'!U653</f>
        <v>0</v>
      </c>
      <c r="S653" s="229">
        <f>'Таб.2._Комб+Озд+Комп_'!W653</f>
        <v>0</v>
      </c>
      <c r="T653" s="229">
        <f>'Таб.2._Комб+Озд+Комп_'!Y653</f>
        <v>0</v>
      </c>
      <c r="U653" s="229">
        <f>'Таб.2._Комб+Озд+Комп_'!AA653</f>
        <v>0</v>
      </c>
      <c r="V653" s="230">
        <f t="shared" si="165"/>
        <v>128</v>
      </c>
      <c r="W653" s="231">
        <f>'Таб. 1._Общ_гр_ '!I653+'Таб. 1._Общ_гр_ '!R653+'Таб. 1._Общ_гр_ '!AA653+'Таб. 1._Общ_гр_ '!AJ653+'Таб.2._Комб+Озд+Комп_'!AD653</f>
        <v>7</v>
      </c>
      <c r="X653" s="168">
        <f>'Таб. 1._Общ_гр_ '!AZ653+'Таб.2._Комб+Озд+Комп_'!AO653</f>
        <v>9458.3000000000011</v>
      </c>
      <c r="Y653" s="168">
        <v>1</v>
      </c>
      <c r="Z653" s="185">
        <v>1.08</v>
      </c>
      <c r="AA653" s="168">
        <f t="shared" si="166"/>
        <v>1.05</v>
      </c>
      <c r="AB653" s="185">
        <v>1</v>
      </c>
      <c r="AC653" s="168">
        <f t="shared" si="167"/>
        <v>10725.7</v>
      </c>
      <c r="AD653" s="168">
        <v>1</v>
      </c>
      <c r="AE653" s="168">
        <f t="shared" si="168"/>
        <v>10725.7</v>
      </c>
      <c r="AF653" s="233">
        <f>'Таб. 1._Общ_гр_ '!BA653+'Таб.2._Комб+Озд+Комп_'!AP653</f>
        <v>133.1</v>
      </c>
      <c r="AG653" s="233">
        <f t="shared" si="169"/>
        <v>10858.800000000001</v>
      </c>
    </row>
    <row r="654" spans="1:33" s="19" customFormat="1" ht="11.25" hidden="1" customHeight="1">
      <c r="A654" s="93" t="s">
        <v>664</v>
      </c>
      <c r="B654" s="81" t="s">
        <v>658</v>
      </c>
      <c r="C654" s="226">
        <v>1</v>
      </c>
      <c r="D654" s="247" t="s">
        <v>40</v>
      </c>
      <c r="E654" s="228" t="s">
        <v>1103</v>
      </c>
      <c r="F654" s="229">
        <f>'Таб. 1._Общ_гр_ '!E654+'Таб. 1._Общ_гр_ '!F654+'Таб. 1._Общ_гр_ '!G654+'Таб. 1._Общ_гр_ '!H654</f>
        <v>18</v>
      </c>
      <c r="G654" s="229">
        <f>'Таб. 1._Общ_гр_ '!N654+'Таб. 1._Общ_гр_ '!O654+'Таб. 1._Общ_гр_ '!P654+'Таб. 1._Общ_гр_ '!Q654</f>
        <v>0</v>
      </c>
      <c r="H654" s="229">
        <f>'Таб. 1._Общ_гр_ '!W654+'Таб. 1._Общ_гр_ '!X654+'Таб. 1._Общ_гр_ '!Y654+'Таб. 1._Общ_гр_ '!Z654</f>
        <v>3</v>
      </c>
      <c r="I654" s="229">
        <f>'Таб. 1._Общ_гр_ '!AF654+'Таб. 1._Общ_гр_ '!AG654+'Таб. 1._Общ_гр_ '!AH654+'Таб. 1._Общ_гр_ '!AI654</f>
        <v>0</v>
      </c>
      <c r="J654" s="229">
        <f>'Таб.2._Комб+Озд+Комп_'!E654</f>
        <v>0</v>
      </c>
      <c r="K654" s="229">
        <f>'Таб.2._Комб+Озд+Комп_'!G654</f>
        <v>0</v>
      </c>
      <c r="L654" s="229">
        <f>'Таб.2._Комб+Озд+Комп_'!I654</f>
        <v>0</v>
      </c>
      <c r="M654" s="229">
        <f>'Таб.2._Комб+Озд+Комп_'!K654</f>
        <v>0</v>
      </c>
      <c r="N654" s="229">
        <f>'Таб.2._Комб+Озд+Комп_'!M654</f>
        <v>0</v>
      </c>
      <c r="O654" s="229">
        <f>'Таб.2._Комб+Озд+Комп_'!O654</f>
        <v>0</v>
      </c>
      <c r="P654" s="229">
        <f>'Таб.2._Комб+Озд+Комп_'!Q654</f>
        <v>0</v>
      </c>
      <c r="Q654" s="229">
        <f>'Таб.2._Комб+Озд+Комп_'!S654</f>
        <v>0</v>
      </c>
      <c r="R654" s="229">
        <f>'Таб.2._Комб+Озд+Комп_'!U654</f>
        <v>0</v>
      </c>
      <c r="S654" s="229">
        <f>'Таб.2._Комб+Озд+Комп_'!W654</f>
        <v>0</v>
      </c>
      <c r="T654" s="229">
        <f>'Таб.2._Комб+Озд+Комп_'!Y654</f>
        <v>0</v>
      </c>
      <c r="U654" s="229">
        <f>'Таб.2._Комб+Озд+Комп_'!AA654</f>
        <v>0</v>
      </c>
      <c r="V654" s="230">
        <f t="shared" si="165"/>
        <v>21</v>
      </c>
      <c r="W654" s="231">
        <f>'Таб. 1._Общ_гр_ '!I654+'Таб. 1._Общ_гр_ '!R654+'Таб. 1._Общ_гр_ '!AA654+'Таб. 1._Общ_гр_ '!AJ654+'Таб.2._Комб+Озд+Комп_'!AD654</f>
        <v>2</v>
      </c>
      <c r="X654" s="168">
        <f>'Таб. 1._Общ_гр_ '!AZ654+'Таб.2._Комб+Озд+Комп_'!AO654</f>
        <v>2017.9</v>
      </c>
      <c r="Y654" s="168">
        <v>1</v>
      </c>
      <c r="Z654" s="185">
        <v>1</v>
      </c>
      <c r="AA654" s="168">
        <f t="shared" si="166"/>
        <v>1.25</v>
      </c>
      <c r="AB654" s="185">
        <v>1</v>
      </c>
      <c r="AC654" s="168">
        <f t="shared" si="167"/>
        <v>2522.4</v>
      </c>
      <c r="AD654" s="168">
        <v>1</v>
      </c>
      <c r="AE654" s="168">
        <f t="shared" si="168"/>
        <v>2522.4</v>
      </c>
      <c r="AF654" s="233">
        <f>'Таб. 1._Общ_гр_ '!BA654+'Таб.2._Комб+Озд+Комп_'!AP654</f>
        <v>21.8</v>
      </c>
      <c r="AG654" s="233">
        <f t="shared" si="169"/>
        <v>2544.2000000000003</v>
      </c>
    </row>
    <row r="655" spans="1:33" s="19" customFormat="1" ht="11.25" hidden="1" customHeight="1">
      <c r="A655" s="93" t="s">
        <v>665</v>
      </c>
      <c r="B655" s="81" t="s">
        <v>658</v>
      </c>
      <c r="C655" s="226">
        <v>1</v>
      </c>
      <c r="D655" s="247" t="s">
        <v>61</v>
      </c>
      <c r="E655" s="228" t="s">
        <v>1103</v>
      </c>
      <c r="F655" s="229">
        <f>'Таб. 1._Общ_гр_ '!E655+'Таб. 1._Общ_гр_ '!F655+'Таб. 1._Общ_гр_ '!G655+'Таб. 1._Общ_гр_ '!H655</f>
        <v>144</v>
      </c>
      <c r="G655" s="229">
        <f>'Таб. 1._Общ_гр_ '!N655+'Таб. 1._Общ_гр_ '!O655+'Таб. 1._Общ_гр_ '!P655+'Таб. 1._Общ_гр_ '!Q655</f>
        <v>0</v>
      </c>
      <c r="H655" s="229">
        <f>'Таб. 1._Общ_гр_ '!W655+'Таб. 1._Общ_гр_ '!X655+'Таб. 1._Общ_гр_ '!Y655+'Таб. 1._Общ_гр_ '!Z655</f>
        <v>63</v>
      </c>
      <c r="I655" s="229">
        <f>'Таб. 1._Общ_гр_ '!AF655+'Таб. 1._Общ_гр_ '!AG655+'Таб. 1._Общ_гр_ '!AH655+'Таб. 1._Общ_гр_ '!AI655</f>
        <v>0</v>
      </c>
      <c r="J655" s="229">
        <f>'Таб.2._Комб+Озд+Комп_'!E655</f>
        <v>0</v>
      </c>
      <c r="K655" s="229">
        <f>'Таб.2._Комб+Озд+Комп_'!G655</f>
        <v>0</v>
      </c>
      <c r="L655" s="229">
        <f>'Таб.2._Комб+Озд+Комп_'!I655</f>
        <v>0</v>
      </c>
      <c r="M655" s="229">
        <f>'Таб.2._Комб+Озд+Комп_'!K655</f>
        <v>0</v>
      </c>
      <c r="N655" s="229">
        <f>'Таб.2._Комб+Озд+Комп_'!M655</f>
        <v>22</v>
      </c>
      <c r="O655" s="229">
        <f>'Таб.2._Комб+Озд+Комп_'!O655</f>
        <v>0</v>
      </c>
      <c r="P655" s="229">
        <f>'Таб.2._Комб+Озд+Комп_'!Q655</f>
        <v>0</v>
      </c>
      <c r="Q655" s="229">
        <f>'Таб.2._Комб+Озд+Комп_'!S655</f>
        <v>0</v>
      </c>
      <c r="R655" s="229">
        <f>'Таб.2._Комб+Озд+Комп_'!U655</f>
        <v>0</v>
      </c>
      <c r="S655" s="229">
        <f>'Таб.2._Комб+Озд+Комп_'!W655</f>
        <v>0</v>
      </c>
      <c r="T655" s="229">
        <f>'Таб.2._Комб+Озд+Комп_'!Y655</f>
        <v>0</v>
      </c>
      <c r="U655" s="229">
        <f>'Таб.2._Комб+Озд+Комп_'!AA655</f>
        <v>0</v>
      </c>
      <c r="V655" s="230">
        <f t="shared" si="165"/>
        <v>229</v>
      </c>
      <c r="W655" s="231">
        <f>'Таб. 1._Общ_гр_ '!I655+'Таб. 1._Общ_гр_ '!R655+'Таб. 1._Общ_гр_ '!AA655+'Таб. 1._Общ_гр_ '!AJ655+'Таб.2._Комб+Озд+Комп_'!AD655</f>
        <v>12</v>
      </c>
      <c r="X655" s="168">
        <f>'Таб. 1._Общ_гр_ '!AZ655+'Таб.2._Комб+Озд+Комп_'!AO655</f>
        <v>17807.2</v>
      </c>
      <c r="Y655" s="168">
        <v>1</v>
      </c>
      <c r="Z655" s="244">
        <v>1.1599999999999999</v>
      </c>
      <c r="AA655" s="168">
        <f t="shared" si="166"/>
        <v>1</v>
      </c>
      <c r="AB655" s="185">
        <v>1.05</v>
      </c>
      <c r="AC655" s="168">
        <f t="shared" si="167"/>
        <v>21689.200000000001</v>
      </c>
      <c r="AD655" s="168">
        <v>1</v>
      </c>
      <c r="AE655" s="168">
        <f t="shared" si="168"/>
        <v>21689.200000000001</v>
      </c>
      <c r="AF655" s="233">
        <f>'Таб. 1._Общ_гр_ '!BA655+'Таб.2._Комб+Озд+Комп_'!AP655</f>
        <v>238.20000000000002</v>
      </c>
      <c r="AG655" s="233">
        <f t="shared" si="169"/>
        <v>21927.4</v>
      </c>
    </row>
    <row r="656" spans="1:33" s="19" customFormat="1" ht="11.25" hidden="1" customHeight="1">
      <c r="A656" s="93" t="s">
        <v>666</v>
      </c>
      <c r="B656" s="81" t="s">
        <v>658</v>
      </c>
      <c r="C656" s="226">
        <v>1</v>
      </c>
      <c r="D656" s="247" t="s">
        <v>61</v>
      </c>
      <c r="E656" s="228" t="s">
        <v>1103</v>
      </c>
      <c r="F656" s="229">
        <f>'Таб. 1._Общ_гр_ '!E656+'Таб. 1._Общ_гр_ '!F656+'Таб. 1._Общ_гр_ '!G656+'Таб. 1._Общ_гр_ '!H656</f>
        <v>111</v>
      </c>
      <c r="G656" s="229">
        <f>'Таб. 1._Общ_гр_ '!N656+'Таб. 1._Общ_гр_ '!O656+'Таб. 1._Общ_гр_ '!P656+'Таб. 1._Общ_гр_ '!Q656</f>
        <v>0</v>
      </c>
      <c r="H656" s="229">
        <f>'Таб. 1._Общ_гр_ '!W656+'Таб. 1._Общ_гр_ '!X656+'Таб. 1._Общ_гр_ '!Y656+'Таб. 1._Общ_гр_ '!Z656</f>
        <v>43</v>
      </c>
      <c r="I656" s="229">
        <f>'Таб. 1._Общ_гр_ '!AF656+'Таб. 1._Общ_гр_ '!AG656+'Таб. 1._Общ_гр_ '!AH656+'Таб. 1._Общ_гр_ '!AI656</f>
        <v>0</v>
      </c>
      <c r="J656" s="229">
        <f>'Таб.2._Комб+Озд+Комп_'!E656</f>
        <v>0</v>
      </c>
      <c r="K656" s="229">
        <f>'Таб.2._Комб+Озд+Комп_'!G656</f>
        <v>0</v>
      </c>
      <c r="L656" s="229">
        <f>'Таб.2._Комб+Озд+Комп_'!I656</f>
        <v>0</v>
      </c>
      <c r="M656" s="229">
        <f>'Таб.2._Комб+Озд+Комп_'!K656</f>
        <v>0</v>
      </c>
      <c r="N656" s="229">
        <f>'Таб.2._Комб+Озд+Комп_'!M656</f>
        <v>0</v>
      </c>
      <c r="O656" s="229">
        <f>'Таб.2._Комб+Озд+Комп_'!O656</f>
        <v>0</v>
      </c>
      <c r="P656" s="229">
        <f>'Таб.2._Комб+Озд+Комп_'!Q656</f>
        <v>0</v>
      </c>
      <c r="Q656" s="229">
        <f>'Таб.2._Комб+Озд+Комп_'!S656</f>
        <v>0</v>
      </c>
      <c r="R656" s="229">
        <f>'Таб.2._Комб+Озд+Комп_'!U656</f>
        <v>0</v>
      </c>
      <c r="S656" s="229">
        <f>'Таб.2._Комб+Озд+Комп_'!W656</f>
        <v>0</v>
      </c>
      <c r="T656" s="229">
        <f>'Таб.2._Комб+Озд+Комп_'!Y656</f>
        <v>0</v>
      </c>
      <c r="U656" s="229">
        <f>'Таб.2._Комб+Озд+Комп_'!AA656</f>
        <v>0</v>
      </c>
      <c r="V656" s="230">
        <f t="shared" si="165"/>
        <v>154</v>
      </c>
      <c r="W656" s="231">
        <f>'Таб. 1._Общ_гр_ '!I656+'Таб. 1._Общ_гр_ '!R656+'Таб. 1._Общ_гр_ '!AA656+'Таб. 1._Общ_гр_ '!AJ656+'Таб.2._Комб+Озд+Комп_'!AD656</f>
        <v>10</v>
      </c>
      <c r="X656" s="168">
        <f>'Таб. 1._Общ_гр_ '!AZ656+'Таб.2._Комб+Озд+Комп_'!AO656</f>
        <v>11641.5</v>
      </c>
      <c r="Y656" s="168">
        <v>1</v>
      </c>
      <c r="Z656" s="244">
        <v>1.1599999999999999</v>
      </c>
      <c r="AA656" s="168">
        <f t="shared" si="166"/>
        <v>1.05</v>
      </c>
      <c r="AB656" s="185">
        <v>1</v>
      </c>
      <c r="AC656" s="168">
        <f t="shared" si="167"/>
        <v>14179.3</v>
      </c>
      <c r="AD656" s="168">
        <v>1</v>
      </c>
      <c r="AE656" s="168">
        <f t="shared" si="168"/>
        <v>14179.3</v>
      </c>
      <c r="AF656" s="233">
        <f>'Таб. 1._Общ_гр_ '!BA656+'Таб.2._Комб+Озд+Комп_'!AP656</f>
        <v>160.19999999999999</v>
      </c>
      <c r="AG656" s="233">
        <f t="shared" si="169"/>
        <v>14339.5</v>
      </c>
    </row>
    <row r="657" spans="1:33" s="19" customFormat="1" ht="11.25" hidden="1" customHeight="1">
      <c r="A657" s="256" t="s">
        <v>667</v>
      </c>
      <c r="B657" s="81" t="s">
        <v>658</v>
      </c>
      <c r="C657" s="226">
        <v>1</v>
      </c>
      <c r="D657" s="254" t="s">
        <v>40</v>
      </c>
      <c r="E657" s="228" t="s">
        <v>1103</v>
      </c>
      <c r="F657" s="229">
        <f>'Таб. 1._Общ_гр_ '!E657+'Таб. 1._Общ_гр_ '!F657+'Таб. 1._Общ_гр_ '!G657+'Таб. 1._Общ_гр_ '!H657</f>
        <v>55</v>
      </c>
      <c r="G657" s="229">
        <f>'Таб. 1._Общ_гр_ '!N657+'Таб. 1._Общ_гр_ '!O657+'Таб. 1._Общ_гр_ '!P657+'Таб. 1._Общ_гр_ '!Q657</f>
        <v>0</v>
      </c>
      <c r="H657" s="229">
        <f>'Таб. 1._Общ_гр_ '!W657+'Таб. 1._Общ_гр_ '!X657+'Таб. 1._Общ_гр_ '!Y657+'Таб. 1._Общ_гр_ '!Z657</f>
        <v>15</v>
      </c>
      <c r="I657" s="229">
        <f>'Таб. 1._Общ_гр_ '!AF657+'Таб. 1._Общ_гр_ '!AG657+'Таб. 1._Общ_гр_ '!AH657+'Таб. 1._Общ_гр_ '!AI657</f>
        <v>0</v>
      </c>
      <c r="J657" s="229">
        <f>'Таб.2._Комб+Озд+Комп_'!E657</f>
        <v>0</v>
      </c>
      <c r="K657" s="229">
        <f>'Таб.2._Комб+Озд+Комп_'!G657</f>
        <v>0</v>
      </c>
      <c r="L657" s="229">
        <f>'Таб.2._Комб+Озд+Комп_'!I657</f>
        <v>0</v>
      </c>
      <c r="M657" s="229">
        <f>'Таб.2._Комб+Озд+Комп_'!K657</f>
        <v>0</v>
      </c>
      <c r="N657" s="229">
        <f>'Таб.2._Комб+Озд+Комп_'!M657</f>
        <v>0</v>
      </c>
      <c r="O657" s="229">
        <f>'Таб.2._Комб+Озд+Комп_'!O657</f>
        <v>0</v>
      </c>
      <c r="P657" s="229">
        <f>'Таб.2._Комб+Озд+Комп_'!Q657</f>
        <v>0</v>
      </c>
      <c r="Q657" s="229">
        <f>'Таб.2._Комб+Озд+Комп_'!S657</f>
        <v>0</v>
      </c>
      <c r="R657" s="229">
        <f>'Таб.2._Комб+Озд+Комп_'!U657</f>
        <v>0</v>
      </c>
      <c r="S657" s="229">
        <f>'Таб.2._Комб+Озд+Комп_'!W657</f>
        <v>0</v>
      </c>
      <c r="T657" s="229">
        <f>'Таб.2._Комб+Озд+Комп_'!Y657</f>
        <v>0</v>
      </c>
      <c r="U657" s="229">
        <f>'Таб.2._Комб+Озд+Комп_'!AA657</f>
        <v>0</v>
      </c>
      <c r="V657" s="230">
        <f t="shared" si="165"/>
        <v>70</v>
      </c>
      <c r="W657" s="231">
        <f>'Таб. 1._Общ_гр_ '!I657+'Таб. 1._Общ_гр_ '!R657+'Таб. 1._Общ_гр_ '!AA657+'Таб. 1._Общ_гр_ '!AJ657+'Таб.2._Комб+Озд+Комп_'!AD657</f>
        <v>5</v>
      </c>
      <c r="X657" s="168">
        <f>'Таб. 1._Общ_гр_ '!AZ657+'Таб.2._Комб+Озд+Комп_'!AO657</f>
        <v>6587.0999999999995</v>
      </c>
      <c r="Y657" s="168">
        <v>1</v>
      </c>
      <c r="Z657" s="185">
        <v>1.1599999999999999</v>
      </c>
      <c r="AA657" s="168">
        <f t="shared" si="166"/>
        <v>1.1000000000000001</v>
      </c>
      <c r="AB657" s="185">
        <v>1</v>
      </c>
      <c r="AC657" s="168">
        <f t="shared" si="167"/>
        <v>8405.1</v>
      </c>
      <c r="AD657" s="168">
        <v>1</v>
      </c>
      <c r="AE657" s="168">
        <f t="shared" si="168"/>
        <v>8405.1</v>
      </c>
      <c r="AF657" s="233">
        <f>'Таб. 1._Общ_гр_ '!BA657+'Таб.2._Комб+Озд+Комп_'!AP657</f>
        <v>72.8</v>
      </c>
      <c r="AG657" s="233">
        <f t="shared" si="169"/>
        <v>8477.9</v>
      </c>
    </row>
    <row r="658" spans="1:33" s="19" customFormat="1" ht="11.25" hidden="1" customHeight="1">
      <c r="A658" s="93" t="s">
        <v>668</v>
      </c>
      <c r="B658" s="81" t="s">
        <v>658</v>
      </c>
      <c r="C658" s="226">
        <v>1</v>
      </c>
      <c r="D658" s="247" t="s">
        <v>40</v>
      </c>
      <c r="E658" s="228" t="s">
        <v>1103</v>
      </c>
      <c r="F658" s="229">
        <f>'Таб. 1._Общ_гр_ '!E658+'Таб. 1._Общ_гр_ '!F658+'Таб. 1._Общ_гр_ '!G658+'Таб. 1._Общ_гр_ '!H658</f>
        <v>27</v>
      </c>
      <c r="G658" s="229">
        <f>'Таб. 1._Общ_гр_ '!N658+'Таб. 1._Общ_гр_ '!O658+'Таб. 1._Общ_гр_ '!P658+'Таб. 1._Общ_гр_ '!Q658</f>
        <v>0</v>
      </c>
      <c r="H658" s="229">
        <f>'Таб. 1._Общ_гр_ '!W658+'Таб. 1._Общ_гр_ '!X658+'Таб. 1._Общ_гр_ '!Y658+'Таб. 1._Общ_гр_ '!Z658</f>
        <v>14</v>
      </c>
      <c r="I658" s="229">
        <f>'Таб. 1._Общ_гр_ '!AF658+'Таб. 1._Общ_гр_ '!AG658+'Таб. 1._Общ_гр_ '!AH658+'Таб. 1._Общ_гр_ '!AI658</f>
        <v>0</v>
      </c>
      <c r="J658" s="229">
        <f>'Таб.2._Комб+Озд+Комп_'!E658</f>
        <v>0</v>
      </c>
      <c r="K658" s="229">
        <f>'Таб.2._Комб+Озд+Комп_'!G658</f>
        <v>0</v>
      </c>
      <c r="L658" s="229">
        <f>'Таб.2._Комб+Озд+Комп_'!I658</f>
        <v>0</v>
      </c>
      <c r="M658" s="229">
        <f>'Таб.2._Комб+Озд+Комп_'!K658</f>
        <v>0</v>
      </c>
      <c r="N658" s="229">
        <f>'Таб.2._Комб+Озд+Комп_'!M658</f>
        <v>0</v>
      </c>
      <c r="O658" s="229">
        <f>'Таб.2._Комб+Озд+Комп_'!O658</f>
        <v>0</v>
      </c>
      <c r="P658" s="229">
        <f>'Таб.2._Комб+Озд+Комп_'!Q658</f>
        <v>0</v>
      </c>
      <c r="Q658" s="229">
        <f>'Таб.2._Комб+Озд+Комп_'!S658</f>
        <v>0</v>
      </c>
      <c r="R658" s="229">
        <f>'Таб.2._Комб+Озд+Комп_'!U658</f>
        <v>0</v>
      </c>
      <c r="S658" s="229">
        <f>'Таб.2._Комб+Озд+Комп_'!W658</f>
        <v>0</v>
      </c>
      <c r="T658" s="229">
        <f>'Таб.2._Комб+Озд+Комп_'!Y658</f>
        <v>0</v>
      </c>
      <c r="U658" s="229">
        <f>'Таб.2._Комб+Озд+Комп_'!AA658</f>
        <v>0</v>
      </c>
      <c r="V658" s="230">
        <f t="shared" si="165"/>
        <v>41</v>
      </c>
      <c r="W658" s="231">
        <f>'Таб. 1._Общ_гр_ '!I658+'Таб. 1._Общ_гр_ '!R658+'Таб. 1._Общ_гр_ '!AA658+'Таб. 1._Общ_гр_ '!AJ658+'Таб.2._Комб+Озд+Комп_'!AD658</f>
        <v>3</v>
      </c>
      <c r="X658" s="168">
        <f>'Таб. 1._Общ_гр_ '!AZ658+'Таб.2._Комб+Озд+Комп_'!AO658</f>
        <v>3893.6</v>
      </c>
      <c r="Y658" s="168">
        <v>1</v>
      </c>
      <c r="Z658" s="244">
        <v>1.1599999999999999</v>
      </c>
      <c r="AA658" s="168">
        <f t="shared" si="166"/>
        <v>1.1499999999999999</v>
      </c>
      <c r="AB658" s="185">
        <v>1</v>
      </c>
      <c r="AC658" s="168">
        <f t="shared" si="167"/>
        <v>5194.1000000000004</v>
      </c>
      <c r="AD658" s="168">
        <v>1</v>
      </c>
      <c r="AE658" s="168">
        <f t="shared" si="168"/>
        <v>5194.1000000000004</v>
      </c>
      <c r="AF658" s="233">
        <f>'Таб. 1._Общ_гр_ '!BA658+'Таб.2._Комб+Озд+Комп_'!AP658</f>
        <v>42.6</v>
      </c>
      <c r="AG658" s="233">
        <f t="shared" si="169"/>
        <v>5236.7000000000007</v>
      </c>
    </row>
    <row r="659" spans="1:33" s="19" customFormat="1" ht="11.25" hidden="1" customHeight="1">
      <c r="A659" s="256" t="s">
        <v>669</v>
      </c>
      <c r="B659" s="81" t="s">
        <v>658</v>
      </c>
      <c r="C659" s="226">
        <v>1</v>
      </c>
      <c r="D659" s="254" t="s">
        <v>40</v>
      </c>
      <c r="E659" s="228" t="s">
        <v>1103</v>
      </c>
      <c r="F659" s="229">
        <f>'Таб. 1._Общ_гр_ '!E659+'Таб. 1._Общ_гр_ '!F659+'Таб. 1._Общ_гр_ '!G659+'Таб. 1._Общ_гр_ '!H659</f>
        <v>35</v>
      </c>
      <c r="G659" s="229">
        <f>'Таб. 1._Общ_гр_ '!N659+'Таб. 1._Общ_гр_ '!O659+'Таб. 1._Общ_гр_ '!P659+'Таб. 1._Общ_гр_ '!Q659</f>
        <v>0</v>
      </c>
      <c r="H659" s="229">
        <f>'Таб. 1._Общ_гр_ '!W659+'Таб. 1._Общ_гр_ '!X659+'Таб. 1._Общ_гр_ '!Y659+'Таб. 1._Общ_гр_ '!Z659</f>
        <v>16</v>
      </c>
      <c r="I659" s="229">
        <f>'Таб. 1._Общ_гр_ '!AF659+'Таб. 1._Общ_гр_ '!AG659+'Таб. 1._Общ_гр_ '!AH659+'Таб. 1._Общ_гр_ '!AI659</f>
        <v>0</v>
      </c>
      <c r="J659" s="229">
        <f>'Таб.2._Комб+Озд+Комп_'!E659</f>
        <v>0</v>
      </c>
      <c r="K659" s="229">
        <f>'Таб.2._Комб+Озд+Комп_'!G659</f>
        <v>0</v>
      </c>
      <c r="L659" s="229">
        <f>'Таб.2._Комб+Озд+Комп_'!I659</f>
        <v>0</v>
      </c>
      <c r="M659" s="229">
        <f>'Таб.2._Комб+Озд+Комп_'!K659</f>
        <v>0</v>
      </c>
      <c r="N659" s="229">
        <f>'Таб.2._Комб+Озд+Комп_'!M659</f>
        <v>0</v>
      </c>
      <c r="O659" s="229">
        <f>'Таб.2._Комб+Озд+Комп_'!O659</f>
        <v>0</v>
      </c>
      <c r="P659" s="229">
        <f>'Таб.2._Комб+Озд+Комп_'!Q659</f>
        <v>0</v>
      </c>
      <c r="Q659" s="229">
        <f>'Таб.2._Комб+Озд+Комп_'!S659</f>
        <v>0</v>
      </c>
      <c r="R659" s="229">
        <f>'Таб.2._Комб+Озд+Комп_'!U659</f>
        <v>0</v>
      </c>
      <c r="S659" s="229">
        <f>'Таб.2._Комб+Озд+Комп_'!W659</f>
        <v>0</v>
      </c>
      <c r="T659" s="229">
        <f>'Таб.2._Комб+Озд+Комп_'!Y659</f>
        <v>0</v>
      </c>
      <c r="U659" s="229">
        <f>'Таб.2._Комб+Озд+Комп_'!AA659</f>
        <v>0</v>
      </c>
      <c r="V659" s="230">
        <f t="shared" si="165"/>
        <v>51</v>
      </c>
      <c r="W659" s="231">
        <f>'Таб. 1._Общ_гр_ '!I659+'Таб. 1._Общ_гр_ '!R659+'Таб. 1._Общ_гр_ '!AA659+'Таб. 1._Общ_гр_ '!AJ659+'Таб.2._Комб+Озд+Комп_'!AD659</f>
        <v>3</v>
      </c>
      <c r="X659" s="168">
        <f>'Таб. 1._Общ_гр_ '!AZ659+'Таб.2._Комб+Озд+Комп_'!AO659</f>
        <v>4818.1000000000004</v>
      </c>
      <c r="Y659" s="168">
        <v>1</v>
      </c>
      <c r="Z659" s="244">
        <v>1.1599999999999999</v>
      </c>
      <c r="AA659" s="168">
        <f t="shared" si="166"/>
        <v>1.1499999999999999</v>
      </c>
      <c r="AB659" s="185">
        <v>1</v>
      </c>
      <c r="AC659" s="168">
        <f t="shared" si="167"/>
        <v>6427.3</v>
      </c>
      <c r="AD659" s="168">
        <v>1</v>
      </c>
      <c r="AE659" s="168">
        <f t="shared" si="168"/>
        <v>6427.3</v>
      </c>
      <c r="AF659" s="233">
        <f>'Таб. 1._Общ_гр_ '!BA659+'Таб.2._Комб+Озд+Комп_'!AP659</f>
        <v>53</v>
      </c>
      <c r="AG659" s="233">
        <f t="shared" si="169"/>
        <v>6480.3</v>
      </c>
    </row>
    <row r="660" spans="1:33" s="19" customFormat="1" ht="11.25" hidden="1" customHeight="1">
      <c r="A660" s="93" t="s">
        <v>670</v>
      </c>
      <c r="B660" s="81" t="s">
        <v>658</v>
      </c>
      <c r="C660" s="226">
        <v>1</v>
      </c>
      <c r="D660" s="247" t="s">
        <v>61</v>
      </c>
      <c r="E660" s="228" t="s">
        <v>1103</v>
      </c>
      <c r="F660" s="229">
        <f>'Таб. 1._Общ_гр_ '!E660+'Таб. 1._Общ_гр_ '!F660+'Таб. 1._Общ_гр_ '!G660+'Таб. 1._Общ_гр_ '!H660</f>
        <v>116</v>
      </c>
      <c r="G660" s="229">
        <f>'Таб. 1._Общ_гр_ '!N660+'Таб. 1._Общ_гр_ '!O660+'Таб. 1._Общ_гр_ '!P660+'Таб. 1._Общ_гр_ '!Q660</f>
        <v>0</v>
      </c>
      <c r="H660" s="229">
        <f>'Таб. 1._Общ_гр_ '!W660+'Таб. 1._Общ_гр_ '!X660+'Таб. 1._Общ_гр_ '!Y660+'Таб. 1._Общ_гр_ '!Z660</f>
        <v>28</v>
      </c>
      <c r="I660" s="229">
        <f>'Таб. 1._Общ_гр_ '!AF660+'Таб. 1._Общ_гр_ '!AG660+'Таб. 1._Общ_гр_ '!AH660+'Таб. 1._Общ_гр_ '!AI660</f>
        <v>0</v>
      </c>
      <c r="J660" s="229">
        <f>'Таб.2._Комб+Озд+Комп_'!E660</f>
        <v>0</v>
      </c>
      <c r="K660" s="229">
        <f>'Таб.2._Комб+Озд+Комп_'!G660</f>
        <v>0</v>
      </c>
      <c r="L660" s="229">
        <f>'Таб.2._Комб+Озд+Комп_'!I660</f>
        <v>0</v>
      </c>
      <c r="M660" s="229">
        <f>'Таб.2._Комб+Озд+Комп_'!K660</f>
        <v>0</v>
      </c>
      <c r="N660" s="229">
        <f>'Таб.2._Комб+Озд+Комп_'!M660</f>
        <v>0</v>
      </c>
      <c r="O660" s="229">
        <f>'Таб.2._Комб+Озд+Комп_'!O660</f>
        <v>0</v>
      </c>
      <c r="P660" s="229">
        <f>'Таб.2._Комб+Озд+Комп_'!Q660</f>
        <v>0</v>
      </c>
      <c r="Q660" s="229">
        <f>'Таб.2._Комб+Озд+Комп_'!S660</f>
        <v>0</v>
      </c>
      <c r="R660" s="229">
        <f>'Таб.2._Комб+Озд+Комп_'!U660</f>
        <v>0</v>
      </c>
      <c r="S660" s="229">
        <f>'Таб.2._Комб+Озд+Комп_'!W660</f>
        <v>0</v>
      </c>
      <c r="T660" s="229">
        <f>'Таб.2._Комб+Озд+Комп_'!Y660</f>
        <v>0</v>
      </c>
      <c r="U660" s="229">
        <f>'Таб.2._Комб+Озд+Комп_'!AA660</f>
        <v>0</v>
      </c>
      <c r="V660" s="230">
        <f t="shared" si="165"/>
        <v>144</v>
      </c>
      <c r="W660" s="231">
        <f>'Таб. 1._Общ_гр_ '!I660+'Таб. 1._Общ_гр_ '!R660+'Таб. 1._Общ_гр_ '!AA660+'Таб. 1._Общ_гр_ '!AJ660+'Таб.2._Комб+Озд+Комп_'!AD660</f>
        <v>6</v>
      </c>
      <c r="X660" s="168">
        <f>'Таб. 1._Общ_гр_ '!AZ660+'Таб.2._Комб+Озд+Комп_'!AO660</f>
        <v>10717</v>
      </c>
      <c r="Y660" s="168">
        <v>1</v>
      </c>
      <c r="Z660" s="244">
        <v>1.1599999999999999</v>
      </c>
      <c r="AA660" s="168">
        <f t="shared" si="166"/>
        <v>1.1000000000000001</v>
      </c>
      <c r="AB660" s="185">
        <v>1</v>
      </c>
      <c r="AC660" s="168">
        <f t="shared" si="167"/>
        <v>13674.9</v>
      </c>
      <c r="AD660" s="168">
        <v>1</v>
      </c>
      <c r="AE660" s="168">
        <f t="shared" si="168"/>
        <v>13674.9</v>
      </c>
      <c r="AF660" s="233">
        <f>'Таб. 1._Общ_гр_ '!BA660+'Таб.2._Комб+Озд+Комп_'!AP660</f>
        <v>149.80000000000001</v>
      </c>
      <c r="AG660" s="233">
        <f t="shared" si="169"/>
        <v>13824.699999999999</v>
      </c>
    </row>
    <row r="661" spans="1:33" s="19" customFormat="1" ht="11.25" hidden="1" customHeight="1">
      <c r="A661" s="93" t="s">
        <v>671</v>
      </c>
      <c r="B661" s="81" t="s">
        <v>658</v>
      </c>
      <c r="C661" s="226">
        <v>1</v>
      </c>
      <c r="D661" s="247" t="s">
        <v>61</v>
      </c>
      <c r="E661" s="228" t="s">
        <v>1103</v>
      </c>
      <c r="F661" s="229">
        <f>'Таб. 1._Общ_гр_ '!E661+'Таб. 1._Общ_гр_ '!F661+'Таб. 1._Общ_гр_ '!G661+'Таб. 1._Общ_гр_ '!H661</f>
        <v>96</v>
      </c>
      <c r="G661" s="229">
        <f>'Таб. 1._Общ_гр_ '!N661+'Таб. 1._Общ_гр_ '!O661+'Таб. 1._Общ_гр_ '!P661+'Таб. 1._Общ_гр_ '!Q661</f>
        <v>0</v>
      </c>
      <c r="H661" s="229">
        <f>'Таб. 1._Общ_гр_ '!W661+'Таб. 1._Общ_гр_ '!X661+'Таб. 1._Общ_гр_ '!Y661+'Таб. 1._Общ_гр_ '!Z661</f>
        <v>21</v>
      </c>
      <c r="I661" s="229">
        <f>'Таб. 1._Общ_гр_ '!AF661+'Таб. 1._Общ_гр_ '!AG661+'Таб. 1._Общ_гр_ '!AH661+'Таб. 1._Общ_гр_ '!AI661</f>
        <v>0</v>
      </c>
      <c r="J661" s="229">
        <f>'Таб.2._Комб+Озд+Комп_'!E661</f>
        <v>0</v>
      </c>
      <c r="K661" s="229">
        <f>'Таб.2._Комб+Озд+Комп_'!G661</f>
        <v>0</v>
      </c>
      <c r="L661" s="229">
        <f>'Таб.2._Комб+Озд+Комп_'!I661</f>
        <v>0</v>
      </c>
      <c r="M661" s="229">
        <f>'Таб.2._Комб+Озд+Комп_'!K661</f>
        <v>0</v>
      </c>
      <c r="N661" s="229">
        <f>'Таб.2._Комб+Озд+Комп_'!M661</f>
        <v>0</v>
      </c>
      <c r="O661" s="229">
        <f>'Таб.2._Комб+Озд+Комп_'!O661</f>
        <v>0</v>
      </c>
      <c r="P661" s="229">
        <f>'Таб.2._Комб+Озд+Комп_'!Q661</f>
        <v>0</v>
      </c>
      <c r="Q661" s="229">
        <f>'Таб.2._Комб+Озд+Комп_'!S661</f>
        <v>0</v>
      </c>
      <c r="R661" s="229">
        <f>'Таб.2._Комб+Озд+Комп_'!U661</f>
        <v>0</v>
      </c>
      <c r="S661" s="229">
        <f>'Таб.2._Комб+Озд+Комп_'!W661</f>
        <v>0</v>
      </c>
      <c r="T661" s="229">
        <f>'Таб.2._Комб+Озд+Комп_'!Y661</f>
        <v>0</v>
      </c>
      <c r="U661" s="229">
        <f>'Таб.2._Комб+Озд+Комп_'!AA661</f>
        <v>0</v>
      </c>
      <c r="V661" s="230">
        <f t="shared" si="165"/>
        <v>117</v>
      </c>
      <c r="W661" s="231">
        <f>'Таб. 1._Общ_гр_ '!I661+'Таб. 1._Общ_гр_ '!R661+'Таб. 1._Общ_гр_ '!AA661+'Таб. 1._Общ_гр_ '!AJ661+'Таб.2._Комб+Озд+Комп_'!AD661</f>
        <v>7</v>
      </c>
      <c r="X661" s="168">
        <f>'Таб. 1._Общ_гр_ '!AZ661+'Таб.2._Комб+Озд+Комп_'!AO661</f>
        <v>8697.2999999999993</v>
      </c>
      <c r="Y661" s="168">
        <v>1</v>
      </c>
      <c r="Z661" s="244">
        <v>1.1599999999999999</v>
      </c>
      <c r="AA661" s="168">
        <f t="shared" si="166"/>
        <v>1.05</v>
      </c>
      <c r="AB661" s="185">
        <v>1</v>
      </c>
      <c r="AC661" s="168">
        <f t="shared" si="167"/>
        <v>10593.3</v>
      </c>
      <c r="AD661" s="168">
        <v>1</v>
      </c>
      <c r="AE661" s="168">
        <f t="shared" si="168"/>
        <v>10593.3</v>
      </c>
      <c r="AF661" s="233">
        <f>'Таб. 1._Общ_гр_ '!BA661+'Таб.2._Комб+Озд+Комп_'!AP661</f>
        <v>121.7</v>
      </c>
      <c r="AG661" s="233">
        <f t="shared" si="169"/>
        <v>10715</v>
      </c>
    </row>
    <row r="662" spans="1:33" s="19" customFormat="1" ht="11.25" hidden="1" customHeight="1">
      <c r="A662" s="93" t="s">
        <v>672</v>
      </c>
      <c r="B662" s="81" t="s">
        <v>658</v>
      </c>
      <c r="C662" s="226">
        <v>1</v>
      </c>
      <c r="D662" s="247" t="s">
        <v>61</v>
      </c>
      <c r="E662" s="228" t="s">
        <v>1103</v>
      </c>
      <c r="F662" s="229">
        <f>'Таб. 1._Общ_гр_ '!E662+'Таб. 1._Общ_гр_ '!F662+'Таб. 1._Общ_гр_ '!G662+'Таб. 1._Общ_гр_ '!H662</f>
        <v>68</v>
      </c>
      <c r="G662" s="229">
        <f>'Таб. 1._Общ_гр_ '!N662+'Таб. 1._Общ_гр_ '!O662+'Таб. 1._Общ_гр_ '!P662+'Таб. 1._Общ_гр_ '!Q662</f>
        <v>0</v>
      </c>
      <c r="H662" s="229">
        <f>'Таб. 1._Общ_гр_ '!W662+'Таб. 1._Общ_гр_ '!X662+'Таб. 1._Общ_гр_ '!Y662+'Таб. 1._Общ_гр_ '!Z662</f>
        <v>37</v>
      </c>
      <c r="I662" s="229">
        <f>'Таб. 1._Общ_гр_ '!AF662+'Таб. 1._Общ_гр_ '!AG662+'Таб. 1._Общ_гр_ '!AH662+'Таб. 1._Общ_гр_ '!AI662</f>
        <v>0</v>
      </c>
      <c r="J662" s="229">
        <f>'Таб.2._Комб+Озд+Комп_'!E662</f>
        <v>0</v>
      </c>
      <c r="K662" s="229">
        <f>'Таб.2._Комб+Озд+Комп_'!G662</f>
        <v>0</v>
      </c>
      <c r="L662" s="229">
        <f>'Таб.2._Комб+Озд+Комп_'!I662</f>
        <v>0</v>
      </c>
      <c r="M662" s="229">
        <f>'Таб.2._Комб+Озд+Комп_'!K662</f>
        <v>0</v>
      </c>
      <c r="N662" s="229">
        <f>'Таб.2._Комб+Озд+Комп_'!M662</f>
        <v>0</v>
      </c>
      <c r="O662" s="229">
        <f>'Таб.2._Комб+Озд+Комп_'!O662</f>
        <v>0</v>
      </c>
      <c r="P662" s="229">
        <f>'Таб.2._Комб+Озд+Комп_'!Q662</f>
        <v>0</v>
      </c>
      <c r="Q662" s="229">
        <f>'Таб.2._Комб+Озд+Комп_'!S662</f>
        <v>0</v>
      </c>
      <c r="R662" s="229">
        <f>'Таб.2._Комб+Озд+Комп_'!U662</f>
        <v>0</v>
      </c>
      <c r="S662" s="229">
        <f>'Таб.2._Комб+Озд+Комп_'!W662</f>
        <v>0</v>
      </c>
      <c r="T662" s="229">
        <f>'Таб.2._Комб+Озд+Комп_'!Y662</f>
        <v>0</v>
      </c>
      <c r="U662" s="229">
        <f>'Таб.2._Комб+Озд+Комп_'!AA662</f>
        <v>0</v>
      </c>
      <c r="V662" s="230">
        <f t="shared" si="165"/>
        <v>105</v>
      </c>
      <c r="W662" s="231">
        <f>'Таб. 1._Общ_гр_ '!I662+'Таб. 1._Общ_гр_ '!R662+'Таб. 1._Общ_гр_ '!AA662+'Таб. 1._Общ_гр_ '!AJ662+'Таб.2._Комб+Озд+Комп_'!AD662</f>
        <v>6</v>
      </c>
      <c r="X662" s="168">
        <f>'Таб. 1._Общ_гр_ '!AZ662+'Таб.2._Комб+Озд+Комп_'!AO662</f>
        <v>7993.3</v>
      </c>
      <c r="Y662" s="168">
        <v>1</v>
      </c>
      <c r="Z662" s="185">
        <v>1.08</v>
      </c>
      <c r="AA662" s="168">
        <f t="shared" si="166"/>
        <v>1.1000000000000001</v>
      </c>
      <c r="AB662" s="185">
        <v>1</v>
      </c>
      <c r="AC662" s="168">
        <f t="shared" si="167"/>
        <v>9496</v>
      </c>
      <c r="AD662" s="168">
        <v>1</v>
      </c>
      <c r="AE662" s="168">
        <f t="shared" si="168"/>
        <v>9496</v>
      </c>
      <c r="AF662" s="233">
        <f>'Таб. 1._Общ_гр_ '!BA662+'Таб.2._Комб+Озд+Комп_'!AP662</f>
        <v>109.2</v>
      </c>
      <c r="AG662" s="233">
        <f t="shared" si="169"/>
        <v>9605.2000000000007</v>
      </c>
    </row>
    <row r="663" spans="1:33" s="19" customFormat="1" ht="11.25" hidden="1" customHeight="1">
      <c r="A663" s="93" t="s">
        <v>673</v>
      </c>
      <c r="B663" s="81" t="s">
        <v>658</v>
      </c>
      <c r="C663" s="226">
        <v>1</v>
      </c>
      <c r="D663" s="247" t="s">
        <v>61</v>
      </c>
      <c r="E663" s="228" t="s">
        <v>1103</v>
      </c>
      <c r="F663" s="229">
        <f>'Таб. 1._Общ_гр_ '!E663+'Таб. 1._Общ_гр_ '!F663+'Таб. 1._Общ_гр_ '!G663+'Таб. 1._Общ_гр_ '!H663</f>
        <v>91</v>
      </c>
      <c r="G663" s="229">
        <f>'Таб. 1._Общ_гр_ '!N663+'Таб. 1._Общ_гр_ '!O663+'Таб. 1._Общ_гр_ '!P663+'Таб. 1._Общ_гр_ '!Q663</f>
        <v>0</v>
      </c>
      <c r="H663" s="229">
        <f>'Таб. 1._Общ_гр_ '!W663+'Таб. 1._Общ_гр_ '!X663+'Таб. 1._Общ_гр_ '!Y663+'Таб. 1._Общ_гр_ '!Z663</f>
        <v>21</v>
      </c>
      <c r="I663" s="229">
        <f>'Таб. 1._Общ_гр_ '!AF663+'Таб. 1._Общ_гр_ '!AG663+'Таб. 1._Общ_гр_ '!AH663+'Таб. 1._Общ_гр_ '!AI663</f>
        <v>0</v>
      </c>
      <c r="J663" s="229">
        <f>'Таб.2._Комб+Озд+Комп_'!E663</f>
        <v>0</v>
      </c>
      <c r="K663" s="229">
        <f>'Таб.2._Комб+Озд+Комп_'!G663</f>
        <v>0</v>
      </c>
      <c r="L663" s="229">
        <f>'Таб.2._Комб+Озд+Комп_'!I663</f>
        <v>0</v>
      </c>
      <c r="M663" s="229">
        <f>'Таб.2._Комб+Озд+Комп_'!K663</f>
        <v>0</v>
      </c>
      <c r="N663" s="229">
        <f>'Таб.2._Комб+Озд+Комп_'!M663</f>
        <v>0</v>
      </c>
      <c r="O663" s="229">
        <f>'Таб.2._Комб+Озд+Комп_'!O663</f>
        <v>0</v>
      </c>
      <c r="P663" s="229">
        <f>'Таб.2._Комб+Озд+Комп_'!Q663</f>
        <v>0</v>
      </c>
      <c r="Q663" s="229">
        <f>'Таб.2._Комб+Озд+Комп_'!S663</f>
        <v>0</v>
      </c>
      <c r="R663" s="229">
        <f>'Таб.2._Комб+Озд+Комп_'!U663</f>
        <v>0</v>
      </c>
      <c r="S663" s="229">
        <f>'Таб.2._Комб+Озд+Комп_'!W663</f>
        <v>0</v>
      </c>
      <c r="T663" s="229">
        <f>'Таб.2._Комб+Озд+Комп_'!Y663</f>
        <v>0</v>
      </c>
      <c r="U663" s="229">
        <f>'Таб.2._Комб+Озд+Комп_'!AA663</f>
        <v>0</v>
      </c>
      <c r="V663" s="230">
        <f t="shared" si="165"/>
        <v>112</v>
      </c>
      <c r="W663" s="231">
        <f>'Таб. 1._Общ_гр_ '!I663+'Таб. 1._Общ_гр_ '!R663+'Таб. 1._Общ_гр_ '!AA663+'Таб. 1._Общ_гр_ '!AJ663+'Таб.2._Комб+Озд+Комп_'!AD663</f>
        <v>7</v>
      </c>
      <c r="X663" s="168">
        <f>'Таб. 1._Общ_гр_ '!AZ663+'Таб.2._Комб+Озд+Комп_'!AO663</f>
        <v>8263.6</v>
      </c>
      <c r="Y663" s="168">
        <v>1</v>
      </c>
      <c r="Z663" s="244">
        <v>1.1599999999999999</v>
      </c>
      <c r="AA663" s="168">
        <f t="shared" si="166"/>
        <v>1.05</v>
      </c>
      <c r="AB663" s="185">
        <v>1</v>
      </c>
      <c r="AC663" s="168">
        <f t="shared" si="167"/>
        <v>10065.1</v>
      </c>
      <c r="AD663" s="168">
        <v>1</v>
      </c>
      <c r="AE663" s="168">
        <f t="shared" si="168"/>
        <v>10065.1</v>
      </c>
      <c r="AF663" s="233">
        <f>'Таб. 1._Общ_гр_ '!BA663+'Таб.2._Комб+Озд+Комп_'!AP663</f>
        <v>116.5</v>
      </c>
      <c r="AG663" s="233">
        <f t="shared" si="169"/>
        <v>10181.6</v>
      </c>
    </row>
    <row r="664" spans="1:33" s="19" customFormat="1" ht="11.25" hidden="1" customHeight="1">
      <c r="A664" s="256" t="s">
        <v>674</v>
      </c>
      <c r="B664" s="81" t="s">
        <v>658</v>
      </c>
      <c r="C664" s="226">
        <v>1</v>
      </c>
      <c r="D664" s="254" t="s">
        <v>40</v>
      </c>
      <c r="E664" s="228" t="s">
        <v>1103</v>
      </c>
      <c r="F664" s="229">
        <f>'Таб. 1._Общ_гр_ '!E664+'Таб. 1._Общ_гр_ '!F664+'Таб. 1._Общ_гр_ '!G664+'Таб. 1._Общ_гр_ '!H664</f>
        <v>8</v>
      </c>
      <c r="G664" s="229">
        <f>'Таб. 1._Общ_гр_ '!N664+'Таб. 1._Общ_гр_ '!O664+'Таб. 1._Общ_гр_ '!P664+'Таб. 1._Общ_гр_ '!Q664</f>
        <v>0</v>
      </c>
      <c r="H664" s="229">
        <f>'Таб. 1._Общ_гр_ '!W664+'Таб. 1._Общ_гр_ '!X664+'Таб. 1._Общ_гр_ '!Y664+'Таб. 1._Общ_гр_ '!Z664</f>
        <v>3</v>
      </c>
      <c r="I664" s="229">
        <f>'Таб. 1._Общ_гр_ '!AF664+'Таб. 1._Общ_гр_ '!AG664+'Таб. 1._Общ_гр_ '!AH664+'Таб. 1._Общ_гр_ '!AI664</f>
        <v>0</v>
      </c>
      <c r="J664" s="229">
        <f>'Таб.2._Комб+Озд+Комп_'!E664</f>
        <v>0</v>
      </c>
      <c r="K664" s="229">
        <f>'Таб.2._Комб+Озд+Комп_'!G664</f>
        <v>0</v>
      </c>
      <c r="L664" s="229">
        <f>'Таб.2._Комб+Озд+Комп_'!I664</f>
        <v>0</v>
      </c>
      <c r="M664" s="229">
        <f>'Таб.2._Комб+Озд+Комп_'!K664</f>
        <v>0</v>
      </c>
      <c r="N664" s="229">
        <f>'Таб.2._Комб+Озд+Комп_'!M664</f>
        <v>0</v>
      </c>
      <c r="O664" s="229">
        <f>'Таб.2._Комб+Озд+Комп_'!O664</f>
        <v>0</v>
      </c>
      <c r="P664" s="229">
        <f>'Таб.2._Комб+Озд+Комп_'!Q664</f>
        <v>0</v>
      </c>
      <c r="Q664" s="229">
        <f>'Таб.2._Комб+Озд+Комп_'!S664</f>
        <v>0</v>
      </c>
      <c r="R664" s="229">
        <f>'Таб.2._Комб+Озд+Комп_'!U664</f>
        <v>0</v>
      </c>
      <c r="S664" s="229">
        <f>'Таб.2._Комб+Озд+Комп_'!W664</f>
        <v>0</v>
      </c>
      <c r="T664" s="229">
        <f>'Таб.2._Комб+Озд+Комп_'!Y664</f>
        <v>0</v>
      </c>
      <c r="U664" s="229">
        <f>'Таб.2._Комб+Озд+Комп_'!AA664</f>
        <v>0</v>
      </c>
      <c r="V664" s="230">
        <f t="shared" si="165"/>
        <v>11</v>
      </c>
      <c r="W664" s="231">
        <f>'Таб. 1._Общ_гр_ '!I664+'Таб. 1._Общ_гр_ '!R664+'Таб. 1._Общ_гр_ '!AA664+'Таб. 1._Общ_гр_ '!AJ664+'Таб.2._Комб+Озд+Комп_'!AD664</f>
        <v>2</v>
      </c>
      <c r="X664" s="168">
        <f>'Таб. 1._Общ_гр_ '!AZ664+'Таб.2._Комб+Озд+Комп_'!AO664</f>
        <v>1031.2</v>
      </c>
      <c r="Y664" s="168">
        <v>1</v>
      </c>
      <c r="Z664" s="244">
        <v>1.1599999999999999</v>
      </c>
      <c r="AA664" s="168">
        <f t="shared" si="166"/>
        <v>1.25</v>
      </c>
      <c r="AB664" s="185">
        <v>1</v>
      </c>
      <c r="AC664" s="168">
        <f t="shared" si="167"/>
        <v>1495.2</v>
      </c>
      <c r="AD664" s="168">
        <v>2.11</v>
      </c>
      <c r="AE664" s="168">
        <f t="shared" si="168"/>
        <v>3154.9</v>
      </c>
      <c r="AF664" s="233">
        <f>'Таб. 1._Общ_гр_ '!BA664+'Таб.2._Комб+Озд+Комп_'!AP664</f>
        <v>11.4</v>
      </c>
      <c r="AG664" s="233">
        <f t="shared" si="169"/>
        <v>3166.3</v>
      </c>
    </row>
    <row r="665" spans="1:33" s="19" customFormat="1" ht="11.25" hidden="1" customHeight="1">
      <c r="A665" s="93" t="s">
        <v>675</v>
      </c>
      <c r="B665" s="81" t="s">
        <v>658</v>
      </c>
      <c r="C665" s="226">
        <v>1</v>
      </c>
      <c r="D665" s="247" t="s">
        <v>40</v>
      </c>
      <c r="E665" s="228" t="s">
        <v>1103</v>
      </c>
      <c r="F665" s="229">
        <f>'Таб. 1._Общ_гр_ '!E665+'Таб. 1._Общ_гр_ '!F665+'Таб. 1._Общ_гр_ '!G665+'Таб. 1._Общ_гр_ '!H665</f>
        <v>58</v>
      </c>
      <c r="G665" s="229">
        <f>'Таб. 1._Общ_гр_ '!N665+'Таб. 1._Общ_гр_ '!O665+'Таб. 1._Общ_гр_ '!P665+'Таб. 1._Общ_гр_ '!Q665</f>
        <v>0</v>
      </c>
      <c r="H665" s="229">
        <f>'Таб. 1._Общ_гр_ '!W665+'Таб. 1._Общ_гр_ '!X665+'Таб. 1._Общ_гр_ '!Y665+'Таб. 1._Общ_гр_ '!Z665</f>
        <v>0</v>
      </c>
      <c r="I665" s="229">
        <f>'Таб. 1._Общ_гр_ '!AF665+'Таб. 1._Общ_гр_ '!AG665+'Таб. 1._Общ_гр_ '!AH665+'Таб. 1._Общ_гр_ '!AI665</f>
        <v>0</v>
      </c>
      <c r="J665" s="229">
        <f>'Таб.2._Комб+Озд+Комп_'!E665</f>
        <v>0</v>
      </c>
      <c r="K665" s="229">
        <f>'Таб.2._Комб+Озд+Комп_'!G665</f>
        <v>0</v>
      </c>
      <c r="L665" s="229">
        <f>'Таб.2._Комб+Озд+Комп_'!I665</f>
        <v>0</v>
      </c>
      <c r="M665" s="229">
        <f>'Таб.2._Комб+Озд+Комп_'!K665</f>
        <v>0</v>
      </c>
      <c r="N665" s="229">
        <f>'Таб.2._Комб+Озд+Комп_'!M665</f>
        <v>0</v>
      </c>
      <c r="O665" s="229">
        <f>'Таб.2._Комб+Озд+Комп_'!O665</f>
        <v>0</v>
      </c>
      <c r="P665" s="229">
        <f>'Таб.2._Комб+Озд+Комп_'!Q665</f>
        <v>0</v>
      </c>
      <c r="Q665" s="229">
        <f>'Таб.2._Комб+Озд+Комп_'!S665</f>
        <v>0</v>
      </c>
      <c r="R665" s="229">
        <f>'Таб.2._Комб+Озд+Комп_'!U665</f>
        <v>0</v>
      </c>
      <c r="S665" s="229">
        <f>'Таб.2._Комб+Озд+Комп_'!W665</f>
        <v>0</v>
      </c>
      <c r="T665" s="229">
        <f>'Таб.2._Комб+Озд+Комп_'!Y665</f>
        <v>0</v>
      </c>
      <c r="U665" s="229">
        <f>'Таб.2._Комб+Озд+Комп_'!AA665</f>
        <v>0</v>
      </c>
      <c r="V665" s="230">
        <f t="shared" si="165"/>
        <v>58</v>
      </c>
      <c r="W665" s="231">
        <f>'Таб. 1._Общ_гр_ '!I665+'Таб. 1._Общ_гр_ '!R665+'Таб. 1._Общ_гр_ '!AA665+'Таб. 1._Общ_гр_ '!AJ665+'Таб.2._Комб+Озд+Комп_'!AD665</f>
        <v>4</v>
      </c>
      <c r="X665" s="168">
        <f>'Таб. 1._Общ_гр_ '!AZ665+'Таб.2._Комб+Озд+Комп_'!AO665</f>
        <v>5155.8999999999996</v>
      </c>
      <c r="Y665" s="168">
        <v>1</v>
      </c>
      <c r="Z665" s="244">
        <v>1.1599999999999999</v>
      </c>
      <c r="AA665" s="168">
        <f t="shared" si="166"/>
        <v>1.1000000000000001</v>
      </c>
      <c r="AB665" s="185">
        <v>1</v>
      </c>
      <c r="AC665" s="168">
        <f t="shared" si="167"/>
        <v>6578.9</v>
      </c>
      <c r="AD665" s="168">
        <v>1</v>
      </c>
      <c r="AE665" s="168">
        <f t="shared" si="168"/>
        <v>6578.9</v>
      </c>
      <c r="AF665" s="233">
        <f>'Таб. 1._Общ_гр_ '!BA665+'Таб.2._Комб+Озд+Комп_'!AP665</f>
        <v>60.3</v>
      </c>
      <c r="AG665" s="233">
        <f t="shared" si="169"/>
        <v>6639.2</v>
      </c>
    </row>
    <row r="666" spans="1:33" s="19" customFormat="1" ht="11.25" hidden="1" customHeight="1">
      <c r="A666" s="93" t="s">
        <v>676</v>
      </c>
      <c r="B666" s="81" t="s">
        <v>658</v>
      </c>
      <c r="C666" s="226">
        <v>1</v>
      </c>
      <c r="D666" s="247" t="s">
        <v>40</v>
      </c>
      <c r="E666" s="228" t="s">
        <v>1103</v>
      </c>
      <c r="F666" s="229">
        <f>'Таб. 1._Общ_гр_ '!E666+'Таб. 1._Общ_гр_ '!F666+'Таб. 1._Общ_гр_ '!G666+'Таб. 1._Общ_гр_ '!H666</f>
        <v>107</v>
      </c>
      <c r="G666" s="229">
        <f>'Таб. 1._Общ_гр_ '!N666+'Таб. 1._Общ_гр_ '!O666+'Таб. 1._Общ_гр_ '!P666+'Таб. 1._Общ_гр_ '!Q666</f>
        <v>0</v>
      </c>
      <c r="H666" s="229">
        <f>'Таб. 1._Общ_гр_ '!W666+'Таб. 1._Общ_гр_ '!X666+'Таб. 1._Общ_гр_ '!Y666+'Таб. 1._Общ_гр_ '!Z666</f>
        <v>20</v>
      </c>
      <c r="I666" s="229">
        <f>'Таб. 1._Общ_гр_ '!AF666+'Таб. 1._Общ_гр_ '!AG666+'Таб. 1._Общ_гр_ '!AH666+'Таб. 1._Общ_гр_ '!AI666</f>
        <v>0</v>
      </c>
      <c r="J666" s="229">
        <f>'Таб.2._Комб+Озд+Комп_'!E666</f>
        <v>0</v>
      </c>
      <c r="K666" s="229">
        <f>'Таб.2._Комб+Озд+Комп_'!G666</f>
        <v>0</v>
      </c>
      <c r="L666" s="229">
        <f>'Таб.2._Комб+Озд+Комп_'!I666</f>
        <v>0</v>
      </c>
      <c r="M666" s="229">
        <f>'Таб.2._Комб+Озд+Комп_'!K666</f>
        <v>0</v>
      </c>
      <c r="N666" s="229">
        <f>'Таб.2._Комб+Озд+Комп_'!M666</f>
        <v>0</v>
      </c>
      <c r="O666" s="229">
        <f>'Таб.2._Комб+Озд+Комп_'!O666</f>
        <v>0</v>
      </c>
      <c r="P666" s="229">
        <f>'Таб.2._Комб+Озд+Комп_'!Q666</f>
        <v>0</v>
      </c>
      <c r="Q666" s="229">
        <f>'Таб.2._Комб+Озд+Комп_'!S666</f>
        <v>0</v>
      </c>
      <c r="R666" s="229">
        <f>'Таб.2._Комб+Озд+Комп_'!U666</f>
        <v>0</v>
      </c>
      <c r="S666" s="229">
        <f>'Таб.2._Комб+Озд+Комп_'!W666</f>
        <v>0</v>
      </c>
      <c r="T666" s="229">
        <f>'Таб.2._Комб+Озд+Комп_'!Y666</f>
        <v>0</v>
      </c>
      <c r="U666" s="229">
        <f>'Таб.2._Комб+Озд+Комп_'!AA666</f>
        <v>0</v>
      </c>
      <c r="V666" s="230">
        <f t="shared" si="165"/>
        <v>127</v>
      </c>
      <c r="W666" s="231">
        <f>'Таб. 1._Общ_гр_ '!I666+'Таб. 1._Общ_гр_ '!R666+'Таб. 1._Общ_гр_ '!AA666+'Таб. 1._Общ_гр_ '!AJ666+'Таб.2._Комб+Озд+Комп_'!AD666</f>
        <v>6</v>
      </c>
      <c r="X666" s="168">
        <f>'Таб. 1._Общ_гр_ '!AZ666+'Таб.2._Комб+Озд+Комп_'!AO666</f>
        <v>11840.9</v>
      </c>
      <c r="Y666" s="168">
        <v>1</v>
      </c>
      <c r="Z666" s="185">
        <v>1.1200000000000001</v>
      </c>
      <c r="AA666" s="168">
        <f t="shared" si="166"/>
        <v>1.1000000000000001</v>
      </c>
      <c r="AB666" s="185">
        <v>1</v>
      </c>
      <c r="AC666" s="168">
        <f t="shared" si="167"/>
        <v>14588</v>
      </c>
      <c r="AD666" s="168">
        <v>1</v>
      </c>
      <c r="AE666" s="168">
        <f t="shared" si="168"/>
        <v>14588</v>
      </c>
      <c r="AF666" s="233">
        <f>'Таб. 1._Общ_гр_ '!BA666+'Таб.2._Комб+Озд+Комп_'!AP666</f>
        <v>132.1</v>
      </c>
      <c r="AG666" s="233">
        <f t="shared" si="169"/>
        <v>14720.1</v>
      </c>
    </row>
    <row r="667" spans="1:33" s="19" customFormat="1" ht="11.25" hidden="1" customHeight="1">
      <c r="A667" s="93" t="s">
        <v>677</v>
      </c>
      <c r="B667" s="81" t="s">
        <v>658</v>
      </c>
      <c r="C667" s="226">
        <v>1</v>
      </c>
      <c r="D667" s="247" t="s">
        <v>40</v>
      </c>
      <c r="E667" s="228" t="s">
        <v>1103</v>
      </c>
      <c r="F667" s="229">
        <f>'Таб. 1._Общ_гр_ '!E667+'Таб. 1._Общ_гр_ '!F667+'Таб. 1._Общ_гр_ '!G667+'Таб. 1._Общ_гр_ '!H667</f>
        <v>38</v>
      </c>
      <c r="G667" s="229">
        <f>'Таб. 1._Общ_гр_ '!N667+'Таб. 1._Общ_гр_ '!O667+'Таб. 1._Общ_гр_ '!P667+'Таб. 1._Общ_гр_ '!Q667</f>
        <v>0</v>
      </c>
      <c r="H667" s="229">
        <f>'Таб. 1._Общ_гр_ '!W667+'Таб. 1._Общ_гр_ '!X667+'Таб. 1._Общ_гр_ '!Y667+'Таб. 1._Общ_гр_ '!Z667</f>
        <v>7</v>
      </c>
      <c r="I667" s="229">
        <f>'Таб. 1._Общ_гр_ '!AF667+'Таб. 1._Общ_гр_ '!AG667+'Таб. 1._Общ_гр_ '!AH667+'Таб. 1._Общ_гр_ '!AI667</f>
        <v>0</v>
      </c>
      <c r="J667" s="229">
        <f>'Таб.2._Комб+Озд+Комп_'!E667</f>
        <v>0</v>
      </c>
      <c r="K667" s="229">
        <f>'Таб.2._Комб+Озд+Комп_'!G667</f>
        <v>0</v>
      </c>
      <c r="L667" s="229">
        <f>'Таб.2._Комб+Озд+Комп_'!I667</f>
        <v>0</v>
      </c>
      <c r="M667" s="229">
        <f>'Таб.2._Комб+Озд+Комп_'!K667</f>
        <v>0</v>
      </c>
      <c r="N667" s="229">
        <f>'Таб.2._Комб+Озд+Комп_'!M667</f>
        <v>0</v>
      </c>
      <c r="O667" s="229">
        <f>'Таб.2._Комб+Озд+Комп_'!O667</f>
        <v>0</v>
      </c>
      <c r="P667" s="229">
        <f>'Таб.2._Комб+Озд+Комп_'!Q667</f>
        <v>0</v>
      </c>
      <c r="Q667" s="229">
        <f>'Таб.2._Комб+Озд+Комп_'!S667</f>
        <v>0</v>
      </c>
      <c r="R667" s="229">
        <f>'Таб.2._Комб+Озд+Комп_'!U667</f>
        <v>0</v>
      </c>
      <c r="S667" s="229">
        <f>'Таб.2._Комб+Озд+Комп_'!W667</f>
        <v>0</v>
      </c>
      <c r="T667" s="229">
        <f>'Таб.2._Комб+Озд+Комп_'!Y667</f>
        <v>0</v>
      </c>
      <c r="U667" s="229">
        <f>'Таб.2._Комб+Озд+Комп_'!AA667</f>
        <v>0</v>
      </c>
      <c r="V667" s="230">
        <f t="shared" si="165"/>
        <v>45</v>
      </c>
      <c r="W667" s="231">
        <f>'Таб. 1._Общ_гр_ '!I667+'Таб. 1._Общ_гр_ '!R667+'Таб. 1._Общ_гр_ '!AA667+'Таб. 1._Общ_гр_ '!AJ667+'Таб.2._Комб+Озд+Комп_'!AD667</f>
        <v>2</v>
      </c>
      <c r="X667" s="168">
        <f>'Таб. 1._Общ_гр_ '!AZ667+'Таб.2._Комб+Озд+Комп_'!AO667</f>
        <v>4124.7</v>
      </c>
      <c r="Y667" s="168">
        <v>1</v>
      </c>
      <c r="Z667" s="185">
        <v>1.1200000000000001</v>
      </c>
      <c r="AA667" s="168">
        <f t="shared" si="166"/>
        <v>1.25</v>
      </c>
      <c r="AB667" s="185">
        <v>1</v>
      </c>
      <c r="AC667" s="168">
        <f t="shared" si="167"/>
        <v>5774.6</v>
      </c>
      <c r="AD667" s="168">
        <v>1</v>
      </c>
      <c r="AE667" s="168">
        <f t="shared" si="168"/>
        <v>5774.6</v>
      </c>
      <c r="AF667" s="233">
        <f>'Таб. 1._Общ_гр_ '!BA667+'Таб.2._Комб+Озд+Комп_'!AP667</f>
        <v>46.8</v>
      </c>
      <c r="AG667" s="233">
        <f t="shared" si="169"/>
        <v>5821.4000000000005</v>
      </c>
    </row>
    <row r="668" spans="1:33" s="19" customFormat="1" ht="11.25" hidden="1" customHeight="1">
      <c r="A668" s="256" t="s">
        <v>678</v>
      </c>
      <c r="B668" s="81" t="s">
        <v>658</v>
      </c>
      <c r="C668" s="226"/>
      <c r="D668" s="254" t="s">
        <v>40</v>
      </c>
      <c r="E668" s="228" t="s">
        <v>1103</v>
      </c>
      <c r="F668" s="229">
        <f>'Таб. 1._Общ_гр_ '!E668+'Таб. 1._Общ_гр_ '!F668+'Таб. 1._Общ_гр_ '!G668+'Таб. 1._Общ_гр_ '!H668</f>
        <v>17</v>
      </c>
      <c r="G668" s="229">
        <f>'Таб. 1._Общ_гр_ '!N668+'Таб. 1._Общ_гр_ '!O668+'Таб. 1._Общ_гр_ '!P668+'Таб. 1._Общ_гр_ '!Q668</f>
        <v>0</v>
      </c>
      <c r="H668" s="229">
        <f>'Таб. 1._Общ_гр_ '!W668+'Таб. 1._Общ_гр_ '!X668+'Таб. 1._Общ_гр_ '!Y668+'Таб. 1._Общ_гр_ '!Z668</f>
        <v>0</v>
      </c>
      <c r="I668" s="229">
        <f>'Таб. 1._Общ_гр_ '!AF668+'Таб. 1._Общ_гр_ '!AG668+'Таб. 1._Общ_гр_ '!AH668+'Таб. 1._Общ_гр_ '!AI668</f>
        <v>0</v>
      </c>
      <c r="J668" s="229">
        <f>'Таб.2._Комб+Озд+Комп_'!E668</f>
        <v>0</v>
      </c>
      <c r="K668" s="229">
        <f>'Таб.2._Комб+Озд+Комп_'!G668</f>
        <v>0</v>
      </c>
      <c r="L668" s="229">
        <f>'Таб.2._Комб+Озд+Комп_'!I668</f>
        <v>0</v>
      </c>
      <c r="M668" s="229">
        <f>'Таб.2._Комб+Озд+Комп_'!K668</f>
        <v>0</v>
      </c>
      <c r="N668" s="229">
        <f>'Таб.2._Комб+Озд+Комп_'!M668</f>
        <v>0</v>
      </c>
      <c r="O668" s="229">
        <f>'Таб.2._Комб+Озд+Комп_'!O668</f>
        <v>0</v>
      </c>
      <c r="P668" s="229">
        <f>'Таб.2._Комб+Озд+Комп_'!Q668</f>
        <v>0</v>
      </c>
      <c r="Q668" s="229">
        <f>'Таб.2._Комб+Озд+Комп_'!S668</f>
        <v>0</v>
      </c>
      <c r="R668" s="229">
        <f>'Таб.2._Комб+Озд+Комп_'!U668</f>
        <v>0</v>
      </c>
      <c r="S668" s="229">
        <f>'Таб.2._Комб+Озд+Комп_'!W668</f>
        <v>0</v>
      </c>
      <c r="T668" s="229">
        <f>'Таб.2._Комб+Озд+Комп_'!Y668</f>
        <v>0</v>
      </c>
      <c r="U668" s="229">
        <f>'Таб.2._Комб+Озд+Комп_'!AA668</f>
        <v>0</v>
      </c>
      <c r="V668" s="230">
        <f t="shared" si="165"/>
        <v>17</v>
      </c>
      <c r="W668" s="231">
        <f>'Таб. 1._Общ_гр_ '!I668+'Таб. 1._Общ_гр_ '!R668+'Таб. 1._Общ_гр_ '!AA668+'Таб. 1._Общ_гр_ '!AJ668+'Таб.2._Комб+Озд+Комп_'!AD668</f>
        <v>1</v>
      </c>
      <c r="X668" s="168">
        <f>'Таб. 1._Общ_гр_ '!AZ668+'Таб.2._Комб+Озд+Комп_'!AO668</f>
        <v>1511.2</v>
      </c>
      <c r="Y668" s="168">
        <v>1</v>
      </c>
      <c r="Z668" s="185">
        <v>1</v>
      </c>
      <c r="AA668" s="168">
        <f t="shared" si="166"/>
        <v>1.5</v>
      </c>
      <c r="AB668" s="185">
        <v>1</v>
      </c>
      <c r="AC668" s="168">
        <f t="shared" si="167"/>
        <v>2266.8000000000002</v>
      </c>
      <c r="AD668" s="168">
        <v>1</v>
      </c>
      <c r="AE668" s="168">
        <f t="shared" si="168"/>
        <v>2266.8000000000002</v>
      </c>
      <c r="AF668" s="233">
        <f>'Таб. 1._Общ_гр_ '!BA668+'Таб.2._Комб+Озд+Комп_'!AP668</f>
        <v>17.7</v>
      </c>
      <c r="AG668" s="233">
        <f t="shared" si="169"/>
        <v>2284.5</v>
      </c>
    </row>
    <row r="669" spans="1:33" s="19" customFormat="1" ht="11.25" hidden="1" customHeight="1">
      <c r="A669" s="256" t="s">
        <v>679</v>
      </c>
      <c r="B669" s="81" t="s">
        <v>658</v>
      </c>
      <c r="C669" s="226"/>
      <c r="D669" s="254" t="s">
        <v>40</v>
      </c>
      <c r="E669" s="228" t="s">
        <v>1103</v>
      </c>
      <c r="F669" s="229">
        <f>'Таб. 1._Общ_гр_ '!E669+'Таб. 1._Общ_гр_ '!F669+'Таб. 1._Общ_гр_ '!G669+'Таб. 1._Общ_гр_ '!H669</f>
        <v>13</v>
      </c>
      <c r="G669" s="229">
        <f>'Таб. 1._Общ_гр_ '!N669+'Таб. 1._Общ_гр_ '!O669+'Таб. 1._Общ_гр_ '!P669+'Таб. 1._Общ_гр_ '!Q669</f>
        <v>0</v>
      </c>
      <c r="H669" s="229">
        <f>'Таб. 1._Общ_гр_ '!W669+'Таб. 1._Общ_гр_ '!X669+'Таб. 1._Общ_гр_ '!Y669+'Таб. 1._Общ_гр_ '!Z669</f>
        <v>0</v>
      </c>
      <c r="I669" s="229">
        <f>'Таб. 1._Общ_гр_ '!AF669+'Таб. 1._Общ_гр_ '!AG669+'Таб. 1._Общ_гр_ '!AH669+'Таб. 1._Общ_гр_ '!AI669</f>
        <v>0</v>
      </c>
      <c r="J669" s="229">
        <f>'Таб.2._Комб+Озд+Комп_'!E669</f>
        <v>0</v>
      </c>
      <c r="K669" s="229">
        <f>'Таб.2._Комб+Озд+Комп_'!G669</f>
        <v>0</v>
      </c>
      <c r="L669" s="229">
        <f>'Таб.2._Комб+Озд+Комп_'!I669</f>
        <v>0</v>
      </c>
      <c r="M669" s="229">
        <f>'Таб.2._Комб+Озд+Комп_'!K669</f>
        <v>0</v>
      </c>
      <c r="N669" s="229">
        <f>'Таб.2._Комб+Озд+Комп_'!M669</f>
        <v>0</v>
      </c>
      <c r="O669" s="229">
        <f>'Таб.2._Комб+Озд+Комп_'!O669</f>
        <v>0</v>
      </c>
      <c r="P669" s="229">
        <f>'Таб.2._Комб+Озд+Комп_'!Q669</f>
        <v>0</v>
      </c>
      <c r="Q669" s="229">
        <f>'Таб.2._Комб+Озд+Комп_'!S669</f>
        <v>0</v>
      </c>
      <c r="R669" s="229">
        <f>'Таб.2._Комб+Озд+Комп_'!U669</f>
        <v>0</v>
      </c>
      <c r="S669" s="229">
        <f>'Таб.2._Комб+Озд+Комп_'!W669</f>
        <v>0</v>
      </c>
      <c r="T669" s="229">
        <f>'Таб.2._Комб+Озд+Комп_'!Y669</f>
        <v>0</v>
      </c>
      <c r="U669" s="229">
        <f>'Таб.2._Комб+Озд+Комп_'!AA669</f>
        <v>0</v>
      </c>
      <c r="V669" s="230">
        <f t="shared" si="165"/>
        <v>13</v>
      </c>
      <c r="W669" s="231">
        <f>'Таб. 1._Общ_гр_ '!I669+'Таб. 1._Общ_гр_ '!R669+'Таб. 1._Общ_гр_ '!AA669+'Таб. 1._Общ_гр_ '!AJ669+'Таб.2._Комб+Озд+Комп_'!AD669</f>
        <v>1</v>
      </c>
      <c r="X669" s="168">
        <f>'Таб. 1._Общ_гр_ '!AZ669+'Таб.2._Комб+Озд+Комп_'!AO669</f>
        <v>1155.5999999999999</v>
      </c>
      <c r="Y669" s="168">
        <v>1</v>
      </c>
      <c r="Z669" s="185">
        <v>1.08</v>
      </c>
      <c r="AA669" s="168">
        <f t="shared" si="166"/>
        <v>1.5</v>
      </c>
      <c r="AB669" s="185">
        <v>1</v>
      </c>
      <c r="AC669" s="168">
        <f t="shared" si="167"/>
        <v>1872.1</v>
      </c>
      <c r="AD669" s="168">
        <v>1</v>
      </c>
      <c r="AE669" s="168">
        <f t="shared" si="168"/>
        <v>1872.1</v>
      </c>
      <c r="AF669" s="233">
        <f>'Таб. 1._Общ_гр_ '!BA669+'Таб.2._Комб+Озд+Комп_'!AP669</f>
        <v>13.5</v>
      </c>
      <c r="AG669" s="233">
        <f t="shared" si="169"/>
        <v>1885.6</v>
      </c>
    </row>
    <row r="670" spans="1:33" s="19" customFormat="1" ht="11.25" hidden="1" customHeight="1">
      <c r="A670" s="93" t="s">
        <v>680</v>
      </c>
      <c r="B670" s="81" t="s">
        <v>658</v>
      </c>
      <c r="C670" s="226"/>
      <c r="D670" s="247" t="s">
        <v>40</v>
      </c>
      <c r="E670" s="228" t="s">
        <v>1103</v>
      </c>
      <c r="F670" s="229">
        <f>'Таб. 1._Общ_гр_ '!E670+'Таб. 1._Общ_гр_ '!F670+'Таб. 1._Общ_гр_ '!G670+'Таб. 1._Общ_гр_ '!H670</f>
        <v>20</v>
      </c>
      <c r="G670" s="229">
        <f>'Таб. 1._Общ_гр_ '!N670+'Таб. 1._Общ_гр_ '!O670+'Таб. 1._Общ_гр_ '!P670+'Таб. 1._Общ_гр_ '!Q670</f>
        <v>0</v>
      </c>
      <c r="H670" s="229">
        <f>'Таб. 1._Общ_гр_ '!W670+'Таб. 1._Общ_гр_ '!X670+'Таб. 1._Общ_гр_ '!Y670+'Таб. 1._Общ_гр_ '!Z670</f>
        <v>0</v>
      </c>
      <c r="I670" s="229">
        <f>'Таб. 1._Общ_гр_ '!AF670+'Таб. 1._Общ_гр_ '!AG670+'Таб. 1._Общ_гр_ '!AH670+'Таб. 1._Общ_гр_ '!AI670</f>
        <v>0</v>
      </c>
      <c r="J670" s="229">
        <f>'Таб.2._Комб+Озд+Комп_'!E670</f>
        <v>0</v>
      </c>
      <c r="K670" s="229">
        <f>'Таб.2._Комб+Озд+Комп_'!G670</f>
        <v>0</v>
      </c>
      <c r="L670" s="229">
        <f>'Таб.2._Комб+Озд+Комп_'!I670</f>
        <v>0</v>
      </c>
      <c r="M670" s="229">
        <f>'Таб.2._Комб+Озд+Комп_'!K670</f>
        <v>0</v>
      </c>
      <c r="N670" s="229">
        <f>'Таб.2._Комб+Озд+Комп_'!M670</f>
        <v>0</v>
      </c>
      <c r="O670" s="229">
        <f>'Таб.2._Комб+Озд+Комп_'!O670</f>
        <v>0</v>
      </c>
      <c r="P670" s="229">
        <f>'Таб.2._Комб+Озд+Комп_'!Q670</f>
        <v>0</v>
      </c>
      <c r="Q670" s="229">
        <f>'Таб.2._Комб+Озд+Комп_'!S670</f>
        <v>0</v>
      </c>
      <c r="R670" s="229">
        <f>'Таб.2._Комб+Озд+Комп_'!U670</f>
        <v>0</v>
      </c>
      <c r="S670" s="229">
        <f>'Таб.2._Комб+Озд+Комп_'!W670</f>
        <v>0</v>
      </c>
      <c r="T670" s="229">
        <f>'Таб.2._Комб+Озд+Комп_'!Y670</f>
        <v>0</v>
      </c>
      <c r="U670" s="229">
        <f>'Таб.2._Комб+Озд+Комп_'!AA670</f>
        <v>0</v>
      </c>
      <c r="V670" s="230">
        <f t="shared" si="165"/>
        <v>20</v>
      </c>
      <c r="W670" s="231">
        <f>'Таб. 1._Общ_гр_ '!I670+'Таб. 1._Общ_гр_ '!R670+'Таб. 1._Общ_гр_ '!AA670+'Таб. 1._Общ_гр_ '!AJ670+'Таб.2._Комб+Озд+Комп_'!AD670</f>
        <v>1</v>
      </c>
      <c r="X670" s="168">
        <f>'Таб. 1._Общ_гр_ '!AZ670+'Таб.2._Комб+Озд+Комп_'!AO670</f>
        <v>1777.9</v>
      </c>
      <c r="Y670" s="168">
        <v>1</v>
      </c>
      <c r="Z670" s="185">
        <v>1.08</v>
      </c>
      <c r="AA670" s="168">
        <f t="shared" si="166"/>
        <v>1.5</v>
      </c>
      <c r="AB670" s="185">
        <v>1</v>
      </c>
      <c r="AC670" s="168">
        <f t="shared" si="167"/>
        <v>2880.2</v>
      </c>
      <c r="AD670" s="185">
        <v>1</v>
      </c>
      <c r="AE670" s="168">
        <f t="shared" si="168"/>
        <v>2880.2</v>
      </c>
      <c r="AF670" s="233">
        <f>'Таб. 1._Общ_гр_ '!BA670+'Таб.2._Комб+Озд+Комп_'!AP670</f>
        <v>20.8</v>
      </c>
      <c r="AG670" s="233">
        <f t="shared" si="169"/>
        <v>2901</v>
      </c>
    </row>
    <row r="671" spans="1:33" s="19" customFormat="1" ht="11.25" hidden="1" customHeight="1">
      <c r="A671" s="93" t="s">
        <v>681</v>
      </c>
      <c r="B671" s="81" t="s">
        <v>658</v>
      </c>
      <c r="C671" s="226"/>
      <c r="D671" s="247" t="s">
        <v>61</v>
      </c>
      <c r="E671" s="228" t="s">
        <v>1103</v>
      </c>
      <c r="F671" s="229">
        <f>'Таб. 1._Общ_гр_ '!E671+'Таб. 1._Общ_гр_ '!F671+'Таб. 1._Общ_гр_ '!G671+'Таб. 1._Общ_гр_ '!H671</f>
        <v>30</v>
      </c>
      <c r="G671" s="229">
        <f>'Таб. 1._Общ_гр_ '!N671+'Таб. 1._Общ_гр_ '!O671+'Таб. 1._Общ_гр_ '!P671+'Таб. 1._Общ_гр_ '!Q671</f>
        <v>0</v>
      </c>
      <c r="H671" s="229">
        <f>'Таб. 1._Общ_гр_ '!W671+'Таб. 1._Общ_гр_ '!X671+'Таб. 1._Общ_гр_ '!Y671+'Таб. 1._Общ_гр_ '!Z671</f>
        <v>10</v>
      </c>
      <c r="I671" s="229">
        <f>'Таб. 1._Общ_гр_ '!AF671+'Таб. 1._Общ_гр_ '!AG671+'Таб. 1._Общ_гр_ '!AH671+'Таб. 1._Общ_гр_ '!AI671</f>
        <v>0</v>
      </c>
      <c r="J671" s="229">
        <f>'Таб.2._Комб+Озд+Комп_'!E671</f>
        <v>0</v>
      </c>
      <c r="K671" s="229">
        <f>'Таб.2._Комб+Озд+Комп_'!G671</f>
        <v>0</v>
      </c>
      <c r="L671" s="229">
        <f>'Таб.2._Комб+Озд+Комп_'!I671</f>
        <v>0</v>
      </c>
      <c r="M671" s="229">
        <f>'Таб.2._Комб+Озд+Комп_'!K671</f>
        <v>0</v>
      </c>
      <c r="N671" s="229">
        <f>'Таб.2._Комб+Озд+Комп_'!M671</f>
        <v>0</v>
      </c>
      <c r="O671" s="229">
        <f>'Таб.2._Комб+Озд+Комп_'!O671</f>
        <v>0</v>
      </c>
      <c r="P671" s="229">
        <f>'Таб.2._Комб+Озд+Комп_'!Q671</f>
        <v>0</v>
      </c>
      <c r="Q671" s="229">
        <f>'Таб.2._Комб+Озд+Комп_'!S671</f>
        <v>0</v>
      </c>
      <c r="R671" s="229">
        <f>'Таб.2._Комб+Озд+Комп_'!U671</f>
        <v>0</v>
      </c>
      <c r="S671" s="229">
        <f>'Таб.2._Комб+Озд+Комп_'!W671</f>
        <v>0</v>
      </c>
      <c r="T671" s="229">
        <f>'Таб.2._Комб+Озд+Комп_'!Y671</f>
        <v>0</v>
      </c>
      <c r="U671" s="229">
        <f>'Таб.2._Комб+Озд+Комп_'!AA671</f>
        <v>0</v>
      </c>
      <c r="V671" s="230">
        <f t="shared" si="165"/>
        <v>40</v>
      </c>
      <c r="W671" s="231">
        <f>'Таб. 1._Общ_гр_ '!I671+'Таб. 1._Общ_гр_ '!R671+'Таб. 1._Общ_гр_ '!AA671+'Таб. 1._Общ_гр_ '!AJ671+'Таб.2._Комб+Озд+Комп_'!AD671</f>
        <v>2</v>
      </c>
      <c r="X671" s="168">
        <f>'Таб. 1._Общ_гр_ '!AZ671+'Таб.2._Комб+Озд+Комп_'!AO671</f>
        <v>2986.8</v>
      </c>
      <c r="Y671" s="168">
        <v>1</v>
      </c>
      <c r="Z671" s="185">
        <v>1</v>
      </c>
      <c r="AA671" s="168">
        <f t="shared" si="166"/>
        <v>1.25</v>
      </c>
      <c r="AB671" s="185">
        <v>1</v>
      </c>
      <c r="AC671" s="168">
        <f t="shared" si="167"/>
        <v>3733.5</v>
      </c>
      <c r="AD671" s="168">
        <v>1</v>
      </c>
      <c r="AE671" s="168">
        <f t="shared" si="168"/>
        <v>3733.5</v>
      </c>
      <c r="AF671" s="233">
        <f>'Таб. 1._Общ_гр_ '!BA671+'Таб.2._Комб+Озд+Комп_'!AP671</f>
        <v>41.6</v>
      </c>
      <c r="AG671" s="233">
        <f t="shared" si="169"/>
        <v>3775.1</v>
      </c>
    </row>
    <row r="672" spans="1:33" s="19" customFormat="1" ht="11.25" hidden="1" customHeight="1">
      <c r="A672" s="256" t="s">
        <v>682</v>
      </c>
      <c r="B672" s="81" t="s">
        <v>658</v>
      </c>
      <c r="C672" s="226"/>
      <c r="D672" s="254" t="s">
        <v>40</v>
      </c>
      <c r="E672" s="228" t="s">
        <v>1103</v>
      </c>
      <c r="F672" s="229">
        <f>'Таб. 1._Общ_гр_ '!E672+'Таб. 1._Общ_гр_ '!F672+'Таб. 1._Общ_гр_ '!G672+'Таб. 1._Общ_гр_ '!H672</f>
        <v>26</v>
      </c>
      <c r="G672" s="229">
        <f>'Таб. 1._Общ_гр_ '!N672+'Таб. 1._Общ_гр_ '!O672+'Таб. 1._Общ_гр_ '!P672+'Таб. 1._Общ_гр_ '!Q672</f>
        <v>0</v>
      </c>
      <c r="H672" s="229">
        <f>'Таб. 1._Общ_гр_ '!W672+'Таб. 1._Общ_гр_ '!X672+'Таб. 1._Общ_гр_ '!Y672+'Таб. 1._Общ_гр_ '!Z672</f>
        <v>5</v>
      </c>
      <c r="I672" s="229">
        <f>'Таб. 1._Общ_гр_ '!AF672+'Таб. 1._Общ_гр_ '!AG672+'Таб. 1._Общ_гр_ '!AH672+'Таб. 1._Общ_гр_ '!AI672</f>
        <v>0</v>
      </c>
      <c r="J672" s="229">
        <f>'Таб.2._Комб+Озд+Комп_'!E672</f>
        <v>0</v>
      </c>
      <c r="K672" s="229">
        <f>'Таб.2._Комб+Озд+Комп_'!G672</f>
        <v>0</v>
      </c>
      <c r="L672" s="229">
        <f>'Таб.2._Комб+Озд+Комп_'!I672</f>
        <v>0</v>
      </c>
      <c r="M672" s="229">
        <f>'Таб.2._Комб+Озд+Комп_'!K672</f>
        <v>0</v>
      </c>
      <c r="N672" s="229">
        <f>'Таб.2._Комб+Озд+Комп_'!M672</f>
        <v>0</v>
      </c>
      <c r="O672" s="229">
        <f>'Таб.2._Комб+Озд+Комп_'!O672</f>
        <v>0</v>
      </c>
      <c r="P672" s="229">
        <f>'Таб.2._Комб+Озд+Комп_'!Q672</f>
        <v>0</v>
      </c>
      <c r="Q672" s="229">
        <f>'Таб.2._Комб+Озд+Комп_'!S672</f>
        <v>0</v>
      </c>
      <c r="R672" s="229">
        <f>'Таб.2._Комб+Озд+Комп_'!U672</f>
        <v>0</v>
      </c>
      <c r="S672" s="229">
        <f>'Таб.2._Комб+Озд+Комп_'!W672</f>
        <v>0</v>
      </c>
      <c r="T672" s="229">
        <f>'Таб.2._Комб+Озд+Комп_'!Y672</f>
        <v>0</v>
      </c>
      <c r="U672" s="229">
        <f>'Таб.2._Комб+Озд+Комп_'!AA672</f>
        <v>0</v>
      </c>
      <c r="V672" s="230">
        <f t="shared" si="165"/>
        <v>31</v>
      </c>
      <c r="W672" s="231">
        <f>'Таб. 1._Общ_гр_ '!I672+'Таб. 1._Общ_гр_ '!R672+'Таб. 1._Общ_гр_ '!AA672+'Таб. 1._Общ_гр_ '!AJ672+'Таб.2._Комб+Озд+Комп_'!AD672</f>
        <v>2</v>
      </c>
      <c r="X672" s="168">
        <f>'Таб. 1._Общ_гр_ '!AZ672+'Таб.2._Комб+Озд+Комп_'!AO672</f>
        <v>2844.6</v>
      </c>
      <c r="Y672" s="168">
        <v>1</v>
      </c>
      <c r="Z672" s="185">
        <v>1.08</v>
      </c>
      <c r="AA672" s="168">
        <f t="shared" si="166"/>
        <v>1.25</v>
      </c>
      <c r="AB672" s="185">
        <v>1</v>
      </c>
      <c r="AC672" s="168">
        <f t="shared" si="167"/>
        <v>3840.2</v>
      </c>
      <c r="AD672" s="185">
        <v>1</v>
      </c>
      <c r="AE672" s="168">
        <f t="shared" si="168"/>
        <v>3840.2</v>
      </c>
      <c r="AF672" s="233">
        <f>'Таб. 1._Общ_гр_ '!BA672+'Таб.2._Комб+Озд+Комп_'!AP672</f>
        <v>32.200000000000003</v>
      </c>
      <c r="AG672" s="233">
        <f t="shared" si="169"/>
        <v>3872.3999999999996</v>
      </c>
    </row>
    <row r="673" spans="1:33" s="19" customFormat="1" ht="11.25" hidden="1" customHeight="1">
      <c r="A673" s="93" t="s">
        <v>683</v>
      </c>
      <c r="B673" s="81" t="s">
        <v>658</v>
      </c>
      <c r="C673" s="226"/>
      <c r="D673" s="247" t="s">
        <v>40</v>
      </c>
      <c r="E673" s="228" t="s">
        <v>1103</v>
      </c>
      <c r="F673" s="229">
        <f>'Таб. 1._Общ_гр_ '!E673+'Таб. 1._Общ_гр_ '!F673+'Таб. 1._Общ_гр_ '!G673+'Таб. 1._Общ_гр_ '!H673</f>
        <v>19</v>
      </c>
      <c r="G673" s="229">
        <f>'Таб. 1._Общ_гр_ '!N673+'Таб. 1._Общ_гр_ '!O673+'Таб. 1._Общ_гр_ '!P673+'Таб. 1._Общ_гр_ '!Q673</f>
        <v>0</v>
      </c>
      <c r="H673" s="229">
        <f>'Таб. 1._Общ_гр_ '!W673+'Таб. 1._Общ_гр_ '!X673+'Таб. 1._Общ_гр_ '!Y673+'Таб. 1._Общ_гр_ '!Z673</f>
        <v>11</v>
      </c>
      <c r="I673" s="229">
        <f>'Таб. 1._Общ_гр_ '!AF673+'Таб. 1._Общ_гр_ '!AG673+'Таб. 1._Общ_гр_ '!AH673+'Таб. 1._Общ_гр_ '!AI673</f>
        <v>0</v>
      </c>
      <c r="J673" s="229">
        <f>'Таб.2._Комб+Озд+Комп_'!E673</f>
        <v>0</v>
      </c>
      <c r="K673" s="229">
        <f>'Таб.2._Комб+Озд+Комп_'!G673</f>
        <v>0</v>
      </c>
      <c r="L673" s="229">
        <f>'Таб.2._Комб+Озд+Комп_'!I673</f>
        <v>0</v>
      </c>
      <c r="M673" s="229">
        <f>'Таб.2._Комб+Озд+Комп_'!K673</f>
        <v>0</v>
      </c>
      <c r="N673" s="229">
        <f>'Таб.2._Комб+Озд+Комп_'!M673</f>
        <v>0</v>
      </c>
      <c r="O673" s="229">
        <f>'Таб.2._Комб+Озд+Комп_'!O673</f>
        <v>0</v>
      </c>
      <c r="P673" s="229">
        <f>'Таб.2._Комб+Озд+Комп_'!Q673</f>
        <v>0</v>
      </c>
      <c r="Q673" s="229">
        <f>'Таб.2._Комб+Озд+Комп_'!S673</f>
        <v>0</v>
      </c>
      <c r="R673" s="229">
        <f>'Таб.2._Комб+Озд+Комп_'!U673</f>
        <v>0</v>
      </c>
      <c r="S673" s="229">
        <f>'Таб.2._Комб+Озд+Комп_'!W673</f>
        <v>0</v>
      </c>
      <c r="T673" s="229">
        <f>'Таб.2._Комб+Озд+Комп_'!Y673</f>
        <v>0</v>
      </c>
      <c r="U673" s="229">
        <f>'Таб.2._Комб+Озд+Комп_'!AA673</f>
        <v>0</v>
      </c>
      <c r="V673" s="230">
        <f t="shared" si="165"/>
        <v>30</v>
      </c>
      <c r="W673" s="231">
        <f>'Таб. 1._Общ_гр_ '!I673+'Таб. 1._Общ_гр_ '!R673+'Таб. 1._Общ_гр_ '!AA673+'Таб. 1._Общ_гр_ '!AJ673+'Таб.2._Комб+Озд+Комп_'!AD673</f>
        <v>2</v>
      </c>
      <c r="X673" s="168">
        <f>'Таб. 1._Общ_гр_ '!AZ673+'Таб.2._Комб+Озд+Комп_'!AO673</f>
        <v>2862.4</v>
      </c>
      <c r="Y673" s="168">
        <v>1</v>
      </c>
      <c r="Z673" s="185">
        <v>1.1200000000000001</v>
      </c>
      <c r="AA673" s="168">
        <f t="shared" si="166"/>
        <v>1.25</v>
      </c>
      <c r="AB673" s="185">
        <v>1</v>
      </c>
      <c r="AC673" s="168">
        <f t="shared" si="167"/>
        <v>4007.4</v>
      </c>
      <c r="AD673" s="168">
        <v>1</v>
      </c>
      <c r="AE673" s="168">
        <f t="shared" si="168"/>
        <v>4007.4</v>
      </c>
      <c r="AF673" s="233">
        <f>'Таб. 1._Общ_гр_ '!BA673+'Таб.2._Комб+Озд+Комп_'!AP673</f>
        <v>31.2</v>
      </c>
      <c r="AG673" s="233">
        <f t="shared" si="169"/>
        <v>4038.6</v>
      </c>
    </row>
    <row r="674" spans="1:33" s="19" customFormat="1" ht="11.25" hidden="1" customHeight="1">
      <c r="A674" s="256" t="s">
        <v>684</v>
      </c>
      <c r="B674" s="81" t="s">
        <v>658</v>
      </c>
      <c r="C674" s="226"/>
      <c r="D674" s="254" t="s">
        <v>40</v>
      </c>
      <c r="E674" s="228" t="s">
        <v>1103</v>
      </c>
      <c r="F674" s="229">
        <f>'Таб. 1._Общ_гр_ '!E674+'Таб. 1._Общ_гр_ '!F674+'Таб. 1._Общ_гр_ '!G674+'Таб. 1._Общ_гр_ '!H674</f>
        <v>13</v>
      </c>
      <c r="G674" s="229">
        <f>'Таб. 1._Общ_гр_ '!N674+'Таб. 1._Общ_гр_ '!O674+'Таб. 1._Общ_гр_ '!P674+'Таб. 1._Общ_гр_ '!Q674</f>
        <v>0</v>
      </c>
      <c r="H674" s="229">
        <f>'Таб. 1._Общ_гр_ '!W674+'Таб. 1._Общ_гр_ '!X674+'Таб. 1._Общ_гр_ '!Y674+'Таб. 1._Общ_гр_ '!Z674</f>
        <v>10</v>
      </c>
      <c r="I674" s="229">
        <f>'Таб. 1._Общ_гр_ '!AF674+'Таб. 1._Общ_гр_ '!AG674+'Таб. 1._Общ_гр_ '!AH674+'Таб. 1._Общ_гр_ '!AI674</f>
        <v>0</v>
      </c>
      <c r="J674" s="229">
        <f>'Таб.2._Комб+Озд+Комп_'!E674</f>
        <v>0</v>
      </c>
      <c r="K674" s="229">
        <f>'Таб.2._Комб+Озд+Комп_'!G674</f>
        <v>0</v>
      </c>
      <c r="L674" s="229">
        <f>'Таб.2._Комб+Озд+Комп_'!I674</f>
        <v>0</v>
      </c>
      <c r="M674" s="229">
        <f>'Таб.2._Комб+Озд+Комп_'!K674</f>
        <v>0</v>
      </c>
      <c r="N674" s="229">
        <f>'Таб.2._Комб+Озд+Комп_'!M674</f>
        <v>0</v>
      </c>
      <c r="O674" s="229">
        <f>'Таб.2._Комб+Озд+Комп_'!O674</f>
        <v>0</v>
      </c>
      <c r="P674" s="229">
        <f>'Таб.2._Комб+Озд+Комп_'!Q674</f>
        <v>0</v>
      </c>
      <c r="Q674" s="229">
        <f>'Таб.2._Комб+Озд+Комп_'!S674</f>
        <v>0</v>
      </c>
      <c r="R674" s="229">
        <f>'Таб.2._Комб+Озд+Комп_'!U674</f>
        <v>0</v>
      </c>
      <c r="S674" s="229">
        <f>'Таб.2._Комб+Озд+Комп_'!W674</f>
        <v>0</v>
      </c>
      <c r="T674" s="229">
        <f>'Таб.2._Комб+Озд+Комп_'!Y674</f>
        <v>0</v>
      </c>
      <c r="U674" s="229">
        <f>'Таб.2._Комб+Озд+Комп_'!AA674</f>
        <v>0</v>
      </c>
      <c r="V674" s="230">
        <f t="shared" si="165"/>
        <v>23</v>
      </c>
      <c r="W674" s="231">
        <f>'Таб. 1._Общ_гр_ '!I674+'Таб. 1._Общ_гр_ '!R674+'Таб. 1._Общ_гр_ '!AA674+'Таб. 1._Общ_гр_ '!AJ674+'Таб.2._Комб+Озд+Комп_'!AD674</f>
        <v>2</v>
      </c>
      <c r="X674" s="168">
        <f>'Таб. 1._Общ_гр_ '!AZ674+'Таб.2._Комб+Озд+Комп_'!AO674</f>
        <v>2222.4</v>
      </c>
      <c r="Y674" s="168">
        <v>1</v>
      </c>
      <c r="Z674" s="185">
        <v>1</v>
      </c>
      <c r="AA674" s="168">
        <f t="shared" si="166"/>
        <v>1.25</v>
      </c>
      <c r="AB674" s="185">
        <v>1</v>
      </c>
      <c r="AC674" s="168">
        <f t="shared" si="167"/>
        <v>2778</v>
      </c>
      <c r="AD674" s="168">
        <v>1</v>
      </c>
      <c r="AE674" s="168">
        <f t="shared" si="168"/>
        <v>2778</v>
      </c>
      <c r="AF674" s="233">
        <f>'Таб. 1._Общ_гр_ '!BA674+'Таб.2._Комб+Озд+Комп_'!AP674</f>
        <v>23.9</v>
      </c>
      <c r="AG674" s="233">
        <f t="shared" si="169"/>
        <v>2801.9</v>
      </c>
    </row>
    <row r="675" spans="1:33" s="19" customFormat="1" ht="11.25" hidden="1" customHeight="1">
      <c r="A675" s="256" t="s">
        <v>685</v>
      </c>
      <c r="B675" s="81" t="s">
        <v>658</v>
      </c>
      <c r="C675" s="226"/>
      <c r="D675" s="254" t="s">
        <v>40</v>
      </c>
      <c r="E675" s="228" t="s">
        <v>1103</v>
      </c>
      <c r="F675" s="229">
        <f>'Таб. 1._Общ_гр_ '!E675+'Таб. 1._Общ_гр_ '!F675+'Таб. 1._Общ_гр_ '!G675+'Таб. 1._Общ_гр_ '!H675</f>
        <v>6</v>
      </c>
      <c r="G675" s="229">
        <f>'Таб. 1._Общ_гр_ '!N675+'Таб. 1._Общ_гр_ '!O675+'Таб. 1._Общ_гр_ '!P675+'Таб. 1._Общ_гр_ '!Q675</f>
        <v>0</v>
      </c>
      <c r="H675" s="229">
        <f>'Таб. 1._Общ_гр_ '!W675+'Таб. 1._Общ_гр_ '!X675+'Таб. 1._Общ_гр_ '!Y675+'Таб. 1._Общ_гр_ '!Z675</f>
        <v>0</v>
      </c>
      <c r="I675" s="229">
        <f>'Таб. 1._Общ_гр_ '!AF675+'Таб. 1._Общ_гр_ '!AG675+'Таб. 1._Общ_гр_ '!AH675+'Таб. 1._Общ_гр_ '!AI675</f>
        <v>0</v>
      </c>
      <c r="J675" s="229">
        <f>'Таб.2._Комб+Озд+Комп_'!E675</f>
        <v>0</v>
      </c>
      <c r="K675" s="229">
        <f>'Таб.2._Комб+Озд+Комп_'!G675</f>
        <v>0</v>
      </c>
      <c r="L675" s="229">
        <f>'Таб.2._Комб+Озд+Комп_'!I675</f>
        <v>0</v>
      </c>
      <c r="M675" s="229">
        <f>'Таб.2._Комб+Озд+Комп_'!K675</f>
        <v>0</v>
      </c>
      <c r="N675" s="229">
        <f>'Таб.2._Комб+Озд+Комп_'!M675</f>
        <v>0</v>
      </c>
      <c r="O675" s="229">
        <f>'Таб.2._Комб+Озд+Комп_'!O675</f>
        <v>0</v>
      </c>
      <c r="P675" s="229">
        <f>'Таб.2._Комб+Озд+Комп_'!Q675</f>
        <v>0</v>
      </c>
      <c r="Q675" s="229">
        <f>'Таб.2._Комб+Озд+Комп_'!S675</f>
        <v>0</v>
      </c>
      <c r="R675" s="229">
        <f>'Таб.2._Комб+Озд+Комп_'!U675</f>
        <v>0</v>
      </c>
      <c r="S675" s="229">
        <f>'Таб.2._Комб+Озд+Комп_'!W675</f>
        <v>0</v>
      </c>
      <c r="T675" s="229">
        <f>'Таб.2._Комб+Озд+Комп_'!Y675</f>
        <v>0</v>
      </c>
      <c r="U675" s="229">
        <f>'Таб.2._Комб+Озд+Комп_'!AA675</f>
        <v>0</v>
      </c>
      <c r="V675" s="230">
        <f t="shared" si="165"/>
        <v>6</v>
      </c>
      <c r="W675" s="231">
        <f>'Таб. 1._Общ_гр_ '!I675+'Таб. 1._Общ_гр_ '!R675+'Таб. 1._Общ_гр_ '!AA675+'Таб. 1._Общ_гр_ '!AJ675+'Таб.2._Комб+Озд+Комп_'!AD675</f>
        <v>1</v>
      </c>
      <c r="X675" s="168">
        <f>'Таб. 1._Общ_гр_ '!AZ675+'Таб.2._Комб+Озд+Комп_'!AO675</f>
        <v>533.4</v>
      </c>
      <c r="Y675" s="168">
        <v>1</v>
      </c>
      <c r="Z675" s="185">
        <v>1.1200000000000001</v>
      </c>
      <c r="AA675" s="168">
        <f t="shared" si="166"/>
        <v>1.5</v>
      </c>
      <c r="AB675" s="185">
        <v>1</v>
      </c>
      <c r="AC675" s="168">
        <f t="shared" si="167"/>
        <v>896.1</v>
      </c>
      <c r="AD675" s="185">
        <v>2.11</v>
      </c>
      <c r="AE675" s="168">
        <f t="shared" si="168"/>
        <v>1890.8</v>
      </c>
      <c r="AF675" s="233">
        <f>'Таб. 1._Общ_гр_ '!BA675+'Таб.2._Комб+Озд+Комп_'!AP675</f>
        <v>6.2</v>
      </c>
      <c r="AG675" s="233">
        <f t="shared" si="169"/>
        <v>1897</v>
      </c>
    </row>
    <row r="676" spans="1:33" s="19" customFormat="1" ht="11.25" hidden="1" customHeight="1">
      <c r="A676" s="93" t="s">
        <v>686</v>
      </c>
      <c r="B676" s="81" t="s">
        <v>658</v>
      </c>
      <c r="C676" s="226"/>
      <c r="D676" s="247" t="s">
        <v>40</v>
      </c>
      <c r="E676" s="228" t="s">
        <v>1103</v>
      </c>
      <c r="F676" s="229">
        <f>'Таб. 1._Общ_гр_ '!E676+'Таб. 1._Общ_гр_ '!F676+'Таб. 1._Общ_гр_ '!G676+'Таб. 1._Общ_гр_ '!H676</f>
        <v>0</v>
      </c>
      <c r="G676" s="229">
        <f>'Таб. 1._Общ_гр_ '!N676+'Таб. 1._Общ_гр_ '!O676+'Таб. 1._Общ_гр_ '!P676+'Таб. 1._Общ_гр_ '!Q676</f>
        <v>0</v>
      </c>
      <c r="H676" s="229">
        <f>'Таб. 1._Общ_гр_ '!W676+'Таб. 1._Общ_гр_ '!X676+'Таб. 1._Общ_гр_ '!Y676+'Таб. 1._Общ_гр_ '!Z676</f>
        <v>0</v>
      </c>
      <c r="I676" s="229">
        <f>'Таб. 1._Общ_гр_ '!AF676+'Таб. 1._Общ_гр_ '!AG676+'Таб. 1._Общ_гр_ '!AH676+'Таб. 1._Общ_гр_ '!AI676</f>
        <v>0</v>
      </c>
      <c r="J676" s="229">
        <f>'Таб.2._Комб+Озд+Комп_'!E676</f>
        <v>0</v>
      </c>
      <c r="K676" s="229">
        <f>'Таб.2._Комб+Озд+Комп_'!G676</f>
        <v>0</v>
      </c>
      <c r="L676" s="229">
        <f>'Таб.2._Комб+Озд+Комп_'!I676</f>
        <v>0</v>
      </c>
      <c r="M676" s="229">
        <f>'Таб.2._Комб+Озд+Комп_'!K676</f>
        <v>0</v>
      </c>
      <c r="N676" s="229">
        <f>'Таб.2._Комб+Озд+Комп_'!M676</f>
        <v>0</v>
      </c>
      <c r="O676" s="229">
        <f>'Таб.2._Комб+Озд+Комп_'!O676</f>
        <v>0</v>
      </c>
      <c r="P676" s="229">
        <f>'Таб.2._Комб+Озд+Комп_'!Q676</f>
        <v>0</v>
      </c>
      <c r="Q676" s="229">
        <f>'Таб.2._Комб+Озд+Комп_'!S676</f>
        <v>0</v>
      </c>
      <c r="R676" s="229">
        <f>'Таб.2._Комб+Озд+Комп_'!U676</f>
        <v>0</v>
      </c>
      <c r="S676" s="229">
        <f>'Таб.2._Комб+Озд+Комп_'!W676</f>
        <v>0</v>
      </c>
      <c r="T676" s="229">
        <f>'Таб.2._Комб+Озд+Комп_'!Y676</f>
        <v>0</v>
      </c>
      <c r="U676" s="229">
        <f>'Таб.2._Комб+Озд+Комп_'!AA676</f>
        <v>0</v>
      </c>
      <c r="V676" s="230">
        <f t="shared" si="165"/>
        <v>0</v>
      </c>
      <c r="W676" s="231">
        <f>'Таб. 1._Общ_гр_ '!I676+'Таб. 1._Общ_гр_ '!R676+'Таб. 1._Общ_гр_ '!AA676+'Таб. 1._Общ_гр_ '!AJ676+'Таб.2._Комб+Озд+Комп_'!AD676</f>
        <v>0</v>
      </c>
      <c r="X676" s="168">
        <f>'Таб. 1._Общ_гр_ '!AZ676+'Таб.2._Комб+Озд+Комп_'!AO676</f>
        <v>0</v>
      </c>
      <c r="Y676" s="168">
        <v>1</v>
      </c>
      <c r="Z676" s="185">
        <v>1.08</v>
      </c>
      <c r="AA676" s="168">
        <f t="shared" si="166"/>
        <v>0</v>
      </c>
      <c r="AB676" s="185">
        <v>1</v>
      </c>
      <c r="AC676" s="168">
        <f t="shared" si="167"/>
        <v>0</v>
      </c>
      <c r="AD676" s="168">
        <v>2.11</v>
      </c>
      <c r="AE676" s="168">
        <f t="shared" si="168"/>
        <v>0</v>
      </c>
      <c r="AF676" s="233">
        <f>'Таб. 1._Общ_гр_ '!BA676+'Таб.2._Комб+Озд+Комп_'!AP676</f>
        <v>0</v>
      </c>
      <c r="AG676" s="233">
        <f t="shared" si="169"/>
        <v>0</v>
      </c>
    </row>
    <row r="677" spans="1:33" s="19" customFormat="1" ht="11.25" customHeight="1">
      <c r="A677" s="236" t="s">
        <v>58</v>
      </c>
      <c r="B677" s="237" t="str">
        <f>A648</f>
        <v>Черепановский район</v>
      </c>
      <c r="C677" s="238">
        <f>SUM(C649:C676)</f>
        <v>19</v>
      </c>
      <c r="D677" s="245"/>
      <c r="E677" s="238"/>
      <c r="F677" s="238">
        <f t="shared" ref="F677:X677" si="170">SUM(F649:F676)</f>
        <v>1436</v>
      </c>
      <c r="G677" s="238">
        <f t="shared" si="170"/>
        <v>0</v>
      </c>
      <c r="H677" s="238">
        <f t="shared" si="170"/>
        <v>426</v>
      </c>
      <c r="I677" s="238">
        <f t="shared" si="170"/>
        <v>0</v>
      </c>
      <c r="J677" s="238">
        <f t="shared" si="170"/>
        <v>0</v>
      </c>
      <c r="K677" s="238">
        <f t="shared" si="170"/>
        <v>0</v>
      </c>
      <c r="L677" s="238">
        <f t="shared" si="170"/>
        <v>0</v>
      </c>
      <c r="M677" s="238">
        <f t="shared" si="170"/>
        <v>0</v>
      </c>
      <c r="N677" s="238">
        <f t="shared" si="170"/>
        <v>22</v>
      </c>
      <c r="O677" s="238">
        <f t="shared" si="170"/>
        <v>0</v>
      </c>
      <c r="P677" s="238">
        <f t="shared" si="170"/>
        <v>0</v>
      </c>
      <c r="Q677" s="238">
        <f t="shared" si="170"/>
        <v>0</v>
      </c>
      <c r="R677" s="238">
        <f t="shared" si="170"/>
        <v>0</v>
      </c>
      <c r="S677" s="238">
        <f t="shared" si="170"/>
        <v>0</v>
      </c>
      <c r="T677" s="238">
        <f t="shared" si="170"/>
        <v>0</v>
      </c>
      <c r="U677" s="238">
        <f t="shared" si="170"/>
        <v>0</v>
      </c>
      <c r="V677" s="238">
        <f t="shared" si="170"/>
        <v>1884</v>
      </c>
      <c r="W677" s="238">
        <f t="shared" si="170"/>
        <v>112</v>
      </c>
      <c r="X677" s="239">
        <f t="shared" si="170"/>
        <v>154213.60000000003</v>
      </c>
      <c r="Y677" s="239"/>
      <c r="Z677" s="239"/>
      <c r="AA677" s="239"/>
      <c r="AB677" s="46"/>
      <c r="AC677" s="239">
        <f>SUM(AC649:AC676)</f>
        <v>191615.10000000003</v>
      </c>
      <c r="AD677" s="240"/>
      <c r="AE677" s="239">
        <f>SUM(AE649:AE676)</f>
        <v>194269.5</v>
      </c>
      <c r="AF677" s="239">
        <f>SUM(AF649:AF676)</f>
        <v>1959.3000000000002</v>
      </c>
      <c r="AG677" s="239">
        <f>SUM(AG649:AG676)</f>
        <v>196228.8</v>
      </c>
    </row>
    <row r="678" spans="1:33" s="19" customFormat="1" ht="11.25" hidden="1" customHeight="1">
      <c r="A678" s="221" t="s">
        <v>687</v>
      </c>
      <c r="B678" s="222"/>
      <c r="C678" s="223"/>
      <c r="D678" s="241"/>
      <c r="E678" s="222"/>
      <c r="F678" s="222"/>
      <c r="G678" s="222"/>
      <c r="H678" s="222"/>
      <c r="I678" s="222"/>
      <c r="J678" s="223"/>
      <c r="K678" s="223"/>
      <c r="L678" s="223"/>
      <c r="M678" s="223"/>
      <c r="N678" s="223"/>
      <c r="O678" s="223"/>
      <c r="P678" s="223"/>
      <c r="Q678" s="223"/>
      <c r="R678" s="223"/>
      <c r="S678" s="223"/>
      <c r="T678" s="223"/>
      <c r="U678" s="223"/>
      <c r="V678" s="223"/>
      <c r="W678" s="223"/>
      <c r="Z678" s="15"/>
      <c r="AB678" s="15"/>
      <c r="AD678" s="223"/>
    </row>
    <row r="679" spans="1:33" s="19" customFormat="1" ht="11.25" hidden="1" customHeight="1">
      <c r="A679" s="225" t="s">
        <v>688</v>
      </c>
      <c r="B679" s="81" t="s">
        <v>687</v>
      </c>
      <c r="C679" s="226">
        <v>1</v>
      </c>
      <c r="D679" s="227" t="s">
        <v>40</v>
      </c>
      <c r="E679" s="228" t="s">
        <v>1103</v>
      </c>
      <c r="F679" s="229">
        <f>'Таб. 1._Общ_гр_ '!E679+'Таб. 1._Общ_гр_ '!F679+'Таб. 1._Общ_гр_ '!G679+'Таб. 1._Общ_гр_ '!H679</f>
        <v>7</v>
      </c>
      <c r="G679" s="229">
        <f>'Таб. 1._Общ_гр_ '!N679+'Таб. 1._Общ_гр_ '!O679+'Таб. 1._Общ_гр_ '!P679+'Таб. 1._Общ_гр_ '!Q679</f>
        <v>0</v>
      </c>
      <c r="H679" s="229">
        <f>'Таб. 1._Общ_гр_ '!W679+'Таб. 1._Общ_гр_ '!X679+'Таб. 1._Общ_гр_ '!Y679+'Таб. 1._Общ_гр_ '!Z679</f>
        <v>5</v>
      </c>
      <c r="I679" s="229">
        <f>'Таб. 1._Общ_гр_ '!AF679+'Таб. 1._Общ_гр_ '!AG679+'Таб. 1._Общ_гр_ '!AH679+'Таб. 1._Общ_гр_ '!AI679</f>
        <v>0</v>
      </c>
      <c r="J679" s="229">
        <f>'Таб.2._Комб+Озд+Комп_'!E679</f>
        <v>0</v>
      </c>
      <c r="K679" s="229">
        <f>'Таб.2._Комб+Озд+Комп_'!G679</f>
        <v>0</v>
      </c>
      <c r="L679" s="229">
        <f>'Таб.2._Комб+Озд+Комп_'!I679</f>
        <v>0</v>
      </c>
      <c r="M679" s="229">
        <f>'Таб.2._Комб+Озд+Комп_'!K679</f>
        <v>0</v>
      </c>
      <c r="N679" s="229">
        <f>'Таб.2._Комб+Озд+Комп_'!M679</f>
        <v>0</v>
      </c>
      <c r="O679" s="229">
        <f>'Таб.2._Комб+Озд+Комп_'!O679</f>
        <v>0</v>
      </c>
      <c r="P679" s="229">
        <f>'Таб.2._Комб+Озд+Комп_'!Q679</f>
        <v>0</v>
      </c>
      <c r="Q679" s="229">
        <f>'Таб.2._Комб+Озд+Комп_'!S679</f>
        <v>0</v>
      </c>
      <c r="R679" s="229">
        <f>'Таб.2._Комб+Озд+Комп_'!U679</f>
        <v>0</v>
      </c>
      <c r="S679" s="229">
        <f>'Таб.2._Комб+Озд+Комп_'!W679</f>
        <v>0</v>
      </c>
      <c r="T679" s="229">
        <f>'Таб.2._Комб+Озд+Комп_'!Y679</f>
        <v>0</v>
      </c>
      <c r="U679" s="229">
        <f>'Таб.2._Комб+Озд+Комп_'!AA679</f>
        <v>0</v>
      </c>
      <c r="V679" s="230">
        <f t="shared" ref="V679:V698" si="171">J679+K679+L679+M679+N679+O679+P679+Q679+R679+S679+T679+U679+F679+G679+H679+I679</f>
        <v>12</v>
      </c>
      <c r="W679" s="231">
        <f>'Таб. 1._Общ_гр_ '!I679+'Таб. 1._Общ_гр_ '!R679+'Таб. 1._Общ_гр_ '!AA679+'Таб. 1._Общ_гр_ '!AJ679+'Таб.2._Комб+Озд+Комп_'!AD679</f>
        <v>1</v>
      </c>
      <c r="X679" s="168">
        <f>'Таб. 1._Общ_гр_ '!AZ679+'Таб.2._Комб+Озд+Комп_'!AO679</f>
        <v>1155.5999999999999</v>
      </c>
      <c r="Y679" s="168">
        <v>1</v>
      </c>
      <c r="Z679" s="232">
        <v>1.1599999999999999</v>
      </c>
      <c r="AA679" s="168">
        <f t="shared" ref="AA679:AA698" si="172">IF(W679=1,1.5,IF(W679=2,1.25,IF(W679=3,1.15,IF(AND((W679&gt;=4),(W679&lt;=6)),1.1,IF(AND((W679&gt;=7),(W679&lt;=11)),1.05,IF(W679&gt;=12,1,0))))))</f>
        <v>1.5</v>
      </c>
      <c r="AB679" s="185">
        <v>1</v>
      </c>
      <c r="AC679" s="168">
        <f t="shared" ref="AC679:AC698" si="173">ROUND(X679*Y679*Z679*AA679*AB679,1)</f>
        <v>2010.7</v>
      </c>
      <c r="AD679" s="232">
        <v>1</v>
      </c>
      <c r="AE679" s="168">
        <f t="shared" ref="AE679:AE698" si="174">ROUND(AC679*AD679,1)</f>
        <v>2010.7</v>
      </c>
      <c r="AF679" s="233">
        <f>'Таб. 1._Общ_гр_ '!BA679+'Таб.2._Комб+Озд+Комп_'!AP679</f>
        <v>12.5</v>
      </c>
      <c r="AG679" s="233">
        <f t="shared" ref="AG679:AG698" si="175">AE679+AF679</f>
        <v>2023.2</v>
      </c>
    </row>
    <row r="680" spans="1:33" s="19" customFormat="1" ht="11.25" hidden="1" customHeight="1">
      <c r="A680" s="225" t="s">
        <v>689</v>
      </c>
      <c r="B680" s="81" t="s">
        <v>687</v>
      </c>
      <c r="C680" s="226">
        <v>1</v>
      </c>
      <c r="D680" s="227" t="s">
        <v>61</v>
      </c>
      <c r="E680" s="228" t="s">
        <v>1103</v>
      </c>
      <c r="F680" s="229">
        <f>'Таб. 1._Общ_гр_ '!E680+'Таб. 1._Общ_гр_ '!F680+'Таб. 1._Общ_гр_ '!G680+'Таб. 1._Общ_гр_ '!H680</f>
        <v>58</v>
      </c>
      <c r="G680" s="229">
        <f>'Таб. 1._Общ_гр_ '!N680+'Таб. 1._Общ_гр_ '!O680+'Таб. 1._Общ_гр_ '!P680+'Таб. 1._Общ_гр_ '!Q680</f>
        <v>0</v>
      </c>
      <c r="H680" s="229">
        <f>'Таб. 1._Общ_гр_ '!W680+'Таб. 1._Общ_гр_ '!X680+'Таб. 1._Общ_гр_ '!Y680+'Таб. 1._Общ_гр_ '!Z680</f>
        <v>33</v>
      </c>
      <c r="I680" s="229">
        <f>'Таб. 1._Общ_гр_ '!AF680+'Таб. 1._Общ_гр_ '!AG680+'Таб. 1._Общ_гр_ '!AH680+'Таб. 1._Общ_гр_ '!AI680</f>
        <v>0</v>
      </c>
      <c r="J680" s="229">
        <f>'Таб.2._Комб+Озд+Комп_'!E680</f>
        <v>0</v>
      </c>
      <c r="K680" s="229">
        <f>'Таб.2._Комб+Озд+Комп_'!G680</f>
        <v>0</v>
      </c>
      <c r="L680" s="229">
        <f>'Таб.2._Комб+Озд+Комп_'!I680</f>
        <v>0</v>
      </c>
      <c r="M680" s="229">
        <f>'Таб.2._Комб+Озд+Комп_'!K680</f>
        <v>0</v>
      </c>
      <c r="N680" s="229">
        <f>'Таб.2._Комб+Озд+Комп_'!M680</f>
        <v>0</v>
      </c>
      <c r="O680" s="229">
        <f>'Таб.2._Комб+Озд+Комп_'!O680</f>
        <v>0</v>
      </c>
      <c r="P680" s="229">
        <f>'Таб.2._Комб+Озд+Комп_'!Q680</f>
        <v>0</v>
      </c>
      <c r="Q680" s="229">
        <f>'Таб.2._Комб+Озд+Комп_'!S680</f>
        <v>0</v>
      </c>
      <c r="R680" s="229">
        <f>'Таб.2._Комб+Озд+Комп_'!U680</f>
        <v>0</v>
      </c>
      <c r="S680" s="229">
        <f>'Таб.2._Комб+Озд+Комп_'!W680</f>
        <v>0</v>
      </c>
      <c r="T680" s="229">
        <f>'Таб.2._Комб+Озд+Комп_'!Y680</f>
        <v>0</v>
      </c>
      <c r="U680" s="229">
        <f>'Таб.2._Комб+Озд+Комп_'!AA680</f>
        <v>0</v>
      </c>
      <c r="V680" s="230">
        <f t="shared" si="171"/>
        <v>91</v>
      </c>
      <c r="W680" s="231">
        <f>'Таб. 1._Общ_гр_ '!I680+'Таб. 1._Общ_гр_ '!R680+'Таб. 1._Общ_гр_ '!AA680+'Таб. 1._Общ_гр_ '!AJ680+'Таб.2._Комб+Озд+Комп_'!AD680</f>
        <v>5</v>
      </c>
      <c r="X680" s="168">
        <f>'Таб. 1._Общ_гр_ '!AZ680+'Таб.2._Комб+Озд+Комп_'!AO680</f>
        <v>7019</v>
      </c>
      <c r="Y680" s="168">
        <v>1</v>
      </c>
      <c r="Z680" s="234">
        <v>1.1599999999999999</v>
      </c>
      <c r="AA680" s="168">
        <f t="shared" si="172"/>
        <v>1.1000000000000001</v>
      </c>
      <c r="AB680" s="185">
        <v>1</v>
      </c>
      <c r="AC680" s="168">
        <f t="shared" si="173"/>
        <v>8956.2000000000007</v>
      </c>
      <c r="AD680" s="234">
        <v>1</v>
      </c>
      <c r="AE680" s="168">
        <f t="shared" si="174"/>
        <v>8956.2000000000007</v>
      </c>
      <c r="AF680" s="233">
        <f>'Таб. 1._Общ_гр_ '!BA680+'Таб.2._Комб+Озд+Комп_'!AP680</f>
        <v>94.6</v>
      </c>
      <c r="AG680" s="233">
        <f t="shared" si="175"/>
        <v>9050.8000000000011</v>
      </c>
    </row>
    <row r="681" spans="1:33" s="19" customFormat="1" ht="11.25" hidden="1" customHeight="1">
      <c r="A681" s="225" t="s">
        <v>690</v>
      </c>
      <c r="B681" s="81" t="s">
        <v>687</v>
      </c>
      <c r="C681" s="226">
        <v>1</v>
      </c>
      <c r="D681" s="227" t="s">
        <v>61</v>
      </c>
      <c r="E681" s="228" t="s">
        <v>1103</v>
      </c>
      <c r="F681" s="229">
        <f>'Таб. 1._Общ_гр_ '!E681+'Таб. 1._Общ_гр_ '!F681+'Таб. 1._Общ_гр_ '!G681+'Таб. 1._Общ_гр_ '!H681</f>
        <v>60</v>
      </c>
      <c r="G681" s="229">
        <f>'Таб. 1._Общ_гр_ '!N681+'Таб. 1._Общ_гр_ '!O681+'Таб. 1._Общ_гр_ '!P681+'Таб. 1._Общ_гр_ '!Q681</f>
        <v>0</v>
      </c>
      <c r="H681" s="229">
        <f>'Таб. 1._Общ_гр_ '!W681+'Таб. 1._Общ_гр_ '!X681+'Таб. 1._Общ_гр_ '!Y681+'Таб. 1._Общ_гр_ '!Z681</f>
        <v>37</v>
      </c>
      <c r="I681" s="229">
        <f>'Таб. 1._Общ_гр_ '!AF681+'Таб. 1._Общ_гр_ '!AG681+'Таб. 1._Общ_гр_ '!AH681+'Таб. 1._Общ_гр_ '!AI681</f>
        <v>0</v>
      </c>
      <c r="J681" s="229">
        <f>'Таб.2._Комб+Озд+Комп_'!E681</f>
        <v>0</v>
      </c>
      <c r="K681" s="229">
        <f>'Таб.2._Комб+Озд+Комп_'!G681</f>
        <v>0</v>
      </c>
      <c r="L681" s="229">
        <f>'Таб.2._Комб+Озд+Комп_'!I681</f>
        <v>0</v>
      </c>
      <c r="M681" s="229">
        <f>'Таб.2._Комб+Озд+Комп_'!K681</f>
        <v>0</v>
      </c>
      <c r="N681" s="229">
        <f>'Таб.2._Комб+Озд+Комп_'!M681</f>
        <v>0</v>
      </c>
      <c r="O681" s="229">
        <f>'Таб.2._Комб+Озд+Комп_'!O681</f>
        <v>0</v>
      </c>
      <c r="P681" s="229">
        <f>'Таб.2._Комб+Озд+Комп_'!Q681</f>
        <v>0</v>
      </c>
      <c r="Q681" s="229">
        <f>'Таб.2._Комб+Озд+Комп_'!S681</f>
        <v>0</v>
      </c>
      <c r="R681" s="229">
        <f>'Таб.2._Комб+Озд+Комп_'!U681</f>
        <v>0</v>
      </c>
      <c r="S681" s="229">
        <f>'Таб.2._Комб+Озд+Комп_'!W681</f>
        <v>0</v>
      </c>
      <c r="T681" s="229">
        <f>'Таб.2._Комб+Озд+Комп_'!Y681</f>
        <v>0</v>
      </c>
      <c r="U681" s="229">
        <f>'Таб.2._Комб+Озд+Комп_'!AA681</f>
        <v>0</v>
      </c>
      <c r="V681" s="230">
        <f t="shared" si="171"/>
        <v>97</v>
      </c>
      <c r="W681" s="231">
        <f>'Таб. 1._Общ_гр_ '!I681+'Таб. 1._Общ_гр_ '!R681+'Таб. 1._Общ_гр_ '!AA681+'Таб. 1._Общ_гр_ '!AJ681+'Таб.2._Комб+Озд+Комп_'!AD681</f>
        <v>6</v>
      </c>
      <c r="X681" s="168">
        <f>'Таб. 1._Общ_гр_ '!AZ681+'Таб.2._Комб+Озд+Комп_'!AO681</f>
        <v>7502.6</v>
      </c>
      <c r="Y681" s="168">
        <v>1</v>
      </c>
      <c r="Z681" s="234">
        <v>1.1599999999999999</v>
      </c>
      <c r="AA681" s="168">
        <f t="shared" si="172"/>
        <v>1.1000000000000001</v>
      </c>
      <c r="AB681" s="185">
        <v>1</v>
      </c>
      <c r="AC681" s="168">
        <f t="shared" si="173"/>
        <v>9573.2999999999993</v>
      </c>
      <c r="AD681" s="234">
        <v>1</v>
      </c>
      <c r="AE681" s="168">
        <f t="shared" si="174"/>
        <v>9573.2999999999993</v>
      </c>
      <c r="AF681" s="233">
        <f>'Таб. 1._Общ_гр_ '!BA681+'Таб.2._Комб+Озд+Комп_'!AP681</f>
        <v>100.9</v>
      </c>
      <c r="AG681" s="233">
        <f t="shared" si="175"/>
        <v>9674.1999999999989</v>
      </c>
    </row>
    <row r="682" spans="1:33" s="19" customFormat="1" ht="11.25" hidden="1" customHeight="1">
      <c r="A682" s="225" t="s">
        <v>691</v>
      </c>
      <c r="B682" s="81" t="s">
        <v>687</v>
      </c>
      <c r="C682" s="226">
        <v>1</v>
      </c>
      <c r="D682" s="227" t="s">
        <v>61</v>
      </c>
      <c r="E682" s="228" t="s">
        <v>1103</v>
      </c>
      <c r="F682" s="229">
        <f>'Таб. 1._Общ_гр_ '!E682+'Таб. 1._Общ_гр_ '!F682+'Таб. 1._Общ_гр_ '!G682+'Таб. 1._Общ_гр_ '!H682</f>
        <v>57</v>
      </c>
      <c r="G682" s="229">
        <f>'Таб. 1._Общ_гр_ '!N682+'Таб. 1._Общ_гр_ '!O682+'Таб. 1._Общ_гр_ '!P682+'Таб. 1._Общ_гр_ '!Q682</f>
        <v>0</v>
      </c>
      <c r="H682" s="229">
        <f>'Таб. 1._Общ_гр_ '!W682+'Таб. 1._Общ_гр_ '!X682+'Таб. 1._Общ_гр_ '!Y682+'Таб. 1._Общ_гр_ '!Z682</f>
        <v>35</v>
      </c>
      <c r="I682" s="229">
        <f>'Таб. 1._Общ_гр_ '!AF682+'Таб. 1._Общ_гр_ '!AG682+'Таб. 1._Общ_гр_ '!AH682+'Таб. 1._Общ_гр_ '!AI682</f>
        <v>0</v>
      </c>
      <c r="J682" s="229">
        <f>'Таб.2._Комб+Озд+Комп_'!E682</f>
        <v>0</v>
      </c>
      <c r="K682" s="229">
        <f>'Таб.2._Комб+Озд+Комп_'!G682</f>
        <v>0</v>
      </c>
      <c r="L682" s="229">
        <f>'Таб.2._Комб+Озд+Комп_'!I682</f>
        <v>0</v>
      </c>
      <c r="M682" s="229">
        <f>'Таб.2._Комб+Озд+Комп_'!K682</f>
        <v>0</v>
      </c>
      <c r="N682" s="229">
        <f>'Таб.2._Комб+Озд+Комп_'!M682</f>
        <v>0</v>
      </c>
      <c r="O682" s="229">
        <f>'Таб.2._Комб+Озд+Комп_'!O682</f>
        <v>0</v>
      </c>
      <c r="P682" s="229">
        <f>'Таб.2._Комб+Озд+Комп_'!Q682</f>
        <v>0</v>
      </c>
      <c r="Q682" s="229">
        <f>'Таб.2._Комб+Озд+Комп_'!S682</f>
        <v>0</v>
      </c>
      <c r="R682" s="229">
        <f>'Таб.2._Комб+Озд+Комп_'!U682</f>
        <v>0</v>
      </c>
      <c r="S682" s="229">
        <f>'Таб.2._Комб+Озд+Комп_'!W682</f>
        <v>0</v>
      </c>
      <c r="T682" s="229">
        <f>'Таб.2._Комб+Озд+Комп_'!Y682</f>
        <v>0</v>
      </c>
      <c r="U682" s="229">
        <f>'Таб.2._Комб+Озд+Комп_'!AA682</f>
        <v>0</v>
      </c>
      <c r="V682" s="230">
        <f t="shared" si="171"/>
        <v>92</v>
      </c>
      <c r="W682" s="231">
        <f>'Таб. 1._Общ_гр_ '!I682+'Таб. 1._Общ_гр_ '!R682+'Таб. 1._Общ_гр_ '!AA682+'Таб. 1._Общ_гр_ '!AJ682+'Таб.2._Комб+Озд+Комп_'!AD682</f>
        <v>6</v>
      </c>
      <c r="X682" s="168">
        <f>'Таб. 1._Общ_гр_ '!AZ682+'Таб.2._Комб+Озд+Комп_'!AO682</f>
        <v>7118.6</v>
      </c>
      <c r="Y682" s="168">
        <v>1</v>
      </c>
      <c r="Z682" s="234">
        <v>1.1599999999999999</v>
      </c>
      <c r="AA682" s="168">
        <f t="shared" si="172"/>
        <v>1.1000000000000001</v>
      </c>
      <c r="AB682" s="185">
        <v>1.1000000000000001</v>
      </c>
      <c r="AC682" s="168">
        <f t="shared" si="173"/>
        <v>9991.7000000000007</v>
      </c>
      <c r="AD682" s="234">
        <v>1</v>
      </c>
      <c r="AE682" s="168">
        <f t="shared" si="174"/>
        <v>9991.7000000000007</v>
      </c>
      <c r="AF682" s="233">
        <f>'Таб. 1._Общ_гр_ '!BA682+'Таб.2._Комб+Озд+Комп_'!AP682</f>
        <v>95.7</v>
      </c>
      <c r="AG682" s="233">
        <f t="shared" si="175"/>
        <v>10087.400000000001</v>
      </c>
    </row>
    <row r="683" spans="1:33" s="19" customFormat="1" ht="11.25" hidden="1" customHeight="1">
      <c r="A683" s="225" t="s">
        <v>692</v>
      </c>
      <c r="B683" s="81" t="s">
        <v>687</v>
      </c>
      <c r="C683" s="226">
        <v>1</v>
      </c>
      <c r="D683" s="227" t="s">
        <v>40</v>
      </c>
      <c r="E683" s="228" t="s">
        <v>1103</v>
      </c>
      <c r="F683" s="229">
        <f>'Таб. 1._Общ_гр_ '!E683+'Таб. 1._Общ_гр_ '!F683+'Таб. 1._Общ_гр_ '!G683+'Таб. 1._Общ_гр_ '!H683</f>
        <v>25</v>
      </c>
      <c r="G683" s="229">
        <f>'Таб. 1._Общ_гр_ '!N683+'Таб. 1._Общ_гр_ '!O683+'Таб. 1._Общ_гр_ '!P683+'Таб. 1._Общ_гр_ '!Q683</f>
        <v>0</v>
      </c>
      <c r="H683" s="229">
        <f>'Таб. 1._Общ_гр_ '!W683+'Таб. 1._Общ_гр_ '!X683+'Таб. 1._Общ_гр_ '!Y683+'Таб. 1._Общ_гр_ '!Z683</f>
        <v>6</v>
      </c>
      <c r="I683" s="229">
        <f>'Таб. 1._Общ_гр_ '!AF683+'Таб. 1._Общ_гр_ '!AG683+'Таб. 1._Общ_гр_ '!AH683+'Таб. 1._Общ_гр_ '!AI683</f>
        <v>0</v>
      </c>
      <c r="J683" s="229">
        <f>'Таб.2._Комб+Озд+Комп_'!E683</f>
        <v>0</v>
      </c>
      <c r="K683" s="229">
        <f>'Таб.2._Комб+Озд+Комп_'!G683</f>
        <v>0</v>
      </c>
      <c r="L683" s="229">
        <f>'Таб.2._Комб+Озд+Комп_'!I683</f>
        <v>0</v>
      </c>
      <c r="M683" s="229">
        <f>'Таб.2._Комб+Озд+Комп_'!K683</f>
        <v>0</v>
      </c>
      <c r="N683" s="229">
        <f>'Таб.2._Комб+Озд+Комп_'!M683</f>
        <v>0</v>
      </c>
      <c r="O683" s="229">
        <f>'Таб.2._Комб+Озд+Комп_'!O683</f>
        <v>0</v>
      </c>
      <c r="P683" s="229">
        <f>'Таб.2._Комб+Озд+Комп_'!Q683</f>
        <v>0</v>
      </c>
      <c r="Q683" s="229">
        <f>'Таб.2._Комб+Озд+Комп_'!S683</f>
        <v>0</v>
      </c>
      <c r="R683" s="229">
        <f>'Таб.2._Комб+Озд+Комп_'!U683</f>
        <v>0</v>
      </c>
      <c r="S683" s="229">
        <f>'Таб.2._Комб+Озд+Комп_'!W683</f>
        <v>0</v>
      </c>
      <c r="T683" s="229">
        <f>'Таб.2._Комб+Озд+Комп_'!Y683</f>
        <v>0</v>
      </c>
      <c r="U683" s="229">
        <f>'Таб.2._Комб+Озд+Комп_'!AA683</f>
        <v>0</v>
      </c>
      <c r="V683" s="230">
        <f t="shared" si="171"/>
        <v>31</v>
      </c>
      <c r="W683" s="231">
        <f>'Таб. 1._Общ_гр_ '!I683+'Таб. 1._Общ_гр_ '!R683+'Таб. 1._Общ_гр_ '!AA683+'Таб. 1._Общ_гр_ '!AJ683+'Таб.2._Комб+Озд+Комп_'!AD683</f>
        <v>2</v>
      </c>
      <c r="X683" s="168">
        <f>'Таб. 1._Общ_гр_ '!AZ683+'Таб.2._Комб+Озд+Комп_'!AO683</f>
        <v>2862.4</v>
      </c>
      <c r="Y683" s="168">
        <v>1</v>
      </c>
      <c r="Z683" s="234">
        <v>1.1599999999999999</v>
      </c>
      <c r="AA683" s="168">
        <f t="shared" si="172"/>
        <v>1.25</v>
      </c>
      <c r="AB683" s="185">
        <v>1</v>
      </c>
      <c r="AC683" s="168">
        <f t="shared" si="173"/>
        <v>4150.5</v>
      </c>
      <c r="AD683" s="234">
        <v>1</v>
      </c>
      <c r="AE683" s="168">
        <f t="shared" si="174"/>
        <v>4150.5</v>
      </c>
      <c r="AF683" s="233">
        <f>'Таб. 1._Общ_гр_ '!BA683+'Таб.2._Комб+Озд+Комп_'!AP683</f>
        <v>32.200000000000003</v>
      </c>
      <c r="AG683" s="233">
        <f t="shared" si="175"/>
        <v>4182.7</v>
      </c>
    </row>
    <row r="684" spans="1:33" s="19" customFormat="1" ht="11.25" hidden="1" customHeight="1">
      <c r="A684" s="225" t="s">
        <v>693</v>
      </c>
      <c r="B684" s="81" t="s">
        <v>687</v>
      </c>
      <c r="C684" s="226">
        <v>1</v>
      </c>
      <c r="D684" s="227" t="s">
        <v>40</v>
      </c>
      <c r="E684" s="228" t="s">
        <v>1103</v>
      </c>
      <c r="F684" s="229">
        <f>'Таб. 1._Общ_гр_ '!E684+'Таб. 1._Общ_гр_ '!F684+'Таб. 1._Общ_гр_ '!G684+'Таб. 1._Общ_гр_ '!H684</f>
        <v>10</v>
      </c>
      <c r="G684" s="229">
        <f>'Таб. 1._Общ_гр_ '!N684+'Таб. 1._Общ_гр_ '!O684+'Таб. 1._Общ_гр_ '!P684+'Таб. 1._Общ_гр_ '!Q684</f>
        <v>0</v>
      </c>
      <c r="H684" s="229">
        <f>'Таб. 1._Общ_гр_ '!W684+'Таб. 1._Общ_гр_ '!X684+'Таб. 1._Общ_гр_ '!Y684+'Таб. 1._Общ_гр_ '!Z684</f>
        <v>3</v>
      </c>
      <c r="I684" s="229">
        <f>'Таб. 1._Общ_гр_ '!AF684+'Таб. 1._Общ_гр_ '!AG684+'Таб. 1._Общ_гр_ '!AH684+'Таб. 1._Общ_гр_ '!AI684</f>
        <v>0</v>
      </c>
      <c r="J684" s="229">
        <f>'Таб.2._Комб+Озд+Комп_'!E684</f>
        <v>0</v>
      </c>
      <c r="K684" s="229">
        <f>'Таб.2._Комб+Озд+Комп_'!G684</f>
        <v>0</v>
      </c>
      <c r="L684" s="229">
        <f>'Таб.2._Комб+Озд+Комп_'!I684</f>
        <v>0</v>
      </c>
      <c r="M684" s="229">
        <f>'Таб.2._Комб+Озд+Комп_'!K684</f>
        <v>0</v>
      </c>
      <c r="N684" s="229">
        <f>'Таб.2._Комб+Озд+Комп_'!M684</f>
        <v>0</v>
      </c>
      <c r="O684" s="229">
        <f>'Таб.2._Комб+Озд+Комп_'!O684</f>
        <v>0</v>
      </c>
      <c r="P684" s="229">
        <f>'Таб.2._Комб+Озд+Комп_'!Q684</f>
        <v>0</v>
      </c>
      <c r="Q684" s="229">
        <f>'Таб.2._Комб+Озд+Комп_'!S684</f>
        <v>0</v>
      </c>
      <c r="R684" s="229">
        <f>'Таб.2._Комб+Озд+Комп_'!U684</f>
        <v>0</v>
      </c>
      <c r="S684" s="229">
        <f>'Таб.2._Комб+Озд+Комп_'!W684</f>
        <v>0</v>
      </c>
      <c r="T684" s="229">
        <f>'Таб.2._Комб+Озд+Комп_'!Y684</f>
        <v>0</v>
      </c>
      <c r="U684" s="229">
        <f>'Таб.2._Комб+Озд+Комп_'!AA684</f>
        <v>0</v>
      </c>
      <c r="V684" s="230">
        <f t="shared" si="171"/>
        <v>13</v>
      </c>
      <c r="W684" s="231">
        <f>'Таб. 1._Общ_гр_ '!I684+'Таб. 1._Общ_гр_ '!R684+'Таб. 1._Общ_гр_ '!AA684+'Таб. 1._Общ_гр_ '!AJ684+'Таб.2._Комб+Озд+Комп_'!AD684</f>
        <v>1</v>
      </c>
      <c r="X684" s="168">
        <f>'Таб. 1._Общ_гр_ '!AZ684+'Таб.2._Комб+Озд+Комп_'!AO684</f>
        <v>1209</v>
      </c>
      <c r="Y684" s="168">
        <v>1</v>
      </c>
      <c r="Z684" s="234">
        <v>1.1599999999999999</v>
      </c>
      <c r="AA684" s="168">
        <f t="shared" si="172"/>
        <v>1.5</v>
      </c>
      <c r="AB684" s="185">
        <v>1</v>
      </c>
      <c r="AC684" s="168">
        <f t="shared" si="173"/>
        <v>2103.6999999999998</v>
      </c>
      <c r="AD684" s="168">
        <v>1</v>
      </c>
      <c r="AE684" s="168">
        <f t="shared" si="174"/>
        <v>2103.6999999999998</v>
      </c>
      <c r="AF684" s="233">
        <f>'Таб. 1._Общ_гр_ '!BA684+'Таб.2._Комб+Озд+Комп_'!AP684</f>
        <v>13.5</v>
      </c>
      <c r="AG684" s="233">
        <f t="shared" si="175"/>
        <v>2117.1999999999998</v>
      </c>
    </row>
    <row r="685" spans="1:33" s="19" customFormat="1" ht="11.25" hidden="1" customHeight="1">
      <c r="A685" s="225" t="s">
        <v>694</v>
      </c>
      <c r="B685" s="81" t="s">
        <v>687</v>
      </c>
      <c r="C685" s="226"/>
      <c r="D685" s="227" t="s">
        <v>40</v>
      </c>
      <c r="E685" s="228" t="s">
        <v>1103</v>
      </c>
      <c r="F685" s="229">
        <f>'Таб. 1._Общ_гр_ '!E685+'Таб. 1._Общ_гр_ '!F685+'Таб. 1._Общ_гр_ '!G685+'Таб. 1._Общ_гр_ '!H685</f>
        <v>5</v>
      </c>
      <c r="G685" s="229">
        <f>'Таб. 1._Общ_гр_ '!N685+'Таб. 1._Общ_гр_ '!O685+'Таб. 1._Общ_гр_ '!P685+'Таб. 1._Общ_гр_ '!Q685</f>
        <v>0</v>
      </c>
      <c r="H685" s="229">
        <f>'Таб. 1._Общ_гр_ '!W685+'Таб. 1._Общ_гр_ '!X685+'Таб. 1._Общ_гр_ '!Y685+'Таб. 1._Общ_гр_ '!Z685</f>
        <v>0</v>
      </c>
      <c r="I685" s="229">
        <f>'Таб. 1._Общ_гр_ '!AF685+'Таб. 1._Общ_гр_ '!AG685+'Таб. 1._Общ_гр_ '!AH685+'Таб. 1._Общ_гр_ '!AI685</f>
        <v>0</v>
      </c>
      <c r="J685" s="229">
        <f>'Таб.2._Комб+Озд+Комп_'!E685</f>
        <v>0</v>
      </c>
      <c r="K685" s="229">
        <f>'Таб.2._Комб+Озд+Комп_'!G685</f>
        <v>0</v>
      </c>
      <c r="L685" s="229">
        <f>'Таб.2._Комб+Озд+Комп_'!I685</f>
        <v>0</v>
      </c>
      <c r="M685" s="229">
        <f>'Таб.2._Комб+Озд+Комп_'!K685</f>
        <v>0</v>
      </c>
      <c r="N685" s="229">
        <f>'Таб.2._Комб+Озд+Комп_'!M685</f>
        <v>0</v>
      </c>
      <c r="O685" s="229">
        <f>'Таб.2._Комб+Озд+Комп_'!O685</f>
        <v>0</v>
      </c>
      <c r="P685" s="229">
        <f>'Таб.2._Комб+Озд+Комп_'!Q685</f>
        <v>0</v>
      </c>
      <c r="Q685" s="229">
        <f>'Таб.2._Комб+Озд+Комп_'!S685</f>
        <v>0</v>
      </c>
      <c r="R685" s="229">
        <f>'Таб.2._Комб+Озд+Комп_'!U685</f>
        <v>0</v>
      </c>
      <c r="S685" s="229">
        <f>'Таб.2._Комб+Озд+Комп_'!W685</f>
        <v>0</v>
      </c>
      <c r="T685" s="229">
        <f>'Таб.2._Комб+Озд+Комп_'!Y685</f>
        <v>0</v>
      </c>
      <c r="U685" s="229">
        <f>'Таб.2._Комб+Озд+Комп_'!AA685</f>
        <v>0</v>
      </c>
      <c r="V685" s="230">
        <f t="shared" si="171"/>
        <v>5</v>
      </c>
      <c r="W685" s="231">
        <f>'Таб. 1._Общ_гр_ '!I685+'Таб. 1._Общ_гр_ '!R685+'Таб. 1._Общ_гр_ '!AA685+'Таб. 1._Общ_гр_ '!AJ685+'Таб.2._Комб+Озд+Комп_'!AD685</f>
        <v>1</v>
      </c>
      <c r="X685" s="168">
        <f>'Таб. 1._Общ_гр_ '!AZ685+'Таб.2._Комб+Озд+Комп_'!AO685</f>
        <v>444.5</v>
      </c>
      <c r="Y685" s="168">
        <v>1</v>
      </c>
      <c r="Z685" s="234">
        <v>1.1599999999999999</v>
      </c>
      <c r="AA685" s="168">
        <f t="shared" si="172"/>
        <v>1.5</v>
      </c>
      <c r="AB685" s="185">
        <v>1</v>
      </c>
      <c r="AC685" s="168">
        <f t="shared" si="173"/>
        <v>773.4</v>
      </c>
      <c r="AD685" s="185">
        <v>2.11</v>
      </c>
      <c r="AE685" s="168">
        <f t="shared" si="174"/>
        <v>1631.9</v>
      </c>
      <c r="AF685" s="233">
        <f>'Таб. 1._Общ_гр_ '!BA685+'Таб.2._Комб+Озд+Комп_'!AP685</f>
        <v>5.2</v>
      </c>
      <c r="AG685" s="233">
        <f t="shared" si="175"/>
        <v>1637.1000000000001</v>
      </c>
    </row>
    <row r="686" spans="1:33" s="19" customFormat="1" ht="11.25" hidden="1" customHeight="1">
      <c r="A686" s="225" t="s">
        <v>695</v>
      </c>
      <c r="B686" s="81" t="s">
        <v>687</v>
      </c>
      <c r="C686" s="226"/>
      <c r="D686" s="227" t="s">
        <v>40</v>
      </c>
      <c r="E686" s="228" t="s">
        <v>1103</v>
      </c>
      <c r="F686" s="229">
        <f>'Таб. 1._Общ_гр_ '!E686+'Таб. 1._Общ_гр_ '!F686+'Таб. 1._Общ_гр_ '!G686+'Таб. 1._Общ_гр_ '!H686</f>
        <v>3</v>
      </c>
      <c r="G686" s="229">
        <f>'Таб. 1._Общ_гр_ '!N686+'Таб. 1._Общ_гр_ '!O686+'Таб. 1._Общ_гр_ '!P686+'Таб. 1._Общ_гр_ '!Q686</f>
        <v>0</v>
      </c>
      <c r="H686" s="229">
        <f>'Таб. 1._Общ_гр_ '!W686+'Таб. 1._Общ_гр_ '!X686+'Таб. 1._Общ_гр_ '!Y686+'Таб. 1._Общ_гр_ '!Z686</f>
        <v>1</v>
      </c>
      <c r="I686" s="229">
        <f>'Таб. 1._Общ_гр_ '!AF686+'Таб. 1._Общ_гр_ '!AG686+'Таб. 1._Общ_гр_ '!AH686+'Таб. 1._Общ_гр_ '!AI686</f>
        <v>0</v>
      </c>
      <c r="J686" s="229">
        <f>'Таб.2._Комб+Озд+Комп_'!E686</f>
        <v>0</v>
      </c>
      <c r="K686" s="229">
        <f>'Таб.2._Комб+Озд+Комп_'!G686</f>
        <v>0</v>
      </c>
      <c r="L686" s="229">
        <f>'Таб.2._Комб+Озд+Комп_'!I686</f>
        <v>0</v>
      </c>
      <c r="M686" s="229">
        <f>'Таб.2._Комб+Озд+Комп_'!K686</f>
        <v>0</v>
      </c>
      <c r="N686" s="229">
        <f>'Таб.2._Комб+Озд+Комп_'!M686</f>
        <v>0</v>
      </c>
      <c r="O686" s="229">
        <f>'Таб.2._Комб+Озд+Комп_'!O686</f>
        <v>0</v>
      </c>
      <c r="P686" s="229">
        <f>'Таб.2._Комб+Озд+Комп_'!Q686</f>
        <v>0</v>
      </c>
      <c r="Q686" s="229">
        <f>'Таб.2._Комб+Озд+Комп_'!S686</f>
        <v>0</v>
      </c>
      <c r="R686" s="229">
        <f>'Таб.2._Комб+Озд+Комп_'!U686</f>
        <v>0</v>
      </c>
      <c r="S686" s="229">
        <f>'Таб.2._Комб+Озд+Комп_'!W686</f>
        <v>0</v>
      </c>
      <c r="T686" s="229">
        <f>'Таб.2._Комб+Озд+Комп_'!Y686</f>
        <v>0</v>
      </c>
      <c r="U686" s="229">
        <f>'Таб.2._Комб+Озд+Комп_'!AA686</f>
        <v>0</v>
      </c>
      <c r="V686" s="230">
        <f t="shared" si="171"/>
        <v>4</v>
      </c>
      <c r="W686" s="231">
        <f>'Таб. 1._Общ_гр_ '!I686+'Таб. 1._Общ_гр_ '!R686+'Таб. 1._Общ_гр_ '!AA686+'Таб. 1._Общ_гр_ '!AJ686+'Таб.2._Комб+Озд+Комп_'!AD686</f>
        <v>1</v>
      </c>
      <c r="X686" s="168">
        <f>'Таб. 1._Общ_гр_ '!AZ686+'Таб.2._Комб+Озд+Комп_'!AO686</f>
        <v>373.4</v>
      </c>
      <c r="Y686" s="168">
        <v>1</v>
      </c>
      <c r="Z686" s="234">
        <v>1.1200000000000001</v>
      </c>
      <c r="AA686" s="168">
        <f t="shared" si="172"/>
        <v>1.5</v>
      </c>
      <c r="AB686" s="185">
        <v>1</v>
      </c>
      <c r="AC686" s="168">
        <f t="shared" si="173"/>
        <v>627.29999999999995</v>
      </c>
      <c r="AD686" s="185">
        <v>2.11</v>
      </c>
      <c r="AE686" s="168">
        <f t="shared" si="174"/>
        <v>1323.6</v>
      </c>
      <c r="AF686" s="233">
        <f>'Таб. 1._Общ_гр_ '!BA686+'Таб.2._Комб+Озд+Комп_'!AP686</f>
        <v>4.2</v>
      </c>
      <c r="AG686" s="233">
        <f t="shared" si="175"/>
        <v>1327.8</v>
      </c>
    </row>
    <row r="687" spans="1:33" s="19" customFormat="1" ht="11.25" hidden="1" customHeight="1">
      <c r="A687" s="225" t="s">
        <v>696</v>
      </c>
      <c r="B687" s="81" t="s">
        <v>687</v>
      </c>
      <c r="C687" s="226"/>
      <c r="D687" s="227" t="s">
        <v>40</v>
      </c>
      <c r="E687" s="228" t="s">
        <v>1103</v>
      </c>
      <c r="F687" s="229">
        <f>'Таб. 1._Общ_гр_ '!E687+'Таб. 1._Общ_гр_ '!F687+'Таб. 1._Общ_гр_ '!G687+'Таб. 1._Общ_гр_ '!H687</f>
        <v>4</v>
      </c>
      <c r="G687" s="229">
        <f>'Таб. 1._Общ_гр_ '!N687+'Таб. 1._Общ_гр_ '!O687+'Таб. 1._Общ_гр_ '!P687+'Таб. 1._Общ_гр_ '!Q687</f>
        <v>0</v>
      </c>
      <c r="H687" s="229">
        <f>'Таб. 1._Общ_гр_ '!W687+'Таб. 1._Общ_гр_ '!X687+'Таб. 1._Общ_гр_ '!Y687+'Таб. 1._Общ_гр_ '!Z687</f>
        <v>4</v>
      </c>
      <c r="I687" s="229">
        <f>'Таб. 1._Общ_гр_ '!AF687+'Таб. 1._Общ_гр_ '!AG687+'Таб. 1._Общ_гр_ '!AH687+'Таб. 1._Общ_гр_ '!AI687</f>
        <v>0</v>
      </c>
      <c r="J687" s="229">
        <f>'Таб.2._Комб+Озд+Комп_'!E687</f>
        <v>0</v>
      </c>
      <c r="K687" s="229">
        <f>'Таб.2._Комб+Озд+Комп_'!G687</f>
        <v>0</v>
      </c>
      <c r="L687" s="229">
        <f>'Таб.2._Комб+Озд+Комп_'!I687</f>
        <v>0</v>
      </c>
      <c r="M687" s="229">
        <f>'Таб.2._Комб+Озд+Комп_'!K687</f>
        <v>0</v>
      </c>
      <c r="N687" s="229">
        <f>'Таб.2._Комб+Озд+Комп_'!M687</f>
        <v>0</v>
      </c>
      <c r="O687" s="229">
        <f>'Таб.2._Комб+Озд+Комп_'!O687</f>
        <v>0</v>
      </c>
      <c r="P687" s="229">
        <f>'Таб.2._Комб+Озд+Комп_'!Q687</f>
        <v>0</v>
      </c>
      <c r="Q687" s="229">
        <f>'Таб.2._Комб+Озд+Комп_'!S687</f>
        <v>0</v>
      </c>
      <c r="R687" s="229">
        <f>'Таб.2._Комб+Озд+Комп_'!U687</f>
        <v>0</v>
      </c>
      <c r="S687" s="229">
        <f>'Таб.2._Комб+Озд+Комп_'!W687</f>
        <v>0</v>
      </c>
      <c r="T687" s="229">
        <f>'Таб.2._Комб+Озд+Комп_'!Y687</f>
        <v>0</v>
      </c>
      <c r="U687" s="229">
        <f>'Таб.2._Комб+Озд+Комп_'!AA687</f>
        <v>0</v>
      </c>
      <c r="V687" s="230">
        <f t="shared" si="171"/>
        <v>8</v>
      </c>
      <c r="W687" s="231">
        <f>'Таб. 1._Общ_гр_ '!I687+'Таб. 1._Общ_гр_ '!R687+'Таб. 1._Общ_гр_ '!AA687+'Таб. 1._Общ_гр_ '!AJ687+'Таб.2._Комб+Озд+Комп_'!AD687</f>
        <v>1</v>
      </c>
      <c r="X687" s="168">
        <f>'Таб. 1._Общ_гр_ '!AZ687+'Таб.2._Комб+Озд+Комп_'!AO687</f>
        <v>880.09999999999991</v>
      </c>
      <c r="Y687" s="168">
        <v>1</v>
      </c>
      <c r="Z687" s="234">
        <v>1</v>
      </c>
      <c r="AA687" s="168">
        <f t="shared" si="172"/>
        <v>1.5</v>
      </c>
      <c r="AB687" s="185">
        <v>1</v>
      </c>
      <c r="AC687" s="168">
        <f t="shared" si="173"/>
        <v>1320.2</v>
      </c>
      <c r="AD687" s="185">
        <v>2.11</v>
      </c>
      <c r="AE687" s="168">
        <f t="shared" si="174"/>
        <v>2785.6</v>
      </c>
      <c r="AF687" s="233">
        <f>'Таб. 1._Общ_гр_ '!BA687+'Таб.2._Комб+Озд+Комп_'!AP687</f>
        <v>8.3000000000000007</v>
      </c>
      <c r="AG687" s="233">
        <f t="shared" si="175"/>
        <v>2793.9</v>
      </c>
    </row>
    <row r="688" spans="1:33" s="19" customFormat="1" ht="11.25" hidden="1" customHeight="1">
      <c r="A688" s="225" t="s">
        <v>697</v>
      </c>
      <c r="B688" s="81" t="s">
        <v>687</v>
      </c>
      <c r="C688" s="226"/>
      <c r="D688" s="227" t="s">
        <v>40</v>
      </c>
      <c r="E688" s="228" t="s">
        <v>1103</v>
      </c>
      <c r="F688" s="229">
        <f>'Таб. 1._Общ_гр_ '!E688+'Таб. 1._Общ_гр_ '!F688+'Таб. 1._Общ_гр_ '!G688+'Таб. 1._Общ_гр_ '!H688</f>
        <v>14</v>
      </c>
      <c r="G688" s="229">
        <f>'Таб. 1._Общ_гр_ '!N688+'Таб. 1._Общ_гр_ '!O688+'Таб. 1._Общ_гр_ '!P688+'Таб. 1._Общ_гр_ '!Q688</f>
        <v>0</v>
      </c>
      <c r="H688" s="229">
        <f>'Таб. 1._Общ_гр_ '!W688+'Таб. 1._Общ_гр_ '!X688+'Таб. 1._Общ_гр_ '!Y688+'Таб. 1._Общ_гр_ '!Z688</f>
        <v>5</v>
      </c>
      <c r="I688" s="229">
        <f>'Таб. 1._Общ_гр_ '!AF688+'Таб. 1._Общ_гр_ '!AG688+'Таб. 1._Общ_гр_ '!AH688+'Таб. 1._Общ_гр_ '!AI688</f>
        <v>0</v>
      </c>
      <c r="J688" s="229">
        <f>'Таб.2._Комб+Озд+Комп_'!E688</f>
        <v>0</v>
      </c>
      <c r="K688" s="229">
        <f>'Таб.2._Комб+Озд+Комп_'!G688</f>
        <v>0</v>
      </c>
      <c r="L688" s="229">
        <f>'Таб.2._Комб+Озд+Комп_'!I688</f>
        <v>0</v>
      </c>
      <c r="M688" s="229">
        <f>'Таб.2._Комб+Озд+Комп_'!K688</f>
        <v>0</v>
      </c>
      <c r="N688" s="229">
        <f>'Таб.2._Комб+Озд+Комп_'!M688</f>
        <v>0</v>
      </c>
      <c r="O688" s="229">
        <f>'Таб.2._Комб+Озд+Комп_'!O688</f>
        <v>0</v>
      </c>
      <c r="P688" s="229">
        <f>'Таб.2._Комб+Озд+Комп_'!Q688</f>
        <v>0</v>
      </c>
      <c r="Q688" s="229">
        <f>'Таб.2._Комб+Озд+Комп_'!S688</f>
        <v>0</v>
      </c>
      <c r="R688" s="229">
        <f>'Таб.2._Комб+Озд+Комп_'!U688</f>
        <v>0</v>
      </c>
      <c r="S688" s="229">
        <f>'Таб.2._Комб+Озд+Комп_'!W688</f>
        <v>0</v>
      </c>
      <c r="T688" s="229">
        <f>'Таб.2._Комб+Озд+Комп_'!Y688</f>
        <v>0</v>
      </c>
      <c r="U688" s="229">
        <f>'Таб.2._Комб+Озд+Комп_'!AA688</f>
        <v>0</v>
      </c>
      <c r="V688" s="230">
        <f t="shared" si="171"/>
        <v>19</v>
      </c>
      <c r="W688" s="231">
        <f>'Таб. 1._Общ_гр_ '!I688+'Таб. 1._Общ_гр_ '!R688+'Таб. 1._Общ_гр_ '!AA688+'Таб. 1._Общ_гр_ '!AJ688+'Таб.2._Комб+Озд+Комп_'!AD688</f>
        <v>2</v>
      </c>
      <c r="X688" s="168">
        <f>'Таб. 1._Общ_гр_ '!AZ688+'Таб.2._Комб+Озд+Комп_'!AO688</f>
        <v>1875.7</v>
      </c>
      <c r="Y688" s="168">
        <v>1</v>
      </c>
      <c r="Z688" s="63">
        <v>1</v>
      </c>
      <c r="AA688" s="168">
        <f t="shared" si="172"/>
        <v>1.25</v>
      </c>
      <c r="AB688" s="185">
        <v>1</v>
      </c>
      <c r="AC688" s="168">
        <f t="shared" si="173"/>
        <v>2344.6</v>
      </c>
      <c r="AD688" s="234">
        <v>2.11</v>
      </c>
      <c r="AE688" s="168">
        <f t="shared" si="174"/>
        <v>4947.1000000000004</v>
      </c>
      <c r="AF688" s="233">
        <f>'Таб. 1._Общ_гр_ '!BA688+'Таб.2._Комб+Озд+Комп_'!AP688</f>
        <v>19.8</v>
      </c>
      <c r="AG688" s="233">
        <f t="shared" si="175"/>
        <v>4966.9000000000005</v>
      </c>
    </row>
    <row r="689" spans="1:33" s="19" customFormat="1" ht="11.25" hidden="1" customHeight="1">
      <c r="A689" s="225" t="s">
        <v>698</v>
      </c>
      <c r="B689" s="81" t="s">
        <v>687</v>
      </c>
      <c r="C689" s="226"/>
      <c r="D689" s="227" t="s">
        <v>40</v>
      </c>
      <c r="E689" s="228" t="s">
        <v>1103</v>
      </c>
      <c r="F689" s="229">
        <f>'Таб. 1._Общ_гр_ '!E689+'Таб. 1._Общ_гр_ '!F689+'Таб. 1._Общ_гр_ '!G689+'Таб. 1._Общ_гр_ '!H689</f>
        <v>8</v>
      </c>
      <c r="G689" s="229">
        <f>'Таб. 1._Общ_гр_ '!N689+'Таб. 1._Общ_гр_ '!O689+'Таб. 1._Общ_гр_ '!P689+'Таб. 1._Общ_гр_ '!Q689</f>
        <v>0</v>
      </c>
      <c r="H689" s="229">
        <f>'Таб. 1._Общ_гр_ '!W689+'Таб. 1._Общ_гр_ '!X689+'Таб. 1._Общ_гр_ '!Y689+'Таб. 1._Общ_гр_ '!Z689</f>
        <v>1</v>
      </c>
      <c r="I689" s="229">
        <f>'Таб. 1._Общ_гр_ '!AF689+'Таб. 1._Общ_гр_ '!AG689+'Таб. 1._Общ_гр_ '!AH689+'Таб. 1._Общ_гр_ '!AI689</f>
        <v>0</v>
      </c>
      <c r="J689" s="229">
        <f>'Таб.2._Комб+Озд+Комп_'!E689</f>
        <v>0</v>
      </c>
      <c r="K689" s="229">
        <f>'Таб.2._Комб+Озд+Комп_'!G689</f>
        <v>0</v>
      </c>
      <c r="L689" s="229">
        <f>'Таб.2._Комб+Озд+Комп_'!I689</f>
        <v>0</v>
      </c>
      <c r="M689" s="229">
        <f>'Таб.2._Комб+Озд+Комп_'!K689</f>
        <v>0</v>
      </c>
      <c r="N689" s="229">
        <f>'Таб.2._Комб+Озд+Комп_'!M689</f>
        <v>0</v>
      </c>
      <c r="O689" s="229">
        <f>'Таб.2._Комб+Озд+Комп_'!O689</f>
        <v>0</v>
      </c>
      <c r="P689" s="229">
        <f>'Таб.2._Комб+Озд+Комп_'!Q689</f>
        <v>0</v>
      </c>
      <c r="Q689" s="229">
        <f>'Таб.2._Комб+Озд+Комп_'!S689</f>
        <v>0</v>
      </c>
      <c r="R689" s="229">
        <f>'Таб.2._Комб+Озд+Комп_'!U689</f>
        <v>0</v>
      </c>
      <c r="S689" s="229">
        <f>'Таб.2._Комб+Озд+Комп_'!W689</f>
        <v>0</v>
      </c>
      <c r="T689" s="229">
        <f>'Таб.2._Комб+Озд+Комп_'!Y689</f>
        <v>0</v>
      </c>
      <c r="U689" s="229">
        <f>'Таб.2._Комб+Озд+Комп_'!AA689</f>
        <v>0</v>
      </c>
      <c r="V689" s="230">
        <f t="shared" si="171"/>
        <v>9</v>
      </c>
      <c r="W689" s="231">
        <f>'Таб. 1._Общ_гр_ '!I689+'Таб. 1._Общ_гр_ '!R689+'Таб. 1._Общ_гр_ '!AA689+'Таб. 1._Общ_гр_ '!AJ689+'Таб.2._Комб+Озд+Комп_'!AD689</f>
        <v>1</v>
      </c>
      <c r="X689" s="168">
        <f>'Таб. 1._Общ_гр_ '!AZ689+'Таб.2._Комб+Озд+Комп_'!AO689</f>
        <v>817.8</v>
      </c>
      <c r="Y689" s="168">
        <v>1</v>
      </c>
      <c r="Z689" s="234">
        <v>1.1200000000000001</v>
      </c>
      <c r="AA689" s="168">
        <f t="shared" si="172"/>
        <v>1.5</v>
      </c>
      <c r="AB689" s="185">
        <v>1</v>
      </c>
      <c r="AC689" s="168">
        <f t="shared" si="173"/>
        <v>1373.9</v>
      </c>
      <c r="AD689" s="234">
        <v>2.11</v>
      </c>
      <c r="AE689" s="168">
        <f t="shared" si="174"/>
        <v>2898.9</v>
      </c>
      <c r="AF689" s="233">
        <f>'Таб. 1._Общ_гр_ '!BA689+'Таб.2._Комб+Озд+Комп_'!AP689</f>
        <v>9.4</v>
      </c>
      <c r="AG689" s="233">
        <f t="shared" si="175"/>
        <v>2908.3</v>
      </c>
    </row>
    <row r="690" spans="1:33" s="19" customFormat="1" ht="11.25" hidden="1" customHeight="1">
      <c r="A690" s="225" t="s">
        <v>699</v>
      </c>
      <c r="B690" s="81" t="s">
        <v>687</v>
      </c>
      <c r="C690" s="226"/>
      <c r="D690" s="227" t="s">
        <v>40</v>
      </c>
      <c r="E690" s="228" t="s">
        <v>1103</v>
      </c>
      <c r="F690" s="229">
        <f>'Таб. 1._Общ_гр_ '!E690+'Таб. 1._Общ_гр_ '!F690+'Таб. 1._Общ_гр_ '!G690+'Таб. 1._Общ_гр_ '!H690</f>
        <v>11</v>
      </c>
      <c r="G690" s="229">
        <f>'Таб. 1._Общ_гр_ '!N690+'Таб. 1._Общ_гр_ '!O690+'Таб. 1._Общ_гр_ '!P690+'Таб. 1._Общ_гр_ '!Q690</f>
        <v>0</v>
      </c>
      <c r="H690" s="229">
        <f>'Таб. 1._Общ_гр_ '!W690+'Таб. 1._Общ_гр_ '!X690+'Таб. 1._Общ_гр_ '!Y690+'Таб. 1._Общ_гр_ '!Z690</f>
        <v>3</v>
      </c>
      <c r="I690" s="229">
        <f>'Таб. 1._Общ_гр_ '!AF690+'Таб. 1._Общ_гр_ '!AG690+'Таб. 1._Общ_гр_ '!AH690+'Таб. 1._Общ_гр_ '!AI690</f>
        <v>0</v>
      </c>
      <c r="J690" s="229">
        <f>'Таб.2._Комб+Озд+Комп_'!E690</f>
        <v>0</v>
      </c>
      <c r="K690" s="229">
        <f>'Таб.2._Комб+Озд+Комп_'!G690</f>
        <v>0</v>
      </c>
      <c r="L690" s="229">
        <f>'Таб.2._Комб+Озд+Комп_'!I690</f>
        <v>0</v>
      </c>
      <c r="M690" s="229">
        <f>'Таб.2._Комб+Озд+Комп_'!K690</f>
        <v>0</v>
      </c>
      <c r="N690" s="229">
        <f>'Таб.2._Комб+Озд+Комп_'!M690</f>
        <v>0</v>
      </c>
      <c r="O690" s="229">
        <f>'Таб.2._Комб+Озд+Комп_'!O690</f>
        <v>0</v>
      </c>
      <c r="P690" s="229">
        <f>'Таб.2._Комб+Озд+Комп_'!Q690</f>
        <v>0</v>
      </c>
      <c r="Q690" s="229">
        <f>'Таб.2._Комб+Озд+Комп_'!S690</f>
        <v>0</v>
      </c>
      <c r="R690" s="229">
        <f>'Таб.2._Комб+Озд+Комп_'!U690</f>
        <v>0</v>
      </c>
      <c r="S690" s="229">
        <f>'Таб.2._Комб+Озд+Комп_'!W690</f>
        <v>0</v>
      </c>
      <c r="T690" s="229">
        <f>'Таб.2._Комб+Озд+Комп_'!Y690</f>
        <v>0</v>
      </c>
      <c r="U690" s="229">
        <f>'Таб.2._Комб+Озд+Комп_'!AA690</f>
        <v>0</v>
      </c>
      <c r="V690" s="230">
        <f t="shared" si="171"/>
        <v>14</v>
      </c>
      <c r="W690" s="231">
        <f>'Таб. 1._Общ_гр_ '!I690+'Таб. 1._Общ_гр_ '!R690+'Таб. 1._Общ_гр_ '!AA690+'Таб. 1._Общ_гр_ '!AJ690+'Таб.2._Комб+Озд+Комп_'!AD690</f>
        <v>1</v>
      </c>
      <c r="X690" s="168">
        <f>'Таб. 1._Общ_гр_ '!AZ690+'Таб.2._Комб+Озд+Комп_'!AO690</f>
        <v>1297.9000000000001</v>
      </c>
      <c r="Y690" s="168">
        <v>1</v>
      </c>
      <c r="Z690" s="234">
        <v>1.1200000000000001</v>
      </c>
      <c r="AA690" s="168">
        <f t="shared" si="172"/>
        <v>1.5</v>
      </c>
      <c r="AB690" s="185">
        <v>1</v>
      </c>
      <c r="AC690" s="168">
        <f t="shared" si="173"/>
        <v>2180.5</v>
      </c>
      <c r="AD690" s="234">
        <v>1</v>
      </c>
      <c r="AE690" s="168">
        <f t="shared" si="174"/>
        <v>2180.5</v>
      </c>
      <c r="AF690" s="233">
        <f>'Таб. 1._Общ_гр_ '!BA690+'Таб.2._Комб+Озд+Комп_'!AP690</f>
        <v>14.6</v>
      </c>
      <c r="AG690" s="233">
        <f t="shared" si="175"/>
        <v>2195.1</v>
      </c>
    </row>
    <row r="691" spans="1:33" s="19" customFormat="1" ht="11.25" hidden="1" customHeight="1">
      <c r="A691" s="225" t="s">
        <v>700</v>
      </c>
      <c r="B691" s="81" t="s">
        <v>687</v>
      </c>
      <c r="C691" s="226"/>
      <c r="D691" s="227" t="s">
        <v>40</v>
      </c>
      <c r="E691" s="228" t="s">
        <v>1103</v>
      </c>
      <c r="F691" s="229">
        <f>'Таб. 1._Общ_гр_ '!E691+'Таб. 1._Общ_гр_ '!F691+'Таб. 1._Общ_гр_ '!G691+'Таб. 1._Общ_гр_ '!H691</f>
        <v>9</v>
      </c>
      <c r="G691" s="229">
        <f>'Таб. 1._Общ_гр_ '!N691+'Таб. 1._Общ_гр_ '!O691+'Таб. 1._Общ_гр_ '!P691+'Таб. 1._Общ_гр_ '!Q691</f>
        <v>0</v>
      </c>
      <c r="H691" s="229">
        <f>'Таб. 1._Общ_гр_ '!W691+'Таб. 1._Общ_гр_ '!X691+'Таб. 1._Общ_гр_ '!Y691+'Таб. 1._Общ_гр_ '!Z691</f>
        <v>1</v>
      </c>
      <c r="I691" s="229">
        <f>'Таб. 1._Общ_гр_ '!AF691+'Таб. 1._Общ_гр_ '!AG691+'Таб. 1._Общ_гр_ '!AH691+'Таб. 1._Общ_гр_ '!AI691</f>
        <v>0</v>
      </c>
      <c r="J691" s="229">
        <f>'Таб.2._Комб+Озд+Комп_'!E691</f>
        <v>0</v>
      </c>
      <c r="K691" s="229">
        <f>'Таб.2._Комб+Озд+Комп_'!G691</f>
        <v>0</v>
      </c>
      <c r="L691" s="229">
        <f>'Таб.2._Комб+Озд+Комп_'!I691</f>
        <v>0</v>
      </c>
      <c r="M691" s="229">
        <f>'Таб.2._Комб+Озд+Комп_'!K691</f>
        <v>0</v>
      </c>
      <c r="N691" s="229">
        <f>'Таб.2._Комб+Озд+Комп_'!M691</f>
        <v>0</v>
      </c>
      <c r="O691" s="229">
        <f>'Таб.2._Комб+Озд+Комп_'!O691</f>
        <v>0</v>
      </c>
      <c r="P691" s="229">
        <f>'Таб.2._Комб+Озд+Комп_'!Q691</f>
        <v>0</v>
      </c>
      <c r="Q691" s="229">
        <f>'Таб.2._Комб+Озд+Комп_'!S691</f>
        <v>0</v>
      </c>
      <c r="R691" s="229">
        <f>'Таб.2._Комб+Озд+Комп_'!U691</f>
        <v>0</v>
      </c>
      <c r="S691" s="229">
        <f>'Таб.2._Комб+Озд+Комп_'!W691</f>
        <v>0</v>
      </c>
      <c r="T691" s="229">
        <f>'Таб.2._Комб+Озд+Комп_'!Y691</f>
        <v>0</v>
      </c>
      <c r="U691" s="229">
        <f>'Таб.2._Комб+Озд+Комп_'!AA691</f>
        <v>0</v>
      </c>
      <c r="V691" s="230">
        <f t="shared" si="171"/>
        <v>10</v>
      </c>
      <c r="W691" s="231">
        <f>'Таб. 1._Общ_гр_ '!I691+'Таб. 1._Общ_гр_ '!R691+'Таб. 1._Общ_гр_ '!AA691+'Таб. 1._Общ_гр_ '!AJ691+'Таб.2._Комб+Озд+Комп_'!AD691</f>
        <v>1</v>
      </c>
      <c r="X691" s="168">
        <f>'Таб. 1._Общ_гр_ '!AZ691+'Таб.2._Комб+Озд+Комп_'!AO691</f>
        <v>906.7</v>
      </c>
      <c r="Y691" s="168">
        <v>1</v>
      </c>
      <c r="Z691" s="234">
        <v>1.1599999999999999</v>
      </c>
      <c r="AA691" s="168">
        <f t="shared" si="172"/>
        <v>1.5</v>
      </c>
      <c r="AB691" s="185">
        <v>1</v>
      </c>
      <c r="AC691" s="168">
        <f t="shared" si="173"/>
        <v>1577.7</v>
      </c>
      <c r="AD691" s="234">
        <v>1</v>
      </c>
      <c r="AE691" s="168">
        <f t="shared" si="174"/>
        <v>1577.7</v>
      </c>
      <c r="AF691" s="233">
        <f>'Таб. 1._Общ_гр_ '!BA691+'Таб.2._Комб+Озд+Комп_'!AP691</f>
        <v>10.4</v>
      </c>
      <c r="AG691" s="233">
        <f t="shared" si="175"/>
        <v>1588.1000000000001</v>
      </c>
    </row>
    <row r="692" spans="1:33" s="19" customFormat="1" ht="11.25" hidden="1" customHeight="1">
      <c r="A692" s="225" t="s">
        <v>701</v>
      </c>
      <c r="B692" s="81" t="s">
        <v>687</v>
      </c>
      <c r="C692" s="226"/>
      <c r="D692" s="227" t="s">
        <v>40</v>
      </c>
      <c r="E692" s="228" t="s">
        <v>1103</v>
      </c>
      <c r="F692" s="229">
        <f>'Таб. 1._Общ_гр_ '!E692+'Таб. 1._Общ_гр_ '!F692+'Таб. 1._Общ_гр_ '!G692+'Таб. 1._Общ_гр_ '!H692</f>
        <v>22</v>
      </c>
      <c r="G692" s="229">
        <f>'Таб. 1._Общ_гр_ '!N692+'Таб. 1._Общ_гр_ '!O692+'Таб. 1._Общ_гр_ '!P692+'Таб. 1._Общ_гр_ '!Q692</f>
        <v>0</v>
      </c>
      <c r="H692" s="229">
        <f>'Таб. 1._Общ_гр_ '!W692+'Таб. 1._Общ_гр_ '!X692+'Таб. 1._Общ_гр_ '!Y692+'Таб. 1._Общ_гр_ '!Z692</f>
        <v>3</v>
      </c>
      <c r="I692" s="229">
        <f>'Таб. 1._Общ_гр_ '!AF692+'Таб. 1._Общ_гр_ '!AG692+'Таб. 1._Общ_гр_ '!AH692+'Таб. 1._Общ_гр_ '!AI692</f>
        <v>0</v>
      </c>
      <c r="J692" s="229">
        <f>'Таб.2._Комб+Озд+Комп_'!E692</f>
        <v>0</v>
      </c>
      <c r="K692" s="229">
        <f>'Таб.2._Комб+Озд+Комп_'!G692</f>
        <v>0</v>
      </c>
      <c r="L692" s="229">
        <f>'Таб.2._Комб+Озд+Комп_'!I692</f>
        <v>0</v>
      </c>
      <c r="M692" s="229">
        <f>'Таб.2._Комб+Озд+Комп_'!K692</f>
        <v>0</v>
      </c>
      <c r="N692" s="229">
        <f>'Таб.2._Комб+Озд+Комп_'!M692</f>
        <v>0</v>
      </c>
      <c r="O692" s="229">
        <f>'Таб.2._Комб+Озд+Комп_'!O692</f>
        <v>0</v>
      </c>
      <c r="P692" s="229">
        <f>'Таб.2._Комб+Озд+Комп_'!Q692</f>
        <v>0</v>
      </c>
      <c r="Q692" s="229">
        <f>'Таб.2._Комб+Озд+Комп_'!S692</f>
        <v>0</v>
      </c>
      <c r="R692" s="229">
        <f>'Таб.2._Комб+Озд+Комп_'!U692</f>
        <v>0</v>
      </c>
      <c r="S692" s="229">
        <f>'Таб.2._Комб+Озд+Комп_'!W692</f>
        <v>0</v>
      </c>
      <c r="T692" s="229">
        <f>'Таб.2._Комб+Озд+Комп_'!Y692</f>
        <v>0</v>
      </c>
      <c r="U692" s="229">
        <f>'Таб.2._Комб+Озд+Комп_'!AA692</f>
        <v>0</v>
      </c>
      <c r="V692" s="230">
        <f t="shared" si="171"/>
        <v>25</v>
      </c>
      <c r="W692" s="231">
        <f>'Таб. 1._Общ_гр_ '!I692+'Таб. 1._Общ_гр_ '!R692+'Таб. 1._Общ_гр_ '!AA692+'Таб. 1._Общ_гр_ '!AJ692+'Таб.2._Комб+Озд+Комп_'!AD692</f>
        <v>2</v>
      </c>
      <c r="X692" s="168">
        <f>'Таб. 1._Общ_гр_ '!AZ692+'Таб.2._Комб+Озд+Комп_'!AO692</f>
        <v>2275.6999999999998</v>
      </c>
      <c r="Y692" s="168">
        <v>1</v>
      </c>
      <c r="Z692" s="234">
        <v>1.1200000000000001</v>
      </c>
      <c r="AA692" s="168">
        <f t="shared" si="172"/>
        <v>1.25</v>
      </c>
      <c r="AB692" s="185">
        <v>1</v>
      </c>
      <c r="AC692" s="168">
        <f t="shared" si="173"/>
        <v>3186</v>
      </c>
      <c r="AD692" s="234">
        <v>1</v>
      </c>
      <c r="AE692" s="168">
        <f t="shared" si="174"/>
        <v>3186</v>
      </c>
      <c r="AF692" s="233">
        <f>'Таб. 1._Общ_гр_ '!BA692+'Таб.2._Комб+Озд+Комп_'!AP692</f>
        <v>26</v>
      </c>
      <c r="AG692" s="233">
        <f t="shared" si="175"/>
        <v>3212</v>
      </c>
    </row>
    <row r="693" spans="1:33" s="19" customFormat="1" ht="11.25" hidden="1" customHeight="1">
      <c r="A693" s="225" t="s">
        <v>702</v>
      </c>
      <c r="B693" s="81" t="s">
        <v>687</v>
      </c>
      <c r="C693" s="226"/>
      <c r="D693" s="227" t="s">
        <v>40</v>
      </c>
      <c r="E693" s="228" t="s">
        <v>1103</v>
      </c>
      <c r="F693" s="229">
        <f>'Таб. 1._Общ_гр_ '!E693+'Таб. 1._Общ_гр_ '!F693+'Таб. 1._Общ_гр_ '!G693+'Таб. 1._Общ_гр_ '!H693</f>
        <v>4</v>
      </c>
      <c r="G693" s="229">
        <f>'Таб. 1._Общ_гр_ '!N693+'Таб. 1._Общ_гр_ '!O693+'Таб. 1._Общ_гр_ '!P693+'Таб. 1._Общ_гр_ '!Q693</f>
        <v>0</v>
      </c>
      <c r="H693" s="229">
        <f>'Таб. 1._Общ_гр_ '!W693+'Таб. 1._Общ_гр_ '!X693+'Таб. 1._Общ_гр_ '!Y693+'Таб. 1._Общ_гр_ '!Z693</f>
        <v>2</v>
      </c>
      <c r="I693" s="229">
        <f>'Таб. 1._Общ_гр_ '!AF693+'Таб. 1._Общ_гр_ '!AG693+'Таб. 1._Общ_гр_ '!AH693+'Таб. 1._Общ_гр_ '!AI693</f>
        <v>0</v>
      </c>
      <c r="J693" s="229">
        <f>'Таб.2._Комб+Озд+Комп_'!E693</f>
        <v>0</v>
      </c>
      <c r="K693" s="229">
        <f>'Таб.2._Комб+Озд+Комп_'!G693</f>
        <v>0</v>
      </c>
      <c r="L693" s="229">
        <f>'Таб.2._Комб+Озд+Комп_'!I693</f>
        <v>0</v>
      </c>
      <c r="M693" s="229">
        <f>'Таб.2._Комб+Озд+Комп_'!K693</f>
        <v>0</v>
      </c>
      <c r="N693" s="229">
        <f>'Таб.2._Комб+Озд+Комп_'!M693</f>
        <v>0</v>
      </c>
      <c r="O693" s="229">
        <f>'Таб.2._Комб+Озд+Комп_'!O693</f>
        <v>0</v>
      </c>
      <c r="P693" s="229">
        <f>'Таб.2._Комб+Озд+Комп_'!Q693</f>
        <v>0</v>
      </c>
      <c r="Q693" s="229">
        <f>'Таб.2._Комб+Озд+Комп_'!S693</f>
        <v>0</v>
      </c>
      <c r="R693" s="229">
        <f>'Таб.2._Комб+Озд+Комп_'!U693</f>
        <v>0</v>
      </c>
      <c r="S693" s="229">
        <f>'Таб.2._Комб+Озд+Комп_'!W693</f>
        <v>0</v>
      </c>
      <c r="T693" s="229">
        <f>'Таб.2._Комб+Озд+Комп_'!Y693</f>
        <v>0</v>
      </c>
      <c r="U693" s="229">
        <f>'Таб.2._Комб+Озд+Комп_'!AA693</f>
        <v>0</v>
      </c>
      <c r="V693" s="230">
        <f t="shared" si="171"/>
        <v>6</v>
      </c>
      <c r="W693" s="231">
        <f>'Таб. 1._Общ_гр_ '!I693+'Таб. 1._Общ_гр_ '!R693+'Таб. 1._Общ_гр_ '!AA693+'Таб. 1._Общ_гр_ '!AJ693+'Таб.2._Комб+Озд+Комп_'!AD693</f>
        <v>1</v>
      </c>
      <c r="X693" s="168">
        <f>'Таб. 1._Общ_гр_ '!AZ693+'Таб.2._Комб+Озд+Комп_'!AO693</f>
        <v>568.9</v>
      </c>
      <c r="Y693" s="168">
        <v>1</v>
      </c>
      <c r="Z693" s="234">
        <v>1.08</v>
      </c>
      <c r="AA693" s="168">
        <f t="shared" si="172"/>
        <v>1.5</v>
      </c>
      <c r="AB693" s="185">
        <v>1</v>
      </c>
      <c r="AC693" s="168">
        <f t="shared" si="173"/>
        <v>921.6</v>
      </c>
      <c r="AD693" s="234">
        <v>1</v>
      </c>
      <c r="AE693" s="168">
        <f t="shared" si="174"/>
        <v>921.6</v>
      </c>
      <c r="AF693" s="233">
        <f>'Таб. 1._Общ_гр_ '!BA693+'Таб.2._Комб+Озд+Комп_'!AP693</f>
        <v>6.2</v>
      </c>
      <c r="AG693" s="233">
        <f t="shared" si="175"/>
        <v>927.80000000000007</v>
      </c>
    </row>
    <row r="694" spans="1:33" s="19" customFormat="1" ht="11.25" hidden="1" customHeight="1">
      <c r="A694" s="225" t="s">
        <v>703</v>
      </c>
      <c r="B694" s="81" t="s">
        <v>687</v>
      </c>
      <c r="C694" s="226"/>
      <c r="D694" s="227" t="s">
        <v>40</v>
      </c>
      <c r="E694" s="228" t="s">
        <v>1103</v>
      </c>
      <c r="F694" s="229">
        <f>'Таб. 1._Общ_гр_ '!E694+'Таб. 1._Общ_гр_ '!F694+'Таб. 1._Общ_гр_ '!G694+'Таб. 1._Общ_гр_ '!H694</f>
        <v>20</v>
      </c>
      <c r="G694" s="229">
        <f>'Таб. 1._Общ_гр_ '!N694+'Таб. 1._Общ_гр_ '!O694+'Таб. 1._Общ_гр_ '!P694+'Таб. 1._Общ_гр_ '!Q694</f>
        <v>0</v>
      </c>
      <c r="H694" s="229">
        <f>'Таб. 1._Общ_гр_ '!W694+'Таб. 1._Общ_гр_ '!X694+'Таб. 1._Общ_гр_ '!Y694+'Таб. 1._Общ_гр_ '!Z694</f>
        <v>5</v>
      </c>
      <c r="I694" s="229">
        <f>'Таб. 1._Общ_гр_ '!AF694+'Таб. 1._Общ_гр_ '!AG694+'Таб. 1._Общ_гр_ '!AH694+'Таб. 1._Общ_гр_ '!AI694</f>
        <v>0</v>
      </c>
      <c r="J694" s="229">
        <f>'Таб.2._Комб+Озд+Комп_'!E694</f>
        <v>0</v>
      </c>
      <c r="K694" s="229">
        <f>'Таб.2._Комб+Озд+Комп_'!G694</f>
        <v>0</v>
      </c>
      <c r="L694" s="229">
        <f>'Таб.2._Комб+Озд+Комп_'!I694</f>
        <v>0</v>
      </c>
      <c r="M694" s="229">
        <f>'Таб.2._Комб+Озд+Комп_'!K694</f>
        <v>0</v>
      </c>
      <c r="N694" s="229">
        <f>'Таб.2._Комб+Озд+Комп_'!M694</f>
        <v>0</v>
      </c>
      <c r="O694" s="229">
        <f>'Таб.2._Комб+Озд+Комп_'!O694</f>
        <v>0</v>
      </c>
      <c r="P694" s="229">
        <f>'Таб.2._Комб+Озд+Комп_'!Q694</f>
        <v>0</v>
      </c>
      <c r="Q694" s="229">
        <f>'Таб.2._Комб+Озд+Комп_'!S694</f>
        <v>0</v>
      </c>
      <c r="R694" s="229">
        <f>'Таб.2._Комб+Озд+Комп_'!U694</f>
        <v>0</v>
      </c>
      <c r="S694" s="229">
        <f>'Таб.2._Комб+Озд+Комп_'!W694</f>
        <v>0</v>
      </c>
      <c r="T694" s="229">
        <f>'Таб.2._Комб+Озд+Комп_'!Y694</f>
        <v>0</v>
      </c>
      <c r="U694" s="229">
        <f>'Таб.2._Комб+Озд+Комп_'!AA694</f>
        <v>0</v>
      </c>
      <c r="V694" s="230">
        <f t="shared" si="171"/>
        <v>25</v>
      </c>
      <c r="W694" s="231">
        <f>'Таб. 1._Общ_гр_ '!I694+'Таб. 1._Общ_гр_ '!R694+'Таб. 1._Общ_гр_ '!AA694+'Таб. 1._Общ_гр_ '!AJ694+'Таб.2._Комб+Озд+Комп_'!AD694</f>
        <v>2</v>
      </c>
      <c r="X694" s="168">
        <f>'Таб. 1._Общ_гр_ '!AZ694+'Таб.2._Комб+Озд+Комп_'!AO694</f>
        <v>2311.3000000000002</v>
      </c>
      <c r="Y694" s="168">
        <v>1</v>
      </c>
      <c r="Z694" s="234">
        <v>1.1599999999999999</v>
      </c>
      <c r="AA694" s="168">
        <f t="shared" si="172"/>
        <v>1.25</v>
      </c>
      <c r="AB694" s="185">
        <v>1</v>
      </c>
      <c r="AC694" s="168">
        <f t="shared" si="173"/>
        <v>3351.4</v>
      </c>
      <c r="AD694" s="234">
        <v>1</v>
      </c>
      <c r="AE694" s="168">
        <f t="shared" si="174"/>
        <v>3351.4</v>
      </c>
      <c r="AF694" s="233">
        <f>'Таб. 1._Общ_гр_ '!BA694+'Таб.2._Комб+Озд+Комп_'!AP694</f>
        <v>26</v>
      </c>
      <c r="AG694" s="233">
        <f t="shared" si="175"/>
        <v>3377.4</v>
      </c>
    </row>
    <row r="695" spans="1:33" s="19" customFormat="1" ht="11.25" hidden="1" customHeight="1">
      <c r="A695" s="225" t="s">
        <v>704</v>
      </c>
      <c r="B695" s="81" t="s">
        <v>687</v>
      </c>
      <c r="C695" s="226"/>
      <c r="D695" s="227" t="s">
        <v>40</v>
      </c>
      <c r="E695" s="228" t="s">
        <v>1103</v>
      </c>
      <c r="F695" s="229">
        <f>'Таб. 1._Общ_гр_ '!E695+'Таб. 1._Общ_гр_ '!F695+'Таб. 1._Общ_гр_ '!G695+'Таб. 1._Общ_гр_ '!H695</f>
        <v>6</v>
      </c>
      <c r="G695" s="229">
        <f>'Таб. 1._Общ_гр_ '!N695+'Таб. 1._Общ_гр_ '!O695+'Таб. 1._Общ_гр_ '!P695+'Таб. 1._Общ_гр_ '!Q695</f>
        <v>0</v>
      </c>
      <c r="H695" s="229">
        <f>'Таб. 1._Общ_гр_ '!W695+'Таб. 1._Общ_гр_ '!X695+'Таб. 1._Общ_гр_ '!Y695+'Таб. 1._Общ_гр_ '!Z695</f>
        <v>0</v>
      </c>
      <c r="I695" s="229">
        <f>'Таб. 1._Общ_гр_ '!AF695+'Таб. 1._Общ_гр_ '!AG695+'Таб. 1._Общ_гр_ '!AH695+'Таб. 1._Общ_гр_ '!AI695</f>
        <v>0</v>
      </c>
      <c r="J695" s="229">
        <f>'Таб.2._Комб+Озд+Комп_'!E695</f>
        <v>0</v>
      </c>
      <c r="K695" s="229">
        <f>'Таб.2._Комб+Озд+Комп_'!G695</f>
        <v>0</v>
      </c>
      <c r="L695" s="229">
        <f>'Таб.2._Комб+Озд+Комп_'!I695</f>
        <v>0</v>
      </c>
      <c r="M695" s="229">
        <f>'Таб.2._Комб+Озд+Комп_'!K695</f>
        <v>0</v>
      </c>
      <c r="N695" s="229">
        <f>'Таб.2._Комб+Озд+Комп_'!M695</f>
        <v>0</v>
      </c>
      <c r="O695" s="229">
        <f>'Таб.2._Комб+Озд+Комп_'!O695</f>
        <v>0</v>
      </c>
      <c r="P695" s="229">
        <f>'Таб.2._Комб+Озд+Комп_'!Q695</f>
        <v>0</v>
      </c>
      <c r="Q695" s="229">
        <f>'Таб.2._Комб+Озд+Комп_'!S695</f>
        <v>0</v>
      </c>
      <c r="R695" s="229">
        <f>'Таб.2._Комб+Озд+Комп_'!U695</f>
        <v>0</v>
      </c>
      <c r="S695" s="229">
        <f>'Таб.2._Комб+Озд+Комп_'!W695</f>
        <v>0</v>
      </c>
      <c r="T695" s="229">
        <f>'Таб.2._Комб+Озд+Комп_'!Y695</f>
        <v>0</v>
      </c>
      <c r="U695" s="229">
        <f>'Таб.2._Комб+Озд+Комп_'!AA695</f>
        <v>0</v>
      </c>
      <c r="V695" s="230">
        <f t="shared" si="171"/>
        <v>6</v>
      </c>
      <c r="W695" s="231">
        <f>'Таб. 1._Общ_гр_ '!I695+'Таб. 1._Общ_гр_ '!R695+'Таб. 1._Общ_гр_ '!AA695+'Таб. 1._Общ_гр_ '!AJ695+'Таб.2._Комб+Озд+Комп_'!AD695</f>
        <v>1</v>
      </c>
      <c r="X695" s="168">
        <f>'Таб. 1._Общ_гр_ '!AZ695+'Таб.2._Комб+Озд+Комп_'!AO695</f>
        <v>533.4</v>
      </c>
      <c r="Y695" s="168">
        <v>1</v>
      </c>
      <c r="Z695" s="234">
        <v>1.1599999999999999</v>
      </c>
      <c r="AA695" s="168">
        <f t="shared" si="172"/>
        <v>1.5</v>
      </c>
      <c r="AB695" s="185">
        <v>1</v>
      </c>
      <c r="AC695" s="168">
        <f t="shared" si="173"/>
        <v>928.1</v>
      </c>
      <c r="AD695" s="185">
        <v>2.11</v>
      </c>
      <c r="AE695" s="168">
        <f t="shared" si="174"/>
        <v>1958.3</v>
      </c>
      <c r="AF695" s="233">
        <f>'Таб. 1._Общ_гр_ '!BA695+'Таб.2._Комб+Озд+Комп_'!AP695</f>
        <v>6.2</v>
      </c>
      <c r="AG695" s="233">
        <f t="shared" si="175"/>
        <v>1964.5</v>
      </c>
    </row>
    <row r="696" spans="1:33" s="19" customFormat="1" ht="11.25" hidden="1" customHeight="1">
      <c r="A696" s="225" t="s">
        <v>705</v>
      </c>
      <c r="B696" s="81" t="s">
        <v>687</v>
      </c>
      <c r="C696" s="226"/>
      <c r="D696" s="227" t="s">
        <v>40</v>
      </c>
      <c r="E696" s="228" t="s">
        <v>1103</v>
      </c>
      <c r="F696" s="229">
        <f>'Таб. 1._Общ_гр_ '!E696+'Таб. 1._Общ_гр_ '!F696+'Таб. 1._Общ_гр_ '!G696+'Таб. 1._Общ_гр_ '!H696</f>
        <v>6</v>
      </c>
      <c r="G696" s="229">
        <f>'Таб. 1._Общ_гр_ '!N696+'Таб. 1._Общ_гр_ '!O696+'Таб. 1._Общ_гр_ '!P696+'Таб. 1._Общ_гр_ '!Q696</f>
        <v>0</v>
      </c>
      <c r="H696" s="229">
        <f>'Таб. 1._Общ_гр_ '!W696+'Таб. 1._Общ_гр_ '!X696+'Таб. 1._Общ_гр_ '!Y696+'Таб. 1._Общ_гр_ '!Z696</f>
        <v>2</v>
      </c>
      <c r="I696" s="229">
        <f>'Таб. 1._Общ_гр_ '!AF696+'Таб. 1._Общ_гр_ '!AG696+'Таб. 1._Общ_гр_ '!AH696+'Таб. 1._Общ_гр_ '!AI696</f>
        <v>0</v>
      </c>
      <c r="J696" s="229">
        <f>'Таб.2._Комб+Озд+Комп_'!E696</f>
        <v>0</v>
      </c>
      <c r="K696" s="229">
        <f>'Таб.2._Комб+Озд+Комп_'!G696</f>
        <v>0</v>
      </c>
      <c r="L696" s="229">
        <f>'Таб.2._Комб+Озд+Комп_'!I696</f>
        <v>0</v>
      </c>
      <c r="M696" s="229">
        <f>'Таб.2._Комб+Озд+Комп_'!K696</f>
        <v>0</v>
      </c>
      <c r="N696" s="229">
        <f>'Таб.2._Комб+Озд+Комп_'!M696</f>
        <v>0</v>
      </c>
      <c r="O696" s="229">
        <f>'Таб.2._Комб+Озд+Комп_'!O696</f>
        <v>0</v>
      </c>
      <c r="P696" s="229">
        <f>'Таб.2._Комб+Озд+Комп_'!Q696</f>
        <v>0</v>
      </c>
      <c r="Q696" s="229">
        <f>'Таб.2._Комб+Озд+Комп_'!S696</f>
        <v>0</v>
      </c>
      <c r="R696" s="229">
        <f>'Таб.2._Комб+Озд+Комп_'!U696</f>
        <v>0</v>
      </c>
      <c r="S696" s="229">
        <f>'Таб.2._Комб+Озд+Комп_'!W696</f>
        <v>0</v>
      </c>
      <c r="T696" s="229">
        <f>'Таб.2._Комб+Озд+Комп_'!Y696</f>
        <v>0</v>
      </c>
      <c r="U696" s="229">
        <f>'Таб.2._Комб+Озд+Комп_'!AA696</f>
        <v>0</v>
      </c>
      <c r="V696" s="230">
        <f t="shared" si="171"/>
        <v>8</v>
      </c>
      <c r="W696" s="231">
        <f>'Таб. 1._Общ_гр_ '!I696+'Таб. 1._Общ_гр_ '!R696+'Таб. 1._Общ_гр_ '!AA696+'Таб. 1._Общ_гр_ '!AJ696+'Таб.2._Комб+Озд+Комп_'!AD696</f>
        <v>1</v>
      </c>
      <c r="X696" s="168">
        <f>'Таб. 1._Общ_гр_ '!AZ696+'Таб.2._Комб+Озд+Комп_'!AO696</f>
        <v>746.7</v>
      </c>
      <c r="Y696" s="168">
        <v>1</v>
      </c>
      <c r="Z696" s="234">
        <v>1.1200000000000001</v>
      </c>
      <c r="AA696" s="168">
        <f t="shared" si="172"/>
        <v>1.5</v>
      </c>
      <c r="AB696" s="185">
        <v>1</v>
      </c>
      <c r="AC696" s="168">
        <f t="shared" si="173"/>
        <v>1254.5</v>
      </c>
      <c r="AD696" s="185">
        <v>1</v>
      </c>
      <c r="AE696" s="168">
        <f t="shared" si="174"/>
        <v>1254.5</v>
      </c>
      <c r="AF696" s="233">
        <f>'Таб. 1._Общ_гр_ '!BA696+'Таб.2._Комб+Озд+Комп_'!AP696</f>
        <v>8.3000000000000007</v>
      </c>
      <c r="AG696" s="233">
        <f t="shared" si="175"/>
        <v>1262.8</v>
      </c>
    </row>
    <row r="697" spans="1:33" s="19" customFormat="1" ht="11.25" hidden="1" customHeight="1">
      <c r="A697" s="225" t="s">
        <v>706</v>
      </c>
      <c r="B697" s="81" t="s">
        <v>687</v>
      </c>
      <c r="C697" s="226"/>
      <c r="D697" s="227" t="s">
        <v>40</v>
      </c>
      <c r="E697" s="228" t="s">
        <v>1103</v>
      </c>
      <c r="F697" s="229">
        <f>'Таб. 1._Общ_гр_ '!E697+'Таб. 1._Общ_гр_ '!F697+'Таб. 1._Общ_гр_ '!G697+'Таб. 1._Общ_гр_ '!H697</f>
        <v>2</v>
      </c>
      <c r="G697" s="229">
        <f>'Таб. 1._Общ_гр_ '!N697+'Таб. 1._Общ_гр_ '!O697+'Таб. 1._Общ_гр_ '!P697+'Таб. 1._Общ_гр_ '!Q697</f>
        <v>0</v>
      </c>
      <c r="H697" s="229">
        <f>'Таб. 1._Общ_гр_ '!W697+'Таб. 1._Общ_гр_ '!X697+'Таб. 1._Общ_гр_ '!Y697+'Таб. 1._Общ_гр_ '!Z697</f>
        <v>1</v>
      </c>
      <c r="I697" s="229">
        <f>'Таб. 1._Общ_гр_ '!AF697+'Таб. 1._Общ_гр_ '!AG697+'Таб. 1._Общ_гр_ '!AH697+'Таб. 1._Общ_гр_ '!AI697</f>
        <v>0</v>
      </c>
      <c r="J697" s="229">
        <f>'Таб.2._Комб+Озд+Комп_'!E697</f>
        <v>0</v>
      </c>
      <c r="K697" s="229">
        <f>'Таб.2._Комб+Озд+Комп_'!G697</f>
        <v>0</v>
      </c>
      <c r="L697" s="229">
        <f>'Таб.2._Комб+Озд+Комп_'!I697</f>
        <v>0</v>
      </c>
      <c r="M697" s="229">
        <f>'Таб.2._Комб+Озд+Комп_'!K697</f>
        <v>0</v>
      </c>
      <c r="N697" s="229">
        <f>'Таб.2._Комб+Озд+Комп_'!M697</f>
        <v>0</v>
      </c>
      <c r="O697" s="229">
        <f>'Таб.2._Комб+Озд+Комп_'!O697</f>
        <v>0</v>
      </c>
      <c r="P697" s="229">
        <f>'Таб.2._Комб+Озд+Комп_'!Q697</f>
        <v>0</v>
      </c>
      <c r="Q697" s="229">
        <f>'Таб.2._Комб+Озд+Комп_'!S697</f>
        <v>0</v>
      </c>
      <c r="R697" s="229">
        <f>'Таб.2._Комб+Озд+Комп_'!U697</f>
        <v>0</v>
      </c>
      <c r="S697" s="229">
        <f>'Таб.2._Комб+Озд+Комп_'!W697</f>
        <v>0</v>
      </c>
      <c r="T697" s="229">
        <f>'Таб.2._Комб+Озд+Комп_'!Y697</f>
        <v>0</v>
      </c>
      <c r="U697" s="229">
        <f>'Таб.2._Комб+Озд+Комп_'!AA697</f>
        <v>0</v>
      </c>
      <c r="V697" s="230">
        <f t="shared" si="171"/>
        <v>3</v>
      </c>
      <c r="W697" s="231">
        <f>'Таб. 1._Общ_гр_ '!I697+'Таб. 1._Общ_гр_ '!R697+'Таб. 1._Общ_гр_ '!AA697+'Таб. 1._Общ_гр_ '!AJ697+'Таб.2._Комб+Озд+Комп_'!AD697</f>
        <v>1</v>
      </c>
      <c r="X697" s="168">
        <f>'Таб. 1._Общ_гр_ '!AZ697+'Таб.2._Комб+Озд+Комп_'!AO697</f>
        <v>284.5</v>
      </c>
      <c r="Y697" s="168">
        <v>1</v>
      </c>
      <c r="Z697" s="63">
        <v>1.08</v>
      </c>
      <c r="AA697" s="168">
        <f t="shared" si="172"/>
        <v>1.5</v>
      </c>
      <c r="AB697" s="185">
        <v>1</v>
      </c>
      <c r="AC697" s="168">
        <f t="shared" si="173"/>
        <v>460.9</v>
      </c>
      <c r="AD697" s="185">
        <v>2.11</v>
      </c>
      <c r="AE697" s="168">
        <f t="shared" si="174"/>
        <v>972.5</v>
      </c>
      <c r="AF697" s="233">
        <f>'Таб. 1._Общ_гр_ '!BA697+'Таб.2._Комб+Озд+Комп_'!AP697</f>
        <v>3.1</v>
      </c>
      <c r="AG697" s="233">
        <f t="shared" si="175"/>
        <v>975.6</v>
      </c>
    </row>
    <row r="698" spans="1:33" s="19" customFormat="1" ht="11.25" hidden="1" customHeight="1">
      <c r="A698" s="225" t="s">
        <v>707</v>
      </c>
      <c r="B698" s="81" t="s">
        <v>687</v>
      </c>
      <c r="C698" s="226"/>
      <c r="D698" s="227" t="s">
        <v>40</v>
      </c>
      <c r="E698" s="228" t="s">
        <v>1103</v>
      </c>
      <c r="F698" s="229">
        <f>'Таб. 1._Общ_гр_ '!E698+'Таб. 1._Общ_гр_ '!F698+'Таб. 1._Общ_гр_ '!G698+'Таб. 1._Общ_гр_ '!H698</f>
        <v>11</v>
      </c>
      <c r="G698" s="229">
        <f>'Таб. 1._Общ_гр_ '!N698+'Таб. 1._Общ_гр_ '!O698+'Таб. 1._Общ_гр_ '!P698+'Таб. 1._Общ_гр_ '!Q698</f>
        <v>0</v>
      </c>
      <c r="H698" s="229">
        <f>'Таб. 1._Общ_гр_ '!W698+'Таб. 1._Общ_гр_ '!X698+'Таб. 1._Общ_гр_ '!Y698+'Таб. 1._Общ_гр_ '!Z698</f>
        <v>1</v>
      </c>
      <c r="I698" s="229">
        <f>'Таб. 1._Общ_гр_ '!AF698+'Таб. 1._Общ_гр_ '!AG698+'Таб. 1._Общ_гр_ '!AH698+'Таб. 1._Общ_гр_ '!AI698</f>
        <v>0</v>
      </c>
      <c r="J698" s="229">
        <f>'Таб.2._Комб+Озд+Комп_'!E698</f>
        <v>0</v>
      </c>
      <c r="K698" s="229">
        <f>'Таб.2._Комб+Озд+Комп_'!G698</f>
        <v>0</v>
      </c>
      <c r="L698" s="229">
        <f>'Таб.2._Комб+Озд+Комп_'!I698</f>
        <v>0</v>
      </c>
      <c r="M698" s="229">
        <f>'Таб.2._Комб+Озд+Комп_'!K698</f>
        <v>0</v>
      </c>
      <c r="N698" s="229">
        <f>'Таб.2._Комб+Озд+Комп_'!M698</f>
        <v>0</v>
      </c>
      <c r="O698" s="229">
        <f>'Таб.2._Комб+Озд+Комп_'!O698</f>
        <v>0</v>
      </c>
      <c r="P698" s="229">
        <f>'Таб.2._Комб+Озд+Комп_'!Q698</f>
        <v>0</v>
      </c>
      <c r="Q698" s="229">
        <f>'Таб.2._Комб+Озд+Комп_'!S698</f>
        <v>0</v>
      </c>
      <c r="R698" s="229">
        <f>'Таб.2._Комб+Озд+Комп_'!U698</f>
        <v>0</v>
      </c>
      <c r="S698" s="229">
        <f>'Таб.2._Комб+Озд+Комп_'!W698</f>
        <v>0</v>
      </c>
      <c r="T698" s="229">
        <f>'Таб.2._Комб+Озд+Комп_'!Y698</f>
        <v>0</v>
      </c>
      <c r="U698" s="229">
        <f>'Таб.2._Комб+Озд+Комп_'!AA698</f>
        <v>0</v>
      </c>
      <c r="V698" s="230">
        <f t="shared" si="171"/>
        <v>12</v>
      </c>
      <c r="W698" s="231">
        <f>'Таб. 1._Общ_гр_ '!I698+'Таб. 1._Общ_гр_ '!R698+'Таб. 1._Общ_гр_ '!AA698+'Таб. 1._Общ_гр_ '!AJ698+'Таб.2._Комб+Озд+Комп_'!AD698</f>
        <v>1</v>
      </c>
      <c r="X698" s="168">
        <f>'Таб. 1._Общ_гр_ '!AZ698+'Таб.2._Комб+Озд+Комп_'!AO698</f>
        <v>1084.5</v>
      </c>
      <c r="Y698" s="168">
        <v>1</v>
      </c>
      <c r="Z698" s="234">
        <v>1.1200000000000001</v>
      </c>
      <c r="AA698" s="168">
        <f t="shared" si="172"/>
        <v>1.5</v>
      </c>
      <c r="AB698" s="185">
        <v>1</v>
      </c>
      <c r="AC698" s="168">
        <f t="shared" si="173"/>
        <v>1822</v>
      </c>
      <c r="AD698" s="234">
        <v>1</v>
      </c>
      <c r="AE698" s="168">
        <f t="shared" si="174"/>
        <v>1822</v>
      </c>
      <c r="AF698" s="233">
        <f>'Таб. 1._Общ_гр_ '!BA698+'Таб.2._Комб+Озд+Комп_'!AP698</f>
        <v>12.5</v>
      </c>
      <c r="AG698" s="233">
        <f t="shared" si="175"/>
        <v>1834.5</v>
      </c>
    </row>
    <row r="699" spans="1:33" s="19" customFormat="1" ht="11.25" customHeight="1">
      <c r="A699" s="236" t="s">
        <v>58</v>
      </c>
      <c r="B699" s="237" t="str">
        <f>A678</f>
        <v>Чистоозерный район</v>
      </c>
      <c r="C699" s="238">
        <f>SUM(C679:C698)</f>
        <v>6</v>
      </c>
      <c r="D699" s="245"/>
      <c r="E699" s="238"/>
      <c r="F699" s="238">
        <f t="shared" ref="F699:X699" si="176">SUM(F679:F698)</f>
        <v>342</v>
      </c>
      <c r="G699" s="238">
        <f t="shared" si="176"/>
        <v>0</v>
      </c>
      <c r="H699" s="238">
        <f t="shared" si="176"/>
        <v>148</v>
      </c>
      <c r="I699" s="238">
        <f t="shared" si="176"/>
        <v>0</v>
      </c>
      <c r="J699" s="238">
        <f t="shared" si="176"/>
        <v>0</v>
      </c>
      <c r="K699" s="238">
        <f t="shared" si="176"/>
        <v>0</v>
      </c>
      <c r="L699" s="238">
        <f t="shared" si="176"/>
        <v>0</v>
      </c>
      <c r="M699" s="238">
        <f t="shared" si="176"/>
        <v>0</v>
      </c>
      <c r="N699" s="238">
        <f t="shared" si="176"/>
        <v>0</v>
      </c>
      <c r="O699" s="238">
        <f t="shared" si="176"/>
        <v>0</v>
      </c>
      <c r="P699" s="238">
        <f t="shared" si="176"/>
        <v>0</v>
      </c>
      <c r="Q699" s="238">
        <f t="shared" si="176"/>
        <v>0</v>
      </c>
      <c r="R699" s="238">
        <f t="shared" si="176"/>
        <v>0</v>
      </c>
      <c r="S699" s="238">
        <f t="shared" si="176"/>
        <v>0</v>
      </c>
      <c r="T699" s="238">
        <f t="shared" si="176"/>
        <v>0</v>
      </c>
      <c r="U699" s="238">
        <f t="shared" si="176"/>
        <v>0</v>
      </c>
      <c r="V699" s="238">
        <f t="shared" si="176"/>
        <v>490</v>
      </c>
      <c r="W699" s="238">
        <f t="shared" si="176"/>
        <v>38</v>
      </c>
      <c r="X699" s="239">
        <f t="shared" si="176"/>
        <v>41268.300000000003</v>
      </c>
      <c r="Y699" s="239"/>
      <c r="Z699" s="239"/>
      <c r="AA699" s="239"/>
      <c r="AB699" s="45"/>
      <c r="AC699" s="239">
        <f>SUM(AC679:AC698)</f>
        <v>58908.2</v>
      </c>
      <c r="AD699" s="230"/>
      <c r="AE699" s="239">
        <f>SUM(AE679:AE698)</f>
        <v>67597.7</v>
      </c>
      <c r="AF699" s="239">
        <f>SUM(AF679:AF698)</f>
        <v>509.59999999999997</v>
      </c>
      <c r="AG699" s="239">
        <f>SUM(AG679:AG698)</f>
        <v>68107.300000000017</v>
      </c>
    </row>
    <row r="700" spans="1:33" s="19" customFormat="1" ht="11.25" hidden="1" customHeight="1">
      <c r="A700" s="221" t="s">
        <v>708</v>
      </c>
      <c r="B700" s="222"/>
      <c r="C700" s="223"/>
      <c r="D700" s="241"/>
      <c r="E700" s="222"/>
      <c r="F700" s="222"/>
      <c r="G700" s="222"/>
      <c r="H700" s="222"/>
      <c r="I700" s="222"/>
      <c r="J700" s="223"/>
      <c r="K700" s="223"/>
      <c r="L700" s="223"/>
      <c r="M700" s="223"/>
      <c r="N700" s="223"/>
      <c r="O700" s="223"/>
      <c r="P700" s="223"/>
      <c r="Q700" s="223"/>
      <c r="R700" s="223"/>
      <c r="S700" s="223"/>
      <c r="T700" s="223"/>
      <c r="U700" s="223"/>
      <c r="V700" s="223"/>
      <c r="W700" s="223"/>
      <c r="Z700" s="15"/>
      <c r="AB700" s="15"/>
      <c r="AD700" s="223"/>
    </row>
    <row r="701" spans="1:33" s="19" customFormat="1" ht="11.25" hidden="1" customHeight="1">
      <c r="A701" s="256" t="s">
        <v>709</v>
      </c>
      <c r="B701" s="81" t="s">
        <v>708</v>
      </c>
      <c r="C701" s="226">
        <v>1</v>
      </c>
      <c r="D701" s="227" t="s">
        <v>61</v>
      </c>
      <c r="E701" s="228" t="s">
        <v>1103</v>
      </c>
      <c r="F701" s="229">
        <f>'Таб. 1._Общ_гр_ '!E701+'Таб. 1._Общ_гр_ '!F701+'Таб. 1._Общ_гр_ '!G701+'Таб. 1._Общ_гр_ '!H701</f>
        <v>200</v>
      </c>
      <c r="G701" s="229">
        <f>'Таб. 1._Общ_гр_ '!N701+'Таб. 1._Общ_гр_ '!O701+'Таб. 1._Общ_гр_ '!P701+'Таб. 1._Общ_гр_ '!Q701</f>
        <v>0</v>
      </c>
      <c r="H701" s="229">
        <f>'Таб. 1._Общ_гр_ '!W701+'Таб. 1._Общ_гр_ '!X701+'Таб. 1._Общ_гр_ '!Y701+'Таб. 1._Общ_гр_ '!Z701</f>
        <v>87</v>
      </c>
      <c r="I701" s="229">
        <f>'Таб. 1._Общ_гр_ '!AF701+'Таб. 1._Общ_гр_ '!AG701+'Таб. 1._Общ_гр_ '!AH701+'Таб. 1._Общ_гр_ '!AI701</f>
        <v>0</v>
      </c>
      <c r="J701" s="229">
        <f>'Таб.2._Комб+Озд+Комп_'!E701</f>
        <v>0</v>
      </c>
      <c r="K701" s="229">
        <f>'Таб.2._Комб+Озд+Комп_'!G701</f>
        <v>0</v>
      </c>
      <c r="L701" s="229">
        <f>'Таб.2._Комб+Озд+Комп_'!I701</f>
        <v>0</v>
      </c>
      <c r="M701" s="229">
        <f>'Таб.2._Комб+Озд+Комп_'!K701</f>
        <v>0</v>
      </c>
      <c r="N701" s="229">
        <f>'Таб.2._Комб+Озд+Комп_'!M701</f>
        <v>0</v>
      </c>
      <c r="O701" s="229">
        <f>'Таб.2._Комб+Озд+Комп_'!O701</f>
        <v>0</v>
      </c>
      <c r="P701" s="229">
        <f>'Таб.2._Комб+Озд+Комп_'!Q701</f>
        <v>0</v>
      </c>
      <c r="Q701" s="229">
        <f>'Таб.2._Комб+Озд+Комп_'!S701</f>
        <v>0</v>
      </c>
      <c r="R701" s="229">
        <f>'Таб.2._Комб+Озд+Комп_'!U701</f>
        <v>0</v>
      </c>
      <c r="S701" s="229">
        <f>'Таб.2._Комб+Озд+Комп_'!W701</f>
        <v>0</v>
      </c>
      <c r="T701" s="229">
        <f>'Таб.2._Комб+Озд+Комп_'!Y701</f>
        <v>0</v>
      </c>
      <c r="U701" s="229">
        <f>'Таб.2._Комб+Озд+Комп_'!AA701</f>
        <v>0</v>
      </c>
      <c r="V701" s="230">
        <f t="shared" ref="V701:V714" si="177">J701+K701+L701+M701+N701+O701+P701+Q701+R701+S701+T701+U701+F701+G701+H701+I701</f>
        <v>287</v>
      </c>
      <c r="W701" s="231">
        <f>'Таб. 1._Общ_гр_ '!I701+'Таб. 1._Общ_гр_ '!R701+'Таб. 1._Общ_гр_ '!AA701+'Таб. 1._Общ_гр_ '!AJ701+'Таб.2._Комб+Озд+Комп_'!AD701</f>
        <v>12</v>
      </c>
      <c r="X701" s="168">
        <f>'Таб. 1._Общ_гр_ '!AZ701+'Таб.2._Комб+Озд+Комп_'!AO701</f>
        <v>21647.4</v>
      </c>
      <c r="Y701" s="168">
        <v>1</v>
      </c>
      <c r="Z701" s="185">
        <v>1.1200000000000001</v>
      </c>
      <c r="AA701" s="168">
        <f t="shared" ref="AA701:AA714" si="178">IF(W701=1,1.5,IF(W701=2,1.25,IF(W701=3,1.15,IF(AND((W701&gt;=4),(W701&lt;=6)),1.1,IF(AND((W701&gt;=7),(W701&lt;=11)),1.05,IF(W701&gt;=12,1,0))))))</f>
        <v>1</v>
      </c>
      <c r="AB701" s="185">
        <v>1</v>
      </c>
      <c r="AC701" s="168">
        <f t="shared" ref="AC701:AC714" si="179">ROUND(X701*Y701*Z701*AA701*AB701,1)</f>
        <v>24245.1</v>
      </c>
      <c r="AD701" s="168">
        <v>1</v>
      </c>
      <c r="AE701" s="168">
        <f t="shared" ref="AE701:AE714" si="180">ROUND(AC701*AD701,1)</f>
        <v>24245.1</v>
      </c>
      <c r="AF701" s="233">
        <f>'Таб. 1._Общ_гр_ '!BA701+'Таб.2._Комб+Озд+Комп_'!AP701</f>
        <v>298.5</v>
      </c>
      <c r="AG701" s="233">
        <f t="shared" ref="AG701:AG714" si="181">AE701+AF701</f>
        <v>24543.599999999999</v>
      </c>
    </row>
    <row r="702" spans="1:33" s="19" customFormat="1" ht="11.25" hidden="1" customHeight="1">
      <c r="A702" s="256" t="s">
        <v>710</v>
      </c>
      <c r="B702" s="81" t="s">
        <v>708</v>
      </c>
      <c r="C702" s="226">
        <v>1</v>
      </c>
      <c r="D702" s="227" t="s">
        <v>61</v>
      </c>
      <c r="E702" s="228" t="s">
        <v>1103</v>
      </c>
      <c r="F702" s="229">
        <f>'Таб. 1._Общ_гр_ '!E702+'Таб. 1._Общ_гр_ '!F702+'Таб. 1._Общ_гр_ '!G702+'Таб. 1._Общ_гр_ '!H702</f>
        <v>94</v>
      </c>
      <c r="G702" s="229">
        <f>'Таб. 1._Общ_гр_ '!N702+'Таб. 1._Общ_гр_ '!O702+'Таб. 1._Общ_гр_ '!P702+'Таб. 1._Общ_гр_ '!Q702</f>
        <v>0</v>
      </c>
      <c r="H702" s="229">
        <f>'Таб. 1._Общ_гр_ '!W702+'Таб. 1._Общ_гр_ '!X702+'Таб. 1._Общ_гр_ '!Y702+'Таб. 1._Общ_гр_ '!Z702</f>
        <v>40</v>
      </c>
      <c r="I702" s="229">
        <f>'Таб. 1._Общ_гр_ '!AF702+'Таб. 1._Общ_гр_ '!AG702+'Таб. 1._Общ_гр_ '!AH702+'Таб. 1._Общ_гр_ '!AI702</f>
        <v>0</v>
      </c>
      <c r="J702" s="229">
        <f>'Таб.2._Комб+Озд+Комп_'!E702</f>
        <v>0</v>
      </c>
      <c r="K702" s="229">
        <f>'Таб.2._Комб+Озд+Комп_'!G702</f>
        <v>0</v>
      </c>
      <c r="L702" s="229">
        <f>'Таб.2._Комб+Озд+Комп_'!I702</f>
        <v>0</v>
      </c>
      <c r="M702" s="229">
        <f>'Таб.2._Комб+Озд+Комп_'!K702</f>
        <v>0</v>
      </c>
      <c r="N702" s="229">
        <f>'Таб.2._Комб+Озд+Комп_'!M702</f>
        <v>0</v>
      </c>
      <c r="O702" s="229">
        <f>'Таб.2._Комб+Озд+Комп_'!O702</f>
        <v>0</v>
      </c>
      <c r="P702" s="229">
        <f>'Таб.2._Комб+Озд+Комп_'!Q702</f>
        <v>0</v>
      </c>
      <c r="Q702" s="229">
        <f>'Таб.2._Комб+Озд+Комп_'!S702</f>
        <v>0</v>
      </c>
      <c r="R702" s="229">
        <f>'Таб.2._Комб+Озд+Комп_'!U702</f>
        <v>6</v>
      </c>
      <c r="S702" s="229">
        <f>'Таб.2._Комб+Озд+Комп_'!W702</f>
        <v>0</v>
      </c>
      <c r="T702" s="229">
        <f>'Таб.2._Комб+Озд+Комп_'!Y702</f>
        <v>0</v>
      </c>
      <c r="U702" s="229">
        <f>'Таб.2._Комб+Озд+Комп_'!AA702</f>
        <v>0</v>
      </c>
      <c r="V702" s="230">
        <f t="shared" si="177"/>
        <v>140</v>
      </c>
      <c r="W702" s="231">
        <f>'Таб. 1._Общ_гр_ '!I702+'Таб. 1._Общ_гр_ '!R702+'Таб. 1._Общ_гр_ '!AA702+'Таб. 1._Общ_гр_ '!AJ702+'Таб.2._Комб+Озд+Комп_'!AD702</f>
        <v>7</v>
      </c>
      <c r="X702" s="168">
        <f>'Таб. 1._Общ_гр_ '!AZ702+'Таб.2._Комб+Озд+Комп_'!AO702</f>
        <v>10866.3</v>
      </c>
      <c r="Y702" s="168">
        <v>1</v>
      </c>
      <c r="Z702" s="185">
        <v>1.1599999999999999</v>
      </c>
      <c r="AA702" s="168">
        <f t="shared" si="178"/>
        <v>1.05</v>
      </c>
      <c r="AB702" s="185">
        <v>1</v>
      </c>
      <c r="AC702" s="168">
        <f t="shared" si="179"/>
        <v>13235.2</v>
      </c>
      <c r="AD702" s="168">
        <v>1</v>
      </c>
      <c r="AE702" s="168">
        <f t="shared" si="180"/>
        <v>13235.2</v>
      </c>
      <c r="AF702" s="233">
        <f>'Таб. 1._Общ_гр_ '!BA702+'Таб.2._Комб+Озд+Комп_'!AP702</f>
        <v>145.6</v>
      </c>
      <c r="AG702" s="233">
        <f t="shared" si="181"/>
        <v>13380.800000000001</v>
      </c>
    </row>
    <row r="703" spans="1:33" s="19" customFormat="1" ht="11.25" hidden="1" customHeight="1">
      <c r="A703" s="93" t="s">
        <v>711</v>
      </c>
      <c r="B703" s="22" t="s">
        <v>708</v>
      </c>
      <c r="C703" s="71"/>
      <c r="D703" s="170" t="s">
        <v>61</v>
      </c>
      <c r="E703" s="53" t="s">
        <v>1103</v>
      </c>
      <c r="F703" s="229">
        <f>'Таб. 1._Общ_гр_ '!E703+'Таб. 1._Общ_гр_ '!F703+'Таб. 1._Общ_гр_ '!G703+'Таб. 1._Общ_гр_ '!H703</f>
        <v>89</v>
      </c>
      <c r="G703" s="229">
        <f>'Таб. 1._Общ_гр_ '!N703+'Таб. 1._Общ_гр_ '!O703+'Таб. 1._Общ_гр_ '!P703+'Таб. 1._Общ_гр_ '!Q703</f>
        <v>0</v>
      </c>
      <c r="H703" s="229">
        <f>'Таб. 1._Общ_гр_ '!W703+'Таб. 1._Общ_гр_ '!X703+'Таб. 1._Общ_гр_ '!Y703+'Таб. 1._Общ_гр_ '!Z703</f>
        <v>11</v>
      </c>
      <c r="I703" s="229">
        <f>'Таб. 1._Общ_гр_ '!AF703+'Таб. 1._Общ_гр_ '!AG703+'Таб. 1._Общ_гр_ '!AH703+'Таб. 1._Общ_гр_ '!AI703</f>
        <v>0</v>
      </c>
      <c r="J703" s="229">
        <f>'Таб.2._Комб+Озд+Комп_'!E703</f>
        <v>0</v>
      </c>
      <c r="K703" s="229">
        <f>'Таб.2._Комб+Озд+Комп_'!G703</f>
        <v>0</v>
      </c>
      <c r="L703" s="229">
        <f>'Таб.2._Комб+Озд+Комп_'!I703</f>
        <v>0</v>
      </c>
      <c r="M703" s="229">
        <f>'Таб.2._Комб+Озд+Комп_'!K703</f>
        <v>0</v>
      </c>
      <c r="N703" s="229">
        <f>'Таб.2._Комб+Озд+Комп_'!M703</f>
        <v>0</v>
      </c>
      <c r="O703" s="229">
        <f>'Таб.2._Комб+Озд+Комп_'!O703</f>
        <v>0</v>
      </c>
      <c r="P703" s="229">
        <f>'Таб.2._Комб+Озд+Комп_'!Q703</f>
        <v>0</v>
      </c>
      <c r="Q703" s="229">
        <f>'Таб.2._Комб+Озд+Комп_'!S703</f>
        <v>0</v>
      </c>
      <c r="R703" s="229">
        <f>'Таб.2._Комб+Озд+Комп_'!U703</f>
        <v>0</v>
      </c>
      <c r="S703" s="229">
        <f>'Таб.2._Комб+Озд+Комп_'!W703</f>
        <v>0</v>
      </c>
      <c r="T703" s="229">
        <f>'Таб.2._Комб+Озд+Комп_'!Y703</f>
        <v>0</v>
      </c>
      <c r="U703" s="229">
        <f>'Таб.2._Комб+Озд+Комп_'!AA703</f>
        <v>0</v>
      </c>
      <c r="V703" s="230">
        <f t="shared" si="177"/>
        <v>100</v>
      </c>
      <c r="W703" s="231">
        <f>'Таб. 1._Общ_гр_ '!I703+'Таб. 1._Общ_гр_ '!R703+'Таб. 1._Общ_гр_ '!AA703+'Таб. 1._Общ_гр_ '!AJ703+'Таб.2._Комб+Озд+Комп_'!AD703</f>
        <v>6</v>
      </c>
      <c r="X703" s="168">
        <f>'Таб. 1._Общ_гр_ '!AZ703+'Таб.2._Комб+Озд+Комп_'!AO703</f>
        <v>7268</v>
      </c>
      <c r="Y703" s="185">
        <v>1</v>
      </c>
      <c r="Z703" s="185">
        <v>1.1200000000000001</v>
      </c>
      <c r="AA703" s="168">
        <f t="shared" si="178"/>
        <v>1.1000000000000001</v>
      </c>
      <c r="AB703" s="185">
        <v>1</v>
      </c>
      <c r="AC703" s="168">
        <f t="shared" si="179"/>
        <v>8954.2000000000007</v>
      </c>
      <c r="AD703" s="168">
        <v>1</v>
      </c>
      <c r="AE703" s="168">
        <f t="shared" si="180"/>
        <v>8954.2000000000007</v>
      </c>
      <c r="AF703" s="233">
        <f>'Таб. 1._Общ_гр_ '!BA703+'Таб.2._Комб+Озд+Комп_'!AP703</f>
        <v>104</v>
      </c>
      <c r="AG703" s="233">
        <f t="shared" si="181"/>
        <v>9058.2000000000007</v>
      </c>
    </row>
    <row r="704" spans="1:33" s="19" customFormat="1" ht="11.25" hidden="1" customHeight="1">
      <c r="A704" s="93" t="s">
        <v>712</v>
      </c>
      <c r="B704" s="22" t="s">
        <v>708</v>
      </c>
      <c r="C704" s="71"/>
      <c r="D704" s="170" t="s">
        <v>61</v>
      </c>
      <c r="E704" s="53" t="s">
        <v>1103</v>
      </c>
      <c r="F704" s="229">
        <f>'Таб. 1._Общ_гр_ '!E704+'Таб. 1._Общ_гр_ '!F704+'Таб. 1._Общ_гр_ '!G704+'Таб. 1._Общ_гр_ '!H704</f>
        <v>23</v>
      </c>
      <c r="G704" s="229">
        <f>'Таб. 1._Общ_гр_ '!N704+'Таб. 1._Общ_гр_ '!O704+'Таб. 1._Общ_гр_ '!P704+'Таб. 1._Общ_гр_ '!Q704</f>
        <v>0</v>
      </c>
      <c r="H704" s="229">
        <f>'Таб. 1._Общ_гр_ '!W704+'Таб. 1._Общ_гр_ '!X704+'Таб. 1._Общ_гр_ '!Y704+'Таб. 1._Общ_гр_ '!Z704</f>
        <v>5</v>
      </c>
      <c r="I704" s="229">
        <f>'Таб. 1._Общ_гр_ '!AF704+'Таб. 1._Общ_гр_ '!AG704+'Таб. 1._Общ_гр_ '!AH704+'Таб. 1._Общ_гр_ '!AI704</f>
        <v>0</v>
      </c>
      <c r="J704" s="229">
        <f>'Таб.2._Комб+Озд+Комп_'!E704</f>
        <v>0</v>
      </c>
      <c r="K704" s="229">
        <f>'Таб.2._Комб+Озд+Комп_'!G704</f>
        <v>0</v>
      </c>
      <c r="L704" s="229">
        <f>'Таб.2._Комб+Озд+Комп_'!I704</f>
        <v>0</v>
      </c>
      <c r="M704" s="229">
        <f>'Таб.2._Комб+Озд+Комп_'!K704</f>
        <v>0</v>
      </c>
      <c r="N704" s="229">
        <f>'Таб.2._Комб+Озд+Комп_'!M704</f>
        <v>0</v>
      </c>
      <c r="O704" s="229">
        <f>'Таб.2._Комб+Озд+Комп_'!O704</f>
        <v>0</v>
      </c>
      <c r="P704" s="229">
        <f>'Таб.2._Комб+Озд+Комп_'!Q704</f>
        <v>0</v>
      </c>
      <c r="Q704" s="229">
        <f>'Таб.2._Комб+Озд+Комп_'!S704</f>
        <v>0</v>
      </c>
      <c r="R704" s="229">
        <f>'Таб.2._Комб+Озд+Комп_'!U704</f>
        <v>0</v>
      </c>
      <c r="S704" s="229">
        <f>'Таб.2._Комб+Озд+Комп_'!W704</f>
        <v>0</v>
      </c>
      <c r="T704" s="229">
        <f>'Таб.2._Комб+Озд+Комп_'!Y704</f>
        <v>0</v>
      </c>
      <c r="U704" s="229">
        <f>'Таб.2._Комб+Озд+Комп_'!AA704</f>
        <v>0</v>
      </c>
      <c r="V704" s="230">
        <f t="shared" si="177"/>
        <v>28</v>
      </c>
      <c r="W704" s="231">
        <f>'Таб. 1._Общ_гр_ '!I704+'Таб. 1._Общ_гр_ '!R704+'Таб. 1._Общ_гр_ '!AA704+'Таб. 1._Общ_гр_ '!AJ704+'Таб.2._Комб+Озд+Комп_'!AD704</f>
        <v>2</v>
      </c>
      <c r="X704" s="168">
        <f>'Таб. 1._Общ_гр_ '!AZ704+'Таб.2._Комб+Озд+Комп_'!AO704</f>
        <v>2062.3000000000002</v>
      </c>
      <c r="Y704" s="185">
        <v>1</v>
      </c>
      <c r="Z704" s="185">
        <v>1.1200000000000001</v>
      </c>
      <c r="AA704" s="168">
        <f t="shared" si="178"/>
        <v>1.25</v>
      </c>
      <c r="AB704" s="185">
        <v>1</v>
      </c>
      <c r="AC704" s="168">
        <f t="shared" si="179"/>
        <v>2887.2</v>
      </c>
      <c r="AD704" s="168">
        <v>1</v>
      </c>
      <c r="AE704" s="168">
        <f t="shared" si="180"/>
        <v>2887.2</v>
      </c>
      <c r="AF704" s="233">
        <f>'Таб. 1._Общ_гр_ '!BA704+'Таб.2._Комб+Озд+Комп_'!AP704</f>
        <v>29.1</v>
      </c>
      <c r="AG704" s="233">
        <f t="shared" si="181"/>
        <v>2916.2999999999997</v>
      </c>
    </row>
    <row r="705" spans="1:33" s="19" customFormat="1" ht="11.25" hidden="1" customHeight="1">
      <c r="A705" s="93" t="s">
        <v>713</v>
      </c>
      <c r="B705" s="22" t="s">
        <v>708</v>
      </c>
      <c r="C705" s="71"/>
      <c r="D705" s="170" t="s">
        <v>40</v>
      </c>
      <c r="E705" s="53" t="s">
        <v>1103</v>
      </c>
      <c r="F705" s="229">
        <f>'Таб. 1._Общ_гр_ '!E705+'Таб. 1._Общ_гр_ '!F705+'Таб. 1._Общ_гр_ '!G705+'Таб. 1._Общ_гр_ '!H705</f>
        <v>8</v>
      </c>
      <c r="G705" s="229">
        <f>'Таб. 1._Общ_гр_ '!N705+'Таб. 1._Общ_гр_ '!O705+'Таб. 1._Общ_гр_ '!P705+'Таб. 1._Общ_гр_ '!Q705</f>
        <v>0</v>
      </c>
      <c r="H705" s="229">
        <f>'Таб. 1._Общ_гр_ '!W705+'Таб. 1._Общ_гр_ '!X705+'Таб. 1._Общ_гр_ '!Y705+'Таб. 1._Общ_гр_ '!Z705</f>
        <v>0</v>
      </c>
      <c r="I705" s="229">
        <f>'Таб. 1._Общ_гр_ '!AF705+'Таб. 1._Общ_гр_ '!AG705+'Таб. 1._Общ_гр_ '!AH705+'Таб. 1._Общ_гр_ '!AI705</f>
        <v>0</v>
      </c>
      <c r="J705" s="229">
        <f>'Таб.2._Комб+Озд+Комп_'!E705</f>
        <v>0</v>
      </c>
      <c r="K705" s="229">
        <f>'Таб.2._Комб+Озд+Комп_'!G705</f>
        <v>0</v>
      </c>
      <c r="L705" s="229">
        <f>'Таб.2._Комб+Озд+Комп_'!I705</f>
        <v>0</v>
      </c>
      <c r="M705" s="229">
        <f>'Таб.2._Комб+Озд+Комп_'!K705</f>
        <v>0</v>
      </c>
      <c r="N705" s="229">
        <f>'Таб.2._Комб+Озд+Комп_'!M705</f>
        <v>0</v>
      </c>
      <c r="O705" s="229">
        <f>'Таб.2._Комб+Озд+Комп_'!O705</f>
        <v>0</v>
      </c>
      <c r="P705" s="229">
        <f>'Таб.2._Комб+Озд+Комп_'!Q705</f>
        <v>0</v>
      </c>
      <c r="Q705" s="229">
        <f>'Таб.2._Комб+Озд+Комп_'!S705</f>
        <v>0</v>
      </c>
      <c r="R705" s="229">
        <f>'Таб.2._Комб+Озд+Комп_'!U705</f>
        <v>0</v>
      </c>
      <c r="S705" s="229">
        <f>'Таб.2._Комб+Озд+Комп_'!W705</f>
        <v>0</v>
      </c>
      <c r="T705" s="229">
        <f>'Таб.2._Комб+Озд+Комп_'!Y705</f>
        <v>0</v>
      </c>
      <c r="U705" s="229">
        <f>'Таб.2._Комб+Озд+Комп_'!AA705</f>
        <v>0</v>
      </c>
      <c r="V705" s="230">
        <f t="shared" si="177"/>
        <v>8</v>
      </c>
      <c r="W705" s="231">
        <f>'Таб. 1._Общ_гр_ '!I705+'Таб. 1._Общ_гр_ '!R705+'Таб. 1._Общ_гр_ '!AA705+'Таб. 1._Общ_гр_ '!AJ705+'Таб.2._Комб+Озд+Комп_'!AD705</f>
        <v>1</v>
      </c>
      <c r="X705" s="168">
        <f>'Таб. 1._Общ_гр_ '!AZ705+'Таб.2._Комб+Озд+Комп_'!AO705</f>
        <v>711.2</v>
      </c>
      <c r="Y705" s="185">
        <v>1</v>
      </c>
      <c r="Z705" s="65">
        <v>1.1200000000000001</v>
      </c>
      <c r="AA705" s="168">
        <f t="shared" si="178"/>
        <v>1.5</v>
      </c>
      <c r="AB705" s="185">
        <v>1</v>
      </c>
      <c r="AC705" s="168">
        <f t="shared" si="179"/>
        <v>1194.8</v>
      </c>
      <c r="AD705" s="185">
        <v>2.11</v>
      </c>
      <c r="AE705" s="168">
        <f t="shared" si="180"/>
        <v>2521</v>
      </c>
      <c r="AF705" s="233">
        <f>'Таб. 1._Общ_гр_ '!BA705+'Таб.2._Комб+Озд+Комп_'!AP705</f>
        <v>8.3000000000000007</v>
      </c>
      <c r="AG705" s="233">
        <f t="shared" si="181"/>
        <v>2529.3000000000002</v>
      </c>
    </row>
    <row r="706" spans="1:33" s="19" customFormat="1" ht="11.25" hidden="1" customHeight="1">
      <c r="A706" s="93" t="s">
        <v>714</v>
      </c>
      <c r="B706" s="22" t="s">
        <v>708</v>
      </c>
      <c r="C706" s="71"/>
      <c r="D706" s="170" t="s">
        <v>40</v>
      </c>
      <c r="E706" s="53" t="s">
        <v>1103</v>
      </c>
      <c r="F706" s="229">
        <f>'Таб. 1._Общ_гр_ '!E706+'Таб. 1._Общ_гр_ '!F706+'Таб. 1._Общ_гр_ '!G706+'Таб. 1._Общ_гр_ '!H706</f>
        <v>0</v>
      </c>
      <c r="G706" s="229">
        <f>'Таб. 1._Общ_гр_ '!N706+'Таб. 1._Общ_гр_ '!O706+'Таб. 1._Общ_гр_ '!P706+'Таб. 1._Общ_гр_ '!Q706</f>
        <v>0</v>
      </c>
      <c r="H706" s="229">
        <f>'Таб. 1._Общ_гр_ '!W706+'Таб. 1._Общ_гр_ '!X706+'Таб. 1._Общ_гр_ '!Y706+'Таб. 1._Общ_гр_ '!Z706</f>
        <v>0</v>
      </c>
      <c r="I706" s="229">
        <f>'Таб. 1._Общ_гр_ '!AF706+'Таб. 1._Общ_гр_ '!AG706+'Таб. 1._Общ_гр_ '!AH706+'Таб. 1._Общ_гр_ '!AI706</f>
        <v>0</v>
      </c>
      <c r="J706" s="229">
        <f>'Таб.2._Комб+Озд+Комп_'!E706</f>
        <v>0</v>
      </c>
      <c r="K706" s="229">
        <f>'Таб.2._Комб+Озд+Комп_'!G706</f>
        <v>0</v>
      </c>
      <c r="L706" s="229">
        <f>'Таб.2._Комб+Озд+Комп_'!I706</f>
        <v>0</v>
      </c>
      <c r="M706" s="229">
        <f>'Таб.2._Комб+Озд+Комп_'!K706</f>
        <v>0</v>
      </c>
      <c r="N706" s="229">
        <f>'Таб.2._Комб+Озд+Комп_'!M706</f>
        <v>0</v>
      </c>
      <c r="O706" s="229">
        <f>'Таб.2._Комб+Озд+Комп_'!O706</f>
        <v>0</v>
      </c>
      <c r="P706" s="229">
        <f>'Таб.2._Комб+Озд+Комп_'!Q706</f>
        <v>0</v>
      </c>
      <c r="Q706" s="229">
        <f>'Таб.2._Комб+Озд+Комп_'!S706</f>
        <v>0</v>
      </c>
      <c r="R706" s="229">
        <f>'Таб.2._Комб+Озд+Комп_'!U706</f>
        <v>0</v>
      </c>
      <c r="S706" s="229">
        <f>'Таб.2._Комб+Озд+Комп_'!W706</f>
        <v>0</v>
      </c>
      <c r="T706" s="229">
        <f>'Таб.2._Комб+Озд+Комп_'!Y706</f>
        <v>0</v>
      </c>
      <c r="U706" s="229">
        <f>'Таб.2._Комб+Озд+Комп_'!AA706</f>
        <v>0</v>
      </c>
      <c r="V706" s="230">
        <f t="shared" si="177"/>
        <v>0</v>
      </c>
      <c r="W706" s="231">
        <f>'Таб. 1._Общ_гр_ '!I706+'Таб. 1._Общ_гр_ '!R706+'Таб. 1._Общ_гр_ '!AA706+'Таб. 1._Общ_гр_ '!AJ706+'Таб.2._Комб+Озд+Комп_'!AD706</f>
        <v>0</v>
      </c>
      <c r="X706" s="168">
        <f>'Таб. 1._Общ_гр_ '!AZ706+'Таб.2._Комб+Озд+Комп_'!AO706</f>
        <v>0</v>
      </c>
      <c r="Y706" s="185">
        <v>1</v>
      </c>
      <c r="Z706" s="185">
        <v>1.1200000000000001</v>
      </c>
      <c r="AA706" s="168">
        <f t="shared" si="178"/>
        <v>0</v>
      </c>
      <c r="AB706" s="185">
        <v>1</v>
      </c>
      <c r="AC706" s="168">
        <f t="shared" si="179"/>
        <v>0</v>
      </c>
      <c r="AD706" s="185">
        <v>2.11</v>
      </c>
      <c r="AE706" s="168">
        <f t="shared" si="180"/>
        <v>0</v>
      </c>
      <c r="AF706" s="233">
        <f>'Таб. 1._Общ_гр_ '!BA706+'Таб.2._Комб+Озд+Комп_'!AP706</f>
        <v>0</v>
      </c>
      <c r="AG706" s="233">
        <f t="shared" si="181"/>
        <v>0</v>
      </c>
    </row>
    <row r="707" spans="1:33" s="19" customFormat="1" ht="11.25" hidden="1" customHeight="1">
      <c r="A707" s="93" t="s">
        <v>715</v>
      </c>
      <c r="B707" s="22" t="s">
        <v>708</v>
      </c>
      <c r="C707" s="71"/>
      <c r="D707" s="170" t="s">
        <v>40</v>
      </c>
      <c r="E707" s="53" t="s">
        <v>1103</v>
      </c>
      <c r="F707" s="229">
        <f>'Таб. 1._Общ_гр_ '!E707+'Таб. 1._Общ_гр_ '!F707+'Таб. 1._Общ_гр_ '!G707+'Таб. 1._Общ_гр_ '!H707</f>
        <v>7</v>
      </c>
      <c r="G707" s="229">
        <f>'Таб. 1._Общ_гр_ '!N707+'Таб. 1._Общ_гр_ '!O707+'Таб. 1._Общ_гр_ '!P707+'Таб. 1._Общ_гр_ '!Q707</f>
        <v>0</v>
      </c>
      <c r="H707" s="229">
        <f>'Таб. 1._Общ_гр_ '!W707+'Таб. 1._Общ_гр_ '!X707+'Таб. 1._Общ_гр_ '!Y707+'Таб. 1._Общ_гр_ '!Z707</f>
        <v>3</v>
      </c>
      <c r="I707" s="229">
        <f>'Таб. 1._Общ_гр_ '!AF707+'Таб. 1._Общ_гр_ '!AG707+'Таб. 1._Общ_гр_ '!AH707+'Таб. 1._Общ_гр_ '!AI707</f>
        <v>0</v>
      </c>
      <c r="J707" s="229">
        <f>'Таб.2._Комб+Озд+Комп_'!E707</f>
        <v>0</v>
      </c>
      <c r="K707" s="229">
        <f>'Таб.2._Комб+Озд+Комп_'!G707</f>
        <v>0</v>
      </c>
      <c r="L707" s="229">
        <f>'Таб.2._Комб+Озд+Комп_'!I707</f>
        <v>0</v>
      </c>
      <c r="M707" s="229">
        <f>'Таб.2._Комб+Озд+Комп_'!K707</f>
        <v>0</v>
      </c>
      <c r="N707" s="229">
        <f>'Таб.2._Комб+Озд+Комп_'!M707</f>
        <v>0</v>
      </c>
      <c r="O707" s="229">
        <f>'Таб.2._Комб+Озд+Комп_'!O707</f>
        <v>0</v>
      </c>
      <c r="P707" s="229">
        <f>'Таб.2._Комб+Озд+Комп_'!Q707</f>
        <v>0</v>
      </c>
      <c r="Q707" s="229">
        <f>'Таб.2._Комб+Озд+Комп_'!S707</f>
        <v>0</v>
      </c>
      <c r="R707" s="229">
        <f>'Таб.2._Комб+Озд+Комп_'!U707</f>
        <v>0</v>
      </c>
      <c r="S707" s="229">
        <f>'Таб.2._Комб+Озд+Комп_'!W707</f>
        <v>0</v>
      </c>
      <c r="T707" s="229">
        <f>'Таб.2._Комб+Озд+Комп_'!Y707</f>
        <v>0</v>
      </c>
      <c r="U707" s="229">
        <f>'Таб.2._Комб+Озд+Комп_'!AA707</f>
        <v>0</v>
      </c>
      <c r="V707" s="230">
        <f t="shared" si="177"/>
        <v>10</v>
      </c>
      <c r="W707" s="231">
        <f>'Таб. 1._Общ_гр_ '!I707+'Таб. 1._Общ_гр_ '!R707+'Таб. 1._Общ_гр_ '!AA707+'Таб. 1._Общ_гр_ '!AJ707+'Таб.2._Комб+Озд+Комп_'!AD707</f>
        <v>1</v>
      </c>
      <c r="X707" s="168">
        <f>'Таб. 1._Общ_гр_ '!AZ707+'Таб.2._Комб+Озд+Комп_'!AO707</f>
        <v>942.3</v>
      </c>
      <c r="Y707" s="185">
        <v>1</v>
      </c>
      <c r="Z707" s="65">
        <v>1.1200000000000001</v>
      </c>
      <c r="AA707" s="168">
        <f t="shared" si="178"/>
        <v>1.5</v>
      </c>
      <c r="AB707" s="185">
        <v>1</v>
      </c>
      <c r="AC707" s="168">
        <f t="shared" si="179"/>
        <v>1583.1</v>
      </c>
      <c r="AD707" s="185">
        <v>2.11</v>
      </c>
      <c r="AE707" s="168">
        <f t="shared" si="180"/>
        <v>3340.3</v>
      </c>
      <c r="AF707" s="233">
        <f>'Таб. 1._Общ_гр_ '!BA707+'Таб.2._Комб+Озд+Комп_'!AP707</f>
        <v>10.4</v>
      </c>
      <c r="AG707" s="233">
        <f t="shared" si="181"/>
        <v>3350.7000000000003</v>
      </c>
    </row>
    <row r="708" spans="1:33" s="19" customFormat="1" ht="11.25" hidden="1" customHeight="1">
      <c r="A708" s="93" t="s">
        <v>716</v>
      </c>
      <c r="B708" s="22" t="s">
        <v>708</v>
      </c>
      <c r="C708" s="71"/>
      <c r="D708" s="170" t="s">
        <v>40</v>
      </c>
      <c r="E708" s="53" t="s">
        <v>1103</v>
      </c>
      <c r="F708" s="229">
        <f>'Таб. 1._Общ_гр_ '!E708+'Таб. 1._Общ_гр_ '!F708+'Таб. 1._Общ_гр_ '!G708+'Таб. 1._Общ_гр_ '!H708</f>
        <v>16</v>
      </c>
      <c r="G708" s="229">
        <f>'Таб. 1._Общ_гр_ '!N708+'Таб. 1._Общ_гр_ '!O708+'Таб. 1._Общ_гр_ '!P708+'Таб. 1._Общ_гр_ '!Q708</f>
        <v>0</v>
      </c>
      <c r="H708" s="229">
        <f>'Таб. 1._Общ_гр_ '!W708+'Таб. 1._Общ_гр_ '!X708+'Таб. 1._Общ_гр_ '!Y708+'Таб. 1._Общ_гр_ '!Z708</f>
        <v>4</v>
      </c>
      <c r="I708" s="229">
        <f>'Таб. 1._Общ_гр_ '!AF708+'Таб. 1._Общ_гр_ '!AG708+'Таб. 1._Общ_гр_ '!AH708+'Таб. 1._Общ_гр_ '!AI708</f>
        <v>0</v>
      </c>
      <c r="J708" s="229">
        <f>'Таб.2._Комб+Озд+Комп_'!E708</f>
        <v>0</v>
      </c>
      <c r="K708" s="229">
        <f>'Таб.2._Комб+Озд+Комп_'!G708</f>
        <v>0</v>
      </c>
      <c r="L708" s="229">
        <f>'Таб.2._Комб+Озд+Комп_'!I708</f>
        <v>0</v>
      </c>
      <c r="M708" s="229">
        <f>'Таб.2._Комб+Озд+Комп_'!K708</f>
        <v>0</v>
      </c>
      <c r="N708" s="229">
        <f>'Таб.2._Комб+Озд+Комп_'!M708</f>
        <v>0</v>
      </c>
      <c r="O708" s="229">
        <f>'Таб.2._Комб+Озд+Комп_'!O708</f>
        <v>0</v>
      </c>
      <c r="P708" s="229">
        <f>'Таб.2._Комб+Озд+Комп_'!Q708</f>
        <v>0</v>
      </c>
      <c r="Q708" s="229">
        <f>'Таб.2._Комб+Озд+Комп_'!S708</f>
        <v>0</v>
      </c>
      <c r="R708" s="229">
        <f>'Таб.2._Комб+Озд+Комп_'!U708</f>
        <v>0</v>
      </c>
      <c r="S708" s="229">
        <f>'Таб.2._Комб+Озд+Комп_'!W708</f>
        <v>0</v>
      </c>
      <c r="T708" s="229">
        <f>'Таб.2._Комб+Озд+Комп_'!Y708</f>
        <v>0</v>
      </c>
      <c r="U708" s="229">
        <f>'Таб.2._Комб+Озд+Комп_'!AA708</f>
        <v>0</v>
      </c>
      <c r="V708" s="230">
        <f t="shared" si="177"/>
        <v>20</v>
      </c>
      <c r="W708" s="231">
        <f>'Таб. 1._Общ_гр_ '!I708+'Таб. 1._Общ_гр_ '!R708+'Таб. 1._Общ_гр_ '!AA708+'Таб. 1._Общ_гр_ '!AJ708+'Таб.2._Комб+Озд+Комп_'!AD708</f>
        <v>2</v>
      </c>
      <c r="X708" s="168">
        <f>'Таб. 1._Общ_гр_ '!AZ708+'Таб.2._Комб+Озд+Комп_'!AO708</f>
        <v>1849</v>
      </c>
      <c r="Y708" s="185">
        <v>1</v>
      </c>
      <c r="Z708" s="65">
        <v>1.1200000000000001</v>
      </c>
      <c r="AA708" s="168">
        <f t="shared" si="178"/>
        <v>1.25</v>
      </c>
      <c r="AB708" s="185">
        <v>1</v>
      </c>
      <c r="AC708" s="168">
        <f t="shared" si="179"/>
        <v>2588.6</v>
      </c>
      <c r="AD708" s="185">
        <v>2.11</v>
      </c>
      <c r="AE708" s="168">
        <f t="shared" si="180"/>
        <v>5461.9</v>
      </c>
      <c r="AF708" s="233">
        <f>'Таб. 1._Общ_гр_ '!BA708+'Таб.2._Комб+Озд+Комп_'!AP708</f>
        <v>20.8</v>
      </c>
      <c r="AG708" s="233">
        <f t="shared" si="181"/>
        <v>5482.7</v>
      </c>
    </row>
    <row r="709" spans="1:33" s="19" customFormat="1" ht="11.25" hidden="1" customHeight="1">
      <c r="A709" s="93" t="s">
        <v>717</v>
      </c>
      <c r="B709" s="22" t="s">
        <v>708</v>
      </c>
      <c r="C709" s="71"/>
      <c r="D709" s="170" t="s">
        <v>40</v>
      </c>
      <c r="E709" s="53" t="s">
        <v>1103</v>
      </c>
      <c r="F709" s="229">
        <f>'Таб. 1._Общ_гр_ '!E709+'Таб. 1._Общ_гр_ '!F709+'Таб. 1._Общ_гр_ '!G709+'Таб. 1._Общ_гр_ '!H709</f>
        <v>17</v>
      </c>
      <c r="G709" s="229">
        <f>'Таб. 1._Общ_гр_ '!N709+'Таб. 1._Общ_гр_ '!O709+'Таб. 1._Общ_гр_ '!P709+'Таб. 1._Общ_гр_ '!Q709</f>
        <v>0</v>
      </c>
      <c r="H709" s="229">
        <f>'Таб. 1._Общ_гр_ '!W709+'Таб. 1._Общ_гр_ '!X709+'Таб. 1._Общ_гр_ '!Y709+'Таб. 1._Общ_гр_ '!Z709</f>
        <v>1</v>
      </c>
      <c r="I709" s="229">
        <f>'Таб. 1._Общ_гр_ '!AF709+'Таб. 1._Общ_гр_ '!AG709+'Таб. 1._Общ_гр_ '!AH709+'Таб. 1._Общ_гр_ '!AI709</f>
        <v>0</v>
      </c>
      <c r="J709" s="229">
        <f>'Таб.2._Комб+Озд+Комп_'!E709</f>
        <v>0</v>
      </c>
      <c r="K709" s="229">
        <f>'Таб.2._Комб+Озд+Комп_'!G709</f>
        <v>0</v>
      </c>
      <c r="L709" s="229">
        <f>'Таб.2._Комб+Озд+Комп_'!I709</f>
        <v>0</v>
      </c>
      <c r="M709" s="229">
        <f>'Таб.2._Комб+Озд+Комп_'!K709</f>
        <v>0</v>
      </c>
      <c r="N709" s="229">
        <f>'Таб.2._Комб+Озд+Комп_'!M709</f>
        <v>0</v>
      </c>
      <c r="O709" s="229">
        <f>'Таб.2._Комб+Озд+Комп_'!O709</f>
        <v>0</v>
      </c>
      <c r="P709" s="229">
        <f>'Таб.2._Комб+Озд+Комп_'!Q709</f>
        <v>0</v>
      </c>
      <c r="Q709" s="229">
        <f>'Таб.2._Комб+Озд+Комп_'!S709</f>
        <v>0</v>
      </c>
      <c r="R709" s="229">
        <f>'Таб.2._Комб+Озд+Комп_'!U709</f>
        <v>0</v>
      </c>
      <c r="S709" s="229">
        <f>'Таб.2._Комб+Озд+Комп_'!W709</f>
        <v>0</v>
      </c>
      <c r="T709" s="229">
        <f>'Таб.2._Комб+Озд+Комп_'!Y709</f>
        <v>0</v>
      </c>
      <c r="U709" s="229">
        <f>'Таб.2._Комб+Озд+Комп_'!AA709</f>
        <v>0</v>
      </c>
      <c r="V709" s="230">
        <f t="shared" si="177"/>
        <v>18</v>
      </c>
      <c r="W709" s="231">
        <f>'Таб. 1._Общ_гр_ '!I709+'Таб. 1._Общ_гр_ '!R709+'Таб. 1._Общ_гр_ '!AA709+'Таб. 1._Общ_гр_ '!AJ709+'Таб.2._Комб+Озд+Комп_'!AD709</f>
        <v>2</v>
      </c>
      <c r="X709" s="168">
        <f>'Таб. 1._Общ_гр_ '!AZ709+'Таб.2._Комб+Озд+Комп_'!AO709</f>
        <v>1617.9</v>
      </c>
      <c r="Y709" s="185">
        <v>1</v>
      </c>
      <c r="Z709" s="185">
        <v>1.1599999999999999</v>
      </c>
      <c r="AA709" s="168">
        <f t="shared" si="178"/>
        <v>1.25</v>
      </c>
      <c r="AB709" s="185">
        <v>1</v>
      </c>
      <c r="AC709" s="168">
        <f t="shared" si="179"/>
        <v>2346</v>
      </c>
      <c r="AD709" s="185">
        <v>2.11</v>
      </c>
      <c r="AE709" s="168">
        <f t="shared" si="180"/>
        <v>4950.1000000000004</v>
      </c>
      <c r="AF709" s="233">
        <f>'Таб. 1._Общ_гр_ '!BA709+'Таб.2._Комб+Озд+Комп_'!AP709</f>
        <v>18.7</v>
      </c>
      <c r="AG709" s="233">
        <f t="shared" si="181"/>
        <v>4968.8</v>
      </c>
    </row>
    <row r="710" spans="1:33" s="19" customFormat="1" ht="11.25" hidden="1" customHeight="1">
      <c r="A710" s="93" t="s">
        <v>718</v>
      </c>
      <c r="B710" s="22" t="s">
        <v>708</v>
      </c>
      <c r="C710" s="71"/>
      <c r="D710" s="170" t="s">
        <v>40</v>
      </c>
      <c r="E710" s="53" t="s">
        <v>1103</v>
      </c>
      <c r="F710" s="229">
        <f>'Таб. 1._Общ_гр_ '!E710+'Таб. 1._Общ_гр_ '!F710+'Таб. 1._Общ_гр_ '!G710+'Таб. 1._Общ_гр_ '!H710</f>
        <v>0</v>
      </c>
      <c r="G710" s="229">
        <f>'Таб. 1._Общ_гр_ '!N710+'Таб. 1._Общ_гр_ '!O710+'Таб. 1._Общ_гр_ '!P710+'Таб. 1._Общ_гр_ '!Q710</f>
        <v>0</v>
      </c>
      <c r="H710" s="229">
        <f>'Таб. 1._Общ_гр_ '!W710+'Таб. 1._Общ_гр_ '!X710+'Таб. 1._Общ_гр_ '!Y710+'Таб. 1._Общ_гр_ '!Z710</f>
        <v>0</v>
      </c>
      <c r="I710" s="229">
        <f>'Таб. 1._Общ_гр_ '!AF710+'Таб. 1._Общ_гр_ '!AG710+'Таб. 1._Общ_гр_ '!AH710+'Таб. 1._Общ_гр_ '!AI710</f>
        <v>0</v>
      </c>
      <c r="J710" s="229">
        <f>'Таб.2._Комб+Озд+Комп_'!E710</f>
        <v>0</v>
      </c>
      <c r="K710" s="229">
        <f>'Таб.2._Комб+Озд+Комп_'!G710</f>
        <v>0</v>
      </c>
      <c r="L710" s="229">
        <f>'Таб.2._Комб+Озд+Комп_'!I710</f>
        <v>0</v>
      </c>
      <c r="M710" s="229">
        <f>'Таб.2._Комб+Озд+Комп_'!K710</f>
        <v>0</v>
      </c>
      <c r="N710" s="229">
        <f>'Таб.2._Комб+Озд+Комп_'!M710</f>
        <v>0</v>
      </c>
      <c r="O710" s="229">
        <f>'Таб.2._Комб+Озд+Комп_'!O710</f>
        <v>0</v>
      </c>
      <c r="P710" s="229">
        <f>'Таб.2._Комб+Озд+Комп_'!Q710</f>
        <v>0</v>
      </c>
      <c r="Q710" s="229">
        <f>'Таб.2._Комб+Озд+Комп_'!S710</f>
        <v>0</v>
      </c>
      <c r="R710" s="229">
        <f>'Таб.2._Комб+Озд+Комп_'!U710</f>
        <v>0</v>
      </c>
      <c r="S710" s="229">
        <f>'Таб.2._Комб+Озд+Комп_'!W710</f>
        <v>0</v>
      </c>
      <c r="T710" s="229">
        <f>'Таб.2._Комб+Озд+Комп_'!Y710</f>
        <v>0</v>
      </c>
      <c r="U710" s="229">
        <f>'Таб.2._Комб+Озд+Комп_'!AA710</f>
        <v>0</v>
      </c>
      <c r="V710" s="230">
        <f t="shared" si="177"/>
        <v>0</v>
      </c>
      <c r="W710" s="231">
        <f>'Таб. 1._Общ_гр_ '!I710+'Таб. 1._Общ_гр_ '!R710+'Таб. 1._Общ_гр_ '!AA710+'Таб. 1._Общ_гр_ '!AJ710+'Таб.2._Комб+Озд+Комп_'!AD710</f>
        <v>0</v>
      </c>
      <c r="X710" s="168">
        <f>'Таб. 1._Общ_гр_ '!AZ710+'Таб.2._Комб+Озд+Комп_'!AO710</f>
        <v>0</v>
      </c>
      <c r="Y710" s="185">
        <v>1</v>
      </c>
      <c r="Z710" s="185">
        <v>1.1599999999999999</v>
      </c>
      <c r="AA710" s="168">
        <f t="shared" si="178"/>
        <v>0</v>
      </c>
      <c r="AB710" s="185">
        <v>1</v>
      </c>
      <c r="AC710" s="168">
        <f t="shared" si="179"/>
        <v>0</v>
      </c>
      <c r="AD710" s="168">
        <v>2.11</v>
      </c>
      <c r="AE710" s="168">
        <f t="shared" si="180"/>
        <v>0</v>
      </c>
      <c r="AF710" s="233">
        <f>'Таб. 1._Общ_гр_ '!BA710+'Таб.2._Комб+Озд+Комп_'!AP710</f>
        <v>0</v>
      </c>
      <c r="AG710" s="233">
        <f t="shared" si="181"/>
        <v>0</v>
      </c>
    </row>
    <row r="711" spans="1:33" s="19" customFormat="1" ht="11.25" hidden="1" customHeight="1">
      <c r="A711" s="93" t="s">
        <v>719</v>
      </c>
      <c r="B711" s="22" t="s">
        <v>708</v>
      </c>
      <c r="C711" s="71"/>
      <c r="D711" s="170" t="s">
        <v>40</v>
      </c>
      <c r="E711" s="53" t="s">
        <v>1103</v>
      </c>
      <c r="F711" s="229">
        <f>'Таб. 1._Общ_гр_ '!E711+'Таб. 1._Общ_гр_ '!F711+'Таб. 1._Общ_гр_ '!G711+'Таб. 1._Общ_гр_ '!H711</f>
        <v>10</v>
      </c>
      <c r="G711" s="229">
        <f>'Таб. 1._Общ_гр_ '!N711+'Таб. 1._Общ_гр_ '!O711+'Таб. 1._Общ_гр_ '!P711+'Таб. 1._Общ_гр_ '!Q711</f>
        <v>0</v>
      </c>
      <c r="H711" s="229">
        <f>'Таб. 1._Общ_гр_ '!W711+'Таб. 1._Общ_гр_ '!X711+'Таб. 1._Общ_гр_ '!Y711+'Таб. 1._Общ_гр_ '!Z711</f>
        <v>8</v>
      </c>
      <c r="I711" s="229">
        <f>'Таб. 1._Общ_гр_ '!AF711+'Таб. 1._Общ_гр_ '!AG711+'Таб. 1._Общ_гр_ '!AH711+'Таб. 1._Общ_гр_ '!AI711</f>
        <v>0</v>
      </c>
      <c r="J711" s="229">
        <f>'Таб.2._Комб+Озд+Комп_'!E711</f>
        <v>0</v>
      </c>
      <c r="K711" s="229">
        <f>'Таб.2._Комб+Озд+Комп_'!G711</f>
        <v>0</v>
      </c>
      <c r="L711" s="229">
        <f>'Таб.2._Комб+Озд+Комп_'!I711</f>
        <v>0</v>
      </c>
      <c r="M711" s="229">
        <f>'Таб.2._Комб+Озд+Комп_'!K711</f>
        <v>0</v>
      </c>
      <c r="N711" s="229">
        <f>'Таб.2._Комб+Озд+Комп_'!M711</f>
        <v>0</v>
      </c>
      <c r="O711" s="229">
        <f>'Таб.2._Комб+Озд+Комп_'!O711</f>
        <v>0</v>
      </c>
      <c r="P711" s="229">
        <f>'Таб.2._Комб+Озд+Комп_'!Q711</f>
        <v>0</v>
      </c>
      <c r="Q711" s="229">
        <f>'Таб.2._Комб+Озд+Комп_'!S711</f>
        <v>0</v>
      </c>
      <c r="R711" s="229">
        <f>'Таб.2._Комб+Озд+Комп_'!U711</f>
        <v>0</v>
      </c>
      <c r="S711" s="229">
        <f>'Таб.2._Комб+Озд+Комп_'!W711</f>
        <v>0</v>
      </c>
      <c r="T711" s="229">
        <f>'Таб.2._Комб+Озд+Комп_'!Y711</f>
        <v>0</v>
      </c>
      <c r="U711" s="229">
        <f>'Таб.2._Комб+Озд+Комп_'!AA711</f>
        <v>0</v>
      </c>
      <c r="V711" s="230">
        <f t="shared" si="177"/>
        <v>18</v>
      </c>
      <c r="W711" s="231">
        <f>'Таб. 1._Общ_гр_ '!I711+'Таб. 1._Общ_гр_ '!R711+'Таб. 1._Общ_гр_ '!AA711+'Таб. 1._Общ_гр_ '!AJ711+'Таб.2._Комб+Озд+Комп_'!AD711</f>
        <v>2</v>
      </c>
      <c r="X711" s="168">
        <f>'Таб. 1._Общ_гр_ '!AZ711+'Таб.2._Комб+Озд+Комп_'!AO711</f>
        <v>1742.3</v>
      </c>
      <c r="Y711" s="185">
        <v>1</v>
      </c>
      <c r="Z711" s="185">
        <v>1.1599999999999999</v>
      </c>
      <c r="AA711" s="168">
        <f t="shared" si="178"/>
        <v>1.25</v>
      </c>
      <c r="AB711" s="185">
        <v>1</v>
      </c>
      <c r="AC711" s="168">
        <f t="shared" si="179"/>
        <v>2526.3000000000002</v>
      </c>
      <c r="AD711" s="185">
        <v>2.11</v>
      </c>
      <c r="AE711" s="168">
        <f t="shared" si="180"/>
        <v>5330.5</v>
      </c>
      <c r="AF711" s="233">
        <f>'Таб. 1._Общ_гр_ '!BA711+'Таб.2._Комб+Озд+Комп_'!AP711</f>
        <v>18.7</v>
      </c>
      <c r="AG711" s="233">
        <f t="shared" si="181"/>
        <v>5349.2</v>
      </c>
    </row>
    <row r="712" spans="1:33" s="19" customFormat="1" ht="11.25" hidden="1" customHeight="1">
      <c r="A712" s="93" t="s">
        <v>720</v>
      </c>
      <c r="B712" s="22" t="s">
        <v>708</v>
      </c>
      <c r="C712" s="71"/>
      <c r="D712" s="170" t="s">
        <v>40</v>
      </c>
      <c r="E712" s="53" t="s">
        <v>1103</v>
      </c>
      <c r="F712" s="229">
        <f>'Таб. 1._Общ_гр_ '!E712+'Таб. 1._Общ_гр_ '!F712+'Таб. 1._Общ_гр_ '!G712+'Таб. 1._Общ_гр_ '!H712</f>
        <v>6</v>
      </c>
      <c r="G712" s="229">
        <f>'Таб. 1._Общ_гр_ '!N712+'Таб. 1._Общ_гр_ '!O712+'Таб. 1._Общ_гр_ '!P712+'Таб. 1._Общ_гр_ '!Q712</f>
        <v>0</v>
      </c>
      <c r="H712" s="229">
        <f>'Таб. 1._Общ_гр_ '!W712+'Таб. 1._Общ_гр_ '!X712+'Таб. 1._Общ_гр_ '!Y712+'Таб. 1._Общ_гр_ '!Z712</f>
        <v>2</v>
      </c>
      <c r="I712" s="229">
        <f>'Таб. 1._Общ_гр_ '!AF712+'Таб. 1._Общ_гр_ '!AG712+'Таб. 1._Общ_гр_ '!AH712+'Таб. 1._Общ_гр_ '!AI712</f>
        <v>0</v>
      </c>
      <c r="J712" s="229">
        <f>'Таб.2._Комб+Озд+Комп_'!E712</f>
        <v>0</v>
      </c>
      <c r="K712" s="229">
        <f>'Таб.2._Комб+Озд+Комп_'!G712</f>
        <v>0</v>
      </c>
      <c r="L712" s="229">
        <f>'Таб.2._Комб+Озд+Комп_'!I712</f>
        <v>0</v>
      </c>
      <c r="M712" s="229">
        <f>'Таб.2._Комб+Озд+Комп_'!K712</f>
        <v>0</v>
      </c>
      <c r="N712" s="229">
        <f>'Таб.2._Комб+Озд+Комп_'!M712</f>
        <v>0</v>
      </c>
      <c r="O712" s="229">
        <f>'Таб.2._Комб+Озд+Комп_'!O712</f>
        <v>0</v>
      </c>
      <c r="P712" s="229">
        <f>'Таб.2._Комб+Озд+Комп_'!Q712</f>
        <v>0</v>
      </c>
      <c r="Q712" s="229">
        <f>'Таб.2._Комб+Озд+Комп_'!S712</f>
        <v>0</v>
      </c>
      <c r="R712" s="229">
        <f>'Таб.2._Комб+Озд+Комп_'!U712</f>
        <v>0</v>
      </c>
      <c r="S712" s="229">
        <f>'Таб.2._Комб+Озд+Комп_'!W712</f>
        <v>0</v>
      </c>
      <c r="T712" s="229">
        <f>'Таб.2._Комб+Озд+Комп_'!Y712</f>
        <v>0</v>
      </c>
      <c r="U712" s="229">
        <f>'Таб.2._Комб+Озд+Комп_'!AA712</f>
        <v>0</v>
      </c>
      <c r="V712" s="230">
        <f t="shared" si="177"/>
        <v>8</v>
      </c>
      <c r="W712" s="231">
        <f>'Таб. 1._Общ_гр_ '!I712+'Таб. 1._Общ_гр_ '!R712+'Таб. 1._Общ_гр_ '!AA712+'Таб. 1._Общ_гр_ '!AJ712+'Таб.2._Комб+Озд+Комп_'!AD712</f>
        <v>1</v>
      </c>
      <c r="X712" s="168">
        <f>'Таб. 1._Общ_гр_ '!AZ712+'Таб.2._Комб+Озд+Комп_'!AO712</f>
        <v>746.7</v>
      </c>
      <c r="Y712" s="185">
        <v>1</v>
      </c>
      <c r="Z712" s="185">
        <v>1.1599999999999999</v>
      </c>
      <c r="AA712" s="168">
        <f t="shared" si="178"/>
        <v>1.5</v>
      </c>
      <c r="AB712" s="185">
        <v>1</v>
      </c>
      <c r="AC712" s="168">
        <f t="shared" si="179"/>
        <v>1299.3</v>
      </c>
      <c r="AD712" s="185">
        <v>2.11</v>
      </c>
      <c r="AE712" s="168">
        <f t="shared" si="180"/>
        <v>2741.5</v>
      </c>
      <c r="AF712" s="233">
        <f>'Таб. 1._Общ_гр_ '!BA712+'Таб.2._Комб+Озд+Комп_'!AP712</f>
        <v>8.3000000000000007</v>
      </c>
      <c r="AG712" s="233">
        <f t="shared" si="181"/>
        <v>2749.8</v>
      </c>
    </row>
    <row r="713" spans="1:33" s="19" customFormat="1" ht="11.25" hidden="1" customHeight="1">
      <c r="A713" s="93" t="s">
        <v>721</v>
      </c>
      <c r="B713" s="22" t="s">
        <v>708</v>
      </c>
      <c r="C713" s="71"/>
      <c r="D713" s="170" t="s">
        <v>40</v>
      </c>
      <c r="E713" s="53" t="s">
        <v>1103</v>
      </c>
      <c r="F713" s="229">
        <f>'Таб. 1._Общ_гр_ '!E713+'Таб. 1._Общ_гр_ '!F713+'Таб. 1._Общ_гр_ '!G713+'Таб. 1._Общ_гр_ '!H713</f>
        <v>10</v>
      </c>
      <c r="G713" s="229">
        <f>'Таб. 1._Общ_гр_ '!N713+'Таб. 1._Общ_гр_ '!O713+'Таб. 1._Общ_гр_ '!P713+'Таб. 1._Общ_гр_ '!Q713</f>
        <v>0</v>
      </c>
      <c r="H713" s="229">
        <f>'Таб. 1._Общ_гр_ '!W713+'Таб. 1._Общ_гр_ '!X713+'Таб. 1._Общ_гр_ '!Y713+'Таб. 1._Общ_гр_ '!Z713</f>
        <v>0</v>
      </c>
      <c r="I713" s="229">
        <f>'Таб. 1._Общ_гр_ '!AF713+'Таб. 1._Общ_гр_ '!AG713+'Таб. 1._Общ_гр_ '!AH713+'Таб. 1._Общ_гр_ '!AI713</f>
        <v>0</v>
      </c>
      <c r="J713" s="229">
        <f>'Таб.2._Комб+Озд+Комп_'!E713</f>
        <v>0</v>
      </c>
      <c r="K713" s="229">
        <f>'Таб.2._Комб+Озд+Комп_'!G713</f>
        <v>0</v>
      </c>
      <c r="L713" s="229">
        <f>'Таб.2._Комб+Озд+Комп_'!I713</f>
        <v>0</v>
      </c>
      <c r="M713" s="229">
        <f>'Таб.2._Комб+Озд+Комп_'!K713</f>
        <v>0</v>
      </c>
      <c r="N713" s="229">
        <f>'Таб.2._Комб+Озд+Комп_'!M713</f>
        <v>0</v>
      </c>
      <c r="O713" s="229">
        <f>'Таб.2._Комб+Озд+Комп_'!O713</f>
        <v>0</v>
      </c>
      <c r="P713" s="229">
        <f>'Таб.2._Комб+Озд+Комп_'!Q713</f>
        <v>0</v>
      </c>
      <c r="Q713" s="229">
        <f>'Таб.2._Комб+Озд+Комп_'!S713</f>
        <v>0</v>
      </c>
      <c r="R713" s="229">
        <f>'Таб.2._Комб+Озд+Комп_'!U713</f>
        <v>0</v>
      </c>
      <c r="S713" s="229">
        <f>'Таб.2._Комб+Озд+Комп_'!W713</f>
        <v>0</v>
      </c>
      <c r="T713" s="229">
        <f>'Таб.2._Комб+Озд+Комп_'!Y713</f>
        <v>0</v>
      </c>
      <c r="U713" s="229">
        <f>'Таб.2._Комб+Озд+Комп_'!AA713</f>
        <v>0</v>
      </c>
      <c r="V713" s="230">
        <f t="shared" si="177"/>
        <v>10</v>
      </c>
      <c r="W713" s="231">
        <f>'Таб. 1._Общ_гр_ '!I713+'Таб. 1._Общ_гр_ '!R713+'Таб. 1._Общ_гр_ '!AA713+'Таб. 1._Общ_гр_ '!AJ713+'Таб.2._Комб+Озд+Комп_'!AD713</f>
        <v>1</v>
      </c>
      <c r="X713" s="168">
        <f>'Таб. 1._Общ_гр_ '!AZ713+'Таб.2._Комб+Озд+Комп_'!AO713</f>
        <v>889</v>
      </c>
      <c r="Y713" s="185">
        <v>1</v>
      </c>
      <c r="Z713" s="185">
        <v>1.1599999999999999</v>
      </c>
      <c r="AA713" s="168">
        <f t="shared" si="178"/>
        <v>1.5</v>
      </c>
      <c r="AB713" s="185">
        <v>1</v>
      </c>
      <c r="AC713" s="168">
        <f t="shared" si="179"/>
        <v>1546.9</v>
      </c>
      <c r="AD713" s="185">
        <v>2.11</v>
      </c>
      <c r="AE713" s="168">
        <f t="shared" si="180"/>
        <v>3264</v>
      </c>
      <c r="AF713" s="233">
        <f>'Таб. 1._Общ_гр_ '!BA713+'Таб.2._Комб+Озд+Комп_'!AP713</f>
        <v>10.4</v>
      </c>
      <c r="AG713" s="233">
        <f t="shared" si="181"/>
        <v>3274.4</v>
      </c>
    </row>
    <row r="714" spans="1:33" s="19" customFormat="1" ht="11.25" hidden="1" customHeight="1">
      <c r="A714" s="93" t="s">
        <v>722</v>
      </c>
      <c r="B714" s="22" t="s">
        <v>708</v>
      </c>
      <c r="C714" s="71"/>
      <c r="D714" s="170" t="s">
        <v>40</v>
      </c>
      <c r="E714" s="53" t="s">
        <v>1103</v>
      </c>
      <c r="F714" s="229">
        <f>'Таб. 1._Общ_гр_ '!E714+'Таб. 1._Общ_гр_ '!F714+'Таб. 1._Общ_гр_ '!G714+'Таб. 1._Общ_гр_ '!H714</f>
        <v>0</v>
      </c>
      <c r="G714" s="229">
        <f>'Таб. 1._Общ_гр_ '!N714+'Таб. 1._Общ_гр_ '!O714+'Таб. 1._Общ_гр_ '!P714+'Таб. 1._Общ_гр_ '!Q714</f>
        <v>0</v>
      </c>
      <c r="H714" s="229">
        <f>'Таб. 1._Общ_гр_ '!W714+'Таб. 1._Общ_гр_ '!X714+'Таб. 1._Общ_гр_ '!Y714+'Таб. 1._Общ_гр_ '!Z714</f>
        <v>0</v>
      </c>
      <c r="I714" s="229">
        <f>'Таб. 1._Общ_гр_ '!AF714+'Таб. 1._Общ_гр_ '!AG714+'Таб. 1._Общ_гр_ '!AH714+'Таб. 1._Общ_гр_ '!AI714</f>
        <v>0</v>
      </c>
      <c r="J714" s="229">
        <f>'Таб.2._Комб+Озд+Комп_'!E714</f>
        <v>0</v>
      </c>
      <c r="K714" s="229">
        <f>'Таб.2._Комб+Озд+Комп_'!G714</f>
        <v>0</v>
      </c>
      <c r="L714" s="229">
        <f>'Таб.2._Комб+Озд+Комп_'!I714</f>
        <v>0</v>
      </c>
      <c r="M714" s="229">
        <f>'Таб.2._Комб+Озд+Комп_'!K714</f>
        <v>0</v>
      </c>
      <c r="N714" s="229">
        <f>'Таб.2._Комб+Озд+Комп_'!M714</f>
        <v>0</v>
      </c>
      <c r="O714" s="229">
        <f>'Таб.2._Комб+Озд+Комп_'!O714</f>
        <v>0</v>
      </c>
      <c r="P714" s="229">
        <f>'Таб.2._Комб+Озд+Комп_'!Q714</f>
        <v>0</v>
      </c>
      <c r="Q714" s="229">
        <f>'Таб.2._Комб+Озд+Комп_'!S714</f>
        <v>0</v>
      </c>
      <c r="R714" s="229">
        <f>'Таб.2._Комб+Озд+Комп_'!U714</f>
        <v>0</v>
      </c>
      <c r="S714" s="229">
        <f>'Таб.2._Комб+Озд+Комп_'!W714</f>
        <v>0</v>
      </c>
      <c r="T714" s="229">
        <f>'Таб.2._Комб+Озд+Комп_'!Y714</f>
        <v>0</v>
      </c>
      <c r="U714" s="229">
        <f>'Таб.2._Комб+Озд+Комп_'!AA714</f>
        <v>0</v>
      </c>
      <c r="V714" s="230">
        <f t="shared" si="177"/>
        <v>0</v>
      </c>
      <c r="W714" s="231">
        <f>'Таб. 1._Общ_гр_ '!I714+'Таб. 1._Общ_гр_ '!R714+'Таб. 1._Общ_гр_ '!AA714+'Таб. 1._Общ_гр_ '!AJ714+'Таб.2._Комб+Озд+Комп_'!AD714</f>
        <v>0</v>
      </c>
      <c r="X714" s="168">
        <f>'Таб. 1._Общ_гр_ '!AZ714+'Таб.2._Комб+Озд+Комп_'!AO714</f>
        <v>0</v>
      </c>
      <c r="Y714" s="185">
        <v>1</v>
      </c>
      <c r="Z714" s="185">
        <v>1.1599999999999999</v>
      </c>
      <c r="AA714" s="168">
        <f t="shared" si="178"/>
        <v>0</v>
      </c>
      <c r="AB714" s="185">
        <v>1</v>
      </c>
      <c r="AC714" s="168">
        <f t="shared" si="179"/>
        <v>0</v>
      </c>
      <c r="AD714" s="185">
        <v>2.11</v>
      </c>
      <c r="AE714" s="168">
        <f t="shared" si="180"/>
        <v>0</v>
      </c>
      <c r="AF714" s="233">
        <f>'Таб. 1._Общ_гр_ '!BA714+'Таб.2._Комб+Озд+Комп_'!AP714</f>
        <v>0</v>
      </c>
      <c r="AG714" s="233">
        <f t="shared" si="181"/>
        <v>0</v>
      </c>
    </row>
    <row r="715" spans="1:33" s="19" customFormat="1" ht="11.25" customHeight="1">
      <c r="A715" s="183" t="s">
        <v>58</v>
      </c>
      <c r="B715" s="36" t="str">
        <f>A700</f>
        <v>Чулымский район</v>
      </c>
      <c r="C715" s="266">
        <f>SUM(C701:C714)</f>
        <v>2</v>
      </c>
      <c r="D715" s="267"/>
      <c r="E715" s="266"/>
      <c r="F715" s="266">
        <f t="shared" ref="F715:X715" si="182">SUM(F701:F714)</f>
        <v>480</v>
      </c>
      <c r="G715" s="266">
        <f t="shared" si="182"/>
        <v>0</v>
      </c>
      <c r="H715" s="266">
        <f t="shared" si="182"/>
        <v>161</v>
      </c>
      <c r="I715" s="266">
        <f t="shared" si="182"/>
        <v>0</v>
      </c>
      <c r="J715" s="266">
        <f t="shared" si="182"/>
        <v>0</v>
      </c>
      <c r="K715" s="266">
        <f t="shared" si="182"/>
        <v>0</v>
      </c>
      <c r="L715" s="266">
        <f t="shared" si="182"/>
        <v>0</v>
      </c>
      <c r="M715" s="266">
        <f t="shared" si="182"/>
        <v>0</v>
      </c>
      <c r="N715" s="266">
        <f t="shared" si="182"/>
        <v>0</v>
      </c>
      <c r="O715" s="266">
        <f t="shared" si="182"/>
        <v>0</v>
      </c>
      <c r="P715" s="266">
        <f t="shared" si="182"/>
        <v>0</v>
      </c>
      <c r="Q715" s="266">
        <f t="shared" si="182"/>
        <v>0</v>
      </c>
      <c r="R715" s="266">
        <f t="shared" si="182"/>
        <v>6</v>
      </c>
      <c r="S715" s="266">
        <f t="shared" si="182"/>
        <v>0</v>
      </c>
      <c r="T715" s="266">
        <f t="shared" si="182"/>
        <v>0</v>
      </c>
      <c r="U715" s="266">
        <f t="shared" si="182"/>
        <v>0</v>
      </c>
      <c r="V715" s="266">
        <f t="shared" si="182"/>
        <v>647</v>
      </c>
      <c r="W715" s="266">
        <f t="shared" si="182"/>
        <v>37</v>
      </c>
      <c r="X715" s="268">
        <f t="shared" si="182"/>
        <v>50342.400000000001</v>
      </c>
      <c r="Y715" s="268"/>
      <c r="Z715" s="268"/>
      <c r="AA715" s="239"/>
      <c r="AB715" s="46"/>
      <c r="AC715" s="239">
        <f>SUM(AC701:AC714)</f>
        <v>62406.700000000004</v>
      </c>
      <c r="AD715" s="240"/>
      <c r="AE715" s="239">
        <f>SUM(AE701:AE714)</f>
        <v>76931</v>
      </c>
      <c r="AF715" s="239">
        <f>SUM(AF701:AF714)</f>
        <v>672.8</v>
      </c>
      <c r="AG715" s="239">
        <f>SUM(AG701:AG714)</f>
        <v>77603.8</v>
      </c>
    </row>
    <row r="716" spans="1:33" s="19" customFormat="1" ht="10.5" hidden="1">
      <c r="A716" s="14" t="s">
        <v>723</v>
      </c>
      <c r="B716" s="164"/>
      <c r="C716" s="15"/>
      <c r="D716" s="17"/>
      <c r="E716" s="164"/>
      <c r="F716" s="164"/>
      <c r="G716" s="164"/>
      <c r="H716" s="164"/>
      <c r="I716" s="164"/>
      <c r="J716" s="15"/>
      <c r="K716" s="15"/>
      <c r="L716" s="15"/>
      <c r="M716" s="15"/>
      <c r="N716" s="15"/>
      <c r="O716" s="15"/>
      <c r="P716" s="15"/>
      <c r="Q716" s="15"/>
      <c r="R716" s="15"/>
      <c r="S716" s="15"/>
      <c r="T716" s="15"/>
      <c r="U716" s="15"/>
      <c r="V716" s="15"/>
      <c r="W716" s="15"/>
      <c r="X716" s="20"/>
      <c r="Y716" s="20"/>
      <c r="Z716" s="15"/>
      <c r="AB716" s="15"/>
      <c r="AD716" s="223"/>
    </row>
    <row r="717" spans="1:33" s="19" customFormat="1" ht="10.5" hidden="1">
      <c r="A717" s="60" t="s">
        <v>724</v>
      </c>
      <c r="B717" s="22" t="s">
        <v>723</v>
      </c>
      <c r="C717" s="71">
        <v>1</v>
      </c>
      <c r="D717" s="170" t="s">
        <v>61</v>
      </c>
      <c r="E717" s="53" t="s">
        <v>1103</v>
      </c>
      <c r="F717" s="42">
        <f>'Таб. 1._Общ_гр_ '!E717+'Таб. 1._Общ_гр_ '!F717+'Таб. 1._Общ_гр_ '!G717+'Таб. 1._Общ_гр_ '!H717</f>
        <v>0</v>
      </c>
      <c r="G717" s="42">
        <f>'Таб. 1._Общ_гр_ '!N717+'Таб. 1._Общ_гр_ '!O717+'Таб. 1._Общ_гр_ '!P717+'Таб. 1._Общ_гр_ '!Q717</f>
        <v>0</v>
      </c>
      <c r="H717" s="42">
        <f>'Таб. 1._Общ_гр_ '!W717+'Таб. 1._Общ_гр_ '!X717+'Таб. 1._Общ_гр_ '!Y717+'Таб. 1._Общ_гр_ '!Z717</f>
        <v>25</v>
      </c>
      <c r="I717" s="42">
        <f>'Таб. 1._Общ_гр_ '!AF717+'Таб. 1._Общ_гр_ '!AG717+'Таб. 1._Общ_гр_ '!AH717+'Таб. 1._Общ_гр_ '!AI717</f>
        <v>0</v>
      </c>
      <c r="J717" s="42">
        <f>'Таб.2._Комб+Озд+Комп_'!E717</f>
        <v>69</v>
      </c>
      <c r="K717" s="42">
        <f>'Таб.2._Комб+Озд+Комп_'!G717</f>
        <v>0</v>
      </c>
      <c r="L717" s="42">
        <f>'Таб.2._Комб+Озд+Комп_'!I717</f>
        <v>0</v>
      </c>
      <c r="M717" s="42">
        <f>'Таб.2._Комб+Озд+Комп_'!K717</f>
        <v>0</v>
      </c>
      <c r="N717" s="42">
        <f>'Таб.2._Комб+Озд+Комп_'!M717</f>
        <v>0</v>
      </c>
      <c r="O717" s="42">
        <f>'Таб.2._Комб+Озд+Комп_'!O717</f>
        <v>0</v>
      </c>
      <c r="P717" s="42">
        <f>'Таб.2._Комб+Озд+Комп_'!Q717</f>
        <v>0</v>
      </c>
      <c r="Q717" s="42">
        <f>'Таб.2._Комб+Озд+Комп_'!S717</f>
        <v>0</v>
      </c>
      <c r="R717" s="42">
        <f>'Таб.2._Комб+Озд+Комп_'!U717</f>
        <v>146</v>
      </c>
      <c r="S717" s="42">
        <f>'Таб.2._Комб+Озд+Комп_'!W717</f>
        <v>0</v>
      </c>
      <c r="T717" s="42">
        <f>'Таб.2._Комб+Озд+Комп_'!Y717</f>
        <v>52</v>
      </c>
      <c r="U717" s="42">
        <f>'Таб.2._Комб+Озд+Комп_'!AA717</f>
        <v>0</v>
      </c>
      <c r="V717" s="45">
        <f t="shared" ref="V717:V736" si="183">J717+K717+L717+M717+N717+O717+P717+Q717+R717+S717+T717+U717+F717+G717+H717+I717</f>
        <v>292</v>
      </c>
      <c r="W717" s="79">
        <f>'Таб. 1._Общ_гр_ '!I717+'Таб. 1._Общ_гр_ '!R717+'Таб. 1._Общ_гр_ '!AA717+'Таб. 1._Общ_гр_ '!AJ717+'Таб.2._Комб+Озд+Комп_'!AD717</f>
        <v>11</v>
      </c>
      <c r="X717" s="185">
        <f>'Таб. 1._Общ_гр_ '!AZ717+'Таб.2._Комб+Озд+Комп_'!AO717</f>
        <v>39605.5</v>
      </c>
      <c r="Y717" s="185">
        <v>1</v>
      </c>
      <c r="Z717" s="185">
        <v>1.1599999999999999</v>
      </c>
      <c r="AA717" s="168">
        <f t="shared" ref="AA717:AA736" si="184">IF(W717=1,1.5,IF(W717=2,1.25,IF(W717=3,1.15,IF(AND((W717&gt;=4),(W717&lt;=6)),1.1,IF(AND((W717&gt;=7),(W717&lt;=11)),1.05,IF(W717&gt;=12,1,0))))))</f>
        <v>1.05</v>
      </c>
      <c r="AB717" s="232">
        <v>1.1000000000000001</v>
      </c>
      <c r="AC717" s="168">
        <f t="shared" ref="AC717:AC736" si="185">ROUND(X717*Y717*Z717*AA717*AB717,1)</f>
        <v>53063.4</v>
      </c>
      <c r="AD717" s="168">
        <v>1</v>
      </c>
      <c r="AE717" s="168">
        <f t="shared" ref="AE717:AE736" si="186">ROUND(AC717*AD717,1)</f>
        <v>53063.4</v>
      </c>
      <c r="AF717" s="233">
        <f>'Таб. 1._Общ_гр_ '!BA717+'Таб.2._Комб+Озд+Комп_'!AP717</f>
        <v>303.7</v>
      </c>
      <c r="AG717" s="233">
        <f t="shared" ref="AG717:AG736" si="187">AE717+AF717</f>
        <v>53367.1</v>
      </c>
    </row>
    <row r="718" spans="1:33" s="19" customFormat="1" ht="11.25" hidden="1" customHeight="1">
      <c r="A718" s="60" t="s">
        <v>725</v>
      </c>
      <c r="B718" s="22" t="s">
        <v>723</v>
      </c>
      <c r="C718" s="71">
        <v>1</v>
      </c>
      <c r="D718" s="170" t="s">
        <v>61</v>
      </c>
      <c r="E718" s="97" t="s">
        <v>1104</v>
      </c>
      <c r="F718" s="42">
        <f>'Таб. 1._Общ_гр_ '!E718+'Таб. 1._Общ_гр_ '!F718+'Таб. 1._Общ_гр_ '!G718+'Таб. 1._Общ_гр_ '!H718</f>
        <v>46</v>
      </c>
      <c r="G718" s="42">
        <f>'Таб. 1._Общ_гр_ '!N718+'Таб. 1._Общ_гр_ '!O718+'Таб. 1._Общ_гр_ '!P718+'Таб. 1._Общ_гр_ '!Q718</f>
        <v>0</v>
      </c>
      <c r="H718" s="42">
        <f>'Таб. 1._Общ_гр_ '!W718+'Таб. 1._Общ_гр_ '!X718+'Таб. 1._Общ_гр_ '!Y718+'Таб. 1._Общ_гр_ '!Z718</f>
        <v>111</v>
      </c>
      <c r="I718" s="42">
        <f>'Таб. 1._Общ_гр_ '!AF718+'Таб. 1._Общ_гр_ '!AG718+'Таб. 1._Общ_гр_ '!AH718+'Таб. 1._Общ_гр_ '!AI718</f>
        <v>0</v>
      </c>
      <c r="J718" s="42">
        <f>'Таб.2._Комб+Озд+Комп_'!E718</f>
        <v>0</v>
      </c>
      <c r="K718" s="42">
        <f>'Таб.2._Комб+Озд+Комп_'!G718</f>
        <v>0</v>
      </c>
      <c r="L718" s="42">
        <f>'Таб.2._Комб+Озд+Комп_'!I718</f>
        <v>0</v>
      </c>
      <c r="M718" s="42">
        <f>'Таб.2._Комб+Озд+Комп_'!K718</f>
        <v>0</v>
      </c>
      <c r="N718" s="42">
        <f>'Таб.2._Комб+Озд+Комп_'!M718</f>
        <v>50</v>
      </c>
      <c r="O718" s="42">
        <f>'Таб.2._Комб+Озд+Комп_'!O718</f>
        <v>0</v>
      </c>
      <c r="P718" s="42">
        <f>'Таб.2._Комб+Озд+Комп_'!Q718</f>
        <v>24</v>
      </c>
      <c r="Q718" s="42">
        <f>'Таб.2._Комб+Озд+Комп_'!S718</f>
        <v>0</v>
      </c>
      <c r="R718" s="42">
        <f>'Таб.2._Комб+Озд+Комп_'!U718</f>
        <v>395</v>
      </c>
      <c r="S718" s="42">
        <f>'Таб.2._Комб+Озд+Комп_'!W718</f>
        <v>0</v>
      </c>
      <c r="T718" s="42">
        <f>'Таб.2._Комб+Озд+Комп_'!Y718</f>
        <v>0</v>
      </c>
      <c r="U718" s="42">
        <f>'Таб.2._Комб+Озд+Комп_'!AA718</f>
        <v>0</v>
      </c>
      <c r="V718" s="45">
        <f t="shared" si="183"/>
        <v>626</v>
      </c>
      <c r="W718" s="79">
        <f>'Таб. 1._Общ_гр_ '!I718+'Таб. 1._Общ_гр_ '!R718+'Таб. 1._Общ_гр_ '!AA718+'Таб. 1._Общ_гр_ '!AJ718+'Таб.2._Комб+Озд+Комп_'!AD718</f>
        <v>30</v>
      </c>
      <c r="X718" s="185">
        <f>'Таб. 1._Общ_гр_ '!AZ718+'Таб.2._Комб+Озд+Комп_'!AO718</f>
        <v>70125.100000000006</v>
      </c>
      <c r="Y718" s="185">
        <v>1.04</v>
      </c>
      <c r="Z718" s="185">
        <v>1.1599999999999999</v>
      </c>
      <c r="AA718" s="168">
        <f t="shared" si="184"/>
        <v>1</v>
      </c>
      <c r="AB718" s="234">
        <v>1.1000000000000001</v>
      </c>
      <c r="AC718" s="168">
        <f t="shared" si="185"/>
        <v>93058.8</v>
      </c>
      <c r="AD718" s="168">
        <v>1</v>
      </c>
      <c r="AE718" s="168">
        <f t="shared" si="186"/>
        <v>93058.8</v>
      </c>
      <c r="AF718" s="233">
        <f>'Таб. 1._Общ_гр_ '!BA718+'Таб.2._Комб+Озд+Комп_'!AP718</f>
        <v>651.1</v>
      </c>
      <c r="AG718" s="233">
        <f t="shared" si="187"/>
        <v>93709.900000000009</v>
      </c>
    </row>
    <row r="719" spans="1:33" s="19" customFormat="1" ht="11.25" hidden="1" customHeight="1">
      <c r="A719" s="60" t="s">
        <v>726</v>
      </c>
      <c r="B719" s="22" t="s">
        <v>723</v>
      </c>
      <c r="C719" s="71">
        <v>1</v>
      </c>
      <c r="D719" s="170" t="s">
        <v>61</v>
      </c>
      <c r="E719" s="53" t="s">
        <v>1103</v>
      </c>
      <c r="F719" s="42">
        <f>'Таб. 1._Общ_гр_ '!E719+'Таб. 1._Общ_гр_ '!F719+'Таб. 1._Общ_гр_ '!G719+'Таб. 1._Общ_гр_ '!H719</f>
        <v>22</v>
      </c>
      <c r="G719" s="42">
        <f>'Таб. 1._Общ_гр_ '!N719+'Таб. 1._Общ_гр_ '!O719+'Таб. 1._Общ_гр_ '!P719+'Таб. 1._Общ_гр_ '!Q719</f>
        <v>0</v>
      </c>
      <c r="H719" s="42">
        <f>'Таб. 1._Общ_гр_ '!W719+'Таб. 1._Общ_гр_ '!X719+'Таб. 1._Общ_гр_ '!Y719+'Таб. 1._Общ_гр_ '!Z719</f>
        <v>36</v>
      </c>
      <c r="I719" s="42">
        <f>'Таб. 1._Общ_гр_ '!AF719+'Таб. 1._Общ_гр_ '!AG719+'Таб. 1._Общ_гр_ '!AH719+'Таб. 1._Общ_гр_ '!AI719</f>
        <v>0</v>
      </c>
      <c r="J719" s="42">
        <f>'Таб.2._Комб+Озд+Комп_'!E719</f>
        <v>0</v>
      </c>
      <c r="K719" s="42">
        <f>'Таб.2._Комб+Озд+Комп_'!G719</f>
        <v>0</v>
      </c>
      <c r="L719" s="42">
        <f>'Таб.2._Комб+Озд+Комп_'!I719</f>
        <v>0</v>
      </c>
      <c r="M719" s="42">
        <f>'Таб.2._Комб+Озд+Комп_'!K719</f>
        <v>0</v>
      </c>
      <c r="N719" s="42">
        <f>'Таб.2._Комб+Озд+Комп_'!M719</f>
        <v>0</v>
      </c>
      <c r="O719" s="42">
        <f>'Таб.2._Комб+Озд+Комп_'!O719</f>
        <v>0</v>
      </c>
      <c r="P719" s="42">
        <f>'Таб.2._Комб+Озд+Комп_'!Q719</f>
        <v>0</v>
      </c>
      <c r="Q719" s="42">
        <f>'Таб.2._Комб+Озд+Комп_'!S719</f>
        <v>0</v>
      </c>
      <c r="R719" s="42">
        <f>'Таб.2._Комб+Озд+Комп_'!U719</f>
        <v>160</v>
      </c>
      <c r="S719" s="42">
        <f>'Таб.2._Комб+Озд+Комп_'!W719</f>
        <v>0</v>
      </c>
      <c r="T719" s="42">
        <f>'Таб.2._Комб+Озд+Комп_'!Y719</f>
        <v>0</v>
      </c>
      <c r="U719" s="42">
        <f>'Таб.2._Комб+Озд+Комп_'!AA719</f>
        <v>0</v>
      </c>
      <c r="V719" s="45">
        <f t="shared" si="183"/>
        <v>218</v>
      </c>
      <c r="W719" s="79">
        <f>'Таб. 1._Общ_гр_ '!I719+'Таб. 1._Общ_гр_ '!R719+'Таб. 1._Общ_гр_ '!AA719+'Таб. 1._Общ_гр_ '!AJ719+'Таб.2._Комб+Озд+Комп_'!AD719</f>
        <v>10</v>
      </c>
      <c r="X719" s="185">
        <f>'Таб. 1._Общ_гр_ '!AZ719+'Таб.2._Комб+Озд+Комп_'!AO719</f>
        <v>25117.8</v>
      </c>
      <c r="Y719" s="185">
        <v>1</v>
      </c>
      <c r="Z719" s="185">
        <v>1.1599999999999999</v>
      </c>
      <c r="AA719" s="168">
        <f t="shared" si="184"/>
        <v>1.05</v>
      </c>
      <c r="AB719" s="234">
        <v>1</v>
      </c>
      <c r="AC719" s="168">
        <f t="shared" si="185"/>
        <v>30593.5</v>
      </c>
      <c r="AD719" s="168">
        <v>1</v>
      </c>
      <c r="AE719" s="168">
        <f t="shared" si="186"/>
        <v>30593.5</v>
      </c>
      <c r="AF719" s="233">
        <f>'Таб. 1._Общ_гр_ '!BA719+'Таб.2._Комб+Озд+Комп_'!AP719</f>
        <v>226.7</v>
      </c>
      <c r="AG719" s="233">
        <f t="shared" si="187"/>
        <v>30820.2</v>
      </c>
    </row>
    <row r="720" spans="1:33" s="19" customFormat="1" ht="11.25" hidden="1" customHeight="1">
      <c r="A720" s="60" t="s">
        <v>727</v>
      </c>
      <c r="B720" s="22" t="s">
        <v>723</v>
      </c>
      <c r="C720" s="71">
        <v>1</v>
      </c>
      <c r="D720" s="170" t="s">
        <v>61</v>
      </c>
      <c r="E720" s="53" t="s">
        <v>1103</v>
      </c>
      <c r="F720" s="42">
        <f>'Таб. 1._Общ_гр_ '!E720+'Таб. 1._Общ_гр_ '!F720+'Таб. 1._Общ_гр_ '!G720+'Таб. 1._Общ_гр_ '!H720</f>
        <v>0</v>
      </c>
      <c r="G720" s="42">
        <f>'Таб. 1._Общ_гр_ '!N720+'Таб. 1._Общ_гр_ '!O720+'Таб. 1._Общ_гр_ '!P720+'Таб. 1._Общ_гр_ '!Q720</f>
        <v>0</v>
      </c>
      <c r="H720" s="42">
        <f>'Таб. 1._Общ_гр_ '!W720+'Таб. 1._Общ_гр_ '!X720+'Таб. 1._Общ_гр_ '!Y720+'Таб. 1._Общ_гр_ '!Z720</f>
        <v>0</v>
      </c>
      <c r="I720" s="42">
        <f>'Таб. 1._Общ_гр_ '!AF720+'Таб. 1._Общ_гр_ '!AG720+'Таб. 1._Общ_гр_ '!AH720+'Таб. 1._Общ_гр_ '!AI720</f>
        <v>0</v>
      </c>
      <c r="J720" s="42">
        <f>'Таб.2._Комб+Озд+Комп_'!E720</f>
        <v>12</v>
      </c>
      <c r="K720" s="42">
        <f>'Таб.2._Комб+Озд+Комп_'!G720</f>
        <v>0</v>
      </c>
      <c r="L720" s="42">
        <f>'Таб.2._Комб+Озд+Комп_'!I720</f>
        <v>0</v>
      </c>
      <c r="M720" s="42">
        <f>'Таб.2._Комб+Озд+Комп_'!K720</f>
        <v>0</v>
      </c>
      <c r="N720" s="42">
        <f>'Таб.2._Комб+Озд+Комп_'!M720</f>
        <v>21</v>
      </c>
      <c r="O720" s="42">
        <f>'Таб.2._Комб+Озд+Комп_'!O720</f>
        <v>0</v>
      </c>
      <c r="P720" s="42">
        <f>'Таб.2._Комб+Озд+Комп_'!Q720</f>
        <v>42</v>
      </c>
      <c r="Q720" s="42">
        <f>'Таб.2._Комб+Озд+Комп_'!S720</f>
        <v>0</v>
      </c>
      <c r="R720" s="42">
        <f>'Таб.2._Комб+Озд+Комп_'!U720</f>
        <v>67</v>
      </c>
      <c r="S720" s="42">
        <f>'Таб.2._Комб+Озд+Комп_'!W720</f>
        <v>0</v>
      </c>
      <c r="T720" s="42">
        <f>'Таб.2._Комб+Озд+Комп_'!Y720</f>
        <v>0</v>
      </c>
      <c r="U720" s="42">
        <f>'Таб.2._Комб+Озд+Комп_'!AA720</f>
        <v>0</v>
      </c>
      <c r="V720" s="45">
        <f t="shared" si="183"/>
        <v>142</v>
      </c>
      <c r="W720" s="79">
        <f>'Таб. 1._Общ_гр_ '!I720+'Таб. 1._Общ_гр_ '!R720+'Таб. 1._Общ_гр_ '!AA720+'Таб. 1._Общ_гр_ '!AJ720+'Таб.2._Комб+Озд+Комп_'!AD720</f>
        <v>7</v>
      </c>
      <c r="X720" s="185">
        <f>'Таб. 1._Общ_гр_ '!AZ720+'Таб.2._Комб+Озд+Комп_'!AO720</f>
        <v>16547</v>
      </c>
      <c r="Y720" s="185">
        <v>1</v>
      </c>
      <c r="Z720" s="185">
        <v>1.1599999999999999</v>
      </c>
      <c r="AA720" s="168">
        <f t="shared" si="184"/>
        <v>1.05</v>
      </c>
      <c r="AB720" s="234">
        <v>1</v>
      </c>
      <c r="AC720" s="168">
        <f t="shared" si="185"/>
        <v>20154.2</v>
      </c>
      <c r="AD720" s="168">
        <v>1</v>
      </c>
      <c r="AE720" s="168">
        <f t="shared" si="186"/>
        <v>20154.2</v>
      </c>
      <c r="AF720" s="233">
        <f>'Таб. 1._Общ_гр_ '!BA720+'Таб.2._Комб+Озд+Комп_'!AP720</f>
        <v>147.69999999999999</v>
      </c>
      <c r="AG720" s="233">
        <f t="shared" si="187"/>
        <v>20301.900000000001</v>
      </c>
    </row>
    <row r="721" spans="1:33" s="19" customFormat="1" ht="11.25" hidden="1" customHeight="1">
      <c r="A721" s="60" t="s">
        <v>728</v>
      </c>
      <c r="B721" s="22" t="s">
        <v>723</v>
      </c>
      <c r="C721" s="71">
        <v>1</v>
      </c>
      <c r="D721" s="170" t="s">
        <v>61</v>
      </c>
      <c r="E721" s="53" t="s">
        <v>1103</v>
      </c>
      <c r="F721" s="42">
        <f>'Таб. 1._Общ_гр_ '!E721+'Таб. 1._Общ_гр_ '!F721+'Таб. 1._Общ_гр_ '!G721+'Таб. 1._Общ_гр_ '!H721</f>
        <v>0</v>
      </c>
      <c r="G721" s="42">
        <f>'Таб. 1._Общ_гр_ '!N721+'Таб. 1._Общ_гр_ '!O721+'Таб. 1._Общ_гр_ '!P721+'Таб. 1._Общ_гр_ '!Q721</f>
        <v>0</v>
      </c>
      <c r="H721" s="42">
        <f>'Таб. 1._Общ_гр_ '!W721+'Таб. 1._Общ_гр_ '!X721+'Таб. 1._Общ_гр_ '!Y721+'Таб. 1._Общ_гр_ '!Z721</f>
        <v>0</v>
      </c>
      <c r="I721" s="42">
        <f>'Таб. 1._Общ_гр_ '!AF721+'Таб. 1._Общ_гр_ '!AG721+'Таб. 1._Общ_гр_ '!AH721+'Таб. 1._Общ_гр_ '!AI721</f>
        <v>0</v>
      </c>
      <c r="J721" s="42">
        <f>'Таб.2._Комб+Озд+Комп_'!E721</f>
        <v>24</v>
      </c>
      <c r="K721" s="42">
        <f>'Таб.2._Комб+Озд+Комп_'!G721</f>
        <v>0</v>
      </c>
      <c r="L721" s="42">
        <f>'Таб.2._Комб+Озд+Комп_'!I721</f>
        <v>0</v>
      </c>
      <c r="M721" s="42">
        <f>'Таб.2._Комб+Озд+Комп_'!K721</f>
        <v>0</v>
      </c>
      <c r="N721" s="42">
        <f>'Таб.2._Комб+Озд+Комп_'!M721</f>
        <v>0</v>
      </c>
      <c r="O721" s="42">
        <f>'Таб.2._Комб+Озд+Комп_'!O721</f>
        <v>0</v>
      </c>
      <c r="P721" s="42">
        <f>'Таб.2._Комб+Озд+Комп_'!Q721</f>
        <v>15</v>
      </c>
      <c r="Q721" s="42">
        <f>'Таб.2._Комб+Озд+Комп_'!S721</f>
        <v>0</v>
      </c>
      <c r="R721" s="42">
        <f>'Таб.2._Комб+Озд+Комп_'!U721</f>
        <v>70</v>
      </c>
      <c r="S721" s="42">
        <f>'Таб.2._Комб+Озд+Комп_'!W721</f>
        <v>0</v>
      </c>
      <c r="T721" s="42">
        <f>'Таб.2._Комб+Озд+Комп_'!Y721</f>
        <v>0</v>
      </c>
      <c r="U721" s="42">
        <f>'Таб.2._Комб+Озд+Комп_'!AA721</f>
        <v>0</v>
      </c>
      <c r="V721" s="45">
        <f t="shared" si="183"/>
        <v>109</v>
      </c>
      <c r="W721" s="79">
        <f>'Таб. 1._Общ_гр_ '!I721+'Таб. 1._Общ_гр_ '!R721+'Таб. 1._Общ_гр_ '!AA721+'Таб. 1._Общ_гр_ '!AJ721+'Таб.2._Комб+Озд+Комп_'!AD721</f>
        <v>7</v>
      </c>
      <c r="X721" s="185">
        <f>'Таб. 1._Общ_гр_ '!AZ721+'Таб.2._Комб+Озд+Комп_'!AO721</f>
        <v>14251.5</v>
      </c>
      <c r="Y721" s="185">
        <v>1</v>
      </c>
      <c r="Z721" s="185">
        <v>1.1599999999999999</v>
      </c>
      <c r="AA721" s="168">
        <f t="shared" si="184"/>
        <v>1.05</v>
      </c>
      <c r="AB721" s="234">
        <v>1.05</v>
      </c>
      <c r="AC721" s="168">
        <f t="shared" si="185"/>
        <v>18226.2</v>
      </c>
      <c r="AD721" s="168">
        <v>1</v>
      </c>
      <c r="AE721" s="168">
        <f t="shared" si="186"/>
        <v>18226.2</v>
      </c>
      <c r="AF721" s="233">
        <f>'Таб. 1._Общ_гр_ '!BA721+'Таб.2._Комб+Озд+Комп_'!AP721</f>
        <v>113.4</v>
      </c>
      <c r="AG721" s="233">
        <f t="shared" si="187"/>
        <v>18339.600000000002</v>
      </c>
    </row>
    <row r="722" spans="1:33" s="19" customFormat="1" ht="11.25" hidden="1" customHeight="1">
      <c r="A722" s="60" t="s">
        <v>729</v>
      </c>
      <c r="B722" s="22" t="s">
        <v>723</v>
      </c>
      <c r="C722" s="71">
        <v>1</v>
      </c>
      <c r="D722" s="170" t="s">
        <v>61</v>
      </c>
      <c r="E722" s="53" t="s">
        <v>1103</v>
      </c>
      <c r="F722" s="42">
        <f>'Таб. 1._Общ_гр_ '!E722+'Таб. 1._Общ_гр_ '!F722+'Таб. 1._Общ_гр_ '!G722+'Таб. 1._Общ_гр_ '!H722</f>
        <v>0</v>
      </c>
      <c r="G722" s="42">
        <f>'Таб. 1._Общ_гр_ '!N722+'Таб. 1._Общ_гр_ '!O722+'Таб. 1._Общ_гр_ '!P722+'Таб. 1._Общ_гр_ '!Q722</f>
        <v>0</v>
      </c>
      <c r="H722" s="42">
        <f>'Таб. 1._Общ_гр_ '!W722+'Таб. 1._Общ_гр_ '!X722+'Таб. 1._Общ_гр_ '!Y722+'Таб. 1._Общ_гр_ '!Z722</f>
        <v>40</v>
      </c>
      <c r="I722" s="42">
        <f>'Таб. 1._Общ_гр_ '!AF722+'Таб. 1._Общ_гр_ '!AG722+'Таб. 1._Общ_гр_ '!AH722+'Таб. 1._Общ_гр_ '!AI722</f>
        <v>0</v>
      </c>
      <c r="J722" s="42">
        <f>'Таб.2._Комб+Озд+Комп_'!E722</f>
        <v>9</v>
      </c>
      <c r="K722" s="42">
        <f>'Таб.2._Комб+Озд+Комп_'!G722</f>
        <v>0</v>
      </c>
      <c r="L722" s="42">
        <f>'Таб.2._Комб+Озд+Комп_'!I722</f>
        <v>0</v>
      </c>
      <c r="M722" s="42">
        <f>'Таб.2._Комб+Озд+Комп_'!K722</f>
        <v>0</v>
      </c>
      <c r="N722" s="42">
        <f>'Таб.2._Комб+Озд+Комп_'!M722</f>
        <v>24</v>
      </c>
      <c r="O722" s="42">
        <f>'Таб.2._Комб+Озд+Комп_'!O722</f>
        <v>0</v>
      </c>
      <c r="P722" s="42">
        <f>'Таб.2._Комб+Озд+Комп_'!Q722</f>
        <v>0</v>
      </c>
      <c r="Q722" s="42">
        <f>'Таб.2._Комб+Озд+Комп_'!S722</f>
        <v>0</v>
      </c>
      <c r="R722" s="42">
        <f>'Таб.2._Комб+Озд+Комп_'!U722</f>
        <v>225</v>
      </c>
      <c r="S722" s="42">
        <f>'Таб.2._Комб+Озд+Комп_'!W722</f>
        <v>0</v>
      </c>
      <c r="T722" s="42">
        <f>'Таб.2._Комб+Озд+Комп_'!Y722</f>
        <v>24</v>
      </c>
      <c r="U722" s="42">
        <f>'Таб.2._Комб+Озд+Комп_'!AA722</f>
        <v>0</v>
      </c>
      <c r="V722" s="45">
        <f t="shared" si="183"/>
        <v>322</v>
      </c>
      <c r="W722" s="79">
        <f>'Таб. 1._Общ_гр_ '!I722+'Таб. 1._Общ_гр_ '!R722+'Таб. 1._Общ_гр_ '!AA722+'Таб. 1._Общ_гр_ '!AJ722+'Таб.2._Комб+Озд+Комп_'!AD722</f>
        <v>15</v>
      </c>
      <c r="X722" s="185">
        <f>'Таб. 1._Общ_гр_ '!AZ722+'Таб.2._Комб+Озд+Комп_'!AO722</f>
        <v>39357.9</v>
      </c>
      <c r="Y722" s="185">
        <v>1</v>
      </c>
      <c r="Z722" s="185">
        <v>1.1599999999999999</v>
      </c>
      <c r="AA722" s="168">
        <f t="shared" si="184"/>
        <v>1</v>
      </c>
      <c r="AB722" s="234">
        <v>1.05</v>
      </c>
      <c r="AC722" s="168">
        <f t="shared" si="185"/>
        <v>47937.9</v>
      </c>
      <c r="AD722" s="168">
        <v>1</v>
      </c>
      <c r="AE722" s="168">
        <f t="shared" si="186"/>
        <v>47937.9</v>
      </c>
      <c r="AF722" s="233">
        <f>'Таб. 1._Общ_гр_ '!BA722+'Таб.2._Комб+Озд+Комп_'!AP722</f>
        <v>334.90000000000003</v>
      </c>
      <c r="AG722" s="233">
        <f t="shared" si="187"/>
        <v>48272.800000000003</v>
      </c>
    </row>
    <row r="723" spans="1:33" s="19" customFormat="1" ht="11.25" hidden="1" customHeight="1">
      <c r="A723" s="60" t="s">
        <v>730</v>
      </c>
      <c r="B723" s="22" t="s">
        <v>723</v>
      </c>
      <c r="C723" s="71">
        <v>1</v>
      </c>
      <c r="D723" s="170" t="s">
        <v>61</v>
      </c>
      <c r="E723" s="53" t="s">
        <v>1103</v>
      </c>
      <c r="F723" s="42">
        <f>'Таб. 1._Общ_гр_ '!E723+'Таб. 1._Общ_гр_ '!F723+'Таб. 1._Общ_гр_ '!G723+'Таб. 1._Общ_гр_ '!H723</f>
        <v>0</v>
      </c>
      <c r="G723" s="42">
        <f>'Таб. 1._Общ_гр_ '!N723+'Таб. 1._Общ_гр_ '!O723+'Таб. 1._Общ_гр_ '!P723+'Таб. 1._Общ_гр_ '!Q723</f>
        <v>0</v>
      </c>
      <c r="H723" s="42">
        <f>'Таб. 1._Общ_гр_ '!W723+'Таб. 1._Общ_гр_ '!X723+'Таб. 1._Общ_гр_ '!Y723+'Таб. 1._Общ_гр_ '!Z723</f>
        <v>20</v>
      </c>
      <c r="I723" s="42">
        <f>'Таб. 1._Общ_гр_ '!AF723+'Таб. 1._Общ_гр_ '!AG723+'Таб. 1._Общ_гр_ '!AH723+'Таб. 1._Общ_гр_ '!AI723</f>
        <v>0</v>
      </c>
      <c r="J723" s="42">
        <f>'Таб.2._Комб+Озд+Комп_'!E723</f>
        <v>0</v>
      </c>
      <c r="K723" s="42">
        <f>'Таб.2._Комб+Озд+Комп_'!G723</f>
        <v>0</v>
      </c>
      <c r="L723" s="42">
        <f>'Таб.2._Комб+Озд+Комп_'!I723</f>
        <v>0</v>
      </c>
      <c r="M723" s="42">
        <f>'Таб.2._Комб+Озд+Комп_'!K723</f>
        <v>0</v>
      </c>
      <c r="N723" s="42">
        <f>'Таб.2._Комб+Озд+Комп_'!M723</f>
        <v>0</v>
      </c>
      <c r="O723" s="42">
        <f>'Таб.2._Комб+Озд+Комп_'!O723</f>
        <v>0</v>
      </c>
      <c r="P723" s="42">
        <f>'Таб.2._Комб+Озд+Комп_'!Q723</f>
        <v>0</v>
      </c>
      <c r="Q723" s="42">
        <f>'Таб.2._Комб+Озд+Комп_'!S723</f>
        <v>0</v>
      </c>
      <c r="R723" s="42">
        <f>'Таб.2._Комб+Озд+Комп_'!U723</f>
        <v>201</v>
      </c>
      <c r="S723" s="42">
        <f>'Таб.2._Комб+Озд+Комп_'!W723</f>
        <v>0</v>
      </c>
      <c r="T723" s="42">
        <f>'Таб.2._Комб+Озд+Комп_'!Y723</f>
        <v>20</v>
      </c>
      <c r="U723" s="42">
        <f>'Таб.2._Комб+Озд+Комп_'!AA723</f>
        <v>0</v>
      </c>
      <c r="V723" s="45">
        <f t="shared" si="183"/>
        <v>241</v>
      </c>
      <c r="W723" s="79">
        <f>'Таб. 1._Общ_гр_ '!I723+'Таб. 1._Общ_гр_ '!R723+'Таб. 1._Общ_гр_ '!AA723+'Таб. 1._Общ_гр_ '!AJ723+'Таб.2._Комб+Озд+Комп_'!AD723</f>
        <v>12</v>
      </c>
      <c r="X723" s="185">
        <f>'Таб. 1._Общ_гр_ '!AZ723+'Таб.2._Комб+Озд+Комп_'!AO723</f>
        <v>30508.399999999998</v>
      </c>
      <c r="Y723" s="185">
        <v>1</v>
      </c>
      <c r="Z723" s="185">
        <v>1.1599999999999999</v>
      </c>
      <c r="AA723" s="168">
        <f t="shared" si="184"/>
        <v>1</v>
      </c>
      <c r="AB723" s="234">
        <v>1.1000000000000001</v>
      </c>
      <c r="AC723" s="168">
        <f t="shared" si="185"/>
        <v>38928.699999999997</v>
      </c>
      <c r="AD723" s="168">
        <v>1</v>
      </c>
      <c r="AE723" s="168">
        <f t="shared" si="186"/>
        <v>38928.699999999997</v>
      </c>
      <c r="AF723" s="233">
        <f>'Таб. 1._Общ_гр_ '!BA723+'Таб.2._Комб+Озд+Комп_'!AP723</f>
        <v>250.60000000000002</v>
      </c>
      <c r="AG723" s="233">
        <f t="shared" si="187"/>
        <v>39179.299999999996</v>
      </c>
    </row>
    <row r="724" spans="1:33" s="19" customFormat="1" ht="11.25" hidden="1" customHeight="1">
      <c r="A724" s="60" t="s">
        <v>731</v>
      </c>
      <c r="B724" s="22" t="s">
        <v>723</v>
      </c>
      <c r="C724" s="71">
        <v>1</v>
      </c>
      <c r="D724" s="170" t="s">
        <v>61</v>
      </c>
      <c r="E724" s="97" t="s">
        <v>1104</v>
      </c>
      <c r="F724" s="42">
        <f>'Таб. 1._Общ_гр_ '!E724+'Таб. 1._Общ_гр_ '!F724+'Таб. 1._Общ_гр_ '!G724+'Таб. 1._Общ_гр_ '!H724</f>
        <v>0</v>
      </c>
      <c r="G724" s="42">
        <f>'Таб. 1._Общ_гр_ '!N724+'Таб. 1._Общ_гр_ '!O724+'Таб. 1._Общ_гр_ '!P724+'Таб. 1._Общ_гр_ '!Q724</f>
        <v>0</v>
      </c>
      <c r="H724" s="42">
        <f>'Таб. 1._Общ_гр_ '!W724+'Таб. 1._Общ_гр_ '!X724+'Таб. 1._Общ_гр_ '!Y724+'Таб. 1._Общ_гр_ '!Z724</f>
        <v>26</v>
      </c>
      <c r="I724" s="42">
        <f>'Таб. 1._Общ_гр_ '!AF724+'Таб. 1._Общ_гр_ '!AG724+'Таб. 1._Общ_гр_ '!AH724+'Таб. 1._Общ_гр_ '!AI724</f>
        <v>0</v>
      </c>
      <c r="J724" s="42">
        <f>'Таб.2._Комб+Озд+Комп_'!E724</f>
        <v>12</v>
      </c>
      <c r="K724" s="42">
        <f>'Таб.2._Комб+Озд+Комп_'!G724</f>
        <v>0</v>
      </c>
      <c r="L724" s="42">
        <f>'Таб.2._Комб+Озд+Комп_'!I724</f>
        <v>0</v>
      </c>
      <c r="M724" s="42">
        <f>'Таб.2._Комб+Озд+Комп_'!K724</f>
        <v>0</v>
      </c>
      <c r="N724" s="42">
        <f>'Таб.2._Комб+Озд+Комп_'!M724</f>
        <v>0</v>
      </c>
      <c r="O724" s="42">
        <f>'Таб.2._Комб+Озд+Комп_'!O724</f>
        <v>0</v>
      </c>
      <c r="P724" s="42">
        <f>'Таб.2._Комб+Озд+Комп_'!Q724</f>
        <v>26</v>
      </c>
      <c r="Q724" s="42">
        <f>'Таб.2._Комб+Озд+Комп_'!S724</f>
        <v>0</v>
      </c>
      <c r="R724" s="42">
        <f>'Таб.2._Комб+Озд+Комп_'!U724</f>
        <v>224</v>
      </c>
      <c r="S724" s="42">
        <f>'Таб.2._Комб+Озд+Комп_'!W724</f>
        <v>0</v>
      </c>
      <c r="T724" s="42">
        <f>'Таб.2._Комб+Озд+Комп_'!Y724</f>
        <v>0</v>
      </c>
      <c r="U724" s="42">
        <f>'Таб.2._Комб+Озд+Комп_'!AA724</f>
        <v>0</v>
      </c>
      <c r="V724" s="45">
        <f t="shared" si="183"/>
        <v>288</v>
      </c>
      <c r="W724" s="79">
        <f>'Таб. 1._Общ_гр_ '!I724+'Таб. 1._Общ_гр_ '!R724+'Таб. 1._Общ_гр_ '!AA724+'Таб. 1._Общ_гр_ '!AJ724+'Таб.2._Комб+Озд+Комп_'!AD724</f>
        <v>12</v>
      </c>
      <c r="X724" s="185">
        <f>'Таб. 1._Общ_гр_ '!AZ724+'Таб.2._Комб+Озд+Комп_'!AO724</f>
        <v>35432.300000000003</v>
      </c>
      <c r="Y724" s="185">
        <v>1.04</v>
      </c>
      <c r="Z724" s="185">
        <v>1.1599999999999999</v>
      </c>
      <c r="AA724" s="168">
        <f t="shared" si="184"/>
        <v>1</v>
      </c>
      <c r="AB724" s="234">
        <v>1.1000000000000001</v>
      </c>
      <c r="AC724" s="168">
        <f t="shared" si="185"/>
        <v>47020.1</v>
      </c>
      <c r="AD724" s="168">
        <v>1</v>
      </c>
      <c r="AE724" s="168">
        <f t="shared" si="186"/>
        <v>47020.1</v>
      </c>
      <c r="AF724" s="233">
        <f>'Таб. 1._Общ_гр_ '!BA724+'Таб.2._Комб+Озд+Комп_'!AP724</f>
        <v>299.5</v>
      </c>
      <c r="AG724" s="233">
        <f t="shared" si="187"/>
        <v>47319.6</v>
      </c>
    </row>
    <row r="725" spans="1:33" s="19" customFormat="1" ht="11.25" hidden="1" customHeight="1">
      <c r="A725" s="60" t="s">
        <v>732</v>
      </c>
      <c r="B725" s="22" t="s">
        <v>723</v>
      </c>
      <c r="C725" s="71">
        <v>1</v>
      </c>
      <c r="D725" s="170" t="s">
        <v>61</v>
      </c>
      <c r="E725" s="53" t="s">
        <v>1103</v>
      </c>
      <c r="F725" s="42">
        <f>'Таб. 1._Общ_гр_ '!E725+'Таб. 1._Общ_гр_ '!F725+'Таб. 1._Общ_гр_ '!G725+'Таб. 1._Общ_гр_ '!H725</f>
        <v>0</v>
      </c>
      <c r="G725" s="42">
        <f>'Таб. 1._Общ_гр_ '!N725+'Таб. 1._Общ_гр_ '!O725+'Таб. 1._Общ_гр_ '!P725+'Таб. 1._Общ_гр_ '!Q725</f>
        <v>0</v>
      </c>
      <c r="H725" s="42">
        <f>'Таб. 1._Общ_гр_ '!W725+'Таб. 1._Общ_гр_ '!X725+'Таб. 1._Общ_гр_ '!Y725+'Таб. 1._Общ_гр_ '!Z725</f>
        <v>0</v>
      </c>
      <c r="I725" s="42">
        <f>'Таб. 1._Общ_гр_ '!AF725+'Таб. 1._Общ_гр_ '!AG725+'Таб. 1._Общ_гр_ '!AH725+'Таб. 1._Общ_гр_ '!AI725</f>
        <v>0</v>
      </c>
      <c r="J725" s="42">
        <f>'Таб.2._Комб+Озд+Комп_'!E725</f>
        <v>0</v>
      </c>
      <c r="K725" s="42">
        <f>'Таб.2._Комб+Озд+Комп_'!G725</f>
        <v>0</v>
      </c>
      <c r="L725" s="42">
        <f>'Таб.2._Комб+Озд+Комп_'!I725</f>
        <v>0</v>
      </c>
      <c r="M725" s="42">
        <f>'Таб.2._Комб+Озд+Комп_'!K725</f>
        <v>0</v>
      </c>
      <c r="N725" s="42">
        <f>'Таб.2._Комб+Озд+Комп_'!M725</f>
        <v>20</v>
      </c>
      <c r="O725" s="42">
        <f>'Таб.2._Комб+Озд+Комп_'!O725</f>
        <v>0</v>
      </c>
      <c r="P725" s="42">
        <f>'Таб.2._Комб+Озд+Комп_'!Q725</f>
        <v>37</v>
      </c>
      <c r="Q725" s="42">
        <f>'Таб.2._Комб+Озд+Комп_'!S725</f>
        <v>0</v>
      </c>
      <c r="R725" s="42">
        <f>'Таб.2._Комб+Озд+Комп_'!U725</f>
        <v>155</v>
      </c>
      <c r="S725" s="42">
        <f>'Таб.2._Комб+Озд+Комп_'!W725</f>
        <v>0</v>
      </c>
      <c r="T725" s="42">
        <f>'Таб.2._Комб+Озд+Комп_'!Y725</f>
        <v>18</v>
      </c>
      <c r="U725" s="42">
        <f>'Таб.2._Комб+Озд+Комп_'!AA725</f>
        <v>0</v>
      </c>
      <c r="V725" s="45">
        <f t="shared" si="183"/>
        <v>230</v>
      </c>
      <c r="W725" s="79">
        <f>'Таб. 1._Общ_гр_ '!I725+'Таб. 1._Общ_гр_ '!R725+'Таб. 1._Общ_гр_ '!AA725+'Таб. 1._Общ_гр_ '!AJ725+'Таб.2._Комб+Озд+Комп_'!AD725</f>
        <v>11</v>
      </c>
      <c r="X725" s="185">
        <f>'Таб. 1._Общ_гр_ '!AZ725+'Таб.2._Комб+Озд+Комп_'!AO725</f>
        <v>28101.8</v>
      </c>
      <c r="Y725" s="185">
        <v>1</v>
      </c>
      <c r="Z725" s="185">
        <v>1.1599999999999999</v>
      </c>
      <c r="AA725" s="168">
        <f t="shared" si="184"/>
        <v>1.05</v>
      </c>
      <c r="AB725" s="234">
        <v>1.05</v>
      </c>
      <c r="AC725" s="168">
        <f t="shared" si="185"/>
        <v>35939.4</v>
      </c>
      <c r="AD725" s="168">
        <v>1</v>
      </c>
      <c r="AE725" s="168">
        <f t="shared" si="186"/>
        <v>35939.4</v>
      </c>
      <c r="AF725" s="233">
        <f>'Таб. 1._Общ_гр_ '!BA725+'Таб.2._Комб+Озд+Комп_'!AP725</f>
        <v>239.2</v>
      </c>
      <c r="AG725" s="233">
        <f t="shared" si="187"/>
        <v>36178.6</v>
      </c>
    </row>
    <row r="726" spans="1:33" s="19" customFormat="1" ht="11.25" hidden="1" customHeight="1">
      <c r="A726" s="60" t="s">
        <v>733</v>
      </c>
      <c r="B726" s="22" t="s">
        <v>723</v>
      </c>
      <c r="C726" s="71">
        <v>1</v>
      </c>
      <c r="D726" s="170" t="s">
        <v>61</v>
      </c>
      <c r="E726" s="53" t="s">
        <v>1103</v>
      </c>
      <c r="F726" s="42">
        <f>'Таб. 1._Общ_гр_ '!E726+'Таб. 1._Общ_гр_ '!F726+'Таб. 1._Общ_гр_ '!G726+'Таб. 1._Общ_гр_ '!H726</f>
        <v>20</v>
      </c>
      <c r="G726" s="42">
        <f>'Таб. 1._Общ_гр_ '!N726+'Таб. 1._Общ_гр_ '!O726+'Таб. 1._Общ_гр_ '!P726+'Таб. 1._Общ_гр_ '!Q726</f>
        <v>0</v>
      </c>
      <c r="H726" s="42">
        <f>'Таб. 1._Общ_гр_ '!W726+'Таб. 1._Общ_гр_ '!X726+'Таб. 1._Общ_гр_ '!Y726+'Таб. 1._Общ_гр_ '!Z726</f>
        <v>66</v>
      </c>
      <c r="I726" s="42">
        <f>'Таб. 1._Общ_гр_ '!AF726+'Таб. 1._Общ_гр_ '!AG726+'Таб. 1._Общ_гр_ '!AH726+'Таб. 1._Общ_гр_ '!AI726</f>
        <v>0</v>
      </c>
      <c r="J726" s="42">
        <f>'Таб.2._Комб+Озд+Комп_'!E726</f>
        <v>0</v>
      </c>
      <c r="K726" s="42">
        <f>'Таб.2._Комб+Озд+Комп_'!G726</f>
        <v>0</v>
      </c>
      <c r="L726" s="42">
        <f>'Таб.2._Комб+Озд+Комп_'!I726</f>
        <v>0</v>
      </c>
      <c r="M726" s="42">
        <f>'Таб.2._Комб+Озд+Комп_'!K726</f>
        <v>0</v>
      </c>
      <c r="N726" s="42">
        <f>'Таб.2._Комб+Озд+Комп_'!M726</f>
        <v>0</v>
      </c>
      <c r="O726" s="42">
        <f>'Таб.2._Комб+Озд+Комп_'!O726</f>
        <v>0</v>
      </c>
      <c r="P726" s="42">
        <f>'Таб.2._Комб+Озд+Комп_'!Q726</f>
        <v>0</v>
      </c>
      <c r="Q726" s="42">
        <f>'Таб.2._Комб+Озд+Комп_'!S726</f>
        <v>0</v>
      </c>
      <c r="R726" s="42">
        <f>'Таб.2._Комб+Озд+Комп_'!U726</f>
        <v>115</v>
      </c>
      <c r="S726" s="42">
        <f>'Таб.2._Комб+Озд+Комп_'!W726</f>
        <v>0</v>
      </c>
      <c r="T726" s="42">
        <f>'Таб.2._Комб+Озд+Комп_'!Y726</f>
        <v>0</v>
      </c>
      <c r="U726" s="42">
        <f>'Таб.2._Комб+Озд+Комп_'!AA726</f>
        <v>0</v>
      </c>
      <c r="V726" s="45">
        <f t="shared" si="183"/>
        <v>201</v>
      </c>
      <c r="W726" s="79">
        <f>'Таб. 1._Общ_гр_ '!I726+'Таб. 1._Общ_гр_ '!R726+'Таб. 1._Общ_гр_ '!AA726+'Таб. 1._Общ_гр_ '!AJ726+'Таб.2._Комб+Озд+Комп_'!AD726</f>
        <v>9</v>
      </c>
      <c r="X726" s="185">
        <f>'Таб. 1._Общ_гр_ '!AZ726+'Таб.2._Комб+Озд+Комп_'!AO726</f>
        <v>21775.4</v>
      </c>
      <c r="Y726" s="185">
        <v>1</v>
      </c>
      <c r="Z726" s="185">
        <v>1.1599999999999999</v>
      </c>
      <c r="AA726" s="168">
        <f t="shared" si="184"/>
        <v>1.05</v>
      </c>
      <c r="AB726" s="234">
        <v>1</v>
      </c>
      <c r="AC726" s="168">
        <f t="shared" si="185"/>
        <v>26522.400000000001</v>
      </c>
      <c r="AD726" s="168">
        <v>1</v>
      </c>
      <c r="AE726" s="168">
        <f t="shared" si="186"/>
        <v>26522.400000000001</v>
      </c>
      <c r="AF726" s="233">
        <f>'Таб. 1._Общ_гр_ '!BA726+'Таб.2._Комб+Озд+Комп_'!AP726</f>
        <v>209</v>
      </c>
      <c r="AG726" s="233">
        <f t="shared" si="187"/>
        <v>26731.4</v>
      </c>
    </row>
    <row r="727" spans="1:33" s="19" customFormat="1" ht="11.25" hidden="1" customHeight="1">
      <c r="A727" s="60" t="s">
        <v>734</v>
      </c>
      <c r="B727" s="22" t="s">
        <v>723</v>
      </c>
      <c r="C727" s="71">
        <v>1</v>
      </c>
      <c r="D727" s="170" t="s">
        <v>61</v>
      </c>
      <c r="E727" s="97" t="s">
        <v>1104</v>
      </c>
      <c r="F727" s="42">
        <f>'Таб. 1._Общ_гр_ '!E727+'Таб. 1._Общ_гр_ '!F727+'Таб. 1._Общ_гр_ '!G727+'Таб. 1._Общ_гр_ '!H727</f>
        <v>48</v>
      </c>
      <c r="G727" s="42">
        <f>'Таб. 1._Общ_гр_ '!N727+'Таб. 1._Общ_гр_ '!O727+'Таб. 1._Общ_гр_ '!P727+'Таб. 1._Общ_гр_ '!Q727</f>
        <v>0</v>
      </c>
      <c r="H727" s="42">
        <f>'Таб. 1._Общ_гр_ '!W727+'Таб. 1._Общ_гр_ '!X727+'Таб. 1._Общ_гр_ '!Y727+'Таб. 1._Общ_гр_ '!Z727</f>
        <v>62</v>
      </c>
      <c r="I727" s="42">
        <f>'Таб. 1._Общ_гр_ '!AF727+'Таб. 1._Общ_гр_ '!AG727+'Таб. 1._Общ_гр_ '!AH727+'Таб. 1._Общ_гр_ '!AI727</f>
        <v>0</v>
      </c>
      <c r="J727" s="42">
        <f>'Таб.2._Комб+Озд+Комп_'!E727</f>
        <v>0</v>
      </c>
      <c r="K727" s="42">
        <f>'Таб.2._Комб+Озд+Комп_'!G727</f>
        <v>0</v>
      </c>
      <c r="L727" s="42">
        <f>'Таб.2._Комб+Озд+Комп_'!I727</f>
        <v>0</v>
      </c>
      <c r="M727" s="42">
        <f>'Таб.2._Комб+Озд+Комп_'!K727</f>
        <v>0</v>
      </c>
      <c r="N727" s="42">
        <f>'Таб.2._Комб+Озд+Комп_'!M727</f>
        <v>0</v>
      </c>
      <c r="O727" s="42">
        <f>'Таб.2._Комб+Озд+Комп_'!O727</f>
        <v>0</v>
      </c>
      <c r="P727" s="42">
        <f>'Таб.2._Комб+Озд+Комп_'!Q727</f>
        <v>0</v>
      </c>
      <c r="Q727" s="42">
        <f>'Таб.2._Комб+Озд+Комп_'!S727</f>
        <v>0</v>
      </c>
      <c r="R727" s="42">
        <f>'Таб.2._Комб+Озд+Комп_'!U727</f>
        <v>180</v>
      </c>
      <c r="S727" s="42">
        <f>'Таб.2._Комб+Озд+Комп_'!W727</f>
        <v>0</v>
      </c>
      <c r="T727" s="42">
        <f>'Таб.2._Комб+Озд+Комп_'!Y727</f>
        <v>22</v>
      </c>
      <c r="U727" s="42">
        <f>'Таб.2._Комб+Озд+Комп_'!AA727</f>
        <v>0</v>
      </c>
      <c r="V727" s="45">
        <f t="shared" si="183"/>
        <v>312</v>
      </c>
      <c r="W727" s="79">
        <f>'Таб. 1._Общ_гр_ '!I727+'Таб. 1._Общ_гр_ '!R727+'Таб. 1._Общ_гр_ '!AA727+'Таб. 1._Общ_гр_ '!AJ727+'Таб.2._Комб+Озд+Комп_'!AD727</f>
        <v>13</v>
      </c>
      <c r="X727" s="185">
        <f>'Таб. 1._Общ_гр_ '!AZ727+'Таб.2._Комб+Озд+Комп_'!AO727</f>
        <v>35125.1</v>
      </c>
      <c r="Y727" s="185">
        <v>1.04</v>
      </c>
      <c r="Z727" s="185">
        <v>1.1599999999999999</v>
      </c>
      <c r="AA727" s="168">
        <f t="shared" si="184"/>
        <v>1</v>
      </c>
      <c r="AB727" s="234">
        <v>1.1000000000000001</v>
      </c>
      <c r="AC727" s="168">
        <f t="shared" si="185"/>
        <v>46612.4</v>
      </c>
      <c r="AD727" s="168">
        <v>1</v>
      </c>
      <c r="AE727" s="168">
        <f t="shared" si="186"/>
        <v>46612.4</v>
      </c>
      <c r="AF727" s="233">
        <f>'Таб. 1._Общ_гр_ '!BA727+'Таб.2._Комб+Озд+Комп_'!AP727</f>
        <v>324.5</v>
      </c>
      <c r="AG727" s="233">
        <f t="shared" si="187"/>
        <v>46936.9</v>
      </c>
    </row>
    <row r="728" spans="1:33" s="19" customFormat="1" ht="11.25" hidden="1" customHeight="1">
      <c r="A728" s="60" t="s">
        <v>735</v>
      </c>
      <c r="B728" s="22" t="s">
        <v>723</v>
      </c>
      <c r="C728" s="71">
        <v>1</v>
      </c>
      <c r="D728" s="170" t="s">
        <v>61</v>
      </c>
      <c r="E728" s="53" t="s">
        <v>1103</v>
      </c>
      <c r="F728" s="42">
        <f>'Таб. 1._Общ_гр_ '!E728+'Таб. 1._Общ_гр_ '!F728+'Таб. 1._Общ_гр_ '!G728+'Таб. 1._Общ_гр_ '!H728</f>
        <v>0</v>
      </c>
      <c r="G728" s="42">
        <f>'Таб. 1._Общ_гр_ '!N728+'Таб. 1._Общ_гр_ '!O728+'Таб. 1._Общ_гр_ '!P728+'Таб. 1._Общ_гр_ '!Q728</f>
        <v>0</v>
      </c>
      <c r="H728" s="42">
        <f>'Таб. 1._Общ_гр_ '!W728+'Таб. 1._Общ_гр_ '!X728+'Таб. 1._Общ_гр_ '!Y728+'Таб. 1._Общ_гр_ '!Z728</f>
        <v>23</v>
      </c>
      <c r="I728" s="42">
        <f>'Таб. 1._Общ_гр_ '!AF728+'Таб. 1._Общ_гр_ '!AG728+'Таб. 1._Общ_гр_ '!AH728+'Таб. 1._Общ_гр_ '!AI728</f>
        <v>0</v>
      </c>
      <c r="J728" s="42">
        <f>'Таб.2._Комб+Озд+Комп_'!E728</f>
        <v>0</v>
      </c>
      <c r="K728" s="42">
        <f>'Таб.2._Комб+Озд+Комп_'!G728</f>
        <v>0</v>
      </c>
      <c r="L728" s="42">
        <f>'Таб.2._Комб+Озд+Комп_'!I728</f>
        <v>0</v>
      </c>
      <c r="M728" s="42">
        <f>'Таб.2._Комб+Озд+Комп_'!K728</f>
        <v>0</v>
      </c>
      <c r="N728" s="42">
        <f>'Таб.2._Комб+Озд+Комп_'!M728</f>
        <v>0</v>
      </c>
      <c r="O728" s="42">
        <f>'Таб.2._Комб+Озд+Комп_'!O728</f>
        <v>0</v>
      </c>
      <c r="P728" s="42">
        <f>'Таб.2._Комб+Озд+Комп_'!Q728</f>
        <v>0</v>
      </c>
      <c r="Q728" s="42">
        <f>'Таб.2._Комб+Озд+Комп_'!S728</f>
        <v>0</v>
      </c>
      <c r="R728" s="42">
        <f>'Таб.2._Комб+Озд+Комп_'!U728</f>
        <v>125</v>
      </c>
      <c r="S728" s="42">
        <f>'Таб.2._Комб+Озд+Комп_'!W728</f>
        <v>0</v>
      </c>
      <c r="T728" s="42">
        <f>'Таб.2._Комб+Озд+Комп_'!Y728</f>
        <v>22</v>
      </c>
      <c r="U728" s="42">
        <f>'Таб.2._Комб+Озд+Комп_'!AA728</f>
        <v>0</v>
      </c>
      <c r="V728" s="45">
        <f t="shared" si="183"/>
        <v>170</v>
      </c>
      <c r="W728" s="79">
        <f>'Таб. 1._Общ_гр_ '!I728+'Таб. 1._Общ_гр_ '!R728+'Таб. 1._Общ_гр_ '!AA728+'Таб. 1._Общ_гр_ '!AJ728+'Таб.2._Комб+Озд+Комп_'!AD728</f>
        <v>8</v>
      </c>
      <c r="X728" s="185">
        <f>'Таб. 1._Общ_гр_ '!AZ728+'Таб.2._Комб+Озд+Комп_'!AO728</f>
        <v>21343.1</v>
      </c>
      <c r="Y728" s="185">
        <v>1</v>
      </c>
      <c r="Z728" s="185">
        <v>1.1599999999999999</v>
      </c>
      <c r="AA728" s="168">
        <f t="shared" si="184"/>
        <v>1.05</v>
      </c>
      <c r="AB728" s="234">
        <v>1.05</v>
      </c>
      <c r="AC728" s="168">
        <f t="shared" si="185"/>
        <v>27295.7</v>
      </c>
      <c r="AD728" s="168">
        <v>1</v>
      </c>
      <c r="AE728" s="168">
        <f t="shared" si="186"/>
        <v>27295.7</v>
      </c>
      <c r="AF728" s="233">
        <f>'Таб. 1._Общ_гр_ '!BA728+'Таб.2._Комб+Озд+Комп_'!AP728</f>
        <v>176.8</v>
      </c>
      <c r="AG728" s="233">
        <f t="shared" si="187"/>
        <v>27472.5</v>
      </c>
    </row>
    <row r="729" spans="1:33" s="19" customFormat="1" ht="11.25" hidden="1" customHeight="1">
      <c r="A729" s="60" t="s">
        <v>736</v>
      </c>
      <c r="B729" s="22" t="s">
        <v>723</v>
      </c>
      <c r="C729" s="71">
        <v>1</v>
      </c>
      <c r="D729" s="170" t="s">
        <v>61</v>
      </c>
      <c r="E729" s="53" t="s">
        <v>1103</v>
      </c>
      <c r="F729" s="42">
        <f>'Таб. 1._Общ_гр_ '!E729+'Таб. 1._Общ_гр_ '!F729+'Таб. 1._Общ_гр_ '!G729+'Таб. 1._Общ_гр_ '!H729</f>
        <v>0</v>
      </c>
      <c r="G729" s="42">
        <f>'Таб. 1._Общ_гр_ '!N729+'Таб. 1._Общ_гр_ '!O729+'Таб. 1._Общ_гр_ '!P729+'Таб. 1._Общ_гр_ '!Q729</f>
        <v>0</v>
      </c>
      <c r="H729" s="42">
        <f>'Таб. 1._Общ_гр_ '!W729+'Таб. 1._Общ_гр_ '!X729+'Таб. 1._Общ_гр_ '!Y729+'Таб. 1._Общ_гр_ '!Z729</f>
        <v>42</v>
      </c>
      <c r="I729" s="42">
        <f>'Таб. 1._Общ_гр_ '!AF729+'Таб. 1._Общ_гр_ '!AG729+'Таб. 1._Общ_гр_ '!AH729+'Таб. 1._Общ_гр_ '!AI729</f>
        <v>0</v>
      </c>
      <c r="J729" s="42">
        <f>'Таб.2._Комб+Озд+Комп_'!E729</f>
        <v>12</v>
      </c>
      <c r="K729" s="42">
        <f>'Таб.2._Комб+Озд+Комп_'!G729</f>
        <v>0</v>
      </c>
      <c r="L729" s="42">
        <f>'Таб.2._Комб+Озд+Комп_'!I729</f>
        <v>0</v>
      </c>
      <c r="M729" s="42">
        <f>'Таб.2._Комб+Озд+Комп_'!K729</f>
        <v>0</v>
      </c>
      <c r="N729" s="42">
        <f>'Таб.2._Комб+Озд+Комп_'!M729</f>
        <v>0</v>
      </c>
      <c r="O729" s="42">
        <f>'Таб.2._Комб+Озд+Комп_'!O729</f>
        <v>0</v>
      </c>
      <c r="P729" s="42">
        <f>'Таб.2._Комб+Озд+Комп_'!Q729</f>
        <v>0</v>
      </c>
      <c r="Q729" s="42">
        <f>'Таб.2._Комб+Озд+Комп_'!S729</f>
        <v>0</v>
      </c>
      <c r="R729" s="42">
        <f>'Таб.2._Комб+Озд+Комп_'!U729</f>
        <v>140</v>
      </c>
      <c r="S729" s="42">
        <f>'Таб.2._Комб+Озд+Комп_'!W729</f>
        <v>0</v>
      </c>
      <c r="T729" s="42">
        <f>'Таб.2._Комб+Озд+Комп_'!Y729</f>
        <v>0</v>
      </c>
      <c r="U729" s="42">
        <f>'Таб.2._Комб+Озд+Комп_'!AA729</f>
        <v>0</v>
      </c>
      <c r="V729" s="45">
        <f t="shared" si="183"/>
        <v>194</v>
      </c>
      <c r="W729" s="79">
        <f>'Таб. 1._Общ_гр_ '!I729+'Таб. 1._Общ_гр_ '!R729+'Таб. 1._Общ_гр_ '!AA729+'Таб. 1._Общ_гр_ '!AJ729+'Таб.2._Комб+Озд+Комп_'!AD729</f>
        <v>9</v>
      </c>
      <c r="X729" s="185">
        <f>'Таб. 1._Общ_гр_ '!AZ729+'Таб.2._Комб+Озд+Комп_'!AO729</f>
        <v>23382.600000000002</v>
      </c>
      <c r="Y729" s="185">
        <v>1</v>
      </c>
      <c r="Z729" s="185">
        <v>1.1599999999999999</v>
      </c>
      <c r="AA729" s="168">
        <f t="shared" si="184"/>
        <v>1.05</v>
      </c>
      <c r="AB729" s="234">
        <v>1.1000000000000001</v>
      </c>
      <c r="AC729" s="168">
        <f t="shared" si="185"/>
        <v>31328</v>
      </c>
      <c r="AD729" s="168">
        <v>1</v>
      </c>
      <c r="AE729" s="168">
        <f t="shared" si="186"/>
        <v>31328</v>
      </c>
      <c r="AF729" s="233">
        <f>'Таб. 1._Общ_гр_ '!BA729+'Таб.2._Комб+Озд+Комп_'!AP729</f>
        <v>201.8</v>
      </c>
      <c r="AG729" s="233">
        <f t="shared" si="187"/>
        <v>31529.8</v>
      </c>
    </row>
    <row r="730" spans="1:33" s="19" customFormat="1" ht="11.25" hidden="1" customHeight="1">
      <c r="A730" s="60" t="s">
        <v>737</v>
      </c>
      <c r="B730" s="22" t="s">
        <v>723</v>
      </c>
      <c r="C730" s="71">
        <v>1</v>
      </c>
      <c r="D730" s="170" t="s">
        <v>61</v>
      </c>
      <c r="E730" s="53" t="s">
        <v>1103</v>
      </c>
      <c r="F730" s="42">
        <f>'Таб. 1._Общ_гр_ '!E730+'Таб. 1._Общ_гр_ '!F730+'Таб. 1._Общ_гр_ '!G730+'Таб. 1._Общ_гр_ '!H730</f>
        <v>0</v>
      </c>
      <c r="G730" s="42">
        <f>'Таб. 1._Общ_гр_ '!N730+'Таб. 1._Общ_гр_ '!O730+'Таб. 1._Общ_гр_ '!P730+'Таб. 1._Общ_гр_ '!Q730</f>
        <v>0</v>
      </c>
      <c r="H730" s="42">
        <f>'Таб. 1._Общ_гр_ '!W730+'Таб. 1._Общ_гр_ '!X730+'Таб. 1._Общ_гр_ '!Y730+'Таб. 1._Общ_гр_ '!Z730</f>
        <v>51</v>
      </c>
      <c r="I730" s="42">
        <f>'Таб. 1._Общ_гр_ '!AF730+'Таб. 1._Общ_гр_ '!AG730+'Таб. 1._Общ_гр_ '!AH730+'Таб. 1._Общ_гр_ '!AI730</f>
        <v>0</v>
      </c>
      <c r="J730" s="42">
        <f>'Таб.2._Комб+Озд+Комп_'!E730</f>
        <v>0</v>
      </c>
      <c r="K730" s="42">
        <f>'Таб.2._Комб+Озд+Комп_'!G730</f>
        <v>0</v>
      </c>
      <c r="L730" s="42">
        <f>'Таб.2._Комб+Озд+Комп_'!I730</f>
        <v>0</v>
      </c>
      <c r="M730" s="42">
        <f>'Таб.2._Комб+Озд+Комп_'!K730</f>
        <v>0</v>
      </c>
      <c r="N730" s="42">
        <f>'Таб.2._Комб+Озд+Комп_'!M730</f>
        <v>0</v>
      </c>
      <c r="O730" s="42">
        <f>'Таб.2._Комб+Озд+Комп_'!O730</f>
        <v>0</v>
      </c>
      <c r="P730" s="42">
        <f>'Таб.2._Комб+Озд+Комп_'!Q730</f>
        <v>0</v>
      </c>
      <c r="Q730" s="42">
        <f>'Таб.2._Комб+Озд+Комп_'!S730</f>
        <v>0</v>
      </c>
      <c r="R730" s="42">
        <f>'Таб.2._Комб+Озд+Комп_'!U730</f>
        <v>164</v>
      </c>
      <c r="S730" s="42">
        <f>'Таб.2._Комб+Озд+Комп_'!W730</f>
        <v>0</v>
      </c>
      <c r="T730" s="42">
        <f>'Таб.2._Комб+Озд+Комп_'!Y730</f>
        <v>0</v>
      </c>
      <c r="U730" s="42">
        <f>'Таб.2._Комб+Озд+Комп_'!AA730</f>
        <v>0</v>
      </c>
      <c r="V730" s="45">
        <f t="shared" si="183"/>
        <v>215</v>
      </c>
      <c r="W730" s="79">
        <f>'Таб. 1._Общ_гр_ '!I730+'Таб. 1._Общ_гр_ '!R730+'Таб. 1._Общ_гр_ '!AA730+'Таб. 1._Общ_гр_ '!AJ730+'Таб.2._Комб+Озд+Комп_'!AD730</f>
        <v>11</v>
      </c>
      <c r="X730" s="185">
        <f>'Таб. 1._Общ_гр_ '!AZ730+'Таб.2._Комб+Озд+Комп_'!AO730</f>
        <v>25345.3</v>
      </c>
      <c r="Y730" s="185">
        <v>1</v>
      </c>
      <c r="Z730" s="185">
        <v>1.1599999999999999</v>
      </c>
      <c r="AA730" s="168">
        <f t="shared" si="184"/>
        <v>1.05</v>
      </c>
      <c r="AB730" s="234">
        <v>1.1000000000000001</v>
      </c>
      <c r="AC730" s="168">
        <f t="shared" si="185"/>
        <v>33957.599999999999</v>
      </c>
      <c r="AD730" s="168">
        <v>1</v>
      </c>
      <c r="AE730" s="168">
        <f t="shared" si="186"/>
        <v>33957.599999999999</v>
      </c>
      <c r="AF730" s="233">
        <f>'Таб. 1._Общ_гр_ '!BA730+'Таб.2._Комб+Озд+Комп_'!AP730</f>
        <v>223.6</v>
      </c>
      <c r="AG730" s="233">
        <f t="shared" si="187"/>
        <v>34181.199999999997</v>
      </c>
    </row>
    <row r="731" spans="1:33" s="19" customFormat="1" ht="11.25" hidden="1" customHeight="1">
      <c r="A731" s="60" t="s">
        <v>738</v>
      </c>
      <c r="B731" s="22" t="s">
        <v>723</v>
      </c>
      <c r="C731" s="71">
        <v>1</v>
      </c>
      <c r="D731" s="170" t="s">
        <v>61</v>
      </c>
      <c r="E731" s="53" t="s">
        <v>1103</v>
      </c>
      <c r="F731" s="42">
        <f>'Таб. 1._Общ_гр_ '!E731+'Таб. 1._Общ_гр_ '!F731+'Таб. 1._Общ_гр_ '!G731+'Таб. 1._Общ_гр_ '!H731</f>
        <v>0</v>
      </c>
      <c r="G731" s="42">
        <f>'Таб. 1._Общ_гр_ '!N731+'Таб. 1._Общ_гр_ '!O731+'Таб. 1._Общ_гр_ '!P731+'Таб. 1._Общ_гр_ '!Q731</f>
        <v>0</v>
      </c>
      <c r="H731" s="42">
        <f>'Таб. 1._Общ_гр_ '!W731+'Таб. 1._Общ_гр_ '!X731+'Таб. 1._Общ_гр_ '!Y731+'Таб. 1._Общ_гр_ '!Z731</f>
        <v>0</v>
      </c>
      <c r="I731" s="42">
        <f>'Таб. 1._Общ_гр_ '!AF731+'Таб. 1._Общ_гр_ '!AG731+'Таб. 1._Общ_гр_ '!AH731+'Таб. 1._Общ_гр_ '!AI731</f>
        <v>0</v>
      </c>
      <c r="J731" s="42">
        <f>'Таб.2._Комб+Озд+Комп_'!E731</f>
        <v>39</v>
      </c>
      <c r="K731" s="42">
        <f>'Таб.2._Комб+Озд+Комп_'!G731</f>
        <v>0</v>
      </c>
      <c r="L731" s="42">
        <f>'Таб.2._Комб+Озд+Комп_'!I731</f>
        <v>0</v>
      </c>
      <c r="M731" s="42">
        <f>'Таб.2._Комб+Озд+Комп_'!K731</f>
        <v>0</v>
      </c>
      <c r="N731" s="42">
        <f>'Таб.2._Комб+Озд+Комп_'!M731</f>
        <v>0</v>
      </c>
      <c r="O731" s="42">
        <f>'Таб.2._Комб+Озд+Комп_'!O731</f>
        <v>0</v>
      </c>
      <c r="P731" s="42">
        <f>'Таб.2._Комб+Озд+Комп_'!Q731</f>
        <v>77</v>
      </c>
      <c r="Q731" s="42">
        <f>'Таб.2._Комб+Озд+Комп_'!S731</f>
        <v>0</v>
      </c>
      <c r="R731" s="42">
        <f>'Таб.2._Комб+Озд+Комп_'!U731</f>
        <v>140</v>
      </c>
      <c r="S731" s="42">
        <f>'Таб.2._Комб+Озд+Комп_'!W731</f>
        <v>0</v>
      </c>
      <c r="T731" s="42">
        <f>'Таб.2._Комб+Озд+Комп_'!Y731</f>
        <v>0</v>
      </c>
      <c r="U731" s="42">
        <f>'Таб.2._Комб+Озд+Комп_'!AA731</f>
        <v>0</v>
      </c>
      <c r="V731" s="45">
        <f t="shared" si="183"/>
        <v>256</v>
      </c>
      <c r="W731" s="79">
        <f>'Таб. 1._Общ_гр_ '!I731+'Таб. 1._Общ_гр_ '!R731+'Таб. 1._Общ_гр_ '!AA731+'Таб. 1._Общ_гр_ '!AJ731+'Таб.2._Комб+Озд+Комп_'!AD731</f>
        <v>11</v>
      </c>
      <c r="X731" s="185">
        <f>'Таб. 1._Общ_гр_ '!AZ731+'Таб.2._Комб+Озд+Комп_'!AO731</f>
        <v>31907.9</v>
      </c>
      <c r="Y731" s="185">
        <v>1</v>
      </c>
      <c r="Z731" s="185">
        <v>1.1599999999999999</v>
      </c>
      <c r="AA731" s="168">
        <f t="shared" si="184"/>
        <v>1.05</v>
      </c>
      <c r="AB731" s="234">
        <v>1.1000000000000001</v>
      </c>
      <c r="AC731" s="168">
        <f t="shared" si="185"/>
        <v>42750.2</v>
      </c>
      <c r="AD731" s="168">
        <v>1</v>
      </c>
      <c r="AE731" s="168">
        <f t="shared" si="186"/>
        <v>42750.2</v>
      </c>
      <c r="AF731" s="233">
        <f>'Таб. 1._Общ_гр_ '!BA731+'Таб.2._Комб+Озд+Комп_'!AP731</f>
        <v>266.2</v>
      </c>
      <c r="AG731" s="233">
        <f t="shared" si="187"/>
        <v>43016.399999999994</v>
      </c>
    </row>
    <row r="732" spans="1:33" s="19" customFormat="1" ht="11.25" hidden="1" customHeight="1">
      <c r="A732" s="60" t="s">
        <v>739</v>
      </c>
      <c r="B732" s="22" t="s">
        <v>723</v>
      </c>
      <c r="C732" s="71">
        <v>1</v>
      </c>
      <c r="D732" s="170" t="s">
        <v>61</v>
      </c>
      <c r="E732" s="53" t="s">
        <v>1103</v>
      </c>
      <c r="F732" s="42">
        <f>'Таб. 1._Общ_гр_ '!E732+'Таб. 1._Общ_гр_ '!F732+'Таб. 1._Общ_гр_ '!G732+'Таб. 1._Общ_гр_ '!H732</f>
        <v>0</v>
      </c>
      <c r="G732" s="42">
        <f>'Таб. 1._Общ_гр_ '!N732+'Таб. 1._Общ_гр_ '!O732+'Таб. 1._Общ_гр_ '!P732+'Таб. 1._Общ_гр_ '!Q732</f>
        <v>0</v>
      </c>
      <c r="H732" s="42">
        <f>'Таб. 1._Общ_гр_ '!W732+'Таб. 1._Общ_гр_ '!X732+'Таб. 1._Общ_гр_ '!Y732+'Таб. 1._Общ_гр_ '!Z732</f>
        <v>51</v>
      </c>
      <c r="I732" s="42">
        <f>'Таб. 1._Общ_гр_ '!AF732+'Таб. 1._Общ_гр_ '!AG732+'Таб. 1._Общ_гр_ '!AH732+'Таб. 1._Общ_гр_ '!AI732</f>
        <v>0</v>
      </c>
      <c r="J732" s="42">
        <f>'Таб.2._Комб+Озд+Комп_'!E732</f>
        <v>0</v>
      </c>
      <c r="K732" s="42">
        <f>'Таб.2._Комб+Озд+Комп_'!G732</f>
        <v>0</v>
      </c>
      <c r="L732" s="42">
        <f>'Таб.2._Комб+Озд+Комп_'!I732</f>
        <v>0</v>
      </c>
      <c r="M732" s="42">
        <f>'Таб.2._Комб+Озд+Комп_'!K732</f>
        <v>0</v>
      </c>
      <c r="N732" s="42">
        <f>'Таб.2._Комб+Озд+Комп_'!M732</f>
        <v>0</v>
      </c>
      <c r="O732" s="42">
        <f>'Таб.2._Комб+Озд+Комп_'!O732</f>
        <v>0</v>
      </c>
      <c r="P732" s="42">
        <f>'Таб.2._Комб+Озд+Комп_'!Q732</f>
        <v>0</v>
      </c>
      <c r="Q732" s="42">
        <f>'Таб.2._Комб+Озд+Комп_'!S732</f>
        <v>0</v>
      </c>
      <c r="R732" s="42">
        <f>'Таб.2._Комб+Озд+Комп_'!U732</f>
        <v>172</v>
      </c>
      <c r="S732" s="42">
        <f>'Таб.2._Комб+Озд+Комп_'!W732</f>
        <v>0</v>
      </c>
      <c r="T732" s="42">
        <f>'Таб.2._Комб+Озд+Комп_'!Y732</f>
        <v>48</v>
      </c>
      <c r="U732" s="42">
        <f>'Таб.2._Комб+Озд+Комп_'!AA732</f>
        <v>0</v>
      </c>
      <c r="V732" s="45">
        <f t="shared" si="183"/>
        <v>271</v>
      </c>
      <c r="W732" s="79">
        <f>'Таб. 1._Общ_гр_ '!I732+'Таб. 1._Общ_гр_ '!R732+'Таб. 1._Общ_гр_ '!AA732+'Таб. 1._Общ_гр_ '!AJ732+'Таб.2._Комб+Озд+Комп_'!AD732</f>
        <v>11</v>
      </c>
      <c r="X732" s="185">
        <f>'Таб. 1._Общ_гр_ '!AZ732+'Таб.2._Комб+Озд+Комп_'!AO732</f>
        <v>33742.6</v>
      </c>
      <c r="Y732" s="185">
        <v>1</v>
      </c>
      <c r="Z732" s="185">
        <v>1.1599999999999999</v>
      </c>
      <c r="AA732" s="168">
        <f t="shared" si="184"/>
        <v>1.05</v>
      </c>
      <c r="AB732" s="234">
        <v>1.1000000000000001</v>
      </c>
      <c r="AC732" s="168">
        <f t="shared" si="185"/>
        <v>45208.3</v>
      </c>
      <c r="AD732" s="168">
        <v>1</v>
      </c>
      <c r="AE732" s="168">
        <f t="shared" si="186"/>
        <v>45208.3</v>
      </c>
      <c r="AF732" s="233">
        <f>'Таб. 1._Общ_гр_ '!BA732+'Таб.2._Комб+Озд+Комп_'!AP732</f>
        <v>281.8</v>
      </c>
      <c r="AG732" s="233">
        <f t="shared" si="187"/>
        <v>45490.100000000006</v>
      </c>
    </row>
    <row r="733" spans="1:33" s="19" customFormat="1" ht="11.25" hidden="1" customHeight="1">
      <c r="A733" s="60" t="s">
        <v>740</v>
      </c>
      <c r="B733" s="22" t="s">
        <v>723</v>
      </c>
      <c r="C733" s="71">
        <v>1</v>
      </c>
      <c r="D733" s="170" t="s">
        <v>61</v>
      </c>
      <c r="E733" s="53" t="s">
        <v>1103</v>
      </c>
      <c r="F733" s="42">
        <f>'Таб. 1._Общ_гр_ '!E733+'Таб. 1._Общ_гр_ '!F733+'Таб. 1._Общ_гр_ '!G733+'Таб. 1._Общ_гр_ '!H733</f>
        <v>0</v>
      </c>
      <c r="G733" s="42">
        <f>'Таб. 1._Общ_гр_ '!N733+'Таб. 1._Общ_гр_ '!O733+'Таб. 1._Общ_гр_ '!P733+'Таб. 1._Общ_гр_ '!Q733</f>
        <v>0</v>
      </c>
      <c r="H733" s="42">
        <f>'Таб. 1._Общ_гр_ '!W733+'Таб. 1._Общ_гр_ '!X733+'Таб. 1._Общ_гр_ '!Y733+'Таб. 1._Общ_гр_ '!Z733</f>
        <v>0</v>
      </c>
      <c r="I733" s="42">
        <f>'Таб. 1._Общ_гр_ '!AF733+'Таб. 1._Общ_гр_ '!AG733+'Таб. 1._Общ_гр_ '!AH733+'Таб. 1._Общ_гр_ '!AI733</f>
        <v>0</v>
      </c>
      <c r="J733" s="42">
        <f>'Таб.2._Комб+Озд+Комп_'!E733</f>
        <v>0</v>
      </c>
      <c r="K733" s="42">
        <f>'Таб.2._Комб+Озд+Комп_'!G733</f>
        <v>0</v>
      </c>
      <c r="L733" s="42">
        <f>'Таб.2._Комб+Озд+Комп_'!I733</f>
        <v>0</v>
      </c>
      <c r="M733" s="42">
        <f>'Таб.2._Комб+Озд+Комп_'!K733</f>
        <v>0</v>
      </c>
      <c r="N733" s="42">
        <f>'Таб.2._Комб+Озд+Комп_'!M733</f>
        <v>58</v>
      </c>
      <c r="O733" s="42">
        <f>'Таб.2._Комб+Озд+Комп_'!O733</f>
        <v>0</v>
      </c>
      <c r="P733" s="42">
        <f>'Таб.2._Комб+Озд+Комп_'!Q733</f>
        <v>48</v>
      </c>
      <c r="Q733" s="42">
        <f>'Таб.2._Комб+Озд+Комп_'!S733</f>
        <v>0</v>
      </c>
      <c r="R733" s="42">
        <f>'Таб.2._Комб+Озд+Комп_'!U733</f>
        <v>180</v>
      </c>
      <c r="S733" s="42">
        <f>'Таб.2._Комб+Озд+Комп_'!W733</f>
        <v>0</v>
      </c>
      <c r="T733" s="42">
        <f>'Таб.2._Комб+Озд+Комп_'!Y733</f>
        <v>0</v>
      </c>
      <c r="U733" s="42">
        <f>'Таб.2._Комб+Озд+Комп_'!AA733</f>
        <v>0</v>
      </c>
      <c r="V733" s="45">
        <f t="shared" si="183"/>
        <v>286</v>
      </c>
      <c r="W733" s="79">
        <f>'Таб. 1._Общ_гр_ '!I733+'Таб. 1._Общ_гр_ '!R733+'Таб. 1._Общ_гр_ '!AA733+'Таб. 1._Общ_гр_ '!AJ733+'Таб.2._Комб+Озд+Комп_'!AD733</f>
        <v>11</v>
      </c>
      <c r="X733" s="185">
        <f>'Таб. 1._Общ_гр_ '!AZ733+'Таб.2._Комб+Озд+Комп_'!AO733</f>
        <v>32906.400000000001</v>
      </c>
      <c r="Y733" s="185">
        <v>1</v>
      </c>
      <c r="Z733" s="185">
        <v>1.1599999999999999</v>
      </c>
      <c r="AA733" s="168">
        <f t="shared" si="184"/>
        <v>1.05</v>
      </c>
      <c r="AB733" s="234">
        <v>1.05</v>
      </c>
      <c r="AC733" s="168">
        <f t="shared" si="185"/>
        <v>42084</v>
      </c>
      <c r="AD733" s="168">
        <v>1</v>
      </c>
      <c r="AE733" s="168">
        <f t="shared" si="186"/>
        <v>42084</v>
      </c>
      <c r="AF733" s="233">
        <f>'Таб. 1._Общ_гр_ '!BA733+'Таб.2._Комб+Озд+Комп_'!AP733</f>
        <v>297.39999999999998</v>
      </c>
      <c r="AG733" s="233">
        <f t="shared" si="187"/>
        <v>42381.4</v>
      </c>
    </row>
    <row r="734" spans="1:33" s="19" customFormat="1" ht="11.25" hidden="1" customHeight="1">
      <c r="A734" s="60" t="s">
        <v>741</v>
      </c>
      <c r="B734" s="22" t="s">
        <v>723</v>
      </c>
      <c r="C734" s="71">
        <v>1</v>
      </c>
      <c r="D734" s="170" t="s">
        <v>61</v>
      </c>
      <c r="E734" s="53" t="s">
        <v>1103</v>
      </c>
      <c r="F734" s="42">
        <f>'Таб. 1._Общ_гр_ '!E734+'Таб. 1._Общ_гр_ '!F734+'Таб. 1._Общ_гр_ '!G734+'Таб. 1._Общ_гр_ '!H734</f>
        <v>0</v>
      </c>
      <c r="G734" s="42">
        <f>'Таб. 1._Общ_гр_ '!N734+'Таб. 1._Общ_гр_ '!O734+'Таб. 1._Общ_гр_ '!P734+'Таб. 1._Общ_гр_ '!Q734</f>
        <v>0</v>
      </c>
      <c r="H734" s="42">
        <f>'Таб. 1._Общ_гр_ '!W734+'Таб. 1._Общ_гр_ '!X734+'Таб. 1._Общ_гр_ '!Y734+'Таб. 1._Общ_гр_ '!Z734</f>
        <v>0</v>
      </c>
      <c r="I734" s="42">
        <f>'Таб. 1._Общ_гр_ '!AF734+'Таб. 1._Общ_гр_ '!AG734+'Таб. 1._Общ_гр_ '!AH734+'Таб. 1._Общ_гр_ '!AI734</f>
        <v>0</v>
      </c>
      <c r="J734" s="42">
        <f>'Таб.2._Комб+Озд+Комп_'!E734</f>
        <v>32</v>
      </c>
      <c r="K734" s="42">
        <f>'Таб.2._Комб+Озд+Комп_'!G734</f>
        <v>0</v>
      </c>
      <c r="L734" s="42">
        <f>'Таб.2._Комб+Озд+Комп_'!I734</f>
        <v>0</v>
      </c>
      <c r="M734" s="42">
        <f>'Таб.2._Комб+Озд+Комп_'!K734</f>
        <v>0</v>
      </c>
      <c r="N734" s="42">
        <f>'Таб.2._Комб+Озд+Комп_'!M734</f>
        <v>22</v>
      </c>
      <c r="O734" s="42">
        <f>'Таб.2._Комб+Озд+Комп_'!O734</f>
        <v>0</v>
      </c>
      <c r="P734" s="42">
        <f>'Таб.2._Комб+Озд+Комп_'!Q734</f>
        <v>41</v>
      </c>
      <c r="Q734" s="42">
        <f>'Таб.2._Комб+Озд+Комп_'!S734</f>
        <v>0</v>
      </c>
      <c r="R734" s="42">
        <f>'Таб.2._Комб+Озд+Комп_'!U734</f>
        <v>126</v>
      </c>
      <c r="S734" s="42">
        <f>'Таб.2._Комб+Озд+Комп_'!W734</f>
        <v>0</v>
      </c>
      <c r="T734" s="42">
        <f>'Таб.2._Комб+Озд+Комп_'!Y734</f>
        <v>0</v>
      </c>
      <c r="U734" s="42">
        <f>'Таб.2._Комб+Озд+Комп_'!AA734</f>
        <v>0</v>
      </c>
      <c r="V734" s="45">
        <f t="shared" si="183"/>
        <v>221</v>
      </c>
      <c r="W734" s="79">
        <f>'Таб. 1._Общ_гр_ '!I734+'Таб. 1._Общ_гр_ '!R734+'Таб. 1._Общ_гр_ '!AA734+'Таб. 1._Общ_гр_ '!AJ734+'Таб.2._Комб+Озд+Комп_'!AD734</f>
        <v>11</v>
      </c>
      <c r="X734" s="185">
        <f>'Таб. 1._Общ_гр_ '!AZ734+'Таб.2._Комб+Озд+Комп_'!AO734</f>
        <v>27211.5</v>
      </c>
      <c r="Y734" s="185">
        <v>1</v>
      </c>
      <c r="Z734" s="185">
        <v>1.1599999999999999</v>
      </c>
      <c r="AA734" s="168">
        <f t="shared" si="184"/>
        <v>1.05</v>
      </c>
      <c r="AB734" s="234">
        <v>1.1000000000000001</v>
      </c>
      <c r="AC734" s="168">
        <f t="shared" si="185"/>
        <v>36458</v>
      </c>
      <c r="AD734" s="168">
        <v>1</v>
      </c>
      <c r="AE734" s="168">
        <f t="shared" si="186"/>
        <v>36458</v>
      </c>
      <c r="AF734" s="233">
        <f>'Таб. 1._Общ_гр_ '!BA734+'Таб.2._Комб+Озд+Комп_'!AP734</f>
        <v>230</v>
      </c>
      <c r="AG734" s="233">
        <f t="shared" si="187"/>
        <v>36688</v>
      </c>
    </row>
    <row r="735" spans="1:33" s="19" customFormat="1" ht="11.25" hidden="1" customHeight="1">
      <c r="A735" s="60" t="s">
        <v>742</v>
      </c>
      <c r="B735" s="22" t="s">
        <v>723</v>
      </c>
      <c r="C735" s="71">
        <v>1</v>
      </c>
      <c r="D735" s="170" t="s">
        <v>61</v>
      </c>
      <c r="E735" s="97" t="s">
        <v>1104</v>
      </c>
      <c r="F735" s="42">
        <f>'Таб. 1._Общ_гр_ '!E735+'Таб. 1._Общ_гр_ '!F735+'Таб. 1._Общ_гр_ '!G735+'Таб. 1._Общ_гр_ '!H735</f>
        <v>0</v>
      </c>
      <c r="G735" s="42">
        <f>'Таб. 1._Общ_гр_ '!N735+'Таб. 1._Общ_гр_ '!O735+'Таб. 1._Общ_гр_ '!P735+'Таб. 1._Общ_гр_ '!Q735</f>
        <v>0</v>
      </c>
      <c r="H735" s="42">
        <f>'Таб. 1._Общ_гр_ '!W735+'Таб. 1._Общ_гр_ '!X735+'Таб. 1._Общ_гр_ '!Y735+'Таб. 1._Общ_гр_ '!Z735</f>
        <v>80</v>
      </c>
      <c r="I735" s="42">
        <f>'Таб. 1._Общ_гр_ '!AF735+'Таб. 1._Общ_гр_ '!AG735+'Таб. 1._Общ_гр_ '!AH735+'Таб. 1._Общ_гр_ '!AI735</f>
        <v>0</v>
      </c>
      <c r="J735" s="42">
        <f>'Таб.2._Комб+Озд+Комп_'!E735</f>
        <v>0</v>
      </c>
      <c r="K735" s="42">
        <f>'Таб.2._Комб+Озд+Комп_'!G735</f>
        <v>0</v>
      </c>
      <c r="L735" s="42">
        <f>'Таб.2._Комб+Озд+Комп_'!I735</f>
        <v>0</v>
      </c>
      <c r="M735" s="42">
        <f>'Таб.2._Комб+Озд+Комп_'!K735</f>
        <v>0</v>
      </c>
      <c r="N735" s="42">
        <f>'Таб.2._Комб+Озд+Комп_'!M735</f>
        <v>91</v>
      </c>
      <c r="O735" s="42">
        <f>'Таб.2._Комб+Озд+Комп_'!O735</f>
        <v>0</v>
      </c>
      <c r="P735" s="42">
        <f>'Таб.2._Комб+Озд+Комп_'!Q735</f>
        <v>69</v>
      </c>
      <c r="Q735" s="42">
        <f>'Таб.2._Комб+Озд+Комп_'!S735</f>
        <v>0</v>
      </c>
      <c r="R735" s="42">
        <f>'Таб.2._Комб+Озд+Комп_'!U735</f>
        <v>384</v>
      </c>
      <c r="S735" s="42">
        <f>'Таб.2._Комб+Озд+Комп_'!W735</f>
        <v>0</v>
      </c>
      <c r="T735" s="42">
        <f>'Таб.2._Комб+Озд+Комп_'!Y735</f>
        <v>0</v>
      </c>
      <c r="U735" s="42">
        <f>'Таб.2._Комб+Озд+Комп_'!AA735</f>
        <v>0</v>
      </c>
      <c r="V735" s="45">
        <f t="shared" si="183"/>
        <v>624</v>
      </c>
      <c r="W735" s="79">
        <f>'Таб. 1._Общ_гр_ '!I735+'Таб. 1._Общ_гр_ '!R735+'Таб. 1._Общ_гр_ '!AA735+'Таб. 1._Общ_гр_ '!AJ735+'Таб.2._Комб+Озд+Комп_'!AD735</f>
        <v>27</v>
      </c>
      <c r="X735" s="185">
        <f>'Таб. 1._Общ_гр_ '!AZ735+'Таб.2._Комб+Озд+Комп_'!AO735</f>
        <v>70813.399999999994</v>
      </c>
      <c r="Y735" s="185">
        <v>1.04</v>
      </c>
      <c r="Z735" s="185">
        <v>1.1599999999999999</v>
      </c>
      <c r="AA735" s="168">
        <f t="shared" si="184"/>
        <v>1</v>
      </c>
      <c r="AB735" s="234">
        <v>1.1000000000000001</v>
      </c>
      <c r="AC735" s="168">
        <f t="shared" si="185"/>
        <v>93972.2</v>
      </c>
      <c r="AD735" s="168">
        <v>1</v>
      </c>
      <c r="AE735" s="168">
        <f t="shared" si="186"/>
        <v>93972.2</v>
      </c>
      <c r="AF735" s="233">
        <f>'Таб. 1._Общ_гр_ '!BA735+'Таб.2._Комб+Озд+Комп_'!AP735</f>
        <v>649</v>
      </c>
      <c r="AG735" s="233">
        <f t="shared" si="187"/>
        <v>94621.2</v>
      </c>
    </row>
    <row r="736" spans="1:33" s="19" customFormat="1" ht="11.25" hidden="1" customHeight="1">
      <c r="A736" s="60" t="s">
        <v>743</v>
      </c>
      <c r="B736" s="22" t="s">
        <v>723</v>
      </c>
      <c r="C736" s="71">
        <v>1</v>
      </c>
      <c r="D736" s="170" t="s">
        <v>61</v>
      </c>
      <c r="E736" s="53" t="s">
        <v>1103</v>
      </c>
      <c r="F736" s="42">
        <f>'Таб. 1._Общ_гр_ '!E736+'Таб. 1._Общ_гр_ '!F736+'Таб. 1._Общ_гр_ '!G736+'Таб. 1._Общ_гр_ '!H736</f>
        <v>0</v>
      </c>
      <c r="G736" s="42">
        <f>'Таб. 1._Общ_гр_ '!N736+'Таб. 1._Общ_гр_ '!O736+'Таб. 1._Общ_гр_ '!P736+'Таб. 1._Общ_гр_ '!Q736</f>
        <v>0</v>
      </c>
      <c r="H736" s="42">
        <f>'Таб. 1._Общ_гр_ '!W736+'Таб. 1._Общ_гр_ '!X736+'Таб. 1._Общ_гр_ '!Y736+'Таб. 1._Общ_гр_ '!Z736</f>
        <v>19</v>
      </c>
      <c r="I736" s="42">
        <f>'Таб. 1._Общ_гр_ '!AF736+'Таб. 1._Общ_гр_ '!AG736+'Таб. 1._Общ_гр_ '!AH736+'Таб. 1._Общ_гр_ '!AI736</f>
        <v>0</v>
      </c>
      <c r="J736" s="42">
        <f>'Таб.2._Комб+Озд+Комп_'!E736</f>
        <v>0</v>
      </c>
      <c r="K736" s="42">
        <f>'Таб.2._Комб+Озд+Комп_'!G736</f>
        <v>0</v>
      </c>
      <c r="L736" s="42">
        <f>'Таб.2._Комб+Озд+Комп_'!I736</f>
        <v>0</v>
      </c>
      <c r="M736" s="42">
        <f>'Таб.2._Комб+Озд+Комп_'!K736</f>
        <v>0</v>
      </c>
      <c r="N736" s="42">
        <f>'Таб.2._Комб+Озд+Комп_'!M736</f>
        <v>22</v>
      </c>
      <c r="O736" s="42">
        <f>'Таб.2._Комб+Озд+Комп_'!O736</f>
        <v>0</v>
      </c>
      <c r="P736" s="42">
        <f>'Таб.2._Комб+Озд+Комп_'!Q736</f>
        <v>0</v>
      </c>
      <c r="Q736" s="42">
        <f>'Таб.2._Комб+Озд+Комп_'!S736</f>
        <v>0</v>
      </c>
      <c r="R736" s="42">
        <f>'Таб.2._Комб+Озд+Комп_'!U736</f>
        <v>91</v>
      </c>
      <c r="S736" s="42">
        <f>'Таб.2._Комб+Озд+Комп_'!W736</f>
        <v>0</v>
      </c>
      <c r="T736" s="42">
        <f>'Таб.2._Комб+Озд+Комп_'!Y736</f>
        <v>0</v>
      </c>
      <c r="U736" s="42">
        <f>'Таб.2._Комб+Озд+Комп_'!AA736</f>
        <v>0</v>
      </c>
      <c r="V736" s="45">
        <f t="shared" si="183"/>
        <v>132</v>
      </c>
      <c r="W736" s="79">
        <f>'Таб. 1._Общ_гр_ '!I736+'Таб. 1._Общ_гр_ '!R736+'Таб. 1._Общ_гр_ '!AA736+'Таб. 1._Общ_гр_ '!AJ736+'Таб.2._Комб+Озд+Комп_'!AD736</f>
        <v>6</v>
      </c>
      <c r="X736" s="185">
        <f>'Таб. 1._Общ_гр_ '!AZ736+'Таб.2._Комб+Озд+Комп_'!AO736</f>
        <v>15147.4</v>
      </c>
      <c r="Y736" s="185">
        <v>1</v>
      </c>
      <c r="Z736" s="185">
        <v>1.1599999999999999</v>
      </c>
      <c r="AA736" s="168">
        <f t="shared" si="184"/>
        <v>1.1000000000000001</v>
      </c>
      <c r="AB736" s="234">
        <v>1.05</v>
      </c>
      <c r="AC736" s="168">
        <f t="shared" si="185"/>
        <v>20294.5</v>
      </c>
      <c r="AD736" s="168">
        <v>1</v>
      </c>
      <c r="AE736" s="168">
        <f t="shared" si="186"/>
        <v>20294.5</v>
      </c>
      <c r="AF736" s="233">
        <f>'Таб. 1._Общ_гр_ '!BA736+'Таб.2._Комб+Озд+Комп_'!AP736</f>
        <v>137.30000000000001</v>
      </c>
      <c r="AG736" s="233">
        <f t="shared" si="187"/>
        <v>20431.8</v>
      </c>
    </row>
    <row r="737" spans="1:33" s="19" customFormat="1" ht="11.25" customHeight="1">
      <c r="A737" s="183" t="s">
        <v>58</v>
      </c>
      <c r="B737" s="36" t="str">
        <f>A716</f>
        <v>г. Бердск</v>
      </c>
      <c r="C737" s="266">
        <f>SUM(C717:C736)</f>
        <v>20</v>
      </c>
      <c r="D737" s="267"/>
      <c r="E737" s="266"/>
      <c r="F737" s="266">
        <f t="shared" ref="F737:X737" si="188">SUM(F717:F736)</f>
        <v>136</v>
      </c>
      <c r="G737" s="266">
        <f t="shared" si="188"/>
        <v>0</v>
      </c>
      <c r="H737" s="266">
        <f t="shared" si="188"/>
        <v>652</v>
      </c>
      <c r="I737" s="266">
        <f t="shared" si="188"/>
        <v>0</v>
      </c>
      <c r="J737" s="266">
        <f t="shared" si="188"/>
        <v>209</v>
      </c>
      <c r="K737" s="266">
        <f t="shared" si="188"/>
        <v>0</v>
      </c>
      <c r="L737" s="266">
        <f t="shared" si="188"/>
        <v>0</v>
      </c>
      <c r="M737" s="266">
        <f t="shared" si="188"/>
        <v>0</v>
      </c>
      <c r="N737" s="266">
        <f t="shared" si="188"/>
        <v>308</v>
      </c>
      <c r="O737" s="266">
        <f t="shared" si="188"/>
        <v>0</v>
      </c>
      <c r="P737" s="266">
        <f t="shared" si="188"/>
        <v>379</v>
      </c>
      <c r="Q737" s="266">
        <f t="shared" si="188"/>
        <v>0</v>
      </c>
      <c r="R737" s="266">
        <f t="shared" si="188"/>
        <v>3460</v>
      </c>
      <c r="S737" s="266">
        <f t="shared" si="188"/>
        <v>0</v>
      </c>
      <c r="T737" s="266">
        <f t="shared" si="188"/>
        <v>206</v>
      </c>
      <c r="U737" s="266">
        <f t="shared" si="188"/>
        <v>0</v>
      </c>
      <c r="V737" s="266">
        <f t="shared" si="188"/>
        <v>5350</v>
      </c>
      <c r="W737" s="266">
        <f t="shared" si="188"/>
        <v>242</v>
      </c>
      <c r="X737" s="268">
        <f t="shared" si="188"/>
        <v>637748</v>
      </c>
      <c r="Y737" s="268"/>
      <c r="Z737" s="268"/>
      <c r="AA737" s="239"/>
      <c r="AB737" s="46"/>
      <c r="AC737" s="239">
        <f>SUM(AC717:AC736)</f>
        <v>831405.50000000012</v>
      </c>
      <c r="AD737" s="240"/>
      <c r="AE737" s="239">
        <f>SUM(AE717:AE736)</f>
        <v>831405.50000000012</v>
      </c>
      <c r="AF737" s="239">
        <f>SUM(AF717:AF736)</f>
        <v>5564.2</v>
      </c>
      <c r="AG737" s="239">
        <f>SUM(AG717:AG736)</f>
        <v>836969.7</v>
      </c>
    </row>
    <row r="738" spans="1:33" s="19" customFormat="1" ht="11.25" hidden="1" customHeight="1">
      <c r="A738" s="14" t="s">
        <v>744</v>
      </c>
      <c r="B738" s="164"/>
      <c r="C738" s="15"/>
      <c r="D738" s="17"/>
      <c r="E738" s="164"/>
      <c r="F738" s="164"/>
      <c r="G738" s="164"/>
      <c r="H738" s="164"/>
      <c r="I738" s="164"/>
      <c r="J738" s="15"/>
      <c r="K738" s="15"/>
      <c r="L738" s="15"/>
      <c r="M738" s="15"/>
      <c r="N738" s="15"/>
      <c r="O738" s="15"/>
      <c r="P738" s="15"/>
      <c r="Q738" s="15"/>
      <c r="R738" s="15"/>
      <c r="S738" s="15"/>
      <c r="T738" s="15"/>
      <c r="U738" s="15"/>
      <c r="V738" s="15"/>
      <c r="W738" s="15"/>
      <c r="X738" s="20"/>
      <c r="Y738" s="20"/>
      <c r="Z738" s="15"/>
      <c r="AB738" s="15"/>
      <c r="AD738" s="223"/>
    </row>
    <row r="739" spans="1:33" s="19" customFormat="1" ht="11.25" hidden="1" customHeight="1">
      <c r="A739" s="60" t="s">
        <v>745</v>
      </c>
      <c r="B739" s="22" t="s">
        <v>746</v>
      </c>
      <c r="C739" s="71">
        <v>1</v>
      </c>
      <c r="D739" s="170" t="s">
        <v>61</v>
      </c>
      <c r="E739" s="97" t="s">
        <v>1104</v>
      </c>
      <c r="F739" s="42">
        <f>'Таб. 1._Общ_гр_ '!E739+'Таб. 1._Общ_гр_ '!F739+'Таб. 1._Общ_гр_ '!G739+'Таб. 1._Общ_гр_ '!H739</f>
        <v>0</v>
      </c>
      <c r="G739" s="42">
        <f>'Таб. 1._Общ_гр_ '!N739+'Таб. 1._Общ_гр_ '!O739+'Таб. 1._Общ_гр_ '!P739+'Таб. 1._Общ_гр_ '!Q739</f>
        <v>0</v>
      </c>
      <c r="H739" s="42">
        <f>'Таб. 1._Общ_гр_ '!W739+'Таб. 1._Общ_гр_ '!X739+'Таб. 1._Общ_гр_ '!Y739+'Таб. 1._Общ_гр_ '!Z739</f>
        <v>0</v>
      </c>
      <c r="I739" s="42">
        <f>'Таб. 1._Общ_гр_ '!AF739+'Таб. 1._Общ_гр_ '!AG739+'Таб. 1._Общ_гр_ '!AH739+'Таб. 1._Общ_гр_ '!AI739</f>
        <v>0</v>
      </c>
      <c r="J739" s="42">
        <f>'Таб.2._Комб+Озд+Комп_'!E739</f>
        <v>106</v>
      </c>
      <c r="K739" s="42">
        <f>'Таб.2._Комб+Озд+Комп_'!G739</f>
        <v>0</v>
      </c>
      <c r="L739" s="42">
        <f>'Таб.2._Комб+Озд+Комп_'!I739</f>
        <v>15</v>
      </c>
      <c r="M739" s="42">
        <f>'Таб.2._Комб+Озд+Комп_'!K739</f>
        <v>0</v>
      </c>
      <c r="N739" s="42">
        <f>'Таб.2._Комб+Озд+Комп_'!M739</f>
        <v>0</v>
      </c>
      <c r="O739" s="42">
        <f>'Таб.2._Комб+Озд+Комп_'!O739</f>
        <v>0</v>
      </c>
      <c r="P739" s="42">
        <f>'Таб.2._Комб+Озд+Комп_'!Q739</f>
        <v>0</v>
      </c>
      <c r="Q739" s="42">
        <f>'Таб.2._Комб+Озд+Комп_'!S739</f>
        <v>0</v>
      </c>
      <c r="R739" s="42">
        <f>'Таб.2._Комб+Озд+Комп_'!U739</f>
        <v>0</v>
      </c>
      <c r="S739" s="42">
        <f>'Таб.2._Комб+Озд+Комп_'!W739</f>
        <v>0</v>
      </c>
      <c r="T739" s="42">
        <f>'Таб.2._Комб+Озд+Комп_'!Y739</f>
        <v>0</v>
      </c>
      <c r="U739" s="42">
        <f>'Таб.2._Комб+Озд+Комп_'!AA739</f>
        <v>0</v>
      </c>
      <c r="V739" s="45">
        <f t="shared" ref="V739:V757" si="189">J739+K739+L739+M739+N739+O739+P739+Q739+R739+S739+T739+U739+F739+G739+H739+I739</f>
        <v>121</v>
      </c>
      <c r="W739" s="79">
        <f>'Таб. 1._Общ_гр_ '!I739+'Таб. 1._Общ_гр_ '!R739+'Таб. 1._Общ_гр_ '!AA739+'Таб. 1._Общ_гр_ '!AJ739+'Таб.2._Комб+Озд+Комп_'!AD739</f>
        <v>9</v>
      </c>
      <c r="X739" s="185">
        <f>'Таб. 1._Общ_гр_ '!AZ739+'Таб.2._Комб+Озд+Комп_'!AO739</f>
        <v>19400.2</v>
      </c>
      <c r="Y739" s="185">
        <v>1.04</v>
      </c>
      <c r="Z739" s="185">
        <v>1.1599999999999999</v>
      </c>
      <c r="AA739" s="168">
        <f t="shared" ref="AA739:AA757" si="190">IF(W739=1,1.5,IF(W739=2,1.25,IF(W739=3,1.15,IF(AND((W739&gt;=4),(W739&lt;=6)),1.1,IF(AND((W739&gt;=7),(W739&lt;=11)),1.05,IF(W739&gt;=12,1,0))))))</f>
        <v>1.05</v>
      </c>
      <c r="AB739" s="185">
        <v>1</v>
      </c>
      <c r="AC739" s="168">
        <f t="shared" ref="AC739:AC757" si="191">ROUND(X739*Y739*Z739*AA739*AB739,1)</f>
        <v>24574.6</v>
      </c>
      <c r="AD739" s="168">
        <v>1</v>
      </c>
      <c r="AE739" s="168">
        <f t="shared" ref="AE739:AE757" si="192">ROUND(AC739*AD739,1)</f>
        <v>24574.6</v>
      </c>
      <c r="AF739" s="233">
        <f>'Таб. 1._Общ_гр_ '!BA739+'Таб.2._Комб+Озд+Комп_'!AP739</f>
        <v>125.8</v>
      </c>
      <c r="AG739" s="233">
        <f t="shared" ref="AG739:AG757" si="193">AE739+AF739</f>
        <v>24700.399999999998</v>
      </c>
    </row>
    <row r="740" spans="1:33" s="19" customFormat="1" ht="11.25" hidden="1" customHeight="1">
      <c r="A740" s="60" t="s">
        <v>747</v>
      </c>
      <c r="B740" s="22" t="s">
        <v>746</v>
      </c>
      <c r="C740" s="71">
        <v>1</v>
      </c>
      <c r="D740" s="170" t="s">
        <v>61</v>
      </c>
      <c r="E740" s="53" t="s">
        <v>1103</v>
      </c>
      <c r="F740" s="42">
        <f>'Таб. 1._Общ_гр_ '!E740+'Таб. 1._Общ_гр_ '!F740+'Таб. 1._Общ_гр_ '!G740+'Таб. 1._Общ_гр_ '!H740</f>
        <v>83</v>
      </c>
      <c r="G740" s="42">
        <f>'Таб. 1._Общ_гр_ '!N740+'Таб. 1._Общ_гр_ '!O740+'Таб. 1._Общ_гр_ '!P740+'Таб. 1._Общ_гр_ '!Q740</f>
        <v>0</v>
      </c>
      <c r="H740" s="42">
        <f>'Таб. 1._Общ_гр_ '!W740+'Таб. 1._Общ_гр_ '!X740+'Таб. 1._Общ_гр_ '!Y740+'Таб. 1._Общ_гр_ '!Z740</f>
        <v>60</v>
      </c>
      <c r="I740" s="42">
        <f>'Таб. 1._Общ_гр_ '!AF740+'Таб. 1._Общ_гр_ '!AG740+'Таб. 1._Общ_гр_ '!AH740+'Таб. 1._Общ_гр_ '!AI740</f>
        <v>0</v>
      </c>
      <c r="J740" s="42">
        <f>'Таб.2._Комб+Озд+Комп_'!E740</f>
        <v>0</v>
      </c>
      <c r="K740" s="42">
        <f>'Таб.2._Комб+Озд+Комп_'!G740</f>
        <v>0</v>
      </c>
      <c r="L740" s="42">
        <f>'Таб.2._Комб+Озд+Комп_'!I740</f>
        <v>0</v>
      </c>
      <c r="M740" s="42">
        <f>'Таб.2._Комб+Озд+Комп_'!K740</f>
        <v>0</v>
      </c>
      <c r="N740" s="42">
        <f>'Таб.2._Комб+Озд+Комп_'!M740</f>
        <v>0</v>
      </c>
      <c r="O740" s="42">
        <f>'Таб.2._Комб+Озд+Комп_'!O740</f>
        <v>0</v>
      </c>
      <c r="P740" s="42">
        <f>'Таб.2._Комб+Озд+Комп_'!Q740</f>
        <v>0</v>
      </c>
      <c r="Q740" s="42">
        <f>'Таб.2._Комб+Озд+Комп_'!S740</f>
        <v>0</v>
      </c>
      <c r="R740" s="42">
        <f>'Таб.2._Комб+Озд+Комп_'!U740</f>
        <v>102</v>
      </c>
      <c r="S740" s="42">
        <f>'Таб.2._Комб+Озд+Комп_'!W740</f>
        <v>0</v>
      </c>
      <c r="T740" s="42">
        <f>'Таб.2._Комб+Озд+Комп_'!Y740</f>
        <v>0</v>
      </c>
      <c r="U740" s="42">
        <f>'Таб.2._Комб+Озд+Комп_'!AA740</f>
        <v>0</v>
      </c>
      <c r="V740" s="45">
        <f t="shared" si="189"/>
        <v>245</v>
      </c>
      <c r="W740" s="79">
        <f>'Таб. 1._Общ_гр_ '!I740+'Таб. 1._Общ_гр_ '!R740+'Таб. 1._Общ_гр_ '!AA740+'Таб. 1._Общ_гр_ '!AJ740+'Таб.2._Комб+Озд+Комп_'!AD740</f>
        <v>10</v>
      </c>
      <c r="X740" s="185">
        <f>'Таб. 1._Общ_гр_ '!AZ740+'Таб.2._Комб+Озд+Комп_'!AO740</f>
        <v>24079.5</v>
      </c>
      <c r="Y740" s="185">
        <v>1</v>
      </c>
      <c r="Z740" s="185">
        <v>1.08</v>
      </c>
      <c r="AA740" s="168">
        <f t="shared" si="190"/>
        <v>1.05</v>
      </c>
      <c r="AB740" s="185">
        <v>1</v>
      </c>
      <c r="AC740" s="168">
        <f t="shared" si="191"/>
        <v>27306.2</v>
      </c>
      <c r="AD740" s="168">
        <v>1</v>
      </c>
      <c r="AE740" s="168">
        <f t="shared" si="192"/>
        <v>27306.2</v>
      </c>
      <c r="AF740" s="233">
        <f>'Таб. 1._Общ_гр_ '!BA740+'Таб.2._Комб+Озд+Комп_'!AP740</f>
        <v>254.79999999999998</v>
      </c>
      <c r="AG740" s="233">
        <f t="shared" si="193"/>
        <v>27561</v>
      </c>
    </row>
    <row r="741" spans="1:33" s="19" customFormat="1" ht="11.25" hidden="1" customHeight="1">
      <c r="A741" s="60" t="s">
        <v>748</v>
      </c>
      <c r="B741" s="22" t="s">
        <v>746</v>
      </c>
      <c r="C741" s="71">
        <v>1</v>
      </c>
      <c r="D741" s="170" t="s">
        <v>61</v>
      </c>
      <c r="E741" s="53" t="s">
        <v>1103</v>
      </c>
      <c r="F741" s="42">
        <f>'Таб. 1._Общ_гр_ '!E741+'Таб. 1._Общ_гр_ '!F741+'Таб. 1._Общ_гр_ '!G741+'Таб. 1._Общ_гр_ '!H741</f>
        <v>0</v>
      </c>
      <c r="G741" s="42">
        <f>'Таб. 1._Общ_гр_ '!N741+'Таб. 1._Общ_гр_ '!O741+'Таб. 1._Общ_гр_ '!P741+'Таб. 1._Общ_гр_ '!Q741</f>
        <v>0</v>
      </c>
      <c r="H741" s="42">
        <f>'Таб. 1._Общ_гр_ '!W741+'Таб. 1._Общ_гр_ '!X741+'Таб. 1._Общ_гр_ '!Y741+'Таб. 1._Общ_гр_ '!Z741</f>
        <v>18</v>
      </c>
      <c r="I741" s="42">
        <f>'Таб. 1._Общ_гр_ '!AF741+'Таб. 1._Общ_гр_ '!AG741+'Таб. 1._Общ_гр_ '!AH741+'Таб. 1._Общ_гр_ '!AI741</f>
        <v>0</v>
      </c>
      <c r="J741" s="42">
        <f>'Таб.2._Комб+Озд+Комп_'!E741</f>
        <v>10</v>
      </c>
      <c r="K741" s="42">
        <f>'Таб.2._Комб+Озд+Комп_'!G741</f>
        <v>0</v>
      </c>
      <c r="L741" s="42">
        <f>'Таб.2._Комб+Озд+Комп_'!I741</f>
        <v>0</v>
      </c>
      <c r="M741" s="42">
        <f>'Таб.2._Комб+Озд+Комп_'!K741</f>
        <v>0</v>
      </c>
      <c r="N741" s="42">
        <f>'Таб.2._Комб+Озд+Комп_'!M741</f>
        <v>0</v>
      </c>
      <c r="O741" s="42">
        <f>'Таб.2._Комб+Озд+Комп_'!O741</f>
        <v>0</v>
      </c>
      <c r="P741" s="42">
        <f>'Таб.2._Комб+Озд+Комп_'!Q741</f>
        <v>0</v>
      </c>
      <c r="Q741" s="42">
        <f>'Таб.2._Комб+Озд+Комп_'!S741</f>
        <v>0</v>
      </c>
      <c r="R741" s="42">
        <f>'Таб.2._Комб+Озд+Комп_'!U741</f>
        <v>51</v>
      </c>
      <c r="S741" s="42">
        <f>'Таб.2._Комб+Озд+Комп_'!W741</f>
        <v>0</v>
      </c>
      <c r="T741" s="42">
        <f>'Таб.2._Комб+Озд+Комп_'!Y741</f>
        <v>0</v>
      </c>
      <c r="U741" s="42">
        <f>'Таб.2._Комб+Озд+Комп_'!AA741</f>
        <v>0</v>
      </c>
      <c r="V741" s="45">
        <f t="shared" si="189"/>
        <v>79</v>
      </c>
      <c r="W741" s="79">
        <f>'Таб. 1._Общ_гр_ '!I741+'Таб. 1._Общ_гр_ '!R741+'Таб. 1._Общ_гр_ '!AA741+'Таб. 1._Общ_гр_ '!AJ741+'Таб.2._Комб+Озд+Комп_'!AD741</f>
        <v>6</v>
      </c>
      <c r="X741" s="185">
        <f>'Таб. 1._Общ_гр_ '!AZ741+'Таб.2._Комб+Озд+Комп_'!AO741</f>
        <v>9629</v>
      </c>
      <c r="Y741" s="185">
        <v>1</v>
      </c>
      <c r="Z741" s="185">
        <v>1.1599999999999999</v>
      </c>
      <c r="AA741" s="168">
        <f t="shared" si="190"/>
        <v>1.1000000000000001</v>
      </c>
      <c r="AB741" s="185">
        <v>1.05</v>
      </c>
      <c r="AC741" s="168">
        <f t="shared" si="191"/>
        <v>12900.9</v>
      </c>
      <c r="AD741" s="168">
        <v>1</v>
      </c>
      <c r="AE741" s="168">
        <f t="shared" si="192"/>
        <v>12900.9</v>
      </c>
      <c r="AF741" s="233">
        <f>'Таб. 1._Общ_гр_ '!BA741+'Таб.2._Комб+Озд+Комп_'!AP741</f>
        <v>82.1</v>
      </c>
      <c r="AG741" s="233">
        <f t="shared" si="193"/>
        <v>12983</v>
      </c>
    </row>
    <row r="742" spans="1:33" s="19" customFormat="1" ht="11.25" hidden="1" customHeight="1">
      <c r="A742" s="60" t="s">
        <v>749</v>
      </c>
      <c r="B742" s="22" t="s">
        <v>746</v>
      </c>
      <c r="C742" s="71">
        <v>1</v>
      </c>
      <c r="D742" s="170" t="s">
        <v>61</v>
      </c>
      <c r="E742" s="53" t="s">
        <v>1103</v>
      </c>
      <c r="F742" s="42">
        <f>'Таб. 1._Общ_гр_ '!E742+'Таб. 1._Общ_гр_ '!F742+'Таб. 1._Общ_гр_ '!G742+'Таб. 1._Общ_гр_ '!H742</f>
        <v>84</v>
      </c>
      <c r="G742" s="42">
        <f>'Таб. 1._Общ_гр_ '!N742+'Таб. 1._Общ_гр_ '!O742+'Таб. 1._Общ_гр_ '!P742+'Таб. 1._Общ_гр_ '!Q742</f>
        <v>0</v>
      </c>
      <c r="H742" s="42">
        <f>'Таб. 1._Общ_гр_ '!W742+'Таб. 1._Общ_гр_ '!X742+'Таб. 1._Общ_гр_ '!Y742+'Таб. 1._Общ_гр_ '!Z742</f>
        <v>40</v>
      </c>
      <c r="I742" s="42">
        <f>'Таб. 1._Общ_гр_ '!AF742+'Таб. 1._Общ_гр_ '!AG742+'Таб. 1._Общ_гр_ '!AH742+'Таб. 1._Общ_гр_ '!AI742</f>
        <v>0</v>
      </c>
      <c r="J742" s="42">
        <f>'Таб.2._Комб+Озд+Комп_'!E742</f>
        <v>0</v>
      </c>
      <c r="K742" s="42">
        <f>'Таб.2._Комб+Озд+Комп_'!G742</f>
        <v>0</v>
      </c>
      <c r="L742" s="42">
        <f>'Таб.2._Комб+Озд+Комп_'!I742</f>
        <v>0</v>
      </c>
      <c r="M742" s="42">
        <f>'Таб.2._Комб+Озд+Комп_'!K742</f>
        <v>0</v>
      </c>
      <c r="N742" s="42">
        <f>'Таб.2._Комб+Озд+Комп_'!M742</f>
        <v>0</v>
      </c>
      <c r="O742" s="42">
        <f>'Таб.2._Комб+Озд+Комп_'!O742</f>
        <v>0</v>
      </c>
      <c r="P742" s="42">
        <f>'Таб.2._Комб+Озд+Комп_'!Q742</f>
        <v>0</v>
      </c>
      <c r="Q742" s="42">
        <f>'Таб.2._Комб+Озд+Комп_'!S742</f>
        <v>0</v>
      </c>
      <c r="R742" s="42">
        <f>'Таб.2._Комб+Озд+Комп_'!U742</f>
        <v>81</v>
      </c>
      <c r="S742" s="42">
        <f>'Таб.2._Комб+Озд+Комп_'!W742</f>
        <v>0</v>
      </c>
      <c r="T742" s="42">
        <f>'Таб.2._Комб+Озд+Комп_'!Y742</f>
        <v>0</v>
      </c>
      <c r="U742" s="42">
        <f>'Таб.2._Комб+Озд+Комп_'!AA742</f>
        <v>0</v>
      </c>
      <c r="V742" s="45">
        <f t="shared" si="189"/>
        <v>205</v>
      </c>
      <c r="W742" s="79">
        <f>'Таб. 1._Общ_гр_ '!I742+'Таб. 1._Общ_гр_ '!R742+'Таб. 1._Общ_гр_ '!AA742+'Таб. 1._Общ_гр_ '!AJ742+'Таб.2._Комб+Озд+Комп_'!AD742</f>
        <v>10</v>
      </c>
      <c r="X742" s="185">
        <f>'Таб. 1._Общ_гр_ '!AZ742+'Таб.2._Комб+Озд+Комп_'!AO742</f>
        <v>19755.800000000003</v>
      </c>
      <c r="Y742" s="185">
        <v>1</v>
      </c>
      <c r="Z742" s="185">
        <v>1.1599999999999999</v>
      </c>
      <c r="AA742" s="168">
        <f t="shared" si="190"/>
        <v>1.05</v>
      </c>
      <c r="AB742" s="185">
        <v>1.05</v>
      </c>
      <c r="AC742" s="168">
        <f t="shared" si="191"/>
        <v>25265.7</v>
      </c>
      <c r="AD742" s="168">
        <v>1</v>
      </c>
      <c r="AE742" s="168">
        <f t="shared" si="192"/>
        <v>25265.7</v>
      </c>
      <c r="AF742" s="233">
        <f>'Таб. 1._Общ_гр_ '!BA742+'Таб.2._Комб+Озд+Комп_'!AP742</f>
        <v>213.2</v>
      </c>
      <c r="AG742" s="233">
        <f t="shared" si="193"/>
        <v>25478.9</v>
      </c>
    </row>
    <row r="743" spans="1:33" s="19" customFormat="1" ht="11.25" hidden="1" customHeight="1">
      <c r="A743" s="60" t="s">
        <v>750</v>
      </c>
      <c r="B743" s="22" t="s">
        <v>746</v>
      </c>
      <c r="C743" s="71">
        <v>1</v>
      </c>
      <c r="D743" s="170" t="s">
        <v>61</v>
      </c>
      <c r="E743" s="53" t="s">
        <v>1103</v>
      </c>
      <c r="F743" s="42">
        <f>'Таб. 1._Общ_гр_ '!E743+'Таб. 1._Общ_гр_ '!F743+'Таб. 1._Общ_гр_ '!G743+'Таб. 1._Общ_гр_ '!H743</f>
        <v>30</v>
      </c>
      <c r="G743" s="42">
        <f>'Таб. 1._Общ_гр_ '!N743+'Таб. 1._Общ_гр_ '!O743+'Таб. 1._Общ_гр_ '!P743+'Таб. 1._Общ_гр_ '!Q743</f>
        <v>0</v>
      </c>
      <c r="H743" s="42">
        <f>'Таб. 1._Общ_гр_ '!W743+'Таб. 1._Общ_гр_ '!X743+'Таб. 1._Общ_гр_ '!Y743+'Таб. 1._Общ_гр_ '!Z743</f>
        <v>19</v>
      </c>
      <c r="I743" s="42">
        <f>'Таб. 1._Общ_гр_ '!AF743+'Таб. 1._Общ_гр_ '!AG743+'Таб. 1._Общ_гр_ '!AH743+'Таб. 1._Общ_гр_ '!AI743</f>
        <v>0</v>
      </c>
      <c r="J743" s="42">
        <f>'Таб.2._Комб+Озд+Комп_'!E743</f>
        <v>0</v>
      </c>
      <c r="K743" s="42">
        <f>'Таб.2._Комб+Озд+Комп_'!G743</f>
        <v>0</v>
      </c>
      <c r="L743" s="42">
        <f>'Таб.2._Комб+Озд+Комп_'!I743</f>
        <v>0</v>
      </c>
      <c r="M743" s="42">
        <f>'Таб.2._Комб+Озд+Комп_'!K743</f>
        <v>0</v>
      </c>
      <c r="N743" s="42">
        <f>'Таб.2._Комб+Озд+Комп_'!M743</f>
        <v>0</v>
      </c>
      <c r="O743" s="42">
        <f>'Таб.2._Комб+Озд+Комп_'!O743</f>
        <v>0</v>
      </c>
      <c r="P743" s="42">
        <f>'Таб.2._Комб+Озд+Комп_'!Q743</f>
        <v>0</v>
      </c>
      <c r="Q743" s="42">
        <f>'Таб.2._Комб+Озд+Комп_'!S743</f>
        <v>0</v>
      </c>
      <c r="R743" s="42">
        <f>'Таб.2._Комб+Озд+Комп_'!U743</f>
        <v>37</v>
      </c>
      <c r="S743" s="42">
        <f>'Таб.2._Комб+Озд+Комп_'!W743</f>
        <v>0</v>
      </c>
      <c r="T743" s="42">
        <f>'Таб.2._Комб+Озд+Комп_'!Y743</f>
        <v>0</v>
      </c>
      <c r="U743" s="42">
        <f>'Таб.2._Комб+Озд+Комп_'!AA743</f>
        <v>0</v>
      </c>
      <c r="V743" s="45">
        <f t="shared" si="189"/>
        <v>86</v>
      </c>
      <c r="W743" s="79">
        <f>'Таб. 1._Общ_гр_ '!I743+'Таб. 1._Общ_гр_ '!R743+'Таб. 1._Общ_гр_ '!AA743+'Таб. 1._Общ_гр_ '!AJ743+'Таб.2._Комб+Озд+Комп_'!AD743</f>
        <v>5</v>
      </c>
      <c r="X743" s="185">
        <f>'Таб. 1._Общ_гр_ '!AZ743+'Таб.2._Комб+Озд+Комп_'!AO743</f>
        <v>8491.2000000000007</v>
      </c>
      <c r="Y743" s="185">
        <v>1</v>
      </c>
      <c r="Z743" s="185">
        <v>1.1599999999999999</v>
      </c>
      <c r="AA743" s="168">
        <f t="shared" si="190"/>
        <v>1.1000000000000001</v>
      </c>
      <c r="AB743" s="185">
        <v>1</v>
      </c>
      <c r="AC743" s="168">
        <f t="shared" si="191"/>
        <v>10834.8</v>
      </c>
      <c r="AD743" s="168">
        <v>1</v>
      </c>
      <c r="AE743" s="168">
        <f t="shared" si="192"/>
        <v>10834.8</v>
      </c>
      <c r="AF743" s="233">
        <f>'Таб. 1._Общ_гр_ '!BA743+'Таб.2._Комб+Озд+Комп_'!AP743</f>
        <v>89.5</v>
      </c>
      <c r="AG743" s="233">
        <f t="shared" si="193"/>
        <v>10924.3</v>
      </c>
    </row>
    <row r="744" spans="1:33" s="19" customFormat="1" ht="11.25" hidden="1" customHeight="1">
      <c r="A744" s="60" t="s">
        <v>751</v>
      </c>
      <c r="B744" s="22" t="s">
        <v>746</v>
      </c>
      <c r="C744" s="71">
        <v>1</v>
      </c>
      <c r="D744" s="170" t="s">
        <v>61</v>
      </c>
      <c r="E744" s="53" t="s">
        <v>1103</v>
      </c>
      <c r="F744" s="42">
        <f>'Таб. 1._Общ_гр_ '!E744+'Таб. 1._Общ_гр_ '!F744+'Таб. 1._Общ_гр_ '!G744+'Таб. 1._Общ_гр_ '!H744</f>
        <v>12</v>
      </c>
      <c r="G744" s="42">
        <f>'Таб. 1._Общ_гр_ '!N744+'Таб. 1._Общ_гр_ '!O744+'Таб. 1._Общ_гр_ '!P744+'Таб. 1._Общ_гр_ '!Q744</f>
        <v>0</v>
      </c>
      <c r="H744" s="42">
        <f>'Таб. 1._Общ_гр_ '!W744+'Таб. 1._Общ_гр_ '!X744+'Таб. 1._Общ_гр_ '!Y744+'Таб. 1._Общ_гр_ '!Z744</f>
        <v>17</v>
      </c>
      <c r="I744" s="42">
        <f>'Таб. 1._Общ_гр_ '!AF744+'Таб. 1._Общ_гр_ '!AG744+'Таб. 1._Общ_гр_ '!AH744+'Таб. 1._Общ_гр_ '!AI744</f>
        <v>0</v>
      </c>
      <c r="J744" s="42">
        <f>'Таб.2._Комб+Озд+Комп_'!E744</f>
        <v>0</v>
      </c>
      <c r="K744" s="42">
        <f>'Таб.2._Комб+Озд+Комп_'!G744</f>
        <v>0</v>
      </c>
      <c r="L744" s="42">
        <f>'Таб.2._Комб+Озд+Комп_'!I744</f>
        <v>0</v>
      </c>
      <c r="M744" s="42">
        <f>'Таб.2._Комб+Озд+Комп_'!K744</f>
        <v>0</v>
      </c>
      <c r="N744" s="42">
        <f>'Таб.2._Комб+Озд+Комп_'!M744</f>
        <v>0</v>
      </c>
      <c r="O744" s="42">
        <f>'Таб.2._Комб+Озд+Комп_'!O744</f>
        <v>0</v>
      </c>
      <c r="P744" s="42">
        <f>'Таб.2._Комб+Озд+Комп_'!Q744</f>
        <v>0</v>
      </c>
      <c r="Q744" s="42">
        <f>'Таб.2._Комб+Озд+Комп_'!S744</f>
        <v>0</v>
      </c>
      <c r="R744" s="42">
        <f>'Таб.2._Комб+Озд+Комп_'!U744</f>
        <v>76</v>
      </c>
      <c r="S744" s="42">
        <f>'Таб.2._Комб+Озд+Комп_'!W744</f>
        <v>0</v>
      </c>
      <c r="T744" s="42">
        <f>'Таб.2._Комб+Озд+Комп_'!Y744</f>
        <v>0</v>
      </c>
      <c r="U744" s="42">
        <f>'Таб.2._Комб+Озд+Комп_'!AA744</f>
        <v>0</v>
      </c>
      <c r="V744" s="45">
        <f t="shared" si="189"/>
        <v>105</v>
      </c>
      <c r="W744" s="79">
        <f>'Таб. 1._Общ_гр_ '!I744+'Таб. 1._Общ_гр_ '!R744+'Таб. 1._Общ_гр_ '!AA744+'Таб. 1._Общ_гр_ '!AJ744+'Таб.2._Комб+Озд+Комп_'!AD744</f>
        <v>6</v>
      </c>
      <c r="X744" s="185">
        <f>'Таб. 1._Общ_гр_ '!AZ744+'Таб.2._Комб+Озд+Комп_'!AO744</f>
        <v>12032.6</v>
      </c>
      <c r="Y744" s="185">
        <v>1</v>
      </c>
      <c r="Z744" s="185">
        <v>1.1200000000000001</v>
      </c>
      <c r="AA744" s="168">
        <f t="shared" si="190"/>
        <v>1.1000000000000001</v>
      </c>
      <c r="AB744" s="185">
        <v>1.05</v>
      </c>
      <c r="AC744" s="168">
        <f t="shared" si="191"/>
        <v>15565.4</v>
      </c>
      <c r="AD744" s="168">
        <v>1</v>
      </c>
      <c r="AE744" s="168">
        <f t="shared" si="192"/>
        <v>15565.4</v>
      </c>
      <c r="AF744" s="233">
        <f>'Таб. 1._Общ_гр_ '!BA744+'Таб.2._Комб+Озд+Комп_'!AP744</f>
        <v>109.2</v>
      </c>
      <c r="AG744" s="233">
        <f t="shared" si="193"/>
        <v>15674.6</v>
      </c>
    </row>
    <row r="745" spans="1:33" s="19" customFormat="1" ht="11.25" hidden="1" customHeight="1">
      <c r="A745" s="60" t="s">
        <v>752</v>
      </c>
      <c r="B745" s="22" t="s">
        <v>746</v>
      </c>
      <c r="C745" s="71">
        <v>1</v>
      </c>
      <c r="D745" s="170" t="s">
        <v>61</v>
      </c>
      <c r="E745" s="53" t="s">
        <v>1103</v>
      </c>
      <c r="F745" s="42">
        <f>'Таб. 1._Общ_гр_ '!E745+'Таб. 1._Общ_гр_ '!F745+'Таб. 1._Общ_гр_ '!G745+'Таб. 1._Общ_гр_ '!H745</f>
        <v>14</v>
      </c>
      <c r="G745" s="42">
        <f>'Таб. 1._Общ_гр_ '!N745+'Таб. 1._Общ_гр_ '!O745+'Таб. 1._Общ_гр_ '!P745+'Таб. 1._Общ_гр_ '!Q745</f>
        <v>0</v>
      </c>
      <c r="H745" s="42">
        <f>'Таб. 1._Общ_гр_ '!W745+'Таб. 1._Общ_гр_ '!X745+'Таб. 1._Общ_гр_ '!Y745+'Таб. 1._Общ_гр_ '!Z745</f>
        <v>21</v>
      </c>
      <c r="I745" s="42">
        <f>'Таб. 1._Общ_гр_ '!AF745+'Таб. 1._Общ_гр_ '!AG745+'Таб. 1._Общ_гр_ '!AH745+'Таб. 1._Общ_гр_ '!AI745</f>
        <v>0</v>
      </c>
      <c r="J745" s="42">
        <f>'Таб.2._Комб+Озд+Комп_'!E745</f>
        <v>0</v>
      </c>
      <c r="K745" s="42">
        <f>'Таб.2._Комб+Озд+Комп_'!G745</f>
        <v>0</v>
      </c>
      <c r="L745" s="42">
        <f>'Таб.2._Комб+Озд+Комп_'!I745</f>
        <v>0</v>
      </c>
      <c r="M745" s="42">
        <f>'Таб.2._Комб+Озд+Комп_'!K745</f>
        <v>0</v>
      </c>
      <c r="N745" s="42">
        <f>'Таб.2._Комб+Озд+Комп_'!M745</f>
        <v>0</v>
      </c>
      <c r="O745" s="42">
        <f>'Таб.2._Комб+Озд+Комп_'!O745</f>
        <v>0</v>
      </c>
      <c r="P745" s="42">
        <f>'Таб.2._Комб+Озд+Комп_'!Q745</f>
        <v>0</v>
      </c>
      <c r="Q745" s="42">
        <f>'Таб.2._Комб+Озд+Комп_'!S745</f>
        <v>0</v>
      </c>
      <c r="R745" s="42">
        <f>'Таб.2._Комб+Озд+Комп_'!U745</f>
        <v>56</v>
      </c>
      <c r="S745" s="42">
        <f>'Таб.2._Комб+Озд+Комп_'!W745</f>
        <v>0</v>
      </c>
      <c r="T745" s="42">
        <f>'Таб.2._Комб+Озд+Комп_'!Y745</f>
        <v>0</v>
      </c>
      <c r="U745" s="42">
        <f>'Таб.2._Комб+Озд+Комп_'!AA745</f>
        <v>0</v>
      </c>
      <c r="V745" s="45">
        <f t="shared" si="189"/>
        <v>91</v>
      </c>
      <c r="W745" s="79">
        <f>'Таб. 1._Общ_гр_ '!I745+'Таб. 1._Общ_гр_ '!R745+'Таб. 1._Общ_гр_ '!AA745+'Таб. 1._Общ_гр_ '!AJ745+'Таб.2._Комб+Озд+Комп_'!AD745</f>
        <v>4</v>
      </c>
      <c r="X745" s="185">
        <f>'Таб. 1._Общ_гр_ '!AZ745+'Таб.2._Комб+Озд+Комп_'!AO745</f>
        <v>9956.0999999999985</v>
      </c>
      <c r="Y745" s="185">
        <v>1</v>
      </c>
      <c r="Z745" s="185">
        <v>1.08</v>
      </c>
      <c r="AA745" s="168">
        <f t="shared" si="190"/>
        <v>1.1000000000000001</v>
      </c>
      <c r="AB745" s="185">
        <v>1</v>
      </c>
      <c r="AC745" s="168">
        <f t="shared" si="191"/>
        <v>11827.8</v>
      </c>
      <c r="AD745" s="168">
        <v>1</v>
      </c>
      <c r="AE745" s="168">
        <f t="shared" si="192"/>
        <v>11827.8</v>
      </c>
      <c r="AF745" s="233">
        <f>'Таб. 1._Общ_гр_ '!BA745+'Таб.2._Комб+Озд+Комп_'!AP745</f>
        <v>94.2</v>
      </c>
      <c r="AG745" s="233">
        <f t="shared" si="193"/>
        <v>11922</v>
      </c>
    </row>
    <row r="746" spans="1:33" s="269" customFormat="1" ht="11.25" hidden="1" customHeight="1">
      <c r="A746" s="60" t="s">
        <v>753</v>
      </c>
      <c r="B746" s="22" t="s">
        <v>746</v>
      </c>
      <c r="C746" s="71">
        <v>1</v>
      </c>
      <c r="D746" s="170" t="s">
        <v>61</v>
      </c>
      <c r="E746" s="53" t="s">
        <v>1103</v>
      </c>
      <c r="F746" s="42">
        <f>'Таб. 1._Общ_гр_ '!E746+'Таб. 1._Общ_гр_ '!F746+'Таб. 1._Общ_гр_ '!G746+'Таб. 1._Общ_гр_ '!H746</f>
        <v>44</v>
      </c>
      <c r="G746" s="42">
        <f>'Таб. 1._Общ_гр_ '!N746+'Таб. 1._Общ_гр_ '!O746+'Таб. 1._Общ_гр_ '!P746+'Таб. 1._Общ_гр_ '!Q746</f>
        <v>0</v>
      </c>
      <c r="H746" s="42">
        <f>'Таб. 1._Общ_гр_ '!W746+'Таб. 1._Общ_гр_ '!X746+'Таб. 1._Общ_гр_ '!Y746+'Таб. 1._Общ_гр_ '!Z746</f>
        <v>36</v>
      </c>
      <c r="I746" s="42">
        <f>'Таб. 1._Общ_гр_ '!AF746+'Таб. 1._Общ_гр_ '!AG746+'Таб. 1._Общ_гр_ '!AH746+'Таб. 1._Общ_гр_ '!AI746</f>
        <v>0</v>
      </c>
      <c r="J746" s="42">
        <f>'Таб.2._Комб+Озд+Комп_'!E746</f>
        <v>0</v>
      </c>
      <c r="K746" s="42">
        <f>'Таб.2._Комб+Озд+Комп_'!G746</f>
        <v>0</v>
      </c>
      <c r="L746" s="42">
        <f>'Таб.2._Комб+Озд+Комп_'!I746</f>
        <v>0</v>
      </c>
      <c r="M746" s="42">
        <f>'Таб.2._Комб+Озд+Комп_'!K746</f>
        <v>0</v>
      </c>
      <c r="N746" s="42">
        <f>'Таб.2._Комб+Озд+Комп_'!M746</f>
        <v>0</v>
      </c>
      <c r="O746" s="42">
        <f>'Таб.2._Комб+Озд+Комп_'!O746</f>
        <v>0</v>
      </c>
      <c r="P746" s="42">
        <f>'Таб.2._Комб+Озд+Комп_'!Q746</f>
        <v>0</v>
      </c>
      <c r="Q746" s="42">
        <f>'Таб.2._Комб+Озд+Комп_'!S746</f>
        <v>0</v>
      </c>
      <c r="R746" s="42">
        <f>'Таб.2._Комб+Озд+Комп_'!U746</f>
        <v>72</v>
      </c>
      <c r="S746" s="42">
        <f>'Таб.2._Комб+Озд+Комп_'!W746</f>
        <v>0</v>
      </c>
      <c r="T746" s="42">
        <f>'Таб.2._Комб+Озд+Комп_'!Y746</f>
        <v>0</v>
      </c>
      <c r="U746" s="42">
        <f>'Таб.2._Комб+Озд+Комп_'!AA746</f>
        <v>0</v>
      </c>
      <c r="V746" s="45">
        <f t="shared" si="189"/>
        <v>152</v>
      </c>
      <c r="W746" s="79">
        <f>'Таб. 1._Общ_гр_ '!I746+'Таб. 1._Общ_гр_ '!R746+'Таб. 1._Общ_гр_ '!AA746+'Таб. 1._Общ_гр_ '!AJ746+'Таб.2._Комб+Озд+Комп_'!AD746</f>
        <v>7</v>
      </c>
      <c r="X746" s="185">
        <f>'Таб. 1._Общ_гр_ '!AZ746+'Таб.2._Комб+Озд+Комп_'!AO746</f>
        <v>15417.7</v>
      </c>
      <c r="Y746" s="185">
        <v>1</v>
      </c>
      <c r="Z746" s="185">
        <v>1.1599999999999999</v>
      </c>
      <c r="AA746" s="168">
        <f t="shared" si="190"/>
        <v>1.05</v>
      </c>
      <c r="AB746" s="185">
        <v>1</v>
      </c>
      <c r="AC746" s="168">
        <f t="shared" si="191"/>
        <v>18778.8</v>
      </c>
      <c r="AD746" s="168">
        <v>1</v>
      </c>
      <c r="AE746" s="168">
        <f t="shared" si="192"/>
        <v>18778.8</v>
      </c>
      <c r="AF746" s="233">
        <f>'Таб. 1._Общ_гр_ '!BA746+'Таб.2._Комб+Озд+Комп_'!AP746</f>
        <v>158.10000000000002</v>
      </c>
      <c r="AG746" s="233">
        <f t="shared" si="193"/>
        <v>18936.899999999998</v>
      </c>
    </row>
    <row r="747" spans="1:33" s="19" customFormat="1" ht="11.25" hidden="1" customHeight="1">
      <c r="A747" s="60" t="s">
        <v>754</v>
      </c>
      <c r="B747" s="22" t="s">
        <v>746</v>
      </c>
      <c r="C747" s="71">
        <v>1</v>
      </c>
      <c r="D747" s="170" t="s">
        <v>61</v>
      </c>
      <c r="E747" s="97" t="s">
        <v>1104</v>
      </c>
      <c r="F747" s="42">
        <f>'Таб. 1._Общ_гр_ '!E747+'Таб. 1._Общ_гр_ '!F747+'Таб. 1._Общ_гр_ '!G747+'Таб. 1._Общ_гр_ '!H747</f>
        <v>52</v>
      </c>
      <c r="G747" s="42">
        <f>'Таб. 1._Общ_гр_ '!N747+'Таб. 1._Общ_гр_ '!O747+'Таб. 1._Общ_гр_ '!P747+'Таб. 1._Общ_гр_ '!Q747</f>
        <v>0</v>
      </c>
      <c r="H747" s="42">
        <f>'Таб. 1._Общ_гр_ '!W747+'Таб. 1._Общ_гр_ '!X747+'Таб. 1._Общ_гр_ '!Y747+'Таб. 1._Общ_гр_ '!Z747</f>
        <v>42</v>
      </c>
      <c r="I747" s="42">
        <f>'Таб. 1._Общ_гр_ '!AF747+'Таб. 1._Общ_гр_ '!AG747+'Таб. 1._Общ_гр_ '!AH747+'Таб. 1._Общ_гр_ '!AI747</f>
        <v>0</v>
      </c>
      <c r="J747" s="42">
        <f>'Таб.2._Комб+Озд+Комп_'!E747</f>
        <v>0</v>
      </c>
      <c r="K747" s="42">
        <f>'Таб.2._Комб+Озд+Комп_'!G747</f>
        <v>0</v>
      </c>
      <c r="L747" s="42">
        <f>'Таб.2._Комб+Озд+Комп_'!I747</f>
        <v>0</v>
      </c>
      <c r="M747" s="42">
        <f>'Таб.2._Комб+Озд+Комп_'!K747</f>
        <v>0</v>
      </c>
      <c r="N747" s="42">
        <f>'Таб.2._Комб+Озд+Комп_'!M747</f>
        <v>0</v>
      </c>
      <c r="O747" s="42">
        <f>'Таб.2._Комб+Озд+Комп_'!O747</f>
        <v>0</v>
      </c>
      <c r="P747" s="42">
        <f>'Таб.2._Комб+Озд+Комп_'!Q747</f>
        <v>0</v>
      </c>
      <c r="Q747" s="42">
        <f>'Таб.2._Комб+Озд+Комп_'!S747</f>
        <v>0</v>
      </c>
      <c r="R747" s="42">
        <f>'Таб.2._Комб+Озд+Комп_'!U747</f>
        <v>81</v>
      </c>
      <c r="S747" s="42">
        <f>'Таб.2._Комб+Озд+Комп_'!W747</f>
        <v>0</v>
      </c>
      <c r="T747" s="42">
        <f>'Таб.2._Комб+Озд+Комп_'!Y747</f>
        <v>0</v>
      </c>
      <c r="U747" s="42">
        <f>'Таб.2._Комб+Озд+Комп_'!AA747</f>
        <v>0</v>
      </c>
      <c r="V747" s="45">
        <f t="shared" si="189"/>
        <v>175</v>
      </c>
      <c r="W747" s="79">
        <f>'Таб. 1._Общ_гр_ '!I747+'Таб. 1._Общ_гр_ '!R747+'Таб. 1._Общ_гр_ '!AA747+'Таб. 1._Общ_гр_ '!AJ747+'Таб.2._Комб+Озд+Комп_'!AD747</f>
        <v>8</v>
      </c>
      <c r="X747" s="185">
        <f>'Таб. 1._Общ_гр_ '!AZ747+'Таб.2._Комб+Озд+Комп_'!AO747</f>
        <v>17650.8</v>
      </c>
      <c r="Y747" s="185">
        <v>1.04</v>
      </c>
      <c r="Z747" s="185">
        <v>1.1599999999999999</v>
      </c>
      <c r="AA747" s="168">
        <f t="shared" si="190"/>
        <v>1.05</v>
      </c>
      <c r="AB747" s="185">
        <v>1</v>
      </c>
      <c r="AC747" s="168">
        <f t="shared" si="191"/>
        <v>22358.6</v>
      </c>
      <c r="AD747" s="168">
        <v>1</v>
      </c>
      <c r="AE747" s="168">
        <f t="shared" si="192"/>
        <v>22358.6</v>
      </c>
      <c r="AF747" s="233">
        <f>'Таб. 1._Общ_гр_ '!BA747+'Таб.2._Комб+Озд+Комп_'!AP747</f>
        <v>182</v>
      </c>
      <c r="AG747" s="233">
        <f t="shared" si="193"/>
        <v>22540.6</v>
      </c>
    </row>
    <row r="748" spans="1:33" s="269" customFormat="1" ht="11.25" hidden="1" customHeight="1">
      <c r="A748" s="60" t="s">
        <v>755</v>
      </c>
      <c r="B748" s="22" t="s">
        <v>746</v>
      </c>
      <c r="C748" s="71"/>
      <c r="D748" s="170" t="s">
        <v>61</v>
      </c>
      <c r="E748" s="53" t="s">
        <v>1103</v>
      </c>
      <c r="F748" s="42">
        <f>'Таб. 1._Общ_гр_ '!E748+'Таб. 1._Общ_гр_ '!F748+'Таб. 1._Общ_гр_ '!G748+'Таб. 1._Общ_гр_ '!H748</f>
        <v>0</v>
      </c>
      <c r="G748" s="42">
        <f>'Таб. 1._Общ_гр_ '!N748+'Таб. 1._Общ_гр_ '!O748+'Таб. 1._Общ_гр_ '!P748+'Таб. 1._Общ_гр_ '!Q748</f>
        <v>0</v>
      </c>
      <c r="H748" s="42">
        <f>'Таб. 1._Общ_гр_ '!W748+'Таб. 1._Общ_гр_ '!X748+'Таб. 1._Общ_гр_ '!Y748+'Таб. 1._Общ_гр_ '!Z748</f>
        <v>0</v>
      </c>
      <c r="I748" s="42">
        <f>'Таб. 1._Общ_гр_ '!AF748+'Таб. 1._Общ_гр_ '!AG748+'Таб. 1._Общ_гр_ '!AH748+'Таб. 1._Общ_гр_ '!AI748</f>
        <v>0</v>
      </c>
      <c r="J748" s="42">
        <f>'Таб.2._Комб+Озд+Комп_'!E748</f>
        <v>0</v>
      </c>
      <c r="K748" s="42">
        <f>'Таб.2._Комб+Озд+Комп_'!G748</f>
        <v>0</v>
      </c>
      <c r="L748" s="42">
        <f>'Таб.2._Комб+Озд+Комп_'!I748</f>
        <v>0</v>
      </c>
      <c r="M748" s="42">
        <f>'Таб.2._Комб+Озд+Комп_'!K748</f>
        <v>0</v>
      </c>
      <c r="N748" s="42">
        <f>'Таб.2._Комб+Озд+Комп_'!M748</f>
        <v>0</v>
      </c>
      <c r="O748" s="42">
        <f>'Таб.2._Комб+Озд+Комп_'!O748</f>
        <v>0</v>
      </c>
      <c r="P748" s="42">
        <f>'Таб.2._Комб+Озд+Комп_'!Q748</f>
        <v>0</v>
      </c>
      <c r="Q748" s="42">
        <f>'Таб.2._Комб+Озд+Комп_'!S748</f>
        <v>0</v>
      </c>
      <c r="R748" s="42">
        <f>'Таб.2._Комб+Озд+Комп_'!U748</f>
        <v>0</v>
      </c>
      <c r="S748" s="42">
        <f>'Таб.2._Комб+Озд+Комп_'!W748</f>
        <v>0</v>
      </c>
      <c r="T748" s="42">
        <f>'Таб.2._Комб+Озд+Комп_'!Y748</f>
        <v>0</v>
      </c>
      <c r="U748" s="42">
        <f>'Таб.2._Комб+Озд+Комп_'!AA748</f>
        <v>0</v>
      </c>
      <c r="V748" s="45">
        <f t="shared" si="189"/>
        <v>0</v>
      </c>
      <c r="W748" s="79">
        <f>'Таб. 1._Общ_гр_ '!I748+'Таб. 1._Общ_гр_ '!R748+'Таб. 1._Общ_гр_ '!AA748+'Таб. 1._Общ_гр_ '!AJ748+'Таб.2._Комб+Озд+Комп_'!AD748</f>
        <v>0</v>
      </c>
      <c r="X748" s="185">
        <f>'Таб. 1._Общ_гр_ '!AZ748+'Таб.2._Комб+Озд+Комп_'!AO748</f>
        <v>0</v>
      </c>
      <c r="Y748" s="185">
        <v>1</v>
      </c>
      <c r="Z748" s="185">
        <v>1</v>
      </c>
      <c r="AA748" s="168">
        <f t="shared" si="190"/>
        <v>0</v>
      </c>
      <c r="AB748" s="185">
        <v>1</v>
      </c>
      <c r="AC748" s="168">
        <f t="shared" si="191"/>
        <v>0</v>
      </c>
      <c r="AD748" s="168">
        <v>1</v>
      </c>
      <c r="AE748" s="168">
        <f t="shared" si="192"/>
        <v>0</v>
      </c>
      <c r="AF748" s="233">
        <f>'Таб. 1._Общ_гр_ '!BA748+'Таб.2._Комб+Озд+Комп_'!AP748</f>
        <v>0</v>
      </c>
      <c r="AG748" s="233">
        <f t="shared" si="193"/>
        <v>0</v>
      </c>
    </row>
    <row r="749" spans="1:33" s="19" customFormat="1" ht="11.25" hidden="1" customHeight="1">
      <c r="A749" s="60" t="s">
        <v>756</v>
      </c>
      <c r="B749" s="22" t="s">
        <v>746</v>
      </c>
      <c r="C749" s="71"/>
      <c r="D749" s="170" t="s">
        <v>61</v>
      </c>
      <c r="E749" s="97" t="s">
        <v>1104</v>
      </c>
      <c r="F749" s="42">
        <f>'Таб. 1._Общ_гр_ '!E749+'Таб. 1._Общ_гр_ '!F749+'Таб. 1._Общ_гр_ '!G749+'Таб. 1._Общ_гр_ '!H749</f>
        <v>22</v>
      </c>
      <c r="G749" s="42">
        <f>'Таб. 1._Общ_гр_ '!N749+'Таб. 1._Общ_гр_ '!O749+'Таб. 1._Общ_гр_ '!P749+'Таб. 1._Общ_гр_ '!Q749</f>
        <v>0</v>
      </c>
      <c r="H749" s="42">
        <f>'Таб. 1._Общ_гр_ '!W749+'Таб. 1._Общ_гр_ '!X749+'Таб. 1._Общ_гр_ '!Y749+'Таб. 1._Общ_гр_ '!Z749</f>
        <v>19</v>
      </c>
      <c r="I749" s="42">
        <f>'Таб. 1._Общ_гр_ '!AF749+'Таб. 1._Общ_гр_ '!AG749+'Таб. 1._Общ_гр_ '!AH749+'Таб. 1._Общ_гр_ '!AI749</f>
        <v>0</v>
      </c>
      <c r="J749" s="42">
        <f>'Таб.2._Комб+Озд+Комп_'!E749</f>
        <v>7</v>
      </c>
      <c r="K749" s="42">
        <f>'Таб.2._Комб+Озд+Комп_'!G749</f>
        <v>0</v>
      </c>
      <c r="L749" s="42">
        <f>'Таб.2._Комб+Озд+Комп_'!I749</f>
        <v>0</v>
      </c>
      <c r="M749" s="42">
        <f>'Таб.2._Комб+Озд+Комп_'!K749</f>
        <v>0</v>
      </c>
      <c r="N749" s="42">
        <f>'Таб.2._Комб+Озд+Комп_'!M749</f>
        <v>0</v>
      </c>
      <c r="O749" s="42">
        <f>'Таб.2._Комб+Озд+Комп_'!O749</f>
        <v>0</v>
      </c>
      <c r="P749" s="42">
        <f>'Таб.2._Комб+Озд+Комп_'!Q749</f>
        <v>0</v>
      </c>
      <c r="Q749" s="42">
        <f>'Таб.2._Комб+Озд+Комп_'!S749</f>
        <v>0</v>
      </c>
      <c r="R749" s="42">
        <f>'Таб.2._Комб+Озд+Комп_'!U749</f>
        <v>98</v>
      </c>
      <c r="S749" s="42">
        <f>'Таб.2._Комб+Озд+Комп_'!W749</f>
        <v>0</v>
      </c>
      <c r="T749" s="42">
        <f>'Таб.2._Комб+Озд+Комп_'!Y749</f>
        <v>0</v>
      </c>
      <c r="U749" s="42">
        <f>'Таб.2._Комб+Озд+Комп_'!AA749</f>
        <v>0</v>
      </c>
      <c r="V749" s="45">
        <f t="shared" si="189"/>
        <v>146</v>
      </c>
      <c r="W749" s="79">
        <f>'Таб. 1._Общ_гр_ '!I749+'Таб. 1._Общ_гр_ '!R749+'Таб. 1._Общ_гр_ '!AA749+'Таб. 1._Общ_гр_ '!AJ749+'Таб.2._Комб+Озд+Комп_'!AD749</f>
        <v>9</v>
      </c>
      <c r="X749" s="185">
        <f>'Таб. 1._Общ_гр_ '!AZ749+'Таб.2._Комб+Озд+Комп_'!AO749</f>
        <v>16825.900000000001</v>
      </c>
      <c r="Y749" s="185">
        <v>1.04</v>
      </c>
      <c r="Z749" s="185">
        <v>1.1599999999999999</v>
      </c>
      <c r="AA749" s="168">
        <f t="shared" si="190"/>
        <v>1.05</v>
      </c>
      <c r="AB749" s="185">
        <v>1.05</v>
      </c>
      <c r="AC749" s="168">
        <f t="shared" si="191"/>
        <v>22379.4</v>
      </c>
      <c r="AD749" s="168">
        <v>1</v>
      </c>
      <c r="AE749" s="168">
        <f t="shared" si="192"/>
        <v>22379.4</v>
      </c>
      <c r="AF749" s="233">
        <f>'Таб. 1._Общ_гр_ '!BA749+'Таб.2._Комб+Озд+Комп_'!AP749</f>
        <v>151.80000000000001</v>
      </c>
      <c r="AG749" s="233">
        <f t="shared" si="193"/>
        <v>22531.200000000001</v>
      </c>
    </row>
    <row r="750" spans="1:33" s="19" customFormat="1" ht="11.25" hidden="1" customHeight="1">
      <c r="A750" s="60" t="s">
        <v>757</v>
      </c>
      <c r="B750" s="22" t="s">
        <v>746</v>
      </c>
      <c r="C750" s="71">
        <v>1</v>
      </c>
      <c r="D750" s="170" t="s">
        <v>61</v>
      </c>
      <c r="E750" s="97" t="s">
        <v>1104</v>
      </c>
      <c r="F750" s="42">
        <f>'Таб. 1._Общ_гр_ '!E750+'Таб. 1._Общ_гр_ '!F750+'Таб. 1._Общ_гр_ '!G750+'Таб. 1._Общ_гр_ '!H750</f>
        <v>65</v>
      </c>
      <c r="G750" s="42">
        <f>'Таб. 1._Общ_гр_ '!N750+'Таб. 1._Общ_гр_ '!O750+'Таб. 1._Общ_гр_ '!P750+'Таб. 1._Общ_гр_ '!Q750</f>
        <v>0</v>
      </c>
      <c r="H750" s="42">
        <f>'Таб. 1._Общ_гр_ '!W750+'Таб. 1._Общ_гр_ '!X750+'Таб. 1._Общ_гр_ '!Y750+'Таб. 1._Общ_гр_ '!Z750</f>
        <v>40</v>
      </c>
      <c r="I750" s="42">
        <f>'Таб. 1._Общ_гр_ '!AF750+'Таб. 1._Общ_гр_ '!AG750+'Таб. 1._Общ_гр_ '!AH750+'Таб. 1._Общ_гр_ '!AI750</f>
        <v>0</v>
      </c>
      <c r="J750" s="42">
        <f>'Таб.2._Комб+Озд+Комп_'!E750</f>
        <v>0</v>
      </c>
      <c r="K750" s="42">
        <f>'Таб.2._Комб+Озд+Комп_'!G750</f>
        <v>0</v>
      </c>
      <c r="L750" s="42">
        <f>'Таб.2._Комб+Озд+Комп_'!I750</f>
        <v>0</v>
      </c>
      <c r="M750" s="42">
        <f>'Таб.2._Комб+Озд+Комп_'!K750</f>
        <v>0</v>
      </c>
      <c r="N750" s="42">
        <f>'Таб.2._Комб+Озд+Комп_'!M750</f>
        <v>0</v>
      </c>
      <c r="O750" s="42">
        <f>'Таб.2._Комб+Озд+Комп_'!O750</f>
        <v>0</v>
      </c>
      <c r="P750" s="42">
        <f>'Таб.2._Комб+Озд+Комп_'!Q750</f>
        <v>0</v>
      </c>
      <c r="Q750" s="42">
        <f>'Таб.2._Комб+Озд+Комп_'!S750</f>
        <v>0</v>
      </c>
      <c r="R750" s="42">
        <f>'Таб.2._Комб+Озд+Комп_'!U750</f>
        <v>135</v>
      </c>
      <c r="S750" s="42">
        <f>'Таб.2._Комб+Озд+Комп_'!W750</f>
        <v>0</v>
      </c>
      <c r="T750" s="42">
        <f>'Таб.2._Комб+Озд+Комп_'!Y750</f>
        <v>0</v>
      </c>
      <c r="U750" s="42">
        <f>'Таб.2._Комб+Озд+Комп_'!AA750</f>
        <v>0</v>
      </c>
      <c r="V750" s="45">
        <f t="shared" si="189"/>
        <v>240</v>
      </c>
      <c r="W750" s="79">
        <f>'Таб. 1._Общ_гр_ '!I750+'Таб. 1._Общ_гр_ '!R750+'Таб. 1._Общ_гр_ '!AA750+'Таб. 1._Общ_гр_ '!AJ750+'Таб.2._Комб+Озд+Комп_'!AD750</f>
        <v>11</v>
      </c>
      <c r="X750" s="185">
        <f>'Таб. 1._Общ_гр_ '!AZ750+'Таб.2._Комб+Озд+Комп_'!AO750</f>
        <v>25316.9</v>
      </c>
      <c r="Y750" s="185">
        <v>1.04</v>
      </c>
      <c r="Z750" s="185">
        <v>1.1599999999999999</v>
      </c>
      <c r="AA750" s="168">
        <f t="shared" si="190"/>
        <v>1.05</v>
      </c>
      <c r="AB750" s="185">
        <v>1</v>
      </c>
      <c r="AC750" s="168">
        <f t="shared" si="191"/>
        <v>32069.4</v>
      </c>
      <c r="AD750" s="168">
        <v>1</v>
      </c>
      <c r="AE750" s="168">
        <f t="shared" si="192"/>
        <v>32069.4</v>
      </c>
      <c r="AF750" s="233">
        <f>'Таб. 1._Общ_гр_ '!BA750+'Таб.2._Комб+Озд+Комп_'!AP750</f>
        <v>249.60000000000002</v>
      </c>
      <c r="AG750" s="233">
        <f t="shared" si="193"/>
        <v>32319</v>
      </c>
    </row>
    <row r="751" spans="1:33" s="19" customFormat="1" ht="11.25" hidden="1" customHeight="1">
      <c r="A751" s="60" t="s">
        <v>758</v>
      </c>
      <c r="B751" s="22" t="s">
        <v>746</v>
      </c>
      <c r="C751" s="71">
        <v>1</v>
      </c>
      <c r="D751" s="170" t="s">
        <v>61</v>
      </c>
      <c r="E751" s="53" t="s">
        <v>1103</v>
      </c>
      <c r="F751" s="42">
        <f>'Таб. 1._Общ_гр_ '!E751+'Таб. 1._Общ_гр_ '!F751+'Таб. 1._Общ_гр_ '!G751+'Таб. 1._Общ_гр_ '!H751</f>
        <v>55</v>
      </c>
      <c r="G751" s="42">
        <f>'Таб. 1._Общ_гр_ '!N751+'Таб. 1._Общ_гр_ '!O751+'Таб. 1._Общ_гр_ '!P751+'Таб. 1._Общ_гр_ '!Q751</f>
        <v>0</v>
      </c>
      <c r="H751" s="42">
        <f>'Таб. 1._Общ_гр_ '!W751+'Таб. 1._Общ_гр_ '!X751+'Таб. 1._Общ_гр_ '!Y751+'Таб. 1._Общ_гр_ '!Z751</f>
        <v>17</v>
      </c>
      <c r="I751" s="42">
        <f>'Таб. 1._Общ_гр_ '!AF751+'Таб. 1._Общ_гр_ '!AG751+'Таб. 1._Общ_гр_ '!AH751+'Таб. 1._Общ_гр_ '!AI751</f>
        <v>0</v>
      </c>
      <c r="J751" s="42">
        <f>'Таб.2._Комб+Озд+Комп_'!E751</f>
        <v>0</v>
      </c>
      <c r="K751" s="42">
        <f>'Таб.2._Комб+Озд+Комп_'!G751</f>
        <v>0</v>
      </c>
      <c r="L751" s="42">
        <f>'Таб.2._Комб+Озд+Комп_'!I751</f>
        <v>0</v>
      </c>
      <c r="M751" s="42">
        <f>'Таб.2._Комб+Озд+Комп_'!K751</f>
        <v>0</v>
      </c>
      <c r="N751" s="42">
        <f>'Таб.2._Комб+Озд+Комп_'!M751</f>
        <v>0</v>
      </c>
      <c r="O751" s="42">
        <f>'Таб.2._Комб+Озд+Комп_'!O751</f>
        <v>0</v>
      </c>
      <c r="P751" s="42">
        <f>'Таб.2._Комб+Озд+Комп_'!Q751</f>
        <v>0</v>
      </c>
      <c r="Q751" s="42">
        <f>'Таб.2._Комб+Озд+Комп_'!S751</f>
        <v>0</v>
      </c>
      <c r="R751" s="42">
        <f>'Таб.2._Комб+Озд+Комп_'!U751</f>
        <v>41</v>
      </c>
      <c r="S751" s="42">
        <f>'Таб.2._Комб+Озд+Комп_'!W751</f>
        <v>0</v>
      </c>
      <c r="T751" s="42">
        <f>'Таб.2._Комб+Озд+Комп_'!Y751</f>
        <v>0</v>
      </c>
      <c r="U751" s="42">
        <f>'Таб.2._Комб+Озд+Комп_'!AA751</f>
        <v>0</v>
      </c>
      <c r="V751" s="45">
        <f t="shared" si="189"/>
        <v>113</v>
      </c>
      <c r="W751" s="79">
        <f>'Таб. 1._Общ_гр_ '!I751+'Таб. 1._Общ_гр_ '!R751+'Таб. 1._Общ_гр_ '!AA751+'Таб. 1._Общ_гр_ '!AJ751+'Таб.2._Комб+Озд+Комп_'!AD751</f>
        <v>6</v>
      </c>
      <c r="X751" s="185">
        <f>'Таб. 1._Общ_гр_ '!AZ751+'Таб.2._Комб+Озд+Комп_'!AO751</f>
        <v>10610.400000000001</v>
      </c>
      <c r="Y751" s="185">
        <v>1</v>
      </c>
      <c r="Z751" s="185">
        <v>1.1599999999999999</v>
      </c>
      <c r="AA751" s="168">
        <f t="shared" si="190"/>
        <v>1.1000000000000001</v>
      </c>
      <c r="AB751" s="185">
        <v>1.05</v>
      </c>
      <c r="AC751" s="168">
        <f t="shared" si="191"/>
        <v>14215.8</v>
      </c>
      <c r="AD751" s="168">
        <v>1</v>
      </c>
      <c r="AE751" s="168">
        <f t="shared" si="192"/>
        <v>14215.8</v>
      </c>
      <c r="AF751" s="233">
        <f>'Таб. 1._Общ_гр_ '!BA751+'Таб.2._Комб+Озд+Комп_'!AP751</f>
        <v>117.5</v>
      </c>
      <c r="AG751" s="233">
        <f t="shared" si="193"/>
        <v>14333.3</v>
      </c>
    </row>
    <row r="752" spans="1:33" s="19" customFormat="1" ht="11.25" hidden="1" customHeight="1">
      <c r="A752" s="60" t="s">
        <v>759</v>
      </c>
      <c r="B752" s="22" t="s">
        <v>746</v>
      </c>
      <c r="C752" s="71">
        <v>1</v>
      </c>
      <c r="D752" s="170" t="s">
        <v>61</v>
      </c>
      <c r="E752" s="53" t="s">
        <v>1103</v>
      </c>
      <c r="F752" s="42">
        <f>'Таб. 1._Общ_гр_ '!E752+'Таб. 1._Общ_гр_ '!F752+'Таб. 1._Общ_гр_ '!G752+'Таб. 1._Общ_гр_ '!H752</f>
        <v>50</v>
      </c>
      <c r="G752" s="42">
        <f>'Таб. 1._Общ_гр_ '!N752+'Таб. 1._Общ_гр_ '!O752+'Таб. 1._Общ_гр_ '!P752+'Таб. 1._Общ_гр_ '!Q752</f>
        <v>0</v>
      </c>
      <c r="H752" s="42">
        <f>'Таб. 1._Общ_гр_ '!W752+'Таб. 1._Общ_гр_ '!X752+'Таб. 1._Общ_гр_ '!Y752+'Таб. 1._Общ_гр_ '!Z752</f>
        <v>24</v>
      </c>
      <c r="I752" s="42">
        <f>'Таб. 1._Общ_гр_ '!AF752+'Таб. 1._Общ_гр_ '!AG752+'Таб. 1._Общ_гр_ '!AH752+'Таб. 1._Общ_гр_ '!AI752</f>
        <v>0</v>
      </c>
      <c r="J752" s="42">
        <f>'Таб.2._Комб+Озд+Комп_'!E752</f>
        <v>0</v>
      </c>
      <c r="K752" s="42">
        <f>'Таб.2._Комб+Озд+Комп_'!G752</f>
        <v>0</v>
      </c>
      <c r="L752" s="42">
        <f>'Таб.2._Комб+Озд+Комп_'!I752</f>
        <v>0</v>
      </c>
      <c r="M752" s="42">
        <f>'Таб.2._Комб+Озд+Комп_'!K752</f>
        <v>0</v>
      </c>
      <c r="N752" s="42">
        <f>'Таб.2._Комб+Озд+Комп_'!M752</f>
        <v>0</v>
      </c>
      <c r="O752" s="42">
        <f>'Таб.2._Комб+Озд+Комп_'!O752</f>
        <v>0</v>
      </c>
      <c r="P752" s="42">
        <f>'Таб.2._Комб+Озд+Комп_'!Q752</f>
        <v>0</v>
      </c>
      <c r="Q752" s="42">
        <f>'Таб.2._Комб+Озд+Комп_'!S752</f>
        <v>0</v>
      </c>
      <c r="R752" s="42">
        <f>'Таб.2._Комб+Озд+Комп_'!U752</f>
        <v>61</v>
      </c>
      <c r="S752" s="42">
        <f>'Таб.2._Комб+Озд+Комп_'!W752</f>
        <v>0</v>
      </c>
      <c r="T752" s="42">
        <f>'Таб.2._Комб+Озд+Комп_'!Y752</f>
        <v>0</v>
      </c>
      <c r="U752" s="42">
        <f>'Таб.2._Комб+Озд+Комп_'!AA752</f>
        <v>0</v>
      </c>
      <c r="V752" s="45">
        <f t="shared" si="189"/>
        <v>135</v>
      </c>
      <c r="W752" s="79">
        <f>'Таб. 1._Общ_гр_ '!I752+'Таб. 1._Общ_гр_ '!R752+'Таб. 1._Общ_гр_ '!AA752+'Таб. 1._Общ_гр_ '!AJ752+'Таб.2._Комб+Озд+Комп_'!AD752</f>
        <v>5</v>
      </c>
      <c r="X752" s="185">
        <f>'Таб. 1._Общ_гр_ '!AZ752+'Таб.2._Комб+Озд+Комп_'!AO752</f>
        <v>13412.3</v>
      </c>
      <c r="Y752" s="185">
        <v>1</v>
      </c>
      <c r="Z752" s="185">
        <v>1.1599999999999999</v>
      </c>
      <c r="AA752" s="168">
        <f t="shared" si="190"/>
        <v>1.1000000000000001</v>
      </c>
      <c r="AB752" s="185">
        <v>1.05</v>
      </c>
      <c r="AC752" s="168">
        <f t="shared" si="191"/>
        <v>17969.8</v>
      </c>
      <c r="AD752" s="168">
        <v>1</v>
      </c>
      <c r="AE752" s="168">
        <f t="shared" si="192"/>
        <v>17969.8</v>
      </c>
      <c r="AF752" s="233">
        <f>'Таб. 1._Общ_гр_ '!BA752+'Таб.2._Комб+Озд+Комп_'!AP752</f>
        <v>140.4</v>
      </c>
      <c r="AG752" s="233">
        <f t="shared" si="193"/>
        <v>18110.2</v>
      </c>
    </row>
    <row r="753" spans="1:33" s="19" customFormat="1" ht="11.25" hidden="1" customHeight="1">
      <c r="A753" s="60" t="s">
        <v>760</v>
      </c>
      <c r="B753" s="22" t="s">
        <v>746</v>
      </c>
      <c r="C753" s="71"/>
      <c r="D753" s="170" t="s">
        <v>61</v>
      </c>
      <c r="E753" s="53" t="s">
        <v>1103</v>
      </c>
      <c r="F753" s="42">
        <f>'Таб. 1._Общ_гр_ '!E753+'Таб. 1._Общ_гр_ '!F753+'Таб. 1._Общ_гр_ '!G753+'Таб. 1._Общ_гр_ '!H753</f>
        <v>57</v>
      </c>
      <c r="G753" s="42">
        <f>'Таб. 1._Общ_гр_ '!N753+'Таб. 1._Общ_гр_ '!O753+'Таб. 1._Общ_гр_ '!P753+'Таб. 1._Общ_гр_ '!Q753</f>
        <v>0</v>
      </c>
      <c r="H753" s="42">
        <f>'Таб. 1._Общ_гр_ '!W753+'Таб. 1._Общ_гр_ '!X753+'Таб. 1._Общ_гр_ '!Y753+'Таб. 1._Общ_гр_ '!Z753</f>
        <v>18</v>
      </c>
      <c r="I753" s="42">
        <f>'Таб. 1._Общ_гр_ '!AF753+'Таб. 1._Общ_гр_ '!AG753+'Таб. 1._Общ_гр_ '!AH753+'Таб. 1._Общ_гр_ '!AI753</f>
        <v>0</v>
      </c>
      <c r="J753" s="42">
        <f>'Таб.2._Комб+Озд+Комп_'!E753</f>
        <v>0</v>
      </c>
      <c r="K753" s="42">
        <f>'Таб.2._Комб+Озд+Комп_'!G753</f>
        <v>0</v>
      </c>
      <c r="L753" s="42">
        <f>'Таб.2._Комб+Озд+Комп_'!I753</f>
        <v>0</v>
      </c>
      <c r="M753" s="42">
        <f>'Таб.2._Комб+Озд+Комп_'!K753</f>
        <v>0</v>
      </c>
      <c r="N753" s="42">
        <f>'Таб.2._Комб+Озд+Комп_'!M753</f>
        <v>0</v>
      </c>
      <c r="O753" s="42">
        <f>'Таб.2._Комб+Озд+Комп_'!O753</f>
        <v>0</v>
      </c>
      <c r="P753" s="42">
        <f>'Таб.2._Комб+Озд+Комп_'!Q753</f>
        <v>0</v>
      </c>
      <c r="Q753" s="42">
        <f>'Таб.2._Комб+Озд+Комп_'!S753</f>
        <v>0</v>
      </c>
      <c r="R753" s="42">
        <f>'Таб.2._Комб+Озд+Комп_'!U753</f>
        <v>29</v>
      </c>
      <c r="S753" s="42">
        <f>'Таб.2._Комб+Озд+Комп_'!W753</f>
        <v>0</v>
      </c>
      <c r="T753" s="42">
        <f>'Таб.2._Комб+Озд+Комп_'!Y753</f>
        <v>0</v>
      </c>
      <c r="U753" s="42">
        <f>'Таб.2._Комб+Озд+Комп_'!AA753</f>
        <v>0</v>
      </c>
      <c r="V753" s="45">
        <f t="shared" si="189"/>
        <v>104</v>
      </c>
      <c r="W753" s="79">
        <f>'Таб. 1._Общ_гр_ '!I753+'Таб. 1._Общ_гр_ '!R753+'Таб. 1._Общ_гр_ '!AA753+'Таб. 1._Общ_гр_ '!AJ753+'Таб.2._Комб+Озд+Комп_'!AD753</f>
        <v>4</v>
      </c>
      <c r="X753" s="185">
        <f>'Таб. 1._Общ_гр_ '!AZ753+'Таб.2._Комб+Озд+Комп_'!AO753</f>
        <v>9301.7999999999993</v>
      </c>
      <c r="Y753" s="185">
        <v>1</v>
      </c>
      <c r="Z753" s="185">
        <v>1.1599999999999999</v>
      </c>
      <c r="AA753" s="168">
        <f t="shared" si="190"/>
        <v>1.1000000000000001</v>
      </c>
      <c r="AB753" s="185">
        <v>1</v>
      </c>
      <c r="AC753" s="168">
        <f t="shared" si="191"/>
        <v>11869.1</v>
      </c>
      <c r="AD753" s="168">
        <v>1</v>
      </c>
      <c r="AE753" s="168">
        <f t="shared" si="192"/>
        <v>11869.1</v>
      </c>
      <c r="AF753" s="233">
        <f>'Таб. 1._Общ_гр_ '!BA753+'Таб.2._Комб+Озд+Комп_'!AP753</f>
        <v>108.2</v>
      </c>
      <c r="AG753" s="233">
        <f t="shared" si="193"/>
        <v>11977.300000000001</v>
      </c>
    </row>
    <row r="754" spans="1:33" s="19" customFormat="1" ht="11.25" hidden="1" customHeight="1">
      <c r="A754" s="60" t="s">
        <v>761</v>
      </c>
      <c r="B754" s="22" t="s">
        <v>746</v>
      </c>
      <c r="C754" s="71">
        <v>1</v>
      </c>
      <c r="D754" s="170" t="s">
        <v>61</v>
      </c>
      <c r="E754" s="97" t="s">
        <v>1104</v>
      </c>
      <c r="F754" s="42">
        <f>'Таб. 1._Общ_гр_ '!E754+'Таб. 1._Общ_гр_ '!F754+'Таб. 1._Общ_гр_ '!G754+'Таб. 1._Общ_гр_ '!H754</f>
        <v>109</v>
      </c>
      <c r="G754" s="42">
        <f>'Таб. 1._Общ_гр_ '!N754+'Таб. 1._Общ_гр_ '!O754+'Таб. 1._Общ_гр_ '!P754+'Таб. 1._Общ_гр_ '!Q754</f>
        <v>0</v>
      </c>
      <c r="H754" s="42">
        <f>'Таб. 1._Общ_гр_ '!W754+'Таб. 1._Общ_гр_ '!X754+'Таб. 1._Общ_гр_ '!Y754+'Таб. 1._Общ_гр_ '!Z754</f>
        <v>70</v>
      </c>
      <c r="I754" s="42">
        <f>'Таб. 1._Общ_гр_ '!AF754+'Таб. 1._Общ_гр_ '!AG754+'Таб. 1._Общ_гр_ '!AH754+'Таб. 1._Общ_гр_ '!AI754</f>
        <v>0</v>
      </c>
      <c r="J754" s="42">
        <f>'Таб.2._Комб+Озд+Комп_'!E754</f>
        <v>0</v>
      </c>
      <c r="K754" s="42">
        <f>'Таб.2._Комб+Озд+Комп_'!G754</f>
        <v>0</v>
      </c>
      <c r="L754" s="42">
        <f>'Таб.2._Комб+Озд+Комп_'!I754</f>
        <v>0</v>
      </c>
      <c r="M754" s="42">
        <f>'Таб.2._Комб+Озд+Комп_'!K754</f>
        <v>0</v>
      </c>
      <c r="N754" s="42">
        <f>'Таб.2._Комб+Озд+Комп_'!M754</f>
        <v>0</v>
      </c>
      <c r="O754" s="42">
        <f>'Таб.2._Комб+Озд+Комп_'!O754</f>
        <v>0</v>
      </c>
      <c r="P754" s="42">
        <f>'Таб.2._Комб+Озд+Комп_'!Q754</f>
        <v>0</v>
      </c>
      <c r="Q754" s="42">
        <f>'Таб.2._Комб+Озд+Комп_'!S754</f>
        <v>0</v>
      </c>
      <c r="R754" s="42">
        <f>'Таб.2._Комб+Озд+Комп_'!U754</f>
        <v>140</v>
      </c>
      <c r="S754" s="42">
        <f>'Таб.2._Комб+Озд+Комп_'!W754</f>
        <v>0</v>
      </c>
      <c r="T754" s="42">
        <f>'Таб.2._Комб+Озд+Комп_'!Y754</f>
        <v>0</v>
      </c>
      <c r="U754" s="42">
        <f>'Таб.2._Комб+Озд+Комп_'!AA754</f>
        <v>0</v>
      </c>
      <c r="V754" s="45">
        <f t="shared" si="189"/>
        <v>319</v>
      </c>
      <c r="W754" s="79">
        <f>'Таб. 1._Общ_гр_ '!I754+'Таб. 1._Общ_гр_ '!R754+'Таб. 1._Общ_гр_ '!AA754+'Таб. 1._Общ_гр_ '!AJ754+'Таб.2._Комб+Озд+Комп_'!AD754</f>
        <v>14</v>
      </c>
      <c r="X754" s="185">
        <f>'Таб. 1._Общ_гр_ '!AZ754+'Таб.2._Комб+Озд+Комп_'!AO754</f>
        <v>32627.5</v>
      </c>
      <c r="Y754" s="185">
        <v>1.04</v>
      </c>
      <c r="Z754" s="185">
        <v>1.1599999999999999</v>
      </c>
      <c r="AA754" s="168">
        <f t="shared" si="190"/>
        <v>1</v>
      </c>
      <c r="AB754" s="185">
        <v>1</v>
      </c>
      <c r="AC754" s="168">
        <f t="shared" si="191"/>
        <v>39361.800000000003</v>
      </c>
      <c r="AD754" s="168">
        <v>1</v>
      </c>
      <c r="AE754" s="168">
        <f t="shared" si="192"/>
        <v>39361.800000000003</v>
      </c>
      <c r="AF754" s="233">
        <f>'Таб. 1._Общ_гр_ '!BA754+'Таб.2._Комб+Озд+Комп_'!AP754</f>
        <v>331.79999999999995</v>
      </c>
      <c r="AG754" s="233">
        <f t="shared" si="193"/>
        <v>39693.600000000006</v>
      </c>
    </row>
    <row r="755" spans="1:33" s="19" customFormat="1" ht="11.25" hidden="1" customHeight="1">
      <c r="A755" s="60" t="s">
        <v>762</v>
      </c>
      <c r="B755" s="22" t="s">
        <v>746</v>
      </c>
      <c r="C755" s="71">
        <v>1</v>
      </c>
      <c r="D755" s="170" t="s">
        <v>61</v>
      </c>
      <c r="E755" s="53" t="s">
        <v>1103</v>
      </c>
      <c r="F755" s="42">
        <f>'Таб. 1._Общ_гр_ '!E755+'Таб. 1._Общ_гр_ '!F755+'Таб. 1._Общ_гр_ '!G755+'Таб. 1._Общ_гр_ '!H755</f>
        <v>74</v>
      </c>
      <c r="G755" s="42">
        <f>'Таб. 1._Общ_гр_ '!N755+'Таб. 1._Общ_гр_ '!O755+'Таб. 1._Общ_гр_ '!P755+'Таб. 1._Общ_гр_ '!Q755</f>
        <v>0</v>
      </c>
      <c r="H755" s="42">
        <f>'Таб. 1._Общ_гр_ '!W755+'Таб. 1._Общ_гр_ '!X755+'Таб. 1._Общ_гр_ '!Y755+'Таб. 1._Общ_гр_ '!Z755</f>
        <v>16</v>
      </c>
      <c r="I755" s="42">
        <f>'Таб. 1._Общ_гр_ '!AF755+'Таб. 1._Общ_гр_ '!AG755+'Таб. 1._Общ_гр_ '!AH755+'Таб. 1._Общ_гр_ '!AI755</f>
        <v>0</v>
      </c>
      <c r="J755" s="42">
        <f>'Таб.2._Комб+Озд+Комп_'!E755</f>
        <v>0</v>
      </c>
      <c r="K755" s="42">
        <f>'Таб.2._Комб+Озд+Комп_'!G755</f>
        <v>0</v>
      </c>
      <c r="L755" s="42">
        <f>'Таб.2._Комб+Озд+Комп_'!I755</f>
        <v>0</v>
      </c>
      <c r="M755" s="42">
        <f>'Таб.2._Комб+Озд+Комп_'!K755</f>
        <v>0</v>
      </c>
      <c r="N755" s="42">
        <f>'Таб.2._Комб+Озд+Комп_'!M755</f>
        <v>0</v>
      </c>
      <c r="O755" s="42">
        <f>'Таб.2._Комб+Озд+Комп_'!O755</f>
        <v>0</v>
      </c>
      <c r="P755" s="42">
        <f>'Таб.2._Комб+Озд+Комп_'!Q755</f>
        <v>0</v>
      </c>
      <c r="Q755" s="42">
        <f>'Таб.2._Комб+Озд+Комп_'!S755</f>
        <v>0</v>
      </c>
      <c r="R755" s="42">
        <f>'Таб.2._Комб+Озд+Комп_'!U755</f>
        <v>20</v>
      </c>
      <c r="S755" s="42">
        <f>'Таб.2._Комб+Озд+Комп_'!W755</f>
        <v>0</v>
      </c>
      <c r="T755" s="42">
        <f>'Таб.2._Комб+Озд+Комп_'!Y755</f>
        <v>0</v>
      </c>
      <c r="U755" s="42">
        <f>'Таб.2._Комб+Озд+Комп_'!AA755</f>
        <v>0</v>
      </c>
      <c r="V755" s="45">
        <f t="shared" si="189"/>
        <v>110</v>
      </c>
      <c r="W755" s="79">
        <f>'Таб. 1._Общ_гр_ '!I755+'Таб. 1._Общ_гр_ '!R755+'Таб. 1._Общ_гр_ '!AA755+'Таб. 1._Общ_гр_ '!AJ755+'Таб.2._Комб+Озд+Комп_'!AD755</f>
        <v>5</v>
      </c>
      <c r="X755" s="185">
        <f>'Таб. 1._Общ_гр_ '!AZ755+'Таб.2._Комб+Озд+Комп_'!AO755</f>
        <v>9188</v>
      </c>
      <c r="Y755" s="185">
        <v>1</v>
      </c>
      <c r="Z755" s="185">
        <v>1.1200000000000001</v>
      </c>
      <c r="AA755" s="168">
        <f t="shared" si="190"/>
        <v>1.1000000000000001</v>
      </c>
      <c r="AB755" s="185">
        <v>1</v>
      </c>
      <c r="AC755" s="168">
        <f t="shared" si="191"/>
        <v>11319.6</v>
      </c>
      <c r="AD755" s="168">
        <v>1</v>
      </c>
      <c r="AE755" s="168">
        <f t="shared" si="192"/>
        <v>11319.6</v>
      </c>
      <c r="AF755" s="233">
        <f>'Таб. 1._Общ_гр_ '!BA755+'Таб.2._Комб+Озд+Комп_'!AP755</f>
        <v>114.39999999999999</v>
      </c>
      <c r="AG755" s="233">
        <f t="shared" si="193"/>
        <v>11434</v>
      </c>
    </row>
    <row r="756" spans="1:33" s="19" customFormat="1" ht="11.25" hidden="1" customHeight="1">
      <c r="A756" s="60" t="s">
        <v>763</v>
      </c>
      <c r="B756" s="22" t="s">
        <v>746</v>
      </c>
      <c r="C756" s="71"/>
      <c r="D756" s="170" t="s">
        <v>61</v>
      </c>
      <c r="E756" s="53" t="s">
        <v>1103</v>
      </c>
      <c r="F756" s="42">
        <f>'Таб. 1._Общ_гр_ '!E756+'Таб. 1._Общ_гр_ '!F756+'Таб. 1._Общ_гр_ '!G756+'Таб. 1._Общ_гр_ '!H756</f>
        <v>0</v>
      </c>
      <c r="G756" s="42">
        <f>'Таб. 1._Общ_гр_ '!N756+'Таб. 1._Общ_гр_ '!O756+'Таб. 1._Общ_гр_ '!P756+'Таб. 1._Общ_гр_ '!Q756</f>
        <v>0</v>
      </c>
      <c r="H756" s="42">
        <f>'Таб. 1._Общ_гр_ '!W756+'Таб. 1._Общ_гр_ '!X756+'Таб. 1._Общ_гр_ '!Y756+'Таб. 1._Общ_гр_ '!Z756</f>
        <v>0</v>
      </c>
      <c r="I756" s="42">
        <f>'Таб. 1._Общ_гр_ '!AF756+'Таб. 1._Общ_гр_ '!AG756+'Таб. 1._Общ_гр_ '!AH756+'Таб. 1._Общ_гр_ '!AI756</f>
        <v>0</v>
      </c>
      <c r="J756" s="42">
        <f>'Таб.2._Комб+Озд+Комп_'!E756</f>
        <v>0</v>
      </c>
      <c r="K756" s="42">
        <f>'Таб.2._Комб+Озд+Комп_'!G756</f>
        <v>0</v>
      </c>
      <c r="L756" s="42">
        <f>'Таб.2._Комб+Озд+Комп_'!I756</f>
        <v>0</v>
      </c>
      <c r="M756" s="42">
        <f>'Таб.2._Комб+Озд+Комп_'!K756</f>
        <v>0</v>
      </c>
      <c r="N756" s="42">
        <f>'Таб.2._Комб+Озд+Комп_'!M756</f>
        <v>0</v>
      </c>
      <c r="O756" s="42">
        <f>'Таб.2._Комб+Озд+Комп_'!O756</f>
        <v>0</v>
      </c>
      <c r="P756" s="42">
        <f>'Таб.2._Комб+Озд+Комп_'!Q756</f>
        <v>0</v>
      </c>
      <c r="Q756" s="42">
        <f>'Таб.2._Комб+Озд+Комп_'!S756</f>
        <v>0</v>
      </c>
      <c r="R756" s="42">
        <f>'Таб.2._Комб+Озд+Комп_'!U756</f>
        <v>0</v>
      </c>
      <c r="S756" s="42">
        <f>'Таб.2._Комб+Озд+Комп_'!W756</f>
        <v>0</v>
      </c>
      <c r="T756" s="42">
        <f>'Таб.2._Комб+Озд+Комп_'!Y756</f>
        <v>0</v>
      </c>
      <c r="U756" s="42">
        <f>'Таб.2._Комб+Озд+Комп_'!AA756</f>
        <v>0</v>
      </c>
      <c r="V756" s="45">
        <f t="shared" si="189"/>
        <v>0</v>
      </c>
      <c r="W756" s="79">
        <f>'Таб. 1._Общ_гр_ '!I756+'Таб. 1._Общ_гр_ '!R756+'Таб. 1._Общ_гр_ '!AA756+'Таб. 1._Общ_гр_ '!AJ756+'Таб.2._Комб+Озд+Комп_'!AD756</f>
        <v>0</v>
      </c>
      <c r="X756" s="185">
        <f>'Таб. 1._Общ_гр_ '!AZ756+'Таб.2._Комб+Озд+Комп_'!AO756</f>
        <v>0</v>
      </c>
      <c r="Y756" s="185">
        <v>1</v>
      </c>
      <c r="Z756" s="185">
        <v>1</v>
      </c>
      <c r="AA756" s="168">
        <f t="shared" si="190"/>
        <v>0</v>
      </c>
      <c r="AB756" s="185">
        <v>1</v>
      </c>
      <c r="AC756" s="168">
        <f t="shared" si="191"/>
        <v>0</v>
      </c>
      <c r="AD756" s="168">
        <v>2.11</v>
      </c>
      <c r="AE756" s="168">
        <f t="shared" si="192"/>
        <v>0</v>
      </c>
      <c r="AF756" s="233">
        <f>'Таб. 1._Общ_гр_ '!BA756+'Таб.2._Комб+Озд+Комп_'!AP756</f>
        <v>0</v>
      </c>
      <c r="AG756" s="233">
        <f t="shared" si="193"/>
        <v>0</v>
      </c>
    </row>
    <row r="757" spans="1:33" s="269" customFormat="1" ht="11.25" hidden="1" customHeight="1">
      <c r="A757" s="60" t="s">
        <v>764</v>
      </c>
      <c r="B757" s="22" t="s">
        <v>746</v>
      </c>
      <c r="C757" s="71">
        <v>1</v>
      </c>
      <c r="D757" s="170" t="s">
        <v>61</v>
      </c>
      <c r="E757" s="53" t="s">
        <v>1103</v>
      </c>
      <c r="F757" s="42">
        <f>'Таб. 1._Общ_гр_ '!E757+'Таб. 1._Общ_гр_ '!F757+'Таб. 1._Общ_гр_ '!G757+'Таб. 1._Общ_гр_ '!H757</f>
        <v>53</v>
      </c>
      <c r="G757" s="42">
        <f>'Таб. 1._Общ_гр_ '!N757+'Таб. 1._Общ_гр_ '!O757+'Таб. 1._Общ_гр_ '!P757+'Таб. 1._Общ_гр_ '!Q757</f>
        <v>0</v>
      </c>
      <c r="H757" s="42">
        <f>'Таб. 1._Общ_гр_ '!W757+'Таб. 1._Общ_гр_ '!X757+'Таб. 1._Общ_гр_ '!Y757+'Таб. 1._Общ_гр_ '!Z757</f>
        <v>45</v>
      </c>
      <c r="I757" s="42">
        <f>'Таб. 1._Общ_гр_ '!AF757+'Таб. 1._Общ_гр_ '!AG757+'Таб. 1._Общ_гр_ '!AH757+'Таб. 1._Общ_гр_ '!AI757</f>
        <v>0</v>
      </c>
      <c r="J757" s="42">
        <f>'Таб.2._Комб+Озд+Комп_'!E757</f>
        <v>0</v>
      </c>
      <c r="K757" s="42">
        <f>'Таб.2._Комб+Озд+Комп_'!G757</f>
        <v>0</v>
      </c>
      <c r="L757" s="42">
        <f>'Таб.2._Комб+Озд+Комп_'!I757</f>
        <v>0</v>
      </c>
      <c r="M757" s="42">
        <f>'Таб.2._Комб+Озд+Комп_'!K757</f>
        <v>0</v>
      </c>
      <c r="N757" s="42">
        <f>'Таб.2._Комб+Озд+Комп_'!M757</f>
        <v>0</v>
      </c>
      <c r="O757" s="42">
        <f>'Таб.2._Комб+Озд+Комп_'!O757</f>
        <v>0</v>
      </c>
      <c r="P757" s="42">
        <f>'Таб.2._Комб+Озд+Комп_'!Q757</f>
        <v>0</v>
      </c>
      <c r="Q757" s="42">
        <f>'Таб.2._Комб+Озд+Комп_'!S757</f>
        <v>0</v>
      </c>
      <c r="R757" s="42">
        <f>'Таб.2._Комб+Озд+Комп_'!U757</f>
        <v>118</v>
      </c>
      <c r="S757" s="42">
        <f>'Таб.2._Комб+Озд+Комп_'!W757</f>
        <v>0</v>
      </c>
      <c r="T757" s="42">
        <f>'Таб.2._Комб+Озд+Комп_'!Y757</f>
        <v>0</v>
      </c>
      <c r="U757" s="42">
        <f>'Таб.2._Комб+Озд+Комп_'!AA757</f>
        <v>0</v>
      </c>
      <c r="V757" s="45">
        <f t="shared" si="189"/>
        <v>216</v>
      </c>
      <c r="W757" s="79">
        <f>'Таб. 1._Общ_гр_ '!I757+'Таб. 1._Общ_гр_ '!R757+'Таб. 1._Общ_гр_ '!AA757+'Таб. 1._Общ_гр_ '!AJ757+'Таб.2._Комб+Озд+Комп_'!AD757</f>
        <v>10</v>
      </c>
      <c r="X757" s="185">
        <f>'Таб. 1._Общ_гр_ '!AZ757+'Таб.2._Комб+Озд+Комп_'!AO757</f>
        <v>22714.1</v>
      </c>
      <c r="Y757" s="185">
        <v>1</v>
      </c>
      <c r="Z757" s="185">
        <v>1.1599999999999999</v>
      </c>
      <c r="AA757" s="168">
        <f t="shared" si="190"/>
        <v>1.05</v>
      </c>
      <c r="AB757" s="185">
        <v>1</v>
      </c>
      <c r="AC757" s="168">
        <f t="shared" si="191"/>
        <v>27665.8</v>
      </c>
      <c r="AD757" s="168">
        <v>1</v>
      </c>
      <c r="AE757" s="168">
        <f t="shared" si="192"/>
        <v>27665.8</v>
      </c>
      <c r="AF757" s="233">
        <f>'Таб. 1._Общ_гр_ '!BA757+'Таб.2._Комб+Озд+Комп_'!AP757</f>
        <v>224.60000000000002</v>
      </c>
      <c r="AG757" s="233">
        <f t="shared" si="193"/>
        <v>27890.399999999998</v>
      </c>
    </row>
    <row r="758" spans="1:33" s="19" customFormat="1" ht="11.25" customHeight="1">
      <c r="A758" s="236" t="s">
        <v>58</v>
      </c>
      <c r="B758" s="237" t="str">
        <f>A738</f>
        <v>г. Искитим</v>
      </c>
      <c r="C758" s="238">
        <f>SUM(C739:C757)</f>
        <v>15</v>
      </c>
      <c r="D758" s="245"/>
      <c r="E758" s="238"/>
      <c r="F758" s="238">
        <f t="shared" ref="F758:X758" si="194">SUM(F739:F757)</f>
        <v>804</v>
      </c>
      <c r="G758" s="238">
        <f t="shared" si="194"/>
        <v>0</v>
      </c>
      <c r="H758" s="238">
        <f t="shared" si="194"/>
        <v>502</v>
      </c>
      <c r="I758" s="238">
        <f t="shared" si="194"/>
        <v>0</v>
      </c>
      <c r="J758" s="238">
        <f t="shared" si="194"/>
        <v>123</v>
      </c>
      <c r="K758" s="238">
        <f t="shared" si="194"/>
        <v>0</v>
      </c>
      <c r="L758" s="238">
        <f t="shared" si="194"/>
        <v>15</v>
      </c>
      <c r="M758" s="238">
        <f t="shared" si="194"/>
        <v>0</v>
      </c>
      <c r="N758" s="238">
        <f t="shared" si="194"/>
        <v>0</v>
      </c>
      <c r="O758" s="238">
        <f t="shared" si="194"/>
        <v>0</v>
      </c>
      <c r="P758" s="238">
        <f t="shared" si="194"/>
        <v>0</v>
      </c>
      <c r="Q758" s="238">
        <f t="shared" si="194"/>
        <v>0</v>
      </c>
      <c r="R758" s="238">
        <f t="shared" si="194"/>
        <v>1198</v>
      </c>
      <c r="S758" s="238">
        <f t="shared" si="194"/>
        <v>0</v>
      </c>
      <c r="T758" s="238">
        <f t="shared" si="194"/>
        <v>0</v>
      </c>
      <c r="U758" s="238">
        <f t="shared" si="194"/>
        <v>0</v>
      </c>
      <c r="V758" s="238">
        <f t="shared" si="194"/>
        <v>2642</v>
      </c>
      <c r="W758" s="238">
        <f t="shared" si="194"/>
        <v>129</v>
      </c>
      <c r="X758" s="239">
        <f t="shared" si="194"/>
        <v>276409.79999999993</v>
      </c>
      <c r="Y758" s="239"/>
      <c r="Z758" s="239"/>
      <c r="AA758" s="239"/>
      <c r="AB758" s="46"/>
      <c r="AC758" s="239">
        <f>SUM(AC739:AC757)</f>
        <v>346263.49999999994</v>
      </c>
      <c r="AD758" s="240"/>
      <c r="AE758" s="239">
        <f>SUM(AE739:AE757)</f>
        <v>346263.49999999994</v>
      </c>
      <c r="AF758" s="239">
        <f>SUM(AF739:AF757)</f>
        <v>2747.2</v>
      </c>
      <c r="AG758" s="239">
        <f>SUM(AG739:AG757)</f>
        <v>349010.70000000007</v>
      </c>
    </row>
    <row r="759" spans="1:33" s="19" customFormat="1" ht="11.25" hidden="1" customHeight="1">
      <c r="A759" s="221" t="s">
        <v>765</v>
      </c>
      <c r="B759" s="222"/>
      <c r="C759" s="223"/>
      <c r="D759" s="241"/>
      <c r="E759" s="222"/>
      <c r="F759" s="222"/>
      <c r="G759" s="222"/>
      <c r="H759" s="222"/>
      <c r="I759" s="222"/>
      <c r="J759" s="223"/>
      <c r="K759" s="223"/>
      <c r="L759" s="223"/>
      <c r="M759" s="223"/>
      <c r="N759" s="223"/>
      <c r="O759" s="223"/>
      <c r="P759" s="223"/>
      <c r="Q759" s="223"/>
      <c r="R759" s="223"/>
      <c r="S759" s="223"/>
      <c r="T759" s="223"/>
      <c r="U759" s="223"/>
      <c r="V759" s="223"/>
      <c r="W759" s="223"/>
      <c r="Z759" s="15"/>
      <c r="AB759" s="15"/>
      <c r="AD759" s="223"/>
    </row>
    <row r="760" spans="1:33" s="19" customFormat="1" ht="11.25" hidden="1" customHeight="1">
      <c r="A760" s="93" t="s">
        <v>766</v>
      </c>
      <c r="B760" s="81" t="s">
        <v>765</v>
      </c>
      <c r="C760" s="226">
        <v>1</v>
      </c>
      <c r="D760" s="227" t="s">
        <v>61</v>
      </c>
      <c r="E760" s="249" t="s">
        <v>1104</v>
      </c>
      <c r="F760" s="229">
        <f>'Таб. 1._Общ_гр_ '!E760+'Таб. 1._Общ_гр_ '!F760+'Таб. 1._Общ_гр_ '!G760+'Таб. 1._Общ_гр_ '!H760</f>
        <v>0</v>
      </c>
      <c r="G760" s="229">
        <f>'Таб. 1._Общ_гр_ '!N760+'Таб. 1._Общ_гр_ '!O760+'Таб. 1._Общ_гр_ '!P760+'Таб. 1._Общ_гр_ '!Q760</f>
        <v>0</v>
      </c>
      <c r="H760" s="229">
        <f>'Таб. 1._Общ_гр_ '!W760+'Таб. 1._Общ_гр_ '!X760+'Таб. 1._Общ_гр_ '!Y760+'Таб. 1._Общ_гр_ '!Z760</f>
        <v>40</v>
      </c>
      <c r="I760" s="229">
        <f>'Таб. 1._Общ_гр_ '!AF760+'Таб. 1._Общ_гр_ '!AG760+'Таб. 1._Общ_гр_ '!AH760+'Таб. 1._Общ_гр_ '!AI760</f>
        <v>0</v>
      </c>
      <c r="J760" s="229">
        <f>'Таб.2._Комб+Озд+Комп_'!E760</f>
        <v>8</v>
      </c>
      <c r="K760" s="229">
        <f>'Таб.2._Комб+Озд+Комп_'!G760</f>
        <v>0</v>
      </c>
      <c r="L760" s="229">
        <f>'Таб.2._Комб+Озд+Комп_'!I760</f>
        <v>0</v>
      </c>
      <c r="M760" s="229">
        <f>'Таб.2._Комб+Озд+Комп_'!K760</f>
        <v>0</v>
      </c>
      <c r="N760" s="229">
        <f>'Таб.2._Комб+Озд+Комп_'!M760</f>
        <v>0</v>
      </c>
      <c r="O760" s="229">
        <f>'Таб.2._Комб+Озд+Комп_'!O760</f>
        <v>0</v>
      </c>
      <c r="P760" s="229">
        <f>'Таб.2._Комб+Озд+Комп_'!Q760</f>
        <v>0</v>
      </c>
      <c r="Q760" s="229">
        <f>'Таб.2._Комб+Озд+Комп_'!S760</f>
        <v>0</v>
      </c>
      <c r="R760" s="229">
        <f>'Таб.2._Комб+Озд+Комп_'!U760</f>
        <v>218</v>
      </c>
      <c r="S760" s="229">
        <f>'Таб.2._Комб+Озд+Комп_'!W760</f>
        <v>0</v>
      </c>
      <c r="T760" s="229">
        <f>'Таб.2._Комб+Озд+Комп_'!Y760</f>
        <v>0</v>
      </c>
      <c r="U760" s="229">
        <f>'Таб.2._Комб+Озд+Комп_'!AA760</f>
        <v>0</v>
      </c>
      <c r="V760" s="230">
        <f t="shared" ref="V760:V765" si="195">J760+K760+L760+M760+N760+O760+P760+Q760+R760+S760+T760+U760+F760+G760+H760+I760</f>
        <v>266</v>
      </c>
      <c r="W760" s="231">
        <f>'Таб. 1._Общ_гр_ '!I760+'Таб. 1._Общ_гр_ '!R760+'Таб. 1._Общ_гр_ '!AA760+'Таб. 1._Общ_гр_ '!AJ760+'Таб.2._Комб+Озд+Комп_'!AD760</f>
        <v>12</v>
      </c>
      <c r="X760" s="168">
        <f>'Таб. 1._Общ_гр_ '!AZ760+'Таб.2._Комб+Озд+Комп_'!AO760</f>
        <v>32570.6</v>
      </c>
      <c r="Y760" s="168">
        <v>1.04</v>
      </c>
      <c r="Z760" s="185">
        <v>1.1599999999999999</v>
      </c>
      <c r="AA760" s="168">
        <f t="shared" ref="AA760:AA765" si="196">IF(W760=1,1.5,IF(W760=2,1.25,IF(W760=3,1.15,IF(AND((W760&gt;=4),(W760&lt;=6)),1.1,IF(AND((W760&gt;=7),(W760&lt;=11)),1.05,IF(W760&gt;=12,1,0))))))</f>
        <v>1</v>
      </c>
      <c r="AB760" s="185">
        <v>1.1000000000000001</v>
      </c>
      <c r="AC760" s="168">
        <f t="shared" ref="AC760:AC765" si="197">ROUND(X760*Y760*Z760*AA760*AB760,1)</f>
        <v>43222.5</v>
      </c>
      <c r="AD760" s="168">
        <v>1</v>
      </c>
      <c r="AE760" s="168">
        <f t="shared" ref="AE760:AE765" si="198">ROUND(AC760*AD760,1)</f>
        <v>43222.5</v>
      </c>
      <c r="AF760" s="233">
        <f>'Таб. 1._Общ_гр_ '!BA760+'Таб.2._Комб+Озд+Комп_'!AP760</f>
        <v>276.60000000000002</v>
      </c>
      <c r="AG760" s="233">
        <f t="shared" ref="AG760:AG765" si="199">AE760+AF760</f>
        <v>43499.1</v>
      </c>
    </row>
    <row r="761" spans="1:33" s="19" customFormat="1" ht="11.25" hidden="1" customHeight="1">
      <c r="A761" s="93" t="s">
        <v>767</v>
      </c>
      <c r="B761" s="81" t="s">
        <v>765</v>
      </c>
      <c r="C761" s="226">
        <v>1</v>
      </c>
      <c r="D761" s="227" t="s">
        <v>61</v>
      </c>
      <c r="E761" s="249" t="s">
        <v>1104</v>
      </c>
      <c r="F761" s="229">
        <f>'Таб. 1._Общ_гр_ '!E761+'Таб. 1._Общ_гр_ '!F761+'Таб. 1._Общ_гр_ '!G761+'Таб. 1._Общ_гр_ '!H761</f>
        <v>0</v>
      </c>
      <c r="G761" s="229">
        <f>'Таб. 1._Общ_гр_ '!N761+'Таб. 1._Общ_гр_ '!O761+'Таб. 1._Общ_гр_ '!P761+'Таб. 1._Общ_гр_ '!Q761</f>
        <v>0</v>
      </c>
      <c r="H761" s="229">
        <f>'Таб. 1._Общ_гр_ '!W761+'Таб. 1._Общ_гр_ '!X761+'Таб. 1._Общ_гр_ '!Y761+'Таб. 1._Общ_гр_ '!Z761</f>
        <v>56</v>
      </c>
      <c r="I761" s="229">
        <f>'Таб. 1._Общ_гр_ '!AF761+'Таб. 1._Общ_гр_ '!AG761+'Таб. 1._Общ_гр_ '!AH761+'Таб. 1._Общ_гр_ '!AI761</f>
        <v>0</v>
      </c>
      <c r="J761" s="229">
        <f>'Таб.2._Комб+Озд+Комп_'!E761</f>
        <v>7</v>
      </c>
      <c r="K761" s="229">
        <f>'Таб.2._Комб+Озд+Комп_'!G761</f>
        <v>0</v>
      </c>
      <c r="L761" s="229">
        <f>'Таб.2._Комб+Озд+Комп_'!I761</f>
        <v>0</v>
      </c>
      <c r="M761" s="229">
        <f>'Таб.2._Комб+Озд+Комп_'!K761</f>
        <v>0</v>
      </c>
      <c r="N761" s="229">
        <f>'Таб.2._Комб+Озд+Комп_'!M761</f>
        <v>0</v>
      </c>
      <c r="O761" s="229">
        <f>'Таб.2._Комб+Озд+Комп_'!O761</f>
        <v>0</v>
      </c>
      <c r="P761" s="229">
        <f>'Таб.2._Комб+Озд+Комп_'!Q761</f>
        <v>0</v>
      </c>
      <c r="Q761" s="229">
        <f>'Таб.2._Комб+Озд+Комп_'!S761</f>
        <v>0</v>
      </c>
      <c r="R761" s="229">
        <f>'Таб.2._Комб+Озд+Комп_'!U761</f>
        <v>217</v>
      </c>
      <c r="S761" s="229">
        <f>'Таб.2._Комб+Озд+Комп_'!W761</f>
        <v>0</v>
      </c>
      <c r="T761" s="229">
        <f>'Таб.2._Комб+Озд+Комп_'!Y761</f>
        <v>0</v>
      </c>
      <c r="U761" s="229">
        <f>'Таб.2._Комб+Озд+Комп_'!AA761</f>
        <v>0</v>
      </c>
      <c r="V761" s="230">
        <f t="shared" si="195"/>
        <v>280</v>
      </c>
      <c r="W761" s="231">
        <f>'Таб. 1._Общ_гр_ '!I761+'Таб. 1._Общ_гр_ '!R761+'Таб. 1._Общ_гр_ '!AA761+'Таб. 1._Общ_гр_ '!AJ761+'Таб.2._Комб+Озд+Комп_'!AD761</f>
        <v>12</v>
      </c>
      <c r="X761" s="168">
        <f>'Таб. 1._Общ_гр_ '!AZ761+'Таб.2._Комб+Озд+Комп_'!AO761</f>
        <v>33651.599999999999</v>
      </c>
      <c r="Y761" s="168">
        <v>1.04</v>
      </c>
      <c r="Z761" s="185">
        <v>1.1599999999999999</v>
      </c>
      <c r="AA761" s="168">
        <f t="shared" si="196"/>
        <v>1</v>
      </c>
      <c r="AB761" s="185">
        <v>1</v>
      </c>
      <c r="AC761" s="168">
        <f t="shared" si="197"/>
        <v>40597.300000000003</v>
      </c>
      <c r="AD761" s="168">
        <v>1</v>
      </c>
      <c r="AE761" s="168">
        <f t="shared" si="198"/>
        <v>40597.300000000003</v>
      </c>
      <c r="AF761" s="233">
        <f>'Таб. 1._Общ_гр_ '!BA761+'Таб.2._Комб+Озд+Комп_'!AP761</f>
        <v>291.2</v>
      </c>
      <c r="AG761" s="233">
        <f t="shared" si="199"/>
        <v>40888.5</v>
      </c>
    </row>
    <row r="762" spans="1:33" s="19" customFormat="1" ht="11.25" hidden="1" customHeight="1">
      <c r="A762" s="93" t="s">
        <v>768</v>
      </c>
      <c r="B762" s="81" t="s">
        <v>765</v>
      </c>
      <c r="C762" s="226">
        <v>1</v>
      </c>
      <c r="D762" s="227" t="s">
        <v>61</v>
      </c>
      <c r="E762" s="249" t="s">
        <v>1104</v>
      </c>
      <c r="F762" s="229">
        <f>'Таб. 1._Общ_гр_ '!E762+'Таб. 1._Общ_гр_ '!F762+'Таб. 1._Общ_гр_ '!G762+'Таб. 1._Общ_гр_ '!H762</f>
        <v>44</v>
      </c>
      <c r="G762" s="229">
        <f>'Таб. 1._Общ_гр_ '!N762+'Таб. 1._Общ_гр_ '!O762+'Таб. 1._Общ_гр_ '!P762+'Таб. 1._Общ_гр_ '!Q762</f>
        <v>0</v>
      </c>
      <c r="H762" s="229">
        <f>'Таб. 1._Общ_гр_ '!W762+'Таб. 1._Общ_гр_ '!X762+'Таб. 1._Общ_гр_ '!Y762+'Таб. 1._Общ_гр_ '!Z762</f>
        <v>75</v>
      </c>
      <c r="I762" s="229">
        <f>'Таб. 1._Общ_гр_ '!AF762+'Таб. 1._Общ_гр_ '!AG762+'Таб. 1._Общ_гр_ '!AH762+'Таб. 1._Общ_гр_ '!AI762</f>
        <v>0</v>
      </c>
      <c r="J762" s="229">
        <f>'Таб.2._Комб+Озд+Комп_'!E762</f>
        <v>0</v>
      </c>
      <c r="K762" s="229">
        <f>'Таб.2._Комб+Озд+Комп_'!G762</f>
        <v>0</v>
      </c>
      <c r="L762" s="229">
        <f>'Таб.2._Комб+Озд+Комп_'!I762</f>
        <v>0</v>
      </c>
      <c r="M762" s="229">
        <f>'Таб.2._Комб+Озд+Комп_'!K762</f>
        <v>0</v>
      </c>
      <c r="N762" s="229">
        <f>'Таб.2._Комб+Озд+Комп_'!M762</f>
        <v>0</v>
      </c>
      <c r="O762" s="229">
        <f>'Таб.2._Комб+Озд+Комп_'!O762</f>
        <v>0</v>
      </c>
      <c r="P762" s="229">
        <f>'Таб.2._Комб+Озд+Комп_'!Q762</f>
        <v>0</v>
      </c>
      <c r="Q762" s="229">
        <f>'Таб.2._Комб+Озд+Комп_'!S762</f>
        <v>0</v>
      </c>
      <c r="R762" s="229">
        <f>'Таб.2._Комб+Озд+Комп_'!U762</f>
        <v>134</v>
      </c>
      <c r="S762" s="229">
        <f>'Таб.2._Комб+Озд+Комп_'!W762</f>
        <v>0</v>
      </c>
      <c r="T762" s="229">
        <f>'Таб.2._Комб+Озд+Комп_'!Y762</f>
        <v>0</v>
      </c>
      <c r="U762" s="229">
        <f>'Таб.2._Комб+Озд+Комп_'!AA762</f>
        <v>0</v>
      </c>
      <c r="V762" s="230">
        <f t="shared" si="195"/>
        <v>253</v>
      </c>
      <c r="W762" s="231">
        <f>'Таб. 1._Общ_гр_ '!I762+'Таб. 1._Общ_гр_ '!R762+'Таб. 1._Общ_гр_ '!AA762+'Таб. 1._Общ_гр_ '!AJ762+'Таб.2._Комб+Озд+Комп_'!AD762</f>
        <v>11</v>
      </c>
      <c r="X762" s="168">
        <f>'Таб. 1._Общ_гр_ '!AZ762+'Таб.2._Комб+Озд+Комп_'!AO762</f>
        <v>26760.5</v>
      </c>
      <c r="Y762" s="168">
        <v>1.04</v>
      </c>
      <c r="Z762" s="185">
        <v>1.1599999999999999</v>
      </c>
      <c r="AA762" s="168">
        <f t="shared" si="196"/>
        <v>1.05</v>
      </c>
      <c r="AB762" s="185">
        <v>1.05</v>
      </c>
      <c r="AC762" s="168">
        <f t="shared" si="197"/>
        <v>35593</v>
      </c>
      <c r="AD762" s="168">
        <v>1</v>
      </c>
      <c r="AE762" s="168">
        <f t="shared" si="198"/>
        <v>35593</v>
      </c>
      <c r="AF762" s="233">
        <f>'Таб. 1._Общ_гр_ '!BA762+'Таб.2._Комб+Озд+Комп_'!AP762</f>
        <v>263.2</v>
      </c>
      <c r="AG762" s="233">
        <f t="shared" si="199"/>
        <v>35856.199999999997</v>
      </c>
    </row>
    <row r="763" spans="1:33" s="19" customFormat="1" ht="11.25" hidden="1" customHeight="1">
      <c r="A763" s="93" t="s">
        <v>769</v>
      </c>
      <c r="B763" s="81" t="s">
        <v>765</v>
      </c>
      <c r="C763" s="226">
        <v>1</v>
      </c>
      <c r="D763" s="227" t="s">
        <v>61</v>
      </c>
      <c r="E763" s="249" t="s">
        <v>1104</v>
      </c>
      <c r="F763" s="229">
        <f>'Таб. 1._Общ_гр_ '!E763+'Таб. 1._Общ_гр_ '!F763+'Таб. 1._Общ_гр_ '!G763+'Таб. 1._Общ_гр_ '!H763</f>
        <v>0</v>
      </c>
      <c r="G763" s="229">
        <f>'Таб. 1._Общ_гр_ '!N763+'Таб. 1._Общ_гр_ '!O763+'Таб. 1._Общ_гр_ '!P763+'Таб. 1._Общ_гр_ '!Q763</f>
        <v>0</v>
      </c>
      <c r="H763" s="229">
        <f>'Таб. 1._Общ_гр_ '!W763+'Таб. 1._Общ_гр_ '!X763+'Таб. 1._Общ_гр_ '!Y763+'Таб. 1._Общ_гр_ '!Z763</f>
        <v>0</v>
      </c>
      <c r="I763" s="229">
        <f>'Таб. 1._Общ_гр_ '!AF763+'Таб. 1._Общ_гр_ '!AG763+'Таб. 1._Общ_гр_ '!AH763+'Таб. 1._Общ_гр_ '!AI763</f>
        <v>0</v>
      </c>
      <c r="J763" s="229">
        <f>'Таб.2._Комб+Озд+Комп_'!E763</f>
        <v>10</v>
      </c>
      <c r="K763" s="229">
        <f>'Таб.2._Комб+Озд+Комп_'!G763</f>
        <v>0</v>
      </c>
      <c r="L763" s="229">
        <f>'Таб.2._Комб+Озд+Комп_'!I763</f>
        <v>0</v>
      </c>
      <c r="M763" s="229">
        <f>'Таб.2._Комб+Озд+Комп_'!K763</f>
        <v>0</v>
      </c>
      <c r="N763" s="229">
        <f>'Таб.2._Комб+Озд+Комп_'!M763</f>
        <v>0</v>
      </c>
      <c r="O763" s="229">
        <f>'Таб.2._Комб+Озд+Комп_'!O763</f>
        <v>0</v>
      </c>
      <c r="P763" s="229">
        <f>'Таб.2._Комб+Озд+Комп_'!Q763</f>
        <v>0</v>
      </c>
      <c r="Q763" s="229">
        <f>'Таб.2._Комб+Озд+Комп_'!S763</f>
        <v>0</v>
      </c>
      <c r="R763" s="229">
        <f>'Таб.2._Комб+Озд+Комп_'!U763</f>
        <v>160</v>
      </c>
      <c r="S763" s="229">
        <f>'Таб.2._Комб+Озд+Комп_'!W763</f>
        <v>0</v>
      </c>
      <c r="T763" s="229">
        <f>'Таб.2._Комб+Озд+Комп_'!Y763</f>
        <v>25</v>
      </c>
      <c r="U763" s="229">
        <f>'Таб.2._Комб+Озд+Комп_'!AA763</f>
        <v>0</v>
      </c>
      <c r="V763" s="230">
        <f t="shared" si="195"/>
        <v>195</v>
      </c>
      <c r="W763" s="231">
        <f>'Таб. 1._Общ_гр_ '!I763+'Таб. 1._Общ_гр_ '!R763+'Таб. 1._Общ_гр_ '!AA763+'Таб. 1._Общ_гр_ '!AJ763+'Таб.2._Комб+Озд+Комп_'!AD763</f>
        <v>11</v>
      </c>
      <c r="X763" s="168">
        <f>'Таб. 1._Общ_гр_ '!AZ763+'Таб.2._Комб+Озд+Комп_'!AO763</f>
        <v>25885.8</v>
      </c>
      <c r="Y763" s="168">
        <v>1.04</v>
      </c>
      <c r="Z763" s="185">
        <v>1.1200000000000001</v>
      </c>
      <c r="AA763" s="168">
        <f t="shared" si="196"/>
        <v>1.05</v>
      </c>
      <c r="AB763" s="185">
        <v>1.05</v>
      </c>
      <c r="AC763" s="168">
        <f t="shared" si="197"/>
        <v>33242.300000000003</v>
      </c>
      <c r="AD763" s="168">
        <v>1</v>
      </c>
      <c r="AE763" s="168">
        <f t="shared" si="198"/>
        <v>33242.300000000003</v>
      </c>
      <c r="AF763" s="233">
        <f>'Таб. 1._Общ_гр_ '!BA763+'Таб.2._Комб+Озд+Комп_'!AP763</f>
        <v>202.8</v>
      </c>
      <c r="AG763" s="233">
        <f t="shared" si="199"/>
        <v>33445.100000000006</v>
      </c>
    </row>
    <row r="764" spans="1:33" s="19" customFormat="1" ht="11.25" hidden="1" customHeight="1">
      <c r="A764" s="93" t="s">
        <v>770</v>
      </c>
      <c r="B764" s="81" t="s">
        <v>765</v>
      </c>
      <c r="C764" s="226">
        <v>1</v>
      </c>
      <c r="D764" s="227" t="s">
        <v>61</v>
      </c>
      <c r="E764" s="228" t="s">
        <v>1103</v>
      </c>
      <c r="F764" s="229">
        <f>'Таб. 1._Общ_гр_ '!E764+'Таб. 1._Общ_гр_ '!F764+'Таб. 1._Общ_гр_ '!G764+'Таб. 1._Общ_гр_ '!H764</f>
        <v>82</v>
      </c>
      <c r="G764" s="229">
        <f>'Таб. 1._Общ_гр_ '!N764+'Таб. 1._Общ_гр_ '!O764+'Таб. 1._Общ_гр_ '!P764+'Таб. 1._Общ_гр_ '!Q764</f>
        <v>0</v>
      </c>
      <c r="H764" s="229">
        <f>'Таб. 1._Общ_гр_ '!W764+'Таб. 1._Общ_гр_ '!X764+'Таб. 1._Общ_гр_ '!Y764+'Таб. 1._Общ_гр_ '!Z764</f>
        <v>23</v>
      </c>
      <c r="I764" s="229">
        <f>'Таб. 1._Общ_гр_ '!AF764+'Таб. 1._Общ_гр_ '!AG764+'Таб. 1._Общ_гр_ '!AH764+'Таб. 1._Общ_гр_ '!AI764</f>
        <v>0</v>
      </c>
      <c r="J764" s="229">
        <f>'Таб.2._Комб+Озд+Комп_'!E764</f>
        <v>0</v>
      </c>
      <c r="K764" s="229">
        <f>'Таб.2._Комб+Озд+Комп_'!G764</f>
        <v>0</v>
      </c>
      <c r="L764" s="229">
        <f>'Таб.2._Комб+Озд+Комп_'!I764</f>
        <v>0</v>
      </c>
      <c r="M764" s="229">
        <f>'Таб.2._Комб+Озд+Комп_'!K764</f>
        <v>0</v>
      </c>
      <c r="N764" s="229">
        <f>'Таб.2._Комб+Озд+Комп_'!M764</f>
        <v>0</v>
      </c>
      <c r="O764" s="229">
        <f>'Таб.2._Комб+Озд+Комп_'!O764</f>
        <v>0</v>
      </c>
      <c r="P764" s="229">
        <f>'Таб.2._Комб+Озд+Комп_'!Q764</f>
        <v>0</v>
      </c>
      <c r="Q764" s="229">
        <f>'Таб.2._Комб+Озд+Комп_'!S764</f>
        <v>0</v>
      </c>
      <c r="R764" s="229">
        <f>'Таб.2._Комб+Озд+Комп_'!U764</f>
        <v>210</v>
      </c>
      <c r="S764" s="229">
        <f>'Таб.2._Комб+Озд+Комп_'!W764</f>
        <v>0</v>
      </c>
      <c r="T764" s="229">
        <f>'Таб.2._Комб+Озд+Комп_'!Y764</f>
        <v>0</v>
      </c>
      <c r="U764" s="229">
        <f>'Таб.2._Комб+Озд+Комп_'!AA764</f>
        <v>0</v>
      </c>
      <c r="V764" s="230">
        <f t="shared" si="195"/>
        <v>315</v>
      </c>
      <c r="W764" s="231">
        <f>'Таб. 1._Общ_гр_ '!I764+'Таб. 1._Общ_гр_ '!R764+'Таб. 1._Общ_гр_ '!AA764+'Таб. 1._Общ_гр_ '!AJ764+'Таб.2._Комб+Озд+Комп_'!AD764</f>
        <v>12</v>
      </c>
      <c r="X764" s="168">
        <f>'Таб. 1._Общ_гр_ '!AZ764+'Таб.2._Комб+Озд+Комп_'!AO764</f>
        <v>34675.699999999997</v>
      </c>
      <c r="Y764" s="168">
        <v>1</v>
      </c>
      <c r="Z764" s="185">
        <v>1.1200000000000001</v>
      </c>
      <c r="AA764" s="168">
        <f t="shared" si="196"/>
        <v>1</v>
      </c>
      <c r="AB764" s="185">
        <v>1.05</v>
      </c>
      <c r="AC764" s="168">
        <f t="shared" si="197"/>
        <v>40778.6</v>
      </c>
      <c r="AD764" s="168">
        <v>1</v>
      </c>
      <c r="AE764" s="168">
        <f t="shared" si="198"/>
        <v>40778.6</v>
      </c>
      <c r="AF764" s="233">
        <f>'Таб. 1._Общ_гр_ '!BA764+'Таб.2._Комб+Озд+Комп_'!AP764</f>
        <v>327.60000000000002</v>
      </c>
      <c r="AG764" s="233">
        <f t="shared" si="199"/>
        <v>41106.199999999997</v>
      </c>
    </row>
    <row r="765" spans="1:33" s="19" customFormat="1" ht="11.25" hidden="1" customHeight="1">
      <c r="A765" s="93" t="s">
        <v>771</v>
      </c>
      <c r="B765" s="81" t="s">
        <v>765</v>
      </c>
      <c r="C765" s="226">
        <v>1</v>
      </c>
      <c r="D765" s="227" t="s">
        <v>61</v>
      </c>
      <c r="E765" s="228" t="s">
        <v>1103</v>
      </c>
      <c r="F765" s="229">
        <f>'Таб. 1._Общ_гр_ '!E765+'Таб. 1._Общ_гр_ '!F765+'Таб. 1._Общ_гр_ '!G765+'Таб. 1._Общ_гр_ '!H765</f>
        <v>27</v>
      </c>
      <c r="G765" s="229">
        <f>'Таб. 1._Общ_гр_ '!N765+'Таб. 1._Общ_гр_ '!O765+'Таб. 1._Общ_гр_ '!P765+'Таб. 1._Общ_гр_ '!Q765</f>
        <v>0</v>
      </c>
      <c r="H765" s="229">
        <f>'Таб. 1._Общ_гр_ '!W765+'Таб. 1._Общ_гр_ '!X765+'Таб. 1._Общ_гр_ '!Y765+'Таб. 1._Общ_гр_ '!Z765</f>
        <v>22</v>
      </c>
      <c r="I765" s="229">
        <f>'Таб. 1._Общ_гр_ '!AF765+'Таб. 1._Общ_гр_ '!AG765+'Таб. 1._Общ_гр_ '!AH765+'Таб. 1._Общ_гр_ '!AI765</f>
        <v>0</v>
      </c>
      <c r="J765" s="229">
        <f>'Таб.2._Комб+Озд+Комп_'!E765</f>
        <v>0</v>
      </c>
      <c r="K765" s="229">
        <f>'Таб.2._Комб+Озд+Комп_'!G765</f>
        <v>0</v>
      </c>
      <c r="L765" s="229">
        <f>'Таб.2._Комб+Озд+Комп_'!I765</f>
        <v>0</v>
      </c>
      <c r="M765" s="229">
        <f>'Таб.2._Комб+Озд+Комп_'!K765</f>
        <v>0</v>
      </c>
      <c r="N765" s="229">
        <f>'Таб.2._Комб+Озд+Комп_'!M765</f>
        <v>0</v>
      </c>
      <c r="O765" s="229">
        <f>'Таб.2._Комб+Озд+Комп_'!O765</f>
        <v>0</v>
      </c>
      <c r="P765" s="229">
        <f>'Таб.2._Комб+Озд+Комп_'!Q765</f>
        <v>0</v>
      </c>
      <c r="Q765" s="229">
        <f>'Таб.2._Комб+Озд+Комп_'!S765</f>
        <v>0</v>
      </c>
      <c r="R765" s="229">
        <f>'Таб.2._Комб+Озд+Комп_'!U765</f>
        <v>81</v>
      </c>
      <c r="S765" s="229">
        <f>'Таб.2._Комб+Озд+Комп_'!W765</f>
        <v>0</v>
      </c>
      <c r="T765" s="229">
        <f>'Таб.2._Комб+Озд+Комп_'!Y765</f>
        <v>0</v>
      </c>
      <c r="U765" s="229">
        <f>'Таб.2._Комб+Озд+Комп_'!AA765</f>
        <v>0</v>
      </c>
      <c r="V765" s="230">
        <f t="shared" si="195"/>
        <v>130</v>
      </c>
      <c r="W765" s="231">
        <f>'Таб. 1._Общ_гр_ '!I765+'Таб. 1._Общ_гр_ '!R765+'Таб. 1._Общ_гр_ '!AA765+'Таб. 1._Общ_гр_ '!AJ765+'Таб.2._Комб+Озд+Комп_'!AD765</f>
        <v>5</v>
      </c>
      <c r="X765" s="168">
        <f>'Таб. 1._Общ_гр_ '!AZ765+'Таб.2._Комб+Озд+Комп_'!AO765</f>
        <v>14166.1</v>
      </c>
      <c r="Y765" s="168">
        <v>1</v>
      </c>
      <c r="Z765" s="185">
        <v>1.08</v>
      </c>
      <c r="AA765" s="168">
        <f t="shared" si="196"/>
        <v>1.1000000000000001</v>
      </c>
      <c r="AB765" s="185">
        <v>1</v>
      </c>
      <c r="AC765" s="168">
        <f t="shared" si="197"/>
        <v>16829.3</v>
      </c>
      <c r="AD765" s="168">
        <v>1</v>
      </c>
      <c r="AE765" s="168">
        <f t="shared" si="198"/>
        <v>16829.3</v>
      </c>
      <c r="AF765" s="233">
        <f>'Таб. 1._Общ_гр_ '!BA765+'Таб.2._Комб+Озд+Комп_'!AP765</f>
        <v>135.19999999999999</v>
      </c>
      <c r="AG765" s="233">
        <f t="shared" si="199"/>
        <v>16964.5</v>
      </c>
    </row>
    <row r="766" spans="1:33" s="19" customFormat="1" ht="11.25" customHeight="1">
      <c r="A766" s="236" t="s">
        <v>58</v>
      </c>
      <c r="B766" s="237" t="str">
        <f>A759</f>
        <v>р.п. Кольцово</v>
      </c>
      <c r="C766" s="238">
        <f>SUM(C760:C765)</f>
        <v>6</v>
      </c>
      <c r="D766" s="245"/>
      <c r="E766" s="238"/>
      <c r="F766" s="238">
        <f t="shared" ref="F766:X766" si="200">SUM(F760:F765)</f>
        <v>153</v>
      </c>
      <c r="G766" s="238">
        <f t="shared" si="200"/>
        <v>0</v>
      </c>
      <c r="H766" s="238">
        <f t="shared" si="200"/>
        <v>216</v>
      </c>
      <c r="I766" s="238">
        <f t="shared" si="200"/>
        <v>0</v>
      </c>
      <c r="J766" s="238">
        <f t="shared" si="200"/>
        <v>25</v>
      </c>
      <c r="K766" s="238">
        <f t="shared" si="200"/>
        <v>0</v>
      </c>
      <c r="L766" s="238">
        <f t="shared" si="200"/>
        <v>0</v>
      </c>
      <c r="M766" s="238">
        <f t="shared" si="200"/>
        <v>0</v>
      </c>
      <c r="N766" s="238">
        <f t="shared" si="200"/>
        <v>0</v>
      </c>
      <c r="O766" s="238">
        <f t="shared" si="200"/>
        <v>0</v>
      </c>
      <c r="P766" s="238">
        <f t="shared" si="200"/>
        <v>0</v>
      </c>
      <c r="Q766" s="238">
        <f t="shared" si="200"/>
        <v>0</v>
      </c>
      <c r="R766" s="238">
        <f t="shared" si="200"/>
        <v>1020</v>
      </c>
      <c r="S766" s="238">
        <f t="shared" si="200"/>
        <v>0</v>
      </c>
      <c r="T766" s="238">
        <f t="shared" si="200"/>
        <v>25</v>
      </c>
      <c r="U766" s="238">
        <f t="shared" si="200"/>
        <v>0</v>
      </c>
      <c r="V766" s="238">
        <f t="shared" si="200"/>
        <v>1439</v>
      </c>
      <c r="W766" s="238">
        <f t="shared" si="200"/>
        <v>63</v>
      </c>
      <c r="X766" s="239">
        <f t="shared" si="200"/>
        <v>167710.30000000002</v>
      </c>
      <c r="Y766" s="239"/>
      <c r="Z766" s="239"/>
      <c r="AA766" s="239"/>
      <c r="AB766" s="46"/>
      <c r="AC766" s="239">
        <f>SUM(AC760:AC765)</f>
        <v>210263</v>
      </c>
      <c r="AD766" s="240"/>
      <c r="AE766" s="239">
        <f>SUM(AE760:AE765)</f>
        <v>210263</v>
      </c>
      <c r="AF766" s="239">
        <f>SUM(AF760:AF765)</f>
        <v>1496.6000000000001</v>
      </c>
      <c r="AG766" s="239">
        <f>SUM(AG760:AG765)</f>
        <v>211759.60000000003</v>
      </c>
    </row>
    <row r="767" spans="1:33" s="19" customFormat="1" ht="11.25" hidden="1" customHeight="1">
      <c r="A767" s="221" t="s">
        <v>772</v>
      </c>
      <c r="B767" s="222"/>
      <c r="C767" s="223"/>
      <c r="D767" s="241"/>
      <c r="E767" s="222"/>
      <c r="F767" s="229"/>
      <c r="G767" s="222"/>
      <c r="H767" s="222"/>
      <c r="I767" s="222"/>
      <c r="J767" s="223"/>
      <c r="K767" s="223"/>
      <c r="L767" s="223"/>
      <c r="M767" s="223"/>
      <c r="N767" s="223"/>
      <c r="O767" s="223"/>
      <c r="P767" s="223"/>
      <c r="Q767" s="223"/>
      <c r="R767" s="231"/>
      <c r="S767" s="223"/>
      <c r="T767" s="223"/>
      <c r="U767" s="223"/>
      <c r="V767" s="223"/>
      <c r="W767" s="223"/>
      <c r="Z767" s="15"/>
      <c r="AB767" s="15"/>
      <c r="AD767" s="223"/>
    </row>
    <row r="768" spans="1:33" s="19" customFormat="1" ht="11.25" hidden="1" customHeight="1">
      <c r="A768" s="225" t="s">
        <v>773</v>
      </c>
      <c r="B768" s="81" t="s">
        <v>774</v>
      </c>
      <c r="C768" s="226">
        <v>1</v>
      </c>
      <c r="D768" s="227" t="s">
        <v>61</v>
      </c>
      <c r="E768" s="228" t="s">
        <v>1103</v>
      </c>
      <c r="F768" s="229">
        <f>'Таб. 1._Общ_гр_ '!E768+'Таб. 1._Общ_гр_ '!F768+'Таб. 1._Общ_гр_ '!G768+'Таб. 1._Общ_гр_ '!H768</f>
        <v>212</v>
      </c>
      <c r="G768" s="229">
        <f>'Таб. 1._Общ_гр_ '!N768+'Таб. 1._Общ_гр_ '!O768+'Таб. 1._Общ_гр_ '!P768+'Таб. 1._Общ_гр_ '!Q768</f>
        <v>0</v>
      </c>
      <c r="H768" s="229">
        <f>'Таб. 1._Общ_гр_ '!W768+'Таб. 1._Общ_гр_ '!X768+'Таб. 1._Общ_гр_ '!Y768+'Таб. 1._Общ_гр_ '!Z768</f>
        <v>66</v>
      </c>
      <c r="I768" s="229">
        <f>'Таб. 1._Общ_гр_ '!AF768+'Таб. 1._Общ_гр_ '!AG768+'Таб. 1._Общ_гр_ '!AH768+'Таб. 1._Общ_гр_ '!AI768</f>
        <v>0</v>
      </c>
      <c r="J768" s="229">
        <f>'Таб.2._Комб+Озд+Комп_'!E768</f>
        <v>0</v>
      </c>
      <c r="K768" s="229">
        <f>'Таб.2._Комб+Озд+Комп_'!G768</f>
        <v>0</v>
      </c>
      <c r="L768" s="229">
        <f>'Таб.2._Комб+Озд+Комп_'!I768</f>
        <v>0</v>
      </c>
      <c r="M768" s="229">
        <f>'Таб.2._Комб+Озд+Комп_'!K768</f>
        <v>0</v>
      </c>
      <c r="N768" s="229">
        <f>'Таб.2._Комб+Озд+Комп_'!M768</f>
        <v>0</v>
      </c>
      <c r="O768" s="229">
        <f>'Таб.2._Комб+Озд+Комп_'!O768</f>
        <v>0</v>
      </c>
      <c r="P768" s="229">
        <f>'Таб.2._Комб+Озд+Комп_'!Q768</f>
        <v>0</v>
      </c>
      <c r="Q768" s="229">
        <f>'Таб.2._Комб+Озд+Комп_'!S768</f>
        <v>0</v>
      </c>
      <c r="R768" s="229">
        <f>'Таб.2._Комб+Озд+Комп_'!U768</f>
        <v>100</v>
      </c>
      <c r="S768" s="229">
        <f>'Таб.2._Комб+Озд+Комп_'!W768</f>
        <v>0</v>
      </c>
      <c r="T768" s="229">
        <f>'Таб.2._Комб+Озд+Комп_'!Y768</f>
        <v>0</v>
      </c>
      <c r="U768" s="229">
        <f>'Таб.2._Комб+Озд+Комп_'!AA768</f>
        <v>0</v>
      </c>
      <c r="V768" s="230">
        <f>J768+K768+L768+M768+N768+O768+P768+Q768+R768+S768+T768+U768+F768+G768+H768+I768</f>
        <v>378</v>
      </c>
      <c r="W768" s="231">
        <f>'Таб. 1._Общ_гр_ '!I768+'Таб. 1._Общ_гр_ '!R768+'Таб. 1._Общ_гр_ '!AA768+'Таб. 1._Общ_гр_ '!AJ768+'Таб.2._Комб+Озд+Комп_'!AD768</f>
        <v>16</v>
      </c>
      <c r="X768" s="168">
        <f>'Таб. 1._Общ_гр_ '!AZ768+'Таб.2._Комб+Озд+Комп_'!AO768</f>
        <v>35785</v>
      </c>
      <c r="Y768" s="185">
        <v>1</v>
      </c>
      <c r="Z768" s="65">
        <v>1.1200000000000001</v>
      </c>
      <c r="AA768" s="258">
        <v>1</v>
      </c>
      <c r="AB768" s="65">
        <v>1</v>
      </c>
      <c r="AC768" s="168">
        <f>ROUND(X768*Y768*Z768*AA768*AB768,1)</f>
        <v>40079.199999999997</v>
      </c>
      <c r="AD768" s="168">
        <v>1</v>
      </c>
      <c r="AE768" s="168">
        <f>ROUND(AC768*AD768,1)</f>
        <v>40079.199999999997</v>
      </c>
      <c r="AF768" s="233">
        <f>'Таб. 1._Общ_гр_ '!BA768+'Таб.2._Комб+Озд+Комп_'!AP768</f>
        <v>393.1</v>
      </c>
      <c r="AG768" s="233">
        <f>AE768+AF768</f>
        <v>40472.299999999996</v>
      </c>
    </row>
    <row r="769" spans="1:33" s="19" customFormat="1" ht="11.25" hidden="1" customHeight="1">
      <c r="A769" s="225" t="s">
        <v>775</v>
      </c>
      <c r="B769" s="81" t="s">
        <v>774</v>
      </c>
      <c r="C769" s="226">
        <v>1</v>
      </c>
      <c r="D769" s="227" t="s">
        <v>61</v>
      </c>
      <c r="E769" s="228" t="s">
        <v>1103</v>
      </c>
      <c r="F769" s="229">
        <f>'Таб. 1._Общ_гр_ '!E769+'Таб. 1._Общ_гр_ '!F769+'Таб. 1._Общ_гр_ '!G769+'Таб. 1._Общ_гр_ '!H769</f>
        <v>54</v>
      </c>
      <c r="G769" s="229">
        <f>'Таб. 1._Общ_гр_ '!N769+'Таб. 1._Общ_гр_ '!O769+'Таб. 1._Общ_гр_ '!P769+'Таб. 1._Общ_гр_ '!Q769</f>
        <v>0</v>
      </c>
      <c r="H769" s="229">
        <f>'Таб. 1._Общ_гр_ '!W769+'Таб. 1._Общ_гр_ '!X769+'Таб. 1._Общ_гр_ '!Y769+'Таб. 1._Общ_гр_ '!Z769</f>
        <v>20</v>
      </c>
      <c r="I769" s="229">
        <f>'Таб. 1._Общ_гр_ '!AF769+'Таб. 1._Общ_гр_ '!AG769+'Таб. 1._Общ_гр_ '!AH769+'Таб. 1._Общ_гр_ '!AI769</f>
        <v>0</v>
      </c>
      <c r="J769" s="229">
        <f>'Таб.2._Комб+Озд+Комп_'!E769</f>
        <v>0</v>
      </c>
      <c r="K769" s="229">
        <f>'Таб.2._Комб+Озд+Комп_'!G769</f>
        <v>0</v>
      </c>
      <c r="L769" s="229">
        <f>'Таб.2._Комб+Озд+Комп_'!I769</f>
        <v>0</v>
      </c>
      <c r="M769" s="229">
        <f>'Таб.2._Комб+Озд+Комп_'!K769</f>
        <v>0</v>
      </c>
      <c r="N769" s="229">
        <f>'Таб.2._Комб+Озд+Комп_'!M769</f>
        <v>5</v>
      </c>
      <c r="O769" s="229">
        <f>'Таб.2._Комб+Озд+Комп_'!O769</f>
        <v>0</v>
      </c>
      <c r="P769" s="229">
        <f>'Таб.2._Комб+Озд+Комп_'!Q769</f>
        <v>0</v>
      </c>
      <c r="Q769" s="229">
        <f>'Таб.2._Комб+Озд+Комп_'!S769</f>
        <v>0</v>
      </c>
      <c r="R769" s="229">
        <f>'Таб.2._Комб+Озд+Комп_'!U769</f>
        <v>41</v>
      </c>
      <c r="S769" s="229">
        <f>'Таб.2._Комб+Озд+Комп_'!W769</f>
        <v>0</v>
      </c>
      <c r="T769" s="229">
        <f>'Таб.2._Комб+Озд+Комп_'!Y769</f>
        <v>0</v>
      </c>
      <c r="U769" s="229">
        <f>'Таб.2._Комб+Озд+Комп_'!AA769</f>
        <v>0</v>
      </c>
      <c r="V769" s="230">
        <f>J769+K769+L769+M769+N769+O769+P769+Q769+R769+S769+T769+U769+F769+G769+H769+I769</f>
        <v>120</v>
      </c>
      <c r="W769" s="231">
        <f>'Таб. 1._Общ_гр_ '!I769+'Таб. 1._Общ_гр_ '!R769+'Таб. 1._Общ_гр_ '!AA769+'Таб. 1._Общ_гр_ '!AJ769+'Таб.2._Комб+Озд+Комп_'!AD769</f>
        <v>6</v>
      </c>
      <c r="X769" s="168">
        <f>'Таб. 1._Общ_гр_ '!AZ769+'Таб.2._Комб+Озд+Комп_'!AO769</f>
        <v>11534.9</v>
      </c>
      <c r="Y769" s="252">
        <v>1</v>
      </c>
      <c r="Z769" s="63">
        <v>1.1599999999999999</v>
      </c>
      <c r="AA769" s="263">
        <v>1.1000000000000001</v>
      </c>
      <c r="AB769" s="63">
        <v>1</v>
      </c>
      <c r="AC769" s="168">
        <f>ROUND(X769*Y769*Z769*AA769*AB769,1)</f>
        <v>14718.5</v>
      </c>
      <c r="AD769" s="168">
        <v>1</v>
      </c>
      <c r="AE769" s="168">
        <f>ROUND(AC769*AD769,1)</f>
        <v>14718.5</v>
      </c>
      <c r="AF769" s="233">
        <f>'Таб. 1._Общ_гр_ '!BA769+'Таб.2._Комб+Озд+Комп_'!AP769</f>
        <v>124.8</v>
      </c>
      <c r="AG769" s="233">
        <f>AE769+AF769</f>
        <v>14843.3</v>
      </c>
    </row>
    <row r="770" spans="1:33" s="19" customFormat="1" ht="11.25" hidden="1" customHeight="1">
      <c r="A770" s="225" t="s">
        <v>776</v>
      </c>
      <c r="B770" s="81" t="s">
        <v>774</v>
      </c>
      <c r="C770" s="226">
        <v>1</v>
      </c>
      <c r="D770" s="227" t="s">
        <v>61</v>
      </c>
      <c r="E770" s="228" t="s">
        <v>1103</v>
      </c>
      <c r="F770" s="229">
        <f>'Таб. 1._Общ_гр_ '!E770+'Таб. 1._Общ_гр_ '!F770+'Таб. 1._Общ_гр_ '!G770+'Таб. 1._Общ_гр_ '!H770</f>
        <v>27</v>
      </c>
      <c r="G770" s="229">
        <f>'Таб. 1._Общ_гр_ '!N770+'Таб. 1._Общ_гр_ '!O770+'Таб. 1._Общ_гр_ '!P770+'Таб. 1._Общ_гр_ '!Q770</f>
        <v>0</v>
      </c>
      <c r="H770" s="229">
        <f>'Таб. 1._Общ_гр_ '!W770+'Таб. 1._Общ_гр_ '!X770+'Таб. 1._Общ_гр_ '!Y770+'Таб. 1._Общ_гр_ '!Z770</f>
        <v>20</v>
      </c>
      <c r="I770" s="229">
        <f>'Таб. 1._Общ_гр_ '!AF770+'Таб. 1._Общ_гр_ '!AG770+'Таб. 1._Общ_гр_ '!AH770+'Таб. 1._Общ_гр_ '!AI770</f>
        <v>0</v>
      </c>
      <c r="J770" s="229">
        <f>'Таб.2._Комб+Озд+Комп_'!E770</f>
        <v>0</v>
      </c>
      <c r="K770" s="229">
        <f>'Таб.2._Комб+Озд+Комп_'!G770</f>
        <v>0</v>
      </c>
      <c r="L770" s="229">
        <f>'Таб.2._Комб+Озд+Комп_'!I770</f>
        <v>0</v>
      </c>
      <c r="M770" s="229">
        <f>'Таб.2._Комб+Озд+Комп_'!K770</f>
        <v>0</v>
      </c>
      <c r="N770" s="229">
        <f>'Таб.2._Комб+Озд+Комп_'!M770</f>
        <v>0</v>
      </c>
      <c r="O770" s="229">
        <f>'Таб.2._Комб+Озд+Комп_'!O770</f>
        <v>0</v>
      </c>
      <c r="P770" s="229">
        <f>'Таб.2._Комб+Озд+Комп_'!Q770</f>
        <v>0</v>
      </c>
      <c r="Q770" s="229">
        <f>'Таб.2._Комб+Озд+Комп_'!S770</f>
        <v>0</v>
      </c>
      <c r="R770" s="229">
        <f>'Таб.2._Комб+Озд+Комп_'!U770</f>
        <v>56</v>
      </c>
      <c r="S770" s="229">
        <f>'Таб.2._Комб+Озд+Комп_'!W770</f>
        <v>0</v>
      </c>
      <c r="T770" s="229">
        <f>'Таб.2._Комб+Озд+Комп_'!Y770</f>
        <v>0</v>
      </c>
      <c r="U770" s="229">
        <f>'Таб.2._Комб+Озд+Комп_'!AA770</f>
        <v>0</v>
      </c>
      <c r="V770" s="230">
        <f>J770+K770+L770+M770+N770+O770+P770+Q770+R770+S770+T770+U770+F770+G770+H770+I770</f>
        <v>103</v>
      </c>
      <c r="W770" s="231">
        <f>'Таб. 1._Общ_гр_ '!I770+'Таб. 1._Общ_гр_ '!R770+'Таб. 1._Общ_гр_ '!AA770+'Таб. 1._Общ_гр_ '!AJ770+'Таб.2._Комб+Озд+Комп_'!AD770</f>
        <v>5</v>
      </c>
      <c r="X770" s="168">
        <f>'Таб. 1._Общ_гр_ '!AZ770+'Таб.2._Комб+Озд+Комп_'!AO770</f>
        <v>11029.9</v>
      </c>
      <c r="Y770" s="252">
        <v>1</v>
      </c>
      <c r="Z770" s="63">
        <v>1.1200000000000001</v>
      </c>
      <c r="AA770" s="263">
        <v>1.1000000000000001</v>
      </c>
      <c r="AB770" s="63">
        <v>1</v>
      </c>
      <c r="AC770" s="168">
        <f>ROUND(X770*Y770*Z770*AA770*AB770,1)</f>
        <v>13588.8</v>
      </c>
      <c r="AD770" s="168">
        <v>1</v>
      </c>
      <c r="AE770" s="168">
        <f>ROUND(AC770*AD770,1)</f>
        <v>13588.8</v>
      </c>
      <c r="AF770" s="233">
        <f>'Таб. 1._Общ_гр_ '!BA770+'Таб.2._Комб+Озд+Комп_'!AP770</f>
        <v>107.1</v>
      </c>
      <c r="AG770" s="233">
        <f>AE770+AF770</f>
        <v>13695.9</v>
      </c>
    </row>
    <row r="771" spans="1:33" s="19" customFormat="1" ht="11.25" hidden="1" customHeight="1">
      <c r="A771" s="225" t="s">
        <v>777</v>
      </c>
      <c r="B771" s="81" t="s">
        <v>774</v>
      </c>
      <c r="C771" s="226">
        <v>1</v>
      </c>
      <c r="D771" s="227" t="s">
        <v>61</v>
      </c>
      <c r="E771" s="228" t="s">
        <v>1103</v>
      </c>
      <c r="F771" s="229">
        <f>'Таб. 1._Общ_гр_ '!E771+'Таб. 1._Общ_гр_ '!F771+'Таб. 1._Общ_гр_ '!G771+'Таб. 1._Общ_гр_ '!H771</f>
        <v>244</v>
      </c>
      <c r="G771" s="229">
        <f>'Таб. 1._Общ_гр_ '!N771+'Таб. 1._Общ_гр_ '!O771+'Таб. 1._Общ_гр_ '!P771+'Таб. 1._Общ_гр_ '!Q771</f>
        <v>0</v>
      </c>
      <c r="H771" s="229">
        <f>'Таб. 1._Общ_гр_ '!W771+'Таб. 1._Общ_гр_ '!X771+'Таб. 1._Общ_гр_ '!Y771+'Таб. 1._Общ_гр_ '!Z771</f>
        <v>67</v>
      </c>
      <c r="I771" s="229">
        <f>'Таб. 1._Общ_гр_ '!AF771+'Таб. 1._Общ_гр_ '!AG771+'Таб. 1._Общ_гр_ '!AH771+'Таб. 1._Общ_гр_ '!AI771</f>
        <v>0</v>
      </c>
      <c r="J771" s="229">
        <f>'Таб.2._Комб+Озд+Комп_'!E771</f>
        <v>0</v>
      </c>
      <c r="K771" s="229">
        <f>'Таб.2._Комб+Озд+Комп_'!G771</f>
        <v>0</v>
      </c>
      <c r="L771" s="229">
        <f>'Таб.2._Комб+Озд+Комп_'!I771</f>
        <v>0</v>
      </c>
      <c r="M771" s="229">
        <f>'Таб.2._Комб+Озд+Комп_'!K771</f>
        <v>0</v>
      </c>
      <c r="N771" s="229">
        <f>'Таб.2._Комб+Озд+Комп_'!M771</f>
        <v>0</v>
      </c>
      <c r="O771" s="229">
        <f>'Таб.2._Комб+Озд+Комп_'!O771</f>
        <v>0</v>
      </c>
      <c r="P771" s="229">
        <f>'Таб.2._Комб+Озд+Комп_'!Q771</f>
        <v>0</v>
      </c>
      <c r="Q771" s="229">
        <f>'Таб.2._Комб+Озд+Комп_'!S771</f>
        <v>0</v>
      </c>
      <c r="R771" s="229">
        <f>'Таб.2._Комб+Озд+Комп_'!U771</f>
        <v>80</v>
      </c>
      <c r="S771" s="229">
        <f>'Таб.2._Комб+Озд+Комп_'!W771</f>
        <v>0</v>
      </c>
      <c r="T771" s="229">
        <f>'Таб.2._Комб+Озд+Комп_'!Y771</f>
        <v>0</v>
      </c>
      <c r="U771" s="229">
        <f>'Таб.2._Комб+Озд+Комп_'!AA771</f>
        <v>0</v>
      </c>
      <c r="V771" s="230">
        <f>J771+K771+L771+M771+N771+O771+P771+Q771+R771+S771+T771+U771+F771+G771+H771+I771</f>
        <v>391</v>
      </c>
      <c r="W771" s="231">
        <f>'Таб. 1._Общ_гр_ '!I771+'Таб. 1._Общ_гр_ '!R771+'Таб. 1._Общ_гр_ '!AA771+'Таб. 1._Общ_гр_ '!AJ771+'Таб.2._Комб+Озд+Комп_'!AD771</f>
        <v>16</v>
      </c>
      <c r="X771" s="168">
        <f>'Таб. 1._Общ_гр_ '!AZ771+'Таб.2._Комб+Озд+Комп_'!AO771</f>
        <v>34057</v>
      </c>
      <c r="Y771" s="252">
        <v>1</v>
      </c>
      <c r="Z771" s="63">
        <v>1.1200000000000001</v>
      </c>
      <c r="AA771" s="263">
        <v>1</v>
      </c>
      <c r="AB771" s="63">
        <v>1</v>
      </c>
      <c r="AC771" s="168">
        <f>ROUND(X771*Y771*Z771*AA771*AB771,1)</f>
        <v>38143.800000000003</v>
      </c>
      <c r="AD771" s="168">
        <v>1</v>
      </c>
      <c r="AE771" s="168">
        <f>ROUND(AC771*AD771,1)</f>
        <v>38143.800000000003</v>
      </c>
      <c r="AF771" s="233">
        <f>'Таб. 1._Общ_гр_ '!BA771+'Таб.2._Комб+Озд+Комп_'!AP771</f>
        <v>406.2</v>
      </c>
      <c r="AG771" s="233">
        <f>AE771+AF771</f>
        <v>38550</v>
      </c>
    </row>
    <row r="772" spans="1:33" s="19" customFormat="1" ht="11.25" hidden="1" customHeight="1">
      <c r="A772" s="225" t="s">
        <v>778</v>
      </c>
      <c r="B772" s="81" t="s">
        <v>774</v>
      </c>
      <c r="C772" s="226">
        <v>1</v>
      </c>
      <c r="D772" s="227" t="s">
        <v>61</v>
      </c>
      <c r="E772" s="228" t="s">
        <v>1103</v>
      </c>
      <c r="F772" s="229">
        <f>'Таб. 1._Общ_гр_ '!E772+'Таб. 1._Общ_гр_ '!F772+'Таб. 1._Общ_гр_ '!G772+'Таб. 1._Общ_гр_ '!H772</f>
        <v>191</v>
      </c>
      <c r="G772" s="229">
        <f>'Таб. 1._Общ_гр_ '!N772+'Таб. 1._Общ_гр_ '!O772+'Таб. 1._Общ_гр_ '!P772+'Таб. 1._Общ_гр_ '!Q772</f>
        <v>0</v>
      </c>
      <c r="H772" s="229">
        <f>'Таб. 1._Общ_гр_ '!W772+'Таб. 1._Общ_гр_ '!X772+'Таб. 1._Общ_гр_ '!Y772+'Таб. 1._Общ_гр_ '!Z772</f>
        <v>88</v>
      </c>
      <c r="I772" s="229">
        <f>'Таб. 1._Общ_гр_ '!AF772+'Таб. 1._Общ_гр_ '!AG772+'Таб. 1._Общ_гр_ '!AH772+'Таб. 1._Общ_гр_ '!AI772</f>
        <v>0</v>
      </c>
      <c r="J772" s="229">
        <f>'Таб.2._Комб+Озд+Комп_'!E772</f>
        <v>0</v>
      </c>
      <c r="K772" s="229">
        <f>'Таб.2._Комб+Озд+Комп_'!G772</f>
        <v>0</v>
      </c>
      <c r="L772" s="229">
        <f>'Таб.2._Комб+Озд+Комп_'!I772</f>
        <v>0</v>
      </c>
      <c r="M772" s="229">
        <f>'Таб.2._Комб+Озд+Комп_'!K772</f>
        <v>0</v>
      </c>
      <c r="N772" s="229">
        <f>'Таб.2._Комб+Озд+Комп_'!M772</f>
        <v>0</v>
      </c>
      <c r="O772" s="229">
        <f>'Таб.2._Комб+Озд+Комп_'!O772</f>
        <v>0</v>
      </c>
      <c r="P772" s="229">
        <f>'Таб.2._Комб+Озд+Комп_'!Q772</f>
        <v>0</v>
      </c>
      <c r="Q772" s="229">
        <f>'Таб.2._Комб+Озд+Комп_'!S772</f>
        <v>0</v>
      </c>
      <c r="R772" s="229">
        <f>'Таб.2._Комб+Озд+Комп_'!U772</f>
        <v>178</v>
      </c>
      <c r="S772" s="229">
        <f>'Таб.2._Комб+Озд+Комп_'!W772</f>
        <v>0</v>
      </c>
      <c r="T772" s="229">
        <f>'Таб.2._Комб+Озд+Комп_'!Y772</f>
        <v>0</v>
      </c>
      <c r="U772" s="229">
        <f>'Таб.2._Комб+Озд+Комп_'!AA772</f>
        <v>0</v>
      </c>
      <c r="V772" s="230">
        <f>J772+K772+L772+M772+N772+O772+P772+Q772+R772+S772+T772+U772+F772+G772+H772+I772</f>
        <v>457</v>
      </c>
      <c r="W772" s="231">
        <f>'Таб. 1._Общ_гр_ '!I772+'Таб. 1._Общ_гр_ '!R772+'Таб. 1._Общ_гр_ '!AA772+'Таб. 1._Общ_гр_ '!AJ772+'Таб.2._Комб+Озд+Комп_'!AD772</f>
        <v>20</v>
      </c>
      <c r="X772" s="168">
        <f>'Таб. 1._Общ_гр_ '!AZ772+'Таб.2._Комб+Озд+Комп_'!AO772</f>
        <v>43956.1</v>
      </c>
      <c r="Y772" s="168">
        <v>1</v>
      </c>
      <c r="Z772" s="63">
        <v>1.1200000000000001</v>
      </c>
      <c r="AA772" s="168">
        <f>IF(W772=1,1.5,IF(W772=2,1.25,IF(W772=3,1.15,IF(AND((W772&gt;=4),(W772&lt;=6)),1.1,IF(AND((W772&gt;=7),(W772&lt;=11)),1.05,IF(W772&gt;=12,1,0))))))</f>
        <v>1</v>
      </c>
      <c r="AB772" s="185">
        <v>1</v>
      </c>
      <c r="AC772" s="168">
        <f>ROUND(X772*Y772*Z772*AA772*AB772,1)</f>
        <v>49230.8</v>
      </c>
      <c r="AD772" s="168">
        <v>1</v>
      </c>
      <c r="AE772" s="168">
        <f>ROUND(AC772*AD772,1)</f>
        <v>49230.8</v>
      </c>
      <c r="AF772" s="233">
        <f>'Таб. 1._Общ_гр_ '!BA772+'Таб.2._Комб+Озд+Комп_'!AP772</f>
        <v>475.1</v>
      </c>
      <c r="AG772" s="233">
        <f>AE772+AF772</f>
        <v>49705.9</v>
      </c>
    </row>
    <row r="773" spans="1:33" s="19" customFormat="1" ht="11.25" customHeight="1">
      <c r="A773" s="236" t="s">
        <v>58</v>
      </c>
      <c r="B773" s="237" t="str">
        <f>A767</f>
        <v>г. Обь</v>
      </c>
      <c r="C773" s="238">
        <f>SUM(C768:C772)</f>
        <v>5</v>
      </c>
      <c r="D773" s="245"/>
      <c r="E773" s="238"/>
      <c r="F773" s="238">
        <f t="shared" ref="F773:X773" si="201">SUM(F768:F772)</f>
        <v>728</v>
      </c>
      <c r="G773" s="238">
        <f t="shared" si="201"/>
        <v>0</v>
      </c>
      <c r="H773" s="238">
        <f t="shared" si="201"/>
        <v>261</v>
      </c>
      <c r="I773" s="238">
        <f t="shared" si="201"/>
        <v>0</v>
      </c>
      <c r="J773" s="238">
        <f t="shared" si="201"/>
        <v>0</v>
      </c>
      <c r="K773" s="238">
        <f t="shared" si="201"/>
        <v>0</v>
      </c>
      <c r="L773" s="238">
        <f t="shared" si="201"/>
        <v>0</v>
      </c>
      <c r="M773" s="238">
        <f t="shared" si="201"/>
        <v>0</v>
      </c>
      <c r="N773" s="238">
        <f t="shared" si="201"/>
        <v>5</v>
      </c>
      <c r="O773" s="238">
        <f t="shared" si="201"/>
        <v>0</v>
      </c>
      <c r="P773" s="238">
        <f t="shared" si="201"/>
        <v>0</v>
      </c>
      <c r="Q773" s="238">
        <f t="shared" si="201"/>
        <v>0</v>
      </c>
      <c r="R773" s="238">
        <f t="shared" si="201"/>
        <v>455</v>
      </c>
      <c r="S773" s="238">
        <f t="shared" si="201"/>
        <v>0</v>
      </c>
      <c r="T773" s="238">
        <f t="shared" si="201"/>
        <v>0</v>
      </c>
      <c r="U773" s="238">
        <f t="shared" si="201"/>
        <v>0</v>
      </c>
      <c r="V773" s="238">
        <f t="shared" si="201"/>
        <v>1449</v>
      </c>
      <c r="W773" s="238">
        <f t="shared" si="201"/>
        <v>63</v>
      </c>
      <c r="X773" s="239">
        <f t="shared" si="201"/>
        <v>136362.9</v>
      </c>
      <c r="Y773" s="239"/>
      <c r="Z773" s="239"/>
      <c r="AA773" s="239"/>
      <c r="AB773" s="46"/>
      <c r="AC773" s="239">
        <f>SUM(AC768:AC772)</f>
        <v>155761.1</v>
      </c>
      <c r="AD773" s="240"/>
      <c r="AE773" s="239">
        <f>SUM(AE768:AE772)</f>
        <v>155761.1</v>
      </c>
      <c r="AF773" s="239">
        <f>SUM(AF768:AF772)</f>
        <v>1506.3000000000002</v>
      </c>
      <c r="AG773" s="239">
        <f>SUM(AG768:AG772)</f>
        <v>157267.4</v>
      </c>
    </row>
    <row r="774" spans="1:33" s="19" customFormat="1" ht="11.25" hidden="1" customHeight="1">
      <c r="A774" s="221" t="s">
        <v>779</v>
      </c>
      <c r="B774" s="222"/>
      <c r="C774" s="223"/>
      <c r="D774" s="241"/>
      <c r="E774" s="222"/>
      <c r="F774" s="222"/>
      <c r="G774" s="222"/>
      <c r="H774" s="222"/>
      <c r="I774" s="222"/>
      <c r="J774" s="223"/>
      <c r="K774" s="223"/>
      <c r="L774" s="223"/>
      <c r="M774" s="223"/>
      <c r="N774" s="223"/>
      <c r="O774" s="223"/>
      <c r="P774" s="223"/>
      <c r="Q774" s="223"/>
      <c r="R774" s="223"/>
      <c r="S774" s="223"/>
      <c r="T774" s="223"/>
      <c r="U774" s="223"/>
      <c r="V774" s="223"/>
      <c r="W774" s="223"/>
      <c r="Z774" s="15"/>
      <c r="AB774" s="15"/>
      <c r="AD774" s="223"/>
    </row>
    <row r="775" spans="1:33" s="19" customFormat="1" ht="11.25" hidden="1" customHeight="1">
      <c r="A775" s="219" t="s">
        <v>780</v>
      </c>
      <c r="B775" s="249" t="s">
        <v>781</v>
      </c>
      <c r="C775" s="226">
        <v>1</v>
      </c>
      <c r="D775" s="160" t="s">
        <v>61</v>
      </c>
      <c r="E775" s="228" t="s">
        <v>1105</v>
      </c>
      <c r="F775" s="229">
        <f>'Таб. 1._Общ_гр_ '!E775+'Таб. 1._Общ_гр_ '!F775+'Таб. 1._Общ_гр_ '!G775+'Таб. 1._Общ_гр_ '!H775</f>
        <v>0</v>
      </c>
      <c r="G775" s="229">
        <f>'Таб. 1._Общ_гр_ '!N775+'Таб. 1._Общ_гр_ '!O775+'Таб. 1._Общ_гр_ '!P775+'Таб. 1._Общ_гр_ '!Q775</f>
        <v>0</v>
      </c>
      <c r="H775" s="229">
        <f>'Таб. 1._Общ_гр_ '!W775+'Таб. 1._Общ_гр_ '!X775+'Таб. 1._Общ_гр_ '!Y775+'Таб. 1._Общ_гр_ '!Z775</f>
        <v>0</v>
      </c>
      <c r="I775" s="229">
        <f>'Таб. 1._Общ_гр_ '!AF775+'Таб. 1._Общ_гр_ '!AG775+'Таб. 1._Общ_гр_ '!AH775+'Таб. 1._Общ_гр_ '!AI775</f>
        <v>0</v>
      </c>
      <c r="J775" s="229">
        <f>'Таб.2._Комб+Озд+Комп_'!E775</f>
        <v>0</v>
      </c>
      <c r="K775" s="229">
        <f>'Таб.2._Комб+Озд+Комп_'!G775</f>
        <v>0</v>
      </c>
      <c r="L775" s="229">
        <f>'Таб.2._Комб+Озд+Комп_'!I775</f>
        <v>0</v>
      </c>
      <c r="M775" s="229">
        <f>'Таб.2._Комб+Озд+Комп_'!K775</f>
        <v>0</v>
      </c>
      <c r="N775" s="229">
        <f>'Таб.2._Комб+Озд+Комп_'!M775</f>
        <v>0</v>
      </c>
      <c r="O775" s="229">
        <f>'Таб.2._Комб+Озд+Комп_'!O775</f>
        <v>0</v>
      </c>
      <c r="P775" s="229">
        <f>'Таб.2._Комб+Озд+Комп_'!Q775</f>
        <v>0</v>
      </c>
      <c r="Q775" s="229">
        <f>'Таб.2._Комб+Озд+Комп_'!S775</f>
        <v>0</v>
      </c>
      <c r="R775" s="229">
        <f>'Таб.2._Комб+Озд+Комп_'!U775</f>
        <v>383</v>
      </c>
      <c r="S775" s="229">
        <f>'Таб.2._Комб+Озд+Комп_'!W775</f>
        <v>0</v>
      </c>
      <c r="T775" s="229">
        <f>'Таб.2._Комб+Озд+Комп_'!Y775</f>
        <v>75</v>
      </c>
      <c r="U775" s="229">
        <f>'Таб.2._Комб+Озд+Комп_'!AA775</f>
        <v>0</v>
      </c>
      <c r="V775" s="230">
        <f>J775+K775+L775+M775+N775+O775+P775+Q775+R775+S775+T775+U775+F775+G775+H775+I775</f>
        <v>458</v>
      </c>
      <c r="W775" s="231">
        <f>'Таб. 1._Общ_гр_ '!I775+'Таб. 1._Общ_гр_ '!R775+'Таб. 1._Общ_гр_ '!AA775+'Таб. 1._Общ_гр_ '!AJ775+'Таб.2._Комб+Озд+Комп_'!AD775</f>
        <v>12</v>
      </c>
      <c r="X775" s="168">
        <f>'Таб. 1._Общ_гр_ '!AZ775+'Таб.2._Комб+Озд+Комп_'!AO775</f>
        <v>60547.3</v>
      </c>
      <c r="Y775" s="185">
        <v>1</v>
      </c>
      <c r="Z775" s="65">
        <v>1.1200000000000001</v>
      </c>
      <c r="AA775" s="258">
        <v>1</v>
      </c>
      <c r="AB775" s="65">
        <v>1.1000000000000001</v>
      </c>
      <c r="AC775" s="168">
        <f>ROUND(X775*Y775*Z775*AA775*AB775,1)</f>
        <v>74594.3</v>
      </c>
      <c r="AD775" s="168">
        <v>1</v>
      </c>
      <c r="AE775" s="168">
        <f>ROUND(AC775*AD775,1)</f>
        <v>74594.3</v>
      </c>
      <c r="AF775" s="233">
        <f>'Таб. 1._Общ_гр_ '!BA775+'Таб.2._Комб+Озд+Комп_'!AP775</f>
        <v>476.3</v>
      </c>
      <c r="AG775" s="233">
        <f>AE775+AF775</f>
        <v>75070.600000000006</v>
      </c>
    </row>
    <row r="776" spans="1:33" s="19" customFormat="1" ht="11.25" hidden="1" customHeight="1">
      <c r="A776" s="219" t="s">
        <v>782</v>
      </c>
      <c r="B776" s="249" t="s">
        <v>781</v>
      </c>
      <c r="C776" s="226">
        <v>1</v>
      </c>
      <c r="D776" s="160" t="s">
        <v>61</v>
      </c>
      <c r="E776" s="228" t="s">
        <v>1105</v>
      </c>
      <c r="F776" s="229">
        <f>'Таб. 1._Общ_гр_ '!E776+'Таб. 1._Общ_гр_ '!F776+'Таб. 1._Общ_гр_ '!G776+'Таб. 1._Общ_гр_ '!H776</f>
        <v>7</v>
      </c>
      <c r="G776" s="229">
        <f>'Таб. 1._Общ_гр_ '!N776+'Таб. 1._Общ_гр_ '!O776+'Таб. 1._Общ_гр_ '!P776+'Таб. 1._Общ_гр_ '!Q776</f>
        <v>0</v>
      </c>
      <c r="H776" s="229">
        <f>'Таб. 1._Общ_гр_ '!W776+'Таб. 1._Общ_гр_ '!X776+'Таб. 1._Общ_гр_ '!Y776+'Таб. 1._Общ_гр_ '!Z776</f>
        <v>0</v>
      </c>
      <c r="I776" s="229">
        <f>'Таб. 1._Общ_гр_ '!AF776+'Таб. 1._Общ_гр_ '!AG776+'Таб. 1._Общ_гр_ '!AH776+'Таб. 1._Общ_гр_ '!AI776</f>
        <v>0</v>
      </c>
      <c r="J776" s="229">
        <f>'Таб.2._Комб+Озд+Комп_'!E776</f>
        <v>88</v>
      </c>
      <c r="K776" s="229">
        <f>'Таб.2._Комб+Озд+Комп_'!G776</f>
        <v>0</v>
      </c>
      <c r="L776" s="229">
        <f>'Таб.2._Комб+Озд+Комп_'!I776</f>
        <v>0</v>
      </c>
      <c r="M776" s="229">
        <f>'Таб.2._Комб+Озд+Комп_'!K776</f>
        <v>0</v>
      </c>
      <c r="N776" s="229">
        <f>'Таб.2._Комб+Озд+Комп_'!M776</f>
        <v>0</v>
      </c>
      <c r="O776" s="229">
        <f>'Таб.2._Комб+Озд+Комп_'!O776</f>
        <v>0</v>
      </c>
      <c r="P776" s="229">
        <f>'Таб.2._Комб+Озд+Комп_'!Q776</f>
        <v>0</v>
      </c>
      <c r="Q776" s="229">
        <f>'Таб.2._Комб+Озд+Комп_'!S776</f>
        <v>0</v>
      </c>
      <c r="R776" s="229">
        <f>'Таб.2._Комб+Озд+Комп_'!U776</f>
        <v>20</v>
      </c>
      <c r="S776" s="229">
        <f>'Таб.2._Комб+Озд+Комп_'!W776</f>
        <v>0</v>
      </c>
      <c r="T776" s="229">
        <f>'Таб.2._Комб+Озд+Комп_'!Y776</f>
        <v>0</v>
      </c>
      <c r="U776" s="229">
        <f>'Таб.2._Комб+Озд+Комп_'!AA776</f>
        <v>0</v>
      </c>
      <c r="V776" s="230">
        <f>J776+K776+L776+M776+N776+O776+P776+Q776+R776+S776+T776+U776+F776+G776+H776+I776</f>
        <v>115</v>
      </c>
      <c r="W776" s="231">
        <f>'Таб. 1._Общ_гр_ '!I776+'Таб. 1._Общ_гр_ '!R776+'Таб. 1._Общ_гр_ '!AA776+'Таб. 1._Общ_гр_ '!AJ776+'Таб.2._Комб+Озд+Комп_'!AD776</f>
        <v>7</v>
      </c>
      <c r="X776" s="168">
        <f>'Таб. 1._Общ_гр_ '!AZ776+'Таб.2._Комб+Озд+Комп_'!AO776</f>
        <v>22052.799999999999</v>
      </c>
      <c r="Y776" s="252">
        <v>1</v>
      </c>
      <c r="Z776" s="63">
        <v>1.1599999999999999</v>
      </c>
      <c r="AA776" s="263">
        <v>1.05</v>
      </c>
      <c r="AB776" s="63">
        <v>1.1000000000000001</v>
      </c>
      <c r="AC776" s="168">
        <f>ROUND(X776*Y776*Z776*AA776*AB776,1)</f>
        <v>29546.3</v>
      </c>
      <c r="AD776" s="168">
        <v>1</v>
      </c>
      <c r="AE776" s="168">
        <f>ROUND(AC776*AD776,1)</f>
        <v>29546.3</v>
      </c>
      <c r="AF776" s="233">
        <f>'Таб. 1._Общ_гр_ '!BA776+'Таб.2._Комб+Озд+Комп_'!AP776</f>
        <v>119.6</v>
      </c>
      <c r="AG776" s="233">
        <f>AE776+AF776</f>
        <v>29665.899999999998</v>
      </c>
    </row>
    <row r="777" spans="1:33" s="19" customFormat="1" ht="11.25" hidden="1" customHeight="1">
      <c r="A777" s="219" t="s">
        <v>783</v>
      </c>
      <c r="B777" s="249" t="s">
        <v>781</v>
      </c>
      <c r="C777" s="226">
        <v>1</v>
      </c>
      <c r="D777" s="160" t="s">
        <v>61</v>
      </c>
      <c r="E777" s="249" t="s">
        <v>1106</v>
      </c>
      <c r="F777" s="229">
        <f>'Таб. 1._Общ_гр_ '!E777+'Таб. 1._Общ_гр_ '!F777+'Таб. 1._Общ_гр_ '!G777+'Таб. 1._Общ_гр_ '!H777</f>
        <v>0</v>
      </c>
      <c r="G777" s="229">
        <f>'Таб. 1._Общ_гр_ '!N777+'Таб. 1._Общ_гр_ '!O777+'Таб. 1._Общ_гр_ '!P777+'Таб. 1._Общ_гр_ '!Q777</f>
        <v>0</v>
      </c>
      <c r="H777" s="229">
        <f>'Таб. 1._Общ_гр_ '!W777+'Таб. 1._Общ_гр_ '!X777+'Таб. 1._Общ_гр_ '!Y777+'Таб. 1._Общ_гр_ '!Z777</f>
        <v>0</v>
      </c>
      <c r="I777" s="229">
        <f>'Таб. 1._Общ_гр_ '!AF777+'Таб. 1._Общ_гр_ '!AG777+'Таб. 1._Общ_гр_ '!AH777+'Таб. 1._Общ_гр_ '!AI777</f>
        <v>0</v>
      </c>
      <c r="J777" s="229">
        <f>'Таб.2._Комб+Озд+Комп_'!E777</f>
        <v>56</v>
      </c>
      <c r="K777" s="229">
        <f>'Таб.2._Комб+Озд+Комп_'!G777</f>
        <v>0</v>
      </c>
      <c r="L777" s="229">
        <f>'Таб.2._Комб+Озд+Комп_'!I777</f>
        <v>0</v>
      </c>
      <c r="M777" s="229">
        <f>'Таб.2._Комб+Озд+Комп_'!K777</f>
        <v>0</v>
      </c>
      <c r="N777" s="229">
        <f>'Таб.2._Комб+Озд+Комп_'!M777</f>
        <v>0</v>
      </c>
      <c r="O777" s="229">
        <f>'Таб.2._Комб+Озд+Комп_'!O777</f>
        <v>0</v>
      </c>
      <c r="P777" s="229">
        <f>'Таб.2._Комб+Озд+Комп_'!Q777</f>
        <v>0</v>
      </c>
      <c r="Q777" s="229">
        <f>'Таб.2._Комб+Озд+Комп_'!S777</f>
        <v>0</v>
      </c>
      <c r="R777" s="229">
        <f>'Таб.2._Комб+Озд+Комп_'!U777</f>
        <v>145</v>
      </c>
      <c r="S777" s="229">
        <f>'Таб.2._Комб+Озд+Комп_'!W777</f>
        <v>0</v>
      </c>
      <c r="T777" s="229">
        <f>'Таб.2._Комб+Озд+Комп_'!Y777</f>
        <v>0</v>
      </c>
      <c r="U777" s="229">
        <f>'Таб.2._Комб+Озд+Комп_'!AA777</f>
        <v>0</v>
      </c>
      <c r="V777" s="230">
        <f>J777+K777+L777+M777+N777+O777+P777+Q777+R777+S777+T777+U777+F777+G777+H777+I777</f>
        <v>201</v>
      </c>
      <c r="W777" s="231">
        <f>'Таб. 1._Общ_гр_ '!I777+'Таб. 1._Общ_гр_ '!R777+'Таб. 1._Общ_гр_ '!AA777+'Таб. 1._Общ_гр_ '!AJ777+'Таб.2._Комб+Озд+Комп_'!AD777</f>
        <v>10</v>
      </c>
      <c r="X777" s="168">
        <f>'Таб. 1._Общ_гр_ '!AZ777+'Таб.2._Комб+Озд+Комп_'!AO777</f>
        <v>27322.400000000001</v>
      </c>
      <c r="Y777" s="252">
        <v>1.04</v>
      </c>
      <c r="Z777" s="63">
        <v>1.1599999999999999</v>
      </c>
      <c r="AA777" s="263">
        <v>1.05</v>
      </c>
      <c r="AB777" s="63">
        <v>1.05</v>
      </c>
      <c r="AC777" s="168">
        <f>ROUND(X777*Y777*Z777*AA777*AB777,1)</f>
        <v>36340.300000000003</v>
      </c>
      <c r="AD777" s="168">
        <v>1</v>
      </c>
      <c r="AE777" s="168">
        <f>ROUND(AC777*AD777,1)</f>
        <v>36340.300000000003</v>
      </c>
      <c r="AF777" s="233">
        <f>'Таб. 1._Общ_гр_ '!BA777+'Таб.2._Комб+Озд+Комп_'!AP777</f>
        <v>209</v>
      </c>
      <c r="AG777" s="233">
        <f>AE777+AF777</f>
        <v>36549.300000000003</v>
      </c>
    </row>
    <row r="778" spans="1:33" s="19" customFormat="1" ht="11.25" hidden="1" customHeight="1">
      <c r="A778" s="219" t="s">
        <v>1083</v>
      </c>
      <c r="B778" s="249" t="s">
        <v>781</v>
      </c>
      <c r="C778" s="226"/>
      <c r="D778" s="160" t="s">
        <v>61</v>
      </c>
      <c r="E778" s="228" t="s">
        <v>1105</v>
      </c>
      <c r="F778" s="229">
        <f>'Таб. 1._Общ_гр_ '!E778+'Таб. 1._Общ_гр_ '!F778+'Таб. 1._Общ_гр_ '!G778+'Таб. 1._Общ_гр_ '!H778</f>
        <v>45</v>
      </c>
      <c r="G778" s="229">
        <f>'Таб. 1._Общ_гр_ '!N778+'Таб. 1._Общ_гр_ '!O778+'Таб. 1._Общ_гр_ '!P778+'Таб. 1._Общ_гр_ '!Q778</f>
        <v>0</v>
      </c>
      <c r="H778" s="229">
        <f>'Таб. 1._Общ_гр_ '!W778+'Таб. 1._Общ_гр_ '!X778+'Таб. 1._Общ_гр_ '!Y778+'Таб. 1._Общ_гр_ '!Z778</f>
        <v>0</v>
      </c>
      <c r="I778" s="229">
        <f>'Таб. 1._Общ_гр_ '!AF778+'Таб. 1._Общ_гр_ '!AG778+'Таб. 1._Общ_гр_ '!AH778+'Таб. 1._Общ_гр_ '!AI778</f>
        <v>0</v>
      </c>
      <c r="J778" s="229">
        <f>'Таб.2._Комб+Озд+Комп_'!E778</f>
        <v>0</v>
      </c>
      <c r="K778" s="229">
        <f>'Таб.2._Комб+Озд+Комп_'!G778</f>
        <v>0</v>
      </c>
      <c r="L778" s="229">
        <f>'Таб.2._Комб+Озд+Комп_'!I778</f>
        <v>0</v>
      </c>
      <c r="M778" s="229">
        <f>'Таб.2._Комб+Озд+Комп_'!K778</f>
        <v>0</v>
      </c>
      <c r="N778" s="229">
        <f>'Таб.2._Комб+Озд+Комп_'!M778</f>
        <v>0</v>
      </c>
      <c r="O778" s="229">
        <f>'Таб.2._Комб+Озд+Комп_'!O778</f>
        <v>0</v>
      </c>
      <c r="P778" s="229">
        <f>'Таб.2._Комб+Озд+Комп_'!Q778</f>
        <v>0</v>
      </c>
      <c r="Q778" s="229">
        <f>'Таб.2._Комб+Озд+Комп_'!S778</f>
        <v>0</v>
      </c>
      <c r="R778" s="229">
        <f>'Таб.2._Комб+Озд+Комп_'!U778</f>
        <v>0</v>
      </c>
      <c r="S778" s="229">
        <f>'Таб.2._Комб+Озд+Комп_'!W778</f>
        <v>0</v>
      </c>
      <c r="T778" s="229">
        <f>'Таб.2._Комб+Озд+Комп_'!Y778</f>
        <v>0</v>
      </c>
      <c r="U778" s="229">
        <f>'Таб.2._Комб+Озд+Комп_'!AA778</f>
        <v>0</v>
      </c>
      <c r="V778" s="230">
        <f>J778+K778+L778+M778+N778+O778+P778+Q778+R778+S778+T778+U778+F778+G778+H778+I778</f>
        <v>45</v>
      </c>
      <c r="W778" s="231">
        <f>'Таб. 1._Общ_гр_ '!I778+'Таб. 1._Общ_гр_ '!R778+'Таб. 1._Общ_гр_ '!AA778+'Таб. 1._Общ_гр_ '!AJ778+'Таб.2._Комб+Озд+Комп_'!AD778</f>
        <v>2</v>
      </c>
      <c r="X778" s="168">
        <f>'Таб. 1._Общ_гр_ '!AZ778+'Таб.2._Комб+Озд+Комп_'!AO778</f>
        <v>3356.6</v>
      </c>
      <c r="Y778" s="252">
        <v>1</v>
      </c>
      <c r="Z778" s="63">
        <v>1.1200000000000001</v>
      </c>
      <c r="AA778" s="263">
        <v>1.25</v>
      </c>
      <c r="AB778" s="63">
        <v>1</v>
      </c>
      <c r="AC778" s="168">
        <f>ROUND(X778*Y778*Z778*AA778*AB778,1)</f>
        <v>4699.2</v>
      </c>
      <c r="AD778" s="168">
        <v>1</v>
      </c>
      <c r="AE778" s="168">
        <f>ROUND(AC778*AD778,1)</f>
        <v>4699.2</v>
      </c>
      <c r="AF778" s="233">
        <f>'Таб. 1._Общ_гр_ '!BA778+'Таб.2._Комб+Озд+Комп_'!AP778</f>
        <v>46.8</v>
      </c>
      <c r="AG778" s="233">
        <f>AE778+AF778</f>
        <v>4746</v>
      </c>
    </row>
    <row r="779" spans="1:33" s="19" customFormat="1" ht="11.25" customHeight="1">
      <c r="A779" s="270" t="s">
        <v>58</v>
      </c>
      <c r="B779" s="271" t="s">
        <v>781</v>
      </c>
      <c r="C779" s="238">
        <f>SUM(C775:C778)</f>
        <v>3</v>
      </c>
      <c r="D779" s="245"/>
      <c r="E779" s="238"/>
      <c r="F779" s="238">
        <f t="shared" ref="F779:X779" si="202">SUM(F775:F778)</f>
        <v>52</v>
      </c>
      <c r="G779" s="238">
        <f t="shared" si="202"/>
        <v>0</v>
      </c>
      <c r="H779" s="238">
        <f t="shared" si="202"/>
        <v>0</v>
      </c>
      <c r="I779" s="238">
        <f t="shared" si="202"/>
        <v>0</v>
      </c>
      <c r="J779" s="238">
        <f t="shared" si="202"/>
        <v>144</v>
      </c>
      <c r="K779" s="238">
        <f t="shared" si="202"/>
        <v>0</v>
      </c>
      <c r="L779" s="238">
        <f t="shared" si="202"/>
        <v>0</v>
      </c>
      <c r="M779" s="238">
        <f t="shared" si="202"/>
        <v>0</v>
      </c>
      <c r="N779" s="238">
        <f t="shared" si="202"/>
        <v>0</v>
      </c>
      <c r="O779" s="238">
        <f t="shared" si="202"/>
        <v>0</v>
      </c>
      <c r="P779" s="238">
        <f t="shared" si="202"/>
        <v>0</v>
      </c>
      <c r="Q779" s="238">
        <f t="shared" si="202"/>
        <v>0</v>
      </c>
      <c r="R779" s="238">
        <f t="shared" si="202"/>
        <v>548</v>
      </c>
      <c r="S779" s="238">
        <f t="shared" si="202"/>
        <v>0</v>
      </c>
      <c r="T779" s="238">
        <f t="shared" si="202"/>
        <v>75</v>
      </c>
      <c r="U779" s="238">
        <f t="shared" si="202"/>
        <v>0</v>
      </c>
      <c r="V779" s="238">
        <f t="shared" si="202"/>
        <v>819</v>
      </c>
      <c r="W779" s="238">
        <f t="shared" si="202"/>
        <v>31</v>
      </c>
      <c r="X779" s="239">
        <f t="shared" si="202"/>
        <v>113279.1</v>
      </c>
      <c r="Y779" s="239"/>
      <c r="Z779" s="239"/>
      <c r="AA779" s="239"/>
      <c r="AB779" s="185"/>
      <c r="AC779" s="239">
        <f>SUM(AC775:AC778)</f>
        <v>145180.10000000003</v>
      </c>
      <c r="AD779" s="240">
        <v>1</v>
      </c>
      <c r="AE779" s="239">
        <f>SUM(AE775:AE778)</f>
        <v>145180.10000000003</v>
      </c>
      <c r="AF779" s="239">
        <f>SUM(AF775:AF778)</f>
        <v>851.69999999999993</v>
      </c>
      <c r="AG779" s="239">
        <f>SUM(AG775:AG778)</f>
        <v>146031.79999999999</v>
      </c>
    </row>
    <row r="780" spans="1:33" s="19" customFormat="1" ht="11.25" hidden="1" customHeight="1">
      <c r="A780" s="219" t="s">
        <v>785</v>
      </c>
      <c r="B780" s="249"/>
      <c r="C780" s="249"/>
      <c r="D780" s="160"/>
      <c r="E780" s="249"/>
      <c r="F780" s="249"/>
      <c r="G780" s="249"/>
      <c r="H780" s="249"/>
      <c r="I780" s="249"/>
      <c r="J780" s="272"/>
      <c r="K780" s="272"/>
      <c r="L780" s="272"/>
      <c r="M780" s="272"/>
      <c r="N780" s="272"/>
      <c r="O780" s="272"/>
      <c r="P780" s="272"/>
      <c r="Q780" s="272"/>
      <c r="R780" s="272"/>
      <c r="S780" s="272"/>
      <c r="T780" s="272"/>
      <c r="U780" s="272"/>
      <c r="V780" s="273"/>
      <c r="W780" s="226"/>
      <c r="Z780" s="246" t="s">
        <v>332</v>
      </c>
      <c r="AB780" s="242"/>
      <c r="AD780" s="167"/>
    </row>
    <row r="781" spans="1:33" s="19" customFormat="1" ht="11.25" hidden="1" customHeight="1">
      <c r="A781" s="219" t="s">
        <v>786</v>
      </c>
      <c r="B781" s="249" t="s">
        <v>787</v>
      </c>
      <c r="C781" s="226">
        <v>1</v>
      </c>
      <c r="D781" s="160" t="s">
        <v>61</v>
      </c>
      <c r="E781" s="228" t="s">
        <v>1105</v>
      </c>
      <c r="F781" s="229">
        <f>'Таб. 1._Общ_гр_ '!E781+'Таб. 1._Общ_гр_ '!F781+'Таб. 1._Общ_гр_ '!G781+'Таб. 1._Общ_гр_ '!H781</f>
        <v>10</v>
      </c>
      <c r="G781" s="229">
        <f>'Таб. 1._Общ_гр_ '!N781+'Таб. 1._Общ_гр_ '!O781+'Таб. 1._Общ_гр_ '!P781+'Таб. 1._Общ_гр_ '!Q781</f>
        <v>0</v>
      </c>
      <c r="H781" s="229">
        <f>'Таб. 1._Общ_гр_ '!W781+'Таб. 1._Общ_гр_ '!X781+'Таб. 1._Общ_гр_ '!Y781+'Таб. 1._Общ_гр_ '!Z781</f>
        <v>0</v>
      </c>
      <c r="I781" s="229">
        <f>'Таб. 1._Общ_гр_ '!AF781+'Таб. 1._Общ_гр_ '!AG781+'Таб. 1._Общ_гр_ '!AH781+'Таб. 1._Общ_гр_ '!AI781</f>
        <v>0</v>
      </c>
      <c r="J781" s="229">
        <f>'Таб.2._Комб+Озд+Комп_'!E781</f>
        <v>79</v>
      </c>
      <c r="K781" s="229">
        <f>'Таб.2._Комб+Озд+Комп_'!G781</f>
        <v>0</v>
      </c>
      <c r="L781" s="229">
        <f>'Таб.2._Комб+Озд+Комп_'!I781</f>
        <v>0</v>
      </c>
      <c r="M781" s="229">
        <f>'Таб.2._Комб+Озд+Комп_'!K781</f>
        <v>0</v>
      </c>
      <c r="N781" s="229">
        <f>'Таб.2._Комб+Озд+Комп_'!M781</f>
        <v>0</v>
      </c>
      <c r="O781" s="229">
        <f>'Таб.2._Комб+Озд+Комп_'!O781</f>
        <v>0</v>
      </c>
      <c r="P781" s="229">
        <f>'Таб.2._Комб+Озд+Комп_'!Q781</f>
        <v>66</v>
      </c>
      <c r="Q781" s="229">
        <f>'Таб.2._Комб+Озд+Комп_'!S781</f>
        <v>0</v>
      </c>
      <c r="R781" s="229">
        <f>'Таб.2._Комб+Озд+Комп_'!U781</f>
        <v>309</v>
      </c>
      <c r="S781" s="229">
        <f>'Таб.2._Комб+Озд+Комп_'!W781</f>
        <v>0</v>
      </c>
      <c r="T781" s="229">
        <f>'Таб.2._Комб+Озд+Комп_'!Y781</f>
        <v>0</v>
      </c>
      <c r="U781" s="229">
        <f>'Таб.2._Комб+Озд+Комп_'!AA781</f>
        <v>0</v>
      </c>
      <c r="V781" s="230">
        <f t="shared" ref="V781:V806" si="203">J781+K781+L781+M781+N781+O781+P781+Q781+R781+S781+T781+U781+F781+G781+H781+I781</f>
        <v>464</v>
      </c>
      <c r="W781" s="231">
        <f>'Таб. 1._Общ_гр_ '!I781+'Таб. 1._Общ_гр_ '!R781+'Таб. 1._Общ_гр_ '!AA781+'Таб. 1._Общ_гр_ '!AJ781+'Таб.2._Комб+Озд+Комп_'!AD781</f>
        <v>16</v>
      </c>
      <c r="X781" s="168">
        <f>'Таб. 1._Общ_гр_ '!AZ781+'Таб.2._Комб+Озд+Комп_'!AO781</f>
        <v>66851</v>
      </c>
      <c r="Y781" s="185">
        <v>1</v>
      </c>
      <c r="Z781" s="65">
        <v>1.1200000000000001</v>
      </c>
      <c r="AA781" s="258">
        <v>1</v>
      </c>
      <c r="AB781" s="65">
        <v>1.05</v>
      </c>
      <c r="AC781" s="168">
        <f t="shared" ref="AC781:AC806" si="204">ROUND(X781*Y781*Z781*AA781*AB781,1)</f>
        <v>78616.800000000003</v>
      </c>
      <c r="AD781" s="168">
        <v>1</v>
      </c>
      <c r="AE781" s="168">
        <f t="shared" ref="AE781:AE806" si="205">ROUND(AC781*AD781,1)</f>
        <v>78616.800000000003</v>
      </c>
      <c r="AF781" s="233">
        <f>'Таб. 1._Общ_гр_ '!BA781+'Таб.2._Комб+Озд+Комп_'!AP781</f>
        <v>482.59999999999997</v>
      </c>
      <c r="AG781" s="233">
        <f t="shared" ref="AG781:AG806" si="206">AE781+AF781</f>
        <v>79099.400000000009</v>
      </c>
    </row>
    <row r="782" spans="1:33" s="19" customFormat="1" ht="11.25" hidden="1" customHeight="1">
      <c r="A782" s="219" t="s">
        <v>788</v>
      </c>
      <c r="B782" s="249" t="s">
        <v>787</v>
      </c>
      <c r="C782" s="226">
        <v>1</v>
      </c>
      <c r="D782" s="160" t="s">
        <v>61</v>
      </c>
      <c r="E782" s="228" t="s">
        <v>1105</v>
      </c>
      <c r="F782" s="229">
        <f>'Таб. 1._Общ_гр_ '!E782+'Таб. 1._Общ_гр_ '!F782+'Таб. 1._Общ_гр_ '!G782+'Таб. 1._Общ_гр_ '!H782</f>
        <v>50</v>
      </c>
      <c r="G782" s="229">
        <f>'Таб. 1._Общ_гр_ '!N782+'Таб. 1._Общ_гр_ '!O782+'Таб. 1._Общ_гр_ '!P782+'Таб. 1._Общ_гр_ '!Q782</f>
        <v>0</v>
      </c>
      <c r="H782" s="229">
        <f>'Таб. 1._Общ_гр_ '!W782+'Таб. 1._Общ_гр_ '!X782+'Таб. 1._Общ_гр_ '!Y782+'Таб. 1._Общ_гр_ '!Z782</f>
        <v>25</v>
      </c>
      <c r="I782" s="229">
        <f>'Таб. 1._Общ_гр_ '!AF782+'Таб. 1._Общ_гр_ '!AG782+'Таб. 1._Общ_гр_ '!AH782+'Таб. 1._Общ_гр_ '!AI782</f>
        <v>0</v>
      </c>
      <c r="J782" s="229">
        <f>'Таб.2._Комб+Озд+Комп_'!E782</f>
        <v>10</v>
      </c>
      <c r="K782" s="229">
        <f>'Таб.2._Комб+Озд+Комп_'!G782</f>
        <v>0</v>
      </c>
      <c r="L782" s="229">
        <f>'Таб.2._Комб+Озд+Комп_'!I782</f>
        <v>0</v>
      </c>
      <c r="M782" s="229">
        <f>'Таб.2._Комб+Озд+Комп_'!K782</f>
        <v>0</v>
      </c>
      <c r="N782" s="229">
        <f>'Таб.2._Комб+Озд+Комп_'!M782</f>
        <v>0</v>
      </c>
      <c r="O782" s="229">
        <f>'Таб.2._Комб+Озд+Комп_'!O782</f>
        <v>0</v>
      </c>
      <c r="P782" s="229">
        <f>'Таб.2._Комб+Озд+Комп_'!Q782</f>
        <v>22</v>
      </c>
      <c r="Q782" s="229">
        <f>'Таб.2._Комб+Озд+Комп_'!S782</f>
        <v>0</v>
      </c>
      <c r="R782" s="229">
        <f>'Таб.2._Комб+Озд+Комп_'!U782</f>
        <v>158</v>
      </c>
      <c r="S782" s="229">
        <f>'Таб.2._Комб+Озд+Комп_'!W782</f>
        <v>0</v>
      </c>
      <c r="T782" s="229">
        <f>'Таб.2._Комб+Озд+Комп_'!Y782</f>
        <v>0</v>
      </c>
      <c r="U782" s="229">
        <f>'Таб.2._Комб+Озд+Комп_'!AA782</f>
        <v>0</v>
      </c>
      <c r="V782" s="230">
        <f t="shared" si="203"/>
        <v>265</v>
      </c>
      <c r="W782" s="231">
        <f>'Таб. 1._Общ_гр_ '!I782+'Таб. 1._Общ_гр_ '!R782+'Таб. 1._Общ_гр_ '!AA782+'Таб. 1._Общ_гр_ '!AJ782+'Таб.2._Комб+Озд+Комп_'!AD782</f>
        <v>12</v>
      </c>
      <c r="X782" s="168">
        <f>'Таб. 1._Общ_гр_ '!AZ782+'Таб.2._Комб+Озд+Комп_'!AO782</f>
        <v>29731.7</v>
      </c>
      <c r="Y782" s="252">
        <v>1</v>
      </c>
      <c r="Z782" s="63">
        <v>1.1200000000000001</v>
      </c>
      <c r="AA782" s="263">
        <v>1</v>
      </c>
      <c r="AB782" s="63">
        <v>1.1000000000000001</v>
      </c>
      <c r="AC782" s="168">
        <f t="shared" si="204"/>
        <v>36629.5</v>
      </c>
      <c r="AD782" s="168">
        <v>1</v>
      </c>
      <c r="AE782" s="168">
        <f t="shared" si="205"/>
        <v>36629.5</v>
      </c>
      <c r="AF782" s="233">
        <f>'Таб. 1._Общ_гр_ '!BA782+'Таб.2._Комб+Озд+Комп_'!AP782</f>
        <v>275.60000000000002</v>
      </c>
      <c r="AG782" s="233">
        <f t="shared" si="206"/>
        <v>36905.1</v>
      </c>
    </row>
    <row r="783" spans="1:33" s="19" customFormat="1" ht="11.25" hidden="1" customHeight="1">
      <c r="A783" s="219" t="s">
        <v>789</v>
      </c>
      <c r="B783" s="249" t="s">
        <v>787</v>
      </c>
      <c r="C783" s="226">
        <v>1</v>
      </c>
      <c r="D783" s="160" t="s">
        <v>61</v>
      </c>
      <c r="E783" s="228" t="s">
        <v>1105</v>
      </c>
      <c r="F783" s="229">
        <f>'Таб. 1._Общ_гр_ '!E783+'Таб. 1._Общ_гр_ '!F783+'Таб. 1._Общ_гр_ '!G783+'Таб. 1._Общ_гр_ '!H783</f>
        <v>0</v>
      </c>
      <c r="G783" s="229">
        <f>'Таб. 1._Общ_гр_ '!N783+'Таб. 1._Общ_гр_ '!O783+'Таб. 1._Общ_гр_ '!P783+'Таб. 1._Общ_гр_ '!Q783</f>
        <v>0</v>
      </c>
      <c r="H783" s="229">
        <f>'Таб. 1._Общ_гр_ '!W783+'Таб. 1._Общ_гр_ '!X783+'Таб. 1._Общ_гр_ '!Y783+'Таб. 1._Общ_гр_ '!Z783</f>
        <v>0</v>
      </c>
      <c r="I783" s="229">
        <f>'Таб. 1._Общ_гр_ '!AF783+'Таб. 1._Общ_гр_ '!AG783+'Таб. 1._Общ_гр_ '!AH783+'Таб. 1._Общ_гр_ '!AI783</f>
        <v>0</v>
      </c>
      <c r="J783" s="229">
        <f>'Таб.2._Комб+Озд+Комп_'!E783</f>
        <v>47</v>
      </c>
      <c r="K783" s="229">
        <f>'Таб.2._Комб+Озд+Комп_'!G783</f>
        <v>0</v>
      </c>
      <c r="L783" s="229">
        <f>'Таб.2._Комб+Озд+Комп_'!I783</f>
        <v>0</v>
      </c>
      <c r="M783" s="229">
        <f>'Таб.2._Комб+Озд+Комп_'!K783</f>
        <v>0</v>
      </c>
      <c r="N783" s="229">
        <f>'Таб.2._Комб+Озд+Комп_'!M783</f>
        <v>0</v>
      </c>
      <c r="O783" s="229">
        <f>'Таб.2._Комб+Озд+Комп_'!O783</f>
        <v>0</v>
      </c>
      <c r="P783" s="229">
        <f>'Таб.2._Комб+Озд+Комп_'!Q783</f>
        <v>0</v>
      </c>
      <c r="Q783" s="229">
        <f>'Таб.2._Комб+Озд+Комп_'!S783</f>
        <v>0</v>
      </c>
      <c r="R783" s="229">
        <f>'Таб.2._Комб+Озд+Комп_'!U783</f>
        <v>110</v>
      </c>
      <c r="S783" s="229">
        <f>'Таб.2._Комб+Озд+Комп_'!W783</f>
        <v>0</v>
      </c>
      <c r="T783" s="229">
        <f>'Таб.2._Комб+Озд+Комп_'!Y783</f>
        <v>48</v>
      </c>
      <c r="U783" s="229">
        <f>'Таб.2._Комб+Озд+Комп_'!AA783</f>
        <v>0</v>
      </c>
      <c r="V783" s="230">
        <f t="shared" si="203"/>
        <v>205</v>
      </c>
      <c r="W783" s="231">
        <f>'Таб. 1._Общ_гр_ '!I783+'Таб. 1._Общ_гр_ '!R783+'Таб. 1._Общ_гр_ '!AA783+'Таб. 1._Общ_гр_ '!AJ783+'Таб.2._Комб+Озд+Комп_'!AD783</f>
        <v>8</v>
      </c>
      <c r="X783" s="168">
        <f>'Таб. 1._Общ_гр_ '!AZ783+'Таб.2._Комб+Озд+Комп_'!AO783</f>
        <v>28807.3</v>
      </c>
      <c r="Y783" s="252">
        <v>1</v>
      </c>
      <c r="Z783" s="63">
        <v>1.1599999999999999</v>
      </c>
      <c r="AA783" s="263">
        <v>1.05</v>
      </c>
      <c r="AB783" s="63">
        <v>1.1000000000000001</v>
      </c>
      <c r="AC783" s="168">
        <f t="shared" si="204"/>
        <v>38596</v>
      </c>
      <c r="AD783" s="168">
        <v>1</v>
      </c>
      <c r="AE783" s="168">
        <f t="shared" si="205"/>
        <v>38596</v>
      </c>
      <c r="AF783" s="233">
        <f>'Таб. 1._Общ_гр_ '!BA783+'Таб.2._Комб+Озд+Комп_'!AP783</f>
        <v>213.2</v>
      </c>
      <c r="AG783" s="233">
        <f t="shared" si="206"/>
        <v>38809.199999999997</v>
      </c>
    </row>
    <row r="784" spans="1:33" s="19" customFormat="1" ht="11.25" hidden="1" customHeight="1">
      <c r="A784" s="219" t="s">
        <v>790</v>
      </c>
      <c r="B784" s="249" t="s">
        <v>787</v>
      </c>
      <c r="C784" s="226">
        <v>1</v>
      </c>
      <c r="D784" s="160" t="s">
        <v>61</v>
      </c>
      <c r="E784" s="228" t="s">
        <v>1105</v>
      </c>
      <c r="F784" s="229">
        <f>'Таб. 1._Общ_гр_ '!E784+'Таб. 1._Общ_гр_ '!F784+'Таб. 1._Общ_гр_ '!G784+'Таб. 1._Общ_гр_ '!H784</f>
        <v>0</v>
      </c>
      <c r="G784" s="229">
        <f>'Таб. 1._Общ_гр_ '!N784+'Таб. 1._Общ_гр_ '!O784+'Таб. 1._Общ_гр_ '!P784+'Таб. 1._Общ_гр_ '!Q784</f>
        <v>0</v>
      </c>
      <c r="H784" s="229">
        <f>'Таб. 1._Общ_гр_ '!W784+'Таб. 1._Общ_гр_ '!X784+'Таб. 1._Общ_гр_ '!Y784+'Таб. 1._Общ_гр_ '!Z784</f>
        <v>0</v>
      </c>
      <c r="I784" s="229">
        <f>'Таб. 1._Общ_гр_ '!AF784+'Таб. 1._Общ_гр_ '!AG784+'Таб. 1._Общ_гр_ '!AH784+'Таб. 1._Общ_гр_ '!AI784</f>
        <v>0</v>
      </c>
      <c r="J784" s="229">
        <f>'Таб.2._Комб+Озд+Комп_'!E784</f>
        <v>24</v>
      </c>
      <c r="K784" s="229">
        <f>'Таб.2._Комб+Озд+Комп_'!G784</f>
        <v>0</v>
      </c>
      <c r="L784" s="229">
        <f>'Таб.2._Комб+Озд+Комп_'!I784</f>
        <v>0</v>
      </c>
      <c r="M784" s="229">
        <f>'Таб.2._Комб+Озд+Комп_'!K784</f>
        <v>0</v>
      </c>
      <c r="N784" s="229">
        <f>'Таб.2._Комб+Озд+Комп_'!M784</f>
        <v>0</v>
      </c>
      <c r="O784" s="229">
        <f>'Таб.2._Комб+Озд+Комп_'!O784</f>
        <v>0</v>
      </c>
      <c r="P784" s="229">
        <f>'Таб.2._Комб+Озд+Комп_'!Q784</f>
        <v>24</v>
      </c>
      <c r="Q784" s="229">
        <f>'Таб.2._Комб+Озд+Комп_'!S784</f>
        <v>0</v>
      </c>
      <c r="R784" s="229">
        <f>'Таб.2._Комб+Озд+Комп_'!U784</f>
        <v>100</v>
      </c>
      <c r="S784" s="229">
        <f>'Таб.2._Комб+Озд+Комп_'!W784</f>
        <v>0</v>
      </c>
      <c r="T784" s="229">
        <f>'Таб.2._Комб+Озд+Комп_'!Y784</f>
        <v>0</v>
      </c>
      <c r="U784" s="229">
        <f>'Таб.2._Комб+Озд+Комп_'!AA784</f>
        <v>0</v>
      </c>
      <c r="V784" s="230">
        <f t="shared" si="203"/>
        <v>148</v>
      </c>
      <c r="W784" s="231">
        <f>'Таб. 1._Общ_гр_ '!I784+'Таб. 1._Общ_гр_ '!R784+'Таб. 1._Общ_гр_ '!AA784+'Таб. 1._Общ_гр_ '!AJ784+'Таб.2._Комб+Озд+Комп_'!AD784</f>
        <v>6</v>
      </c>
      <c r="X784" s="168">
        <f>'Таб. 1._Общ_гр_ '!AZ784+'Таб.2._Комб+Озд+Комп_'!AO784</f>
        <v>19013.300000000003</v>
      </c>
      <c r="Y784" s="252">
        <v>1</v>
      </c>
      <c r="Z784" s="63">
        <v>1.1200000000000001</v>
      </c>
      <c r="AA784" s="263">
        <v>1.1000000000000001</v>
      </c>
      <c r="AB784" s="63">
        <v>1.05</v>
      </c>
      <c r="AC784" s="168">
        <f t="shared" si="204"/>
        <v>24595.599999999999</v>
      </c>
      <c r="AD784" s="168">
        <v>1</v>
      </c>
      <c r="AE784" s="168">
        <f t="shared" si="205"/>
        <v>24595.599999999999</v>
      </c>
      <c r="AF784" s="233">
        <f>'Таб. 1._Общ_гр_ '!BA784+'Таб.2._Комб+Озд+Комп_'!AP784</f>
        <v>153.9</v>
      </c>
      <c r="AG784" s="233">
        <f t="shared" si="206"/>
        <v>24749.5</v>
      </c>
    </row>
    <row r="785" spans="1:33" s="19" customFormat="1" ht="11.25" hidden="1" customHeight="1">
      <c r="A785" s="219" t="s">
        <v>791</v>
      </c>
      <c r="B785" s="249" t="s">
        <v>787</v>
      </c>
      <c r="C785" s="226">
        <v>1</v>
      </c>
      <c r="D785" s="160" t="s">
        <v>61</v>
      </c>
      <c r="E785" s="228" t="s">
        <v>1105</v>
      </c>
      <c r="F785" s="229">
        <f>'Таб. 1._Общ_гр_ '!E785+'Таб. 1._Общ_гр_ '!F785+'Таб. 1._Общ_гр_ '!G785+'Таб. 1._Общ_гр_ '!H785</f>
        <v>23</v>
      </c>
      <c r="G785" s="229">
        <f>'Таб. 1._Общ_гр_ '!N785+'Таб. 1._Общ_гр_ '!O785+'Таб. 1._Общ_гр_ '!P785+'Таб. 1._Общ_гр_ '!Q785</f>
        <v>0</v>
      </c>
      <c r="H785" s="229">
        <f>'Таб. 1._Общ_гр_ '!W785+'Таб. 1._Общ_гр_ '!X785+'Таб. 1._Общ_гр_ '!Y785+'Таб. 1._Общ_гр_ '!Z785</f>
        <v>36</v>
      </c>
      <c r="I785" s="229">
        <f>'Таб. 1._Общ_гр_ '!AF785+'Таб. 1._Общ_гр_ '!AG785+'Таб. 1._Общ_гр_ '!AH785+'Таб. 1._Общ_гр_ '!AI785</f>
        <v>0</v>
      </c>
      <c r="J785" s="229">
        <f>'Таб.2._Комб+Озд+Комп_'!E785</f>
        <v>25</v>
      </c>
      <c r="K785" s="229">
        <f>'Таб.2._Комб+Озд+Комп_'!G785</f>
        <v>0</v>
      </c>
      <c r="L785" s="229">
        <f>'Таб.2._Комб+Озд+Комп_'!I785</f>
        <v>0</v>
      </c>
      <c r="M785" s="229">
        <f>'Таб.2._Комб+Озд+Комп_'!K785</f>
        <v>0</v>
      </c>
      <c r="N785" s="229">
        <f>'Таб.2._Комб+Озд+Комп_'!M785</f>
        <v>18</v>
      </c>
      <c r="O785" s="229">
        <f>'Таб.2._Комб+Озд+Комп_'!O785</f>
        <v>0</v>
      </c>
      <c r="P785" s="229">
        <f>'Таб.2._Комб+Озд+Комп_'!Q785</f>
        <v>0</v>
      </c>
      <c r="Q785" s="229">
        <f>'Таб.2._Комб+Озд+Комп_'!S785</f>
        <v>0</v>
      </c>
      <c r="R785" s="229">
        <f>'Таб.2._Комб+Озд+Комп_'!U785</f>
        <v>118</v>
      </c>
      <c r="S785" s="229">
        <f>'Таб.2._Комб+Озд+Комп_'!W785</f>
        <v>0</v>
      </c>
      <c r="T785" s="229">
        <f>'Таб.2._Комб+Озд+Комп_'!Y785</f>
        <v>0</v>
      </c>
      <c r="U785" s="229">
        <f>'Таб.2._Комб+Озд+Комп_'!AA785</f>
        <v>0</v>
      </c>
      <c r="V785" s="230">
        <f t="shared" si="203"/>
        <v>220</v>
      </c>
      <c r="W785" s="231">
        <f>'Таб. 1._Общ_гр_ '!I785+'Таб. 1._Общ_гр_ '!R785+'Таб. 1._Общ_гр_ '!AA785+'Таб. 1._Общ_гр_ '!AJ785+'Таб.2._Комб+Озд+Комп_'!AD785</f>
        <v>10</v>
      </c>
      <c r="X785" s="168">
        <f>'Таб. 1._Общ_гр_ '!AZ785+'Таб.2._Комб+Озд+Комп_'!AO785</f>
        <v>25259.999999999996</v>
      </c>
      <c r="Y785" s="252">
        <v>1</v>
      </c>
      <c r="Z785" s="63">
        <v>1.1200000000000001</v>
      </c>
      <c r="AA785" s="263">
        <v>1.05</v>
      </c>
      <c r="AB785" s="63">
        <v>1.05</v>
      </c>
      <c r="AC785" s="168">
        <f t="shared" si="204"/>
        <v>31191</v>
      </c>
      <c r="AD785" s="168">
        <v>1</v>
      </c>
      <c r="AE785" s="168">
        <f t="shared" si="205"/>
        <v>31191</v>
      </c>
      <c r="AF785" s="233">
        <f>'Таб. 1._Общ_гр_ '!BA785+'Таб.2._Комб+Озд+Комп_'!AP785</f>
        <v>228.8</v>
      </c>
      <c r="AG785" s="233">
        <f t="shared" si="206"/>
        <v>31419.8</v>
      </c>
    </row>
    <row r="786" spans="1:33" s="19" customFormat="1" ht="11.25" hidden="1" customHeight="1">
      <c r="A786" s="219" t="s">
        <v>792</v>
      </c>
      <c r="B786" s="249" t="s">
        <v>787</v>
      </c>
      <c r="C786" s="226">
        <v>1</v>
      </c>
      <c r="D786" s="160" t="s">
        <v>61</v>
      </c>
      <c r="E786" s="228" t="s">
        <v>1105</v>
      </c>
      <c r="F786" s="229">
        <f>'Таб. 1._Общ_гр_ '!E786+'Таб. 1._Общ_гр_ '!F786+'Таб. 1._Общ_гр_ '!G786+'Таб. 1._Общ_гр_ '!H786</f>
        <v>0</v>
      </c>
      <c r="G786" s="229">
        <f>'Таб. 1._Общ_гр_ '!N786+'Таб. 1._Общ_гр_ '!O786+'Таб. 1._Общ_гр_ '!P786+'Таб. 1._Общ_гр_ '!Q786</f>
        <v>0</v>
      </c>
      <c r="H786" s="229">
        <f>'Таб. 1._Общ_гр_ '!W786+'Таб. 1._Общ_гр_ '!X786+'Таб. 1._Общ_гр_ '!Y786+'Таб. 1._Общ_гр_ '!Z786</f>
        <v>0</v>
      </c>
      <c r="I786" s="229">
        <f>'Таб. 1._Общ_гр_ '!AF786+'Таб. 1._Общ_гр_ '!AG786+'Таб. 1._Общ_гр_ '!AH786+'Таб. 1._Общ_гр_ '!AI786</f>
        <v>0</v>
      </c>
      <c r="J786" s="229">
        <f>'Таб.2._Комб+Озд+Комп_'!E786</f>
        <v>0</v>
      </c>
      <c r="K786" s="229">
        <f>'Таб.2._Комб+Озд+Комп_'!G786</f>
        <v>0</v>
      </c>
      <c r="L786" s="229">
        <f>'Таб.2._Комб+Озд+Комп_'!I786</f>
        <v>0</v>
      </c>
      <c r="M786" s="229">
        <f>'Таб.2._Комб+Озд+Комп_'!K786</f>
        <v>0</v>
      </c>
      <c r="N786" s="229">
        <f>'Таб.2._Комб+Озд+Комп_'!M786</f>
        <v>52</v>
      </c>
      <c r="O786" s="229">
        <f>'Таб.2._Комб+Озд+Комп_'!O786</f>
        <v>0</v>
      </c>
      <c r="P786" s="229">
        <f>'Таб.2._Комб+Озд+Комп_'!Q786</f>
        <v>22</v>
      </c>
      <c r="Q786" s="229">
        <f>'Таб.2._Комб+Озд+Комп_'!S786</f>
        <v>0</v>
      </c>
      <c r="R786" s="229">
        <f>'Таб.2._Комб+Озд+Комп_'!U786</f>
        <v>96</v>
      </c>
      <c r="S786" s="229">
        <f>'Таб.2._Комб+Озд+Комп_'!W786</f>
        <v>0</v>
      </c>
      <c r="T786" s="229">
        <f>'Таб.2._Комб+Озд+Комп_'!Y786</f>
        <v>0</v>
      </c>
      <c r="U786" s="229">
        <f>'Таб.2._Комб+Озд+Комп_'!AA786</f>
        <v>0</v>
      </c>
      <c r="V786" s="230">
        <f t="shared" si="203"/>
        <v>170</v>
      </c>
      <c r="W786" s="231">
        <f>'Таб. 1._Общ_гр_ '!I786+'Таб. 1._Общ_гр_ '!R786+'Таб. 1._Общ_гр_ '!AA786+'Таб. 1._Общ_гр_ '!AJ786+'Таб.2._Комб+Озд+Комп_'!AD786</f>
        <v>7</v>
      </c>
      <c r="X786" s="168">
        <f>'Таб. 1._Общ_гр_ '!AZ786+'Таб.2._Комб+Озд+Комп_'!AO786</f>
        <v>18979.2</v>
      </c>
      <c r="Y786" s="252">
        <v>1</v>
      </c>
      <c r="Z786" s="63">
        <v>1.1200000000000001</v>
      </c>
      <c r="AA786" s="263">
        <v>1.05</v>
      </c>
      <c r="AB786" s="63">
        <v>1</v>
      </c>
      <c r="AC786" s="168">
        <f t="shared" si="204"/>
        <v>22319.5</v>
      </c>
      <c r="AD786" s="168">
        <v>1</v>
      </c>
      <c r="AE786" s="168">
        <f t="shared" si="205"/>
        <v>22319.5</v>
      </c>
      <c r="AF786" s="233">
        <f>'Таб. 1._Общ_гр_ '!BA786+'Таб.2._Комб+Озд+Комп_'!AP786</f>
        <v>176.8</v>
      </c>
      <c r="AG786" s="233">
        <f t="shared" si="206"/>
        <v>22496.3</v>
      </c>
    </row>
    <row r="787" spans="1:33" s="19" customFormat="1" ht="11.25" hidden="1" customHeight="1">
      <c r="A787" s="219" t="s">
        <v>793</v>
      </c>
      <c r="B787" s="249" t="s">
        <v>787</v>
      </c>
      <c r="C787" s="226">
        <v>1</v>
      </c>
      <c r="D787" s="160" t="s">
        <v>61</v>
      </c>
      <c r="E787" s="228" t="s">
        <v>1105</v>
      </c>
      <c r="F787" s="229">
        <f>'Таб. 1._Общ_гр_ '!E787+'Таб. 1._Общ_гр_ '!F787+'Таб. 1._Общ_гр_ '!G787+'Таб. 1._Общ_гр_ '!H787</f>
        <v>50</v>
      </c>
      <c r="G787" s="229">
        <f>'Таб. 1._Общ_гр_ '!N787+'Таб. 1._Общ_гр_ '!O787+'Таб. 1._Общ_гр_ '!P787+'Таб. 1._Общ_гр_ '!Q787</f>
        <v>0</v>
      </c>
      <c r="H787" s="229">
        <f>'Таб. 1._Общ_гр_ '!W787+'Таб. 1._Общ_гр_ '!X787+'Таб. 1._Общ_гр_ '!Y787+'Таб. 1._Общ_гр_ '!Z787</f>
        <v>0</v>
      </c>
      <c r="I787" s="229">
        <f>'Таб. 1._Общ_гр_ '!AF787+'Таб. 1._Общ_гр_ '!AG787+'Таб. 1._Общ_гр_ '!AH787+'Таб. 1._Общ_гр_ '!AI787</f>
        <v>0</v>
      </c>
      <c r="J787" s="229">
        <f>'Таб.2._Комб+Озд+Комп_'!E787</f>
        <v>0</v>
      </c>
      <c r="K787" s="229">
        <f>'Таб.2._Комб+Озд+Комп_'!G787</f>
        <v>0</v>
      </c>
      <c r="L787" s="229">
        <f>'Таб.2._Комб+Озд+Комп_'!I787</f>
        <v>0</v>
      </c>
      <c r="M787" s="229">
        <f>'Таб.2._Комб+Озд+Комп_'!K787</f>
        <v>0</v>
      </c>
      <c r="N787" s="229">
        <f>'Таб.2._Комб+Озд+Комп_'!M787</f>
        <v>0</v>
      </c>
      <c r="O787" s="229">
        <f>'Таб.2._Комб+Озд+Комп_'!O787</f>
        <v>0</v>
      </c>
      <c r="P787" s="229">
        <f>'Таб.2._Комб+Озд+Комп_'!Q787</f>
        <v>125</v>
      </c>
      <c r="Q787" s="229">
        <f>'Таб.2._Комб+Озд+Комп_'!S787</f>
        <v>0</v>
      </c>
      <c r="R787" s="229">
        <f>'Таб.2._Комб+Озд+Комп_'!U787</f>
        <v>455</v>
      </c>
      <c r="S787" s="229">
        <f>'Таб.2._Комб+Озд+Комп_'!W787</f>
        <v>0</v>
      </c>
      <c r="T787" s="229">
        <f>'Таб.2._Комб+Озд+Комп_'!Y787</f>
        <v>0</v>
      </c>
      <c r="U787" s="229">
        <f>'Таб.2._Комб+Озд+Комп_'!AA787</f>
        <v>0</v>
      </c>
      <c r="V787" s="230">
        <f t="shared" si="203"/>
        <v>630</v>
      </c>
      <c r="W787" s="231">
        <f>'Таб. 1._Общ_гр_ '!I787+'Таб. 1._Общ_гр_ '!R787+'Таб. 1._Общ_гр_ '!AA787+'Таб. 1._Общ_гр_ '!AJ787+'Таб.2._Комб+Озд+Комп_'!AD787</f>
        <v>26</v>
      </c>
      <c r="X787" s="168">
        <f>'Таб. 1._Общ_гр_ '!AZ787+'Таб.2._Комб+Озд+Комп_'!AO787</f>
        <v>74599.7</v>
      </c>
      <c r="Y787" s="252">
        <v>1</v>
      </c>
      <c r="Z787" s="63">
        <v>1.1200000000000001</v>
      </c>
      <c r="AA787" s="263">
        <v>1</v>
      </c>
      <c r="AB787" s="63">
        <v>1.1000000000000001</v>
      </c>
      <c r="AC787" s="168">
        <f t="shared" si="204"/>
        <v>91906.8</v>
      </c>
      <c r="AD787" s="168">
        <v>1</v>
      </c>
      <c r="AE787" s="168">
        <f t="shared" si="205"/>
        <v>91906.8</v>
      </c>
      <c r="AF787" s="233">
        <f>'Таб. 1._Общ_гр_ '!BA787+'Таб.2._Комб+Озд+Комп_'!AP787</f>
        <v>655.20000000000005</v>
      </c>
      <c r="AG787" s="233">
        <f t="shared" si="206"/>
        <v>92562</v>
      </c>
    </row>
    <row r="788" spans="1:33" s="19" customFormat="1" ht="11.25" hidden="1" customHeight="1">
      <c r="A788" s="219" t="s">
        <v>794</v>
      </c>
      <c r="B788" s="249" t="s">
        <v>787</v>
      </c>
      <c r="C788" s="226">
        <v>1</v>
      </c>
      <c r="D788" s="160" t="s">
        <v>61</v>
      </c>
      <c r="E788" s="228" t="s">
        <v>1105</v>
      </c>
      <c r="F788" s="229">
        <f>'Таб. 1._Общ_гр_ '!E788+'Таб. 1._Общ_гр_ '!F788+'Таб. 1._Общ_гр_ '!G788+'Таб. 1._Общ_гр_ '!H788</f>
        <v>88</v>
      </c>
      <c r="G788" s="229">
        <f>'Таб. 1._Общ_гр_ '!N788+'Таб. 1._Общ_гр_ '!O788+'Таб. 1._Общ_гр_ '!P788+'Таб. 1._Общ_гр_ '!Q788</f>
        <v>0</v>
      </c>
      <c r="H788" s="229">
        <f>'Таб. 1._Общ_гр_ '!W788+'Таб. 1._Общ_гр_ '!X788+'Таб. 1._Общ_гр_ '!Y788+'Таб. 1._Общ_гр_ '!Z788</f>
        <v>20</v>
      </c>
      <c r="I788" s="229">
        <f>'Таб. 1._Общ_гр_ '!AF788+'Таб. 1._Общ_гр_ '!AG788+'Таб. 1._Общ_гр_ '!AH788+'Таб. 1._Общ_гр_ '!AI788</f>
        <v>0</v>
      </c>
      <c r="J788" s="229">
        <f>'Таб.2._Комб+Озд+Комп_'!E788</f>
        <v>0</v>
      </c>
      <c r="K788" s="229">
        <f>'Таб.2._Комб+Озд+Комп_'!G788</f>
        <v>0</v>
      </c>
      <c r="L788" s="229">
        <f>'Таб.2._Комб+Озд+Комп_'!I788</f>
        <v>0</v>
      </c>
      <c r="M788" s="229">
        <f>'Таб.2._Комб+Озд+Комп_'!K788</f>
        <v>0</v>
      </c>
      <c r="N788" s="229">
        <f>'Таб.2._Комб+Озд+Комп_'!M788</f>
        <v>0</v>
      </c>
      <c r="O788" s="229">
        <f>'Таб.2._Комб+Озд+Комп_'!O788</f>
        <v>0</v>
      </c>
      <c r="P788" s="229">
        <f>'Таб.2._Комб+Озд+Комп_'!Q788</f>
        <v>30</v>
      </c>
      <c r="Q788" s="229">
        <f>'Таб.2._Комб+Озд+Комп_'!S788</f>
        <v>0</v>
      </c>
      <c r="R788" s="229">
        <f>'Таб.2._Комб+Озд+Комп_'!U788</f>
        <v>250</v>
      </c>
      <c r="S788" s="229">
        <f>'Таб.2._Комб+Озд+Комп_'!W788</f>
        <v>0</v>
      </c>
      <c r="T788" s="229">
        <f>'Таб.2._Комб+Озд+Комп_'!Y788</f>
        <v>0</v>
      </c>
      <c r="U788" s="229">
        <f>'Таб.2._Комб+Озд+Комп_'!AA788</f>
        <v>0</v>
      </c>
      <c r="V788" s="230">
        <f t="shared" si="203"/>
        <v>388</v>
      </c>
      <c r="W788" s="231">
        <f>'Таб. 1._Общ_гр_ '!I788+'Таб. 1._Общ_гр_ '!R788+'Таб. 1._Общ_гр_ '!AA788+'Таб. 1._Общ_гр_ '!AJ788+'Таб.2._Комб+Озд+Комп_'!AD788</f>
        <v>16</v>
      </c>
      <c r="X788" s="168">
        <f>'Таб. 1._Общ_гр_ '!AZ788+'Таб.2._Комб+Озд+Комп_'!AO788</f>
        <v>71207.600000000006</v>
      </c>
      <c r="Y788" s="252">
        <v>1</v>
      </c>
      <c r="Z788" s="63">
        <v>1.1599999999999999</v>
      </c>
      <c r="AA788" s="263">
        <v>1.05</v>
      </c>
      <c r="AB788" s="63">
        <v>1.1000000000000001</v>
      </c>
      <c r="AC788" s="168">
        <f t="shared" si="204"/>
        <v>95403.9</v>
      </c>
      <c r="AD788" s="168">
        <v>1</v>
      </c>
      <c r="AE788" s="168">
        <f t="shared" si="205"/>
        <v>95403.9</v>
      </c>
      <c r="AF788" s="233">
        <f>'Таб. 1._Общ_гр_ '!BA788+'Таб.2._Комб+Озд+Комп_'!AP788</f>
        <v>403.5</v>
      </c>
      <c r="AG788" s="233">
        <f t="shared" si="206"/>
        <v>95807.4</v>
      </c>
    </row>
    <row r="789" spans="1:33" s="19" customFormat="1" ht="11.25" hidden="1" customHeight="1">
      <c r="A789" s="219" t="s">
        <v>795</v>
      </c>
      <c r="B789" s="249" t="s">
        <v>787</v>
      </c>
      <c r="C789" s="226">
        <v>1</v>
      </c>
      <c r="D789" s="160" t="s">
        <v>61</v>
      </c>
      <c r="E789" s="228" t="s">
        <v>1105</v>
      </c>
      <c r="F789" s="229">
        <f>'Таб. 1._Общ_гр_ '!E789+'Таб. 1._Общ_гр_ '!F789+'Таб. 1._Общ_гр_ '!G789+'Таб. 1._Общ_гр_ '!H789</f>
        <v>0</v>
      </c>
      <c r="G789" s="229">
        <f>'Таб. 1._Общ_гр_ '!N789+'Таб. 1._Общ_гр_ '!O789+'Таб. 1._Общ_гр_ '!P789+'Таб. 1._Общ_гр_ '!Q789</f>
        <v>0</v>
      </c>
      <c r="H789" s="229">
        <f>'Таб. 1._Общ_гр_ '!W789+'Таб. 1._Общ_гр_ '!X789+'Таб. 1._Общ_гр_ '!Y789+'Таб. 1._Общ_гр_ '!Z789</f>
        <v>0</v>
      </c>
      <c r="I789" s="229">
        <f>'Таб. 1._Общ_гр_ '!AF789+'Таб. 1._Общ_гр_ '!AG789+'Таб. 1._Общ_гр_ '!AH789+'Таб. 1._Общ_гр_ '!AI789</f>
        <v>0</v>
      </c>
      <c r="J789" s="229">
        <f>'Таб.2._Комб+Озд+Комп_'!E789</f>
        <v>0</v>
      </c>
      <c r="K789" s="229">
        <f>'Таб.2._Комб+Озд+Комп_'!G789</f>
        <v>0</v>
      </c>
      <c r="L789" s="229">
        <f>'Таб.2._Комб+Озд+Комп_'!I789</f>
        <v>0</v>
      </c>
      <c r="M789" s="229">
        <f>'Таб.2._Комб+Озд+Комп_'!K789</f>
        <v>0</v>
      </c>
      <c r="N789" s="229">
        <f>'Таб.2._Комб+Озд+Комп_'!M789</f>
        <v>0</v>
      </c>
      <c r="O789" s="229">
        <f>'Таб.2._Комб+Озд+Комп_'!O789</f>
        <v>0</v>
      </c>
      <c r="P789" s="229">
        <f>'Таб.2._Комб+Озд+Комп_'!Q789</f>
        <v>48</v>
      </c>
      <c r="Q789" s="229">
        <f>'Таб.2._Комб+Озд+Комп_'!S789</f>
        <v>0</v>
      </c>
      <c r="R789" s="229">
        <f>'Таб.2._Комб+Озд+Комп_'!U789</f>
        <v>167</v>
      </c>
      <c r="S789" s="229">
        <f>'Таб.2._Комб+Озд+Комп_'!W789</f>
        <v>0</v>
      </c>
      <c r="T789" s="229">
        <f>'Таб.2._Комб+Озд+Комп_'!Y789</f>
        <v>0</v>
      </c>
      <c r="U789" s="229">
        <f>'Таб.2._Комб+Озд+Комп_'!AA789</f>
        <v>0</v>
      </c>
      <c r="V789" s="230">
        <f t="shared" si="203"/>
        <v>215</v>
      </c>
      <c r="W789" s="231">
        <f>'Таб. 1._Общ_гр_ '!I789+'Таб. 1._Общ_гр_ '!R789+'Таб. 1._Общ_гр_ '!AA789+'Таб. 1._Общ_гр_ '!AJ789+'Таб.2._Комб+Озд+Комп_'!AD789</f>
        <v>8</v>
      </c>
      <c r="X789" s="168">
        <f>'Таб. 1._Общ_гр_ '!AZ789+'Таб.2._Комб+Озд+Комп_'!AO789</f>
        <v>26292.7</v>
      </c>
      <c r="Y789" s="252">
        <v>1</v>
      </c>
      <c r="Z789" s="63">
        <v>1.1200000000000001</v>
      </c>
      <c r="AA789" s="263">
        <v>1.05</v>
      </c>
      <c r="AB789" s="63">
        <v>1</v>
      </c>
      <c r="AC789" s="168">
        <f t="shared" si="204"/>
        <v>30920.2</v>
      </c>
      <c r="AD789" s="168">
        <v>1</v>
      </c>
      <c r="AE789" s="168">
        <f t="shared" si="205"/>
        <v>30920.2</v>
      </c>
      <c r="AF789" s="233">
        <f>'Таб. 1._Общ_гр_ '!BA789+'Таб.2._Комб+Озд+Комп_'!AP789</f>
        <v>223.6</v>
      </c>
      <c r="AG789" s="233">
        <f t="shared" si="206"/>
        <v>31143.8</v>
      </c>
    </row>
    <row r="790" spans="1:33" s="19" customFormat="1" ht="11.25" hidden="1" customHeight="1">
      <c r="A790" s="219" t="s">
        <v>796</v>
      </c>
      <c r="B790" s="249" t="s">
        <v>787</v>
      </c>
      <c r="C790" s="226">
        <v>1</v>
      </c>
      <c r="D790" s="160" t="s">
        <v>61</v>
      </c>
      <c r="E790" s="228" t="s">
        <v>1105</v>
      </c>
      <c r="F790" s="229">
        <f>'Таб. 1._Общ_гр_ '!E790+'Таб. 1._Общ_гр_ '!F790+'Таб. 1._Общ_гр_ '!G790+'Таб. 1._Общ_гр_ '!H790</f>
        <v>0</v>
      </c>
      <c r="G790" s="229">
        <f>'Таб. 1._Общ_гр_ '!N790+'Таб. 1._Общ_гр_ '!O790+'Таб. 1._Общ_гр_ '!P790+'Таб. 1._Общ_гр_ '!Q790</f>
        <v>0</v>
      </c>
      <c r="H790" s="229">
        <f>'Таб. 1._Общ_гр_ '!W790+'Таб. 1._Общ_гр_ '!X790+'Таб. 1._Общ_гр_ '!Y790+'Таб. 1._Общ_гр_ '!Z790</f>
        <v>45</v>
      </c>
      <c r="I790" s="229">
        <f>'Таб. 1._Общ_гр_ '!AF790+'Таб. 1._Общ_гр_ '!AG790+'Таб. 1._Общ_гр_ '!AH790+'Таб. 1._Общ_гр_ '!AI790</f>
        <v>0</v>
      </c>
      <c r="J790" s="229">
        <f>'Таб.2._Комб+Озд+Комп_'!E790</f>
        <v>16</v>
      </c>
      <c r="K790" s="229">
        <f>'Таб.2._Комб+Озд+Комп_'!G790</f>
        <v>0</v>
      </c>
      <c r="L790" s="229">
        <f>'Таб.2._Комб+Озд+Комп_'!I790</f>
        <v>0</v>
      </c>
      <c r="M790" s="229">
        <f>'Таб.2._Комб+Озд+Комп_'!K790</f>
        <v>0</v>
      </c>
      <c r="N790" s="229">
        <f>'Таб.2._Комб+Озд+Комп_'!M790</f>
        <v>0</v>
      </c>
      <c r="O790" s="229">
        <f>'Таб.2._Комб+Озд+Комп_'!O790</f>
        <v>0</v>
      </c>
      <c r="P790" s="229">
        <f>'Таб.2._Комб+Озд+Комп_'!Q790</f>
        <v>0</v>
      </c>
      <c r="Q790" s="229">
        <f>'Таб.2._Комб+Озд+Комп_'!S790</f>
        <v>0</v>
      </c>
      <c r="R790" s="229">
        <f>'Таб.2._Комб+Озд+Комп_'!U790</f>
        <v>204</v>
      </c>
      <c r="S790" s="229">
        <f>'Таб.2._Комб+Озд+Комп_'!W790</f>
        <v>0</v>
      </c>
      <c r="T790" s="229">
        <f>'Таб.2._Комб+Озд+Комп_'!Y790</f>
        <v>0</v>
      </c>
      <c r="U790" s="229">
        <f>'Таб.2._Комб+Озд+Комп_'!AA790</f>
        <v>0</v>
      </c>
      <c r="V790" s="230">
        <f t="shared" si="203"/>
        <v>265</v>
      </c>
      <c r="W790" s="231">
        <f>'Таб. 1._Общ_гр_ '!I790+'Таб. 1._Общ_гр_ '!R790+'Таб. 1._Общ_гр_ '!AA790+'Таб. 1._Общ_гр_ '!AJ790+'Таб.2._Комб+Озд+Комп_'!AD790</f>
        <v>10</v>
      </c>
      <c r="X790" s="168">
        <f>'Таб. 1._Общ_гр_ '!AZ790+'Таб.2._Комб+Озд+Комп_'!AO790</f>
        <v>32456.800000000003</v>
      </c>
      <c r="Y790" s="252">
        <v>1</v>
      </c>
      <c r="Z790" s="63">
        <v>1.1599999999999999</v>
      </c>
      <c r="AA790" s="263">
        <v>1.05</v>
      </c>
      <c r="AB790" s="63">
        <v>1.05</v>
      </c>
      <c r="AC790" s="168">
        <f t="shared" si="204"/>
        <v>41509</v>
      </c>
      <c r="AD790" s="168">
        <v>1</v>
      </c>
      <c r="AE790" s="168">
        <f t="shared" si="205"/>
        <v>41509</v>
      </c>
      <c r="AF790" s="233">
        <f>'Таб. 1._Общ_гр_ '!BA790+'Таб.2._Комб+Озд+Комп_'!AP790</f>
        <v>275.60000000000002</v>
      </c>
      <c r="AG790" s="233">
        <f t="shared" si="206"/>
        <v>41784.6</v>
      </c>
    </row>
    <row r="791" spans="1:33" s="19" customFormat="1" ht="11.25" hidden="1" customHeight="1">
      <c r="A791" s="219" t="s">
        <v>797</v>
      </c>
      <c r="B791" s="249" t="s">
        <v>787</v>
      </c>
      <c r="C791" s="226">
        <v>1</v>
      </c>
      <c r="D791" s="160" t="s">
        <v>61</v>
      </c>
      <c r="E791" s="228" t="s">
        <v>1105</v>
      </c>
      <c r="F791" s="229">
        <f>'Таб. 1._Общ_гр_ '!E791+'Таб. 1._Общ_гр_ '!F791+'Таб. 1._Общ_гр_ '!G791+'Таб. 1._Общ_гр_ '!H791</f>
        <v>0</v>
      </c>
      <c r="G791" s="229">
        <f>'Таб. 1._Общ_гр_ '!N791+'Таб. 1._Общ_гр_ '!O791+'Таб. 1._Общ_гр_ '!P791+'Таб. 1._Общ_гр_ '!Q791</f>
        <v>0</v>
      </c>
      <c r="H791" s="229">
        <f>'Таб. 1._Общ_гр_ '!W791+'Таб. 1._Общ_гр_ '!X791+'Таб. 1._Общ_гр_ '!Y791+'Таб. 1._Общ_гр_ '!Z791</f>
        <v>0</v>
      </c>
      <c r="I791" s="229">
        <f>'Таб. 1._Общ_гр_ '!AF791+'Таб. 1._Общ_гр_ '!AG791+'Таб. 1._Общ_гр_ '!AH791+'Таб. 1._Общ_гр_ '!AI791</f>
        <v>0</v>
      </c>
      <c r="J791" s="229">
        <f>'Таб.2._Комб+Озд+Комп_'!E791</f>
        <v>20</v>
      </c>
      <c r="K791" s="229">
        <f>'Таб.2._Комб+Озд+Комп_'!G791</f>
        <v>0</v>
      </c>
      <c r="L791" s="229">
        <f>'Таб.2._Комб+Озд+Комп_'!I791</f>
        <v>0</v>
      </c>
      <c r="M791" s="229">
        <f>'Таб.2._Комб+Озд+Комп_'!K791</f>
        <v>0</v>
      </c>
      <c r="N791" s="229">
        <f>'Таб.2._Комб+Озд+Комп_'!M791</f>
        <v>0</v>
      </c>
      <c r="O791" s="229">
        <f>'Таб.2._Комб+Озд+Комп_'!O791</f>
        <v>0</v>
      </c>
      <c r="P791" s="229">
        <f>'Таб.2._Комб+Озд+Комп_'!Q791</f>
        <v>91</v>
      </c>
      <c r="Q791" s="229">
        <f>'Таб.2._Комб+Озд+Комп_'!S791</f>
        <v>0</v>
      </c>
      <c r="R791" s="229">
        <f>'Таб.2._Комб+Озд+Комп_'!U791</f>
        <v>379</v>
      </c>
      <c r="S791" s="229">
        <f>'Таб.2._Комб+Озд+Комп_'!W791</f>
        <v>0</v>
      </c>
      <c r="T791" s="229">
        <f>'Таб.2._Комб+Озд+Комп_'!Y791</f>
        <v>0</v>
      </c>
      <c r="U791" s="229">
        <f>'Таб.2._Комб+Озд+Комп_'!AA791</f>
        <v>0</v>
      </c>
      <c r="V791" s="230">
        <f t="shared" si="203"/>
        <v>490</v>
      </c>
      <c r="W791" s="231">
        <f>'Таб. 1._Общ_гр_ '!I791+'Таб. 1._Общ_гр_ '!R791+'Таб. 1._Общ_гр_ '!AA791+'Таб. 1._Общ_гр_ '!AJ791+'Таб.2._Комб+Озд+Комп_'!AD791</f>
        <v>16</v>
      </c>
      <c r="X791" s="168">
        <f>'Таб. 1._Общ_гр_ '!AZ791+'Таб.2._Комб+Озд+Комп_'!AO791</f>
        <v>60962.7</v>
      </c>
      <c r="Y791" s="252">
        <v>1</v>
      </c>
      <c r="Z791" s="63">
        <v>1.1200000000000001</v>
      </c>
      <c r="AA791" s="263">
        <v>1</v>
      </c>
      <c r="AB791" s="63">
        <v>1.1000000000000001</v>
      </c>
      <c r="AC791" s="168">
        <f t="shared" si="204"/>
        <v>75106</v>
      </c>
      <c r="AD791" s="168">
        <v>1</v>
      </c>
      <c r="AE791" s="168">
        <f t="shared" si="205"/>
        <v>75106</v>
      </c>
      <c r="AF791" s="233">
        <f>'Таб. 1._Общ_гр_ '!BA791+'Таб.2._Комб+Озд+Комп_'!AP791</f>
        <v>509.6</v>
      </c>
      <c r="AG791" s="233">
        <f t="shared" si="206"/>
        <v>75615.600000000006</v>
      </c>
    </row>
    <row r="792" spans="1:33" s="19" customFormat="1" ht="11.25" hidden="1" customHeight="1">
      <c r="A792" s="219" t="s">
        <v>798</v>
      </c>
      <c r="B792" s="249" t="s">
        <v>787</v>
      </c>
      <c r="C792" s="226">
        <v>1</v>
      </c>
      <c r="D792" s="160" t="s">
        <v>61</v>
      </c>
      <c r="E792" s="228" t="s">
        <v>1105</v>
      </c>
      <c r="F792" s="229">
        <f>'Таб. 1._Общ_гр_ '!E792+'Таб. 1._Общ_гр_ '!F792+'Таб. 1._Общ_гр_ '!G792+'Таб. 1._Общ_гр_ '!H792</f>
        <v>0</v>
      </c>
      <c r="G792" s="229">
        <f>'Таб. 1._Общ_гр_ '!N792+'Таб. 1._Общ_гр_ '!O792+'Таб. 1._Общ_гр_ '!P792+'Таб. 1._Общ_гр_ '!Q792</f>
        <v>0</v>
      </c>
      <c r="H792" s="229">
        <f>'Таб. 1._Общ_гр_ '!W792+'Таб. 1._Общ_гр_ '!X792+'Таб. 1._Общ_гр_ '!Y792+'Таб. 1._Общ_гр_ '!Z792</f>
        <v>70</v>
      </c>
      <c r="I792" s="229">
        <f>'Таб. 1._Общ_гр_ '!AF792+'Таб. 1._Общ_гр_ '!AG792+'Таб. 1._Общ_гр_ '!AH792+'Таб. 1._Общ_гр_ '!AI792</f>
        <v>0</v>
      </c>
      <c r="J792" s="229">
        <f>'Таб.2._Комб+Озд+Комп_'!E792</f>
        <v>0</v>
      </c>
      <c r="K792" s="229">
        <f>'Таб.2._Комб+Озд+Комп_'!G792</f>
        <v>0</v>
      </c>
      <c r="L792" s="229">
        <f>'Таб.2._Комб+Озд+Комп_'!I792</f>
        <v>0</v>
      </c>
      <c r="M792" s="229">
        <f>'Таб.2._Комб+Озд+Комп_'!K792</f>
        <v>0</v>
      </c>
      <c r="N792" s="229">
        <f>'Таб.2._Комб+Озд+Комп_'!M792</f>
        <v>29</v>
      </c>
      <c r="O792" s="229">
        <f>'Таб.2._Комб+Озд+Комп_'!O792</f>
        <v>0</v>
      </c>
      <c r="P792" s="229">
        <f>'Таб.2._Комб+Озд+Комп_'!Q792</f>
        <v>0</v>
      </c>
      <c r="Q792" s="229">
        <f>'Таб.2._Комб+Озд+Комп_'!S792</f>
        <v>0</v>
      </c>
      <c r="R792" s="229">
        <f>'Таб.2._Комб+Озд+Комп_'!U792</f>
        <v>186</v>
      </c>
      <c r="S792" s="229">
        <f>'Таб.2._Комб+Озд+Комп_'!W792</f>
        <v>0</v>
      </c>
      <c r="T792" s="229">
        <f>'Таб.2._Комб+Озд+Комп_'!Y792</f>
        <v>0</v>
      </c>
      <c r="U792" s="229">
        <f>'Таб.2._Комб+Озд+Комп_'!AA792</f>
        <v>0</v>
      </c>
      <c r="V792" s="230">
        <f t="shared" si="203"/>
        <v>285</v>
      </c>
      <c r="W792" s="231">
        <f>'Таб. 1._Общ_гр_ '!I792+'Таб. 1._Общ_гр_ '!R792+'Таб. 1._Общ_гр_ '!AA792+'Таб. 1._Общ_гр_ '!AJ792+'Таб.2._Комб+Озд+Комп_'!AD792</f>
        <v>10</v>
      </c>
      <c r="X792" s="168">
        <f>'Таб. 1._Общ_гр_ '!AZ792+'Таб.2._Комб+Озд+Комп_'!AO792</f>
        <v>32257.8</v>
      </c>
      <c r="Y792" s="252">
        <v>1</v>
      </c>
      <c r="Z792" s="63">
        <v>1.1200000000000001</v>
      </c>
      <c r="AA792" s="263">
        <v>1.05</v>
      </c>
      <c r="AB792" s="63">
        <v>1</v>
      </c>
      <c r="AC792" s="168">
        <f t="shared" si="204"/>
        <v>37935.199999999997</v>
      </c>
      <c r="AD792" s="168">
        <v>1</v>
      </c>
      <c r="AE792" s="168">
        <f t="shared" si="205"/>
        <v>37935.199999999997</v>
      </c>
      <c r="AF792" s="233">
        <f>'Таб. 1._Общ_гр_ '!BA792+'Таб.2._Комб+Озд+Комп_'!AP792</f>
        <v>296.39999999999998</v>
      </c>
      <c r="AG792" s="233">
        <f t="shared" si="206"/>
        <v>38231.599999999999</v>
      </c>
    </row>
    <row r="793" spans="1:33" s="19" customFormat="1" ht="11.25" hidden="1" customHeight="1">
      <c r="A793" s="219" t="s">
        <v>799</v>
      </c>
      <c r="B793" s="249" t="s">
        <v>787</v>
      </c>
      <c r="C793" s="226">
        <v>1</v>
      </c>
      <c r="D793" s="160" t="s">
        <v>61</v>
      </c>
      <c r="E793" s="249" t="s">
        <v>1106</v>
      </c>
      <c r="F793" s="229">
        <f>'Таб. 1._Общ_гр_ '!E793+'Таб. 1._Общ_гр_ '!F793+'Таб. 1._Общ_гр_ '!G793+'Таб. 1._Общ_гр_ '!H793</f>
        <v>0</v>
      </c>
      <c r="G793" s="229">
        <f>'Таб. 1._Общ_гр_ '!N793+'Таб. 1._Общ_гр_ '!O793+'Таб. 1._Общ_гр_ '!P793+'Таб. 1._Общ_гр_ '!Q793</f>
        <v>0</v>
      </c>
      <c r="H793" s="229">
        <f>'Таб. 1._Общ_гр_ '!W793+'Таб. 1._Общ_гр_ '!X793+'Таб. 1._Общ_гр_ '!Y793+'Таб. 1._Общ_гр_ '!Z793</f>
        <v>0</v>
      </c>
      <c r="I793" s="229">
        <f>'Таб. 1._Общ_гр_ '!AF793+'Таб. 1._Общ_гр_ '!AG793+'Таб. 1._Общ_гр_ '!AH793+'Таб. 1._Общ_гр_ '!AI793</f>
        <v>0</v>
      </c>
      <c r="J793" s="229">
        <f>'Таб.2._Комб+Озд+Комп_'!E793</f>
        <v>15</v>
      </c>
      <c r="K793" s="229">
        <f>'Таб.2._Комб+Озд+Комп_'!G793</f>
        <v>0</v>
      </c>
      <c r="L793" s="229">
        <f>'Таб.2._Комб+Озд+Комп_'!I793</f>
        <v>0</v>
      </c>
      <c r="M793" s="229">
        <f>'Таб.2._Комб+Озд+Комп_'!K793</f>
        <v>0</v>
      </c>
      <c r="N793" s="229">
        <f>'Таб.2._Комб+Озд+Комп_'!M793</f>
        <v>0</v>
      </c>
      <c r="O793" s="229">
        <f>'Таб.2._Комб+Озд+Комп_'!O793</f>
        <v>0</v>
      </c>
      <c r="P793" s="229">
        <f>'Таб.2._Комб+Озд+Комп_'!Q793</f>
        <v>35</v>
      </c>
      <c r="Q793" s="229">
        <f>'Таб.2._Комб+Озд+Комп_'!S793</f>
        <v>0</v>
      </c>
      <c r="R793" s="229">
        <f>'Таб.2._Комб+Озд+Комп_'!U793</f>
        <v>157</v>
      </c>
      <c r="S793" s="229">
        <f>'Таб.2._Комб+Озд+Комп_'!W793</f>
        <v>0</v>
      </c>
      <c r="T793" s="229">
        <f>'Таб.2._Комб+Озд+Комп_'!Y793</f>
        <v>0</v>
      </c>
      <c r="U793" s="229">
        <f>'Таб.2._Комб+Озд+Комп_'!AA793</f>
        <v>0</v>
      </c>
      <c r="V793" s="230">
        <f t="shared" si="203"/>
        <v>207</v>
      </c>
      <c r="W793" s="231">
        <f>'Таб. 1._Общ_гр_ '!I793+'Таб. 1._Общ_гр_ '!R793+'Таб. 1._Общ_гр_ '!AA793+'Таб. 1._Общ_гр_ '!AJ793+'Таб.2._Комб+Озд+Комп_'!AD793</f>
        <v>7</v>
      </c>
      <c r="X793" s="168">
        <f>'Таб. 1._Общ_гр_ '!AZ793+'Таб.2._Комб+Озд+Комп_'!AO793</f>
        <v>26028.1</v>
      </c>
      <c r="Y793" s="252">
        <v>1.04</v>
      </c>
      <c r="Z793" s="63">
        <v>1.1599999999999999</v>
      </c>
      <c r="AA793" s="263">
        <v>1.05</v>
      </c>
      <c r="AB793" s="63">
        <v>1.1000000000000001</v>
      </c>
      <c r="AC793" s="168">
        <f t="shared" si="204"/>
        <v>36267.300000000003</v>
      </c>
      <c r="AD793" s="168">
        <v>1</v>
      </c>
      <c r="AE793" s="168">
        <f t="shared" si="205"/>
        <v>36267.300000000003</v>
      </c>
      <c r="AF793" s="233">
        <f>'Таб. 1._Общ_гр_ '!BA793+'Таб.2._Комб+Озд+Комп_'!AP793</f>
        <v>215.3</v>
      </c>
      <c r="AG793" s="233">
        <f t="shared" si="206"/>
        <v>36482.600000000006</v>
      </c>
    </row>
    <row r="794" spans="1:33" s="19" customFormat="1" ht="11.25" hidden="1" customHeight="1">
      <c r="A794" s="219" t="s">
        <v>800</v>
      </c>
      <c r="B794" s="249" t="s">
        <v>787</v>
      </c>
      <c r="C794" s="226">
        <v>1</v>
      </c>
      <c r="D794" s="160" t="s">
        <v>61</v>
      </c>
      <c r="E794" s="228" t="s">
        <v>1105</v>
      </c>
      <c r="F794" s="229">
        <f>'Таб. 1._Общ_гр_ '!E794+'Таб. 1._Общ_гр_ '!F794+'Таб. 1._Общ_гр_ '!G794+'Таб. 1._Общ_гр_ '!H794</f>
        <v>10</v>
      </c>
      <c r="G794" s="229">
        <f>'Таб. 1._Общ_гр_ '!N794+'Таб. 1._Общ_гр_ '!O794+'Таб. 1._Общ_гр_ '!P794+'Таб. 1._Общ_гр_ '!Q794</f>
        <v>0</v>
      </c>
      <c r="H794" s="229">
        <f>'Таб. 1._Общ_гр_ '!W794+'Таб. 1._Общ_гр_ '!X794+'Таб. 1._Общ_гр_ '!Y794+'Таб. 1._Общ_гр_ '!Z794</f>
        <v>25</v>
      </c>
      <c r="I794" s="229">
        <f>'Таб. 1._Общ_гр_ '!AF794+'Таб. 1._Общ_гр_ '!AG794+'Таб. 1._Общ_гр_ '!AH794+'Таб. 1._Общ_гр_ '!AI794</f>
        <v>0</v>
      </c>
      <c r="J794" s="229">
        <f>'Таб.2._Комб+Озд+Комп_'!E794</f>
        <v>0</v>
      </c>
      <c r="K794" s="229">
        <f>'Таб.2._Комб+Озд+Комп_'!G794</f>
        <v>0</v>
      </c>
      <c r="L794" s="229">
        <f>'Таб.2._Комб+Озд+Комп_'!I794</f>
        <v>0</v>
      </c>
      <c r="M794" s="229">
        <f>'Таб.2._Комб+Озд+Комп_'!K794</f>
        <v>0</v>
      </c>
      <c r="N794" s="229">
        <f>'Таб.2._Комб+Озд+Комп_'!M794</f>
        <v>0</v>
      </c>
      <c r="O794" s="229">
        <f>'Таб.2._Комб+Озд+Комп_'!O794</f>
        <v>0</v>
      </c>
      <c r="P794" s="229">
        <f>'Таб.2._Комб+Озд+Комп_'!Q794</f>
        <v>0</v>
      </c>
      <c r="Q794" s="229">
        <f>'Таб.2._Комб+Озд+Комп_'!S794</f>
        <v>0</v>
      </c>
      <c r="R794" s="229">
        <f>'Таб.2._Комб+Озд+Комп_'!U794</f>
        <v>195</v>
      </c>
      <c r="S794" s="229">
        <f>'Таб.2._Комб+Озд+Комп_'!W794</f>
        <v>0</v>
      </c>
      <c r="T794" s="229">
        <f>'Таб.2._Комб+Озд+Комп_'!Y794</f>
        <v>0</v>
      </c>
      <c r="U794" s="229">
        <f>'Таб.2._Комб+Озд+Комп_'!AA794</f>
        <v>0</v>
      </c>
      <c r="V794" s="230">
        <f t="shared" si="203"/>
        <v>230</v>
      </c>
      <c r="W794" s="231">
        <f>'Таб. 1._Общ_гр_ '!I794+'Таб. 1._Общ_гр_ '!R794+'Таб. 1._Общ_гр_ '!AA794+'Таб. 1._Общ_гр_ '!AJ794+'Таб.2._Комб+Озд+Комп_'!AD794</f>
        <v>9</v>
      </c>
      <c r="X794" s="168">
        <f>'Таб. 1._Общ_гр_ '!AZ794+'Таб.2._Комб+Озд+Комп_'!AO794</f>
        <v>32520.9</v>
      </c>
      <c r="Y794" s="252">
        <v>1</v>
      </c>
      <c r="Z794" s="63">
        <v>1.1200000000000001</v>
      </c>
      <c r="AA794" s="263">
        <v>1.05</v>
      </c>
      <c r="AB794" s="63">
        <v>1</v>
      </c>
      <c r="AC794" s="168">
        <f t="shared" si="204"/>
        <v>38244.6</v>
      </c>
      <c r="AD794" s="168">
        <v>1</v>
      </c>
      <c r="AE794" s="168">
        <f t="shared" si="205"/>
        <v>38244.6</v>
      </c>
      <c r="AF794" s="233">
        <f>'Таб. 1._Общ_гр_ '!BA794+'Таб.2._Комб+Озд+Комп_'!AP794</f>
        <v>239.20000000000002</v>
      </c>
      <c r="AG794" s="233">
        <f t="shared" si="206"/>
        <v>38483.799999999996</v>
      </c>
    </row>
    <row r="795" spans="1:33" s="19" customFormat="1" ht="11.25" hidden="1" customHeight="1">
      <c r="A795" s="219" t="s">
        <v>801</v>
      </c>
      <c r="B795" s="249" t="s">
        <v>787</v>
      </c>
      <c r="C795" s="226">
        <v>1</v>
      </c>
      <c r="D795" s="160" t="s">
        <v>61</v>
      </c>
      <c r="E795" s="228" t="s">
        <v>1105</v>
      </c>
      <c r="F795" s="229">
        <f>'Таб. 1._Общ_гр_ '!E795+'Таб. 1._Общ_гр_ '!F795+'Таб. 1._Общ_гр_ '!G795+'Таб. 1._Общ_гр_ '!H795</f>
        <v>0</v>
      </c>
      <c r="G795" s="229">
        <f>'Таб. 1._Общ_гр_ '!N795+'Таб. 1._Общ_гр_ '!O795+'Таб. 1._Общ_гр_ '!P795+'Таб. 1._Общ_гр_ '!Q795</f>
        <v>0</v>
      </c>
      <c r="H795" s="229">
        <f>'Таб. 1._Общ_гр_ '!W795+'Таб. 1._Общ_гр_ '!X795+'Таб. 1._Общ_гр_ '!Y795+'Таб. 1._Общ_гр_ '!Z795</f>
        <v>0</v>
      </c>
      <c r="I795" s="229">
        <f>'Таб. 1._Общ_гр_ '!AF795+'Таб. 1._Общ_гр_ '!AG795+'Таб. 1._Общ_гр_ '!AH795+'Таб. 1._Общ_гр_ '!AI795</f>
        <v>0</v>
      </c>
      <c r="J795" s="229">
        <f>'Таб.2._Комб+Озд+Комп_'!E795</f>
        <v>0</v>
      </c>
      <c r="K795" s="229">
        <f>'Таб.2._Комб+Озд+Комп_'!G795</f>
        <v>0</v>
      </c>
      <c r="L795" s="229">
        <f>'Таб.2._Комб+Озд+Комп_'!I795</f>
        <v>0</v>
      </c>
      <c r="M795" s="229">
        <f>'Таб.2._Комб+Озд+Комп_'!K795</f>
        <v>0</v>
      </c>
      <c r="N795" s="229">
        <f>'Таб.2._Комб+Озд+Комп_'!M795</f>
        <v>0</v>
      </c>
      <c r="O795" s="229">
        <f>'Таб.2._Комб+Озд+Комп_'!O795</f>
        <v>0</v>
      </c>
      <c r="P795" s="229">
        <f>'Таб.2._Комб+Озд+Комп_'!Q795</f>
        <v>25</v>
      </c>
      <c r="Q795" s="229">
        <f>'Таб.2._Комб+Озд+Комп_'!S795</f>
        <v>0</v>
      </c>
      <c r="R795" s="229">
        <f>'Таб.2._Комб+Озд+Комп_'!U795</f>
        <v>325</v>
      </c>
      <c r="S795" s="229">
        <f>'Таб.2._Комб+Озд+Комп_'!W795</f>
        <v>0</v>
      </c>
      <c r="T795" s="229">
        <f>'Таб.2._Комб+Озд+Комп_'!Y795</f>
        <v>0</v>
      </c>
      <c r="U795" s="229">
        <f>'Таб.2._Комб+Озд+Комп_'!AA795</f>
        <v>0</v>
      </c>
      <c r="V795" s="230">
        <f t="shared" si="203"/>
        <v>350</v>
      </c>
      <c r="W795" s="231">
        <f>'Таб. 1._Общ_гр_ '!I795+'Таб. 1._Общ_гр_ '!R795+'Таб. 1._Общ_гр_ '!AA795+'Таб. 1._Общ_гр_ '!AJ795+'Таб.2._Комб+Озд+Комп_'!AD795</f>
        <v>13</v>
      </c>
      <c r="X795" s="168">
        <f>'Таб. 1._Общ_гр_ '!AZ795+'Таб.2._Комб+Озд+Комп_'!AO795</f>
        <v>44162.400000000001</v>
      </c>
      <c r="Y795" s="252">
        <v>1</v>
      </c>
      <c r="Z795" s="63">
        <v>1.1599999999999999</v>
      </c>
      <c r="AA795" s="263">
        <v>1</v>
      </c>
      <c r="AB795" s="63">
        <v>1.05</v>
      </c>
      <c r="AC795" s="168">
        <f t="shared" si="204"/>
        <v>53789.8</v>
      </c>
      <c r="AD795" s="168">
        <v>1</v>
      </c>
      <c r="AE795" s="168">
        <f t="shared" si="205"/>
        <v>53789.8</v>
      </c>
      <c r="AF795" s="233">
        <f>'Таб. 1._Общ_гр_ '!BA795+'Таб.2._Комб+Озд+Комп_'!AP795</f>
        <v>364</v>
      </c>
      <c r="AG795" s="233">
        <f t="shared" si="206"/>
        <v>54153.8</v>
      </c>
    </row>
    <row r="796" spans="1:33" s="19" customFormat="1" ht="11.25" hidden="1" customHeight="1">
      <c r="A796" s="219" t="s">
        <v>802</v>
      </c>
      <c r="B796" s="249" t="s">
        <v>787</v>
      </c>
      <c r="C796" s="226">
        <v>1</v>
      </c>
      <c r="D796" s="160" t="s">
        <v>61</v>
      </c>
      <c r="E796" s="228" t="s">
        <v>1105</v>
      </c>
      <c r="F796" s="229">
        <f>'Таб. 1._Общ_гр_ '!E796+'Таб. 1._Общ_гр_ '!F796+'Таб. 1._Общ_гр_ '!G796+'Таб. 1._Общ_гр_ '!H796</f>
        <v>0</v>
      </c>
      <c r="G796" s="229">
        <f>'Таб. 1._Общ_гр_ '!N796+'Таб. 1._Общ_гр_ '!O796+'Таб. 1._Общ_гр_ '!P796+'Таб. 1._Общ_гр_ '!Q796</f>
        <v>0</v>
      </c>
      <c r="H796" s="229">
        <f>'Таб. 1._Общ_гр_ '!W796+'Таб. 1._Общ_гр_ '!X796+'Таб. 1._Общ_гр_ '!Y796+'Таб. 1._Общ_гр_ '!Z796</f>
        <v>0</v>
      </c>
      <c r="I796" s="229">
        <f>'Таб. 1._Общ_гр_ '!AF796+'Таб. 1._Общ_гр_ '!AG796+'Таб. 1._Общ_гр_ '!AH796+'Таб. 1._Общ_гр_ '!AI796</f>
        <v>0</v>
      </c>
      <c r="J796" s="229">
        <f>'Таб.2._Комб+Озд+Комп_'!E796</f>
        <v>37</v>
      </c>
      <c r="K796" s="229">
        <f>'Таб.2._Комб+Озд+Комп_'!G796</f>
        <v>0</v>
      </c>
      <c r="L796" s="229">
        <f>'Таб.2._Комб+Озд+Комп_'!I796</f>
        <v>0</v>
      </c>
      <c r="M796" s="229">
        <f>'Таб.2._Комб+Озд+Комп_'!K796</f>
        <v>0</v>
      </c>
      <c r="N796" s="229">
        <f>'Таб.2._Комб+Озд+Комп_'!M796</f>
        <v>0</v>
      </c>
      <c r="O796" s="229">
        <f>'Таб.2._Комб+Озд+Комп_'!O796</f>
        <v>0</v>
      </c>
      <c r="P796" s="229">
        <f>'Таб.2._Комб+Озд+Комп_'!Q796</f>
        <v>47</v>
      </c>
      <c r="Q796" s="229">
        <f>'Таб.2._Комб+Озд+Комп_'!S796</f>
        <v>0</v>
      </c>
      <c r="R796" s="229">
        <f>'Таб.2._Комб+Озд+Комп_'!U796</f>
        <v>166</v>
      </c>
      <c r="S796" s="229">
        <f>'Таб.2._Комб+Озд+Комп_'!W796</f>
        <v>0</v>
      </c>
      <c r="T796" s="229">
        <f>'Таб.2._Комб+Озд+Комп_'!Y796</f>
        <v>0</v>
      </c>
      <c r="U796" s="229">
        <f>'Таб.2._Комб+Озд+Комп_'!AA796</f>
        <v>0</v>
      </c>
      <c r="V796" s="230">
        <f t="shared" si="203"/>
        <v>250</v>
      </c>
      <c r="W796" s="231">
        <f>'Таб. 1._Общ_гр_ '!I796+'Таб. 1._Общ_гр_ '!R796+'Таб. 1._Общ_гр_ '!AA796+'Таб. 1._Общ_гр_ '!AJ796+'Таб.2._Комб+Озд+Комп_'!AD796</f>
        <v>12</v>
      </c>
      <c r="X796" s="168">
        <f>'Таб. 1._Общ_гр_ '!AZ796+'Таб.2._Комб+Озд+Комп_'!AO796</f>
        <v>31851.100000000002</v>
      </c>
      <c r="Y796" s="252">
        <v>1</v>
      </c>
      <c r="Z796" s="63">
        <v>1.1599999999999999</v>
      </c>
      <c r="AA796" s="263">
        <v>1</v>
      </c>
      <c r="AB796" s="63">
        <v>1.1000000000000001</v>
      </c>
      <c r="AC796" s="168">
        <f t="shared" si="204"/>
        <v>40642</v>
      </c>
      <c r="AD796" s="168">
        <v>1</v>
      </c>
      <c r="AE796" s="168">
        <f t="shared" si="205"/>
        <v>40642</v>
      </c>
      <c r="AF796" s="233">
        <f>'Таб. 1._Общ_гр_ '!BA796+'Таб.2._Комб+Озд+Комп_'!AP796</f>
        <v>260</v>
      </c>
      <c r="AG796" s="233">
        <f t="shared" si="206"/>
        <v>40902</v>
      </c>
    </row>
    <row r="797" spans="1:33" s="19" customFormat="1" ht="11.25" hidden="1" customHeight="1">
      <c r="A797" s="219" t="s">
        <v>803</v>
      </c>
      <c r="B797" s="249" t="s">
        <v>787</v>
      </c>
      <c r="C797" s="226">
        <v>1</v>
      </c>
      <c r="D797" s="160" t="s">
        <v>61</v>
      </c>
      <c r="E797" s="228" t="s">
        <v>1105</v>
      </c>
      <c r="F797" s="229">
        <f>'Таб. 1._Общ_гр_ '!E797+'Таб. 1._Общ_гр_ '!F797+'Таб. 1._Общ_гр_ '!G797+'Таб. 1._Общ_гр_ '!H797</f>
        <v>55</v>
      </c>
      <c r="G797" s="229">
        <f>'Таб. 1._Общ_гр_ '!N797+'Таб. 1._Общ_гр_ '!O797+'Таб. 1._Общ_гр_ '!P797+'Таб. 1._Общ_гр_ '!Q797</f>
        <v>0</v>
      </c>
      <c r="H797" s="229">
        <f>'Таб. 1._Общ_гр_ '!W797+'Таб. 1._Общ_гр_ '!X797+'Таб. 1._Общ_гр_ '!Y797+'Таб. 1._Общ_гр_ '!Z797</f>
        <v>66</v>
      </c>
      <c r="I797" s="229">
        <f>'Таб. 1._Общ_гр_ '!AF797+'Таб. 1._Общ_гр_ '!AG797+'Таб. 1._Общ_гр_ '!AH797+'Таб. 1._Общ_гр_ '!AI797</f>
        <v>0</v>
      </c>
      <c r="J797" s="229">
        <f>'Таб.2._Комб+Озд+Комп_'!E797</f>
        <v>0</v>
      </c>
      <c r="K797" s="229">
        <f>'Таб.2._Комб+Озд+Комп_'!G797</f>
        <v>0</v>
      </c>
      <c r="L797" s="229">
        <f>'Таб.2._Комб+Озд+Комп_'!I797</f>
        <v>0</v>
      </c>
      <c r="M797" s="229">
        <f>'Таб.2._Комб+Озд+Комп_'!K797</f>
        <v>0</v>
      </c>
      <c r="N797" s="229">
        <f>'Таб.2._Комб+Озд+Комп_'!M797</f>
        <v>0</v>
      </c>
      <c r="O797" s="229">
        <f>'Таб.2._Комб+Озд+Комп_'!O797</f>
        <v>0</v>
      </c>
      <c r="P797" s="229">
        <f>'Таб.2._Комб+Озд+Комп_'!Q797</f>
        <v>0</v>
      </c>
      <c r="Q797" s="229">
        <f>'Таб.2._Комб+Озд+Комп_'!S797</f>
        <v>0</v>
      </c>
      <c r="R797" s="229">
        <f>'Таб.2._Комб+Озд+Комп_'!U797</f>
        <v>209</v>
      </c>
      <c r="S797" s="229">
        <f>'Таб.2._Комб+Озд+Комп_'!W797</f>
        <v>0</v>
      </c>
      <c r="T797" s="229">
        <f>'Таб.2._Комб+Озд+Комп_'!Y797</f>
        <v>0</v>
      </c>
      <c r="U797" s="229">
        <f>'Таб.2._Комб+Озд+Комп_'!AA797</f>
        <v>0</v>
      </c>
      <c r="V797" s="230">
        <f t="shared" si="203"/>
        <v>330</v>
      </c>
      <c r="W797" s="231">
        <f>'Таб. 1._Общ_гр_ '!I797+'Таб. 1._Общ_гр_ '!R797+'Таб. 1._Общ_гр_ '!AA797+'Таб. 1._Общ_гр_ '!AJ797+'Таб.2._Комб+Озд+Комп_'!AD797</f>
        <v>14</v>
      </c>
      <c r="X797" s="168">
        <f>'Таб. 1._Общ_гр_ '!AZ797+'Таб.2._Комб+Озд+Комп_'!AO797</f>
        <v>36297.1</v>
      </c>
      <c r="Y797" s="252">
        <v>1</v>
      </c>
      <c r="Z797" s="63">
        <v>1.1200000000000001</v>
      </c>
      <c r="AA797" s="263">
        <v>1</v>
      </c>
      <c r="AB797" s="63">
        <v>1</v>
      </c>
      <c r="AC797" s="168">
        <f t="shared" si="204"/>
        <v>40652.800000000003</v>
      </c>
      <c r="AD797" s="168">
        <v>1</v>
      </c>
      <c r="AE797" s="168">
        <f t="shared" si="205"/>
        <v>40652.800000000003</v>
      </c>
      <c r="AF797" s="233">
        <f>'Таб. 1._Общ_гр_ '!BA797+'Таб.2._Комб+Озд+Комп_'!AP797</f>
        <v>343.2</v>
      </c>
      <c r="AG797" s="233">
        <f t="shared" si="206"/>
        <v>40996</v>
      </c>
    </row>
    <row r="798" spans="1:33" s="19" customFormat="1" ht="11.25" hidden="1" customHeight="1">
      <c r="A798" s="219" t="s">
        <v>804</v>
      </c>
      <c r="B798" s="249" t="s">
        <v>787</v>
      </c>
      <c r="C798" s="226">
        <v>1</v>
      </c>
      <c r="D798" s="160" t="s">
        <v>61</v>
      </c>
      <c r="E798" s="228" t="s">
        <v>1105</v>
      </c>
      <c r="F798" s="229">
        <f>'Таб. 1._Общ_гр_ '!E798+'Таб. 1._Общ_гр_ '!F798+'Таб. 1._Общ_гр_ '!G798+'Таб. 1._Общ_гр_ '!H798</f>
        <v>76</v>
      </c>
      <c r="G798" s="229">
        <f>'Таб. 1._Общ_гр_ '!N798+'Таб. 1._Общ_гр_ '!O798+'Таб. 1._Общ_гр_ '!P798+'Таб. 1._Общ_гр_ '!Q798</f>
        <v>0</v>
      </c>
      <c r="H798" s="229">
        <f>'Таб. 1._Общ_гр_ '!W798+'Таб. 1._Общ_гр_ '!X798+'Таб. 1._Общ_гр_ '!Y798+'Таб. 1._Общ_гр_ '!Z798</f>
        <v>72</v>
      </c>
      <c r="I798" s="229">
        <f>'Таб. 1._Общ_гр_ '!AF798+'Таб. 1._Общ_гр_ '!AG798+'Таб. 1._Общ_гр_ '!AH798+'Таб. 1._Общ_гр_ '!AI798</f>
        <v>0</v>
      </c>
      <c r="J798" s="229">
        <f>'Таб.2._Комб+Озд+Комп_'!E798</f>
        <v>0</v>
      </c>
      <c r="K798" s="229">
        <f>'Таб.2._Комб+Озд+Комп_'!G798</f>
        <v>0</v>
      </c>
      <c r="L798" s="229">
        <f>'Таб.2._Комб+Озд+Комп_'!I798</f>
        <v>0</v>
      </c>
      <c r="M798" s="229">
        <f>'Таб.2._Комб+Озд+Комп_'!K798</f>
        <v>0</v>
      </c>
      <c r="N798" s="229">
        <f>'Таб.2._Комб+Озд+Комп_'!M798</f>
        <v>0</v>
      </c>
      <c r="O798" s="229">
        <f>'Таб.2._Комб+Озд+Комп_'!O798</f>
        <v>0</v>
      </c>
      <c r="P798" s="229">
        <f>'Таб.2._Комб+Озд+Комп_'!Q798</f>
        <v>0</v>
      </c>
      <c r="Q798" s="229">
        <f>'Таб.2._Комб+Озд+Комп_'!S798</f>
        <v>0</v>
      </c>
      <c r="R798" s="229">
        <f>'Таб.2._Комб+Озд+Комп_'!U798</f>
        <v>299</v>
      </c>
      <c r="S798" s="229">
        <f>'Таб.2._Комб+Озд+Комп_'!W798</f>
        <v>0</v>
      </c>
      <c r="T798" s="229">
        <f>'Таб.2._Комб+Озд+Комп_'!Y798</f>
        <v>0</v>
      </c>
      <c r="U798" s="229">
        <f>'Таб.2._Комб+Озд+Комп_'!AA798</f>
        <v>0</v>
      </c>
      <c r="V798" s="230">
        <f t="shared" si="203"/>
        <v>447</v>
      </c>
      <c r="W798" s="231">
        <f>'Таб. 1._Общ_гр_ '!I798+'Таб. 1._Общ_гр_ '!R798+'Таб. 1._Общ_гр_ '!AA798+'Таб. 1._Общ_гр_ '!AJ798+'Таб.2._Комб+Озд+Комп_'!AD798</f>
        <v>12</v>
      </c>
      <c r="X798" s="168">
        <f>'Таб. 1._Общ_гр_ '!AZ798+'Таб.2._Комб+Озд+Комп_'!AO798</f>
        <v>55796.9</v>
      </c>
      <c r="Y798" s="252">
        <v>1</v>
      </c>
      <c r="Z798" s="63">
        <v>1.1200000000000001</v>
      </c>
      <c r="AA798" s="263">
        <v>1</v>
      </c>
      <c r="AB798" s="63">
        <v>1.1000000000000001</v>
      </c>
      <c r="AC798" s="168">
        <f t="shared" si="204"/>
        <v>68741.8</v>
      </c>
      <c r="AD798" s="168">
        <v>1</v>
      </c>
      <c r="AE798" s="168">
        <f t="shared" si="205"/>
        <v>68741.8</v>
      </c>
      <c r="AF798" s="233">
        <f>'Таб. 1._Общ_гр_ '!BA798+'Таб.2._Комб+Озд+Комп_'!AP798</f>
        <v>464.9</v>
      </c>
      <c r="AG798" s="233">
        <f t="shared" si="206"/>
        <v>69206.7</v>
      </c>
    </row>
    <row r="799" spans="1:33" s="19" customFormat="1" ht="11.25" hidden="1" customHeight="1">
      <c r="A799" s="219" t="s">
        <v>805</v>
      </c>
      <c r="B799" s="249" t="s">
        <v>787</v>
      </c>
      <c r="C799" s="226">
        <v>1</v>
      </c>
      <c r="D799" s="160" t="s">
        <v>61</v>
      </c>
      <c r="E799" s="228" t="s">
        <v>1105</v>
      </c>
      <c r="F799" s="229">
        <f>'Таб. 1._Общ_гр_ '!E799+'Таб. 1._Общ_гр_ '!F799+'Таб. 1._Общ_гр_ '!G799+'Таб. 1._Общ_гр_ '!H799</f>
        <v>30</v>
      </c>
      <c r="G799" s="229">
        <f>'Таб. 1._Общ_гр_ '!N799+'Таб. 1._Общ_гр_ '!O799+'Таб. 1._Общ_гр_ '!P799+'Таб. 1._Общ_гр_ '!Q799</f>
        <v>0</v>
      </c>
      <c r="H799" s="229">
        <f>'Таб. 1._Общ_гр_ '!W799+'Таб. 1._Общ_гр_ '!X799+'Таб. 1._Общ_гр_ '!Y799+'Таб. 1._Общ_гр_ '!Z799</f>
        <v>30</v>
      </c>
      <c r="I799" s="229">
        <f>'Таб. 1._Общ_гр_ '!AF799+'Таб. 1._Общ_гр_ '!AG799+'Таб. 1._Общ_гр_ '!AH799+'Таб. 1._Общ_гр_ '!AI799</f>
        <v>0</v>
      </c>
      <c r="J799" s="229">
        <f>'Таб.2._Комб+Озд+Комп_'!E799</f>
        <v>40</v>
      </c>
      <c r="K799" s="229">
        <f>'Таб.2._Комб+Озд+Комп_'!G799</f>
        <v>0</v>
      </c>
      <c r="L799" s="229">
        <f>'Таб.2._Комб+Озд+Комп_'!I799</f>
        <v>0</v>
      </c>
      <c r="M799" s="229">
        <f>'Таб.2._Комб+Озд+Комп_'!K799</f>
        <v>0</v>
      </c>
      <c r="N799" s="229">
        <f>'Таб.2._Комб+Озд+Комп_'!M799</f>
        <v>60</v>
      </c>
      <c r="O799" s="229">
        <f>'Таб.2._Комб+Озд+Комп_'!O799</f>
        <v>0</v>
      </c>
      <c r="P799" s="229">
        <f>'Таб.2._Комб+Озд+Комп_'!Q799</f>
        <v>0</v>
      </c>
      <c r="Q799" s="229">
        <f>'Таб.2._Комб+Озд+Комп_'!S799</f>
        <v>0</v>
      </c>
      <c r="R799" s="229">
        <f>'Таб.2._Комб+Озд+Комп_'!U799</f>
        <v>91</v>
      </c>
      <c r="S799" s="229">
        <f>'Таб.2._Комб+Озд+Комп_'!W799</f>
        <v>0</v>
      </c>
      <c r="T799" s="229">
        <f>'Таб.2._Комб+Озд+Комп_'!Y799</f>
        <v>0</v>
      </c>
      <c r="U799" s="229">
        <f>'Таб.2._Комб+Озд+Комп_'!AA799</f>
        <v>0</v>
      </c>
      <c r="V799" s="230">
        <f t="shared" si="203"/>
        <v>251</v>
      </c>
      <c r="W799" s="231">
        <f>'Таб. 1._Общ_гр_ '!I799+'Таб. 1._Общ_гр_ '!R799+'Таб. 1._Общ_гр_ '!AA799+'Таб. 1._Общ_гр_ '!AJ799+'Таб.2._Комб+Озд+Комп_'!AD799</f>
        <v>9</v>
      </c>
      <c r="X799" s="168">
        <f>'Таб. 1._Общ_гр_ '!AZ799+'Таб.2._Комб+Озд+Комп_'!AO799</f>
        <v>27720.6</v>
      </c>
      <c r="Y799" s="252">
        <v>1</v>
      </c>
      <c r="Z799" s="63">
        <v>1.1200000000000001</v>
      </c>
      <c r="AA799" s="263">
        <v>1.05</v>
      </c>
      <c r="AB799" s="63">
        <v>1</v>
      </c>
      <c r="AC799" s="168">
        <f t="shared" si="204"/>
        <v>32599.4</v>
      </c>
      <c r="AD799" s="168">
        <v>1</v>
      </c>
      <c r="AE799" s="168">
        <f t="shared" si="205"/>
        <v>32599.4</v>
      </c>
      <c r="AF799" s="233">
        <f>'Таб. 1._Общ_гр_ '!BA799+'Таб.2._Комб+Озд+Комп_'!AP799</f>
        <v>261</v>
      </c>
      <c r="AG799" s="233">
        <f t="shared" si="206"/>
        <v>32860.400000000001</v>
      </c>
    </row>
    <row r="800" spans="1:33" s="19" customFormat="1" ht="11.25" hidden="1" customHeight="1">
      <c r="A800" s="219" t="s">
        <v>806</v>
      </c>
      <c r="B800" s="249" t="s">
        <v>787</v>
      </c>
      <c r="C800" s="226">
        <v>1</v>
      </c>
      <c r="D800" s="160" t="s">
        <v>61</v>
      </c>
      <c r="E800" s="228" t="s">
        <v>1106</v>
      </c>
      <c r="F800" s="229">
        <f>'Таб. 1._Общ_гр_ '!E800+'Таб. 1._Общ_гр_ '!F800+'Таб. 1._Общ_гр_ '!G800+'Таб. 1._Общ_гр_ '!H800</f>
        <v>0</v>
      </c>
      <c r="G800" s="229">
        <f>'Таб. 1._Общ_гр_ '!N800+'Таб. 1._Общ_гр_ '!O800+'Таб. 1._Общ_гр_ '!P800+'Таб. 1._Общ_гр_ '!Q800</f>
        <v>0</v>
      </c>
      <c r="H800" s="229">
        <f>'Таб. 1._Общ_гр_ '!W800+'Таб. 1._Общ_гр_ '!X800+'Таб. 1._Общ_гр_ '!Y800+'Таб. 1._Общ_гр_ '!Z800</f>
        <v>0</v>
      </c>
      <c r="I800" s="229">
        <f>'Таб. 1._Общ_гр_ '!AF800+'Таб. 1._Общ_гр_ '!AG800+'Таб. 1._Общ_гр_ '!AH800+'Таб. 1._Общ_гр_ '!AI800</f>
        <v>0</v>
      </c>
      <c r="J800" s="229">
        <f>'Таб.2._Комб+Озд+Комп_'!E800</f>
        <v>0</v>
      </c>
      <c r="K800" s="229">
        <f>'Таб.2._Комб+Озд+Комп_'!G800</f>
        <v>0</v>
      </c>
      <c r="L800" s="229">
        <f>'Таб.2._Комб+Озд+Комп_'!I800</f>
        <v>0</v>
      </c>
      <c r="M800" s="229">
        <f>'Таб.2._Комб+Озд+Комп_'!K800</f>
        <v>0</v>
      </c>
      <c r="N800" s="229">
        <f>'Таб.2._Комб+Озд+Комп_'!M800</f>
        <v>0</v>
      </c>
      <c r="O800" s="229">
        <f>'Таб.2._Комб+Озд+Комп_'!O800</f>
        <v>0</v>
      </c>
      <c r="P800" s="229">
        <f>'Таб.2._Комб+Озд+Комп_'!Q800</f>
        <v>46</v>
      </c>
      <c r="Q800" s="229">
        <f>'Таб.2._Комб+Озд+Комп_'!S800</f>
        <v>0</v>
      </c>
      <c r="R800" s="229">
        <f>'Таб.2._Комб+Озд+Комп_'!U800</f>
        <v>224</v>
      </c>
      <c r="S800" s="229">
        <f>'Таб.2._Комб+Озд+Комп_'!W800</f>
        <v>0</v>
      </c>
      <c r="T800" s="229">
        <f>'Таб.2._Комб+Озд+Комп_'!Y800</f>
        <v>0</v>
      </c>
      <c r="U800" s="229">
        <f>'Таб.2._Комб+Озд+Комп_'!AA800</f>
        <v>0</v>
      </c>
      <c r="V800" s="230">
        <f t="shared" si="203"/>
        <v>270</v>
      </c>
      <c r="W800" s="231">
        <f>'Таб. 1._Общ_гр_ '!I800+'Таб. 1._Общ_гр_ '!R800+'Таб. 1._Общ_гр_ '!AA800+'Таб. 1._Общ_гр_ '!AJ800+'Таб.2._Комб+Озд+Комп_'!AD800</f>
        <v>12</v>
      </c>
      <c r="X800" s="168">
        <f>'Таб. 1._Общ_гр_ '!AZ800+'Таб.2._Комб+Озд+Комп_'!AO800</f>
        <v>33384.299999999996</v>
      </c>
      <c r="Y800" s="252">
        <v>1.04</v>
      </c>
      <c r="Z800" s="63">
        <v>1.1200000000000001</v>
      </c>
      <c r="AA800" s="263">
        <v>1</v>
      </c>
      <c r="AB800" s="63">
        <v>1</v>
      </c>
      <c r="AC800" s="168">
        <f t="shared" si="204"/>
        <v>38886</v>
      </c>
      <c r="AD800" s="168">
        <v>1</v>
      </c>
      <c r="AE800" s="168">
        <f t="shared" si="205"/>
        <v>38886</v>
      </c>
      <c r="AF800" s="233">
        <f>'Таб. 1._Общ_гр_ '!BA800+'Таб.2._Комб+Озд+Комп_'!AP800</f>
        <v>280.8</v>
      </c>
      <c r="AG800" s="233">
        <f t="shared" si="206"/>
        <v>39166.800000000003</v>
      </c>
    </row>
    <row r="801" spans="1:33" s="19" customFormat="1" ht="11.25" hidden="1" customHeight="1">
      <c r="A801" s="219" t="s">
        <v>807</v>
      </c>
      <c r="B801" s="249" t="s">
        <v>787</v>
      </c>
      <c r="C801" s="226">
        <v>1</v>
      </c>
      <c r="D801" s="160" t="s">
        <v>61</v>
      </c>
      <c r="E801" s="228" t="s">
        <v>1105</v>
      </c>
      <c r="F801" s="229">
        <f>'Таб. 1._Общ_гр_ '!E801+'Таб. 1._Общ_гр_ '!F801+'Таб. 1._Общ_гр_ '!G801+'Таб. 1._Общ_гр_ '!H801</f>
        <v>0</v>
      </c>
      <c r="G801" s="229">
        <f>'Таб. 1._Общ_гр_ '!N801+'Таб. 1._Общ_гр_ '!O801+'Таб. 1._Общ_гр_ '!P801+'Таб. 1._Общ_гр_ '!Q801</f>
        <v>0</v>
      </c>
      <c r="H801" s="229">
        <f>'Таб. 1._Общ_гр_ '!W801+'Таб. 1._Общ_гр_ '!X801+'Таб. 1._Общ_гр_ '!Y801+'Таб. 1._Общ_гр_ '!Z801</f>
        <v>0</v>
      </c>
      <c r="I801" s="229">
        <f>'Таб. 1._Общ_гр_ '!AF801+'Таб. 1._Общ_гр_ '!AG801+'Таб. 1._Общ_гр_ '!AH801+'Таб. 1._Общ_гр_ '!AI801</f>
        <v>0</v>
      </c>
      <c r="J801" s="229">
        <f>'Таб.2._Комб+Озд+Комп_'!E801</f>
        <v>0</v>
      </c>
      <c r="K801" s="229">
        <f>'Таб.2._Комб+Озд+Комп_'!G801</f>
        <v>0</v>
      </c>
      <c r="L801" s="229">
        <f>'Таб.2._Комб+Озд+Комп_'!I801</f>
        <v>0</v>
      </c>
      <c r="M801" s="229">
        <f>'Таб.2._Комб+Озд+Комп_'!K801</f>
        <v>0</v>
      </c>
      <c r="N801" s="229">
        <f>'Таб.2._Комб+Озд+Комп_'!M801</f>
        <v>0</v>
      </c>
      <c r="O801" s="229">
        <f>'Таб.2._Комб+Озд+Комп_'!O801</f>
        <v>0</v>
      </c>
      <c r="P801" s="229">
        <f>'Таб.2._Комб+Озд+Комп_'!Q801</f>
        <v>0</v>
      </c>
      <c r="Q801" s="229">
        <f>'Таб.2._Комб+Озд+Комп_'!S801</f>
        <v>0</v>
      </c>
      <c r="R801" s="229">
        <f>'Таб.2._Комб+Озд+Комп_'!U801</f>
        <v>0</v>
      </c>
      <c r="S801" s="229">
        <f>'Таб.2._Комб+Озд+Комп_'!W801</f>
        <v>0</v>
      </c>
      <c r="T801" s="229">
        <f>'Таб.2._Комб+Озд+Комп_'!Y801</f>
        <v>0</v>
      </c>
      <c r="U801" s="229">
        <f>'Таб.2._Комб+Озд+Комп_'!AA801</f>
        <v>0</v>
      </c>
      <c r="V801" s="230">
        <f t="shared" si="203"/>
        <v>0</v>
      </c>
      <c r="W801" s="231">
        <f>'Таб. 1._Общ_гр_ '!I801+'Таб. 1._Общ_гр_ '!R801+'Таб. 1._Общ_гр_ '!AA801+'Таб. 1._Общ_гр_ '!AJ801+'Таб.2._Комб+Озд+Комп_'!AD801</f>
        <v>0</v>
      </c>
      <c r="X801" s="168">
        <f>'Таб. 1._Общ_гр_ '!AZ801+'Таб.2._Комб+Озд+Комп_'!AO801</f>
        <v>0</v>
      </c>
      <c r="Y801" s="252">
        <v>1</v>
      </c>
      <c r="Z801" s="63">
        <v>1.1200000000000001</v>
      </c>
      <c r="AA801" s="263">
        <v>1.1000000000000001</v>
      </c>
      <c r="AB801" s="63">
        <v>1</v>
      </c>
      <c r="AC801" s="168">
        <f t="shared" si="204"/>
        <v>0</v>
      </c>
      <c r="AD801" s="168">
        <v>1</v>
      </c>
      <c r="AE801" s="168">
        <f t="shared" si="205"/>
        <v>0</v>
      </c>
      <c r="AF801" s="233">
        <f>'Таб. 1._Общ_гр_ '!BA801+'Таб.2._Комб+Озд+Комп_'!AP801</f>
        <v>0</v>
      </c>
      <c r="AG801" s="233">
        <f t="shared" si="206"/>
        <v>0</v>
      </c>
    </row>
    <row r="802" spans="1:33" s="19" customFormat="1" ht="11.25" hidden="1" customHeight="1">
      <c r="A802" s="219" t="s">
        <v>808</v>
      </c>
      <c r="B802" s="249" t="s">
        <v>787</v>
      </c>
      <c r="C802" s="226">
        <v>1</v>
      </c>
      <c r="D802" s="160" t="s">
        <v>61</v>
      </c>
      <c r="E802" s="249" t="s">
        <v>1105</v>
      </c>
      <c r="F802" s="229">
        <f>'Таб. 1._Общ_гр_ '!E802+'Таб. 1._Общ_гр_ '!F802+'Таб. 1._Общ_гр_ '!G802+'Таб. 1._Общ_гр_ '!H802</f>
        <v>55</v>
      </c>
      <c r="G802" s="229">
        <f>'Таб. 1._Общ_гр_ '!N802+'Таб. 1._Общ_гр_ '!O802+'Таб. 1._Общ_гр_ '!P802+'Таб. 1._Общ_гр_ '!Q802</f>
        <v>0</v>
      </c>
      <c r="H802" s="229">
        <f>'Таб. 1._Общ_гр_ '!W802+'Таб. 1._Общ_гр_ '!X802+'Таб. 1._Общ_гр_ '!Y802+'Таб. 1._Общ_гр_ '!Z802</f>
        <v>31</v>
      </c>
      <c r="I802" s="229">
        <f>'Таб. 1._Общ_гр_ '!AF802+'Таб. 1._Общ_гр_ '!AG802+'Таб. 1._Общ_гр_ '!AH802+'Таб. 1._Общ_гр_ '!AI802</f>
        <v>0</v>
      </c>
      <c r="J802" s="229">
        <f>'Таб.2._Комб+Озд+Комп_'!E802</f>
        <v>65</v>
      </c>
      <c r="K802" s="229">
        <f>'Таб.2._Комб+Озд+Комп_'!G802</f>
        <v>0</v>
      </c>
      <c r="L802" s="229">
        <f>'Таб.2._Комб+Озд+Комп_'!I802</f>
        <v>0</v>
      </c>
      <c r="M802" s="229">
        <f>'Таб.2._Комб+Озд+Комп_'!K802</f>
        <v>0</v>
      </c>
      <c r="N802" s="229">
        <f>'Таб.2._Комб+Озд+Комп_'!M802</f>
        <v>51</v>
      </c>
      <c r="O802" s="229">
        <f>'Таб.2._Комб+Озд+Комп_'!O802</f>
        <v>0</v>
      </c>
      <c r="P802" s="229">
        <f>'Таб.2._Комб+Озд+Комп_'!Q802</f>
        <v>30</v>
      </c>
      <c r="Q802" s="229">
        <f>'Таб.2._Комб+Озд+Комп_'!S802</f>
        <v>0</v>
      </c>
      <c r="R802" s="229">
        <f>'Таб.2._Комб+Озд+Комп_'!U802</f>
        <v>302</v>
      </c>
      <c r="S802" s="229">
        <f>'Таб.2._Комб+Озд+Комп_'!W802</f>
        <v>0</v>
      </c>
      <c r="T802" s="229">
        <f>'Таб.2._Комб+Озд+Комп_'!Y802</f>
        <v>0</v>
      </c>
      <c r="U802" s="229">
        <f>'Таб.2._Комб+Озд+Комп_'!AA802</f>
        <v>0</v>
      </c>
      <c r="V802" s="230">
        <f t="shared" si="203"/>
        <v>534</v>
      </c>
      <c r="W802" s="231">
        <f>'Таб. 1._Общ_гр_ '!I802+'Таб. 1._Общ_гр_ '!R802+'Таб. 1._Общ_гр_ '!AA802+'Таб. 1._Общ_гр_ '!AJ802+'Таб.2._Комб+Озд+Комп_'!AD802</f>
        <v>22</v>
      </c>
      <c r="X802" s="168">
        <f>'Таб. 1._Общ_гр_ '!AZ802+'Таб.2._Комб+Озд+Комп_'!AO802</f>
        <v>62808.7</v>
      </c>
      <c r="Y802" s="252">
        <v>1</v>
      </c>
      <c r="Z802" s="63">
        <v>1.1200000000000001</v>
      </c>
      <c r="AA802" s="263">
        <v>1</v>
      </c>
      <c r="AB802" s="63">
        <v>1.1000000000000001</v>
      </c>
      <c r="AC802" s="168">
        <f t="shared" si="204"/>
        <v>77380.3</v>
      </c>
      <c r="AD802" s="168">
        <v>1</v>
      </c>
      <c r="AE802" s="168">
        <f t="shared" si="205"/>
        <v>77380.3</v>
      </c>
      <c r="AF802" s="233">
        <f>'Таб. 1._Общ_гр_ '!BA802+'Таб.2._Комб+Озд+Комп_'!AP802</f>
        <v>555.29999999999995</v>
      </c>
      <c r="AG802" s="233">
        <f t="shared" si="206"/>
        <v>77935.600000000006</v>
      </c>
    </row>
    <row r="803" spans="1:33" s="19" customFormat="1" ht="11.25" hidden="1" customHeight="1">
      <c r="A803" s="219" t="s">
        <v>809</v>
      </c>
      <c r="B803" s="249" t="s">
        <v>787</v>
      </c>
      <c r="C803" s="226">
        <v>1</v>
      </c>
      <c r="D803" s="160" t="s">
        <v>61</v>
      </c>
      <c r="E803" s="228" t="s">
        <v>1105</v>
      </c>
      <c r="F803" s="229">
        <f>'Таб. 1._Общ_гр_ '!E803+'Таб. 1._Общ_гр_ '!F803+'Таб. 1._Общ_гр_ '!G803+'Таб. 1._Общ_гр_ '!H803</f>
        <v>0</v>
      </c>
      <c r="G803" s="229">
        <f>'Таб. 1._Общ_гр_ '!N803+'Таб. 1._Общ_гр_ '!O803+'Таб. 1._Общ_гр_ '!P803+'Таб. 1._Общ_гр_ '!Q803</f>
        <v>0</v>
      </c>
      <c r="H803" s="229">
        <f>'Таб. 1._Общ_гр_ '!W803+'Таб. 1._Общ_гр_ '!X803+'Таб. 1._Общ_гр_ '!Y803+'Таб. 1._Общ_гр_ '!Z803</f>
        <v>30</v>
      </c>
      <c r="I803" s="229">
        <f>'Таб. 1._Общ_гр_ '!AF803+'Таб. 1._Общ_гр_ '!AG803+'Таб. 1._Общ_гр_ '!AH803+'Таб. 1._Общ_гр_ '!AI803</f>
        <v>0</v>
      </c>
      <c r="J803" s="229">
        <f>'Таб.2._Комб+Озд+Комп_'!E803</f>
        <v>0</v>
      </c>
      <c r="K803" s="229">
        <f>'Таб.2._Комб+Озд+Комп_'!G803</f>
        <v>0</v>
      </c>
      <c r="L803" s="229">
        <f>'Таб.2._Комб+Озд+Комп_'!I803</f>
        <v>0</v>
      </c>
      <c r="M803" s="229">
        <f>'Таб.2._Комб+Озд+Комп_'!K803</f>
        <v>0</v>
      </c>
      <c r="N803" s="229">
        <f>'Таб.2._Комб+Озд+Комп_'!M803</f>
        <v>36</v>
      </c>
      <c r="O803" s="229">
        <f>'Таб.2._Комб+Озд+Комп_'!O803</f>
        <v>0</v>
      </c>
      <c r="P803" s="229">
        <f>'Таб.2._Комб+Озд+Комп_'!Q803</f>
        <v>0</v>
      </c>
      <c r="Q803" s="229">
        <f>'Таб.2._Комб+Озд+Комп_'!S803</f>
        <v>0</v>
      </c>
      <c r="R803" s="229">
        <f>'Таб.2._Комб+Озд+Комп_'!U803</f>
        <v>149</v>
      </c>
      <c r="S803" s="229">
        <f>'Таб.2._Комб+Озд+Комп_'!W803</f>
        <v>0</v>
      </c>
      <c r="T803" s="229">
        <f>'Таб.2._Комб+Озд+Комп_'!Y803</f>
        <v>0</v>
      </c>
      <c r="U803" s="229">
        <f>'Таб.2._Комб+Озд+Комп_'!AA803</f>
        <v>0</v>
      </c>
      <c r="V803" s="230">
        <f t="shared" si="203"/>
        <v>215</v>
      </c>
      <c r="W803" s="231">
        <f>'Таб. 1._Общ_гр_ '!I803+'Таб. 1._Общ_гр_ '!R803+'Таб. 1._Общ_гр_ '!AA803+'Таб. 1._Общ_гр_ '!AJ803+'Таб.2._Комб+Озд+Комп_'!AD803</f>
        <v>6</v>
      </c>
      <c r="X803" s="168">
        <f>'Таб. 1._Общ_гр_ '!AZ803+'Таб.2._Комб+Озд+Комп_'!AO803</f>
        <v>24705.3</v>
      </c>
      <c r="Y803" s="252">
        <v>1</v>
      </c>
      <c r="Z803" s="63">
        <v>1.1200000000000001</v>
      </c>
      <c r="AA803" s="263">
        <v>1.1000000000000001</v>
      </c>
      <c r="AB803" s="63">
        <v>1.1000000000000001</v>
      </c>
      <c r="AC803" s="168">
        <f t="shared" si="204"/>
        <v>33480.6</v>
      </c>
      <c r="AD803" s="168">
        <v>1</v>
      </c>
      <c r="AE803" s="168">
        <f t="shared" si="205"/>
        <v>33480.6</v>
      </c>
      <c r="AF803" s="233">
        <f>'Таб. 1._Общ_гр_ '!BA803+'Таб.2._Комб+Озд+Комп_'!AP803</f>
        <v>223.6</v>
      </c>
      <c r="AG803" s="233">
        <f t="shared" si="206"/>
        <v>33704.199999999997</v>
      </c>
    </row>
    <row r="804" spans="1:33" s="19" customFormat="1" ht="11.25" hidden="1" customHeight="1">
      <c r="A804" s="219" t="s">
        <v>810</v>
      </c>
      <c r="B804" s="249" t="s">
        <v>787</v>
      </c>
      <c r="C804" s="226"/>
      <c r="D804" s="160" t="s">
        <v>61</v>
      </c>
      <c r="E804" s="228" t="s">
        <v>1105</v>
      </c>
      <c r="F804" s="229">
        <f>'Таб. 1._Общ_гр_ '!E804+'Таб. 1._Общ_гр_ '!F804+'Таб. 1._Общ_гр_ '!G804+'Таб. 1._Общ_гр_ '!H804</f>
        <v>0</v>
      </c>
      <c r="G804" s="229">
        <f>'Таб. 1._Общ_гр_ '!N804+'Таб. 1._Общ_гр_ '!O804+'Таб. 1._Общ_гр_ '!P804+'Таб. 1._Общ_гр_ '!Q804</f>
        <v>0</v>
      </c>
      <c r="H804" s="229">
        <f>'Таб. 1._Общ_гр_ '!W804+'Таб. 1._Общ_гр_ '!X804+'Таб. 1._Общ_гр_ '!Y804+'Таб. 1._Общ_гр_ '!Z804</f>
        <v>0</v>
      </c>
      <c r="I804" s="229">
        <f>'Таб. 1._Общ_гр_ '!AF804+'Таб. 1._Общ_гр_ '!AG804+'Таб. 1._Общ_гр_ '!AH804+'Таб. 1._Общ_гр_ '!AI804</f>
        <v>0</v>
      </c>
      <c r="J804" s="229">
        <f>'Таб.2._Комб+Озд+Комп_'!E804</f>
        <v>0</v>
      </c>
      <c r="K804" s="229">
        <f>'Таб.2._Комб+Озд+Комп_'!G804</f>
        <v>0</v>
      </c>
      <c r="L804" s="229">
        <f>'Таб.2._Комб+Озд+Комп_'!I804</f>
        <v>0</v>
      </c>
      <c r="M804" s="229">
        <f>'Таб.2._Комб+Озд+Комп_'!K804</f>
        <v>0</v>
      </c>
      <c r="N804" s="229">
        <f>'Таб.2._Комб+Озд+Комп_'!M804</f>
        <v>0</v>
      </c>
      <c r="O804" s="229">
        <f>'Таб.2._Комб+Озд+Комп_'!O804</f>
        <v>0</v>
      </c>
      <c r="P804" s="229">
        <f>'Таб.2._Комб+Озд+Комп_'!Q804</f>
        <v>0</v>
      </c>
      <c r="Q804" s="229">
        <f>'Таб.2._Комб+Озд+Комп_'!S804</f>
        <v>0</v>
      </c>
      <c r="R804" s="229">
        <f>'Таб.2._Комб+Озд+Комп_'!U804</f>
        <v>0</v>
      </c>
      <c r="S804" s="229">
        <f>'Таб.2._Комб+Озд+Комп_'!W804</f>
        <v>0</v>
      </c>
      <c r="T804" s="229">
        <f>'Таб.2._Комб+Озд+Комп_'!Y804</f>
        <v>0</v>
      </c>
      <c r="U804" s="229">
        <f>'Таб.2._Комб+Озд+Комп_'!AA804</f>
        <v>0</v>
      </c>
      <c r="V804" s="230">
        <f t="shared" si="203"/>
        <v>0</v>
      </c>
      <c r="W804" s="231">
        <f>'Таб. 1._Общ_гр_ '!I804+'Таб. 1._Общ_гр_ '!R804+'Таб. 1._Общ_гр_ '!AA804+'Таб. 1._Общ_гр_ '!AJ804+'Таб.2._Комб+Озд+Комп_'!AD804</f>
        <v>0</v>
      </c>
      <c r="X804" s="168">
        <f>'Таб. 1._Общ_гр_ '!AZ804+'Таб.2._Комб+Озд+Комп_'!AO804</f>
        <v>0</v>
      </c>
      <c r="Y804" s="252">
        <v>1</v>
      </c>
      <c r="Z804" s="63">
        <v>0</v>
      </c>
      <c r="AA804" s="263">
        <v>0</v>
      </c>
      <c r="AB804" s="63">
        <v>1</v>
      </c>
      <c r="AC804" s="168">
        <f t="shared" si="204"/>
        <v>0</v>
      </c>
      <c r="AD804" s="168">
        <v>2.11</v>
      </c>
      <c r="AE804" s="168">
        <f t="shared" si="205"/>
        <v>0</v>
      </c>
      <c r="AF804" s="233">
        <f>'Таб. 1._Общ_гр_ '!BA804+'Таб.2._Комб+Озд+Комп_'!AP804</f>
        <v>0</v>
      </c>
      <c r="AG804" s="233">
        <f t="shared" si="206"/>
        <v>0</v>
      </c>
    </row>
    <row r="805" spans="1:33" s="19" customFormat="1" ht="11.25" hidden="1" customHeight="1">
      <c r="A805" s="219" t="s">
        <v>811</v>
      </c>
      <c r="B805" s="249" t="s">
        <v>787</v>
      </c>
      <c r="C805" s="226"/>
      <c r="D805" s="160" t="s">
        <v>61</v>
      </c>
      <c r="E805" s="228" t="s">
        <v>1105</v>
      </c>
      <c r="F805" s="229">
        <f>'Таб. 1._Общ_гр_ '!E805+'Таб. 1._Общ_гр_ '!F805+'Таб. 1._Общ_гр_ '!G805+'Таб. 1._Общ_гр_ '!H805</f>
        <v>0</v>
      </c>
      <c r="G805" s="229">
        <f>'Таб. 1._Общ_гр_ '!N805+'Таб. 1._Общ_гр_ '!O805+'Таб. 1._Общ_гр_ '!P805+'Таб. 1._Общ_гр_ '!Q805</f>
        <v>0</v>
      </c>
      <c r="H805" s="229">
        <f>'Таб. 1._Общ_гр_ '!W805+'Таб. 1._Общ_гр_ '!X805+'Таб. 1._Общ_гр_ '!Y805+'Таб. 1._Общ_гр_ '!Z805</f>
        <v>0</v>
      </c>
      <c r="I805" s="229">
        <f>'Таб. 1._Общ_гр_ '!AF805+'Таб. 1._Общ_гр_ '!AG805+'Таб. 1._Общ_гр_ '!AH805+'Таб. 1._Общ_гр_ '!AI805</f>
        <v>0</v>
      </c>
      <c r="J805" s="229">
        <f>'Таб.2._Комб+Озд+Комп_'!E805</f>
        <v>0</v>
      </c>
      <c r="K805" s="229">
        <f>'Таб.2._Комб+Озд+Комп_'!G805</f>
        <v>0</v>
      </c>
      <c r="L805" s="229">
        <f>'Таб.2._Комб+Озд+Комп_'!I805</f>
        <v>0</v>
      </c>
      <c r="M805" s="229">
        <f>'Таб.2._Комб+Озд+Комп_'!K805</f>
        <v>0</v>
      </c>
      <c r="N805" s="229">
        <f>'Таб.2._Комб+Озд+Комп_'!M805</f>
        <v>0</v>
      </c>
      <c r="O805" s="229">
        <f>'Таб.2._Комб+Озд+Комп_'!O805</f>
        <v>0</v>
      </c>
      <c r="P805" s="229">
        <f>'Таб.2._Комб+Озд+Комп_'!Q805</f>
        <v>0</v>
      </c>
      <c r="Q805" s="229">
        <f>'Таб.2._Комб+Озд+Комп_'!S805</f>
        <v>0</v>
      </c>
      <c r="R805" s="229">
        <f>'Таб.2._Комб+Озд+Комп_'!U805</f>
        <v>0</v>
      </c>
      <c r="S805" s="229">
        <f>'Таб.2._Комб+Озд+Комп_'!W805</f>
        <v>0</v>
      </c>
      <c r="T805" s="229">
        <f>'Таб.2._Комб+Озд+Комп_'!Y805</f>
        <v>0</v>
      </c>
      <c r="U805" s="229">
        <f>'Таб.2._Комб+Озд+Комп_'!AA805</f>
        <v>0</v>
      </c>
      <c r="V805" s="230">
        <f t="shared" si="203"/>
        <v>0</v>
      </c>
      <c r="W805" s="231">
        <f>'Таб. 1._Общ_гр_ '!I805+'Таб. 1._Общ_гр_ '!R805+'Таб. 1._Общ_гр_ '!AA805+'Таб. 1._Общ_гр_ '!AJ805+'Таб.2._Комб+Озд+Комп_'!AD805</f>
        <v>0</v>
      </c>
      <c r="X805" s="168">
        <f>'Таб. 1._Общ_гр_ '!AZ805+'Таб.2._Комб+Озд+Комп_'!AO805</f>
        <v>0</v>
      </c>
      <c r="Y805" s="252">
        <v>1</v>
      </c>
      <c r="Z805" s="63">
        <v>0</v>
      </c>
      <c r="AA805" s="263">
        <v>0</v>
      </c>
      <c r="AB805" s="63">
        <v>1</v>
      </c>
      <c r="AC805" s="168">
        <f t="shared" si="204"/>
        <v>0</v>
      </c>
      <c r="AD805" s="168">
        <v>2.11</v>
      </c>
      <c r="AE805" s="168">
        <f t="shared" si="205"/>
        <v>0</v>
      </c>
      <c r="AF805" s="233">
        <f>'Таб. 1._Общ_гр_ '!BA805+'Таб.2._Комб+Озд+Комп_'!AP805</f>
        <v>0</v>
      </c>
      <c r="AG805" s="233">
        <f t="shared" si="206"/>
        <v>0</v>
      </c>
    </row>
    <row r="806" spans="1:33" s="19" customFormat="1" ht="11.25" hidden="1" customHeight="1">
      <c r="A806" s="219" t="s">
        <v>812</v>
      </c>
      <c r="B806" s="249" t="s">
        <v>787</v>
      </c>
      <c r="C806" s="226"/>
      <c r="D806" s="160" t="s">
        <v>61</v>
      </c>
      <c r="E806" s="228" t="s">
        <v>1105</v>
      </c>
      <c r="F806" s="229">
        <f>'Таб. 1._Общ_гр_ '!E806+'Таб. 1._Общ_гр_ '!F806+'Таб. 1._Общ_гр_ '!G806+'Таб. 1._Общ_гр_ '!H806</f>
        <v>80</v>
      </c>
      <c r="G806" s="229">
        <f>'Таб. 1._Общ_гр_ '!N806+'Таб. 1._Общ_гр_ '!O806+'Таб. 1._Общ_гр_ '!P806+'Таб. 1._Общ_гр_ '!Q806</f>
        <v>0</v>
      </c>
      <c r="H806" s="229">
        <f>'Таб. 1._Общ_гр_ '!W806+'Таб. 1._Общ_гр_ '!X806+'Таб. 1._Общ_гр_ '!Y806+'Таб. 1._Общ_гр_ '!Z806</f>
        <v>0</v>
      </c>
      <c r="I806" s="229">
        <f>'Таб. 1._Общ_гр_ '!AF806+'Таб. 1._Общ_гр_ '!AG806+'Таб. 1._Общ_гр_ '!AH806+'Таб. 1._Общ_гр_ '!AI806</f>
        <v>0</v>
      </c>
      <c r="J806" s="229">
        <f>'Таб.2._Комб+Озд+Комп_'!E806</f>
        <v>0</v>
      </c>
      <c r="K806" s="229">
        <f>'Таб.2._Комб+Озд+Комп_'!G806</f>
        <v>0</v>
      </c>
      <c r="L806" s="229">
        <f>'Таб.2._Комб+Озд+Комп_'!I806</f>
        <v>0</v>
      </c>
      <c r="M806" s="229">
        <f>'Таб.2._Комб+Озд+Комп_'!K806</f>
        <v>0</v>
      </c>
      <c r="N806" s="229">
        <f>'Таб.2._Комб+Озд+Комп_'!M806</f>
        <v>0</v>
      </c>
      <c r="O806" s="229">
        <f>'Таб.2._Комб+Озд+Комп_'!O806</f>
        <v>0</v>
      </c>
      <c r="P806" s="229">
        <f>'Таб.2._Комб+Озд+Комп_'!Q806</f>
        <v>0</v>
      </c>
      <c r="Q806" s="229">
        <f>'Таб.2._Комб+Озд+Комп_'!S806</f>
        <v>0</v>
      </c>
      <c r="R806" s="229">
        <f>'Таб.2._Комб+Озд+Комп_'!U806</f>
        <v>0</v>
      </c>
      <c r="S806" s="229">
        <f>'Таб.2._Комб+Озд+Комп_'!W806</f>
        <v>0</v>
      </c>
      <c r="T806" s="229">
        <f>'Таб.2._Комб+Озд+Комп_'!Y806</f>
        <v>0</v>
      </c>
      <c r="U806" s="229">
        <f>'Таб.2._Комб+Озд+Комп_'!AA806</f>
        <v>0</v>
      </c>
      <c r="V806" s="230">
        <f t="shared" si="203"/>
        <v>80</v>
      </c>
      <c r="W806" s="231">
        <f>'Таб. 1._Общ_гр_ '!I806+'Таб. 1._Общ_гр_ '!R806+'Таб. 1._Общ_гр_ '!AA806+'Таб. 1._Общ_гр_ '!AJ806+'Таб.2._Комб+Озд+Комп_'!AD806</f>
        <v>3</v>
      </c>
      <c r="X806" s="168">
        <f>'Таб. 1._Общ_гр_ '!AZ806+'Таб.2._Комб+Озд+Комп_'!AO806</f>
        <v>5689.2</v>
      </c>
      <c r="Y806" s="252">
        <v>1</v>
      </c>
      <c r="Z806" s="63">
        <v>1.1599999999999999</v>
      </c>
      <c r="AA806" s="263">
        <v>1.1499999999999999</v>
      </c>
      <c r="AB806" s="63">
        <v>1</v>
      </c>
      <c r="AC806" s="168">
        <f t="shared" si="204"/>
        <v>7589.4</v>
      </c>
      <c r="AD806" s="168">
        <v>1</v>
      </c>
      <c r="AE806" s="168">
        <f t="shared" si="205"/>
        <v>7589.4</v>
      </c>
      <c r="AF806" s="233">
        <f>'Таб. 1._Общ_гр_ '!BA806+'Таб.2._Комб+Озд+Комп_'!AP806</f>
        <v>83.2</v>
      </c>
      <c r="AG806" s="233">
        <f t="shared" si="206"/>
        <v>7672.5999999999995</v>
      </c>
    </row>
    <row r="807" spans="1:33" s="19" customFormat="1" ht="11.25" customHeight="1">
      <c r="A807" s="270" t="s">
        <v>58</v>
      </c>
      <c r="B807" s="271" t="s">
        <v>787</v>
      </c>
      <c r="C807" s="238">
        <f>SUM(C781:C806)</f>
        <v>23</v>
      </c>
      <c r="D807" s="245"/>
      <c r="E807" s="238"/>
      <c r="F807" s="238">
        <f t="shared" ref="F807:X807" si="207">SUM(F781:F806)</f>
        <v>527</v>
      </c>
      <c r="G807" s="238">
        <f t="shared" si="207"/>
        <v>0</v>
      </c>
      <c r="H807" s="238">
        <f t="shared" si="207"/>
        <v>450</v>
      </c>
      <c r="I807" s="238">
        <f t="shared" si="207"/>
        <v>0</v>
      </c>
      <c r="J807" s="238">
        <f t="shared" si="207"/>
        <v>378</v>
      </c>
      <c r="K807" s="238">
        <f t="shared" si="207"/>
        <v>0</v>
      </c>
      <c r="L807" s="238">
        <f t="shared" si="207"/>
        <v>0</v>
      </c>
      <c r="M807" s="238">
        <f t="shared" si="207"/>
        <v>0</v>
      </c>
      <c r="N807" s="238">
        <f t="shared" si="207"/>
        <v>246</v>
      </c>
      <c r="O807" s="238">
        <f t="shared" si="207"/>
        <v>0</v>
      </c>
      <c r="P807" s="238">
        <f t="shared" si="207"/>
        <v>611</v>
      </c>
      <c r="Q807" s="238">
        <f t="shared" si="207"/>
        <v>0</v>
      </c>
      <c r="R807" s="238">
        <f t="shared" si="207"/>
        <v>4649</v>
      </c>
      <c r="S807" s="238">
        <f t="shared" si="207"/>
        <v>0</v>
      </c>
      <c r="T807" s="238">
        <f t="shared" si="207"/>
        <v>48</v>
      </c>
      <c r="U807" s="238">
        <f t="shared" si="207"/>
        <v>0</v>
      </c>
      <c r="V807" s="238">
        <f t="shared" si="207"/>
        <v>6909</v>
      </c>
      <c r="W807" s="238">
        <f t="shared" si="207"/>
        <v>264</v>
      </c>
      <c r="X807" s="239">
        <f t="shared" si="207"/>
        <v>867384.4</v>
      </c>
      <c r="Y807" s="239"/>
      <c r="Z807" s="239"/>
      <c r="AA807" s="239"/>
      <c r="AB807" s="185"/>
      <c r="AC807" s="239">
        <f>SUM(AC781:AC806)</f>
        <v>1073003.5000000002</v>
      </c>
      <c r="AD807" s="240"/>
      <c r="AE807" s="239">
        <f>SUM(AE781:AE806)</f>
        <v>1073003.5000000002</v>
      </c>
      <c r="AF807" s="239">
        <f>SUM(AF781:AF806)</f>
        <v>7185.3</v>
      </c>
      <c r="AG807" s="239">
        <f>SUM(AG781:AG806)</f>
        <v>1080188.8</v>
      </c>
    </row>
    <row r="808" spans="1:33" s="19" customFormat="1" ht="11.25" hidden="1" customHeight="1">
      <c r="A808" s="219" t="s">
        <v>813</v>
      </c>
      <c r="B808" s="249"/>
      <c r="C808" s="249"/>
      <c r="D808" s="160"/>
      <c r="E808" s="249"/>
      <c r="F808" s="249"/>
      <c r="G808" s="249"/>
      <c r="H808" s="249"/>
      <c r="I808" s="249"/>
      <c r="J808" s="272"/>
      <c r="K808" s="272"/>
      <c r="L808" s="272"/>
      <c r="M808" s="272"/>
      <c r="N808" s="272"/>
      <c r="O808" s="272"/>
      <c r="P808" s="272"/>
      <c r="Q808" s="272"/>
      <c r="R808" s="272"/>
      <c r="S808" s="272"/>
      <c r="T808" s="272"/>
      <c r="U808" s="272"/>
      <c r="V808" s="273"/>
      <c r="W808" s="226"/>
      <c r="Z808" s="246" t="s">
        <v>332</v>
      </c>
      <c r="AB808" s="242"/>
      <c r="AD808" s="167"/>
    </row>
    <row r="809" spans="1:33" s="19" customFormat="1" ht="11.25" hidden="1" customHeight="1">
      <c r="A809" s="219" t="s">
        <v>814</v>
      </c>
      <c r="B809" s="249" t="s">
        <v>813</v>
      </c>
      <c r="C809" s="226">
        <v>1</v>
      </c>
      <c r="D809" s="160" t="s">
        <v>61</v>
      </c>
      <c r="E809" s="228" t="s">
        <v>1105</v>
      </c>
      <c r="F809" s="229">
        <f>'Таб. 1._Общ_гр_ '!E809+'Таб. 1._Общ_гр_ '!F809+'Таб. 1._Общ_гр_ '!G809+'Таб. 1._Общ_гр_ '!H809</f>
        <v>0</v>
      </c>
      <c r="G809" s="229">
        <f>'Таб. 1._Общ_гр_ '!N809+'Таб. 1._Общ_гр_ '!O809+'Таб. 1._Общ_гр_ '!P809+'Таб. 1._Общ_гр_ '!Q809</f>
        <v>0</v>
      </c>
      <c r="H809" s="229">
        <f>'Таб. 1._Общ_гр_ '!W809+'Таб. 1._Общ_гр_ '!X809+'Таб. 1._Общ_гр_ '!Y809+'Таб. 1._Общ_гр_ '!Z809</f>
        <v>16</v>
      </c>
      <c r="I809" s="229">
        <f>'Таб. 1._Общ_гр_ '!AF809+'Таб. 1._Общ_гр_ '!AG809+'Таб. 1._Общ_гр_ '!AH809+'Таб. 1._Общ_гр_ '!AI809</f>
        <v>0</v>
      </c>
      <c r="J809" s="229">
        <f>'Таб.2._Комб+Озд+Комп_'!E809</f>
        <v>20</v>
      </c>
      <c r="K809" s="229">
        <f>'Таб.2._Комб+Озд+Комп_'!G809</f>
        <v>0</v>
      </c>
      <c r="L809" s="229">
        <f>'Таб.2._Комб+Озд+Комп_'!I809</f>
        <v>0</v>
      </c>
      <c r="M809" s="229">
        <f>'Таб.2._Комб+Озд+Комп_'!K809</f>
        <v>0</v>
      </c>
      <c r="N809" s="229">
        <f>'Таб.2._Комб+Озд+Комп_'!M809</f>
        <v>0</v>
      </c>
      <c r="O809" s="229">
        <f>'Таб.2._Комб+Озд+Комп_'!O809</f>
        <v>0</v>
      </c>
      <c r="P809" s="229">
        <f>'Таб.2._Комб+Озд+Комп_'!Q809</f>
        <v>0</v>
      </c>
      <c r="Q809" s="229">
        <f>'Таб.2._Комб+Озд+Комп_'!S809</f>
        <v>0</v>
      </c>
      <c r="R809" s="229">
        <f>'Таб.2._Комб+Озд+Комп_'!U809</f>
        <v>35</v>
      </c>
      <c r="S809" s="229">
        <f>'Таб.2._Комб+Озд+Комп_'!W809</f>
        <v>0</v>
      </c>
      <c r="T809" s="229">
        <f>'Таб.2._Комб+Озд+Комп_'!Y809</f>
        <v>0</v>
      </c>
      <c r="U809" s="229">
        <f>'Таб.2._Комб+Озд+Комп_'!AA809</f>
        <v>0</v>
      </c>
      <c r="V809" s="230">
        <f t="shared" ref="V809:V818" si="208">J809+K809+L809+M809+N809+O809+P809+Q809+R809+S809+T809+U809+F809+G809+H809+I809</f>
        <v>71</v>
      </c>
      <c r="W809" s="231">
        <f>'Таб. 1._Общ_гр_ '!I809+'Таб. 1._Общ_гр_ '!R809+'Таб. 1._Общ_гр_ '!AA809+'Таб. 1._Общ_гр_ '!AJ809+'Таб.2._Комб+Озд+Комп_'!AD809</f>
        <v>4</v>
      </c>
      <c r="X809" s="168">
        <f>'Таб. 1._Общ_гр_ '!AZ809+'Таб.2._Комб+Озд+Комп_'!AO809</f>
        <v>8974.6999999999989</v>
      </c>
      <c r="Y809" s="232">
        <v>1</v>
      </c>
      <c r="Z809" s="63">
        <v>1.1599999999999999</v>
      </c>
      <c r="AA809" s="65">
        <v>1.1000000000000001</v>
      </c>
      <c r="AB809" s="65">
        <v>1.05</v>
      </c>
      <c r="AC809" s="168">
        <f t="shared" ref="AC809:AC818" si="209">ROUND(X809*Y809*Z809*AA809*AB809,1)</f>
        <v>12024.3</v>
      </c>
      <c r="AD809" s="168">
        <v>1</v>
      </c>
      <c r="AE809" s="168">
        <f t="shared" ref="AE809:AE818" si="210">ROUND(AC809*AD809,1)</f>
        <v>12024.3</v>
      </c>
      <c r="AF809" s="233">
        <f>'Таб. 1._Общ_гр_ '!BA809+'Таб.2._Комб+Озд+Комп_'!AP809</f>
        <v>73.800000000000011</v>
      </c>
      <c r="AG809" s="233">
        <f t="shared" ref="AG809:AG818" si="211">AE809+AF809</f>
        <v>12098.099999999999</v>
      </c>
    </row>
    <row r="810" spans="1:33" s="19" customFormat="1" ht="11.25" hidden="1" customHeight="1">
      <c r="A810" s="219" t="s">
        <v>815</v>
      </c>
      <c r="B810" s="249" t="s">
        <v>813</v>
      </c>
      <c r="C810" s="226">
        <v>1</v>
      </c>
      <c r="D810" s="160" t="s">
        <v>61</v>
      </c>
      <c r="E810" s="228" t="s">
        <v>1105</v>
      </c>
      <c r="F810" s="229">
        <f>'Таб. 1._Общ_гр_ '!E810+'Таб. 1._Общ_гр_ '!F810+'Таб. 1._Общ_гр_ '!G810+'Таб. 1._Общ_гр_ '!H810</f>
        <v>0</v>
      </c>
      <c r="G810" s="229">
        <f>'Таб. 1._Общ_гр_ '!N810+'Таб. 1._Общ_гр_ '!O810+'Таб. 1._Общ_гр_ '!P810+'Таб. 1._Общ_гр_ '!Q810</f>
        <v>0</v>
      </c>
      <c r="H810" s="229">
        <f>'Таб. 1._Общ_гр_ '!W810+'Таб. 1._Общ_гр_ '!X810+'Таб. 1._Общ_гр_ '!Y810+'Таб. 1._Общ_гр_ '!Z810</f>
        <v>0</v>
      </c>
      <c r="I810" s="229">
        <f>'Таб. 1._Общ_гр_ '!AF810+'Таб. 1._Общ_гр_ '!AG810+'Таб. 1._Общ_гр_ '!AH810+'Таб. 1._Общ_гр_ '!AI810</f>
        <v>0</v>
      </c>
      <c r="J810" s="229">
        <f>'Таб.2._Комб+Озд+Комп_'!E810</f>
        <v>0</v>
      </c>
      <c r="K810" s="229">
        <f>'Таб.2._Комб+Озд+Комп_'!G810</f>
        <v>0</v>
      </c>
      <c r="L810" s="229">
        <f>'Таб.2._Комб+Озд+Комп_'!I810</f>
        <v>0</v>
      </c>
      <c r="M810" s="229">
        <f>'Таб.2._Комб+Озд+Комп_'!K810</f>
        <v>0</v>
      </c>
      <c r="N810" s="229">
        <f>'Таб.2._Комб+Озд+Комп_'!M810</f>
        <v>0</v>
      </c>
      <c r="O810" s="229">
        <f>'Таб.2._Комб+Озд+Комп_'!O810</f>
        <v>0</v>
      </c>
      <c r="P810" s="229">
        <f>'Таб.2._Комб+Озд+Комп_'!Q810</f>
        <v>22</v>
      </c>
      <c r="Q810" s="229">
        <f>'Таб.2._Комб+Озд+Комп_'!S810</f>
        <v>0</v>
      </c>
      <c r="R810" s="229">
        <f>'Таб.2._Комб+Озд+Комп_'!U810</f>
        <v>208</v>
      </c>
      <c r="S810" s="229">
        <f>'Таб.2._Комб+Озд+Комп_'!W810</f>
        <v>0</v>
      </c>
      <c r="T810" s="229">
        <f>'Таб.2._Комб+Озд+Комп_'!Y810</f>
        <v>0</v>
      </c>
      <c r="U810" s="229">
        <f>'Таб.2._Комб+Озд+Комп_'!AA810</f>
        <v>0</v>
      </c>
      <c r="V810" s="230">
        <f t="shared" si="208"/>
        <v>230</v>
      </c>
      <c r="W810" s="231">
        <f>'Таб. 1._Общ_гр_ '!I810+'Таб. 1._Общ_гр_ '!R810+'Таб. 1._Общ_гр_ '!AA810+'Таб. 1._Общ_гр_ '!AJ810+'Таб.2._Комб+Озд+Комп_'!AD810</f>
        <v>9</v>
      </c>
      <c r="X810" s="168">
        <f>'Таб. 1._Общ_гр_ '!AZ810+'Таб.2._Комб+Озд+Комп_'!AO810</f>
        <v>28878.400000000001</v>
      </c>
      <c r="Y810" s="234">
        <v>1</v>
      </c>
      <c r="Z810" s="63">
        <v>1.1200000000000001</v>
      </c>
      <c r="AA810" s="63">
        <v>1.05</v>
      </c>
      <c r="AB810" s="63">
        <v>1.05</v>
      </c>
      <c r="AC810" s="168">
        <f t="shared" si="209"/>
        <v>35659</v>
      </c>
      <c r="AD810" s="168">
        <v>1</v>
      </c>
      <c r="AE810" s="168">
        <f t="shared" si="210"/>
        <v>35659</v>
      </c>
      <c r="AF810" s="233">
        <f>'Таб. 1._Общ_гр_ '!BA810+'Таб.2._Комб+Озд+Комп_'!AP810</f>
        <v>239.2</v>
      </c>
      <c r="AG810" s="233">
        <f t="shared" si="211"/>
        <v>35898.199999999997</v>
      </c>
    </row>
    <row r="811" spans="1:33" s="19" customFormat="1" ht="11.25" hidden="1" customHeight="1">
      <c r="A811" s="219" t="s">
        <v>816</v>
      </c>
      <c r="B811" s="249" t="s">
        <v>813</v>
      </c>
      <c r="C811" s="226">
        <v>1</v>
      </c>
      <c r="D811" s="160" t="s">
        <v>61</v>
      </c>
      <c r="E811" s="228" t="s">
        <v>1105</v>
      </c>
      <c r="F811" s="229">
        <f>'Таб. 1._Общ_гр_ '!E811+'Таб. 1._Общ_гр_ '!F811+'Таб. 1._Общ_гр_ '!G811+'Таб. 1._Общ_гр_ '!H811</f>
        <v>0</v>
      </c>
      <c r="G811" s="229">
        <f>'Таб. 1._Общ_гр_ '!N811+'Таб. 1._Общ_гр_ '!O811+'Таб. 1._Общ_гр_ '!P811+'Таб. 1._Общ_гр_ '!Q811</f>
        <v>0</v>
      </c>
      <c r="H811" s="229">
        <f>'Таб. 1._Общ_гр_ '!W811+'Таб. 1._Общ_гр_ '!X811+'Таб. 1._Общ_гр_ '!Y811+'Таб. 1._Общ_гр_ '!Z811</f>
        <v>0</v>
      </c>
      <c r="I811" s="229">
        <f>'Таб. 1._Общ_гр_ '!AF811+'Таб. 1._Общ_гр_ '!AG811+'Таб. 1._Общ_гр_ '!AH811+'Таб. 1._Общ_гр_ '!AI811</f>
        <v>0</v>
      </c>
      <c r="J811" s="229">
        <f>'Таб.2._Комб+Озд+Комп_'!E811</f>
        <v>0</v>
      </c>
      <c r="K811" s="229">
        <f>'Таб.2._Комб+Озд+Комп_'!G811</f>
        <v>0</v>
      </c>
      <c r="L811" s="229">
        <f>'Таб.2._Комб+Озд+Комп_'!I811</f>
        <v>0</v>
      </c>
      <c r="M811" s="229">
        <f>'Таб.2._Комб+Озд+Комп_'!K811</f>
        <v>0</v>
      </c>
      <c r="N811" s="229">
        <f>'Таб.2._Комб+Озд+Комп_'!M811</f>
        <v>83</v>
      </c>
      <c r="O811" s="229">
        <f>'Таб.2._Комб+Озд+Комп_'!O811</f>
        <v>0</v>
      </c>
      <c r="P811" s="229">
        <f>'Таб.2._Комб+Озд+Комп_'!Q811</f>
        <v>25</v>
      </c>
      <c r="Q811" s="229">
        <f>'Таб.2._Комб+Озд+Комп_'!S811</f>
        <v>0</v>
      </c>
      <c r="R811" s="229">
        <f>'Таб.2._Комб+Озд+Комп_'!U811</f>
        <v>25</v>
      </c>
      <c r="S811" s="229">
        <f>'Таб.2._Комб+Озд+Комп_'!W811</f>
        <v>0</v>
      </c>
      <c r="T811" s="229">
        <f>'Таб.2._Комб+Озд+Комп_'!Y811</f>
        <v>0</v>
      </c>
      <c r="U811" s="229">
        <f>'Таб.2._Комб+Озд+Комп_'!AA811</f>
        <v>0</v>
      </c>
      <c r="V811" s="230">
        <f t="shared" si="208"/>
        <v>133</v>
      </c>
      <c r="W811" s="231">
        <f>'Таб. 1._Общ_гр_ '!I811+'Таб. 1._Общ_гр_ '!R811+'Таб. 1._Общ_гр_ '!AA811+'Таб. 1._Общ_гр_ '!AJ811+'Таб.2._Комб+Озд+Комп_'!AD811</f>
        <v>5</v>
      </c>
      <c r="X811" s="168">
        <f>'Таб. 1._Общ_гр_ '!AZ811+'Таб.2._Комб+Озд+Комп_'!AO811</f>
        <v>12843.400000000001</v>
      </c>
      <c r="Y811" s="234">
        <v>1</v>
      </c>
      <c r="Z811" s="63">
        <v>1.08</v>
      </c>
      <c r="AA811" s="63">
        <v>1.1000000000000001</v>
      </c>
      <c r="AB811" s="63">
        <v>1</v>
      </c>
      <c r="AC811" s="168">
        <f t="shared" si="209"/>
        <v>15258</v>
      </c>
      <c r="AD811" s="168">
        <v>1</v>
      </c>
      <c r="AE811" s="168">
        <f t="shared" si="210"/>
        <v>15258</v>
      </c>
      <c r="AF811" s="233">
        <f>'Таб. 1._Общ_гр_ '!BA811+'Таб.2._Комб+Озд+Комп_'!AP811</f>
        <v>138.30000000000001</v>
      </c>
      <c r="AG811" s="233">
        <f t="shared" si="211"/>
        <v>15396.3</v>
      </c>
    </row>
    <row r="812" spans="1:33" s="19" customFormat="1" ht="11.25" hidden="1" customHeight="1">
      <c r="A812" s="219" t="s">
        <v>817</v>
      </c>
      <c r="B812" s="249" t="s">
        <v>813</v>
      </c>
      <c r="C812" s="226">
        <v>1</v>
      </c>
      <c r="D812" s="160" t="s">
        <v>61</v>
      </c>
      <c r="E812" s="228" t="s">
        <v>1105</v>
      </c>
      <c r="F812" s="229">
        <f>'Таб. 1._Общ_гр_ '!E812+'Таб. 1._Общ_гр_ '!F812+'Таб. 1._Общ_гр_ '!G812+'Таб. 1._Общ_гр_ '!H812</f>
        <v>0</v>
      </c>
      <c r="G812" s="229">
        <f>'Таб. 1._Общ_гр_ '!N812+'Таб. 1._Общ_гр_ '!O812+'Таб. 1._Общ_гр_ '!P812+'Таб. 1._Общ_гр_ '!Q812</f>
        <v>0</v>
      </c>
      <c r="H812" s="229">
        <f>'Таб. 1._Общ_гр_ '!W812+'Таб. 1._Общ_гр_ '!X812+'Таб. 1._Общ_гр_ '!Y812+'Таб. 1._Общ_гр_ '!Z812</f>
        <v>0</v>
      </c>
      <c r="I812" s="229">
        <f>'Таб. 1._Общ_гр_ '!AF812+'Таб. 1._Общ_гр_ '!AG812+'Таб. 1._Общ_гр_ '!AH812+'Таб. 1._Общ_гр_ '!AI812</f>
        <v>0</v>
      </c>
      <c r="J812" s="229">
        <f>'Таб.2._Комб+Озд+Комп_'!E812</f>
        <v>85</v>
      </c>
      <c r="K812" s="229">
        <f>'Таб.2._Комб+Озд+Комп_'!G812</f>
        <v>0</v>
      </c>
      <c r="L812" s="229">
        <f>'Таб.2._Комб+Озд+Комп_'!I812</f>
        <v>0</v>
      </c>
      <c r="M812" s="229">
        <f>'Таб.2._Комб+Озд+Комп_'!K812</f>
        <v>0</v>
      </c>
      <c r="N812" s="229">
        <f>'Таб.2._Комб+Озд+Комп_'!M812</f>
        <v>0</v>
      </c>
      <c r="O812" s="229">
        <f>'Таб.2._Комб+Озд+Комп_'!O812</f>
        <v>0</v>
      </c>
      <c r="P812" s="229">
        <f>'Таб.2._Комб+Озд+Комп_'!Q812</f>
        <v>20</v>
      </c>
      <c r="Q812" s="229">
        <f>'Таб.2._Комб+Озд+Комп_'!S812</f>
        <v>0</v>
      </c>
      <c r="R812" s="229">
        <f>'Таб.2._Комб+Озд+Комп_'!U812</f>
        <v>120</v>
      </c>
      <c r="S812" s="229">
        <f>'Таб.2._Комб+Озд+Комп_'!W812</f>
        <v>0</v>
      </c>
      <c r="T812" s="229">
        <f>'Таб.2._Комб+Озд+Комп_'!Y812</f>
        <v>0</v>
      </c>
      <c r="U812" s="229">
        <f>'Таб.2._Комб+Озд+Комп_'!AA812</f>
        <v>0</v>
      </c>
      <c r="V812" s="230">
        <f t="shared" si="208"/>
        <v>225</v>
      </c>
      <c r="W812" s="231">
        <f>'Таб. 1._Общ_гр_ '!I812+'Таб. 1._Общ_гр_ '!R812+'Таб. 1._Общ_гр_ '!AA812+'Таб. 1._Общ_гр_ '!AJ812+'Таб.2._Комб+Озд+Комп_'!AD812</f>
        <v>10</v>
      </c>
      <c r="X812" s="168">
        <f>'Таб. 1._Общ_гр_ '!AZ812+'Таб.2._Комб+Озд+Комп_'!AO812</f>
        <v>30707.4</v>
      </c>
      <c r="Y812" s="234">
        <v>1</v>
      </c>
      <c r="Z812" s="63">
        <v>1.08</v>
      </c>
      <c r="AA812" s="63">
        <v>1.05</v>
      </c>
      <c r="AB812" s="63">
        <v>1.05</v>
      </c>
      <c r="AC812" s="168">
        <f t="shared" si="209"/>
        <v>36563.300000000003</v>
      </c>
      <c r="AD812" s="168">
        <v>1</v>
      </c>
      <c r="AE812" s="168">
        <f t="shared" si="210"/>
        <v>36563.300000000003</v>
      </c>
      <c r="AF812" s="233">
        <f>'Таб. 1._Общ_гр_ '!BA812+'Таб.2._Комб+Озд+Комп_'!AP812</f>
        <v>234</v>
      </c>
      <c r="AG812" s="233">
        <f t="shared" si="211"/>
        <v>36797.300000000003</v>
      </c>
    </row>
    <row r="813" spans="1:33" s="19" customFormat="1" ht="11.25" hidden="1" customHeight="1">
      <c r="A813" s="219" t="s">
        <v>818</v>
      </c>
      <c r="B813" s="249" t="s">
        <v>813</v>
      </c>
      <c r="C813" s="226">
        <v>1</v>
      </c>
      <c r="D813" s="160" t="s">
        <v>61</v>
      </c>
      <c r="E813" s="228" t="s">
        <v>1105</v>
      </c>
      <c r="F813" s="229">
        <f>'Таб. 1._Общ_гр_ '!E813+'Таб. 1._Общ_гр_ '!F813+'Таб. 1._Общ_гр_ '!G813+'Таб. 1._Общ_гр_ '!H813</f>
        <v>0</v>
      </c>
      <c r="G813" s="229">
        <f>'Таб. 1._Общ_гр_ '!N813+'Таб. 1._Общ_гр_ '!O813+'Таб. 1._Общ_гр_ '!P813+'Таб. 1._Общ_гр_ '!Q813</f>
        <v>0</v>
      </c>
      <c r="H813" s="229">
        <f>'Таб. 1._Общ_гр_ '!W813+'Таб. 1._Общ_гр_ '!X813+'Таб. 1._Общ_гр_ '!Y813+'Таб. 1._Общ_гр_ '!Z813</f>
        <v>0</v>
      </c>
      <c r="I813" s="229">
        <f>'Таб. 1._Общ_гр_ '!AF813+'Таб. 1._Общ_гр_ '!AG813+'Таб. 1._Общ_гр_ '!AH813+'Таб. 1._Общ_гр_ '!AI813</f>
        <v>0</v>
      </c>
      <c r="J813" s="229">
        <f>'Таб.2._Комб+Озд+Комп_'!E813</f>
        <v>30</v>
      </c>
      <c r="K813" s="229">
        <f>'Таб.2._Комб+Озд+Комп_'!G813</f>
        <v>0</v>
      </c>
      <c r="L813" s="229">
        <f>'Таб.2._Комб+Озд+Комп_'!I813</f>
        <v>0</v>
      </c>
      <c r="M813" s="229">
        <f>'Таб.2._Комб+Озд+Комп_'!K813</f>
        <v>0</v>
      </c>
      <c r="N813" s="229">
        <f>'Таб.2._Комб+Озд+Комп_'!M813</f>
        <v>0</v>
      </c>
      <c r="O813" s="229">
        <f>'Таб.2._Комб+Озд+Комп_'!O813</f>
        <v>0</v>
      </c>
      <c r="P813" s="229">
        <f>'Таб.2._Комб+Озд+Комп_'!Q813</f>
        <v>30</v>
      </c>
      <c r="Q813" s="229">
        <f>'Таб.2._Комб+Озд+Комп_'!S813</f>
        <v>0</v>
      </c>
      <c r="R813" s="229">
        <f>'Таб.2._Комб+Озд+Комп_'!U813</f>
        <v>84</v>
      </c>
      <c r="S813" s="229">
        <f>'Таб.2._Комб+Озд+Комп_'!W813</f>
        <v>0</v>
      </c>
      <c r="T813" s="229">
        <f>'Таб.2._Комб+Озд+Комп_'!Y813</f>
        <v>0</v>
      </c>
      <c r="U813" s="229">
        <f>'Таб.2._Комб+Озд+Комп_'!AA813</f>
        <v>0</v>
      </c>
      <c r="V813" s="230">
        <f t="shared" si="208"/>
        <v>144</v>
      </c>
      <c r="W813" s="231">
        <f>'Таб. 1._Общ_гр_ '!I813+'Таб. 1._Общ_гр_ '!R813+'Таб. 1._Общ_гр_ '!AA813+'Таб. 1._Общ_гр_ '!AJ813+'Таб.2._Комб+Озд+Комп_'!AD813</f>
        <v>6</v>
      </c>
      <c r="X813" s="168">
        <f>'Таб. 1._Общ_гр_ '!AZ813+'Таб.2._Комб+Озд+Комп_'!AO813</f>
        <v>18518.400000000001</v>
      </c>
      <c r="Y813" s="234">
        <v>1</v>
      </c>
      <c r="Z813" s="63">
        <v>1.1599999999999999</v>
      </c>
      <c r="AA813" s="63">
        <v>1.1000000000000001</v>
      </c>
      <c r="AB813" s="63">
        <v>1.05</v>
      </c>
      <c r="AC813" s="168">
        <f t="shared" si="209"/>
        <v>24811</v>
      </c>
      <c r="AD813" s="168">
        <v>1</v>
      </c>
      <c r="AE813" s="168">
        <f t="shared" si="210"/>
        <v>24811</v>
      </c>
      <c r="AF813" s="233">
        <f>'Таб. 1._Общ_гр_ '!BA813+'Таб.2._Комб+Озд+Комп_'!AP813</f>
        <v>149.80000000000001</v>
      </c>
      <c r="AG813" s="233">
        <f t="shared" si="211"/>
        <v>24960.799999999999</v>
      </c>
    </row>
    <row r="814" spans="1:33" s="19" customFormat="1" ht="11.25" hidden="1" customHeight="1">
      <c r="A814" s="219" t="s">
        <v>819</v>
      </c>
      <c r="B814" s="249" t="s">
        <v>813</v>
      </c>
      <c r="C814" s="226">
        <v>1</v>
      </c>
      <c r="D814" s="160" t="s">
        <v>61</v>
      </c>
      <c r="E814" s="228" t="s">
        <v>1105</v>
      </c>
      <c r="F814" s="229">
        <f>'Таб. 1._Общ_гр_ '!E814+'Таб. 1._Общ_гр_ '!F814+'Таб. 1._Общ_гр_ '!G814+'Таб. 1._Общ_гр_ '!H814</f>
        <v>96</v>
      </c>
      <c r="G814" s="229">
        <f>'Таб. 1._Общ_гр_ '!N814+'Таб. 1._Общ_гр_ '!O814+'Таб. 1._Общ_гр_ '!P814+'Таб. 1._Общ_гр_ '!Q814</f>
        <v>0</v>
      </c>
      <c r="H814" s="229">
        <f>'Таб. 1._Общ_гр_ '!W814+'Таб. 1._Общ_гр_ '!X814+'Таб. 1._Общ_гр_ '!Y814+'Таб. 1._Общ_гр_ '!Z814</f>
        <v>0</v>
      </c>
      <c r="I814" s="229">
        <f>'Таб. 1._Общ_гр_ '!AF814+'Таб. 1._Общ_гр_ '!AG814+'Таб. 1._Общ_гр_ '!AH814+'Таб. 1._Общ_гр_ '!AI814</f>
        <v>0</v>
      </c>
      <c r="J814" s="229">
        <f>'Таб.2._Комб+Озд+Комп_'!E814</f>
        <v>0</v>
      </c>
      <c r="K814" s="229">
        <f>'Таб.2._Комб+Озд+Комп_'!G814</f>
        <v>0</v>
      </c>
      <c r="L814" s="229">
        <f>'Таб.2._Комб+Озд+Комп_'!I814</f>
        <v>0</v>
      </c>
      <c r="M814" s="229">
        <f>'Таб.2._Комб+Озд+Комп_'!K814</f>
        <v>0</v>
      </c>
      <c r="N814" s="229">
        <f>'Таб.2._Комб+Озд+Комп_'!M814</f>
        <v>0</v>
      </c>
      <c r="O814" s="229">
        <f>'Таб.2._Комб+Озд+Комп_'!O814</f>
        <v>0</v>
      </c>
      <c r="P814" s="229">
        <f>'Таб.2._Комб+Озд+Комп_'!Q814</f>
        <v>60</v>
      </c>
      <c r="Q814" s="229">
        <f>'Таб.2._Комб+Озд+Комп_'!S814</f>
        <v>0</v>
      </c>
      <c r="R814" s="229">
        <f>'Таб.2._Комб+Озд+Комп_'!U814</f>
        <v>129</v>
      </c>
      <c r="S814" s="229">
        <f>'Таб.2._Комб+Озд+Комп_'!W814</f>
        <v>0</v>
      </c>
      <c r="T814" s="229">
        <f>'Таб.2._Комб+Озд+Комп_'!Y814</f>
        <v>0</v>
      </c>
      <c r="U814" s="229">
        <f>'Таб.2._Комб+Озд+Комп_'!AA814</f>
        <v>0</v>
      </c>
      <c r="V814" s="230">
        <f t="shared" si="208"/>
        <v>285</v>
      </c>
      <c r="W814" s="231">
        <f>'Таб. 1._Общ_гр_ '!I814+'Таб. 1._Общ_гр_ '!R814+'Таб. 1._Общ_гр_ '!AA814+'Таб. 1._Общ_гр_ '!AJ814+'Таб.2._Комб+Озд+Комп_'!AD814</f>
        <v>11</v>
      </c>
      <c r="X814" s="168">
        <f>'Таб. 1._Общ_гр_ '!AZ814+'Таб.2._Комб+Озд+Комп_'!AO814</f>
        <v>29484.2</v>
      </c>
      <c r="Y814" s="234">
        <v>1</v>
      </c>
      <c r="Z814" s="63">
        <v>1.1599999999999999</v>
      </c>
      <c r="AA814" s="63">
        <v>1.05</v>
      </c>
      <c r="AB814" s="63">
        <v>1.1000000000000001</v>
      </c>
      <c r="AC814" s="168">
        <f t="shared" si="209"/>
        <v>39502.9</v>
      </c>
      <c r="AD814" s="168">
        <v>1</v>
      </c>
      <c r="AE814" s="168">
        <f t="shared" si="210"/>
        <v>39502.9</v>
      </c>
      <c r="AF814" s="233">
        <f>'Таб. 1._Общ_гр_ '!BA814+'Таб.2._Комб+Озд+Комп_'!AP814</f>
        <v>296.39999999999998</v>
      </c>
      <c r="AG814" s="233">
        <f t="shared" si="211"/>
        <v>39799.300000000003</v>
      </c>
    </row>
    <row r="815" spans="1:33" s="19" customFormat="1" ht="11.25" hidden="1" customHeight="1">
      <c r="A815" s="219" t="s">
        <v>820</v>
      </c>
      <c r="B815" s="249" t="s">
        <v>813</v>
      </c>
      <c r="C815" s="226">
        <v>1</v>
      </c>
      <c r="D815" s="160" t="s">
        <v>61</v>
      </c>
      <c r="E815" s="228" t="s">
        <v>1105</v>
      </c>
      <c r="F815" s="229">
        <f>'Таб. 1._Общ_гр_ '!E815+'Таб. 1._Общ_гр_ '!F815+'Таб. 1._Общ_гр_ '!G815+'Таб. 1._Общ_гр_ '!H815</f>
        <v>46</v>
      </c>
      <c r="G815" s="229">
        <f>'Таб. 1._Общ_гр_ '!N815+'Таб. 1._Общ_гр_ '!O815+'Таб. 1._Общ_гр_ '!P815+'Таб. 1._Общ_гр_ '!Q815</f>
        <v>0</v>
      </c>
      <c r="H815" s="229">
        <f>'Таб. 1._Общ_гр_ '!W815+'Таб. 1._Общ_гр_ '!X815+'Таб. 1._Общ_гр_ '!Y815+'Таб. 1._Общ_гр_ '!Z815</f>
        <v>25</v>
      </c>
      <c r="I815" s="229">
        <f>'Таб. 1._Общ_гр_ '!AF815+'Таб. 1._Общ_гр_ '!AG815+'Таб. 1._Общ_гр_ '!AH815+'Таб. 1._Общ_гр_ '!AI815</f>
        <v>0</v>
      </c>
      <c r="J815" s="229">
        <f>'Таб.2._Комб+Озд+Комп_'!E815</f>
        <v>0</v>
      </c>
      <c r="K815" s="229">
        <f>'Таб.2._Комб+Озд+Комп_'!G815</f>
        <v>0</v>
      </c>
      <c r="L815" s="229">
        <f>'Таб.2._Комб+Озд+Комп_'!I815</f>
        <v>0</v>
      </c>
      <c r="M815" s="229">
        <f>'Таб.2._Комб+Озд+Комп_'!K815</f>
        <v>0</v>
      </c>
      <c r="N815" s="229">
        <f>'Таб.2._Комб+Озд+Комп_'!M815</f>
        <v>0</v>
      </c>
      <c r="O815" s="229">
        <f>'Таб.2._Комб+Озд+Комп_'!O815</f>
        <v>0</v>
      </c>
      <c r="P815" s="229">
        <f>'Таб.2._Комб+Озд+Комп_'!Q815</f>
        <v>50</v>
      </c>
      <c r="Q815" s="229">
        <f>'Таб.2._Комб+Озд+Комп_'!S815</f>
        <v>0</v>
      </c>
      <c r="R815" s="229">
        <f>'Таб.2._Комб+Озд+Комп_'!U815</f>
        <v>264</v>
      </c>
      <c r="S815" s="229">
        <f>'Таб.2._Комб+Озд+Комп_'!W815</f>
        <v>0</v>
      </c>
      <c r="T815" s="229">
        <f>'Таб.2._Комб+Озд+Комп_'!Y815</f>
        <v>0</v>
      </c>
      <c r="U815" s="229">
        <f>'Таб.2._Комб+Озд+Комп_'!AA815</f>
        <v>0</v>
      </c>
      <c r="V815" s="230">
        <f t="shared" si="208"/>
        <v>385</v>
      </c>
      <c r="W815" s="231">
        <f>'Таб. 1._Общ_гр_ '!I815+'Таб. 1._Общ_гр_ '!R815+'Таб. 1._Общ_гр_ '!AA815+'Таб. 1._Общ_гр_ '!AJ815+'Таб.2._Комб+Озд+Комп_'!AD815</f>
        <v>16</v>
      </c>
      <c r="X815" s="168">
        <f>'Таб. 1._Общ_гр_ '!AZ815+'Таб.2._Комб+Озд+Комп_'!AO815</f>
        <v>44397.000000000007</v>
      </c>
      <c r="Y815" s="234">
        <v>1</v>
      </c>
      <c r="Z815" s="63">
        <v>1.1200000000000001</v>
      </c>
      <c r="AA815" s="63">
        <v>1</v>
      </c>
      <c r="AB815" s="63">
        <v>1.1000000000000001</v>
      </c>
      <c r="AC815" s="168">
        <f t="shared" si="209"/>
        <v>54697.1</v>
      </c>
      <c r="AD815" s="168">
        <v>1</v>
      </c>
      <c r="AE815" s="168">
        <f t="shared" si="210"/>
        <v>54697.1</v>
      </c>
      <c r="AF815" s="233">
        <f>'Таб. 1._Общ_гр_ '!BA815+'Таб.2._Комб+Озд+Комп_'!AP815</f>
        <v>400.8</v>
      </c>
      <c r="AG815" s="233">
        <f t="shared" si="211"/>
        <v>55097.9</v>
      </c>
    </row>
    <row r="816" spans="1:33" s="19" customFormat="1" ht="11.25" hidden="1" customHeight="1">
      <c r="A816" s="219" t="s">
        <v>821</v>
      </c>
      <c r="B816" s="249" t="s">
        <v>813</v>
      </c>
      <c r="C816" s="226">
        <v>1</v>
      </c>
      <c r="D816" s="160" t="s">
        <v>61</v>
      </c>
      <c r="E816" s="228" t="s">
        <v>1105</v>
      </c>
      <c r="F816" s="229">
        <f>'Таб. 1._Общ_гр_ '!E816+'Таб. 1._Общ_гр_ '!F816+'Таб. 1._Общ_гр_ '!G816+'Таб. 1._Общ_гр_ '!H816</f>
        <v>0</v>
      </c>
      <c r="G816" s="229">
        <f>'Таб. 1._Общ_гр_ '!N816+'Таб. 1._Общ_гр_ '!O816+'Таб. 1._Общ_гр_ '!P816+'Таб. 1._Общ_гр_ '!Q816</f>
        <v>0</v>
      </c>
      <c r="H816" s="229">
        <f>'Таб. 1._Общ_гр_ '!W816+'Таб. 1._Общ_гр_ '!X816+'Таб. 1._Общ_гр_ '!Y816+'Таб. 1._Общ_гр_ '!Z816</f>
        <v>0</v>
      </c>
      <c r="I816" s="229">
        <f>'Таб. 1._Общ_гр_ '!AF816+'Таб. 1._Общ_гр_ '!AG816+'Таб. 1._Общ_гр_ '!AH816+'Таб. 1._Общ_гр_ '!AI816</f>
        <v>0</v>
      </c>
      <c r="J816" s="229">
        <f>'Таб.2._Комб+Озд+Комп_'!E816</f>
        <v>65</v>
      </c>
      <c r="K816" s="229">
        <f>'Таб.2._Комб+Озд+Комп_'!G816</f>
        <v>0</v>
      </c>
      <c r="L816" s="229">
        <f>'Таб.2._Комб+Озд+Комп_'!I816</f>
        <v>0</v>
      </c>
      <c r="M816" s="229">
        <f>'Таб.2._Комб+Озд+Комп_'!K816</f>
        <v>0</v>
      </c>
      <c r="N816" s="229">
        <f>'Таб.2._Комб+Озд+Комп_'!M816</f>
        <v>0</v>
      </c>
      <c r="O816" s="229">
        <f>'Таб.2._Комб+Озд+Комп_'!O816</f>
        <v>0</v>
      </c>
      <c r="P816" s="229">
        <f>'Таб.2._Комб+Озд+Комп_'!Q816</f>
        <v>75</v>
      </c>
      <c r="Q816" s="229">
        <f>'Таб.2._Комб+Озд+Комп_'!S816</f>
        <v>0</v>
      </c>
      <c r="R816" s="229">
        <f>'Таб.2._Комб+Озд+Комп_'!U816</f>
        <v>301</v>
      </c>
      <c r="S816" s="229">
        <f>'Таб.2._Комб+Озд+Комп_'!W816</f>
        <v>0</v>
      </c>
      <c r="T816" s="229">
        <f>'Таб.2._Комб+Озд+Комп_'!Y816</f>
        <v>0</v>
      </c>
      <c r="U816" s="229">
        <f>'Таб.2._Комб+Озд+Комп_'!AA816</f>
        <v>0</v>
      </c>
      <c r="V816" s="230">
        <f t="shared" si="208"/>
        <v>441</v>
      </c>
      <c r="W816" s="231">
        <f>'Таб. 1._Общ_гр_ '!I816+'Таб. 1._Общ_гр_ '!R816+'Таб. 1._Общ_гр_ '!AA816+'Таб. 1._Общ_гр_ '!AJ816+'Таб.2._Комб+Озд+Комп_'!AD816</f>
        <v>18</v>
      </c>
      <c r="X816" s="168">
        <f>'Таб. 1._Общ_гр_ '!AZ816+'Таб.2._Комб+Озд+Комп_'!AO816</f>
        <v>56379.899999999994</v>
      </c>
      <c r="Y816" s="234">
        <v>1</v>
      </c>
      <c r="Z816" s="63">
        <v>1.1599999999999999</v>
      </c>
      <c r="AA816" s="63">
        <v>1</v>
      </c>
      <c r="AB816" s="63">
        <v>1.1000000000000001</v>
      </c>
      <c r="AC816" s="168">
        <f t="shared" si="209"/>
        <v>71940.800000000003</v>
      </c>
      <c r="AD816" s="168">
        <v>1</v>
      </c>
      <c r="AE816" s="168">
        <f t="shared" si="210"/>
        <v>71940.800000000003</v>
      </c>
      <c r="AF816" s="233">
        <f>'Таб. 1._Общ_гр_ '!BA816+'Таб.2._Комб+Озд+Комп_'!AP816</f>
        <v>458.6</v>
      </c>
      <c r="AG816" s="233">
        <f t="shared" si="211"/>
        <v>72399.400000000009</v>
      </c>
    </row>
    <row r="817" spans="1:33" s="19" customFormat="1" ht="11.25" hidden="1" customHeight="1">
      <c r="A817" s="219" t="s">
        <v>822</v>
      </c>
      <c r="B817" s="249" t="s">
        <v>813</v>
      </c>
      <c r="C817" s="226">
        <v>1</v>
      </c>
      <c r="D817" s="160" t="s">
        <v>61</v>
      </c>
      <c r="E817" s="228" t="s">
        <v>1105</v>
      </c>
      <c r="F817" s="229">
        <f>'Таб. 1._Общ_гр_ '!E817+'Таб. 1._Общ_гр_ '!F817+'Таб. 1._Общ_гр_ '!G817+'Таб. 1._Общ_гр_ '!H817</f>
        <v>0</v>
      </c>
      <c r="G817" s="229">
        <f>'Таб. 1._Общ_гр_ '!N817+'Таб. 1._Общ_гр_ '!O817+'Таб. 1._Общ_гр_ '!P817+'Таб. 1._Общ_гр_ '!Q817</f>
        <v>0</v>
      </c>
      <c r="H817" s="229">
        <f>'Таб. 1._Общ_гр_ '!W817+'Таб. 1._Общ_гр_ '!X817+'Таб. 1._Общ_гр_ '!Y817+'Таб. 1._Общ_гр_ '!Z817</f>
        <v>0</v>
      </c>
      <c r="I817" s="229">
        <f>'Таб. 1._Общ_гр_ '!AF817+'Таб. 1._Общ_гр_ '!AG817+'Таб. 1._Общ_гр_ '!AH817+'Таб. 1._Общ_гр_ '!AI817</f>
        <v>0</v>
      </c>
      <c r="J817" s="229">
        <f>'Таб.2._Комб+Озд+Комп_'!E817</f>
        <v>0</v>
      </c>
      <c r="K817" s="229">
        <f>'Таб.2._Комб+Озд+Комп_'!G817</f>
        <v>0</v>
      </c>
      <c r="L817" s="229">
        <f>'Таб.2._Комб+Озд+Комп_'!I817</f>
        <v>0</v>
      </c>
      <c r="M817" s="229">
        <f>'Таб.2._Комб+Озд+Комп_'!K817</f>
        <v>0</v>
      </c>
      <c r="N817" s="229">
        <f>'Таб.2._Комб+Озд+Комп_'!M817</f>
        <v>0</v>
      </c>
      <c r="O817" s="229">
        <f>'Таб.2._Комб+Озд+Комп_'!O817</f>
        <v>0</v>
      </c>
      <c r="P817" s="229">
        <f>'Таб.2._Комб+Озд+Комп_'!Q817</f>
        <v>0</v>
      </c>
      <c r="Q817" s="229">
        <f>'Таб.2._Комб+Озд+Комп_'!S817</f>
        <v>0</v>
      </c>
      <c r="R817" s="229">
        <f>'Таб.2._Комб+Озд+Комп_'!U817</f>
        <v>65</v>
      </c>
      <c r="S817" s="229">
        <f>'Таб.2._Комб+Озд+Комп_'!W817</f>
        <v>0</v>
      </c>
      <c r="T817" s="229">
        <f>'Таб.2._Комб+Озд+Комп_'!Y817</f>
        <v>0</v>
      </c>
      <c r="U817" s="229">
        <f>'Таб.2._Комб+Озд+Комп_'!AA817</f>
        <v>0</v>
      </c>
      <c r="V817" s="230">
        <f t="shared" si="208"/>
        <v>65</v>
      </c>
      <c r="W817" s="231">
        <f>'Таб. 1._Общ_гр_ '!I817+'Таб. 1._Общ_гр_ '!R817+'Таб. 1._Общ_гр_ '!AA817+'Таб. 1._Общ_гр_ '!AJ817+'Таб.2._Комб+Озд+Комп_'!AD817</f>
        <v>3</v>
      </c>
      <c r="X817" s="168">
        <f>'Таб. 1._Общ_гр_ '!AZ817+'Таб.2._Комб+Озд+Комп_'!AO817</f>
        <v>8320.5</v>
      </c>
      <c r="Y817" s="234">
        <v>1</v>
      </c>
      <c r="Z817" s="63">
        <v>1.1200000000000001</v>
      </c>
      <c r="AA817" s="63">
        <v>1.1000000000000001</v>
      </c>
      <c r="AB817" s="63">
        <v>1.05</v>
      </c>
      <c r="AC817" s="168">
        <f t="shared" si="209"/>
        <v>10763.4</v>
      </c>
      <c r="AD817" s="168">
        <v>1</v>
      </c>
      <c r="AE817" s="168">
        <f t="shared" si="210"/>
        <v>10763.4</v>
      </c>
      <c r="AF817" s="233">
        <f>'Таб. 1._Общ_гр_ '!BA817+'Таб.2._Комб+Озд+Комп_'!AP817</f>
        <v>67.599999999999994</v>
      </c>
      <c r="AG817" s="233">
        <f t="shared" si="211"/>
        <v>10831</v>
      </c>
    </row>
    <row r="818" spans="1:33" s="19" customFormat="1" ht="11.25" hidden="1" customHeight="1">
      <c r="A818" s="219" t="s">
        <v>823</v>
      </c>
      <c r="B818" s="249" t="s">
        <v>813</v>
      </c>
      <c r="C818" s="226">
        <v>1</v>
      </c>
      <c r="D818" s="160" t="s">
        <v>61</v>
      </c>
      <c r="E818" s="228" t="s">
        <v>1105</v>
      </c>
      <c r="F818" s="229">
        <f>'Таб. 1._Общ_гр_ '!E818+'Таб. 1._Общ_гр_ '!F818+'Таб. 1._Общ_гр_ '!G818+'Таб. 1._Общ_гр_ '!H818</f>
        <v>0</v>
      </c>
      <c r="G818" s="229">
        <f>'Таб. 1._Общ_гр_ '!N818+'Таб. 1._Общ_гр_ '!O818+'Таб. 1._Общ_гр_ '!P818+'Таб. 1._Общ_гр_ '!Q818</f>
        <v>0</v>
      </c>
      <c r="H818" s="229">
        <f>'Таб. 1._Общ_гр_ '!W818+'Таб. 1._Общ_гр_ '!X818+'Таб. 1._Общ_гр_ '!Y818+'Таб. 1._Общ_гр_ '!Z818</f>
        <v>21</v>
      </c>
      <c r="I818" s="229">
        <f>'Таб. 1._Общ_гр_ '!AF818+'Таб. 1._Общ_гр_ '!AG818+'Таб. 1._Общ_гр_ '!AH818+'Таб. 1._Общ_гр_ '!AI818</f>
        <v>0</v>
      </c>
      <c r="J818" s="229">
        <f>'Таб.2._Комб+Озд+Комп_'!E818</f>
        <v>30</v>
      </c>
      <c r="K818" s="229">
        <f>'Таб.2._Комб+Озд+Комп_'!G818</f>
        <v>0</v>
      </c>
      <c r="L818" s="229">
        <f>'Таб.2._Комб+Озд+Комп_'!I818</f>
        <v>0</v>
      </c>
      <c r="M818" s="229">
        <f>'Таб.2._Комб+Озд+Комп_'!K818</f>
        <v>0</v>
      </c>
      <c r="N818" s="229">
        <f>'Таб.2._Комб+Озд+Комп_'!M818</f>
        <v>0</v>
      </c>
      <c r="O818" s="229">
        <f>'Таб.2._Комб+Озд+Комп_'!O818</f>
        <v>0</v>
      </c>
      <c r="P818" s="229">
        <f>'Таб.2._Комб+Озд+Комп_'!Q818</f>
        <v>0</v>
      </c>
      <c r="Q818" s="229">
        <f>'Таб.2._Комб+Озд+Комп_'!S818</f>
        <v>0</v>
      </c>
      <c r="R818" s="229">
        <f>'Таб.2._Комб+Озд+Комп_'!U818</f>
        <v>86</v>
      </c>
      <c r="S818" s="229">
        <f>'Таб.2._Комб+Озд+Комп_'!W818</f>
        <v>0</v>
      </c>
      <c r="T818" s="229">
        <f>'Таб.2._Комб+Озд+Комп_'!Y818</f>
        <v>0</v>
      </c>
      <c r="U818" s="229">
        <f>'Таб.2._Комб+Озд+Комп_'!AA818</f>
        <v>0</v>
      </c>
      <c r="V818" s="230">
        <f t="shared" si="208"/>
        <v>137</v>
      </c>
      <c r="W818" s="231">
        <f>'Таб. 1._Общ_гр_ '!I818+'Таб. 1._Общ_гр_ '!R818+'Таб. 1._Общ_гр_ '!AA818+'Таб. 1._Общ_гр_ '!AJ818+'Таб.2._Комб+Озд+Комп_'!AD818</f>
        <v>6</v>
      </c>
      <c r="X818" s="168">
        <f>'Таб. 1._Общ_гр_ '!AZ818+'Таб.2._Комб+Озд+Комп_'!AO818</f>
        <v>17494.3</v>
      </c>
      <c r="Y818" s="234">
        <v>1</v>
      </c>
      <c r="Z818" s="63">
        <v>1.1599999999999999</v>
      </c>
      <c r="AA818" s="63">
        <v>1.1000000000000001</v>
      </c>
      <c r="AB818" s="63">
        <v>1</v>
      </c>
      <c r="AC818" s="168">
        <f t="shared" si="209"/>
        <v>22322.7</v>
      </c>
      <c r="AD818" s="168">
        <v>1</v>
      </c>
      <c r="AE818" s="168">
        <f t="shared" si="210"/>
        <v>22322.7</v>
      </c>
      <c r="AF818" s="233">
        <f>'Таб. 1._Общ_гр_ '!BA818+'Таб.2._Комб+Озд+Комп_'!AP818</f>
        <v>142.4</v>
      </c>
      <c r="AG818" s="233">
        <f t="shared" si="211"/>
        <v>22465.100000000002</v>
      </c>
    </row>
    <row r="819" spans="1:33" s="19" customFormat="1" ht="11.25" customHeight="1">
      <c r="A819" s="270" t="s">
        <v>58</v>
      </c>
      <c r="B819" s="271" t="s">
        <v>813</v>
      </c>
      <c r="C819" s="238">
        <f>SUM(C809:C818)</f>
        <v>10</v>
      </c>
      <c r="D819" s="245"/>
      <c r="E819" s="238"/>
      <c r="F819" s="238">
        <f t="shared" ref="F819:X819" si="212">SUM(F809:F818)</f>
        <v>142</v>
      </c>
      <c r="G819" s="238">
        <f t="shared" si="212"/>
        <v>0</v>
      </c>
      <c r="H819" s="238">
        <f t="shared" si="212"/>
        <v>62</v>
      </c>
      <c r="I819" s="238">
        <f t="shared" si="212"/>
        <v>0</v>
      </c>
      <c r="J819" s="238">
        <f t="shared" si="212"/>
        <v>230</v>
      </c>
      <c r="K819" s="238">
        <f t="shared" si="212"/>
        <v>0</v>
      </c>
      <c r="L819" s="238">
        <f t="shared" si="212"/>
        <v>0</v>
      </c>
      <c r="M819" s="238">
        <f t="shared" si="212"/>
        <v>0</v>
      </c>
      <c r="N819" s="238">
        <f t="shared" si="212"/>
        <v>83</v>
      </c>
      <c r="O819" s="238">
        <f t="shared" si="212"/>
        <v>0</v>
      </c>
      <c r="P819" s="238">
        <f t="shared" si="212"/>
        <v>282</v>
      </c>
      <c r="Q819" s="238">
        <f t="shared" si="212"/>
        <v>0</v>
      </c>
      <c r="R819" s="238">
        <f t="shared" si="212"/>
        <v>1317</v>
      </c>
      <c r="S819" s="238">
        <f t="shared" si="212"/>
        <v>0</v>
      </c>
      <c r="T819" s="238">
        <f t="shared" si="212"/>
        <v>0</v>
      </c>
      <c r="U819" s="238">
        <f t="shared" si="212"/>
        <v>0</v>
      </c>
      <c r="V819" s="238">
        <f t="shared" si="212"/>
        <v>2116</v>
      </c>
      <c r="W819" s="238">
        <f t="shared" si="212"/>
        <v>88</v>
      </c>
      <c r="X819" s="239">
        <f t="shared" si="212"/>
        <v>255998.19999999998</v>
      </c>
      <c r="Y819" s="239"/>
      <c r="Z819" s="239"/>
      <c r="AA819" s="239"/>
      <c r="AB819" s="185"/>
      <c r="AC819" s="239">
        <f>SUM(AC809:AC818)</f>
        <v>323542.50000000006</v>
      </c>
      <c r="AD819" s="240"/>
      <c r="AE819" s="239">
        <f>SUM(AE809:AE818)</f>
        <v>323542.50000000006</v>
      </c>
      <c r="AF819" s="239">
        <f>SUM(AF809:AF818)</f>
        <v>2200.9</v>
      </c>
      <c r="AG819" s="239">
        <f>SUM(AG809:AG818)</f>
        <v>325743.39999999997</v>
      </c>
    </row>
    <row r="820" spans="1:33" s="19" customFormat="1" ht="11.25" hidden="1" customHeight="1">
      <c r="A820" s="219" t="s">
        <v>824</v>
      </c>
      <c r="B820" s="249"/>
      <c r="C820" s="249"/>
      <c r="D820" s="160"/>
      <c r="E820" s="249"/>
      <c r="F820" s="249"/>
      <c r="G820" s="249"/>
      <c r="H820" s="249"/>
      <c r="I820" s="249"/>
      <c r="J820" s="272"/>
      <c r="K820" s="272"/>
      <c r="L820" s="272"/>
      <c r="M820" s="272"/>
      <c r="N820" s="272"/>
      <c r="O820" s="272"/>
      <c r="P820" s="272"/>
      <c r="Q820" s="272"/>
      <c r="R820" s="272"/>
      <c r="S820" s="272"/>
      <c r="T820" s="272"/>
      <c r="U820" s="272"/>
      <c r="V820" s="273"/>
      <c r="W820" s="226"/>
      <c r="Z820" s="246" t="s">
        <v>332</v>
      </c>
      <c r="AB820" s="242"/>
      <c r="AD820" s="167"/>
    </row>
    <row r="821" spans="1:33" s="19" customFormat="1" ht="11.25" hidden="1" customHeight="1">
      <c r="A821" s="219" t="s">
        <v>825</v>
      </c>
      <c r="B821" s="249" t="s">
        <v>824</v>
      </c>
      <c r="C821" s="226">
        <v>1</v>
      </c>
      <c r="D821" s="160" t="s">
        <v>61</v>
      </c>
      <c r="E821" s="228" t="s">
        <v>1105</v>
      </c>
      <c r="F821" s="229">
        <f>'Таб. 1._Общ_гр_ '!E821+'Таб. 1._Общ_гр_ '!F821+'Таб. 1._Общ_гр_ '!G821+'Таб. 1._Общ_гр_ '!H821</f>
        <v>0</v>
      </c>
      <c r="G821" s="229">
        <f>'Таб. 1._Общ_гр_ '!N821+'Таб. 1._Общ_гр_ '!O821+'Таб. 1._Общ_гр_ '!P821+'Таб. 1._Общ_гр_ '!Q821</f>
        <v>0</v>
      </c>
      <c r="H821" s="229">
        <f>'Таб. 1._Общ_гр_ '!W821+'Таб. 1._Общ_гр_ '!X821+'Таб. 1._Общ_гр_ '!Y821+'Таб. 1._Общ_гр_ '!Z821</f>
        <v>45</v>
      </c>
      <c r="I821" s="229">
        <f>'Таб. 1._Общ_гр_ '!AF821+'Таб. 1._Общ_гр_ '!AG821+'Таб. 1._Общ_гр_ '!AH821+'Таб. 1._Общ_гр_ '!AI821</f>
        <v>0</v>
      </c>
      <c r="J821" s="229">
        <f>'Таб.2._Комб+Озд+Комп_'!E821</f>
        <v>8</v>
      </c>
      <c r="K821" s="229">
        <f>'Таб.2._Комб+Озд+Комп_'!G821</f>
        <v>0</v>
      </c>
      <c r="L821" s="229">
        <f>'Таб.2._Комб+Озд+Комп_'!I821</f>
        <v>0</v>
      </c>
      <c r="M821" s="229">
        <f>'Таб.2._Комб+Озд+Комп_'!K821</f>
        <v>0</v>
      </c>
      <c r="N821" s="229">
        <f>'Таб.2._Комб+Озд+Комп_'!M821</f>
        <v>0</v>
      </c>
      <c r="O821" s="229">
        <f>'Таб.2._Комб+Озд+Комп_'!O821</f>
        <v>0</v>
      </c>
      <c r="P821" s="229">
        <f>'Таб.2._Комб+Озд+Комп_'!Q821</f>
        <v>0</v>
      </c>
      <c r="Q821" s="229">
        <f>'Таб.2._Комб+Озд+Комп_'!S821</f>
        <v>0</v>
      </c>
      <c r="R821" s="229">
        <f>'Таб.2._Комб+Озд+Комп_'!U821</f>
        <v>197</v>
      </c>
      <c r="S821" s="229">
        <f>'Таб.2._Комб+Озд+Комп_'!W821</f>
        <v>0</v>
      </c>
      <c r="T821" s="229">
        <f>'Таб.2._Комб+Озд+Комп_'!Y821</f>
        <v>0</v>
      </c>
      <c r="U821" s="229">
        <f>'Таб.2._Комб+Озд+Комп_'!AA821</f>
        <v>0</v>
      </c>
      <c r="V821" s="230">
        <f t="shared" ref="V821:V842" si="213">J821+K821+L821+M821+N821+O821+P821+Q821+R821+S821+T821+U821+F821+G821+H821+I821</f>
        <v>250</v>
      </c>
      <c r="W821" s="231">
        <f>'Таб. 1._Общ_гр_ '!I821+'Таб. 1._Общ_гр_ '!R821+'Таб. 1._Общ_гр_ '!AA821+'Таб. 1._Общ_гр_ '!AJ821+'Таб.2._Комб+Озд+Комп_'!AD821</f>
        <v>11</v>
      </c>
      <c r="X821" s="168">
        <f>'Таб. 1._Общ_гр_ '!AZ821+'Таб.2._Комб+Озд+Комп_'!AO821</f>
        <v>30309.200000000001</v>
      </c>
      <c r="Y821" s="232">
        <v>1</v>
      </c>
      <c r="Z821" s="63">
        <v>1.1599999999999999</v>
      </c>
      <c r="AA821" s="65">
        <v>1.05</v>
      </c>
      <c r="AB821" s="65">
        <v>1.1000000000000001</v>
      </c>
      <c r="AC821" s="168">
        <f t="shared" ref="AC821:AC842" si="214">ROUND(X821*Y821*Z821*AA821*AB821,1)</f>
        <v>40608.300000000003</v>
      </c>
      <c r="AD821" s="168">
        <v>1</v>
      </c>
      <c r="AE821" s="168">
        <f t="shared" ref="AE821:AE842" si="215">ROUND(AC821*AD821,1)</f>
        <v>40608.300000000003</v>
      </c>
      <c r="AF821" s="233">
        <f>'Таб. 1._Общ_гр_ '!BA821+'Таб.2._Комб+Озд+Комп_'!AP821</f>
        <v>260</v>
      </c>
      <c r="AG821" s="233">
        <f t="shared" ref="AG821:AG842" si="216">AE821+AF821</f>
        <v>40868.300000000003</v>
      </c>
    </row>
    <row r="822" spans="1:33" s="19" customFormat="1" ht="11.25" hidden="1" customHeight="1">
      <c r="A822" s="219" t="s">
        <v>826</v>
      </c>
      <c r="B822" s="249" t="s">
        <v>824</v>
      </c>
      <c r="C822" s="226">
        <v>1</v>
      </c>
      <c r="D822" s="160" t="s">
        <v>61</v>
      </c>
      <c r="E822" s="228" t="s">
        <v>1105</v>
      </c>
      <c r="F822" s="229">
        <f>'Таб. 1._Общ_гр_ '!E822+'Таб. 1._Общ_гр_ '!F822+'Таб. 1._Общ_гр_ '!G822+'Таб. 1._Общ_гр_ '!H822</f>
        <v>69</v>
      </c>
      <c r="G822" s="229">
        <f>'Таб. 1._Общ_гр_ '!N822+'Таб. 1._Общ_гр_ '!O822+'Таб. 1._Общ_гр_ '!P822+'Таб. 1._Общ_гр_ '!Q822</f>
        <v>0</v>
      </c>
      <c r="H822" s="229">
        <f>'Таб. 1._Общ_гр_ '!W822+'Таб. 1._Общ_гр_ '!X822+'Таб. 1._Общ_гр_ '!Y822+'Таб. 1._Общ_гр_ '!Z822</f>
        <v>0</v>
      </c>
      <c r="I822" s="229">
        <f>'Таб. 1._Общ_гр_ '!AF822+'Таб. 1._Общ_гр_ '!AG822+'Таб. 1._Общ_гр_ '!AH822+'Таб. 1._Общ_гр_ '!AI822</f>
        <v>0</v>
      </c>
      <c r="J822" s="229">
        <f>'Таб.2._Комб+Озд+Комп_'!E822</f>
        <v>0</v>
      </c>
      <c r="K822" s="229">
        <f>'Таб.2._Комб+Озд+Комп_'!G822</f>
        <v>0</v>
      </c>
      <c r="L822" s="229">
        <f>'Таб.2._Комб+Озд+Комп_'!I822</f>
        <v>0</v>
      </c>
      <c r="M822" s="229">
        <f>'Таб.2._Комб+Озд+Комп_'!K822</f>
        <v>0</v>
      </c>
      <c r="N822" s="229">
        <f>'Таб.2._Комб+Озд+Комп_'!M822</f>
        <v>0</v>
      </c>
      <c r="O822" s="229">
        <f>'Таб.2._Комб+Озд+Комп_'!O822</f>
        <v>0</v>
      </c>
      <c r="P822" s="229">
        <f>'Таб.2._Комб+Озд+Комп_'!Q822</f>
        <v>70</v>
      </c>
      <c r="Q822" s="229">
        <f>'Таб.2._Комб+Озд+Комп_'!S822</f>
        <v>0</v>
      </c>
      <c r="R822" s="229">
        <f>'Таб.2._Комб+Озд+Комп_'!U822</f>
        <v>350</v>
      </c>
      <c r="S822" s="229">
        <f>'Таб.2._Комб+Озд+Комп_'!W822</f>
        <v>0</v>
      </c>
      <c r="T822" s="229">
        <f>'Таб.2._Комб+Озд+Комп_'!Y822</f>
        <v>0</v>
      </c>
      <c r="U822" s="229">
        <f>'Таб.2._Комб+Озд+Комп_'!AA822</f>
        <v>0</v>
      </c>
      <c r="V822" s="230">
        <f t="shared" si="213"/>
        <v>489</v>
      </c>
      <c r="W822" s="231">
        <f>'Таб. 1._Общ_гр_ '!I822+'Таб. 1._Общ_гр_ '!R822+'Таб. 1._Общ_гр_ '!AA822+'Таб. 1._Общ_гр_ '!AJ822+'Таб.2._Комб+Озд+Комп_'!AD822</f>
        <v>14</v>
      </c>
      <c r="X822" s="168">
        <f>'Таб. 1._Общ_гр_ '!AZ822+'Таб.2._Комб+Озд+Комп_'!AO822</f>
        <v>57738.400000000001</v>
      </c>
      <c r="Y822" s="234">
        <v>1</v>
      </c>
      <c r="Z822" s="63">
        <v>1.1200000000000001</v>
      </c>
      <c r="AA822" s="63">
        <v>1</v>
      </c>
      <c r="AB822" s="63">
        <v>1.1000000000000001</v>
      </c>
      <c r="AC822" s="168">
        <f t="shared" si="214"/>
        <v>71133.7</v>
      </c>
      <c r="AD822" s="168">
        <v>1</v>
      </c>
      <c r="AE822" s="168">
        <f t="shared" si="215"/>
        <v>71133.7</v>
      </c>
      <c r="AF822" s="233">
        <f>'Таб. 1._Общ_гр_ '!BA822+'Таб.2._Комб+Озд+Комп_'!AP822</f>
        <v>508.6</v>
      </c>
      <c r="AG822" s="233">
        <f t="shared" si="216"/>
        <v>71642.3</v>
      </c>
    </row>
    <row r="823" spans="1:33" s="19" customFormat="1" ht="11.25" hidden="1" customHeight="1">
      <c r="A823" s="219" t="s">
        <v>827</v>
      </c>
      <c r="B823" s="249" t="s">
        <v>824</v>
      </c>
      <c r="C823" s="226">
        <v>1</v>
      </c>
      <c r="D823" s="160" t="s">
        <v>61</v>
      </c>
      <c r="E823" s="228" t="s">
        <v>1105</v>
      </c>
      <c r="F823" s="229">
        <f>'Таб. 1._Общ_гр_ '!E823+'Таб. 1._Общ_гр_ '!F823+'Таб. 1._Общ_гр_ '!G823+'Таб. 1._Общ_гр_ '!H823</f>
        <v>0</v>
      </c>
      <c r="G823" s="229">
        <f>'Таб. 1._Общ_гр_ '!N823+'Таб. 1._Общ_гр_ '!O823+'Таб. 1._Общ_гр_ '!P823+'Таб. 1._Общ_гр_ '!Q823</f>
        <v>0</v>
      </c>
      <c r="H823" s="229">
        <f>'Таб. 1._Общ_гр_ '!W823+'Таб. 1._Общ_гр_ '!X823+'Таб. 1._Общ_гр_ '!Y823+'Таб. 1._Общ_гр_ '!Z823</f>
        <v>0</v>
      </c>
      <c r="I823" s="229">
        <f>'Таб. 1._Общ_гр_ '!AF823+'Таб. 1._Общ_гр_ '!AG823+'Таб. 1._Общ_гр_ '!AH823+'Таб. 1._Общ_гр_ '!AI823</f>
        <v>0</v>
      </c>
      <c r="J823" s="229">
        <f>'Таб.2._Комб+Озд+Комп_'!E823</f>
        <v>13</v>
      </c>
      <c r="K823" s="229">
        <f>'Таб.2._Комб+Озд+Комп_'!G823</f>
        <v>0</v>
      </c>
      <c r="L823" s="229">
        <f>'Таб.2._Комб+Озд+Комп_'!I823</f>
        <v>0</v>
      </c>
      <c r="M823" s="229">
        <f>'Таб.2._Комб+Озд+Комп_'!K823</f>
        <v>0</v>
      </c>
      <c r="N823" s="229">
        <f>'Таб.2._Комб+Озд+Комп_'!M823</f>
        <v>0</v>
      </c>
      <c r="O823" s="229">
        <f>'Таб.2._Комб+Озд+Комп_'!O823</f>
        <v>0</v>
      </c>
      <c r="P823" s="229">
        <f>'Таб.2._Комб+Озд+Комп_'!Q823</f>
        <v>144</v>
      </c>
      <c r="Q823" s="229">
        <f>'Таб.2._Комб+Озд+Комп_'!S823</f>
        <v>0</v>
      </c>
      <c r="R823" s="229">
        <f>'Таб.2._Комб+Озд+Комп_'!U823</f>
        <v>475</v>
      </c>
      <c r="S823" s="229">
        <f>'Таб.2._Комб+Озд+Комп_'!W823</f>
        <v>0</v>
      </c>
      <c r="T823" s="229">
        <f>'Таб.2._Комб+Озд+Комп_'!Y823</f>
        <v>0</v>
      </c>
      <c r="U823" s="229">
        <f>'Таб.2._Комб+Озд+Комп_'!AA823</f>
        <v>0</v>
      </c>
      <c r="V823" s="230">
        <f t="shared" si="213"/>
        <v>632</v>
      </c>
      <c r="W823" s="231">
        <f>'Таб. 1._Общ_гр_ '!I823+'Таб. 1._Общ_гр_ '!R823+'Таб. 1._Общ_гр_ '!AA823+'Таб. 1._Общ_гр_ '!AJ823+'Таб.2._Комб+Озд+Комп_'!AD823</f>
        <v>22</v>
      </c>
      <c r="X823" s="168">
        <f>'Таб. 1._Общ_гр_ '!AZ823+'Таб.2._Комб+Озд+Комп_'!AO823</f>
        <v>77583.600000000006</v>
      </c>
      <c r="Y823" s="234">
        <v>1</v>
      </c>
      <c r="Z823" s="63">
        <v>1.1200000000000001</v>
      </c>
      <c r="AA823" s="63">
        <v>1</v>
      </c>
      <c r="AB823" s="63">
        <v>1.1000000000000001</v>
      </c>
      <c r="AC823" s="168">
        <f t="shared" si="214"/>
        <v>95583</v>
      </c>
      <c r="AD823" s="168">
        <v>1</v>
      </c>
      <c r="AE823" s="168">
        <f t="shared" si="215"/>
        <v>95583</v>
      </c>
      <c r="AF823" s="233">
        <f>'Таб. 1._Общ_гр_ '!BA823+'Таб.2._Комб+Озд+Комп_'!AP823</f>
        <v>657.3</v>
      </c>
      <c r="AG823" s="233">
        <f t="shared" si="216"/>
        <v>96240.3</v>
      </c>
    </row>
    <row r="824" spans="1:33" s="19" customFormat="1" ht="11.25" hidden="1" customHeight="1">
      <c r="A824" s="219" t="s">
        <v>828</v>
      </c>
      <c r="B824" s="249" t="s">
        <v>824</v>
      </c>
      <c r="C824" s="226">
        <v>1</v>
      </c>
      <c r="D824" s="160" t="s">
        <v>61</v>
      </c>
      <c r="E824" s="228" t="s">
        <v>1105</v>
      </c>
      <c r="F824" s="229">
        <f>'Таб. 1._Общ_гр_ '!E824+'Таб. 1._Общ_гр_ '!F824+'Таб. 1._Общ_гр_ '!G824+'Таб. 1._Общ_гр_ '!H824</f>
        <v>0</v>
      </c>
      <c r="G824" s="229">
        <f>'Таб. 1._Общ_гр_ '!N824+'Таб. 1._Общ_гр_ '!O824+'Таб. 1._Общ_гр_ '!P824+'Таб. 1._Общ_гр_ '!Q824</f>
        <v>0</v>
      </c>
      <c r="H824" s="229">
        <f>'Таб. 1._Общ_гр_ '!W824+'Таб. 1._Общ_гр_ '!X824+'Таб. 1._Общ_гр_ '!Y824+'Таб. 1._Общ_гр_ '!Z824</f>
        <v>130</v>
      </c>
      <c r="I824" s="229">
        <f>'Таб. 1._Общ_гр_ '!AF824+'Таб. 1._Общ_гр_ '!AG824+'Таб. 1._Общ_гр_ '!AH824+'Таб. 1._Общ_гр_ '!AI824</f>
        <v>0</v>
      </c>
      <c r="J824" s="229">
        <f>'Таб.2._Комб+Озд+Комп_'!E824</f>
        <v>0</v>
      </c>
      <c r="K824" s="229">
        <f>'Таб.2._Комб+Озд+Комп_'!G824</f>
        <v>0</v>
      </c>
      <c r="L824" s="229">
        <f>'Таб.2._Комб+Озд+Комп_'!I824</f>
        <v>0</v>
      </c>
      <c r="M824" s="229">
        <f>'Таб.2._Комб+Озд+Комп_'!K824</f>
        <v>0</v>
      </c>
      <c r="N824" s="229">
        <f>'Таб.2._Комб+Озд+Комп_'!M824</f>
        <v>198</v>
      </c>
      <c r="O824" s="229">
        <f>'Таб.2._Комб+Озд+Комп_'!O824</f>
        <v>0</v>
      </c>
      <c r="P824" s="229">
        <f>'Таб.2._Комб+Озд+Комп_'!Q824</f>
        <v>75</v>
      </c>
      <c r="Q824" s="229">
        <f>'Таб.2._Комб+Озд+Комп_'!S824</f>
        <v>0</v>
      </c>
      <c r="R824" s="229">
        <f>'Таб.2._Комб+Озд+Комп_'!U824</f>
        <v>795</v>
      </c>
      <c r="S824" s="229">
        <f>'Таб.2._Комб+Озд+Комп_'!W824</f>
        <v>0</v>
      </c>
      <c r="T824" s="229">
        <f>'Таб.2._Комб+Озд+Комп_'!Y824</f>
        <v>0</v>
      </c>
      <c r="U824" s="229">
        <f>'Таб.2._Комб+Озд+Комп_'!AA824</f>
        <v>0</v>
      </c>
      <c r="V824" s="230">
        <f t="shared" si="213"/>
        <v>1198</v>
      </c>
      <c r="W824" s="231">
        <f>'Таб. 1._Общ_гр_ '!I824+'Таб. 1._Общ_гр_ '!R824+'Таб. 1._Общ_гр_ '!AA824+'Таб. 1._Общ_гр_ '!AJ824+'Таб.2._Комб+Озд+Комп_'!AD824</f>
        <v>45</v>
      </c>
      <c r="X824" s="168">
        <f>'Таб. 1._Общ_гр_ '!AZ824+'Таб.2._Комб+Озд+Комп_'!AO824</f>
        <v>137436.80000000002</v>
      </c>
      <c r="Y824" s="234">
        <v>1</v>
      </c>
      <c r="Z824" s="63">
        <v>1</v>
      </c>
      <c r="AA824" s="63">
        <v>1</v>
      </c>
      <c r="AB824" s="63">
        <v>1.1000000000000001</v>
      </c>
      <c r="AC824" s="168">
        <f t="shared" si="214"/>
        <v>151180.5</v>
      </c>
      <c r="AD824" s="168">
        <v>1</v>
      </c>
      <c r="AE824" s="168">
        <f t="shared" si="215"/>
        <v>151180.5</v>
      </c>
      <c r="AF824" s="233">
        <f>'Таб. 1._Общ_гр_ '!BA824+'Таб.2._Комб+Озд+Комп_'!AP824</f>
        <v>1245.9000000000001</v>
      </c>
      <c r="AG824" s="233">
        <f t="shared" si="216"/>
        <v>152426.4</v>
      </c>
    </row>
    <row r="825" spans="1:33" s="19" customFormat="1" ht="11.25" hidden="1" customHeight="1">
      <c r="A825" s="219" t="s">
        <v>829</v>
      </c>
      <c r="B825" s="249" t="s">
        <v>824</v>
      </c>
      <c r="C825" s="226">
        <v>1</v>
      </c>
      <c r="D825" s="160" t="s">
        <v>61</v>
      </c>
      <c r="E825" s="228" t="s">
        <v>1105</v>
      </c>
      <c r="F825" s="229">
        <f>'Таб. 1._Общ_гр_ '!E825+'Таб. 1._Общ_гр_ '!F825+'Таб. 1._Общ_гр_ '!G825+'Таб. 1._Общ_гр_ '!H825</f>
        <v>42</v>
      </c>
      <c r="G825" s="229">
        <f>'Таб. 1._Общ_гр_ '!N825+'Таб. 1._Общ_гр_ '!O825+'Таб. 1._Общ_гр_ '!P825+'Таб. 1._Общ_гр_ '!Q825</f>
        <v>0</v>
      </c>
      <c r="H825" s="229">
        <f>'Таб. 1._Общ_гр_ '!W825+'Таб. 1._Общ_гр_ '!X825+'Таб. 1._Общ_гр_ '!Y825+'Таб. 1._Общ_гр_ '!Z825</f>
        <v>25</v>
      </c>
      <c r="I825" s="229">
        <f>'Таб. 1._Общ_гр_ '!AF825+'Таб. 1._Общ_гр_ '!AG825+'Таб. 1._Общ_гр_ '!AH825+'Таб. 1._Общ_гр_ '!AI825</f>
        <v>0</v>
      </c>
      <c r="J825" s="229">
        <f>'Таб.2._Комб+Озд+Комп_'!E825</f>
        <v>53</v>
      </c>
      <c r="K825" s="229">
        <f>'Таб.2._Комб+Озд+Комп_'!G825</f>
        <v>0</v>
      </c>
      <c r="L825" s="229">
        <f>'Таб.2._Комб+Озд+Комп_'!I825</f>
        <v>0</v>
      </c>
      <c r="M825" s="229">
        <f>'Таб.2._Комб+Озд+Комп_'!K825</f>
        <v>0</v>
      </c>
      <c r="N825" s="229">
        <f>'Таб.2._Комб+Озд+Комп_'!M825</f>
        <v>0</v>
      </c>
      <c r="O825" s="229">
        <f>'Таб.2._Комб+Озд+Комп_'!O825</f>
        <v>0</v>
      </c>
      <c r="P825" s="229">
        <f>'Таб.2._Комб+Озд+Комп_'!Q825</f>
        <v>0</v>
      </c>
      <c r="Q825" s="229">
        <f>'Таб.2._Комб+Озд+Комп_'!S825</f>
        <v>0</v>
      </c>
      <c r="R825" s="229">
        <f>'Таб.2._Комб+Озд+Комп_'!U825</f>
        <v>0</v>
      </c>
      <c r="S825" s="229">
        <f>'Таб.2._Комб+Озд+Комп_'!W825</f>
        <v>0</v>
      </c>
      <c r="T825" s="229">
        <f>'Таб.2._Комб+Озд+Комп_'!Y825</f>
        <v>0</v>
      </c>
      <c r="U825" s="229">
        <f>'Таб.2._Комб+Озд+Комп_'!AA825</f>
        <v>0</v>
      </c>
      <c r="V825" s="230">
        <f t="shared" si="213"/>
        <v>120</v>
      </c>
      <c r="W825" s="231">
        <f>'Таб. 1._Общ_гр_ '!I825+'Таб. 1._Общ_гр_ '!R825+'Таб. 1._Общ_гр_ '!AA825+'Таб. 1._Общ_гр_ '!AJ825+'Таб.2._Комб+Озд+Комп_'!AD825</f>
        <v>6</v>
      </c>
      <c r="X825" s="168">
        <f>'Таб. 1._Общ_гр_ '!AZ825+'Таб.2._Комб+Озд+Комп_'!AO825</f>
        <v>17145.8</v>
      </c>
      <c r="Y825" s="234">
        <v>1</v>
      </c>
      <c r="Z825" s="63">
        <v>1.1200000000000001</v>
      </c>
      <c r="AA825" s="63">
        <v>1.1000000000000001</v>
      </c>
      <c r="AB825" s="63">
        <v>1</v>
      </c>
      <c r="AC825" s="168">
        <f t="shared" si="214"/>
        <v>21123.599999999999</v>
      </c>
      <c r="AD825" s="168">
        <v>1</v>
      </c>
      <c r="AE825" s="168">
        <f t="shared" si="215"/>
        <v>21123.599999999999</v>
      </c>
      <c r="AF825" s="233">
        <f>'Таб. 1._Общ_гр_ '!BA825+'Таб.2._Комб+Озд+Комп_'!AP825</f>
        <v>124.80000000000001</v>
      </c>
      <c r="AG825" s="233">
        <f t="shared" si="216"/>
        <v>21248.399999999998</v>
      </c>
    </row>
    <row r="826" spans="1:33" s="19" customFormat="1" ht="11.25" hidden="1" customHeight="1">
      <c r="A826" s="219" t="s">
        <v>830</v>
      </c>
      <c r="B826" s="249" t="s">
        <v>824</v>
      </c>
      <c r="C826" s="226">
        <v>1</v>
      </c>
      <c r="D826" s="160" t="s">
        <v>61</v>
      </c>
      <c r="E826" s="249" t="s">
        <v>1106</v>
      </c>
      <c r="F826" s="229">
        <f>'Таб. 1._Общ_гр_ '!E826+'Таб. 1._Общ_гр_ '!F826+'Таб. 1._Общ_гр_ '!G826+'Таб. 1._Общ_гр_ '!H826</f>
        <v>0</v>
      </c>
      <c r="G826" s="229">
        <f>'Таб. 1._Общ_гр_ '!N826+'Таб. 1._Общ_гр_ '!O826+'Таб. 1._Общ_гр_ '!P826+'Таб. 1._Общ_гр_ '!Q826</f>
        <v>0</v>
      </c>
      <c r="H826" s="229">
        <f>'Таб. 1._Общ_гр_ '!W826+'Таб. 1._Общ_гр_ '!X826+'Таб. 1._Общ_гр_ '!Y826+'Таб. 1._Общ_гр_ '!Z826</f>
        <v>0</v>
      </c>
      <c r="I826" s="229">
        <f>'Таб. 1._Общ_гр_ '!AF826+'Таб. 1._Общ_гр_ '!AG826+'Таб. 1._Общ_гр_ '!AH826+'Таб. 1._Общ_гр_ '!AI826</f>
        <v>0</v>
      </c>
      <c r="J826" s="229">
        <f>'Таб.2._Комб+Озд+Комп_'!E826</f>
        <v>0</v>
      </c>
      <c r="K826" s="229">
        <f>'Таб.2._Комб+Озд+Комп_'!G826</f>
        <v>0</v>
      </c>
      <c r="L826" s="229">
        <f>'Таб.2._Комб+Озд+Комп_'!I826</f>
        <v>0</v>
      </c>
      <c r="M826" s="229">
        <f>'Таб.2._Комб+Озд+Комп_'!K826</f>
        <v>0</v>
      </c>
      <c r="N826" s="229">
        <f>'Таб.2._Комб+Озд+Комп_'!M826</f>
        <v>46</v>
      </c>
      <c r="O826" s="229">
        <f>'Таб.2._Комб+Озд+Комп_'!O826</f>
        <v>0</v>
      </c>
      <c r="P826" s="229">
        <f>'Таб.2._Комб+Озд+Комп_'!Q826</f>
        <v>46</v>
      </c>
      <c r="Q826" s="229">
        <f>'Таб.2._Комб+Озд+Комп_'!S826</f>
        <v>0</v>
      </c>
      <c r="R826" s="229">
        <f>'Таб.2._Комб+Озд+Комп_'!U826</f>
        <v>173</v>
      </c>
      <c r="S826" s="229">
        <f>'Таб.2._Комб+Озд+Комп_'!W826</f>
        <v>0</v>
      </c>
      <c r="T826" s="229">
        <f>'Таб.2._Комб+Озд+Комп_'!Y826</f>
        <v>0</v>
      </c>
      <c r="U826" s="229">
        <f>'Таб.2._Комб+Озд+Комп_'!AA826</f>
        <v>0</v>
      </c>
      <c r="V826" s="230">
        <f t="shared" si="213"/>
        <v>265</v>
      </c>
      <c r="W826" s="231">
        <f>'Таб. 1._Общ_гр_ '!I826+'Таб. 1._Общ_гр_ '!R826+'Таб. 1._Общ_гр_ '!AA826+'Таб. 1._Общ_гр_ '!AJ826+'Таб.2._Комб+Озд+Комп_'!AD826</f>
        <v>11</v>
      </c>
      <c r="X826" s="168">
        <f>'Таб. 1._Общ_гр_ '!AZ826+'Таб.2._Комб+Озд+Комп_'!AO826</f>
        <v>30781.4</v>
      </c>
      <c r="Y826" s="234">
        <v>1.04</v>
      </c>
      <c r="Z826" s="63">
        <v>1.08</v>
      </c>
      <c r="AA826" s="63">
        <v>1</v>
      </c>
      <c r="AB826" s="63">
        <v>1.1000000000000001</v>
      </c>
      <c r="AC826" s="168">
        <f t="shared" si="214"/>
        <v>38031</v>
      </c>
      <c r="AD826" s="168">
        <v>1</v>
      </c>
      <c r="AE826" s="168">
        <f t="shared" si="215"/>
        <v>38031</v>
      </c>
      <c r="AF826" s="233">
        <f>'Таб. 1._Общ_гр_ '!BA826+'Таб.2._Комб+Озд+Комп_'!AP826</f>
        <v>275.60000000000002</v>
      </c>
      <c r="AG826" s="233">
        <f t="shared" si="216"/>
        <v>38306.6</v>
      </c>
    </row>
    <row r="827" spans="1:33" s="19" customFormat="1" ht="11.25" hidden="1" customHeight="1">
      <c r="A827" s="219" t="s">
        <v>831</v>
      </c>
      <c r="B827" s="249" t="s">
        <v>824</v>
      </c>
      <c r="C827" s="226">
        <v>1</v>
      </c>
      <c r="D827" s="160" t="s">
        <v>61</v>
      </c>
      <c r="E827" s="228" t="s">
        <v>1105</v>
      </c>
      <c r="F827" s="229">
        <f>'Таб. 1._Общ_гр_ '!E827+'Таб. 1._Общ_гр_ '!F827+'Таб. 1._Общ_гр_ '!G827+'Таб. 1._Общ_гр_ '!H827</f>
        <v>0</v>
      </c>
      <c r="G827" s="229">
        <f>'Таб. 1._Общ_гр_ '!N827+'Таб. 1._Общ_гр_ '!O827+'Таб. 1._Общ_гр_ '!P827+'Таб. 1._Общ_гр_ '!Q827</f>
        <v>0</v>
      </c>
      <c r="H827" s="229">
        <f>'Таб. 1._Общ_гр_ '!W827+'Таб. 1._Общ_гр_ '!X827+'Таб. 1._Общ_гр_ '!Y827+'Таб. 1._Общ_гр_ '!Z827</f>
        <v>0</v>
      </c>
      <c r="I827" s="229">
        <f>'Таб. 1._Общ_гр_ '!AF827+'Таб. 1._Общ_гр_ '!AG827+'Таб. 1._Общ_гр_ '!AH827+'Таб. 1._Общ_гр_ '!AI827</f>
        <v>0</v>
      </c>
      <c r="J827" s="229">
        <f>'Таб.2._Комб+Озд+Комп_'!E827</f>
        <v>0</v>
      </c>
      <c r="K827" s="229">
        <f>'Таб.2._Комб+Озд+Комп_'!G827</f>
        <v>0</v>
      </c>
      <c r="L827" s="229">
        <f>'Таб.2._Комб+Озд+Комп_'!I827</f>
        <v>0</v>
      </c>
      <c r="M827" s="229">
        <f>'Таб.2._Комб+Озд+Комп_'!K827</f>
        <v>0</v>
      </c>
      <c r="N827" s="229">
        <f>'Таб.2._Комб+Озд+Комп_'!M827</f>
        <v>53</v>
      </c>
      <c r="O827" s="229">
        <f>'Таб.2._Комб+Озд+Комп_'!O827</f>
        <v>0</v>
      </c>
      <c r="P827" s="229">
        <f>'Таб.2._Комб+Озд+Комп_'!Q827</f>
        <v>49</v>
      </c>
      <c r="Q827" s="229">
        <f>'Таб.2._Комб+Озд+Комп_'!S827</f>
        <v>0</v>
      </c>
      <c r="R827" s="229">
        <f>'Таб.2._Комб+Озд+Комп_'!U827</f>
        <v>224</v>
      </c>
      <c r="S827" s="229">
        <f>'Таб.2._Комб+Озд+Комп_'!W827</f>
        <v>0</v>
      </c>
      <c r="T827" s="229">
        <f>'Таб.2._Комб+Озд+Комп_'!Y827</f>
        <v>0</v>
      </c>
      <c r="U827" s="229">
        <f>'Таб.2._Комб+Озд+Комп_'!AA827</f>
        <v>0</v>
      </c>
      <c r="V827" s="230">
        <f t="shared" si="213"/>
        <v>326</v>
      </c>
      <c r="W827" s="231">
        <f>'Таб. 1._Общ_гр_ '!I827+'Таб. 1._Общ_гр_ '!R827+'Таб. 1._Общ_гр_ '!AA827+'Таб. 1._Общ_гр_ '!AJ827+'Таб.2._Комб+Озд+Комп_'!AD827</f>
        <v>12</v>
      </c>
      <c r="X827" s="168">
        <f>'Таб. 1._Общ_гр_ '!AZ827+'Таб.2._Комб+Озд+Комп_'!AO827</f>
        <v>38214.399999999994</v>
      </c>
      <c r="Y827" s="234">
        <v>1</v>
      </c>
      <c r="Z827" s="63">
        <v>1.1200000000000001</v>
      </c>
      <c r="AA827" s="63">
        <v>1</v>
      </c>
      <c r="AB827" s="63">
        <v>1</v>
      </c>
      <c r="AC827" s="168">
        <f t="shared" si="214"/>
        <v>42800.1</v>
      </c>
      <c r="AD827" s="168">
        <v>1</v>
      </c>
      <c r="AE827" s="168">
        <f t="shared" si="215"/>
        <v>42800.1</v>
      </c>
      <c r="AF827" s="233">
        <f>'Таб. 1._Общ_гр_ '!BA827+'Таб.2._Комб+Озд+Комп_'!AP827</f>
        <v>339</v>
      </c>
      <c r="AG827" s="233">
        <f t="shared" si="216"/>
        <v>43139.1</v>
      </c>
    </row>
    <row r="828" spans="1:33" s="19" customFormat="1" ht="11.25" hidden="1" customHeight="1">
      <c r="A828" s="219" t="s">
        <v>832</v>
      </c>
      <c r="B828" s="249" t="s">
        <v>824</v>
      </c>
      <c r="C828" s="226">
        <v>1</v>
      </c>
      <c r="D828" s="160" t="s">
        <v>61</v>
      </c>
      <c r="E828" s="228" t="s">
        <v>1105</v>
      </c>
      <c r="F828" s="229">
        <f>'Таб. 1._Общ_гр_ '!E828+'Таб. 1._Общ_гр_ '!F828+'Таб. 1._Общ_гр_ '!G828+'Таб. 1._Общ_гр_ '!H828</f>
        <v>30</v>
      </c>
      <c r="G828" s="229">
        <f>'Таб. 1._Общ_гр_ '!N828+'Таб. 1._Общ_гр_ '!O828+'Таб. 1._Общ_гр_ '!P828+'Таб. 1._Общ_гр_ '!Q828</f>
        <v>0</v>
      </c>
      <c r="H828" s="229">
        <f>'Таб. 1._Общ_гр_ '!W828+'Таб. 1._Общ_гр_ '!X828+'Таб. 1._Общ_гр_ '!Y828+'Таб. 1._Общ_гр_ '!Z828</f>
        <v>22</v>
      </c>
      <c r="I828" s="229">
        <f>'Таб. 1._Общ_гр_ '!AF828+'Таб. 1._Общ_гр_ '!AG828+'Таб. 1._Общ_гр_ '!AH828+'Таб. 1._Общ_гр_ '!AI828</f>
        <v>0</v>
      </c>
      <c r="J828" s="229">
        <f>'Таб.2._Комб+Озд+Комп_'!E828</f>
        <v>45</v>
      </c>
      <c r="K828" s="229">
        <f>'Таб.2._Комб+Озд+Комп_'!G828</f>
        <v>0</v>
      </c>
      <c r="L828" s="229">
        <f>'Таб.2._Комб+Озд+Комп_'!I828</f>
        <v>0</v>
      </c>
      <c r="M828" s="229">
        <f>'Таб.2._Комб+Озд+Комп_'!K828</f>
        <v>0</v>
      </c>
      <c r="N828" s="229">
        <f>'Таб.2._Комб+Озд+Комп_'!M828</f>
        <v>19</v>
      </c>
      <c r="O828" s="229">
        <f>'Таб.2._Комб+Озд+Комп_'!O828</f>
        <v>0</v>
      </c>
      <c r="P828" s="229">
        <f>'Таб.2._Комб+Озд+Комп_'!Q828</f>
        <v>0</v>
      </c>
      <c r="Q828" s="229">
        <f>'Таб.2._Комб+Озд+Комп_'!S828</f>
        <v>0</v>
      </c>
      <c r="R828" s="229">
        <f>'Таб.2._Комб+Озд+Комп_'!U828</f>
        <v>18</v>
      </c>
      <c r="S828" s="229">
        <f>'Таб.2._Комб+Озд+Комп_'!W828</f>
        <v>0</v>
      </c>
      <c r="T828" s="229">
        <f>'Таб.2._Комб+Озд+Комп_'!Y828</f>
        <v>0</v>
      </c>
      <c r="U828" s="229">
        <f>'Таб.2._Комб+Озд+Комп_'!AA828</f>
        <v>0</v>
      </c>
      <c r="V828" s="230">
        <f t="shared" si="213"/>
        <v>134</v>
      </c>
      <c r="W828" s="231">
        <f>'Таб. 1._Общ_гр_ '!I828+'Таб. 1._Общ_гр_ '!R828+'Таб. 1._Общ_гр_ '!AA828+'Таб. 1._Общ_гр_ '!AJ828+'Таб.2._Комб+Озд+Комп_'!AD828</f>
        <v>8</v>
      </c>
      <c r="X828" s="168">
        <f>'Таб. 1._Общ_гр_ '!AZ828+'Таб.2._Комб+Озд+Комп_'!AO828</f>
        <v>17216.900000000001</v>
      </c>
      <c r="Y828" s="234">
        <v>1</v>
      </c>
      <c r="Z828" s="63">
        <v>1.1599999999999999</v>
      </c>
      <c r="AA828" s="63">
        <v>1.05</v>
      </c>
      <c r="AB828" s="63">
        <v>1.1000000000000001</v>
      </c>
      <c r="AC828" s="168">
        <f t="shared" si="214"/>
        <v>23067.200000000001</v>
      </c>
      <c r="AD828" s="168">
        <v>1</v>
      </c>
      <c r="AE828" s="168">
        <f t="shared" si="215"/>
        <v>23067.200000000001</v>
      </c>
      <c r="AF828" s="233">
        <f>'Таб. 1._Общ_гр_ '!BA828+'Таб.2._Комб+Озд+Комп_'!AP828</f>
        <v>139.4</v>
      </c>
      <c r="AG828" s="233">
        <f t="shared" si="216"/>
        <v>23206.600000000002</v>
      </c>
    </row>
    <row r="829" spans="1:33" s="19" customFormat="1" ht="11.25" hidden="1" customHeight="1">
      <c r="A829" s="219" t="s">
        <v>833</v>
      </c>
      <c r="B829" s="249" t="s">
        <v>824</v>
      </c>
      <c r="C829" s="226">
        <v>1</v>
      </c>
      <c r="D829" s="160" t="s">
        <v>61</v>
      </c>
      <c r="E829" s="228" t="s">
        <v>1105</v>
      </c>
      <c r="F829" s="229">
        <f>'Таб. 1._Общ_гр_ '!E829+'Таб. 1._Общ_гр_ '!F829+'Таб. 1._Общ_гр_ '!G829+'Таб. 1._Общ_гр_ '!H829</f>
        <v>0</v>
      </c>
      <c r="G829" s="229">
        <f>'Таб. 1._Общ_гр_ '!N829+'Таб. 1._Общ_гр_ '!O829+'Таб. 1._Общ_гр_ '!P829+'Таб. 1._Общ_гр_ '!Q829</f>
        <v>0</v>
      </c>
      <c r="H829" s="229">
        <f>'Таб. 1._Общ_гр_ '!W829+'Таб. 1._Общ_гр_ '!X829+'Таб. 1._Общ_гр_ '!Y829+'Таб. 1._Общ_гр_ '!Z829</f>
        <v>0</v>
      </c>
      <c r="I829" s="229">
        <f>'Таб. 1._Общ_гр_ '!AF829+'Таб. 1._Общ_гр_ '!AG829+'Таб. 1._Общ_гр_ '!AH829+'Таб. 1._Общ_гр_ '!AI829</f>
        <v>0</v>
      </c>
      <c r="J829" s="229">
        <f>'Таб.2._Комб+Озд+Комп_'!E829</f>
        <v>8</v>
      </c>
      <c r="K829" s="229">
        <f>'Таб.2._Комб+Озд+Комп_'!G829</f>
        <v>0</v>
      </c>
      <c r="L829" s="229">
        <f>'Таб.2._Комб+Озд+Комп_'!I829</f>
        <v>0</v>
      </c>
      <c r="M829" s="229">
        <f>'Таб.2._Комб+Озд+Комп_'!K829</f>
        <v>0</v>
      </c>
      <c r="N829" s="229">
        <f>'Таб.2._Комб+Озд+Комп_'!M829</f>
        <v>55</v>
      </c>
      <c r="O829" s="229">
        <f>'Таб.2._Комб+Озд+Комп_'!O829</f>
        <v>0</v>
      </c>
      <c r="P829" s="229">
        <f>'Таб.2._Комб+Озд+Комп_'!Q829</f>
        <v>27</v>
      </c>
      <c r="Q829" s="229">
        <f>'Таб.2._Комб+Озд+Комп_'!S829</f>
        <v>0</v>
      </c>
      <c r="R829" s="229">
        <f>'Таб.2._Комб+Озд+Комп_'!U829</f>
        <v>185</v>
      </c>
      <c r="S829" s="229">
        <f>'Таб.2._Комб+Озд+Комп_'!W829</f>
        <v>0</v>
      </c>
      <c r="T829" s="229">
        <f>'Таб.2._Комб+Озд+Комп_'!Y829</f>
        <v>0</v>
      </c>
      <c r="U829" s="229">
        <f>'Таб.2._Комб+Озд+Комп_'!AA829</f>
        <v>0</v>
      </c>
      <c r="V829" s="230">
        <f t="shared" si="213"/>
        <v>275</v>
      </c>
      <c r="W829" s="231">
        <f>'Таб. 1._Общ_гр_ '!I829+'Таб. 1._Общ_гр_ '!R829+'Таб. 1._Общ_гр_ '!AA829+'Таб. 1._Общ_гр_ '!AJ829+'Таб.2._Комб+Озд+Комп_'!AD829</f>
        <v>11</v>
      </c>
      <c r="X829" s="168">
        <f>'Таб. 1._Общ_гр_ '!AZ829+'Таб.2._Комб+Озд+Комп_'!AO829</f>
        <v>32391.4</v>
      </c>
      <c r="Y829" s="234">
        <v>1</v>
      </c>
      <c r="Z829" s="63">
        <v>1.1200000000000001</v>
      </c>
      <c r="AA829" s="63">
        <v>1.05</v>
      </c>
      <c r="AB829" s="63">
        <v>1.1000000000000001</v>
      </c>
      <c r="AC829" s="168">
        <f t="shared" si="214"/>
        <v>41901.5</v>
      </c>
      <c r="AD829" s="168">
        <v>1</v>
      </c>
      <c r="AE829" s="168">
        <f t="shared" si="215"/>
        <v>41901.5</v>
      </c>
      <c r="AF829" s="233">
        <f>'Таб. 1._Общ_гр_ '!BA829+'Таб.2._Комб+Озд+Комп_'!AP829</f>
        <v>286</v>
      </c>
      <c r="AG829" s="233">
        <f t="shared" si="216"/>
        <v>42187.5</v>
      </c>
    </row>
    <row r="830" spans="1:33" s="19" customFormat="1" ht="11.25" hidden="1" customHeight="1">
      <c r="A830" s="219" t="s">
        <v>834</v>
      </c>
      <c r="B830" s="249" t="s">
        <v>824</v>
      </c>
      <c r="C830" s="226">
        <v>1</v>
      </c>
      <c r="D830" s="160" t="s">
        <v>61</v>
      </c>
      <c r="E830" s="228" t="s">
        <v>1105</v>
      </c>
      <c r="F830" s="229">
        <f>'Таб. 1._Общ_гр_ '!E830+'Таб. 1._Общ_гр_ '!F830+'Таб. 1._Общ_гр_ '!G830+'Таб. 1._Общ_гр_ '!H830</f>
        <v>0</v>
      </c>
      <c r="G830" s="229">
        <f>'Таб. 1._Общ_гр_ '!N830+'Таб. 1._Общ_гр_ '!O830+'Таб. 1._Общ_гр_ '!P830+'Таб. 1._Общ_гр_ '!Q830</f>
        <v>0</v>
      </c>
      <c r="H830" s="229">
        <f>'Таб. 1._Общ_гр_ '!W830+'Таб. 1._Общ_гр_ '!X830+'Таб. 1._Общ_гр_ '!Y830+'Таб. 1._Общ_гр_ '!Z830</f>
        <v>0</v>
      </c>
      <c r="I830" s="229">
        <f>'Таб. 1._Общ_гр_ '!AF830+'Таб. 1._Общ_гр_ '!AG830+'Таб. 1._Общ_гр_ '!AH830+'Таб. 1._Общ_гр_ '!AI830</f>
        <v>0</v>
      </c>
      <c r="J830" s="229">
        <f>'Таб.2._Комб+Озд+Комп_'!E830</f>
        <v>30</v>
      </c>
      <c r="K830" s="229">
        <f>'Таб.2._Комб+Озд+Комп_'!G830</f>
        <v>0</v>
      </c>
      <c r="L830" s="229">
        <f>'Таб.2._Комб+Озд+Комп_'!I830</f>
        <v>0</v>
      </c>
      <c r="M830" s="229">
        <f>'Таб.2._Комб+Озд+Комп_'!K830</f>
        <v>0</v>
      </c>
      <c r="N830" s="229">
        <f>'Таб.2._Комб+Озд+Комп_'!M830</f>
        <v>0</v>
      </c>
      <c r="O830" s="229">
        <f>'Таб.2._Комб+Озд+Комп_'!O830</f>
        <v>0</v>
      </c>
      <c r="P830" s="229">
        <f>'Таб.2._Комб+Озд+Комп_'!Q830</f>
        <v>80</v>
      </c>
      <c r="Q830" s="229">
        <f>'Таб.2._Комб+Озд+Комп_'!S830</f>
        <v>0</v>
      </c>
      <c r="R830" s="229">
        <f>'Таб.2._Комб+Озд+Комп_'!U830</f>
        <v>379</v>
      </c>
      <c r="S830" s="229">
        <f>'Таб.2._Комб+Озд+Комп_'!W830</f>
        <v>0</v>
      </c>
      <c r="T830" s="229">
        <f>'Таб.2._Комб+Озд+Комп_'!Y830</f>
        <v>0</v>
      </c>
      <c r="U830" s="229">
        <f>'Таб.2._Комб+Озд+Комп_'!AA830</f>
        <v>0</v>
      </c>
      <c r="V830" s="230">
        <f t="shared" si="213"/>
        <v>489</v>
      </c>
      <c r="W830" s="231">
        <f>'Таб. 1._Общ_гр_ '!I830+'Таб. 1._Общ_гр_ '!R830+'Таб. 1._Общ_гр_ '!AA830+'Таб. 1._Общ_гр_ '!AJ830+'Таб.2._Комб+Озд+Комп_'!AD830</f>
        <v>20</v>
      </c>
      <c r="X830" s="168">
        <f>'Таб. 1._Общ_гр_ '!AZ830+'Таб.2._Комб+Озд+Комп_'!AO830</f>
        <v>61400.7</v>
      </c>
      <c r="Y830" s="234">
        <v>1</v>
      </c>
      <c r="Z830" s="63">
        <v>1.1200000000000001</v>
      </c>
      <c r="AA830" s="63">
        <v>1</v>
      </c>
      <c r="AB830" s="63">
        <v>1.1000000000000001</v>
      </c>
      <c r="AC830" s="168">
        <f t="shared" si="214"/>
        <v>75645.7</v>
      </c>
      <c r="AD830" s="168">
        <v>1</v>
      </c>
      <c r="AE830" s="168">
        <f t="shared" si="215"/>
        <v>75645.7</v>
      </c>
      <c r="AF830" s="233">
        <f>'Таб. 1._Общ_гр_ '!BA830+'Таб.2._Комб+Озд+Комп_'!AP830</f>
        <v>508.6</v>
      </c>
      <c r="AG830" s="233">
        <f t="shared" si="216"/>
        <v>76154.3</v>
      </c>
    </row>
    <row r="831" spans="1:33" s="19" customFormat="1" ht="11.25" hidden="1" customHeight="1">
      <c r="A831" s="219" t="s">
        <v>835</v>
      </c>
      <c r="B831" s="249" t="s">
        <v>824</v>
      </c>
      <c r="C831" s="226">
        <v>1</v>
      </c>
      <c r="D831" s="160" t="s">
        <v>61</v>
      </c>
      <c r="E831" s="228" t="s">
        <v>1105</v>
      </c>
      <c r="F831" s="229">
        <f>'Таб. 1._Общ_гр_ '!E831+'Таб. 1._Общ_гр_ '!F831+'Таб. 1._Общ_гр_ '!G831+'Таб. 1._Общ_гр_ '!H831</f>
        <v>0</v>
      </c>
      <c r="G831" s="229">
        <f>'Таб. 1._Общ_гр_ '!N831+'Таб. 1._Общ_гр_ '!O831+'Таб. 1._Общ_гр_ '!P831+'Таб. 1._Общ_гр_ '!Q831</f>
        <v>0</v>
      </c>
      <c r="H831" s="229">
        <f>'Таб. 1._Общ_гр_ '!W831+'Таб. 1._Общ_гр_ '!X831+'Таб. 1._Общ_гр_ '!Y831+'Таб. 1._Общ_гр_ '!Z831</f>
        <v>0</v>
      </c>
      <c r="I831" s="229">
        <f>'Таб. 1._Общ_гр_ '!AF831+'Таб. 1._Общ_гр_ '!AG831+'Таб. 1._Общ_гр_ '!AH831+'Таб. 1._Общ_гр_ '!AI831</f>
        <v>0</v>
      </c>
      <c r="J831" s="229">
        <f>'Таб.2._Комб+Озд+Комп_'!E831</f>
        <v>32</v>
      </c>
      <c r="K831" s="229">
        <f>'Таб.2._Комб+Озд+Комп_'!G831</f>
        <v>0</v>
      </c>
      <c r="L831" s="229">
        <f>'Таб.2._Комб+Озд+Комп_'!I831</f>
        <v>0</v>
      </c>
      <c r="M831" s="229">
        <f>'Таб.2._Комб+Озд+Комп_'!K831</f>
        <v>0</v>
      </c>
      <c r="N831" s="229">
        <f>'Таб.2._Комб+Озд+Комп_'!M831</f>
        <v>0</v>
      </c>
      <c r="O831" s="229">
        <f>'Таб.2._Комб+Озд+Комп_'!O831</f>
        <v>0</v>
      </c>
      <c r="P831" s="229">
        <f>'Таб.2._Комб+Озд+Комп_'!Q831</f>
        <v>60</v>
      </c>
      <c r="Q831" s="229">
        <f>'Таб.2._Комб+Озд+Комп_'!S831</f>
        <v>0</v>
      </c>
      <c r="R831" s="229">
        <f>'Таб.2._Комб+Озд+Комп_'!U831</f>
        <v>288</v>
      </c>
      <c r="S831" s="229">
        <f>'Таб.2._Комб+Озд+Комп_'!W831</f>
        <v>0</v>
      </c>
      <c r="T831" s="229">
        <f>'Таб.2._Комб+Озд+Комп_'!Y831</f>
        <v>0</v>
      </c>
      <c r="U831" s="229">
        <f>'Таб.2._Комб+Озд+Комп_'!AA831</f>
        <v>0</v>
      </c>
      <c r="V831" s="230">
        <f t="shared" si="213"/>
        <v>380</v>
      </c>
      <c r="W831" s="231">
        <f>'Таб. 1._Общ_гр_ '!I831+'Таб. 1._Общ_гр_ '!R831+'Таб. 1._Общ_гр_ '!AA831+'Таб. 1._Общ_гр_ '!AJ831+'Таб.2._Комб+Озд+Комп_'!AD831</f>
        <v>15</v>
      </c>
      <c r="X831" s="168">
        <f>'Таб. 1._Общ_гр_ '!AZ831+'Таб.2._Комб+Озд+Комп_'!AO831</f>
        <v>48016.800000000003</v>
      </c>
      <c r="Y831" s="234">
        <v>1</v>
      </c>
      <c r="Z831" s="63">
        <v>1.1599999999999999</v>
      </c>
      <c r="AA831" s="63">
        <v>1</v>
      </c>
      <c r="AB831" s="63">
        <v>1.1000000000000001</v>
      </c>
      <c r="AC831" s="168">
        <f t="shared" si="214"/>
        <v>61269.4</v>
      </c>
      <c r="AD831" s="168">
        <v>1</v>
      </c>
      <c r="AE831" s="168">
        <f t="shared" si="215"/>
        <v>61269.4</v>
      </c>
      <c r="AF831" s="233">
        <f>'Таб. 1._Общ_гр_ '!BA831+'Таб.2._Комб+Озд+Комп_'!AP831</f>
        <v>395.2</v>
      </c>
      <c r="AG831" s="233">
        <f t="shared" si="216"/>
        <v>61664.6</v>
      </c>
    </row>
    <row r="832" spans="1:33" s="19" customFormat="1" ht="11.25" hidden="1" customHeight="1">
      <c r="A832" s="219" t="s">
        <v>836</v>
      </c>
      <c r="B832" s="249" t="s">
        <v>824</v>
      </c>
      <c r="C832" s="226">
        <v>1</v>
      </c>
      <c r="D832" s="160" t="s">
        <v>61</v>
      </c>
      <c r="E832" s="228" t="s">
        <v>1105</v>
      </c>
      <c r="F832" s="229">
        <f>'Таб. 1._Общ_гр_ '!E832+'Таб. 1._Общ_гр_ '!F832+'Таб. 1._Общ_гр_ '!G832+'Таб. 1._Общ_гр_ '!H832</f>
        <v>0</v>
      </c>
      <c r="G832" s="229">
        <f>'Таб. 1._Общ_гр_ '!N832+'Таб. 1._Общ_гр_ '!O832+'Таб. 1._Общ_гр_ '!P832+'Таб. 1._Общ_гр_ '!Q832</f>
        <v>0</v>
      </c>
      <c r="H832" s="229">
        <f>'Таб. 1._Общ_гр_ '!W832+'Таб. 1._Общ_гр_ '!X832+'Таб. 1._Общ_гр_ '!Y832+'Таб. 1._Общ_гр_ '!Z832</f>
        <v>0</v>
      </c>
      <c r="I832" s="229">
        <f>'Таб. 1._Общ_гр_ '!AF832+'Таб. 1._Общ_гр_ '!AG832+'Таб. 1._Общ_гр_ '!AH832+'Таб. 1._Общ_гр_ '!AI832</f>
        <v>0</v>
      </c>
      <c r="J832" s="229">
        <f>'Таб.2._Комб+Озд+Комп_'!E832</f>
        <v>0</v>
      </c>
      <c r="K832" s="229">
        <f>'Таб.2._Комб+Озд+Комп_'!G832</f>
        <v>0</v>
      </c>
      <c r="L832" s="229">
        <f>'Таб.2._Комб+Озд+Комп_'!I832</f>
        <v>0</v>
      </c>
      <c r="M832" s="229">
        <f>'Таб.2._Комб+Озд+Комп_'!K832</f>
        <v>0</v>
      </c>
      <c r="N832" s="229">
        <f>'Таб.2._Комб+Озд+Комп_'!M832</f>
        <v>0</v>
      </c>
      <c r="O832" s="229">
        <f>'Таб.2._Комб+Озд+Комп_'!O832</f>
        <v>0</v>
      </c>
      <c r="P832" s="229">
        <f>'Таб.2._Комб+Озд+Комп_'!Q832</f>
        <v>30</v>
      </c>
      <c r="Q832" s="229">
        <f>'Таб.2._Комб+Озд+Комп_'!S832</f>
        <v>0</v>
      </c>
      <c r="R832" s="229">
        <f>'Таб.2._Комб+Озд+Комп_'!U832</f>
        <v>160</v>
      </c>
      <c r="S832" s="229">
        <f>'Таб.2._Комб+Озд+Комп_'!W832</f>
        <v>0</v>
      </c>
      <c r="T832" s="229">
        <f>'Таб.2._Комб+Озд+Комп_'!Y832</f>
        <v>0</v>
      </c>
      <c r="U832" s="229">
        <f>'Таб.2._Комб+Озд+Комп_'!AA832</f>
        <v>0</v>
      </c>
      <c r="V832" s="230">
        <f t="shared" si="213"/>
        <v>190</v>
      </c>
      <c r="W832" s="231">
        <f>'Таб. 1._Общ_гр_ '!I832+'Таб. 1._Общ_гр_ '!R832+'Таб. 1._Общ_гр_ '!AA832+'Таб. 1._Общ_гр_ '!AJ832+'Таб.2._Комб+Озд+Комп_'!AD832</f>
        <v>8</v>
      </c>
      <c r="X832" s="168">
        <f>'Таб. 1._Общ_гр_ '!AZ832+'Таб.2._Комб+Озд+Комп_'!AO832</f>
        <v>23553.3</v>
      </c>
      <c r="Y832" s="234">
        <v>1</v>
      </c>
      <c r="Z832" s="63">
        <v>1.08</v>
      </c>
      <c r="AA832" s="63">
        <v>1.05</v>
      </c>
      <c r="AB832" s="63">
        <v>1.05</v>
      </c>
      <c r="AC832" s="168">
        <f t="shared" si="214"/>
        <v>28044.9</v>
      </c>
      <c r="AD832" s="168">
        <v>1</v>
      </c>
      <c r="AE832" s="168">
        <f t="shared" si="215"/>
        <v>28044.9</v>
      </c>
      <c r="AF832" s="233">
        <f>'Таб. 1._Общ_гр_ '!BA832+'Таб.2._Комб+Озд+Комп_'!AP832</f>
        <v>197.6</v>
      </c>
      <c r="AG832" s="233">
        <f t="shared" si="216"/>
        <v>28242.5</v>
      </c>
    </row>
    <row r="833" spans="1:33" s="19" customFormat="1" ht="11.25" hidden="1" customHeight="1">
      <c r="A833" s="219" t="s">
        <v>837</v>
      </c>
      <c r="B833" s="249" t="s">
        <v>824</v>
      </c>
      <c r="C833" s="226">
        <v>1</v>
      </c>
      <c r="D833" s="160" t="s">
        <v>61</v>
      </c>
      <c r="E833" s="228" t="s">
        <v>1105</v>
      </c>
      <c r="F833" s="229">
        <f>'Таб. 1._Общ_гр_ '!E833+'Таб. 1._Общ_гр_ '!F833+'Таб. 1._Общ_гр_ '!G833+'Таб. 1._Общ_гр_ '!H833</f>
        <v>0</v>
      </c>
      <c r="G833" s="229">
        <f>'Таб. 1._Общ_гр_ '!N833+'Таб. 1._Общ_гр_ '!O833+'Таб. 1._Общ_гр_ '!P833+'Таб. 1._Общ_гр_ '!Q833</f>
        <v>0</v>
      </c>
      <c r="H833" s="229">
        <f>'Таб. 1._Общ_гр_ '!W833+'Таб. 1._Общ_гр_ '!X833+'Таб. 1._Общ_гр_ '!Y833+'Таб. 1._Общ_гр_ '!Z833</f>
        <v>0</v>
      </c>
      <c r="I833" s="229">
        <f>'Таб. 1._Общ_гр_ '!AF833+'Таб. 1._Общ_гр_ '!AG833+'Таб. 1._Общ_гр_ '!AH833+'Таб. 1._Общ_гр_ '!AI833</f>
        <v>0</v>
      </c>
      <c r="J833" s="229">
        <f>'Таб.2._Комб+Озд+Комп_'!E833</f>
        <v>0</v>
      </c>
      <c r="K833" s="229">
        <f>'Таб.2._Комб+Озд+Комп_'!G833</f>
        <v>0</v>
      </c>
      <c r="L833" s="229">
        <f>'Таб.2._Комб+Озд+Комп_'!I833</f>
        <v>0</v>
      </c>
      <c r="M833" s="229">
        <f>'Таб.2._Комб+Озд+Комп_'!K833</f>
        <v>0</v>
      </c>
      <c r="N833" s="229">
        <f>'Таб.2._Комб+Озд+Комп_'!M833</f>
        <v>27</v>
      </c>
      <c r="O833" s="229">
        <f>'Таб.2._Комб+Озд+Комп_'!O833</f>
        <v>0</v>
      </c>
      <c r="P833" s="229">
        <f>'Таб.2._Комб+Озд+Комп_'!Q833</f>
        <v>23</v>
      </c>
      <c r="Q833" s="229">
        <f>'Таб.2._Комб+Озд+Комп_'!S833</f>
        <v>0</v>
      </c>
      <c r="R833" s="229">
        <f>'Таб.2._Комб+Озд+Комп_'!U833</f>
        <v>100</v>
      </c>
      <c r="S833" s="229">
        <f>'Таб.2._Комб+Озд+Комп_'!W833</f>
        <v>0</v>
      </c>
      <c r="T833" s="229">
        <f>'Таб.2._Комб+Озд+Комп_'!Y833</f>
        <v>0</v>
      </c>
      <c r="U833" s="229">
        <f>'Таб.2._Комб+Озд+Комп_'!AA833</f>
        <v>0</v>
      </c>
      <c r="V833" s="230">
        <f t="shared" si="213"/>
        <v>150</v>
      </c>
      <c r="W833" s="231">
        <f>'Таб. 1._Общ_гр_ '!I833+'Таб. 1._Общ_гр_ '!R833+'Таб. 1._Общ_гр_ '!AA833+'Таб. 1._Общ_гр_ '!AJ833+'Таб.2._Комб+Озд+Комп_'!AD833</f>
        <v>6</v>
      </c>
      <c r="X833" s="168">
        <f>'Таб. 1._Общ_гр_ '!AZ833+'Таб.2._Комб+Озд+Комп_'!AO833</f>
        <v>17460.2</v>
      </c>
      <c r="Y833" s="234">
        <v>1</v>
      </c>
      <c r="Z833" s="63">
        <v>1.1599999999999999</v>
      </c>
      <c r="AA833" s="63">
        <v>1.1000000000000001</v>
      </c>
      <c r="AB833" s="63">
        <v>1.1000000000000001</v>
      </c>
      <c r="AC833" s="168">
        <f t="shared" si="214"/>
        <v>24507.1</v>
      </c>
      <c r="AD833" s="168">
        <v>1</v>
      </c>
      <c r="AE833" s="168">
        <f t="shared" si="215"/>
        <v>24507.1</v>
      </c>
      <c r="AF833" s="233">
        <f>'Таб. 1._Общ_гр_ '!BA833+'Таб.2._Комб+Озд+Комп_'!AP833</f>
        <v>156</v>
      </c>
      <c r="AG833" s="233">
        <f t="shared" si="216"/>
        <v>24663.1</v>
      </c>
    </row>
    <row r="834" spans="1:33" s="19" customFormat="1" ht="11.25" hidden="1" customHeight="1">
      <c r="A834" s="219" t="s">
        <v>838</v>
      </c>
      <c r="B834" s="249" t="s">
        <v>824</v>
      </c>
      <c r="C834" s="226">
        <v>1</v>
      </c>
      <c r="D834" s="160" t="s">
        <v>61</v>
      </c>
      <c r="E834" s="228" t="s">
        <v>1105</v>
      </c>
      <c r="F834" s="229">
        <f>'Таб. 1._Общ_гр_ '!E834+'Таб. 1._Общ_гр_ '!F834+'Таб. 1._Общ_гр_ '!G834+'Таб. 1._Общ_гр_ '!H834</f>
        <v>0</v>
      </c>
      <c r="G834" s="229">
        <f>'Таб. 1._Общ_гр_ '!N834+'Таб. 1._Общ_гр_ '!O834+'Таб. 1._Общ_гр_ '!P834+'Таб. 1._Общ_гр_ '!Q834</f>
        <v>0</v>
      </c>
      <c r="H834" s="229">
        <f>'Таб. 1._Общ_гр_ '!W834+'Таб. 1._Общ_гр_ '!X834+'Таб. 1._Общ_гр_ '!Y834+'Таб. 1._Общ_гр_ '!Z834</f>
        <v>0</v>
      </c>
      <c r="I834" s="229">
        <f>'Таб. 1._Общ_гр_ '!AF834+'Таб. 1._Общ_гр_ '!AG834+'Таб. 1._Общ_гр_ '!AH834+'Таб. 1._Общ_гр_ '!AI834</f>
        <v>0</v>
      </c>
      <c r="J834" s="229">
        <f>'Таб.2._Комб+Озд+Комп_'!E834</f>
        <v>0</v>
      </c>
      <c r="K834" s="229">
        <f>'Таб.2._Комб+Озд+Комп_'!G834</f>
        <v>0</v>
      </c>
      <c r="L834" s="229">
        <f>'Таб.2._Комб+Озд+Комп_'!I834</f>
        <v>0</v>
      </c>
      <c r="M834" s="229">
        <f>'Таб.2._Комб+Озд+Комп_'!K834</f>
        <v>0</v>
      </c>
      <c r="N834" s="229">
        <f>'Таб.2._Комб+Озд+Комп_'!M834</f>
        <v>0</v>
      </c>
      <c r="O834" s="229">
        <f>'Таб.2._Комб+Озд+Комп_'!O834</f>
        <v>0</v>
      </c>
      <c r="P834" s="229">
        <f>'Таб.2._Комб+Озд+Комп_'!Q834</f>
        <v>40</v>
      </c>
      <c r="Q834" s="229">
        <f>'Таб.2._Комб+Озд+Комп_'!S834</f>
        <v>0</v>
      </c>
      <c r="R834" s="229">
        <f>'Таб.2._Комб+Озд+Комп_'!U834</f>
        <v>128</v>
      </c>
      <c r="S834" s="229">
        <f>'Таб.2._Комб+Озд+Комп_'!W834</f>
        <v>0</v>
      </c>
      <c r="T834" s="229">
        <f>'Таб.2._Комб+Озд+Комп_'!Y834</f>
        <v>0</v>
      </c>
      <c r="U834" s="229">
        <f>'Таб.2._Комб+Озд+Комп_'!AA834</f>
        <v>0</v>
      </c>
      <c r="V834" s="230">
        <f t="shared" si="213"/>
        <v>168</v>
      </c>
      <c r="W834" s="231">
        <f>'Таб. 1._Общ_гр_ '!I834+'Таб. 1._Общ_гр_ '!R834+'Таб. 1._Общ_гр_ '!AA834+'Таб. 1._Общ_гр_ '!AJ834+'Таб.2._Комб+Озд+Комп_'!AD834</f>
        <v>7</v>
      </c>
      <c r="X834" s="168">
        <f>'Таб. 1._Общ_гр_ '!AZ834+'Таб.2._Комб+Озд+Комп_'!AO834</f>
        <v>20481.100000000002</v>
      </c>
      <c r="Y834" s="234">
        <v>1</v>
      </c>
      <c r="Z834" s="63">
        <v>1.1200000000000001</v>
      </c>
      <c r="AA834" s="63">
        <v>1.05</v>
      </c>
      <c r="AB834" s="63">
        <v>1</v>
      </c>
      <c r="AC834" s="168">
        <f t="shared" si="214"/>
        <v>24085.8</v>
      </c>
      <c r="AD834" s="168">
        <v>1</v>
      </c>
      <c r="AE834" s="168">
        <f t="shared" si="215"/>
        <v>24085.8</v>
      </c>
      <c r="AF834" s="233">
        <f>'Таб. 1._Общ_гр_ '!BA834+'Таб.2._Комб+Озд+Комп_'!AP834</f>
        <v>174.7</v>
      </c>
      <c r="AG834" s="233">
        <f t="shared" si="216"/>
        <v>24260.5</v>
      </c>
    </row>
    <row r="835" spans="1:33" s="19" customFormat="1" ht="11.25" hidden="1" customHeight="1">
      <c r="A835" s="219" t="s">
        <v>839</v>
      </c>
      <c r="B835" s="249" t="s">
        <v>824</v>
      </c>
      <c r="C835" s="226">
        <v>1</v>
      </c>
      <c r="D835" s="160" t="s">
        <v>61</v>
      </c>
      <c r="E835" s="228" t="s">
        <v>1105</v>
      </c>
      <c r="F835" s="229">
        <f>'Таб. 1._Общ_гр_ '!E835+'Таб. 1._Общ_гр_ '!F835+'Таб. 1._Общ_гр_ '!G835+'Таб. 1._Общ_гр_ '!H835</f>
        <v>18</v>
      </c>
      <c r="G835" s="229">
        <f>'Таб. 1._Общ_гр_ '!N835+'Таб. 1._Общ_гр_ '!O835+'Таб. 1._Общ_гр_ '!P835+'Таб. 1._Общ_гр_ '!Q835</f>
        <v>0</v>
      </c>
      <c r="H835" s="229">
        <f>'Таб. 1._Общ_гр_ '!W835+'Таб. 1._Общ_гр_ '!X835+'Таб. 1._Общ_гр_ '!Y835+'Таб. 1._Общ_гр_ '!Z835</f>
        <v>0</v>
      </c>
      <c r="I835" s="229">
        <f>'Таб. 1._Общ_гр_ '!AF835+'Таб. 1._Общ_гр_ '!AG835+'Таб. 1._Общ_гр_ '!AH835+'Таб. 1._Общ_гр_ '!AI835</f>
        <v>0</v>
      </c>
      <c r="J835" s="229">
        <f>'Таб.2._Комб+Озд+Комп_'!E835</f>
        <v>64</v>
      </c>
      <c r="K835" s="229">
        <f>'Таб.2._Комб+Озд+Комп_'!G835</f>
        <v>0</v>
      </c>
      <c r="L835" s="229">
        <f>'Таб.2._Комб+Озд+Комп_'!I835</f>
        <v>0</v>
      </c>
      <c r="M835" s="229">
        <f>'Таб.2._Комб+Озд+Комп_'!K835</f>
        <v>0</v>
      </c>
      <c r="N835" s="229">
        <f>'Таб.2._Комб+Озд+Комп_'!M835</f>
        <v>16</v>
      </c>
      <c r="O835" s="229">
        <f>'Таб.2._Комб+Озд+Комп_'!O835</f>
        <v>0</v>
      </c>
      <c r="P835" s="229">
        <f>'Таб.2._Комб+Озд+Комп_'!Q835</f>
        <v>47</v>
      </c>
      <c r="Q835" s="229">
        <f>'Таб.2._Комб+Озд+Комп_'!S835</f>
        <v>0</v>
      </c>
      <c r="R835" s="229">
        <f>'Таб.2._Комб+Озд+Комп_'!U835</f>
        <v>60</v>
      </c>
      <c r="S835" s="229">
        <f>'Таб.2._Комб+Озд+Комп_'!W835</f>
        <v>0</v>
      </c>
      <c r="T835" s="229">
        <f>'Таб.2._Комб+Озд+Комп_'!Y835</f>
        <v>0</v>
      </c>
      <c r="U835" s="229">
        <f>'Таб.2._Комб+Озд+Комп_'!AA835</f>
        <v>0</v>
      </c>
      <c r="V835" s="230">
        <f t="shared" si="213"/>
        <v>205</v>
      </c>
      <c r="W835" s="231">
        <f>'Таб. 1._Общ_гр_ '!I835+'Таб. 1._Общ_гр_ '!R835+'Таб. 1._Общ_гр_ '!AA835+'Таб. 1._Общ_гр_ '!AJ835+'Таб.2._Комб+Озд+Комп_'!AD835</f>
        <v>12</v>
      </c>
      <c r="X835" s="168">
        <f>'Таб. 1._Общ_гр_ '!AZ835+'Таб.2._Комб+Озд+Комп_'!AO835</f>
        <v>27392.100000000002</v>
      </c>
      <c r="Y835" s="234">
        <v>1</v>
      </c>
      <c r="Z835" s="63">
        <v>1.1599999999999999</v>
      </c>
      <c r="AA835" s="63">
        <v>1</v>
      </c>
      <c r="AB835" s="63">
        <v>1.05</v>
      </c>
      <c r="AC835" s="168">
        <f t="shared" si="214"/>
        <v>33363.599999999999</v>
      </c>
      <c r="AD835" s="168">
        <v>1</v>
      </c>
      <c r="AE835" s="168">
        <f t="shared" si="215"/>
        <v>33363.599999999999</v>
      </c>
      <c r="AF835" s="233">
        <f>'Таб. 1._Общ_гр_ '!BA835+'Таб.2._Комб+Озд+Комп_'!AP835</f>
        <v>213.5</v>
      </c>
      <c r="AG835" s="233">
        <f t="shared" si="216"/>
        <v>33577.1</v>
      </c>
    </row>
    <row r="836" spans="1:33" s="19" customFormat="1" ht="11.25" hidden="1" customHeight="1">
      <c r="A836" s="219" t="s">
        <v>840</v>
      </c>
      <c r="B836" s="249" t="s">
        <v>824</v>
      </c>
      <c r="C836" s="226">
        <v>1</v>
      </c>
      <c r="D836" s="160" t="s">
        <v>61</v>
      </c>
      <c r="E836" s="249" t="s">
        <v>1106</v>
      </c>
      <c r="F836" s="229">
        <f>'Таб. 1._Общ_гр_ '!E836+'Таб. 1._Общ_гр_ '!F836+'Таб. 1._Общ_гр_ '!G836+'Таб. 1._Общ_гр_ '!H836</f>
        <v>20</v>
      </c>
      <c r="G836" s="229">
        <f>'Таб. 1._Общ_гр_ '!N836+'Таб. 1._Общ_гр_ '!O836+'Таб. 1._Общ_гр_ '!P836+'Таб. 1._Общ_гр_ '!Q836</f>
        <v>0</v>
      </c>
      <c r="H836" s="229">
        <f>'Таб. 1._Общ_гр_ '!W836+'Таб. 1._Общ_гр_ '!X836+'Таб. 1._Общ_гр_ '!Y836+'Таб. 1._Общ_гр_ '!Z836</f>
        <v>0</v>
      </c>
      <c r="I836" s="229">
        <f>'Таб. 1._Общ_гр_ '!AF836+'Таб. 1._Общ_гр_ '!AG836+'Таб. 1._Общ_гр_ '!AH836+'Таб. 1._Общ_гр_ '!AI836</f>
        <v>0</v>
      </c>
      <c r="J836" s="229">
        <f>'Таб.2._Комб+Озд+Комп_'!E836</f>
        <v>45</v>
      </c>
      <c r="K836" s="229">
        <f>'Таб.2._Комб+Озд+Комп_'!G836</f>
        <v>0</v>
      </c>
      <c r="L836" s="229">
        <f>'Таб.2._Комб+Озд+Комп_'!I836</f>
        <v>0</v>
      </c>
      <c r="M836" s="229">
        <f>'Таб.2._Комб+Озд+Комп_'!K836</f>
        <v>0</v>
      </c>
      <c r="N836" s="229">
        <f>'Таб.2._Комб+Озд+Комп_'!M836</f>
        <v>45</v>
      </c>
      <c r="O836" s="229">
        <f>'Таб.2._Комб+Озд+Комп_'!O836</f>
        <v>0</v>
      </c>
      <c r="P836" s="229">
        <f>'Таб.2._Комб+Озд+Комп_'!Q836</f>
        <v>50</v>
      </c>
      <c r="Q836" s="229">
        <f>'Таб.2._Комб+Озд+Комп_'!S836</f>
        <v>0</v>
      </c>
      <c r="R836" s="229">
        <f>'Таб.2._Комб+Озд+Комп_'!U836</f>
        <v>130</v>
      </c>
      <c r="S836" s="229">
        <f>'Таб.2._Комб+Озд+Комп_'!W836</f>
        <v>0</v>
      </c>
      <c r="T836" s="229">
        <f>'Таб.2._Комб+Озд+Комп_'!Y836</f>
        <v>0</v>
      </c>
      <c r="U836" s="229">
        <f>'Таб.2._Комб+Озд+Комп_'!AA836</f>
        <v>0</v>
      </c>
      <c r="V836" s="230">
        <f t="shared" si="213"/>
        <v>290</v>
      </c>
      <c r="W836" s="231">
        <f>'Таб. 1._Общ_гр_ '!I836+'Таб. 1._Общ_гр_ '!R836+'Таб. 1._Общ_гр_ '!AA836+'Таб. 1._Общ_гр_ '!AJ836+'Таб.2._Комб+Озд+Комп_'!AD836</f>
        <v>12</v>
      </c>
      <c r="X836" s="168">
        <f>'Таб. 1._Общ_гр_ '!AZ836+'Таб.2._Комб+Озд+Комп_'!AO836</f>
        <v>34810.800000000003</v>
      </c>
      <c r="Y836" s="234">
        <v>1.04</v>
      </c>
      <c r="Z836" s="63">
        <v>1.08</v>
      </c>
      <c r="AA836" s="63">
        <v>1</v>
      </c>
      <c r="AB836" s="63">
        <v>1.1000000000000001</v>
      </c>
      <c r="AC836" s="168">
        <f t="shared" si="214"/>
        <v>43009.4</v>
      </c>
      <c r="AD836" s="168">
        <v>1</v>
      </c>
      <c r="AE836" s="168">
        <f t="shared" si="215"/>
        <v>43009.4</v>
      </c>
      <c r="AF836" s="233">
        <f>'Таб. 1._Общ_гр_ '!BA836+'Таб.2._Комб+Озд+Комп_'!AP836</f>
        <v>301.60000000000002</v>
      </c>
      <c r="AG836" s="233">
        <f t="shared" si="216"/>
        <v>43311</v>
      </c>
    </row>
    <row r="837" spans="1:33" s="19" customFormat="1" ht="11.25" hidden="1" customHeight="1">
      <c r="A837" s="219" t="s">
        <v>841</v>
      </c>
      <c r="B837" s="249" t="s">
        <v>824</v>
      </c>
      <c r="C837" s="226">
        <v>1</v>
      </c>
      <c r="D837" s="160" t="s">
        <v>61</v>
      </c>
      <c r="E837" s="249" t="s">
        <v>1106</v>
      </c>
      <c r="F837" s="229">
        <f>'Таб. 1._Общ_гр_ '!E837+'Таб. 1._Общ_гр_ '!F837+'Таб. 1._Общ_гр_ '!G837+'Таб. 1._Общ_гр_ '!H837</f>
        <v>0</v>
      </c>
      <c r="G837" s="229">
        <f>'Таб. 1._Общ_гр_ '!N837+'Таб. 1._Общ_гр_ '!O837+'Таб. 1._Общ_гр_ '!P837+'Таб. 1._Общ_гр_ '!Q837</f>
        <v>0</v>
      </c>
      <c r="H837" s="229">
        <f>'Таб. 1._Общ_гр_ '!W837+'Таб. 1._Общ_гр_ '!X837+'Таб. 1._Общ_гр_ '!Y837+'Таб. 1._Общ_гр_ '!Z837</f>
        <v>0</v>
      </c>
      <c r="I837" s="229">
        <f>'Таб. 1._Общ_гр_ '!AF837+'Таб. 1._Общ_гр_ '!AG837+'Таб. 1._Общ_гр_ '!AH837+'Таб. 1._Общ_гр_ '!AI837</f>
        <v>0</v>
      </c>
      <c r="J837" s="229">
        <f>'Таб.2._Комб+Озд+Комп_'!E837</f>
        <v>23</v>
      </c>
      <c r="K837" s="229">
        <f>'Таб.2._Комб+Озд+Комп_'!G837</f>
        <v>0</v>
      </c>
      <c r="L837" s="229">
        <f>'Таб.2._Комб+Озд+Комп_'!I837</f>
        <v>0</v>
      </c>
      <c r="M837" s="229">
        <f>'Таб.2._Комб+Озд+Комп_'!K837</f>
        <v>0</v>
      </c>
      <c r="N837" s="229">
        <f>'Таб.2._Комб+Озд+Комп_'!M837</f>
        <v>67</v>
      </c>
      <c r="O837" s="229">
        <f>'Таб.2._Комб+Озд+Комп_'!O837</f>
        <v>0</v>
      </c>
      <c r="P837" s="229">
        <f>'Таб.2._Комб+Озд+Комп_'!Q837</f>
        <v>40</v>
      </c>
      <c r="Q837" s="229">
        <f>'Таб.2._Комб+Озд+Комп_'!S837</f>
        <v>0</v>
      </c>
      <c r="R837" s="229">
        <f>'Таб.2._Комб+Озд+Комп_'!U837</f>
        <v>120</v>
      </c>
      <c r="S837" s="229">
        <f>'Таб.2._Комб+Озд+Комп_'!W837</f>
        <v>0</v>
      </c>
      <c r="T837" s="229">
        <f>'Таб.2._Комб+Озд+Комп_'!Y837</f>
        <v>0</v>
      </c>
      <c r="U837" s="229">
        <f>'Таб.2._Комб+Озд+Комп_'!AA837</f>
        <v>0</v>
      </c>
      <c r="V837" s="230">
        <f t="shared" si="213"/>
        <v>250</v>
      </c>
      <c r="W837" s="231">
        <f>'Таб. 1._Общ_гр_ '!I837+'Таб. 1._Общ_гр_ '!R837+'Таб. 1._Общ_гр_ '!AA837+'Таб. 1._Общ_гр_ '!AJ837+'Таб.2._Комб+Озд+Комп_'!AD837</f>
        <v>12</v>
      </c>
      <c r="X837" s="168">
        <f>'Таб. 1._Общ_гр_ '!AZ837+'Таб.2._Комб+Озд+Комп_'!AO837</f>
        <v>28773.1</v>
      </c>
      <c r="Y837" s="234">
        <v>1.04</v>
      </c>
      <c r="Z837" s="63">
        <v>1.1200000000000001</v>
      </c>
      <c r="AA837" s="63">
        <v>1</v>
      </c>
      <c r="AB837" s="63">
        <v>1.1000000000000001</v>
      </c>
      <c r="AC837" s="168">
        <f t="shared" si="214"/>
        <v>36866.400000000001</v>
      </c>
      <c r="AD837" s="168">
        <v>1</v>
      </c>
      <c r="AE837" s="168">
        <f t="shared" si="215"/>
        <v>36866.400000000001</v>
      </c>
      <c r="AF837" s="233">
        <f>'Таб. 1._Общ_гр_ '!BA837+'Таб.2._Комб+Озд+Комп_'!AP837</f>
        <v>260</v>
      </c>
      <c r="AG837" s="233">
        <f t="shared" si="216"/>
        <v>37126.400000000001</v>
      </c>
    </row>
    <row r="838" spans="1:33" s="19" customFormat="1" ht="11.25" hidden="1" customHeight="1">
      <c r="A838" s="219" t="s">
        <v>842</v>
      </c>
      <c r="B838" s="249" t="s">
        <v>824</v>
      </c>
      <c r="C838" s="226">
        <v>1</v>
      </c>
      <c r="D838" s="160" t="s">
        <v>61</v>
      </c>
      <c r="E838" s="249" t="s">
        <v>1105</v>
      </c>
      <c r="F838" s="229">
        <f>'Таб. 1._Общ_гр_ '!E838+'Таб. 1._Общ_гр_ '!F838+'Таб. 1._Общ_гр_ '!G838+'Таб. 1._Общ_гр_ '!H838</f>
        <v>0</v>
      </c>
      <c r="G838" s="229">
        <f>'Таб. 1._Общ_гр_ '!N838+'Таб. 1._Общ_гр_ '!O838+'Таб. 1._Общ_гр_ '!P838+'Таб. 1._Общ_гр_ '!Q838</f>
        <v>0</v>
      </c>
      <c r="H838" s="229">
        <f>'Таб. 1._Общ_гр_ '!W838+'Таб. 1._Общ_гр_ '!X838+'Таб. 1._Общ_гр_ '!Y838+'Таб. 1._Общ_гр_ '!Z838</f>
        <v>0</v>
      </c>
      <c r="I838" s="229">
        <f>'Таб. 1._Общ_гр_ '!AF838+'Таб. 1._Общ_гр_ '!AG838+'Таб. 1._Общ_гр_ '!AH838+'Таб. 1._Общ_гр_ '!AI838</f>
        <v>0</v>
      </c>
      <c r="J838" s="229">
        <f>'Таб.2._Комб+Озд+Комп_'!E838</f>
        <v>0</v>
      </c>
      <c r="K838" s="229">
        <f>'Таб.2._Комб+Озд+Комп_'!G838</f>
        <v>0</v>
      </c>
      <c r="L838" s="229">
        <f>'Таб.2._Комб+Озд+Комп_'!I838</f>
        <v>0</v>
      </c>
      <c r="M838" s="229">
        <f>'Таб.2._Комб+Озд+Комп_'!K838</f>
        <v>0</v>
      </c>
      <c r="N838" s="229">
        <f>'Таб.2._Комб+Озд+Комп_'!M838</f>
        <v>26</v>
      </c>
      <c r="O838" s="229">
        <f>'Таб.2._Комб+Озд+Комп_'!O838</f>
        <v>0</v>
      </c>
      <c r="P838" s="229">
        <f>'Таб.2._Комб+Озд+Комп_'!Q838</f>
        <v>18</v>
      </c>
      <c r="Q838" s="229">
        <f>'Таб.2._Комб+Озд+Комп_'!S838</f>
        <v>0</v>
      </c>
      <c r="R838" s="229">
        <f>'Таб.2._Комб+Озд+Комп_'!U838</f>
        <v>76</v>
      </c>
      <c r="S838" s="229">
        <f>'Таб.2._Комб+Озд+Комп_'!W838</f>
        <v>0</v>
      </c>
      <c r="T838" s="229">
        <f>'Таб.2._Комб+Озд+Комп_'!Y838</f>
        <v>0</v>
      </c>
      <c r="U838" s="229">
        <f>'Таб.2._Комб+Озд+Комп_'!AA838</f>
        <v>0</v>
      </c>
      <c r="V838" s="230">
        <f t="shared" si="213"/>
        <v>120</v>
      </c>
      <c r="W838" s="231">
        <f>'Таб. 1._Общ_гр_ '!I838+'Таб. 1._Общ_гр_ '!R838+'Таб. 1._Общ_гр_ '!AA838+'Таб. 1._Общ_гр_ '!AJ838+'Таб.2._Комб+Озд+Комп_'!AD838</f>
        <v>6</v>
      </c>
      <c r="X838" s="168">
        <f>'Таб. 1._Общ_гр_ '!AZ838+'Таб.2._Комб+Озд+Комп_'!AO838</f>
        <v>13790.6</v>
      </c>
      <c r="Y838" s="234">
        <v>1</v>
      </c>
      <c r="Z838" s="63">
        <v>1.1200000000000001</v>
      </c>
      <c r="AA838" s="63">
        <v>1.1000000000000001</v>
      </c>
      <c r="AB838" s="63">
        <v>1</v>
      </c>
      <c r="AC838" s="168">
        <f t="shared" si="214"/>
        <v>16990</v>
      </c>
      <c r="AD838" s="168">
        <v>1</v>
      </c>
      <c r="AE838" s="168">
        <f t="shared" si="215"/>
        <v>16990</v>
      </c>
      <c r="AF838" s="233">
        <f>'Таб. 1._Общ_гр_ '!BA838+'Таб.2._Комб+Озд+Комп_'!AP838</f>
        <v>124.8</v>
      </c>
      <c r="AG838" s="233">
        <f t="shared" si="216"/>
        <v>17114.8</v>
      </c>
    </row>
    <row r="839" spans="1:33" s="19" customFormat="1" ht="11.25" hidden="1" customHeight="1">
      <c r="A839" s="219" t="s">
        <v>843</v>
      </c>
      <c r="B839" s="249" t="s">
        <v>824</v>
      </c>
      <c r="C839" s="226">
        <v>1</v>
      </c>
      <c r="D839" s="160" t="s">
        <v>61</v>
      </c>
      <c r="E839" s="228" t="s">
        <v>1106</v>
      </c>
      <c r="F839" s="229">
        <f>'Таб. 1._Общ_гр_ '!E839+'Таб. 1._Общ_гр_ '!F839+'Таб. 1._Общ_гр_ '!G839+'Таб. 1._Общ_гр_ '!H839</f>
        <v>32</v>
      </c>
      <c r="G839" s="229">
        <f>'Таб. 1._Общ_гр_ '!N839+'Таб. 1._Общ_гр_ '!O839+'Таб. 1._Общ_гр_ '!P839+'Таб. 1._Общ_гр_ '!Q839</f>
        <v>0</v>
      </c>
      <c r="H839" s="229">
        <f>'Таб. 1._Общ_гр_ '!W839+'Таб. 1._Общ_гр_ '!X839+'Таб. 1._Общ_гр_ '!Y839+'Таб. 1._Общ_гр_ '!Z839</f>
        <v>0</v>
      </c>
      <c r="I839" s="229">
        <f>'Таб. 1._Общ_гр_ '!AF839+'Таб. 1._Общ_гр_ '!AG839+'Таб. 1._Общ_гр_ '!AH839+'Таб. 1._Общ_гр_ '!AI839</f>
        <v>0</v>
      </c>
      <c r="J839" s="229">
        <f>'Таб.2._Комб+Озд+Комп_'!E839</f>
        <v>0</v>
      </c>
      <c r="K839" s="229">
        <f>'Таб.2._Комб+Озд+Комп_'!G839</f>
        <v>0</v>
      </c>
      <c r="L839" s="229">
        <f>'Таб.2._Комб+Озд+Комп_'!I839</f>
        <v>0</v>
      </c>
      <c r="M839" s="229">
        <f>'Таб.2._Комб+Озд+Комп_'!K839</f>
        <v>0</v>
      </c>
      <c r="N839" s="229">
        <f>'Таб.2._Комб+Озд+Комп_'!M839</f>
        <v>31</v>
      </c>
      <c r="O839" s="229">
        <f>'Таб.2._Комб+Озд+Комп_'!O839</f>
        <v>0</v>
      </c>
      <c r="P839" s="229">
        <f>'Таб.2._Комб+Озд+Комп_'!Q839</f>
        <v>26</v>
      </c>
      <c r="Q839" s="229">
        <f>'Таб.2._Комб+Озд+Комп_'!S839</f>
        <v>0</v>
      </c>
      <c r="R839" s="229">
        <f>'Таб.2._Комб+Озд+Комп_'!U839</f>
        <v>81</v>
      </c>
      <c r="S839" s="229">
        <f>'Таб.2._Комб+Озд+Комп_'!W839</f>
        <v>0</v>
      </c>
      <c r="T839" s="229">
        <f>'Таб.2._Комб+Озд+Комп_'!Y839</f>
        <v>0</v>
      </c>
      <c r="U839" s="229">
        <f>'Таб.2._Комб+Озд+Комп_'!AA839</f>
        <v>0</v>
      </c>
      <c r="V839" s="230">
        <f t="shared" si="213"/>
        <v>170</v>
      </c>
      <c r="W839" s="231">
        <f>'Таб. 1._Общ_гр_ '!I839+'Таб. 1._Общ_гр_ '!R839+'Таб. 1._Общ_гр_ '!AA839+'Таб. 1._Общ_гр_ '!AJ839+'Таб.2._Комб+Озд+Комп_'!AD839</f>
        <v>6</v>
      </c>
      <c r="X839" s="168">
        <f>'Таб. 1._Общ_гр_ '!AZ839+'Таб.2._Комб+Озд+Комп_'!AO839</f>
        <v>18030.5</v>
      </c>
      <c r="Y839" s="234">
        <v>1.04</v>
      </c>
      <c r="Z839" s="63">
        <v>1.1599999999999999</v>
      </c>
      <c r="AA839" s="63">
        <v>1.1000000000000001</v>
      </c>
      <c r="AB839" s="63">
        <v>1.1000000000000001</v>
      </c>
      <c r="AC839" s="168">
        <f t="shared" si="214"/>
        <v>26319.9</v>
      </c>
      <c r="AD839" s="168">
        <v>1</v>
      </c>
      <c r="AE839" s="168">
        <f t="shared" si="215"/>
        <v>26319.9</v>
      </c>
      <c r="AF839" s="233">
        <f>'Таб. 1._Общ_гр_ '!BA839+'Таб.2._Комб+Озд+Комп_'!AP839</f>
        <v>176.8</v>
      </c>
      <c r="AG839" s="233">
        <f t="shared" si="216"/>
        <v>26496.7</v>
      </c>
    </row>
    <row r="840" spans="1:33" s="19" customFormat="1" ht="11.25" hidden="1" customHeight="1">
      <c r="A840" s="219" t="s">
        <v>844</v>
      </c>
      <c r="B840" s="249" t="s">
        <v>824</v>
      </c>
      <c r="C840" s="226"/>
      <c r="D840" s="160" t="s">
        <v>61</v>
      </c>
      <c r="E840" s="249" t="s">
        <v>1105</v>
      </c>
      <c r="F840" s="229">
        <f>'Таб. 1._Общ_гр_ '!E840+'Таб. 1._Общ_гр_ '!F840+'Таб. 1._Общ_гр_ '!G840+'Таб. 1._Общ_гр_ '!H840</f>
        <v>0</v>
      </c>
      <c r="G840" s="229">
        <f>'Таб. 1._Общ_гр_ '!N840+'Таб. 1._Общ_гр_ '!O840+'Таб. 1._Общ_гр_ '!P840+'Таб. 1._Общ_гр_ '!Q840</f>
        <v>0</v>
      </c>
      <c r="H840" s="229">
        <f>'Таб. 1._Общ_гр_ '!W840+'Таб. 1._Общ_гр_ '!X840+'Таб. 1._Общ_гр_ '!Y840+'Таб. 1._Общ_гр_ '!Z840</f>
        <v>0</v>
      </c>
      <c r="I840" s="229">
        <f>'Таб. 1._Общ_гр_ '!AF840+'Таб. 1._Общ_гр_ '!AG840+'Таб. 1._Общ_гр_ '!AH840+'Таб. 1._Общ_гр_ '!AI840</f>
        <v>0</v>
      </c>
      <c r="J840" s="229">
        <f>'Таб.2._Комб+Озд+Комп_'!E840</f>
        <v>0</v>
      </c>
      <c r="K840" s="229">
        <f>'Таб.2._Комб+Озд+Комп_'!G840</f>
        <v>0</v>
      </c>
      <c r="L840" s="229">
        <f>'Таб.2._Комб+Озд+Комп_'!I840</f>
        <v>0</v>
      </c>
      <c r="M840" s="229">
        <f>'Таб.2._Комб+Озд+Комп_'!K840</f>
        <v>0</v>
      </c>
      <c r="N840" s="229">
        <f>'Таб.2._Комб+Озд+Комп_'!M840</f>
        <v>0</v>
      </c>
      <c r="O840" s="229">
        <f>'Таб.2._Комб+Озд+Комп_'!O840</f>
        <v>0</v>
      </c>
      <c r="P840" s="229">
        <f>'Таб.2._Комб+Озд+Комп_'!Q840</f>
        <v>0</v>
      </c>
      <c r="Q840" s="229">
        <f>'Таб.2._Комб+Озд+Комп_'!S840</f>
        <v>0</v>
      </c>
      <c r="R840" s="229">
        <f>'Таб.2._Комб+Озд+Комп_'!U840</f>
        <v>0</v>
      </c>
      <c r="S840" s="229">
        <f>'Таб.2._Комб+Озд+Комп_'!W840</f>
        <v>0</v>
      </c>
      <c r="T840" s="229">
        <f>'Таб.2._Комб+Озд+Комп_'!Y840</f>
        <v>0</v>
      </c>
      <c r="U840" s="229">
        <f>'Таб.2._Комб+Озд+Комп_'!AA840</f>
        <v>0</v>
      </c>
      <c r="V840" s="230">
        <f t="shared" si="213"/>
        <v>0</v>
      </c>
      <c r="W840" s="231">
        <f>'Таб. 1._Общ_гр_ '!I840+'Таб. 1._Общ_гр_ '!R840+'Таб. 1._Общ_гр_ '!AA840+'Таб. 1._Общ_гр_ '!AJ840+'Таб.2._Комб+Озд+Комп_'!AD840</f>
        <v>0</v>
      </c>
      <c r="X840" s="168">
        <f>'Таб. 1._Общ_гр_ '!AZ840+'Таб.2._Комб+Озд+Комп_'!AO840</f>
        <v>0</v>
      </c>
      <c r="Y840" s="234">
        <v>1</v>
      </c>
      <c r="Z840" s="63">
        <v>1</v>
      </c>
      <c r="AA840" s="63">
        <v>1</v>
      </c>
      <c r="AB840" s="63">
        <v>1</v>
      </c>
      <c r="AC840" s="168">
        <f t="shared" si="214"/>
        <v>0</v>
      </c>
      <c r="AD840" s="168">
        <v>2.11</v>
      </c>
      <c r="AE840" s="168">
        <f t="shared" si="215"/>
        <v>0</v>
      </c>
      <c r="AF840" s="233">
        <f>'Таб. 1._Общ_гр_ '!BA840+'Таб.2._Комб+Озд+Комп_'!AP840</f>
        <v>0</v>
      </c>
      <c r="AG840" s="233">
        <f t="shared" si="216"/>
        <v>0</v>
      </c>
    </row>
    <row r="841" spans="1:33" s="19" customFormat="1" ht="11.25" hidden="1" customHeight="1">
      <c r="A841" s="219" t="s">
        <v>845</v>
      </c>
      <c r="B841" s="249" t="s">
        <v>824</v>
      </c>
      <c r="C841" s="226"/>
      <c r="D841" s="160" t="s">
        <v>61</v>
      </c>
      <c r="E841" s="228" t="s">
        <v>1105</v>
      </c>
      <c r="F841" s="229">
        <f>'Таб. 1._Общ_гр_ '!E841+'Таб. 1._Общ_гр_ '!F841+'Таб. 1._Общ_гр_ '!G841+'Таб. 1._Общ_гр_ '!H841</f>
        <v>45</v>
      </c>
      <c r="G841" s="229">
        <f>'Таб. 1._Общ_гр_ '!N841+'Таб. 1._Общ_гр_ '!O841+'Таб. 1._Общ_гр_ '!P841+'Таб. 1._Общ_гр_ '!Q841</f>
        <v>0</v>
      </c>
      <c r="H841" s="229">
        <f>'Таб. 1._Общ_гр_ '!W841+'Таб. 1._Общ_гр_ '!X841+'Таб. 1._Общ_гр_ '!Y841+'Таб. 1._Общ_гр_ '!Z841</f>
        <v>50</v>
      </c>
      <c r="I841" s="229">
        <f>'Таб. 1._Общ_гр_ '!AF841+'Таб. 1._Общ_гр_ '!AG841+'Таб. 1._Общ_гр_ '!AH841+'Таб. 1._Общ_гр_ '!AI841</f>
        <v>0</v>
      </c>
      <c r="J841" s="229">
        <f>'Таб.2._Комб+Озд+Комп_'!E841</f>
        <v>0</v>
      </c>
      <c r="K841" s="229">
        <f>'Таб.2._Комб+Озд+Комп_'!G841</f>
        <v>0</v>
      </c>
      <c r="L841" s="229">
        <f>'Таб.2._Комб+Озд+Комп_'!I841</f>
        <v>0</v>
      </c>
      <c r="M841" s="229">
        <f>'Таб.2._Комб+Озд+Комп_'!K841</f>
        <v>0</v>
      </c>
      <c r="N841" s="229">
        <f>'Таб.2._Комб+Озд+Комп_'!M841</f>
        <v>0</v>
      </c>
      <c r="O841" s="229">
        <f>'Таб.2._Комб+Озд+Комп_'!O841</f>
        <v>0</v>
      </c>
      <c r="P841" s="229">
        <f>'Таб.2._Комб+Озд+Комп_'!Q841</f>
        <v>0</v>
      </c>
      <c r="Q841" s="229">
        <f>'Таб.2._Комб+Озд+Комп_'!S841</f>
        <v>0</v>
      </c>
      <c r="R841" s="229">
        <f>'Таб.2._Комб+Озд+Комп_'!U841</f>
        <v>190</v>
      </c>
      <c r="S841" s="229">
        <f>'Таб.2._Комб+Озд+Комп_'!W841</f>
        <v>0</v>
      </c>
      <c r="T841" s="229">
        <f>'Таб.2._Комб+Озд+Комп_'!Y841</f>
        <v>0</v>
      </c>
      <c r="U841" s="229">
        <f>'Таб.2._Комб+Озд+Комп_'!AA841</f>
        <v>0</v>
      </c>
      <c r="V841" s="230">
        <f t="shared" si="213"/>
        <v>285</v>
      </c>
      <c r="W841" s="231">
        <f>'Таб. 1._Общ_гр_ '!I841+'Таб. 1._Общ_гр_ '!R841+'Таб. 1._Общ_гр_ '!AA841+'Таб. 1._Общ_гр_ '!AJ841+'Таб.2._Комб+Озд+Комп_'!AD841</f>
        <v>10</v>
      </c>
      <c r="X841" s="168">
        <f>'Таб. 1._Общ_гр_ '!AZ841+'Таб.2._Комб+Озд+Комп_'!AO841</f>
        <v>31788.400000000001</v>
      </c>
      <c r="Y841" s="234">
        <v>1</v>
      </c>
      <c r="Z841" s="63">
        <v>1.1200000000000001</v>
      </c>
      <c r="AA841" s="63">
        <v>1.05</v>
      </c>
      <c r="AB841" s="63">
        <v>1.05</v>
      </c>
      <c r="AC841" s="168">
        <f t="shared" si="214"/>
        <v>39252.300000000003</v>
      </c>
      <c r="AD841" s="168">
        <v>1</v>
      </c>
      <c r="AE841" s="168">
        <f t="shared" si="215"/>
        <v>39252.300000000003</v>
      </c>
      <c r="AF841" s="233">
        <f>'Таб. 1._Общ_гр_ '!BA841+'Таб.2._Комб+Озд+Комп_'!AP841</f>
        <v>296.39999999999998</v>
      </c>
      <c r="AG841" s="233">
        <f t="shared" si="216"/>
        <v>39548.700000000004</v>
      </c>
    </row>
    <row r="842" spans="1:33" s="19" customFormat="1" ht="11.25" hidden="1" customHeight="1">
      <c r="A842" s="219" t="s">
        <v>846</v>
      </c>
      <c r="B842" s="249" t="s">
        <v>824</v>
      </c>
      <c r="C842" s="226"/>
      <c r="D842" s="160" t="s">
        <v>61</v>
      </c>
      <c r="E842" s="228" t="s">
        <v>1105</v>
      </c>
      <c r="F842" s="229">
        <f>'Таб. 1._Общ_гр_ '!E842+'Таб. 1._Общ_гр_ '!F842+'Таб. 1._Общ_гр_ '!G842+'Таб. 1._Общ_гр_ '!H842</f>
        <v>0</v>
      </c>
      <c r="G842" s="229">
        <f>'Таб. 1._Общ_гр_ '!N842+'Таб. 1._Общ_гр_ '!O842+'Таб. 1._Общ_гр_ '!P842+'Таб. 1._Общ_гр_ '!Q842</f>
        <v>0</v>
      </c>
      <c r="H842" s="229">
        <f>'Таб. 1._Общ_гр_ '!W842+'Таб. 1._Общ_гр_ '!X842+'Таб. 1._Общ_гр_ '!Y842+'Таб. 1._Общ_гр_ '!Z842</f>
        <v>0</v>
      </c>
      <c r="I842" s="229">
        <f>'Таб. 1._Общ_гр_ '!AF842+'Таб. 1._Общ_гр_ '!AG842+'Таб. 1._Общ_гр_ '!AH842+'Таб. 1._Общ_гр_ '!AI842</f>
        <v>0</v>
      </c>
      <c r="J842" s="229">
        <f>'Таб.2._Комб+Озд+Комп_'!E842</f>
        <v>0</v>
      </c>
      <c r="K842" s="229">
        <f>'Таб.2._Комб+Озд+Комп_'!G842</f>
        <v>0</v>
      </c>
      <c r="L842" s="229">
        <f>'Таб.2._Комб+Озд+Комп_'!I842</f>
        <v>0</v>
      </c>
      <c r="M842" s="229">
        <f>'Таб.2._Комб+Озд+Комп_'!K842</f>
        <v>0</v>
      </c>
      <c r="N842" s="229">
        <f>'Таб.2._Комб+Озд+Комп_'!M842</f>
        <v>0</v>
      </c>
      <c r="O842" s="229">
        <f>'Таб.2._Комб+Озд+Комп_'!O842</f>
        <v>0</v>
      </c>
      <c r="P842" s="229">
        <f>'Таб.2._Комб+Озд+Комп_'!Q842</f>
        <v>18</v>
      </c>
      <c r="Q842" s="229">
        <f>'Таб.2._Комб+Озд+Комп_'!S842</f>
        <v>0</v>
      </c>
      <c r="R842" s="229">
        <f>'Таб.2._Комб+Озд+Комп_'!U842</f>
        <v>90</v>
      </c>
      <c r="S842" s="229">
        <f>'Таб.2._Комб+Озд+Комп_'!W842</f>
        <v>0</v>
      </c>
      <c r="T842" s="229">
        <f>'Таб.2._Комб+Озд+Комп_'!Y842</f>
        <v>0</v>
      </c>
      <c r="U842" s="229">
        <f>'Таб.2._Комб+Озд+Комп_'!AA842</f>
        <v>0</v>
      </c>
      <c r="V842" s="230">
        <f t="shared" si="213"/>
        <v>108</v>
      </c>
      <c r="W842" s="231">
        <f>'Таб. 1._Общ_гр_ '!I842+'Таб. 1._Общ_гр_ '!R842+'Таб. 1._Общ_гр_ '!AA842+'Таб. 1._Общ_гр_ '!AJ842+'Таб.2._Комб+Озд+Комп_'!AD842</f>
        <v>5</v>
      </c>
      <c r="X842" s="168">
        <f>'Таб. 1._Общ_гр_ '!AZ842+'Таб.2._Комб+Озд+Комп_'!AO842</f>
        <v>13363.9</v>
      </c>
      <c r="Y842" s="234">
        <v>1</v>
      </c>
      <c r="Z842" s="63">
        <v>1.08</v>
      </c>
      <c r="AA842" s="63">
        <v>1.1000000000000001</v>
      </c>
      <c r="AB842" s="63">
        <v>1</v>
      </c>
      <c r="AC842" s="168">
        <f t="shared" si="214"/>
        <v>15876.3</v>
      </c>
      <c r="AD842" s="168">
        <v>1</v>
      </c>
      <c r="AE842" s="168">
        <f t="shared" si="215"/>
        <v>15876.3</v>
      </c>
      <c r="AF842" s="233">
        <f>'Таб. 1._Общ_гр_ '!BA842+'Таб.2._Комб+Озд+Комп_'!AP842</f>
        <v>112.3</v>
      </c>
      <c r="AG842" s="233">
        <f t="shared" si="216"/>
        <v>15988.599999999999</v>
      </c>
    </row>
    <row r="843" spans="1:33" s="19" customFormat="1" ht="11.25" customHeight="1">
      <c r="A843" s="270" t="s">
        <v>58</v>
      </c>
      <c r="B843" s="271" t="s">
        <v>824</v>
      </c>
      <c r="C843" s="238">
        <f>SUM(C821:C842)</f>
        <v>19</v>
      </c>
      <c r="D843" s="245"/>
      <c r="E843" s="238"/>
      <c r="F843" s="238">
        <f t="shared" ref="F843:X843" si="217">SUM(F821:F842)</f>
        <v>256</v>
      </c>
      <c r="G843" s="238">
        <f t="shared" si="217"/>
        <v>0</v>
      </c>
      <c r="H843" s="238">
        <f t="shared" si="217"/>
        <v>272</v>
      </c>
      <c r="I843" s="238">
        <f t="shared" si="217"/>
        <v>0</v>
      </c>
      <c r="J843" s="238">
        <f t="shared" si="217"/>
        <v>321</v>
      </c>
      <c r="K843" s="238">
        <f t="shared" si="217"/>
        <v>0</v>
      </c>
      <c r="L843" s="238">
        <f t="shared" si="217"/>
        <v>0</v>
      </c>
      <c r="M843" s="238">
        <f t="shared" si="217"/>
        <v>0</v>
      </c>
      <c r="N843" s="238">
        <f t="shared" si="217"/>
        <v>583</v>
      </c>
      <c r="O843" s="238">
        <f t="shared" si="217"/>
        <v>0</v>
      </c>
      <c r="P843" s="238">
        <f t="shared" si="217"/>
        <v>843</v>
      </c>
      <c r="Q843" s="238">
        <f t="shared" si="217"/>
        <v>0</v>
      </c>
      <c r="R843" s="238">
        <f t="shared" si="217"/>
        <v>4219</v>
      </c>
      <c r="S843" s="238">
        <f t="shared" si="217"/>
        <v>0</v>
      </c>
      <c r="T843" s="238">
        <f t="shared" si="217"/>
        <v>0</v>
      </c>
      <c r="U843" s="238">
        <f t="shared" si="217"/>
        <v>0</v>
      </c>
      <c r="V843" s="238">
        <f t="shared" si="217"/>
        <v>6494</v>
      </c>
      <c r="W843" s="238">
        <f t="shared" si="217"/>
        <v>259</v>
      </c>
      <c r="X843" s="239">
        <f t="shared" si="217"/>
        <v>777679.4</v>
      </c>
      <c r="Y843" s="239"/>
      <c r="Z843" s="239"/>
      <c r="AA843" s="239"/>
      <c r="AB843" s="185"/>
      <c r="AC843" s="239">
        <f>SUM(AC821:AC842)</f>
        <v>950659.70000000007</v>
      </c>
      <c r="AD843" s="240"/>
      <c r="AE843" s="239">
        <f>SUM(AE821:AE842)</f>
        <v>950659.70000000007</v>
      </c>
      <c r="AF843" s="239">
        <f>SUM(AF821:AF842)</f>
        <v>6754.1000000000013</v>
      </c>
      <c r="AG843" s="239">
        <f>SUM(AG821:AG842)</f>
        <v>957413.79999999993</v>
      </c>
    </row>
    <row r="844" spans="1:33" s="19" customFormat="1" ht="11.25" hidden="1" customHeight="1">
      <c r="A844" s="219" t="s">
        <v>847</v>
      </c>
      <c r="B844" s="249"/>
      <c r="C844" s="249"/>
      <c r="D844" s="160"/>
      <c r="E844" s="249"/>
      <c r="F844" s="249"/>
      <c r="G844" s="249"/>
      <c r="H844" s="249"/>
      <c r="I844" s="249"/>
      <c r="J844" s="272"/>
      <c r="K844" s="272"/>
      <c r="L844" s="272"/>
      <c r="M844" s="272"/>
      <c r="N844" s="272"/>
      <c r="O844" s="272"/>
      <c r="P844" s="272"/>
      <c r="Q844" s="272"/>
      <c r="R844" s="272"/>
      <c r="S844" s="272"/>
      <c r="T844" s="272"/>
      <c r="U844" s="272"/>
      <c r="V844" s="273"/>
      <c r="W844" s="226"/>
      <c r="Z844" s="246" t="s">
        <v>332</v>
      </c>
      <c r="AB844" s="243"/>
      <c r="AD844" s="167"/>
    </row>
    <row r="845" spans="1:33" s="19" customFormat="1" ht="11.25" hidden="1" customHeight="1">
      <c r="A845" s="219" t="s">
        <v>848</v>
      </c>
      <c r="B845" s="249" t="s">
        <v>847</v>
      </c>
      <c r="C845" s="226">
        <v>1</v>
      </c>
      <c r="D845" s="160" t="s">
        <v>61</v>
      </c>
      <c r="E845" s="249" t="s">
        <v>1106</v>
      </c>
      <c r="F845" s="229">
        <f>'Таб. 1._Общ_гр_ '!E845+'Таб. 1._Общ_гр_ '!F845+'Таб. 1._Общ_гр_ '!G845+'Таб. 1._Общ_гр_ '!H845</f>
        <v>37</v>
      </c>
      <c r="G845" s="229">
        <f>'Таб. 1._Общ_гр_ '!N845+'Таб. 1._Общ_гр_ '!O845+'Таб. 1._Общ_гр_ '!P845+'Таб. 1._Общ_гр_ '!Q845</f>
        <v>0</v>
      </c>
      <c r="H845" s="229">
        <f>'Таб. 1._Общ_гр_ '!W845+'Таб. 1._Общ_гр_ '!X845+'Таб. 1._Общ_гр_ '!Y845+'Таб. 1._Общ_гр_ '!Z845</f>
        <v>0</v>
      </c>
      <c r="I845" s="229">
        <f>'Таб. 1._Общ_гр_ '!AF845+'Таб. 1._Общ_гр_ '!AG845+'Таб. 1._Общ_гр_ '!AH845+'Таб. 1._Общ_гр_ '!AI845</f>
        <v>0</v>
      </c>
      <c r="J845" s="229">
        <f>'Таб.2._Комб+Озд+Комп_'!E845</f>
        <v>42</v>
      </c>
      <c r="K845" s="229">
        <f>'Таб.2._Комб+Озд+Комп_'!G845</f>
        <v>0</v>
      </c>
      <c r="L845" s="229">
        <f>'Таб.2._Комб+Озд+Комп_'!I845</f>
        <v>0</v>
      </c>
      <c r="M845" s="229">
        <f>'Таб.2._Комб+Озд+Комп_'!K845</f>
        <v>0</v>
      </c>
      <c r="N845" s="229">
        <f>'Таб.2._Комб+Озд+Комп_'!M845</f>
        <v>33</v>
      </c>
      <c r="O845" s="229">
        <f>'Таб.2._Комб+Озд+Комп_'!O845</f>
        <v>0</v>
      </c>
      <c r="P845" s="229">
        <f>'Таб.2._Комб+Озд+Комп_'!Q845</f>
        <v>66</v>
      </c>
      <c r="Q845" s="229">
        <f>'Таб.2._Комб+Озд+Комп_'!S845</f>
        <v>0</v>
      </c>
      <c r="R845" s="229">
        <f>'Таб.2._Комб+Озд+Комп_'!U845</f>
        <v>206</v>
      </c>
      <c r="S845" s="229">
        <f>'Таб.2._Комб+Озд+Комп_'!W845</f>
        <v>0</v>
      </c>
      <c r="T845" s="229">
        <f>'Таб.2._Комб+Озд+Комп_'!Y845</f>
        <v>0</v>
      </c>
      <c r="U845" s="229">
        <f>'Таб.2._Комб+Озд+Комп_'!AA845</f>
        <v>0</v>
      </c>
      <c r="V845" s="230">
        <f t="shared" ref="V845:V876" si="218">J845+K845+L845+M845+N845+O845+P845+Q845+R845+S845+T845+U845+F845+G845+H845+I845</f>
        <v>384</v>
      </c>
      <c r="W845" s="231">
        <f>'Таб. 1._Общ_гр_ '!I845+'Таб. 1._Общ_гр_ '!R845+'Таб. 1._Общ_гр_ '!AA845+'Таб. 1._Общ_гр_ '!AJ845+'Таб.2._Комб+Озд+Комп_'!AD845</f>
        <v>12</v>
      </c>
      <c r="X845" s="168">
        <f>'Таб. 1._Общ_гр_ '!AZ845+'Таб.2._Комб+Озд+Комп_'!AO845</f>
        <v>47386.700000000004</v>
      </c>
      <c r="Y845" s="232">
        <v>1.04</v>
      </c>
      <c r="Z845" s="63">
        <v>1.1200000000000001</v>
      </c>
      <c r="AA845" s="65">
        <v>1</v>
      </c>
      <c r="AB845" s="65">
        <v>1.05</v>
      </c>
      <c r="AC845" s="168">
        <f t="shared" ref="AC845:AC876" si="219">ROUND(X845*Y845*Z845*AA845*AB845,1)</f>
        <v>57955.8</v>
      </c>
      <c r="AD845" s="168">
        <v>1</v>
      </c>
      <c r="AE845" s="168">
        <f t="shared" ref="AE845:AE876" si="220">ROUND(AC845*AD845,1)</f>
        <v>57955.8</v>
      </c>
      <c r="AF845" s="233">
        <f>'Таб. 1._Общ_гр_ '!BA845+'Таб.2._Комб+Озд+Комп_'!AP845</f>
        <v>399.4</v>
      </c>
      <c r="AG845" s="233">
        <f t="shared" ref="AG845:AG876" si="221">AE845+AF845</f>
        <v>58355.200000000004</v>
      </c>
    </row>
    <row r="846" spans="1:33" s="19" customFormat="1" ht="11.25" hidden="1" customHeight="1">
      <c r="A846" s="219" t="s">
        <v>849</v>
      </c>
      <c r="B846" s="249" t="s">
        <v>847</v>
      </c>
      <c r="C846" s="226">
        <v>1</v>
      </c>
      <c r="D846" s="160" t="s">
        <v>61</v>
      </c>
      <c r="E846" s="228" t="s">
        <v>1105</v>
      </c>
      <c r="F846" s="229">
        <f>'Таб. 1._Общ_гр_ '!E846+'Таб. 1._Общ_гр_ '!F846+'Таб. 1._Общ_гр_ '!G846+'Таб. 1._Общ_гр_ '!H846</f>
        <v>10</v>
      </c>
      <c r="G846" s="229">
        <f>'Таб. 1._Общ_гр_ '!N846+'Таб. 1._Общ_гр_ '!O846+'Таб. 1._Общ_гр_ '!P846+'Таб. 1._Общ_гр_ '!Q846</f>
        <v>0</v>
      </c>
      <c r="H846" s="229">
        <f>'Таб. 1._Общ_гр_ '!W846+'Таб. 1._Общ_гр_ '!X846+'Таб. 1._Общ_гр_ '!Y846+'Таб. 1._Общ_гр_ '!Z846</f>
        <v>20</v>
      </c>
      <c r="I846" s="229">
        <f>'Таб. 1._Общ_гр_ '!AF846+'Таб. 1._Общ_гр_ '!AG846+'Таб. 1._Общ_гр_ '!AH846+'Таб. 1._Общ_гр_ '!AI846</f>
        <v>0</v>
      </c>
      <c r="J846" s="229">
        <f>'Таб.2._Комб+Озд+Комп_'!E846</f>
        <v>0</v>
      </c>
      <c r="K846" s="229">
        <f>'Таб.2._Комб+Озд+Комп_'!G846</f>
        <v>0</v>
      </c>
      <c r="L846" s="229">
        <f>'Таб.2._Комб+Озд+Комп_'!I846</f>
        <v>0</v>
      </c>
      <c r="M846" s="229">
        <f>'Таб.2._Комб+Озд+Комп_'!K846</f>
        <v>0</v>
      </c>
      <c r="N846" s="229">
        <f>'Таб.2._Комб+Озд+Комп_'!M846</f>
        <v>18</v>
      </c>
      <c r="O846" s="229">
        <f>'Таб.2._Комб+Озд+Комп_'!O846</f>
        <v>0</v>
      </c>
      <c r="P846" s="229">
        <f>'Таб.2._Комб+Озд+Комп_'!Q846</f>
        <v>0</v>
      </c>
      <c r="Q846" s="229">
        <f>'Таб.2._Комб+Озд+Комп_'!S846</f>
        <v>0</v>
      </c>
      <c r="R846" s="229">
        <f>'Таб.2._Комб+Озд+Комп_'!U846</f>
        <v>65</v>
      </c>
      <c r="S846" s="229">
        <f>'Таб.2._Комб+Озд+Комп_'!W846</f>
        <v>0</v>
      </c>
      <c r="T846" s="229">
        <f>'Таб.2._Комб+Озд+Комп_'!Y846</f>
        <v>0</v>
      </c>
      <c r="U846" s="229">
        <f>'Таб.2._Комб+Озд+Комп_'!AA846</f>
        <v>0</v>
      </c>
      <c r="V846" s="230">
        <f t="shared" si="218"/>
        <v>113</v>
      </c>
      <c r="W846" s="231">
        <f>'Таб. 1._Общ_гр_ '!I846+'Таб. 1._Общ_гр_ '!R846+'Таб. 1._Общ_гр_ '!AA846+'Таб. 1._Общ_гр_ '!AJ846+'Таб.2._Комб+Озд+Комп_'!AD846</f>
        <v>6</v>
      </c>
      <c r="X846" s="168">
        <f>'Таб. 1._Общ_гр_ '!AZ846+'Таб.2._Комб+Озд+Комп_'!AO846</f>
        <v>12274.5</v>
      </c>
      <c r="Y846" s="234">
        <v>1</v>
      </c>
      <c r="Z846" s="63">
        <v>1.08</v>
      </c>
      <c r="AA846" s="63">
        <v>1.05</v>
      </c>
      <c r="AB846" s="63">
        <v>1</v>
      </c>
      <c r="AC846" s="168">
        <f t="shared" si="219"/>
        <v>13919.3</v>
      </c>
      <c r="AD846" s="168">
        <v>1</v>
      </c>
      <c r="AE846" s="168">
        <f t="shared" si="220"/>
        <v>13919.3</v>
      </c>
      <c r="AF846" s="233">
        <f>'Таб. 1._Общ_гр_ '!BA846+'Таб.2._Комб+Озд+Комп_'!AP846</f>
        <v>117.5</v>
      </c>
      <c r="AG846" s="233">
        <f t="shared" si="221"/>
        <v>14036.8</v>
      </c>
    </row>
    <row r="847" spans="1:33" s="19" customFormat="1" ht="11.25" hidden="1" customHeight="1">
      <c r="A847" s="219" t="s">
        <v>850</v>
      </c>
      <c r="B847" s="249" t="s">
        <v>847</v>
      </c>
      <c r="C847" s="226">
        <v>1</v>
      </c>
      <c r="D847" s="160" t="s">
        <v>61</v>
      </c>
      <c r="E847" s="228" t="s">
        <v>1105</v>
      </c>
      <c r="F847" s="229">
        <f>'Таб. 1._Общ_гр_ '!E847+'Таб. 1._Общ_гр_ '!F847+'Таб. 1._Общ_гр_ '!G847+'Таб. 1._Общ_гр_ '!H847</f>
        <v>33</v>
      </c>
      <c r="G847" s="229">
        <f>'Таб. 1._Общ_гр_ '!N847+'Таб. 1._Общ_гр_ '!O847+'Таб. 1._Общ_гр_ '!P847+'Таб. 1._Общ_гр_ '!Q847</f>
        <v>0</v>
      </c>
      <c r="H847" s="229">
        <f>'Таб. 1._Общ_гр_ '!W847+'Таб. 1._Общ_гр_ '!X847+'Таб. 1._Общ_гр_ '!Y847+'Таб. 1._Общ_гр_ '!Z847</f>
        <v>0</v>
      </c>
      <c r="I847" s="229">
        <f>'Таб. 1._Общ_гр_ '!AF847+'Таб. 1._Общ_гр_ '!AG847+'Таб. 1._Общ_гр_ '!AH847+'Таб. 1._Общ_гр_ '!AI847</f>
        <v>0</v>
      </c>
      <c r="J847" s="229">
        <f>'Таб.2._Комб+Озд+Комп_'!E847</f>
        <v>90</v>
      </c>
      <c r="K847" s="229">
        <f>'Таб.2._Комб+Озд+Комп_'!G847</f>
        <v>0</v>
      </c>
      <c r="L847" s="229">
        <f>'Таб.2._Комб+Озд+Комп_'!I847</f>
        <v>0</v>
      </c>
      <c r="M847" s="229">
        <f>'Таб.2._Комб+Озд+Комп_'!K847</f>
        <v>0</v>
      </c>
      <c r="N847" s="229">
        <f>'Таб.2._Комб+Озд+Комп_'!M847</f>
        <v>0</v>
      </c>
      <c r="O847" s="229">
        <f>'Таб.2._Комб+Озд+Комп_'!O847</f>
        <v>0</v>
      </c>
      <c r="P847" s="229">
        <f>'Таб.2._Комб+Озд+Комп_'!Q847</f>
        <v>30</v>
      </c>
      <c r="Q847" s="229">
        <f>'Таб.2._Комб+Озд+Комп_'!S847</f>
        <v>0</v>
      </c>
      <c r="R847" s="229">
        <f>'Таб.2._Комб+Озд+Комп_'!U847</f>
        <v>37</v>
      </c>
      <c r="S847" s="229">
        <f>'Таб.2._Комб+Озд+Комп_'!W847</f>
        <v>0</v>
      </c>
      <c r="T847" s="229">
        <f>'Таб.2._Комб+Озд+Комп_'!Y847</f>
        <v>0</v>
      </c>
      <c r="U847" s="229">
        <f>'Таб.2._Комб+Озд+Комп_'!AA847</f>
        <v>0</v>
      </c>
      <c r="V847" s="230">
        <f t="shared" si="218"/>
        <v>190</v>
      </c>
      <c r="W847" s="231">
        <f>'Таб. 1._Общ_гр_ '!I847+'Таб. 1._Общ_гр_ '!R847+'Таб. 1._Общ_гр_ '!AA847+'Таб. 1._Общ_гр_ '!AJ847+'Таб.2._Комб+Озд+Комп_'!AD847</f>
        <v>15</v>
      </c>
      <c r="X847" s="168">
        <f>'Таб. 1._Общ_гр_ '!AZ847+'Таб.2._Комб+Озд+Комп_'!AO847</f>
        <v>42157</v>
      </c>
      <c r="Y847" s="234">
        <v>1</v>
      </c>
      <c r="Z847" s="63">
        <v>1.1200000000000001</v>
      </c>
      <c r="AA847" s="63">
        <v>1</v>
      </c>
      <c r="AB847" s="63">
        <v>1.05</v>
      </c>
      <c r="AC847" s="168">
        <f t="shared" si="219"/>
        <v>49576.6</v>
      </c>
      <c r="AD847" s="168">
        <v>1</v>
      </c>
      <c r="AE847" s="168">
        <f t="shared" si="220"/>
        <v>49576.6</v>
      </c>
      <c r="AF847" s="233">
        <f>'Таб. 1._Общ_гр_ '!BA847+'Таб.2._Комб+Озд+Комп_'!AP847</f>
        <v>197.60000000000002</v>
      </c>
      <c r="AG847" s="233">
        <f t="shared" si="221"/>
        <v>49774.2</v>
      </c>
    </row>
    <row r="848" spans="1:33" s="19" customFormat="1" ht="11.25" hidden="1" customHeight="1">
      <c r="A848" s="219" t="s">
        <v>851</v>
      </c>
      <c r="B848" s="249" t="s">
        <v>847</v>
      </c>
      <c r="C848" s="226">
        <v>1</v>
      </c>
      <c r="D848" s="160" t="s">
        <v>61</v>
      </c>
      <c r="E848" s="249" t="s">
        <v>1106</v>
      </c>
      <c r="F848" s="229">
        <f>'Таб. 1._Общ_гр_ '!E848+'Таб. 1._Общ_гр_ '!F848+'Таб. 1._Общ_гр_ '!G848+'Таб. 1._Общ_гр_ '!H848</f>
        <v>0</v>
      </c>
      <c r="G848" s="229">
        <f>'Таб. 1._Общ_гр_ '!N848+'Таб. 1._Общ_гр_ '!O848+'Таб. 1._Общ_гр_ '!P848+'Таб. 1._Общ_гр_ '!Q848</f>
        <v>0</v>
      </c>
      <c r="H848" s="229">
        <f>'Таб. 1._Общ_гр_ '!W848+'Таб. 1._Общ_гр_ '!X848+'Таб. 1._Общ_гр_ '!Y848+'Таб. 1._Общ_гр_ '!Z848</f>
        <v>0</v>
      </c>
      <c r="I848" s="229">
        <f>'Таб. 1._Общ_гр_ '!AF848+'Таб. 1._Общ_гр_ '!AG848+'Таб. 1._Общ_гр_ '!AH848+'Таб. 1._Общ_гр_ '!AI848</f>
        <v>0</v>
      </c>
      <c r="J848" s="229">
        <f>'Таб.2._Комб+Озд+Комп_'!E848</f>
        <v>24</v>
      </c>
      <c r="K848" s="229">
        <f>'Таб.2._Комб+Озд+Комп_'!G848</f>
        <v>0</v>
      </c>
      <c r="L848" s="229">
        <f>'Таб.2._Комб+Озд+Комп_'!I848</f>
        <v>0</v>
      </c>
      <c r="M848" s="229">
        <f>'Таб.2._Комб+Озд+Комп_'!K848</f>
        <v>0</v>
      </c>
      <c r="N848" s="229">
        <f>'Таб.2._Комб+Озд+Комп_'!M848</f>
        <v>91</v>
      </c>
      <c r="O848" s="229">
        <f>'Таб.2._Комб+Озд+Комп_'!O848</f>
        <v>0</v>
      </c>
      <c r="P848" s="229">
        <f>'Таб.2._Комб+Озд+Комп_'!Q848</f>
        <v>60</v>
      </c>
      <c r="Q848" s="229">
        <f>'Таб.2._Комб+Озд+Комп_'!S848</f>
        <v>0</v>
      </c>
      <c r="R848" s="229">
        <f>'Таб.2._Комб+Озд+Комп_'!U848</f>
        <v>170</v>
      </c>
      <c r="S848" s="229">
        <f>'Таб.2._Комб+Озд+Комп_'!W848</f>
        <v>0</v>
      </c>
      <c r="T848" s="229">
        <f>'Таб.2._Комб+Озд+Комп_'!Y848</f>
        <v>0</v>
      </c>
      <c r="U848" s="229">
        <f>'Таб.2._Комб+Озд+Комп_'!AA848</f>
        <v>0</v>
      </c>
      <c r="V848" s="230">
        <f t="shared" si="218"/>
        <v>345</v>
      </c>
      <c r="W848" s="231">
        <f>'Таб. 1._Общ_гр_ '!I848+'Таб. 1._Общ_гр_ '!R848+'Таб. 1._Общ_гр_ '!AA848+'Таб. 1._Общ_гр_ '!AJ848+'Таб.2._Комб+Озд+Комп_'!AD848</f>
        <v>11</v>
      </c>
      <c r="X848" s="168">
        <f>'Таб. 1._Общ_гр_ '!AZ848+'Таб.2._Комб+Озд+Комп_'!AO848</f>
        <v>39426.199999999997</v>
      </c>
      <c r="Y848" s="234">
        <v>1.04</v>
      </c>
      <c r="Z848" s="63">
        <v>1.1599999999999999</v>
      </c>
      <c r="AA848" s="63">
        <v>1.05</v>
      </c>
      <c r="AB848" s="63">
        <v>1.1000000000000001</v>
      </c>
      <c r="AC848" s="168">
        <f t="shared" si="219"/>
        <v>54936.2</v>
      </c>
      <c r="AD848" s="168">
        <v>1</v>
      </c>
      <c r="AE848" s="168">
        <f t="shared" si="220"/>
        <v>54936.2</v>
      </c>
      <c r="AF848" s="233">
        <f>'Таб. 1._Общ_гр_ '!BA848+'Таб.2._Комб+Озд+Комп_'!AP848</f>
        <v>358.8</v>
      </c>
      <c r="AG848" s="233">
        <f t="shared" si="221"/>
        <v>55295</v>
      </c>
    </row>
    <row r="849" spans="1:33" s="19" customFormat="1" ht="11.25" hidden="1" customHeight="1">
      <c r="A849" s="219" t="s">
        <v>852</v>
      </c>
      <c r="B849" s="249" t="s">
        <v>847</v>
      </c>
      <c r="C849" s="226">
        <v>1</v>
      </c>
      <c r="D849" s="160" t="s">
        <v>61</v>
      </c>
      <c r="E849" s="228" t="s">
        <v>1105</v>
      </c>
      <c r="F849" s="229">
        <f>'Таб. 1._Общ_гр_ '!E849+'Таб. 1._Общ_гр_ '!F849+'Таб. 1._Общ_гр_ '!G849+'Таб. 1._Общ_гр_ '!H849</f>
        <v>8</v>
      </c>
      <c r="G849" s="229">
        <f>'Таб. 1._Общ_гр_ '!N849+'Таб. 1._Общ_гр_ '!O849+'Таб. 1._Общ_гр_ '!P849+'Таб. 1._Общ_гр_ '!Q849</f>
        <v>0</v>
      </c>
      <c r="H849" s="229">
        <f>'Таб. 1._Общ_гр_ '!W849+'Таб. 1._Общ_гр_ '!X849+'Таб. 1._Общ_гр_ '!Y849+'Таб. 1._Общ_гр_ '!Z849</f>
        <v>0</v>
      </c>
      <c r="I849" s="229">
        <f>'Таб. 1._Общ_гр_ '!AF849+'Таб. 1._Общ_гр_ '!AG849+'Таб. 1._Общ_гр_ '!AH849+'Таб. 1._Общ_гр_ '!AI849</f>
        <v>0</v>
      </c>
      <c r="J849" s="229">
        <f>'Таб.2._Комб+Озд+Комп_'!E849</f>
        <v>28</v>
      </c>
      <c r="K849" s="229">
        <f>'Таб.2._Комб+Озд+Комп_'!G849</f>
        <v>0</v>
      </c>
      <c r="L849" s="229">
        <f>'Таб.2._Комб+Озд+Комп_'!I849</f>
        <v>0</v>
      </c>
      <c r="M849" s="229">
        <f>'Таб.2._Комб+Озд+Комп_'!K849</f>
        <v>0</v>
      </c>
      <c r="N849" s="229">
        <f>'Таб.2._Комб+Озд+Комп_'!M849</f>
        <v>23</v>
      </c>
      <c r="O849" s="229">
        <f>'Таб.2._Комб+Озд+Комп_'!O849</f>
        <v>0</v>
      </c>
      <c r="P849" s="229">
        <f>'Таб.2._Комб+Озд+Комп_'!Q849</f>
        <v>27</v>
      </c>
      <c r="Q849" s="229">
        <f>'Таб.2._Комб+Озд+Комп_'!S849</f>
        <v>0</v>
      </c>
      <c r="R849" s="229">
        <f>'Таб.2._Комб+Озд+Комп_'!U849</f>
        <v>74</v>
      </c>
      <c r="S849" s="229">
        <f>'Таб.2._Комб+Озд+Комп_'!W849</f>
        <v>0</v>
      </c>
      <c r="T849" s="229">
        <f>'Таб.2._Комб+Озд+Комп_'!Y849</f>
        <v>0</v>
      </c>
      <c r="U849" s="229">
        <f>'Таб.2._Комб+Озд+Комп_'!AA849</f>
        <v>0</v>
      </c>
      <c r="V849" s="230">
        <f t="shared" si="218"/>
        <v>160</v>
      </c>
      <c r="W849" s="231">
        <f>'Таб. 1._Общ_гр_ '!I849+'Таб. 1._Общ_гр_ '!R849+'Таб. 1._Общ_гр_ '!AA849+'Таб. 1._Общ_гр_ '!AJ849+'Таб.2._Комб+Озд+Комп_'!AD849</f>
        <v>10</v>
      </c>
      <c r="X849" s="168">
        <f>'Таб. 1._Общ_гр_ '!AZ849+'Таб.2._Комб+Озд+Комп_'!AO849</f>
        <v>25123.5</v>
      </c>
      <c r="Y849" s="234">
        <v>1</v>
      </c>
      <c r="Z849" s="63">
        <v>1.1200000000000001</v>
      </c>
      <c r="AA849" s="63">
        <v>1.05</v>
      </c>
      <c r="AB849" s="63">
        <v>1</v>
      </c>
      <c r="AC849" s="168">
        <f t="shared" si="219"/>
        <v>29545.200000000001</v>
      </c>
      <c r="AD849" s="168">
        <v>1</v>
      </c>
      <c r="AE849" s="168">
        <f t="shared" si="220"/>
        <v>29545.200000000001</v>
      </c>
      <c r="AF849" s="233">
        <f>'Таб. 1._Общ_гр_ '!BA849+'Таб.2._Комб+Озд+Комп_'!AP849</f>
        <v>166.4</v>
      </c>
      <c r="AG849" s="233">
        <f t="shared" si="221"/>
        <v>29711.600000000002</v>
      </c>
    </row>
    <row r="850" spans="1:33" s="19" customFormat="1" ht="11.25" hidden="1" customHeight="1">
      <c r="A850" s="219" t="s">
        <v>853</v>
      </c>
      <c r="B850" s="249" t="s">
        <v>847</v>
      </c>
      <c r="C850" s="226">
        <v>1</v>
      </c>
      <c r="D850" s="160" t="s">
        <v>61</v>
      </c>
      <c r="E850" s="249" t="s">
        <v>1106</v>
      </c>
      <c r="F850" s="229">
        <f>'Таб. 1._Общ_гр_ '!E850+'Таб. 1._Общ_гр_ '!F850+'Таб. 1._Общ_гр_ '!G850+'Таб. 1._Общ_гр_ '!H850</f>
        <v>0</v>
      </c>
      <c r="G850" s="229">
        <f>'Таб. 1._Общ_гр_ '!N850+'Таб. 1._Общ_гр_ '!O850+'Таб. 1._Общ_гр_ '!P850+'Таб. 1._Общ_гр_ '!Q850</f>
        <v>0</v>
      </c>
      <c r="H850" s="229">
        <f>'Таб. 1._Общ_гр_ '!W850+'Таб. 1._Общ_гр_ '!X850+'Таб. 1._Общ_гр_ '!Y850+'Таб. 1._Общ_гр_ '!Z850</f>
        <v>61</v>
      </c>
      <c r="I850" s="229">
        <f>'Таб. 1._Общ_гр_ '!AF850+'Таб. 1._Общ_гр_ '!AG850+'Таб. 1._Общ_гр_ '!AH850+'Таб. 1._Общ_гр_ '!AI850</f>
        <v>0</v>
      </c>
      <c r="J850" s="229">
        <f>'Таб.2._Комб+Озд+Комп_'!E850</f>
        <v>0</v>
      </c>
      <c r="K850" s="229">
        <f>'Таб.2._Комб+Озд+Комп_'!G850</f>
        <v>0</v>
      </c>
      <c r="L850" s="229">
        <f>'Таб.2._Комб+Озд+Комп_'!I850</f>
        <v>0</v>
      </c>
      <c r="M850" s="229">
        <f>'Таб.2._Комб+Озд+Комп_'!K850</f>
        <v>0</v>
      </c>
      <c r="N850" s="229">
        <f>'Таб.2._Комб+Озд+Комп_'!M850</f>
        <v>30</v>
      </c>
      <c r="O850" s="229">
        <f>'Таб.2._Комб+Озд+Комп_'!O850</f>
        <v>0</v>
      </c>
      <c r="P850" s="229">
        <f>'Таб.2._Комб+Озд+Комп_'!Q850</f>
        <v>31</v>
      </c>
      <c r="Q850" s="229">
        <f>'Таб.2._Комб+Озд+Комп_'!S850</f>
        <v>0</v>
      </c>
      <c r="R850" s="229">
        <f>'Таб.2._Комб+Озд+Комп_'!U850</f>
        <v>246</v>
      </c>
      <c r="S850" s="229">
        <f>'Таб.2._Комб+Озд+Комп_'!W850</f>
        <v>0</v>
      </c>
      <c r="T850" s="229">
        <f>'Таб.2._Комб+Озд+Комп_'!Y850</f>
        <v>0</v>
      </c>
      <c r="U850" s="229">
        <f>'Таб.2._Комб+Озд+Комп_'!AA850</f>
        <v>0</v>
      </c>
      <c r="V850" s="230">
        <f t="shared" si="218"/>
        <v>368</v>
      </c>
      <c r="W850" s="231">
        <f>'Таб. 1._Общ_гр_ '!I850+'Таб. 1._Общ_гр_ '!R850+'Таб. 1._Общ_гр_ '!AA850+'Таб. 1._Общ_гр_ '!AJ850+'Таб.2._Комб+Озд+Комп_'!AD850</f>
        <v>12</v>
      </c>
      <c r="X850" s="168">
        <f>'Таб. 1._Общ_гр_ '!AZ850+'Таб.2._Комб+Озд+Комп_'!AO850</f>
        <v>42430</v>
      </c>
      <c r="Y850" s="234">
        <v>1.04</v>
      </c>
      <c r="Z850" s="63">
        <v>1.1200000000000001</v>
      </c>
      <c r="AA850" s="63">
        <v>1</v>
      </c>
      <c r="AB850" s="63">
        <v>1.1000000000000001</v>
      </c>
      <c r="AC850" s="168">
        <f t="shared" si="219"/>
        <v>54364.7</v>
      </c>
      <c r="AD850" s="168">
        <v>1</v>
      </c>
      <c r="AE850" s="168">
        <f t="shared" si="220"/>
        <v>54364.7</v>
      </c>
      <c r="AF850" s="233">
        <f>'Таб. 1._Общ_гр_ '!BA850+'Таб.2._Комб+Озд+Комп_'!AP850</f>
        <v>382.7</v>
      </c>
      <c r="AG850" s="233">
        <f t="shared" si="221"/>
        <v>54747.399999999994</v>
      </c>
    </row>
    <row r="851" spans="1:33" s="19" customFormat="1" ht="11.25" hidden="1" customHeight="1">
      <c r="A851" s="219" t="s">
        <v>854</v>
      </c>
      <c r="B851" s="249" t="s">
        <v>847</v>
      </c>
      <c r="C851" s="226">
        <v>1</v>
      </c>
      <c r="D851" s="160" t="s">
        <v>61</v>
      </c>
      <c r="E851" s="228" t="s">
        <v>1105</v>
      </c>
      <c r="F851" s="229">
        <f>'Таб. 1._Общ_гр_ '!E851+'Таб. 1._Общ_гр_ '!F851+'Таб. 1._Общ_гр_ '!G851+'Таб. 1._Общ_гр_ '!H851</f>
        <v>53</v>
      </c>
      <c r="G851" s="229">
        <f>'Таб. 1._Общ_гр_ '!N851+'Таб. 1._Общ_гр_ '!O851+'Таб. 1._Общ_гр_ '!P851+'Таб. 1._Общ_гр_ '!Q851</f>
        <v>0</v>
      </c>
      <c r="H851" s="229">
        <f>'Таб. 1._Общ_гр_ '!W851+'Таб. 1._Общ_гр_ '!X851+'Таб. 1._Общ_гр_ '!Y851+'Таб. 1._Общ_гр_ '!Z851</f>
        <v>21</v>
      </c>
      <c r="I851" s="229">
        <f>'Таб. 1._Общ_гр_ '!AF851+'Таб. 1._Общ_гр_ '!AG851+'Таб. 1._Общ_гр_ '!AH851+'Таб. 1._Общ_гр_ '!AI851</f>
        <v>0</v>
      </c>
      <c r="J851" s="229">
        <f>'Таб.2._Комб+Озд+Комп_'!E851</f>
        <v>27</v>
      </c>
      <c r="K851" s="229">
        <f>'Таб.2._Комб+Озд+Комп_'!G851</f>
        <v>0</v>
      </c>
      <c r="L851" s="229">
        <f>'Таб.2._Комб+Озд+Комп_'!I851</f>
        <v>0</v>
      </c>
      <c r="M851" s="229">
        <f>'Таб.2._Комб+Озд+Комп_'!K851</f>
        <v>0</v>
      </c>
      <c r="N851" s="229">
        <f>'Таб.2._Комб+Озд+Комп_'!M851</f>
        <v>23</v>
      </c>
      <c r="O851" s="229">
        <f>'Таб.2._Комб+Озд+Комп_'!O851</f>
        <v>0</v>
      </c>
      <c r="P851" s="229">
        <f>'Таб.2._Комб+Озд+Комп_'!Q851</f>
        <v>0</v>
      </c>
      <c r="Q851" s="229">
        <f>'Таб.2._Комб+Озд+Комп_'!S851</f>
        <v>0</v>
      </c>
      <c r="R851" s="229">
        <f>'Таб.2._Комб+Озд+Комп_'!U851</f>
        <v>21</v>
      </c>
      <c r="S851" s="229">
        <f>'Таб.2._Комб+Озд+Комп_'!W851</f>
        <v>0</v>
      </c>
      <c r="T851" s="229">
        <f>'Таб.2._Комб+Озд+Комп_'!Y851</f>
        <v>0</v>
      </c>
      <c r="U851" s="229">
        <f>'Таб.2._Комб+Озд+Комп_'!AA851</f>
        <v>0</v>
      </c>
      <c r="V851" s="230">
        <f t="shared" si="218"/>
        <v>145</v>
      </c>
      <c r="W851" s="231">
        <f>'Таб. 1._Общ_гр_ '!I851+'Таб. 1._Общ_гр_ '!R851+'Таб. 1._Общ_гр_ '!AA851+'Таб. 1._Общ_гр_ '!AJ851+'Таб.2._Комб+Озд+Комп_'!AD851</f>
        <v>9</v>
      </c>
      <c r="X851" s="168">
        <f>'Таб. 1._Общ_гр_ '!AZ851+'Таб.2._Комб+Озд+Комп_'!AO851</f>
        <v>21860.7</v>
      </c>
      <c r="Y851" s="234">
        <v>1</v>
      </c>
      <c r="Z851" s="63">
        <v>1.08</v>
      </c>
      <c r="AA851" s="63">
        <v>1.05</v>
      </c>
      <c r="AB851" s="63">
        <v>1</v>
      </c>
      <c r="AC851" s="168">
        <f t="shared" si="219"/>
        <v>24790</v>
      </c>
      <c r="AD851" s="168">
        <v>1</v>
      </c>
      <c r="AE851" s="168">
        <f t="shared" si="220"/>
        <v>24790</v>
      </c>
      <c r="AF851" s="233">
        <f>'Таб. 1._Общ_гр_ '!BA851+'Таб.2._Комб+Озд+Комп_'!AP851</f>
        <v>150.80000000000001</v>
      </c>
      <c r="AG851" s="233">
        <f t="shared" si="221"/>
        <v>24940.799999999999</v>
      </c>
    </row>
    <row r="852" spans="1:33" s="19" customFormat="1" ht="11.25" hidden="1" customHeight="1">
      <c r="A852" s="219" t="s">
        <v>855</v>
      </c>
      <c r="B852" s="249" t="s">
        <v>847</v>
      </c>
      <c r="C852" s="226">
        <v>1</v>
      </c>
      <c r="D852" s="160" t="s">
        <v>61</v>
      </c>
      <c r="E852" s="249" t="s">
        <v>1106</v>
      </c>
      <c r="F852" s="229">
        <f>'Таб. 1._Общ_гр_ '!E852+'Таб. 1._Общ_гр_ '!F852+'Таб. 1._Общ_гр_ '!G852+'Таб. 1._Общ_гр_ '!H852</f>
        <v>0</v>
      </c>
      <c r="G852" s="229">
        <f>'Таб. 1._Общ_гр_ '!N852+'Таб. 1._Общ_гр_ '!O852+'Таб. 1._Общ_гр_ '!P852+'Таб. 1._Общ_гр_ '!Q852</f>
        <v>0</v>
      </c>
      <c r="H852" s="229">
        <f>'Таб. 1._Общ_гр_ '!W852+'Таб. 1._Общ_гр_ '!X852+'Таб. 1._Общ_гр_ '!Y852+'Таб. 1._Общ_гр_ '!Z852</f>
        <v>0</v>
      </c>
      <c r="I852" s="229">
        <f>'Таб. 1._Общ_гр_ '!AF852+'Таб. 1._Общ_гр_ '!AG852+'Таб. 1._Общ_гр_ '!AH852+'Таб. 1._Общ_гр_ '!AI852</f>
        <v>0</v>
      </c>
      <c r="J852" s="229">
        <f>'Таб.2._Комб+Озд+Комп_'!E852</f>
        <v>40</v>
      </c>
      <c r="K852" s="229">
        <f>'Таб.2._Комб+Озд+Комп_'!G852</f>
        <v>0</v>
      </c>
      <c r="L852" s="229">
        <f>'Таб.2._Комб+Озд+Комп_'!I852</f>
        <v>0</v>
      </c>
      <c r="M852" s="229">
        <f>'Таб.2._Комб+Озд+Комп_'!K852</f>
        <v>0</v>
      </c>
      <c r="N852" s="229">
        <f>'Таб.2._Комб+Озд+Комп_'!M852</f>
        <v>30</v>
      </c>
      <c r="O852" s="229">
        <f>'Таб.2._Комб+Озд+Комп_'!O852</f>
        <v>0</v>
      </c>
      <c r="P852" s="229">
        <f>'Таб.2._Комб+Озд+Комп_'!Q852</f>
        <v>110</v>
      </c>
      <c r="Q852" s="229">
        <f>'Таб.2._Комб+Озд+Комп_'!S852</f>
        <v>0</v>
      </c>
      <c r="R852" s="229">
        <f>'Таб.2._Комб+Озд+Комп_'!U852</f>
        <v>120</v>
      </c>
      <c r="S852" s="229">
        <f>'Таб.2._Комб+Озд+Комп_'!W852</f>
        <v>0</v>
      </c>
      <c r="T852" s="229">
        <f>'Таб.2._Комб+Озд+Комп_'!Y852</f>
        <v>0</v>
      </c>
      <c r="U852" s="229">
        <f>'Таб.2._Комб+Озд+Комп_'!AA852</f>
        <v>0</v>
      </c>
      <c r="V852" s="230">
        <f t="shared" si="218"/>
        <v>300</v>
      </c>
      <c r="W852" s="231">
        <f>'Таб. 1._Общ_гр_ '!I852+'Таб. 1._Общ_гр_ '!R852+'Таб. 1._Общ_гр_ '!AA852+'Таб. 1._Общ_гр_ '!AJ852+'Таб.2._Комб+Озд+Комп_'!AD852</f>
        <v>11</v>
      </c>
      <c r="X852" s="168">
        <f>'Таб. 1._Общ_гр_ '!AZ852+'Таб.2._Комб+Озд+Комп_'!AO852</f>
        <v>35443.699999999997</v>
      </c>
      <c r="Y852" s="234">
        <v>1.04</v>
      </c>
      <c r="Z852" s="63">
        <v>1.1200000000000001</v>
      </c>
      <c r="AA852" s="63">
        <v>1.05</v>
      </c>
      <c r="AB852" s="63">
        <v>1</v>
      </c>
      <c r="AC852" s="168">
        <f t="shared" si="219"/>
        <v>43349.1</v>
      </c>
      <c r="AD852" s="168">
        <v>1</v>
      </c>
      <c r="AE852" s="168">
        <f t="shared" si="220"/>
        <v>43349.1</v>
      </c>
      <c r="AF852" s="233">
        <f>'Таб. 1._Общ_гр_ '!BA852+'Таб.2._Комб+Озд+Комп_'!AP852</f>
        <v>312</v>
      </c>
      <c r="AG852" s="233">
        <f t="shared" si="221"/>
        <v>43661.1</v>
      </c>
    </row>
    <row r="853" spans="1:33" s="19" customFormat="1" ht="11.25" hidden="1" customHeight="1">
      <c r="A853" s="219" t="s">
        <v>856</v>
      </c>
      <c r="B853" s="249" t="s">
        <v>847</v>
      </c>
      <c r="C853" s="226">
        <v>1</v>
      </c>
      <c r="D853" s="160" t="s">
        <v>61</v>
      </c>
      <c r="E853" s="249" t="s">
        <v>1106</v>
      </c>
      <c r="F853" s="229">
        <f>'Таб. 1._Общ_гр_ '!E853+'Таб. 1._Общ_гр_ '!F853+'Таб. 1._Общ_гр_ '!G853+'Таб. 1._Общ_гр_ '!H853</f>
        <v>0</v>
      </c>
      <c r="G853" s="229">
        <f>'Таб. 1._Общ_гр_ '!N853+'Таб. 1._Общ_гр_ '!O853+'Таб. 1._Общ_гр_ '!P853+'Таб. 1._Общ_гр_ '!Q853</f>
        <v>0</v>
      </c>
      <c r="H853" s="229">
        <f>'Таб. 1._Общ_гр_ '!W853+'Таб. 1._Общ_гр_ '!X853+'Таб. 1._Общ_гр_ '!Y853+'Таб. 1._Общ_гр_ '!Z853</f>
        <v>47</v>
      </c>
      <c r="I853" s="229">
        <f>'Таб. 1._Общ_гр_ '!AF853+'Таб. 1._Общ_гр_ '!AG853+'Таб. 1._Общ_гр_ '!AH853+'Таб. 1._Общ_гр_ '!AI853</f>
        <v>0</v>
      </c>
      <c r="J853" s="229">
        <f>'Таб.2._Комб+Озд+Комп_'!E853</f>
        <v>62</v>
      </c>
      <c r="K853" s="229">
        <f>'Таб.2._Комб+Озд+Комп_'!G853</f>
        <v>0</v>
      </c>
      <c r="L853" s="229">
        <f>'Таб.2._Комб+Озд+Комп_'!I853</f>
        <v>0</v>
      </c>
      <c r="M853" s="229">
        <f>'Таб.2._Комб+Озд+Комп_'!K853</f>
        <v>0</v>
      </c>
      <c r="N853" s="229">
        <f>'Таб.2._Комб+Озд+Комп_'!M853</f>
        <v>50</v>
      </c>
      <c r="O853" s="229">
        <f>'Таб.2._Комб+Озд+Комп_'!O853</f>
        <v>0</v>
      </c>
      <c r="P853" s="229">
        <f>'Таб.2._Комб+Озд+Комп_'!Q853</f>
        <v>0</v>
      </c>
      <c r="Q853" s="229">
        <f>'Таб.2._Комб+Озд+Комп_'!S853</f>
        <v>0</v>
      </c>
      <c r="R853" s="229">
        <f>'Таб.2._Комб+Озд+Комп_'!U853</f>
        <v>111</v>
      </c>
      <c r="S853" s="229">
        <f>'Таб.2._Комб+Озд+Комп_'!W853</f>
        <v>0</v>
      </c>
      <c r="T853" s="229">
        <f>'Таб.2._Комб+Озд+Комп_'!Y853</f>
        <v>0</v>
      </c>
      <c r="U853" s="229">
        <f>'Таб.2._Комб+Озд+Комп_'!AA853</f>
        <v>0</v>
      </c>
      <c r="V853" s="230">
        <f t="shared" si="218"/>
        <v>270</v>
      </c>
      <c r="W853" s="231">
        <f>'Таб. 1._Общ_гр_ '!I853+'Таб. 1._Общ_гр_ '!R853+'Таб. 1._Общ_гр_ '!AA853+'Таб. 1._Общ_гр_ '!AJ853+'Таб.2._Комб+Озд+Комп_'!AD853</f>
        <v>11</v>
      </c>
      <c r="X853" s="168">
        <f>'Таб. 1._Общ_гр_ '!AZ853+'Таб.2._Комб+Озд+Комп_'!AO853</f>
        <v>32186.7</v>
      </c>
      <c r="Y853" s="234">
        <v>1.04</v>
      </c>
      <c r="Z853" s="63">
        <v>1.1599999999999999</v>
      </c>
      <c r="AA853" s="63">
        <v>1.05</v>
      </c>
      <c r="AB853" s="63">
        <v>1</v>
      </c>
      <c r="AC853" s="168">
        <f t="shared" si="219"/>
        <v>40771.5</v>
      </c>
      <c r="AD853" s="168">
        <v>1</v>
      </c>
      <c r="AE853" s="168">
        <f t="shared" si="220"/>
        <v>40771.5</v>
      </c>
      <c r="AF853" s="233">
        <f>'Таб. 1._Общ_гр_ '!BA853+'Таб.2._Комб+Озд+Комп_'!AP853</f>
        <v>280.89999999999998</v>
      </c>
      <c r="AG853" s="233">
        <f t="shared" si="221"/>
        <v>41052.400000000001</v>
      </c>
    </row>
    <row r="854" spans="1:33" s="19" customFormat="1" ht="11.25" hidden="1" customHeight="1">
      <c r="A854" s="219" t="s">
        <v>857</v>
      </c>
      <c r="B854" s="249" t="s">
        <v>847</v>
      </c>
      <c r="C854" s="226">
        <v>1</v>
      </c>
      <c r="D854" s="160" t="s">
        <v>61</v>
      </c>
      <c r="E854" s="228" t="s">
        <v>1105</v>
      </c>
      <c r="F854" s="229">
        <f>'Таб. 1._Общ_гр_ '!E854+'Таб. 1._Общ_гр_ '!F854+'Таб. 1._Общ_гр_ '!G854+'Таб. 1._Общ_гр_ '!H854</f>
        <v>0</v>
      </c>
      <c r="G854" s="229">
        <f>'Таб. 1._Общ_гр_ '!N854+'Таб. 1._Общ_гр_ '!O854+'Таб. 1._Общ_гр_ '!P854+'Таб. 1._Общ_гр_ '!Q854</f>
        <v>0</v>
      </c>
      <c r="H854" s="229">
        <f>'Таб. 1._Общ_гр_ '!W854+'Таб. 1._Общ_гр_ '!X854+'Таб. 1._Общ_гр_ '!Y854+'Таб. 1._Общ_гр_ '!Z854</f>
        <v>0</v>
      </c>
      <c r="I854" s="229">
        <f>'Таб. 1._Общ_гр_ '!AF854+'Таб. 1._Общ_гр_ '!AG854+'Таб. 1._Общ_гр_ '!AH854+'Таб. 1._Общ_гр_ '!AI854</f>
        <v>0</v>
      </c>
      <c r="J854" s="229">
        <f>'Таб.2._Комб+Озд+Комп_'!E854</f>
        <v>0</v>
      </c>
      <c r="K854" s="229">
        <f>'Таб.2._Комб+Озд+Комп_'!G854</f>
        <v>0</v>
      </c>
      <c r="L854" s="229">
        <f>'Таб.2._Комб+Озд+Комп_'!I854</f>
        <v>0</v>
      </c>
      <c r="M854" s="229">
        <f>'Таб.2._Комб+Озд+Комп_'!K854</f>
        <v>0</v>
      </c>
      <c r="N854" s="229">
        <f>'Таб.2._Комб+Озд+Комп_'!M854</f>
        <v>0</v>
      </c>
      <c r="O854" s="229">
        <f>'Таб.2._Комб+Озд+Комп_'!O854</f>
        <v>0</v>
      </c>
      <c r="P854" s="229">
        <f>'Таб.2._Комб+Озд+Комп_'!Q854</f>
        <v>45</v>
      </c>
      <c r="Q854" s="229">
        <f>'Таб.2._Комб+Озд+Комп_'!S854</f>
        <v>0</v>
      </c>
      <c r="R854" s="229">
        <f>'Таб.2._Комб+Озд+Комп_'!U854</f>
        <v>195</v>
      </c>
      <c r="S854" s="229">
        <f>'Таб.2._Комб+Озд+Комп_'!W854</f>
        <v>0</v>
      </c>
      <c r="T854" s="229">
        <f>'Таб.2._Комб+Озд+Комп_'!Y854</f>
        <v>0</v>
      </c>
      <c r="U854" s="229">
        <f>'Таб.2._Комб+Озд+Комп_'!AA854</f>
        <v>0</v>
      </c>
      <c r="V854" s="230">
        <f t="shared" si="218"/>
        <v>240</v>
      </c>
      <c r="W854" s="231">
        <f>'Таб. 1._Общ_гр_ '!I854+'Таб. 1._Общ_гр_ '!R854+'Таб. 1._Общ_гр_ '!AA854+'Таб. 1._Общ_гр_ '!AJ854+'Таб.2._Комб+Озд+Комп_'!AD854</f>
        <v>12</v>
      </c>
      <c r="X854" s="168">
        <f>'Таб. 1._Общ_гр_ '!AZ854+'Таб.2._Комб+Озд+Комп_'!AO854</f>
        <v>29569.7</v>
      </c>
      <c r="Y854" s="234">
        <v>1</v>
      </c>
      <c r="Z854" s="63">
        <v>1.1200000000000001</v>
      </c>
      <c r="AA854" s="63">
        <v>1</v>
      </c>
      <c r="AB854" s="63">
        <v>1.1000000000000001</v>
      </c>
      <c r="AC854" s="168">
        <f t="shared" si="219"/>
        <v>36429.9</v>
      </c>
      <c r="AD854" s="168">
        <v>1</v>
      </c>
      <c r="AE854" s="168">
        <f t="shared" si="220"/>
        <v>36429.9</v>
      </c>
      <c r="AF854" s="233">
        <f>'Таб. 1._Общ_гр_ '!BA854+'Таб.2._Комб+Озд+Комп_'!AP854</f>
        <v>249.6</v>
      </c>
      <c r="AG854" s="233">
        <f t="shared" si="221"/>
        <v>36679.5</v>
      </c>
    </row>
    <row r="855" spans="1:33" s="19" customFormat="1" ht="11.25" hidden="1" customHeight="1">
      <c r="A855" s="219" t="s">
        <v>858</v>
      </c>
      <c r="B855" s="249" t="s">
        <v>847</v>
      </c>
      <c r="C855" s="226">
        <v>1</v>
      </c>
      <c r="D855" s="160" t="s">
        <v>61</v>
      </c>
      <c r="E855" s="228" t="s">
        <v>1105</v>
      </c>
      <c r="F855" s="229">
        <f>'Таб. 1._Общ_гр_ '!E855+'Таб. 1._Общ_гр_ '!F855+'Таб. 1._Общ_гр_ '!G855+'Таб. 1._Общ_гр_ '!H855</f>
        <v>50</v>
      </c>
      <c r="G855" s="229">
        <f>'Таб. 1._Общ_гр_ '!N855+'Таб. 1._Общ_гр_ '!O855+'Таб. 1._Общ_гр_ '!P855+'Таб. 1._Общ_гр_ '!Q855</f>
        <v>0</v>
      </c>
      <c r="H855" s="229">
        <f>'Таб. 1._Общ_гр_ '!W855+'Таб. 1._Общ_гр_ '!X855+'Таб. 1._Общ_гр_ '!Y855+'Таб. 1._Общ_гр_ '!Z855</f>
        <v>104</v>
      </c>
      <c r="I855" s="229">
        <f>'Таб. 1._Общ_гр_ '!AF855+'Таб. 1._Общ_гр_ '!AG855+'Таб. 1._Общ_гр_ '!AH855+'Таб. 1._Общ_гр_ '!AI855</f>
        <v>0</v>
      </c>
      <c r="J855" s="229">
        <f>'Таб.2._Комб+Озд+Комп_'!E855</f>
        <v>0</v>
      </c>
      <c r="K855" s="229">
        <f>'Таб.2._Комб+Озд+Комп_'!G855</f>
        <v>0</v>
      </c>
      <c r="L855" s="229">
        <f>'Таб.2._Комб+Озд+Комп_'!I855</f>
        <v>0</v>
      </c>
      <c r="M855" s="229">
        <f>'Таб.2._Комб+Озд+Комп_'!K855</f>
        <v>0</v>
      </c>
      <c r="N855" s="229">
        <f>'Таб.2._Комб+Озд+Комп_'!M855</f>
        <v>76</v>
      </c>
      <c r="O855" s="229">
        <f>'Таб.2._Комб+Озд+Комп_'!O855</f>
        <v>0</v>
      </c>
      <c r="P855" s="229">
        <f>'Таб.2._Комб+Озд+Комп_'!Q855</f>
        <v>0</v>
      </c>
      <c r="Q855" s="229">
        <f>'Таб.2._Комб+Озд+Комп_'!S855</f>
        <v>0</v>
      </c>
      <c r="R855" s="229">
        <f>'Таб.2._Комб+Озд+Комп_'!U855</f>
        <v>333</v>
      </c>
      <c r="S855" s="229">
        <f>'Таб.2._Комб+Озд+Комп_'!W855</f>
        <v>0</v>
      </c>
      <c r="T855" s="229">
        <f>'Таб.2._Комб+Озд+Комп_'!Y855</f>
        <v>0</v>
      </c>
      <c r="U855" s="229">
        <f>'Таб.2._Комб+Озд+Комп_'!AA855</f>
        <v>0</v>
      </c>
      <c r="V855" s="230">
        <f t="shared" si="218"/>
        <v>563</v>
      </c>
      <c r="W855" s="231">
        <f>'Таб. 1._Общ_гр_ '!I855+'Таб. 1._Общ_гр_ '!R855+'Таб. 1._Общ_гр_ '!AA855+'Таб. 1._Общ_гр_ '!AJ855+'Таб.2._Комб+Озд+Комп_'!AD855</f>
        <v>21</v>
      </c>
      <c r="X855" s="168">
        <f>'Таб. 1._Общ_гр_ '!AZ855+'Таб.2._Комб+Озд+Комп_'!AO855</f>
        <v>61542.9</v>
      </c>
      <c r="Y855" s="234">
        <v>1</v>
      </c>
      <c r="Z855" s="63">
        <v>1.1599999999999999</v>
      </c>
      <c r="AA855" s="63">
        <v>1</v>
      </c>
      <c r="AB855" s="63">
        <v>1.1000000000000001</v>
      </c>
      <c r="AC855" s="168">
        <f t="shared" si="219"/>
        <v>78528.7</v>
      </c>
      <c r="AD855" s="168">
        <v>1</v>
      </c>
      <c r="AE855" s="168">
        <f t="shared" si="220"/>
        <v>78528.7</v>
      </c>
      <c r="AF855" s="233">
        <f>'Таб. 1._Общ_гр_ '!BA855+'Таб.2._Комб+Озд+Комп_'!AP855</f>
        <v>585.59999999999991</v>
      </c>
      <c r="AG855" s="233">
        <f t="shared" si="221"/>
        <v>79114.3</v>
      </c>
    </row>
    <row r="856" spans="1:33" s="19" customFormat="1" ht="11.25" hidden="1" customHeight="1">
      <c r="A856" s="219" t="s">
        <v>859</v>
      </c>
      <c r="B856" s="249" t="s">
        <v>847</v>
      </c>
      <c r="C856" s="226">
        <v>1</v>
      </c>
      <c r="D856" s="160" t="s">
        <v>61</v>
      </c>
      <c r="E856" s="249" t="s">
        <v>1106</v>
      </c>
      <c r="F856" s="229">
        <f>'Таб. 1._Общ_гр_ '!E856+'Таб. 1._Общ_гр_ '!F856+'Таб. 1._Общ_гр_ '!G856+'Таб. 1._Общ_гр_ '!H856</f>
        <v>210</v>
      </c>
      <c r="G856" s="229">
        <f>'Таб. 1._Общ_гр_ '!N856+'Таб. 1._Общ_гр_ '!O856+'Таб. 1._Общ_гр_ '!P856+'Таб. 1._Общ_гр_ '!Q856</f>
        <v>0</v>
      </c>
      <c r="H856" s="229">
        <f>'Таб. 1._Общ_гр_ '!W856+'Таб. 1._Общ_гр_ '!X856+'Таб. 1._Общ_гр_ '!Y856+'Таб. 1._Общ_гр_ '!Z856</f>
        <v>70</v>
      </c>
      <c r="I856" s="229">
        <f>'Таб. 1._Общ_гр_ '!AF856+'Таб. 1._Общ_гр_ '!AG856+'Таб. 1._Общ_гр_ '!AH856+'Таб. 1._Общ_гр_ '!AI856</f>
        <v>0</v>
      </c>
      <c r="J856" s="229">
        <f>'Таб.2._Комб+Озд+Комп_'!E856</f>
        <v>0</v>
      </c>
      <c r="K856" s="229">
        <f>'Таб.2._Комб+Озд+Комп_'!G856</f>
        <v>0</v>
      </c>
      <c r="L856" s="229">
        <f>'Таб.2._Комб+Озд+Комп_'!I856</f>
        <v>0</v>
      </c>
      <c r="M856" s="229">
        <f>'Таб.2._Комб+Озд+Комп_'!K856</f>
        <v>0</v>
      </c>
      <c r="N856" s="229">
        <f>'Таб.2._Комб+Озд+Комп_'!M856</f>
        <v>0</v>
      </c>
      <c r="O856" s="229">
        <f>'Таб.2._Комб+Озд+Комп_'!O856</f>
        <v>0</v>
      </c>
      <c r="P856" s="229">
        <f>'Таб.2._Комб+Озд+Комп_'!Q856</f>
        <v>0</v>
      </c>
      <c r="Q856" s="229">
        <f>'Таб.2._Комб+Озд+Комп_'!S856</f>
        <v>0</v>
      </c>
      <c r="R856" s="229">
        <f>'Таб.2._Комб+Озд+Комп_'!U856</f>
        <v>210</v>
      </c>
      <c r="S856" s="229">
        <f>'Таб.2._Комб+Озд+Комп_'!W856</f>
        <v>0</v>
      </c>
      <c r="T856" s="229">
        <f>'Таб.2._Комб+Озд+Комп_'!Y856</f>
        <v>0</v>
      </c>
      <c r="U856" s="229">
        <f>'Таб.2._Комб+Озд+Комп_'!AA856</f>
        <v>0</v>
      </c>
      <c r="V856" s="230">
        <f t="shared" si="218"/>
        <v>490</v>
      </c>
      <c r="W856" s="231">
        <f>'Таб. 1._Общ_гр_ '!I856+'Таб. 1._Общ_гр_ '!R856+'Таб. 1._Общ_гр_ '!AA856+'Таб. 1._Общ_гр_ '!AJ856+'Таб.2._Комб+Озд+Комп_'!AD856</f>
        <v>14</v>
      </c>
      <c r="X856" s="168">
        <f>'Таб. 1._Общ_гр_ '!AZ856+'Таб.2._Комб+Озд+Комп_'!AO856</f>
        <v>47789.3</v>
      </c>
      <c r="Y856" s="234">
        <v>1.04</v>
      </c>
      <c r="Z856" s="63">
        <v>1.08</v>
      </c>
      <c r="AA856" s="63">
        <v>1</v>
      </c>
      <c r="AB856" s="63">
        <v>1.1000000000000001</v>
      </c>
      <c r="AC856" s="168">
        <f t="shared" si="219"/>
        <v>59044.6</v>
      </c>
      <c r="AD856" s="168">
        <v>1</v>
      </c>
      <c r="AE856" s="168">
        <f t="shared" si="220"/>
        <v>59044.6</v>
      </c>
      <c r="AF856" s="233">
        <f>'Таб. 1._Общ_гр_ '!BA856+'Таб.2._Комб+Озд+Комп_'!AP856</f>
        <v>509.6</v>
      </c>
      <c r="AG856" s="233">
        <f t="shared" si="221"/>
        <v>59554.2</v>
      </c>
    </row>
    <row r="857" spans="1:33" s="19" customFormat="1" ht="11.25" hidden="1" customHeight="1">
      <c r="A857" s="219" t="s">
        <v>860</v>
      </c>
      <c r="B857" s="249" t="s">
        <v>847</v>
      </c>
      <c r="C857" s="226">
        <v>1</v>
      </c>
      <c r="D857" s="160" t="s">
        <v>61</v>
      </c>
      <c r="E857" s="228" t="s">
        <v>1105</v>
      </c>
      <c r="F857" s="229">
        <f>'Таб. 1._Общ_гр_ '!E857+'Таб. 1._Общ_гр_ '!F857+'Таб. 1._Общ_гр_ '!G857+'Таб. 1._Общ_гр_ '!H857</f>
        <v>130</v>
      </c>
      <c r="G857" s="229">
        <f>'Таб. 1._Общ_гр_ '!N857+'Таб. 1._Общ_гр_ '!O857+'Таб. 1._Общ_гр_ '!P857+'Таб. 1._Общ_гр_ '!Q857</f>
        <v>0</v>
      </c>
      <c r="H857" s="229">
        <f>'Таб. 1._Общ_гр_ '!W857+'Таб. 1._Общ_гр_ '!X857+'Таб. 1._Общ_гр_ '!Y857+'Таб. 1._Общ_гр_ '!Z857</f>
        <v>30</v>
      </c>
      <c r="I857" s="229">
        <f>'Таб. 1._Общ_гр_ '!AF857+'Таб. 1._Общ_гр_ '!AG857+'Таб. 1._Общ_гр_ '!AH857+'Таб. 1._Общ_гр_ '!AI857</f>
        <v>0</v>
      </c>
      <c r="J857" s="229">
        <f>'Таб.2._Комб+Озд+Комп_'!E857</f>
        <v>0</v>
      </c>
      <c r="K857" s="229">
        <f>'Таб.2._Комб+Озд+Комп_'!G857</f>
        <v>0</v>
      </c>
      <c r="L857" s="229">
        <f>'Таб.2._Комб+Озд+Комп_'!I857</f>
        <v>0</v>
      </c>
      <c r="M857" s="229">
        <f>'Таб.2._Комб+Озд+Комп_'!K857</f>
        <v>0</v>
      </c>
      <c r="N857" s="229">
        <f>'Таб.2._Комб+Озд+Комп_'!M857</f>
        <v>162</v>
      </c>
      <c r="O857" s="229">
        <f>'Таб.2._Комб+Озд+Комп_'!O857</f>
        <v>0</v>
      </c>
      <c r="P857" s="229">
        <f>'Таб.2._Комб+Озд+Комп_'!Q857</f>
        <v>54</v>
      </c>
      <c r="Q857" s="229">
        <f>'Таб.2._Комб+Озд+Комп_'!S857</f>
        <v>0</v>
      </c>
      <c r="R857" s="229">
        <f>'Таб.2._Комб+Озд+Комп_'!U857</f>
        <v>550</v>
      </c>
      <c r="S857" s="229">
        <f>'Таб.2._Комб+Озд+Комп_'!W857</f>
        <v>0</v>
      </c>
      <c r="T857" s="229">
        <f>'Таб.2._Комб+Озд+Комп_'!Y857</f>
        <v>0</v>
      </c>
      <c r="U857" s="229">
        <f>'Таб.2._Комб+Озд+Комп_'!AA857</f>
        <v>0</v>
      </c>
      <c r="V857" s="230">
        <f t="shared" si="218"/>
        <v>926</v>
      </c>
      <c r="W857" s="231">
        <f>'Таб. 1._Общ_гр_ '!I857+'Таб. 1._Общ_гр_ '!R857+'Таб. 1._Общ_гр_ '!AA857+'Таб. 1._Общ_гр_ '!AJ857+'Таб.2._Комб+Озд+Комп_'!AD857</f>
        <v>29</v>
      </c>
      <c r="X857" s="168">
        <f>'Таб. 1._Общ_гр_ '!AZ857+'Таб.2._Комб+Озд+Комп_'!AO857</f>
        <v>102466.79999999999</v>
      </c>
      <c r="Y857" s="234">
        <v>1</v>
      </c>
      <c r="Z857" s="63">
        <v>1.1200000000000001</v>
      </c>
      <c r="AA857" s="63">
        <v>1</v>
      </c>
      <c r="AB857" s="63">
        <v>1.1000000000000001</v>
      </c>
      <c r="AC857" s="168">
        <f t="shared" si="219"/>
        <v>126239.1</v>
      </c>
      <c r="AD857" s="168">
        <v>1</v>
      </c>
      <c r="AE857" s="168">
        <f t="shared" si="220"/>
        <v>126239.1</v>
      </c>
      <c r="AF857" s="233">
        <f>'Таб. 1._Общ_гр_ '!BA857+'Таб.2._Комб+Озд+Комп_'!AP857</f>
        <v>963</v>
      </c>
      <c r="AG857" s="233">
        <f t="shared" si="221"/>
        <v>127202.1</v>
      </c>
    </row>
    <row r="858" spans="1:33" s="19" customFormat="1" ht="11.25" hidden="1" customHeight="1">
      <c r="A858" s="219" t="s">
        <v>861</v>
      </c>
      <c r="B858" s="249" t="s">
        <v>847</v>
      </c>
      <c r="C858" s="226">
        <v>1</v>
      </c>
      <c r="D858" s="160" t="s">
        <v>61</v>
      </c>
      <c r="E858" s="228" t="s">
        <v>1105</v>
      </c>
      <c r="F858" s="229">
        <f>'Таб. 1._Общ_гр_ '!E858+'Таб. 1._Общ_гр_ '!F858+'Таб. 1._Общ_гр_ '!G858+'Таб. 1._Общ_гр_ '!H858</f>
        <v>0</v>
      </c>
      <c r="G858" s="229">
        <f>'Таб. 1._Общ_гр_ '!N858+'Таб. 1._Общ_гр_ '!O858+'Таб. 1._Общ_гр_ '!P858+'Таб. 1._Общ_гр_ '!Q858</f>
        <v>0</v>
      </c>
      <c r="H858" s="229">
        <f>'Таб. 1._Общ_гр_ '!W858+'Таб. 1._Общ_гр_ '!X858+'Таб. 1._Общ_гр_ '!Y858+'Таб. 1._Общ_гр_ '!Z858</f>
        <v>0</v>
      </c>
      <c r="I858" s="229">
        <f>'Таб. 1._Общ_гр_ '!AF858+'Таб. 1._Общ_гр_ '!AG858+'Таб. 1._Общ_гр_ '!AH858+'Таб. 1._Общ_гр_ '!AI858</f>
        <v>0</v>
      </c>
      <c r="J858" s="229">
        <f>'Таб.2._Комб+Озд+Комп_'!E858</f>
        <v>34</v>
      </c>
      <c r="K858" s="229">
        <f>'Таб.2._Комб+Озд+Комп_'!G858</f>
        <v>0</v>
      </c>
      <c r="L858" s="229">
        <f>'Таб.2._Комб+Озд+Комп_'!I858</f>
        <v>0</v>
      </c>
      <c r="M858" s="229">
        <f>'Таб.2._Комб+Озд+Комп_'!K858</f>
        <v>0</v>
      </c>
      <c r="N858" s="229">
        <f>'Таб.2._Комб+Озд+Комп_'!M858</f>
        <v>40</v>
      </c>
      <c r="O858" s="229">
        <f>'Таб.2._Комб+Озд+Комп_'!O858</f>
        <v>0</v>
      </c>
      <c r="P858" s="229">
        <f>'Таб.2._Комб+Озд+Комп_'!Q858</f>
        <v>46</v>
      </c>
      <c r="Q858" s="229">
        <f>'Таб.2._Комб+Озд+Комп_'!S858</f>
        <v>0</v>
      </c>
      <c r="R858" s="229">
        <f>'Таб.2._Комб+Озд+Комп_'!U858</f>
        <v>90</v>
      </c>
      <c r="S858" s="229">
        <f>'Таб.2._Комб+Озд+Комп_'!W858</f>
        <v>0</v>
      </c>
      <c r="T858" s="229">
        <f>'Таб.2._Комб+Озд+Комп_'!Y858</f>
        <v>0</v>
      </c>
      <c r="U858" s="229">
        <f>'Таб.2._Комб+Озд+Комп_'!AA858</f>
        <v>0</v>
      </c>
      <c r="V858" s="230">
        <f t="shared" si="218"/>
        <v>210</v>
      </c>
      <c r="W858" s="231">
        <f>'Таб. 1._Общ_гр_ '!I858+'Таб. 1._Общ_гр_ '!R858+'Таб. 1._Общ_гр_ '!AA858+'Таб. 1._Общ_гр_ '!AJ858+'Таб.2._Комб+Озд+Комп_'!AD858</f>
        <v>11</v>
      </c>
      <c r="X858" s="168">
        <f>'Таб. 1._Общ_гр_ '!AZ858+'Таб.2._Комб+Озд+Комп_'!AO858</f>
        <v>24964.199999999997</v>
      </c>
      <c r="Y858" s="234">
        <v>1</v>
      </c>
      <c r="Z858" s="63">
        <v>1.1599999999999999</v>
      </c>
      <c r="AA858" s="63">
        <v>1.05</v>
      </c>
      <c r="AB858" s="63">
        <v>1</v>
      </c>
      <c r="AC858" s="168">
        <f t="shared" si="219"/>
        <v>30406.400000000001</v>
      </c>
      <c r="AD858" s="168">
        <v>1</v>
      </c>
      <c r="AE858" s="168">
        <f t="shared" si="220"/>
        <v>30406.400000000001</v>
      </c>
      <c r="AF858" s="233">
        <f>'Таб. 1._Общ_гр_ '!BA858+'Таб.2._Комб+Озд+Комп_'!AP858</f>
        <v>218.4</v>
      </c>
      <c r="AG858" s="233">
        <f t="shared" si="221"/>
        <v>30624.800000000003</v>
      </c>
    </row>
    <row r="859" spans="1:33" s="19" customFormat="1" ht="11.25" hidden="1" customHeight="1">
      <c r="A859" s="219" t="s">
        <v>862</v>
      </c>
      <c r="B859" s="249" t="s">
        <v>847</v>
      </c>
      <c r="C859" s="226">
        <v>1</v>
      </c>
      <c r="D859" s="160" t="s">
        <v>61</v>
      </c>
      <c r="E859" s="249" t="s">
        <v>1106</v>
      </c>
      <c r="F859" s="229">
        <f>'Таб. 1._Общ_гр_ '!E859+'Таб. 1._Общ_гр_ '!F859+'Таб. 1._Общ_гр_ '!G859+'Таб. 1._Общ_гр_ '!H859</f>
        <v>0</v>
      </c>
      <c r="G859" s="229">
        <f>'Таб. 1._Общ_гр_ '!N859+'Таб. 1._Общ_гр_ '!O859+'Таб. 1._Общ_гр_ '!P859+'Таб. 1._Общ_гр_ '!Q859</f>
        <v>0</v>
      </c>
      <c r="H859" s="229">
        <f>'Таб. 1._Общ_гр_ '!W859+'Таб. 1._Общ_гр_ '!X859+'Таб. 1._Общ_гр_ '!Y859+'Таб. 1._Общ_гр_ '!Z859</f>
        <v>30</v>
      </c>
      <c r="I859" s="229">
        <f>'Таб. 1._Общ_гр_ '!AF859+'Таб. 1._Общ_гр_ '!AG859+'Таб. 1._Общ_гр_ '!AH859+'Таб. 1._Общ_гр_ '!AI859</f>
        <v>10</v>
      </c>
      <c r="J859" s="229">
        <f>'Таб.2._Комб+Озд+Комп_'!E859</f>
        <v>10</v>
      </c>
      <c r="K859" s="229">
        <f>'Таб.2._Комб+Озд+Комп_'!G859</f>
        <v>0</v>
      </c>
      <c r="L859" s="229">
        <f>'Таб.2._Комб+Озд+Комп_'!I859</f>
        <v>0</v>
      </c>
      <c r="M859" s="229">
        <f>'Таб.2._Комб+Озд+Комп_'!K859</f>
        <v>0</v>
      </c>
      <c r="N859" s="229">
        <f>'Таб.2._Комб+Озд+Комп_'!M859</f>
        <v>42</v>
      </c>
      <c r="O859" s="229">
        <f>'Таб.2._Комб+Озд+Комп_'!O859</f>
        <v>0</v>
      </c>
      <c r="P859" s="229">
        <f>'Таб.2._Комб+Озд+Комп_'!Q859</f>
        <v>23</v>
      </c>
      <c r="Q859" s="229">
        <f>'Таб.2._Комб+Озд+Комп_'!S859</f>
        <v>0</v>
      </c>
      <c r="R859" s="229">
        <f>'Таб.2._Комб+Озд+Комп_'!U859</f>
        <v>185</v>
      </c>
      <c r="S859" s="229">
        <f>'Таб.2._Комб+Озд+Комп_'!W859</f>
        <v>0</v>
      </c>
      <c r="T859" s="229">
        <f>'Таб.2._Комб+Озд+Комп_'!Y859</f>
        <v>0</v>
      </c>
      <c r="U859" s="229">
        <f>'Таб.2._Комб+Озд+Комп_'!AA859</f>
        <v>0</v>
      </c>
      <c r="V859" s="230">
        <f t="shared" si="218"/>
        <v>300</v>
      </c>
      <c r="W859" s="231">
        <f>'Таб. 1._Общ_гр_ '!I859+'Таб. 1._Общ_гр_ '!R859+'Таб. 1._Общ_гр_ '!AA859+'Таб. 1._Общ_гр_ '!AJ859+'Таб.2._Комб+Озд+Комп_'!AD859</f>
        <v>14</v>
      </c>
      <c r="X859" s="168">
        <f>'Таб. 1._Общ_гр_ '!AZ859+'Таб.2._Комб+Озд+Комп_'!AO859</f>
        <v>34641.5</v>
      </c>
      <c r="Y859" s="234">
        <v>1.04</v>
      </c>
      <c r="Z859" s="63">
        <v>1.1200000000000001</v>
      </c>
      <c r="AA859" s="63">
        <v>1</v>
      </c>
      <c r="AB859" s="63">
        <v>1</v>
      </c>
      <c r="AC859" s="168">
        <f t="shared" si="219"/>
        <v>40350.400000000001</v>
      </c>
      <c r="AD859" s="168">
        <v>1</v>
      </c>
      <c r="AE859" s="168">
        <f t="shared" si="220"/>
        <v>40350.400000000001</v>
      </c>
      <c r="AF859" s="233">
        <f>'Таб. 1._Общ_гр_ '!BA859+'Таб.2._Комб+Озд+Комп_'!AP859</f>
        <v>312</v>
      </c>
      <c r="AG859" s="233">
        <f t="shared" si="221"/>
        <v>40662.400000000001</v>
      </c>
    </row>
    <row r="860" spans="1:33" s="19" customFormat="1" ht="11.25" hidden="1" customHeight="1">
      <c r="A860" s="219" t="s">
        <v>863</v>
      </c>
      <c r="B860" s="249" t="s">
        <v>847</v>
      </c>
      <c r="C860" s="226">
        <v>1</v>
      </c>
      <c r="D860" s="160" t="s">
        <v>61</v>
      </c>
      <c r="E860" s="228" t="s">
        <v>1105</v>
      </c>
      <c r="F860" s="229">
        <f>'Таб. 1._Общ_гр_ '!E860+'Таб. 1._Общ_гр_ '!F860+'Таб. 1._Общ_гр_ '!G860+'Таб. 1._Общ_гр_ '!H860</f>
        <v>0</v>
      </c>
      <c r="G860" s="229">
        <f>'Таб. 1._Общ_гр_ '!N860+'Таб. 1._Общ_гр_ '!O860+'Таб. 1._Общ_гр_ '!P860+'Таб. 1._Общ_гр_ '!Q860</f>
        <v>0</v>
      </c>
      <c r="H860" s="229">
        <f>'Таб. 1._Общ_гр_ '!W860+'Таб. 1._Общ_гр_ '!X860+'Таб. 1._Общ_гр_ '!Y860+'Таб. 1._Общ_гр_ '!Z860</f>
        <v>0</v>
      </c>
      <c r="I860" s="229">
        <f>'Таб. 1._Общ_гр_ '!AF860+'Таб. 1._Общ_гр_ '!AG860+'Таб. 1._Общ_гр_ '!AH860+'Таб. 1._Общ_гр_ '!AI860</f>
        <v>0</v>
      </c>
      <c r="J860" s="229">
        <f>'Таб.2._Комб+Озд+Комп_'!E860</f>
        <v>10</v>
      </c>
      <c r="K860" s="229">
        <f>'Таб.2._Комб+Озд+Комп_'!G860</f>
        <v>0</v>
      </c>
      <c r="L860" s="229">
        <f>'Таб.2._Комб+Озд+Комп_'!I860</f>
        <v>0</v>
      </c>
      <c r="M860" s="229">
        <f>'Таб.2._Комб+Озд+Комп_'!K860</f>
        <v>0</v>
      </c>
      <c r="N860" s="229">
        <f>'Таб.2._Комб+Озд+Комп_'!M860</f>
        <v>113</v>
      </c>
      <c r="O860" s="229">
        <f>'Таб.2._Комб+Озд+Комп_'!O860</f>
        <v>0</v>
      </c>
      <c r="P860" s="229">
        <f>'Таб.2._Комб+Озд+Комп_'!Q860</f>
        <v>86</v>
      </c>
      <c r="Q860" s="229">
        <f>'Таб.2._Комб+Озд+Комп_'!S860</f>
        <v>0</v>
      </c>
      <c r="R860" s="229">
        <f>'Таб.2._Комб+Озд+Комп_'!U860</f>
        <v>151</v>
      </c>
      <c r="S860" s="229">
        <f>'Таб.2._Комб+Озд+Комп_'!W860</f>
        <v>12</v>
      </c>
      <c r="T860" s="229">
        <f>'Таб.2._Комб+Озд+Комп_'!Y860</f>
        <v>0</v>
      </c>
      <c r="U860" s="229">
        <f>'Таб.2._Комб+Озд+Комп_'!AA860</f>
        <v>0</v>
      </c>
      <c r="V860" s="230">
        <f t="shared" si="218"/>
        <v>372</v>
      </c>
      <c r="W860" s="231">
        <f>'Таб. 1._Общ_гр_ '!I860+'Таб. 1._Общ_гр_ '!R860+'Таб. 1._Общ_гр_ '!AA860+'Таб. 1._Общ_гр_ '!AJ860+'Таб.2._Комб+Озд+Комп_'!AD860</f>
        <v>18</v>
      </c>
      <c r="X860" s="168">
        <f>'Таб. 1._Общ_гр_ '!AZ860+'Таб.2._Комб+Озд+Комп_'!AO860</f>
        <v>40956.5</v>
      </c>
      <c r="Y860" s="234">
        <v>1</v>
      </c>
      <c r="Z860" s="63">
        <v>1.08</v>
      </c>
      <c r="AA860" s="63">
        <v>1</v>
      </c>
      <c r="AB860" s="63">
        <v>1</v>
      </c>
      <c r="AC860" s="168">
        <f t="shared" si="219"/>
        <v>44233</v>
      </c>
      <c r="AD860" s="168">
        <v>1</v>
      </c>
      <c r="AE860" s="168">
        <f t="shared" si="220"/>
        <v>44233</v>
      </c>
      <c r="AF860" s="233">
        <f>'Таб. 1._Общ_гр_ '!BA860+'Таб.2._Комб+Озд+Комп_'!AP860</f>
        <v>386.9</v>
      </c>
      <c r="AG860" s="233">
        <f t="shared" si="221"/>
        <v>44619.9</v>
      </c>
    </row>
    <row r="861" spans="1:33" s="19" customFormat="1" ht="11.25" hidden="1" customHeight="1">
      <c r="A861" s="219" t="s">
        <v>864</v>
      </c>
      <c r="B861" s="249" t="s">
        <v>847</v>
      </c>
      <c r="C861" s="226">
        <v>1</v>
      </c>
      <c r="D861" s="160" t="s">
        <v>61</v>
      </c>
      <c r="E861" s="228" t="s">
        <v>1105</v>
      </c>
      <c r="F861" s="229">
        <f>'Таб. 1._Общ_гр_ '!E861+'Таб. 1._Общ_гр_ '!F861+'Таб. 1._Общ_гр_ '!G861+'Таб. 1._Общ_гр_ '!H861</f>
        <v>0</v>
      </c>
      <c r="G861" s="229">
        <f>'Таб. 1._Общ_гр_ '!N861+'Таб. 1._Общ_гр_ '!O861+'Таб. 1._Общ_гр_ '!P861+'Таб. 1._Общ_гр_ '!Q861</f>
        <v>0</v>
      </c>
      <c r="H861" s="229">
        <f>'Таб. 1._Общ_гр_ '!W861+'Таб. 1._Общ_гр_ '!X861+'Таб. 1._Общ_гр_ '!Y861+'Таб. 1._Общ_гр_ '!Z861</f>
        <v>17</v>
      </c>
      <c r="I861" s="229">
        <f>'Таб. 1._Общ_гр_ '!AF861+'Таб. 1._Общ_гр_ '!AG861+'Таб. 1._Общ_гр_ '!AH861+'Таб. 1._Общ_гр_ '!AI861</f>
        <v>0</v>
      </c>
      <c r="J861" s="229">
        <f>'Таб.2._Комб+Озд+Комп_'!E861</f>
        <v>75</v>
      </c>
      <c r="K861" s="229">
        <f>'Таб.2._Комб+Озд+Комп_'!G861</f>
        <v>0</v>
      </c>
      <c r="L861" s="229">
        <f>'Таб.2._Комб+Озд+Комп_'!I861</f>
        <v>0</v>
      </c>
      <c r="M861" s="229">
        <f>'Таб.2._Комб+Озд+Комп_'!K861</f>
        <v>0</v>
      </c>
      <c r="N861" s="229">
        <f>'Таб.2._Комб+Озд+Комп_'!M861</f>
        <v>0</v>
      </c>
      <c r="O861" s="229">
        <f>'Таб.2._Комб+Озд+Комп_'!O861</f>
        <v>0</v>
      </c>
      <c r="P861" s="229">
        <f>'Таб.2._Комб+Озд+Комп_'!Q861</f>
        <v>0</v>
      </c>
      <c r="Q861" s="229">
        <f>'Таб.2._Комб+Озд+Комп_'!S861</f>
        <v>0</v>
      </c>
      <c r="R861" s="229">
        <f>'Таб.2._Комб+Озд+Комп_'!U861</f>
        <v>68</v>
      </c>
      <c r="S861" s="229">
        <f>'Таб.2._Комб+Озд+Комп_'!W861</f>
        <v>0</v>
      </c>
      <c r="T861" s="229">
        <f>'Таб.2._Комб+Озд+Комп_'!Y861</f>
        <v>0</v>
      </c>
      <c r="U861" s="229">
        <f>'Таб.2._Комб+Озд+Комп_'!AA861</f>
        <v>0</v>
      </c>
      <c r="V861" s="230">
        <f t="shared" si="218"/>
        <v>160</v>
      </c>
      <c r="W861" s="231">
        <f>'Таб. 1._Общ_гр_ '!I861+'Таб. 1._Общ_гр_ '!R861+'Таб. 1._Общ_гр_ '!AA861+'Таб. 1._Общ_гр_ '!AJ861+'Таб.2._Комб+Озд+Комп_'!AD861</f>
        <v>9</v>
      </c>
      <c r="X861" s="168">
        <f>'Таб. 1._Общ_гр_ '!AZ861+'Таб.2._Комб+Озд+Комп_'!AO861</f>
        <v>22785.3</v>
      </c>
      <c r="Y861" s="234">
        <v>1</v>
      </c>
      <c r="Z861" s="63">
        <v>1.1599999999999999</v>
      </c>
      <c r="AA861" s="63">
        <v>1.05</v>
      </c>
      <c r="AB861" s="63">
        <v>1.1000000000000001</v>
      </c>
      <c r="AC861" s="168">
        <f t="shared" si="219"/>
        <v>30527.7</v>
      </c>
      <c r="AD861" s="168">
        <v>1</v>
      </c>
      <c r="AE861" s="168">
        <f t="shared" si="220"/>
        <v>30527.7</v>
      </c>
      <c r="AF861" s="233">
        <f>'Таб. 1._Общ_гр_ '!BA861+'Таб.2._Комб+Озд+Комп_'!AP861</f>
        <v>166.39999999999998</v>
      </c>
      <c r="AG861" s="233">
        <f t="shared" si="221"/>
        <v>30694.100000000002</v>
      </c>
    </row>
    <row r="862" spans="1:33" s="19" customFormat="1" ht="11.25" hidden="1" customHeight="1">
      <c r="A862" s="219" t="s">
        <v>865</v>
      </c>
      <c r="B862" s="249" t="s">
        <v>847</v>
      </c>
      <c r="C862" s="226">
        <v>1</v>
      </c>
      <c r="D862" s="160" t="s">
        <v>61</v>
      </c>
      <c r="E862" s="228" t="s">
        <v>1105</v>
      </c>
      <c r="F862" s="229">
        <f>'Таб. 1._Общ_гр_ '!E862+'Таб. 1._Общ_гр_ '!F862+'Таб. 1._Общ_гр_ '!G862+'Таб. 1._Общ_гр_ '!H862</f>
        <v>0</v>
      </c>
      <c r="G862" s="229">
        <f>'Таб. 1._Общ_гр_ '!N862+'Таб. 1._Общ_гр_ '!O862+'Таб. 1._Общ_гр_ '!P862+'Таб. 1._Общ_гр_ '!Q862</f>
        <v>0</v>
      </c>
      <c r="H862" s="229">
        <f>'Таб. 1._Общ_гр_ '!W862+'Таб. 1._Общ_гр_ '!X862+'Таб. 1._Общ_гр_ '!Y862+'Таб. 1._Общ_гр_ '!Z862</f>
        <v>21</v>
      </c>
      <c r="I862" s="229">
        <f>'Таб. 1._Общ_гр_ '!AF862+'Таб. 1._Общ_гр_ '!AG862+'Таб. 1._Общ_гр_ '!AH862+'Таб. 1._Общ_гр_ '!AI862</f>
        <v>0</v>
      </c>
      <c r="J862" s="229">
        <f>'Таб.2._Комб+Озд+Комп_'!E862</f>
        <v>0</v>
      </c>
      <c r="K862" s="229">
        <f>'Таб.2._Комб+Озд+Комп_'!G862</f>
        <v>0</v>
      </c>
      <c r="L862" s="229">
        <f>'Таб.2._Комб+Озд+Комп_'!I862</f>
        <v>0</v>
      </c>
      <c r="M862" s="229">
        <f>'Таб.2._Комб+Озд+Комп_'!K862</f>
        <v>0</v>
      </c>
      <c r="N862" s="229">
        <f>'Таб.2._Комб+Озд+Комп_'!M862</f>
        <v>41</v>
      </c>
      <c r="O862" s="229">
        <f>'Таб.2._Комб+Озд+Комп_'!O862</f>
        <v>0</v>
      </c>
      <c r="P862" s="229">
        <f>'Таб.2._Комб+Озд+Комп_'!Q862</f>
        <v>0</v>
      </c>
      <c r="Q862" s="229">
        <f>'Таб.2._Комб+Озд+Комп_'!S862</f>
        <v>0</v>
      </c>
      <c r="R862" s="229">
        <f>'Таб.2._Комб+Озд+Комп_'!U862</f>
        <v>43</v>
      </c>
      <c r="S862" s="229">
        <f>'Таб.2._Комб+Озд+Комп_'!W862</f>
        <v>0</v>
      </c>
      <c r="T862" s="229">
        <f>'Таб.2._Комб+Озд+Комп_'!Y862</f>
        <v>0</v>
      </c>
      <c r="U862" s="229">
        <f>'Таб.2._Комб+Озд+Комп_'!AA862</f>
        <v>0</v>
      </c>
      <c r="V862" s="230">
        <f t="shared" si="218"/>
        <v>105</v>
      </c>
      <c r="W862" s="231">
        <f>'Таб. 1._Общ_гр_ '!I862+'Таб. 1._Общ_гр_ '!R862+'Таб. 1._Общ_гр_ '!AA862+'Таб. 1._Общ_гр_ '!AJ862+'Таб.2._Комб+Озд+Комп_'!AD862</f>
        <v>5</v>
      </c>
      <c r="X862" s="168">
        <f>'Таб. 1._Общ_гр_ '!AZ862+'Таб.2._Комб+Озд+Комп_'!AO862</f>
        <v>10795.300000000001</v>
      </c>
      <c r="Y862" s="234">
        <v>1</v>
      </c>
      <c r="Z862" s="63">
        <v>1.08</v>
      </c>
      <c r="AA862" s="63">
        <v>1.05</v>
      </c>
      <c r="AB862" s="63">
        <v>1</v>
      </c>
      <c r="AC862" s="168">
        <f t="shared" si="219"/>
        <v>12241.9</v>
      </c>
      <c r="AD862" s="168">
        <v>1</v>
      </c>
      <c r="AE862" s="168">
        <f t="shared" si="220"/>
        <v>12241.9</v>
      </c>
      <c r="AF862" s="233">
        <f>'Таб. 1._Общ_гр_ '!BA862+'Таб.2._Комб+Озд+Комп_'!AP862</f>
        <v>109.2</v>
      </c>
      <c r="AG862" s="233">
        <f t="shared" si="221"/>
        <v>12351.1</v>
      </c>
    </row>
    <row r="863" spans="1:33" s="19" customFormat="1" ht="11.25" hidden="1" customHeight="1">
      <c r="A863" s="219" t="s">
        <v>866</v>
      </c>
      <c r="B863" s="249" t="s">
        <v>847</v>
      </c>
      <c r="C863" s="226">
        <v>1</v>
      </c>
      <c r="D863" s="160" t="s">
        <v>61</v>
      </c>
      <c r="E863" s="228" t="s">
        <v>1105</v>
      </c>
      <c r="F863" s="229">
        <f>'Таб. 1._Общ_гр_ '!E863+'Таб. 1._Общ_гр_ '!F863+'Таб. 1._Общ_гр_ '!G863+'Таб. 1._Общ_гр_ '!H863</f>
        <v>0</v>
      </c>
      <c r="G863" s="229">
        <f>'Таб. 1._Общ_гр_ '!N863+'Таб. 1._Общ_гр_ '!O863+'Таб. 1._Общ_гр_ '!P863+'Таб. 1._Общ_гр_ '!Q863</f>
        <v>0</v>
      </c>
      <c r="H863" s="229">
        <f>'Таб. 1._Общ_гр_ '!W863+'Таб. 1._Общ_гр_ '!X863+'Таб. 1._Общ_гр_ '!Y863+'Таб. 1._Общ_гр_ '!Z863</f>
        <v>50</v>
      </c>
      <c r="I863" s="229">
        <f>'Таб. 1._Общ_гр_ '!AF863+'Таб. 1._Общ_гр_ '!AG863+'Таб. 1._Общ_гр_ '!AH863+'Таб. 1._Общ_гр_ '!AI863</f>
        <v>0</v>
      </c>
      <c r="J863" s="229">
        <f>'Таб.2._Комб+Озд+Комп_'!E863</f>
        <v>8</v>
      </c>
      <c r="K863" s="229">
        <f>'Таб.2._Комб+Озд+Комп_'!G863</f>
        <v>0</v>
      </c>
      <c r="L863" s="229">
        <f>'Таб.2._Комб+Озд+Комп_'!I863</f>
        <v>0</v>
      </c>
      <c r="M863" s="229">
        <f>'Таб.2._Комб+Озд+Комп_'!K863</f>
        <v>0</v>
      </c>
      <c r="N863" s="229">
        <f>'Таб.2._Комб+Озд+Комп_'!M863</f>
        <v>48</v>
      </c>
      <c r="O863" s="229">
        <f>'Таб.2._Комб+Озд+Комп_'!O863</f>
        <v>0</v>
      </c>
      <c r="P863" s="229">
        <f>'Таб.2._Комб+Озд+Комп_'!Q863</f>
        <v>0</v>
      </c>
      <c r="Q863" s="229">
        <f>'Таб.2._Комб+Озд+Комп_'!S863</f>
        <v>0</v>
      </c>
      <c r="R863" s="229">
        <f>'Таб.2._Комб+Озд+Комп_'!U863</f>
        <v>95</v>
      </c>
      <c r="S863" s="229">
        <f>'Таб.2._Комб+Озд+Комп_'!W863</f>
        <v>0</v>
      </c>
      <c r="T863" s="229">
        <f>'Таб.2._Комб+Озд+Комп_'!Y863</f>
        <v>0</v>
      </c>
      <c r="U863" s="229">
        <f>'Таб.2._Комб+Озд+Комп_'!AA863</f>
        <v>19</v>
      </c>
      <c r="V863" s="230">
        <f t="shared" si="218"/>
        <v>220</v>
      </c>
      <c r="W863" s="231">
        <f>'Таб. 1._Общ_гр_ '!I863+'Таб. 1._Общ_гр_ '!R863+'Таб. 1._Общ_гр_ '!AA863+'Таб. 1._Общ_гр_ '!AJ863+'Таб.2._Комб+Озд+Комп_'!AD863</f>
        <v>10</v>
      </c>
      <c r="X863" s="168">
        <f>'Таб. 1._Общ_гр_ '!AZ863+'Таб.2._Комб+Озд+Комп_'!AO863</f>
        <v>21818.5</v>
      </c>
      <c r="Y863" s="234">
        <v>1</v>
      </c>
      <c r="Z863" s="63">
        <v>1.1200000000000001</v>
      </c>
      <c r="AA863" s="63">
        <v>1.05</v>
      </c>
      <c r="AB863" s="63">
        <v>1</v>
      </c>
      <c r="AC863" s="168">
        <f t="shared" si="219"/>
        <v>25658.6</v>
      </c>
      <c r="AD863" s="168">
        <v>1</v>
      </c>
      <c r="AE863" s="168">
        <f t="shared" si="220"/>
        <v>25658.6</v>
      </c>
      <c r="AF863" s="233">
        <f>'Таб. 1._Общ_гр_ '!BA863+'Таб.2._Комб+Озд+Комп_'!AP863</f>
        <v>228.8</v>
      </c>
      <c r="AG863" s="233">
        <f t="shared" si="221"/>
        <v>25887.399999999998</v>
      </c>
    </row>
    <row r="864" spans="1:33" s="19" customFormat="1" ht="11.25" hidden="1" customHeight="1">
      <c r="A864" s="219" t="s">
        <v>867</v>
      </c>
      <c r="B864" s="249" t="s">
        <v>847</v>
      </c>
      <c r="C864" s="226">
        <v>1</v>
      </c>
      <c r="D864" s="160" t="s">
        <v>61</v>
      </c>
      <c r="E864" s="228" t="s">
        <v>1105</v>
      </c>
      <c r="F864" s="229">
        <f>'Таб. 1._Общ_гр_ '!E864+'Таб. 1._Общ_гр_ '!F864+'Таб. 1._Общ_гр_ '!G864+'Таб. 1._Общ_гр_ '!H864</f>
        <v>24</v>
      </c>
      <c r="G864" s="229">
        <f>'Таб. 1._Общ_гр_ '!N864+'Таб. 1._Общ_гр_ '!O864+'Таб. 1._Общ_гр_ '!P864+'Таб. 1._Общ_гр_ '!Q864</f>
        <v>0</v>
      </c>
      <c r="H864" s="229">
        <f>'Таб. 1._Общ_гр_ '!W864+'Таб. 1._Общ_гр_ '!X864+'Таб. 1._Общ_гр_ '!Y864+'Таб. 1._Общ_гр_ '!Z864</f>
        <v>20</v>
      </c>
      <c r="I864" s="229">
        <f>'Таб. 1._Общ_гр_ '!AF864+'Таб. 1._Общ_гр_ '!AG864+'Таб. 1._Общ_гр_ '!AH864+'Таб. 1._Общ_гр_ '!AI864</f>
        <v>0</v>
      </c>
      <c r="J864" s="229">
        <f>'Таб.2._Комб+Озд+Комп_'!E864</f>
        <v>0</v>
      </c>
      <c r="K864" s="229">
        <f>'Таб.2._Комб+Озд+Комп_'!G864</f>
        <v>0</v>
      </c>
      <c r="L864" s="229">
        <f>'Таб.2._Комб+Озд+Комп_'!I864</f>
        <v>0</v>
      </c>
      <c r="M864" s="229">
        <f>'Таб.2._Комб+Озд+Комп_'!K864</f>
        <v>0</v>
      </c>
      <c r="N864" s="229">
        <f>'Таб.2._Комб+Озд+Комп_'!M864</f>
        <v>0</v>
      </c>
      <c r="O864" s="229">
        <f>'Таб.2._Комб+Озд+Комп_'!O864</f>
        <v>0</v>
      </c>
      <c r="P864" s="229">
        <f>'Таб.2._Комб+Озд+Комп_'!Q864</f>
        <v>0</v>
      </c>
      <c r="Q864" s="229">
        <f>'Таб.2._Комб+Озд+Комп_'!S864</f>
        <v>0</v>
      </c>
      <c r="R864" s="229">
        <f>'Таб.2._Комб+Озд+Комп_'!U864</f>
        <v>41</v>
      </c>
      <c r="S864" s="229">
        <f>'Таб.2._Комб+Озд+Комп_'!W864</f>
        <v>0</v>
      </c>
      <c r="T864" s="229">
        <f>'Таб.2._Комб+Озд+Комп_'!Y864</f>
        <v>0</v>
      </c>
      <c r="U864" s="229">
        <f>'Таб.2._Комб+Озд+Комп_'!AA864</f>
        <v>0</v>
      </c>
      <c r="V864" s="230">
        <f t="shared" si="218"/>
        <v>85</v>
      </c>
      <c r="W864" s="231">
        <f>'Таб. 1._Общ_гр_ '!I864+'Таб. 1._Общ_гр_ '!R864+'Таб. 1._Общ_гр_ '!AA864+'Таб. 1._Общ_гр_ '!AJ864+'Таб.2._Комб+Озд+Комп_'!AD864</f>
        <v>4</v>
      </c>
      <c r="X864" s="168">
        <f>'Таб. 1._Общ_гр_ '!AZ864+'Таб.2._Комб+Озд+Комп_'!AO864</f>
        <v>8661.7999999999993</v>
      </c>
      <c r="Y864" s="234">
        <v>1</v>
      </c>
      <c r="Z864" s="63">
        <v>1.1200000000000001</v>
      </c>
      <c r="AA864" s="63">
        <v>1.1000000000000001</v>
      </c>
      <c r="AB864" s="63">
        <v>1</v>
      </c>
      <c r="AC864" s="168">
        <f t="shared" si="219"/>
        <v>10671.3</v>
      </c>
      <c r="AD864" s="168">
        <v>1</v>
      </c>
      <c r="AE864" s="168">
        <f t="shared" si="220"/>
        <v>10671.3</v>
      </c>
      <c r="AF864" s="233">
        <f>'Таб. 1._Общ_гр_ '!BA864+'Таб.2._Комб+Озд+Комп_'!AP864</f>
        <v>88.4</v>
      </c>
      <c r="AG864" s="233">
        <f t="shared" si="221"/>
        <v>10759.699999999999</v>
      </c>
    </row>
    <row r="865" spans="1:33" s="19" customFormat="1" ht="11.25" hidden="1" customHeight="1">
      <c r="A865" s="219" t="s">
        <v>868</v>
      </c>
      <c r="B865" s="249" t="s">
        <v>847</v>
      </c>
      <c r="C865" s="226">
        <v>1</v>
      </c>
      <c r="D865" s="160" t="s">
        <v>61</v>
      </c>
      <c r="E865" s="228" t="s">
        <v>1105</v>
      </c>
      <c r="F865" s="229">
        <f>'Таб. 1._Общ_гр_ '!E865+'Таб. 1._Общ_гр_ '!F865+'Таб. 1._Общ_гр_ '!G865+'Таб. 1._Общ_гр_ '!H865</f>
        <v>20</v>
      </c>
      <c r="G865" s="229">
        <f>'Таб. 1._Общ_гр_ '!N865+'Таб. 1._Общ_гр_ '!O865+'Таб. 1._Общ_гр_ '!P865+'Таб. 1._Общ_гр_ '!Q865</f>
        <v>0</v>
      </c>
      <c r="H865" s="229">
        <f>'Таб. 1._Общ_гр_ '!W865+'Таб. 1._Общ_гр_ '!X865+'Таб. 1._Общ_гр_ '!Y865+'Таб. 1._Общ_гр_ '!Z865</f>
        <v>20</v>
      </c>
      <c r="I865" s="229">
        <f>'Таб. 1._Общ_гр_ '!AF865+'Таб. 1._Общ_гр_ '!AG865+'Таб. 1._Общ_гр_ '!AH865+'Таб. 1._Общ_гр_ '!AI865</f>
        <v>0</v>
      </c>
      <c r="J865" s="229">
        <f>'Таб.2._Комб+Озд+Комп_'!E865</f>
        <v>0</v>
      </c>
      <c r="K865" s="229">
        <f>'Таб.2._Комб+Озд+Комп_'!G865</f>
        <v>0</v>
      </c>
      <c r="L865" s="229">
        <f>'Таб.2._Комб+Озд+Комп_'!I865</f>
        <v>0</v>
      </c>
      <c r="M865" s="229">
        <f>'Таб.2._Комб+Озд+Комп_'!K865</f>
        <v>0</v>
      </c>
      <c r="N865" s="229">
        <f>'Таб.2._Комб+Озд+Комп_'!M865</f>
        <v>80</v>
      </c>
      <c r="O865" s="229">
        <f>'Таб.2._Комб+Озд+Комп_'!O865</f>
        <v>0</v>
      </c>
      <c r="P865" s="229">
        <f>'Таб.2._Комб+Озд+Комп_'!Q865</f>
        <v>40</v>
      </c>
      <c r="Q865" s="229">
        <f>'Таб.2._Комб+Озд+Комп_'!S865</f>
        <v>0</v>
      </c>
      <c r="R865" s="229">
        <f>'Таб.2._Комб+Озд+Комп_'!U865</f>
        <v>235</v>
      </c>
      <c r="S865" s="229">
        <f>'Таб.2._Комб+Озд+Комп_'!W865</f>
        <v>0</v>
      </c>
      <c r="T865" s="229">
        <f>'Таб.2._Комб+Озд+Комп_'!Y865</f>
        <v>0</v>
      </c>
      <c r="U865" s="229">
        <f>'Таб.2._Комб+Озд+Комп_'!AA865</f>
        <v>0</v>
      </c>
      <c r="V865" s="230">
        <f t="shared" si="218"/>
        <v>395</v>
      </c>
      <c r="W865" s="231">
        <f>'Таб. 1._Общ_гр_ '!I865+'Таб. 1._Общ_гр_ '!R865+'Таб. 1._Общ_гр_ '!AA865+'Таб. 1._Общ_гр_ '!AJ865+'Таб.2._Комб+Озд+Комп_'!AD865</f>
        <v>18</v>
      </c>
      <c r="X865" s="168">
        <f>'Таб. 1._Общ_гр_ '!AZ865+'Таб.2._Комб+Озд+Комп_'!AO865</f>
        <v>44133.999999999993</v>
      </c>
      <c r="Y865" s="234">
        <v>1</v>
      </c>
      <c r="Z865" s="63">
        <v>1.1599999999999999</v>
      </c>
      <c r="AA865" s="63">
        <v>1</v>
      </c>
      <c r="AB865" s="63">
        <v>1.05</v>
      </c>
      <c r="AC865" s="168">
        <f t="shared" si="219"/>
        <v>53755.199999999997</v>
      </c>
      <c r="AD865" s="168">
        <v>1</v>
      </c>
      <c r="AE865" s="168">
        <f t="shared" si="220"/>
        <v>53755.199999999997</v>
      </c>
      <c r="AF865" s="233">
        <f>'Таб. 1._Общ_гр_ '!BA865+'Таб.2._Комб+Озд+Комп_'!AP865</f>
        <v>410.8</v>
      </c>
      <c r="AG865" s="233">
        <f t="shared" si="221"/>
        <v>54166</v>
      </c>
    </row>
    <row r="866" spans="1:33" s="19" customFormat="1" ht="11.25" hidden="1" customHeight="1">
      <c r="A866" s="219" t="s">
        <v>869</v>
      </c>
      <c r="B866" s="249" t="s">
        <v>847</v>
      </c>
      <c r="C866" s="226">
        <v>1</v>
      </c>
      <c r="D866" s="160" t="s">
        <v>61</v>
      </c>
      <c r="E866" s="249" t="s">
        <v>1106</v>
      </c>
      <c r="F866" s="229">
        <f>'Таб. 1._Общ_гр_ '!E866+'Таб. 1._Общ_гр_ '!F866+'Таб. 1._Общ_гр_ '!G866+'Таб. 1._Общ_гр_ '!H866</f>
        <v>0</v>
      </c>
      <c r="G866" s="229">
        <f>'Таб. 1._Общ_гр_ '!N866+'Таб. 1._Общ_гр_ '!O866+'Таб. 1._Общ_гр_ '!P866+'Таб. 1._Общ_гр_ '!Q866</f>
        <v>0</v>
      </c>
      <c r="H866" s="229">
        <f>'Таб. 1._Общ_гр_ '!W866+'Таб. 1._Общ_гр_ '!X866+'Таб. 1._Общ_гр_ '!Y866+'Таб. 1._Общ_гр_ '!Z866</f>
        <v>17</v>
      </c>
      <c r="I866" s="229">
        <f>'Таб. 1._Общ_гр_ '!AF866+'Таб. 1._Общ_гр_ '!AG866+'Таб. 1._Общ_гр_ '!AH866+'Таб. 1._Общ_гр_ '!AI866</f>
        <v>0</v>
      </c>
      <c r="J866" s="229">
        <f>'Таб.2._Комб+Озд+Комп_'!E866</f>
        <v>0</v>
      </c>
      <c r="K866" s="229">
        <f>'Таб.2._Комб+Озд+Комп_'!G866</f>
        <v>0</v>
      </c>
      <c r="L866" s="229">
        <f>'Таб.2._Комб+Озд+Комп_'!I866</f>
        <v>0</v>
      </c>
      <c r="M866" s="229">
        <f>'Таб.2._Комб+Озд+Комп_'!K866</f>
        <v>0</v>
      </c>
      <c r="N866" s="229">
        <f>'Таб.2._Комб+Озд+Комп_'!M866</f>
        <v>22</v>
      </c>
      <c r="O866" s="229">
        <f>'Таб.2._Комб+Озд+Комп_'!O866</f>
        <v>0</v>
      </c>
      <c r="P866" s="229">
        <f>'Таб.2._Комб+Озд+Комп_'!Q866</f>
        <v>17</v>
      </c>
      <c r="Q866" s="229">
        <f>'Таб.2._Комб+Озд+Комп_'!S866</f>
        <v>0</v>
      </c>
      <c r="R866" s="229">
        <f>'Таб.2._Комб+Озд+Комп_'!U866</f>
        <v>224</v>
      </c>
      <c r="S866" s="229">
        <f>'Таб.2._Комб+Озд+Комп_'!W866</f>
        <v>0</v>
      </c>
      <c r="T866" s="229">
        <f>'Таб.2._Комб+Озд+Комп_'!Y866</f>
        <v>0</v>
      </c>
      <c r="U866" s="229">
        <f>'Таб.2._Комб+Озд+Комп_'!AA866</f>
        <v>0</v>
      </c>
      <c r="V866" s="230">
        <f t="shared" si="218"/>
        <v>280</v>
      </c>
      <c r="W866" s="231">
        <f>'Таб. 1._Общ_гр_ '!I866+'Таб. 1._Общ_гр_ '!R866+'Таб. 1._Общ_гр_ '!AA866+'Таб. 1._Общ_гр_ '!AJ866+'Таб.2._Комб+Озд+Комп_'!AD866</f>
        <v>11</v>
      </c>
      <c r="X866" s="168">
        <f>'Таб. 1._Общ_гр_ '!AZ866+'Таб.2._Комб+Озд+Комп_'!AO866</f>
        <v>33742.6</v>
      </c>
      <c r="Y866" s="234">
        <v>1.04</v>
      </c>
      <c r="Z866" s="63">
        <v>1.08</v>
      </c>
      <c r="AA866" s="63">
        <v>1</v>
      </c>
      <c r="AB866" s="63">
        <v>1.05</v>
      </c>
      <c r="AC866" s="168">
        <f t="shared" si="219"/>
        <v>39794.699999999997</v>
      </c>
      <c r="AD866" s="168">
        <v>1</v>
      </c>
      <c r="AE866" s="168">
        <f t="shared" si="220"/>
        <v>39794.699999999997</v>
      </c>
      <c r="AF866" s="233">
        <f>'Таб. 1._Общ_гр_ '!BA866+'Таб.2._Комб+Озд+Комп_'!AP866</f>
        <v>291.2</v>
      </c>
      <c r="AG866" s="233">
        <f t="shared" si="221"/>
        <v>40085.899999999994</v>
      </c>
    </row>
    <row r="867" spans="1:33" s="19" customFormat="1" ht="11.25" hidden="1" customHeight="1">
      <c r="A867" s="219" t="s">
        <v>870</v>
      </c>
      <c r="B867" s="249" t="s">
        <v>847</v>
      </c>
      <c r="C867" s="226">
        <v>1</v>
      </c>
      <c r="D867" s="160" t="s">
        <v>61</v>
      </c>
      <c r="E867" s="249" t="s">
        <v>1106</v>
      </c>
      <c r="F867" s="229">
        <f>'Таб. 1._Общ_гр_ '!E867+'Таб. 1._Общ_гр_ '!F867+'Таб. 1._Общ_гр_ '!G867+'Таб. 1._Общ_гр_ '!H867</f>
        <v>71</v>
      </c>
      <c r="G867" s="229">
        <f>'Таб. 1._Общ_гр_ '!N867+'Таб. 1._Общ_гр_ '!O867+'Таб. 1._Общ_гр_ '!P867+'Таб. 1._Общ_гр_ '!Q867</f>
        <v>0</v>
      </c>
      <c r="H867" s="229">
        <f>'Таб. 1._Общ_гр_ '!W867+'Таб. 1._Общ_гр_ '!X867+'Таб. 1._Общ_гр_ '!Y867+'Таб. 1._Общ_гр_ '!Z867</f>
        <v>0</v>
      </c>
      <c r="I867" s="229">
        <f>'Таб. 1._Общ_гр_ '!AF867+'Таб. 1._Общ_гр_ '!AG867+'Таб. 1._Общ_гр_ '!AH867+'Таб. 1._Общ_гр_ '!AI867</f>
        <v>0</v>
      </c>
      <c r="J867" s="229">
        <f>'Таб.2._Комб+Озд+Комп_'!E867</f>
        <v>0</v>
      </c>
      <c r="K867" s="229">
        <f>'Таб.2._Комб+Озд+Комп_'!G867</f>
        <v>0</v>
      </c>
      <c r="L867" s="229">
        <f>'Таб.2._Комб+Озд+Комп_'!I867</f>
        <v>0</v>
      </c>
      <c r="M867" s="229">
        <f>'Таб.2._Комб+Озд+Комп_'!K867</f>
        <v>0</v>
      </c>
      <c r="N867" s="229">
        <f>'Таб.2._Комб+Озд+Комп_'!M867</f>
        <v>24</v>
      </c>
      <c r="O867" s="229">
        <f>'Таб.2._Комб+Озд+Комп_'!O867</f>
        <v>0</v>
      </c>
      <c r="P867" s="229">
        <f>'Таб.2._Комб+Озд+Комп_'!Q867</f>
        <v>62</v>
      </c>
      <c r="Q867" s="229">
        <f>'Таб.2._Комб+Озд+Комп_'!S867</f>
        <v>0</v>
      </c>
      <c r="R867" s="229">
        <f>'Таб.2._Комб+Озд+Комп_'!U867</f>
        <v>126</v>
      </c>
      <c r="S867" s="229">
        <f>'Таб.2._Комб+Озд+Комп_'!W867</f>
        <v>0</v>
      </c>
      <c r="T867" s="229">
        <f>'Таб.2._Комб+Озд+Комп_'!Y867</f>
        <v>0</v>
      </c>
      <c r="U867" s="229">
        <f>'Таб.2._Комб+Озд+Комп_'!AA867</f>
        <v>0</v>
      </c>
      <c r="V867" s="230">
        <f t="shared" si="218"/>
        <v>283</v>
      </c>
      <c r="W867" s="231">
        <f>'Таб. 1._Общ_гр_ '!I867+'Таб. 1._Общ_гр_ '!R867+'Таб. 1._Общ_гр_ '!AA867+'Таб. 1._Общ_гр_ '!AJ867+'Таб.2._Комб+Озд+Комп_'!AD867</f>
        <v>12</v>
      </c>
      <c r="X867" s="168">
        <f>'Таб. 1._Общ_гр_ '!AZ867+'Таб.2._Комб+Озд+Комп_'!AO867</f>
        <v>31146.899999999998</v>
      </c>
      <c r="Y867" s="234">
        <v>1.04</v>
      </c>
      <c r="Z867" s="63">
        <v>1.08</v>
      </c>
      <c r="AA867" s="63">
        <v>1</v>
      </c>
      <c r="AB867" s="63">
        <v>1</v>
      </c>
      <c r="AC867" s="168">
        <f t="shared" si="219"/>
        <v>34984.199999999997</v>
      </c>
      <c r="AD867" s="168">
        <v>1</v>
      </c>
      <c r="AE867" s="168">
        <f t="shared" si="220"/>
        <v>34984.199999999997</v>
      </c>
      <c r="AF867" s="233">
        <f>'Таб. 1._Общ_гр_ '!BA867+'Таб.2._Комб+Озд+Комп_'!AP867</f>
        <v>294.3</v>
      </c>
      <c r="AG867" s="233">
        <f t="shared" si="221"/>
        <v>35278.5</v>
      </c>
    </row>
    <row r="868" spans="1:33" s="19" customFormat="1" ht="11.25" hidden="1" customHeight="1">
      <c r="A868" s="219" t="s">
        <v>871</v>
      </c>
      <c r="B868" s="249" t="s">
        <v>847</v>
      </c>
      <c r="C868" s="226">
        <v>1</v>
      </c>
      <c r="D868" s="160" t="s">
        <v>61</v>
      </c>
      <c r="E868" s="249" t="s">
        <v>1106</v>
      </c>
      <c r="F868" s="229">
        <f>'Таб. 1._Общ_гр_ '!E868+'Таб. 1._Общ_гр_ '!F868+'Таб. 1._Общ_гр_ '!G868+'Таб. 1._Общ_гр_ '!H868</f>
        <v>22</v>
      </c>
      <c r="G868" s="229">
        <f>'Таб. 1._Общ_гр_ '!N868+'Таб. 1._Общ_гр_ '!O868+'Таб. 1._Общ_гр_ '!P868+'Таб. 1._Общ_гр_ '!Q868</f>
        <v>0</v>
      </c>
      <c r="H868" s="229">
        <f>'Таб. 1._Общ_гр_ '!W868+'Таб. 1._Общ_гр_ '!X868+'Таб. 1._Общ_гр_ '!Y868+'Таб. 1._Общ_гр_ '!Z868</f>
        <v>0</v>
      </c>
      <c r="I868" s="229">
        <f>'Таб. 1._Общ_гр_ '!AF868+'Таб. 1._Общ_гр_ '!AG868+'Таб. 1._Общ_гр_ '!AH868+'Таб. 1._Общ_гр_ '!AI868</f>
        <v>0</v>
      </c>
      <c r="J868" s="229">
        <f>'Таб.2._Комб+Озд+Комп_'!E868</f>
        <v>15</v>
      </c>
      <c r="K868" s="229">
        <f>'Таб.2._Комб+Озд+Комп_'!G868</f>
        <v>0</v>
      </c>
      <c r="L868" s="229">
        <f>'Таб.2._Комб+Озд+Комп_'!I868</f>
        <v>0</v>
      </c>
      <c r="M868" s="229">
        <f>'Таб.2._Комб+Озд+Комп_'!K868</f>
        <v>0</v>
      </c>
      <c r="N868" s="229">
        <f>'Таб.2._Комб+Озд+Комп_'!M868</f>
        <v>64</v>
      </c>
      <c r="O868" s="229">
        <f>'Таб.2._Комб+Озд+Комп_'!O868</f>
        <v>0</v>
      </c>
      <c r="P868" s="229">
        <f>'Таб.2._Комб+Озд+Комп_'!Q868</f>
        <v>76</v>
      </c>
      <c r="Q868" s="229">
        <f>'Таб.2._Комб+Озд+Комп_'!S868</f>
        <v>0</v>
      </c>
      <c r="R868" s="229">
        <f>'Таб.2._Комб+Озд+Комп_'!U868</f>
        <v>100</v>
      </c>
      <c r="S868" s="229">
        <f>'Таб.2._Комб+Озд+Комп_'!W868</f>
        <v>0</v>
      </c>
      <c r="T868" s="229">
        <f>'Таб.2._Комб+Озд+Комп_'!Y868</f>
        <v>0</v>
      </c>
      <c r="U868" s="229">
        <f>'Таб.2._Комб+Озд+Комп_'!AA868</f>
        <v>0</v>
      </c>
      <c r="V868" s="230">
        <f t="shared" si="218"/>
        <v>277</v>
      </c>
      <c r="W868" s="231">
        <f>'Таб. 1._Общ_гр_ '!I868+'Таб. 1._Общ_гр_ '!R868+'Таб. 1._Общ_гр_ '!AA868+'Таб. 1._Общ_гр_ '!AJ868+'Таб.2._Комб+Озд+Комп_'!AD868</f>
        <v>12</v>
      </c>
      <c r="X868" s="168">
        <f>'Таб. 1._Общ_гр_ '!AZ868+'Таб.2._Комб+Озд+Комп_'!AO868</f>
        <v>29956.5</v>
      </c>
      <c r="Y868" s="234">
        <v>1.04</v>
      </c>
      <c r="Z868" s="63">
        <v>1.1599999999999999</v>
      </c>
      <c r="AA868" s="63">
        <v>1</v>
      </c>
      <c r="AB868" s="63">
        <v>1.1000000000000001</v>
      </c>
      <c r="AC868" s="168">
        <f t="shared" si="219"/>
        <v>39753.5</v>
      </c>
      <c r="AD868" s="168">
        <v>1</v>
      </c>
      <c r="AE868" s="168">
        <f t="shared" si="220"/>
        <v>39753.5</v>
      </c>
      <c r="AF868" s="233">
        <f>'Таб. 1._Общ_гр_ '!BA868+'Таб.2._Комб+Озд+Комп_'!AP868</f>
        <v>288.09999999999997</v>
      </c>
      <c r="AG868" s="233">
        <f t="shared" si="221"/>
        <v>40041.599999999999</v>
      </c>
    </row>
    <row r="869" spans="1:33" s="19" customFormat="1" ht="11.25" hidden="1" customHeight="1">
      <c r="A869" s="219" t="s">
        <v>872</v>
      </c>
      <c r="B869" s="249" t="s">
        <v>847</v>
      </c>
      <c r="C869" s="226">
        <v>1</v>
      </c>
      <c r="D869" s="160" t="s">
        <v>61</v>
      </c>
      <c r="E869" s="249" t="s">
        <v>1106</v>
      </c>
      <c r="F869" s="229">
        <f>'Таб. 1._Общ_гр_ '!E869+'Таб. 1._Общ_гр_ '!F869+'Таб. 1._Общ_гр_ '!G869+'Таб. 1._Общ_гр_ '!H869</f>
        <v>0</v>
      </c>
      <c r="G869" s="229">
        <f>'Таб. 1._Общ_гр_ '!N869+'Таб. 1._Общ_гр_ '!O869+'Таб. 1._Общ_гр_ '!P869+'Таб. 1._Общ_гр_ '!Q869</f>
        <v>0</v>
      </c>
      <c r="H869" s="229">
        <f>'Таб. 1._Общ_гр_ '!W869+'Таб. 1._Общ_гр_ '!X869+'Таб. 1._Общ_гр_ '!Y869+'Таб. 1._Общ_гр_ '!Z869</f>
        <v>0</v>
      </c>
      <c r="I869" s="229">
        <f>'Таб. 1._Общ_гр_ '!AF869+'Таб. 1._Общ_гр_ '!AG869+'Таб. 1._Общ_гр_ '!AH869+'Таб. 1._Общ_гр_ '!AI869</f>
        <v>0</v>
      </c>
      <c r="J869" s="229">
        <f>'Таб.2._Комб+Озд+Комп_'!E869</f>
        <v>16</v>
      </c>
      <c r="K869" s="229">
        <f>'Таб.2._Комб+Озд+Комп_'!G869</f>
        <v>0</v>
      </c>
      <c r="L869" s="229">
        <f>'Таб.2._Комб+Озд+Комп_'!I869</f>
        <v>0</v>
      </c>
      <c r="M869" s="229">
        <f>'Таб.2._Комб+Озд+Комп_'!K869</f>
        <v>0</v>
      </c>
      <c r="N869" s="229">
        <f>'Таб.2._Комб+Озд+Комп_'!M869</f>
        <v>44</v>
      </c>
      <c r="O869" s="229">
        <f>'Таб.2._Комб+Озд+Комп_'!O869</f>
        <v>0</v>
      </c>
      <c r="P869" s="229">
        <f>'Таб.2._Комб+Озд+Комп_'!Q869</f>
        <v>24</v>
      </c>
      <c r="Q869" s="229">
        <f>'Таб.2._Комб+Озд+Комп_'!S869</f>
        <v>0</v>
      </c>
      <c r="R869" s="229">
        <f>'Таб.2._Комб+Озд+Комп_'!U869</f>
        <v>126</v>
      </c>
      <c r="S869" s="229">
        <f>'Таб.2._Комб+Озд+Комп_'!W869</f>
        <v>0</v>
      </c>
      <c r="T869" s="229">
        <f>'Таб.2._Комб+Озд+Комп_'!Y869</f>
        <v>0</v>
      </c>
      <c r="U869" s="229">
        <f>'Таб.2._Комб+Озд+Комп_'!AA869</f>
        <v>0</v>
      </c>
      <c r="V869" s="230">
        <f t="shared" si="218"/>
        <v>210</v>
      </c>
      <c r="W869" s="231">
        <f>'Таб. 1._Общ_гр_ '!I869+'Таб. 1._Общ_гр_ '!R869+'Таб. 1._Общ_гр_ '!AA869+'Таб. 1._Общ_гр_ '!AJ869+'Таб.2._Комб+Озд+Комп_'!AD869</f>
        <v>11</v>
      </c>
      <c r="X869" s="168">
        <f>'Таб. 1._Общ_гр_ '!AZ869+'Таб.2._Комб+Озд+Комп_'!AO869</f>
        <v>24844.699999999997</v>
      </c>
      <c r="Y869" s="234">
        <v>1.04</v>
      </c>
      <c r="Z869" s="63">
        <v>1.08</v>
      </c>
      <c r="AA869" s="63">
        <v>1</v>
      </c>
      <c r="AB869" s="63">
        <v>1.1000000000000001</v>
      </c>
      <c r="AC869" s="168">
        <f t="shared" si="219"/>
        <v>30696.1</v>
      </c>
      <c r="AD869" s="168">
        <v>1</v>
      </c>
      <c r="AE869" s="168">
        <f t="shared" si="220"/>
        <v>30696.1</v>
      </c>
      <c r="AF869" s="233">
        <f>'Таб. 1._Общ_гр_ '!BA869+'Таб.2._Комб+Озд+Комп_'!AP869</f>
        <v>218.4</v>
      </c>
      <c r="AG869" s="233">
        <f t="shared" si="221"/>
        <v>30914.5</v>
      </c>
    </row>
    <row r="870" spans="1:33" s="19" customFormat="1" ht="11.25" hidden="1" customHeight="1">
      <c r="A870" s="219" t="s">
        <v>873</v>
      </c>
      <c r="B870" s="249" t="s">
        <v>847</v>
      </c>
      <c r="C870" s="226">
        <v>1</v>
      </c>
      <c r="D870" s="160" t="s">
        <v>61</v>
      </c>
      <c r="E870" s="249" t="s">
        <v>1106</v>
      </c>
      <c r="F870" s="229">
        <f>'Таб. 1._Общ_гр_ '!E870+'Таб. 1._Общ_гр_ '!F870+'Таб. 1._Общ_гр_ '!G870+'Таб. 1._Общ_гр_ '!H870</f>
        <v>20</v>
      </c>
      <c r="G870" s="229">
        <f>'Таб. 1._Общ_гр_ '!N870+'Таб. 1._Общ_гр_ '!O870+'Таб. 1._Общ_гр_ '!P870+'Таб. 1._Общ_гр_ '!Q870</f>
        <v>0</v>
      </c>
      <c r="H870" s="229">
        <f>'Таб. 1._Общ_гр_ '!W870+'Таб. 1._Общ_гр_ '!X870+'Таб. 1._Общ_гр_ '!Y870+'Таб. 1._Общ_гр_ '!Z870</f>
        <v>30</v>
      </c>
      <c r="I870" s="229">
        <f>'Таб. 1._Общ_гр_ '!AF870+'Таб. 1._Общ_гр_ '!AG870+'Таб. 1._Общ_гр_ '!AH870+'Таб. 1._Общ_гр_ '!AI870</f>
        <v>0</v>
      </c>
      <c r="J870" s="229">
        <f>'Таб.2._Комб+Озд+Комп_'!E870</f>
        <v>37</v>
      </c>
      <c r="K870" s="229">
        <f>'Таб.2._Комб+Озд+Комп_'!G870</f>
        <v>0</v>
      </c>
      <c r="L870" s="229">
        <f>'Таб.2._Комб+Озд+Комп_'!I870</f>
        <v>0</v>
      </c>
      <c r="M870" s="229">
        <f>'Таб.2._Комб+Озд+Комп_'!K870</f>
        <v>0</v>
      </c>
      <c r="N870" s="229">
        <f>'Таб.2._Комб+Озд+Комп_'!M870</f>
        <v>49</v>
      </c>
      <c r="O870" s="229">
        <f>'Таб.2._Комб+Озд+Комп_'!O870</f>
        <v>0</v>
      </c>
      <c r="P870" s="229">
        <f>'Таб.2._Комб+Озд+Комп_'!Q870</f>
        <v>0</v>
      </c>
      <c r="Q870" s="229">
        <f>'Таб.2._Комб+Озд+Комп_'!S870</f>
        <v>0</v>
      </c>
      <c r="R870" s="229">
        <f>'Таб.2._Комб+Озд+Комп_'!U870</f>
        <v>154</v>
      </c>
      <c r="S870" s="229">
        <f>'Таб.2._Комб+Озд+Комп_'!W870</f>
        <v>0</v>
      </c>
      <c r="T870" s="229">
        <f>'Таб.2._Комб+Озд+Комп_'!Y870</f>
        <v>0</v>
      </c>
      <c r="U870" s="229">
        <f>'Таб.2._Комб+Озд+Комп_'!AA870</f>
        <v>0</v>
      </c>
      <c r="V870" s="230">
        <f t="shared" si="218"/>
        <v>290</v>
      </c>
      <c r="W870" s="231">
        <f>'Таб. 1._Общ_гр_ '!I870+'Таб. 1._Общ_гр_ '!R870+'Таб. 1._Общ_гр_ '!AA870+'Таб. 1._Общ_гр_ '!AJ870+'Таб.2._Комб+Озд+Комп_'!AD870</f>
        <v>13</v>
      </c>
      <c r="X870" s="168">
        <f>'Таб. 1._Общ_гр_ '!AZ870+'Таб.2._Комб+Озд+Комп_'!AO870</f>
        <v>33665.9</v>
      </c>
      <c r="Y870" s="234">
        <v>1.04</v>
      </c>
      <c r="Z870" s="63">
        <v>1.1599999999999999</v>
      </c>
      <c r="AA870" s="63">
        <v>1</v>
      </c>
      <c r="AB870" s="63">
        <v>1.1000000000000001</v>
      </c>
      <c r="AC870" s="168">
        <f t="shared" si="219"/>
        <v>44676</v>
      </c>
      <c r="AD870" s="168">
        <v>1</v>
      </c>
      <c r="AE870" s="168">
        <f t="shared" si="220"/>
        <v>44676</v>
      </c>
      <c r="AF870" s="233">
        <f>'Таб. 1._Общ_гр_ '!BA870+'Таб.2._Комб+Озд+Комп_'!AP870</f>
        <v>301.60000000000002</v>
      </c>
      <c r="AG870" s="233">
        <f t="shared" si="221"/>
        <v>44977.599999999999</v>
      </c>
    </row>
    <row r="871" spans="1:33" s="19" customFormat="1" ht="11.25" hidden="1" customHeight="1">
      <c r="A871" s="219" t="s">
        <v>874</v>
      </c>
      <c r="B871" s="249" t="s">
        <v>847</v>
      </c>
      <c r="C871" s="226">
        <v>1</v>
      </c>
      <c r="D871" s="160" t="s">
        <v>61</v>
      </c>
      <c r="E871" s="228" t="s">
        <v>1105</v>
      </c>
      <c r="F871" s="229">
        <f>'Таб. 1._Общ_гр_ '!E871+'Таб. 1._Общ_гр_ '!F871+'Таб. 1._Общ_гр_ '!G871+'Таб. 1._Общ_гр_ '!H871</f>
        <v>0</v>
      </c>
      <c r="G871" s="229">
        <f>'Таб. 1._Общ_гр_ '!N871+'Таб. 1._Общ_гр_ '!O871+'Таб. 1._Общ_гр_ '!P871+'Таб. 1._Общ_гр_ '!Q871</f>
        <v>0</v>
      </c>
      <c r="H871" s="229">
        <f>'Таб. 1._Общ_гр_ '!W871+'Таб. 1._Общ_гр_ '!X871+'Таб. 1._Общ_гр_ '!Y871+'Таб. 1._Общ_гр_ '!Z871</f>
        <v>69</v>
      </c>
      <c r="I871" s="229">
        <f>'Таб. 1._Общ_гр_ '!AF871+'Таб. 1._Общ_гр_ '!AG871+'Таб. 1._Общ_гр_ '!AH871+'Таб. 1._Общ_гр_ '!AI871</f>
        <v>0</v>
      </c>
      <c r="J871" s="229">
        <f>'Таб.2._Комб+Озд+Комп_'!E871</f>
        <v>6</v>
      </c>
      <c r="K871" s="229">
        <f>'Таб.2._Комб+Озд+Комп_'!G871</f>
        <v>0</v>
      </c>
      <c r="L871" s="229">
        <f>'Таб.2._Комб+Озд+Комп_'!I871</f>
        <v>0</v>
      </c>
      <c r="M871" s="229">
        <f>'Таб.2._Комб+Озд+Комп_'!K871</f>
        <v>0</v>
      </c>
      <c r="N871" s="229">
        <f>'Таб.2._Комб+Озд+Комп_'!M871</f>
        <v>50</v>
      </c>
      <c r="O871" s="229">
        <f>'Таб.2._Комб+Озд+Комп_'!O871</f>
        <v>0</v>
      </c>
      <c r="P871" s="229">
        <f>'Таб.2._Комб+Озд+Комп_'!Q871</f>
        <v>0</v>
      </c>
      <c r="Q871" s="229">
        <f>'Таб.2._Комб+Озд+Комп_'!S871</f>
        <v>0</v>
      </c>
      <c r="R871" s="229">
        <f>'Таб.2._Комб+Озд+Комп_'!U871</f>
        <v>195</v>
      </c>
      <c r="S871" s="229">
        <f>'Таб.2._Комб+Озд+Комп_'!W871</f>
        <v>0</v>
      </c>
      <c r="T871" s="229">
        <f>'Таб.2._Комб+Озд+Комп_'!Y871</f>
        <v>0</v>
      </c>
      <c r="U871" s="229">
        <f>'Таб.2._Комб+Озд+Комп_'!AA871</f>
        <v>0</v>
      </c>
      <c r="V871" s="230">
        <f t="shared" si="218"/>
        <v>320</v>
      </c>
      <c r="W871" s="231">
        <f>'Таб. 1._Общ_гр_ '!I871+'Таб. 1._Общ_гр_ '!R871+'Таб. 1._Общ_гр_ '!AA871+'Таб. 1._Общ_гр_ '!AJ871+'Таб.2._Комб+Озд+Комп_'!AD871</f>
        <v>12</v>
      </c>
      <c r="X871" s="168">
        <f>'Таб. 1._Общ_гр_ '!AZ871+'Таб.2._Комб+Озд+Комп_'!AO871</f>
        <v>36055.300000000003</v>
      </c>
      <c r="Y871" s="234">
        <v>1</v>
      </c>
      <c r="Z871" s="63">
        <v>1.1200000000000001</v>
      </c>
      <c r="AA871" s="63">
        <v>1</v>
      </c>
      <c r="AB871" s="63">
        <v>1.05</v>
      </c>
      <c r="AC871" s="168">
        <f t="shared" si="219"/>
        <v>42401</v>
      </c>
      <c r="AD871" s="168">
        <v>1</v>
      </c>
      <c r="AE871" s="168">
        <f t="shared" si="220"/>
        <v>42401</v>
      </c>
      <c r="AF871" s="233">
        <f>'Таб. 1._Общ_гр_ '!BA871+'Таб.2._Комб+Озд+Комп_'!AP871</f>
        <v>332.8</v>
      </c>
      <c r="AG871" s="233">
        <f t="shared" si="221"/>
        <v>42733.8</v>
      </c>
    </row>
    <row r="872" spans="1:33" s="19" customFormat="1" ht="11.25" hidden="1" customHeight="1">
      <c r="A872" s="219" t="s">
        <v>875</v>
      </c>
      <c r="B872" s="249" t="s">
        <v>847</v>
      </c>
      <c r="C872" s="226">
        <v>1</v>
      </c>
      <c r="D872" s="160" t="s">
        <v>61</v>
      </c>
      <c r="E872" s="249" t="s">
        <v>1106</v>
      </c>
      <c r="F872" s="229">
        <f>'Таб. 1._Общ_гр_ '!E872+'Таб. 1._Общ_гр_ '!F872+'Таб. 1._Общ_гр_ '!G872+'Таб. 1._Общ_гр_ '!H872</f>
        <v>63</v>
      </c>
      <c r="G872" s="229">
        <f>'Таб. 1._Общ_гр_ '!N872+'Таб. 1._Общ_гр_ '!O872+'Таб. 1._Общ_гр_ '!P872+'Таб. 1._Общ_гр_ '!Q872</f>
        <v>0</v>
      </c>
      <c r="H872" s="229">
        <f>'Таб. 1._Общ_гр_ '!W872+'Таб. 1._Общ_гр_ '!X872+'Таб. 1._Общ_гр_ '!Y872+'Таб. 1._Общ_гр_ '!Z872</f>
        <v>60</v>
      </c>
      <c r="I872" s="229">
        <f>'Таб. 1._Общ_гр_ '!AF872+'Таб. 1._Общ_гр_ '!AG872+'Таб. 1._Общ_гр_ '!AH872+'Таб. 1._Общ_гр_ '!AI872</f>
        <v>0</v>
      </c>
      <c r="J872" s="229">
        <f>'Таб.2._Комб+Озд+Комп_'!E872</f>
        <v>0</v>
      </c>
      <c r="K872" s="229">
        <f>'Таб.2._Комб+Озд+Комп_'!G872</f>
        <v>0</v>
      </c>
      <c r="L872" s="229">
        <f>'Таб.2._Комб+Озд+Комп_'!I872</f>
        <v>0</v>
      </c>
      <c r="M872" s="229">
        <f>'Таб.2._Комб+Озд+Комп_'!K872</f>
        <v>0</v>
      </c>
      <c r="N872" s="229">
        <f>'Таб.2._Комб+Озд+Комп_'!M872</f>
        <v>30</v>
      </c>
      <c r="O872" s="229">
        <f>'Таб.2._Комб+Озд+Комп_'!O872</f>
        <v>0</v>
      </c>
      <c r="P872" s="229">
        <f>'Таб.2._Комб+Озд+Комп_'!Q872</f>
        <v>0</v>
      </c>
      <c r="Q872" s="229">
        <f>'Таб.2._Комб+Озд+Комп_'!S872</f>
        <v>0</v>
      </c>
      <c r="R872" s="229">
        <f>'Таб.2._Комб+Озд+Комп_'!U872</f>
        <v>319</v>
      </c>
      <c r="S872" s="229">
        <f>'Таб.2._Комб+Озд+Комп_'!W872</f>
        <v>0</v>
      </c>
      <c r="T872" s="229">
        <f>'Таб.2._Комб+Озд+Комп_'!Y872</f>
        <v>0</v>
      </c>
      <c r="U872" s="229">
        <f>'Таб.2._Комб+Озд+Комп_'!AA872</f>
        <v>0</v>
      </c>
      <c r="V872" s="230">
        <f t="shared" si="218"/>
        <v>472</v>
      </c>
      <c r="W872" s="231">
        <f>'Таб. 1._Общ_гр_ '!I872+'Таб. 1._Общ_гр_ '!R872+'Таб. 1._Общ_гр_ '!AA872+'Таб. 1._Общ_гр_ '!AJ872+'Таб.2._Комб+Озд+Комп_'!AD872</f>
        <v>15</v>
      </c>
      <c r="X872" s="168">
        <f>'Таб. 1._Общ_гр_ '!AZ872+'Таб.2._Комб+Озд+Комп_'!AO872</f>
        <v>52994.799999999996</v>
      </c>
      <c r="Y872" s="234">
        <v>1.04</v>
      </c>
      <c r="Z872" s="63">
        <v>1.1200000000000001</v>
      </c>
      <c r="AA872" s="63">
        <v>1</v>
      </c>
      <c r="AB872" s="63">
        <v>1.1000000000000001</v>
      </c>
      <c r="AC872" s="168">
        <f t="shared" si="219"/>
        <v>67901.2</v>
      </c>
      <c r="AD872" s="168">
        <v>1</v>
      </c>
      <c r="AE872" s="168">
        <f t="shared" si="220"/>
        <v>67901.2</v>
      </c>
      <c r="AF872" s="233">
        <f>'Таб. 1._Общ_гр_ '!BA872+'Таб.2._Комб+Озд+Комп_'!AP872</f>
        <v>490.9</v>
      </c>
      <c r="AG872" s="233">
        <f t="shared" si="221"/>
        <v>68392.099999999991</v>
      </c>
    </row>
    <row r="873" spans="1:33" s="19" customFormat="1" ht="11.25" hidden="1" customHeight="1">
      <c r="A873" s="219" t="s">
        <v>876</v>
      </c>
      <c r="B873" s="249" t="s">
        <v>847</v>
      </c>
      <c r="C873" s="226"/>
      <c r="D873" s="160" t="s">
        <v>61</v>
      </c>
      <c r="E873" s="249" t="s">
        <v>1106</v>
      </c>
      <c r="F873" s="229">
        <f>'Таб. 1._Общ_гр_ '!E873+'Таб. 1._Общ_гр_ '!F873+'Таб. 1._Общ_гр_ '!G873+'Таб. 1._Общ_гр_ '!H873</f>
        <v>28</v>
      </c>
      <c r="G873" s="229">
        <f>'Таб. 1._Общ_гр_ '!N873+'Таб. 1._Общ_гр_ '!O873+'Таб. 1._Общ_гр_ '!P873+'Таб. 1._Общ_гр_ '!Q873</f>
        <v>0</v>
      </c>
      <c r="H873" s="229">
        <f>'Таб. 1._Общ_гр_ '!W873+'Таб. 1._Общ_гр_ '!X873+'Таб. 1._Общ_гр_ '!Y873+'Таб. 1._Общ_гр_ '!Z873</f>
        <v>0</v>
      </c>
      <c r="I873" s="229">
        <f>'Таб. 1._Общ_гр_ '!AF873+'Таб. 1._Общ_гр_ '!AG873+'Таб. 1._Общ_гр_ '!AH873+'Таб. 1._Общ_гр_ '!AI873</f>
        <v>0</v>
      </c>
      <c r="J873" s="229">
        <f>'Таб.2._Комб+Озд+Комп_'!E873</f>
        <v>15</v>
      </c>
      <c r="K873" s="229">
        <f>'Таб.2._Комб+Озд+Комп_'!G873</f>
        <v>0</v>
      </c>
      <c r="L873" s="229">
        <f>'Таб.2._Комб+Озд+Комп_'!I873</f>
        <v>0</v>
      </c>
      <c r="M873" s="229">
        <f>'Таб.2._Комб+Озд+Комп_'!K873</f>
        <v>0</v>
      </c>
      <c r="N873" s="229">
        <f>'Таб.2._Комб+Озд+Комп_'!M873</f>
        <v>0</v>
      </c>
      <c r="O873" s="229">
        <f>'Таб.2._Комб+Озд+Комп_'!O873</f>
        <v>0</v>
      </c>
      <c r="P873" s="229">
        <f>'Таб.2._Комб+Озд+Комп_'!Q873</f>
        <v>40</v>
      </c>
      <c r="Q873" s="229">
        <f>'Таб.2._Комб+Озд+Комп_'!S873</f>
        <v>0</v>
      </c>
      <c r="R873" s="229">
        <f>'Таб.2._Комб+Озд+Комп_'!U873</f>
        <v>137</v>
      </c>
      <c r="S873" s="229">
        <f>'Таб.2._Комб+Озд+Комп_'!W873</f>
        <v>0</v>
      </c>
      <c r="T873" s="229">
        <f>'Таб.2._Комб+Озд+Комп_'!Y873</f>
        <v>0</v>
      </c>
      <c r="U873" s="229">
        <f>'Таб.2._Комб+Озд+Комп_'!AA873</f>
        <v>0</v>
      </c>
      <c r="V873" s="230">
        <f t="shared" si="218"/>
        <v>220</v>
      </c>
      <c r="W873" s="231">
        <f>'Таб. 1._Общ_гр_ '!I873+'Таб. 1._Общ_гр_ '!R873+'Таб. 1._Общ_гр_ '!AA873+'Таб. 1._Общ_гр_ '!AJ873+'Таб.2._Комб+Озд+Комп_'!AD873</f>
        <v>11</v>
      </c>
      <c r="X873" s="168">
        <f>'Таб. 1._Общ_гр_ '!AZ873+'Таб.2._Комб+Озд+Комп_'!AO873</f>
        <v>26049.4</v>
      </c>
      <c r="Y873" s="234">
        <v>1.04</v>
      </c>
      <c r="Z873" s="63">
        <v>1.1200000000000001</v>
      </c>
      <c r="AA873" s="63">
        <v>1</v>
      </c>
      <c r="AB873" s="63">
        <v>1</v>
      </c>
      <c r="AC873" s="168">
        <f t="shared" si="219"/>
        <v>30342.3</v>
      </c>
      <c r="AD873" s="168">
        <v>1</v>
      </c>
      <c r="AE873" s="168">
        <f t="shared" si="220"/>
        <v>30342.3</v>
      </c>
      <c r="AF873" s="233">
        <f>'Таб. 1._Общ_гр_ '!BA873+'Таб.2._Комб+Озд+Комп_'!AP873</f>
        <v>228.79999999999998</v>
      </c>
      <c r="AG873" s="233">
        <f t="shared" si="221"/>
        <v>30571.1</v>
      </c>
    </row>
    <row r="874" spans="1:33" s="19" customFormat="1" ht="11.25" hidden="1" customHeight="1">
      <c r="A874" s="219" t="s">
        <v>877</v>
      </c>
      <c r="B874" s="249" t="s">
        <v>847</v>
      </c>
      <c r="C874" s="226"/>
      <c r="D874" s="160" t="s">
        <v>61</v>
      </c>
      <c r="E874" s="228" t="s">
        <v>1105</v>
      </c>
      <c r="F874" s="229">
        <f>'Таб. 1._Общ_гр_ '!E874+'Таб. 1._Общ_гр_ '!F874+'Таб. 1._Общ_гр_ '!G874+'Таб. 1._Общ_гр_ '!H874</f>
        <v>0</v>
      </c>
      <c r="G874" s="229">
        <f>'Таб. 1._Общ_гр_ '!N874+'Таб. 1._Общ_гр_ '!O874+'Таб. 1._Общ_гр_ '!P874+'Таб. 1._Общ_гр_ '!Q874</f>
        <v>0</v>
      </c>
      <c r="H874" s="229">
        <f>'Таб. 1._Общ_гр_ '!W874+'Таб. 1._Общ_гр_ '!X874+'Таб. 1._Общ_гр_ '!Y874+'Таб. 1._Общ_гр_ '!Z874</f>
        <v>0</v>
      </c>
      <c r="I874" s="229">
        <f>'Таб. 1._Общ_гр_ '!AF874+'Таб. 1._Общ_гр_ '!AG874+'Таб. 1._Общ_гр_ '!AH874+'Таб. 1._Общ_гр_ '!AI874</f>
        <v>0</v>
      </c>
      <c r="J874" s="229">
        <f>'Таб.2._Комб+Озд+Комп_'!E874</f>
        <v>12</v>
      </c>
      <c r="K874" s="229">
        <f>'Таб.2._Комб+Озд+Комп_'!G874</f>
        <v>0</v>
      </c>
      <c r="L874" s="229">
        <f>'Таб.2._Комб+Озд+Комп_'!I874</f>
        <v>0</v>
      </c>
      <c r="M874" s="229">
        <f>'Таб.2._Комб+Озд+Комп_'!K874</f>
        <v>0</v>
      </c>
      <c r="N874" s="229">
        <f>'Таб.2._Комб+Озд+Комп_'!M874</f>
        <v>0</v>
      </c>
      <c r="O874" s="229">
        <f>'Таб.2._Комб+Озд+Комп_'!O874</f>
        <v>0</v>
      </c>
      <c r="P874" s="229">
        <f>'Таб.2._Комб+Озд+Комп_'!Q874</f>
        <v>35</v>
      </c>
      <c r="Q874" s="229">
        <f>'Таб.2._Комб+Озд+Комп_'!S874</f>
        <v>0</v>
      </c>
      <c r="R874" s="229">
        <f>'Таб.2._Комб+Озд+Комп_'!U874</f>
        <v>71</v>
      </c>
      <c r="S874" s="229">
        <f>'Таб.2._Комб+Озд+Комп_'!W874</f>
        <v>0</v>
      </c>
      <c r="T874" s="229">
        <f>'Таб.2._Комб+Озд+Комп_'!Y874</f>
        <v>0</v>
      </c>
      <c r="U874" s="229">
        <f>'Таб.2._Комб+Озд+Комп_'!AA874</f>
        <v>15</v>
      </c>
      <c r="V874" s="230">
        <f t="shared" si="218"/>
        <v>133</v>
      </c>
      <c r="W874" s="231">
        <f>'Таб. 1._Общ_гр_ '!I874+'Таб. 1._Общ_гр_ '!R874+'Таб. 1._Общ_гр_ '!AA874+'Таб. 1._Общ_гр_ '!AJ874+'Таб.2._Комб+Озд+Комп_'!AD874</f>
        <v>8</v>
      </c>
      <c r="X874" s="168">
        <f>'Таб. 1._Общ_гр_ '!AZ874+'Таб.2._Комб+Озд+Комп_'!AO874</f>
        <v>14584.1</v>
      </c>
      <c r="Y874" s="234">
        <v>1</v>
      </c>
      <c r="Z874" s="63">
        <v>1.1200000000000001</v>
      </c>
      <c r="AA874" s="63">
        <v>1.05</v>
      </c>
      <c r="AB874" s="63">
        <v>1</v>
      </c>
      <c r="AC874" s="168">
        <f t="shared" si="219"/>
        <v>17150.900000000001</v>
      </c>
      <c r="AD874" s="168">
        <v>1</v>
      </c>
      <c r="AE874" s="168">
        <f t="shared" si="220"/>
        <v>17150.900000000001</v>
      </c>
      <c r="AF874" s="233">
        <f>'Таб. 1._Общ_гр_ '!BA874+'Таб.2._Комб+Озд+Комп_'!AP874</f>
        <v>138.30000000000001</v>
      </c>
      <c r="AG874" s="233">
        <f t="shared" si="221"/>
        <v>17289.2</v>
      </c>
    </row>
    <row r="875" spans="1:33" s="19" customFormat="1" ht="11.25" hidden="1" customHeight="1">
      <c r="A875" s="219" t="s">
        <v>878</v>
      </c>
      <c r="B875" s="249" t="s">
        <v>847</v>
      </c>
      <c r="C875" s="226">
        <v>1</v>
      </c>
      <c r="D875" s="160" t="s">
        <v>61</v>
      </c>
      <c r="E875" s="228" t="s">
        <v>1105</v>
      </c>
      <c r="F875" s="229">
        <f>'Таб. 1._Общ_гр_ '!E875+'Таб. 1._Общ_гр_ '!F875+'Таб. 1._Общ_гр_ '!G875+'Таб. 1._Общ_гр_ '!H875</f>
        <v>7</v>
      </c>
      <c r="G875" s="229">
        <f>'Таб. 1._Общ_гр_ '!N875+'Таб. 1._Общ_гр_ '!O875+'Таб. 1._Общ_гр_ '!P875+'Таб. 1._Общ_гр_ '!Q875</f>
        <v>0</v>
      </c>
      <c r="H875" s="229">
        <f>'Таб. 1._Общ_гр_ '!W875+'Таб. 1._Общ_гр_ '!X875+'Таб. 1._Общ_гр_ '!Y875+'Таб. 1._Общ_гр_ '!Z875</f>
        <v>0</v>
      </c>
      <c r="I875" s="229">
        <f>'Таб. 1._Общ_гр_ '!AF875+'Таб. 1._Общ_гр_ '!AG875+'Таб. 1._Общ_гр_ '!AH875+'Таб. 1._Общ_гр_ '!AI875</f>
        <v>0</v>
      </c>
      <c r="J875" s="229">
        <f>'Таб.2._Комб+Озд+Комп_'!E875</f>
        <v>7</v>
      </c>
      <c r="K875" s="229">
        <f>'Таб.2._Комб+Озд+Комп_'!G875</f>
        <v>0</v>
      </c>
      <c r="L875" s="229">
        <f>'Таб.2._Комб+Озд+Комп_'!I875</f>
        <v>0</v>
      </c>
      <c r="M875" s="229">
        <f>'Таб.2._Комб+Озд+Комп_'!K875</f>
        <v>0</v>
      </c>
      <c r="N875" s="229">
        <f>'Таб.2._Комб+Озд+Комп_'!M875</f>
        <v>63</v>
      </c>
      <c r="O875" s="229">
        <f>'Таб.2._Комб+Озд+Комп_'!O875</f>
        <v>0</v>
      </c>
      <c r="P875" s="229">
        <f>'Таб.2._Комб+Озд+Комп_'!Q875</f>
        <v>94</v>
      </c>
      <c r="Q875" s="229">
        <f>'Таб.2._Комб+Озд+Комп_'!S875</f>
        <v>0</v>
      </c>
      <c r="R875" s="229">
        <f>'Таб.2._Комб+Озд+Комп_'!U875</f>
        <v>289</v>
      </c>
      <c r="S875" s="229">
        <f>'Таб.2._Комб+Озд+Комп_'!W875</f>
        <v>0</v>
      </c>
      <c r="T875" s="229">
        <f>'Таб.2._Комб+Озд+Комп_'!Y875</f>
        <v>0</v>
      </c>
      <c r="U875" s="229">
        <f>'Таб.2._Комб+Озд+Комп_'!AA875</f>
        <v>0</v>
      </c>
      <c r="V875" s="230">
        <f t="shared" si="218"/>
        <v>460</v>
      </c>
      <c r="W875" s="231">
        <f>'Таб. 1._Общ_гр_ '!I875+'Таб. 1._Общ_гр_ '!R875+'Таб. 1._Общ_гр_ '!AA875+'Таб. 1._Общ_гр_ '!AJ875+'Таб.2._Комб+Озд+Комп_'!AD875</f>
        <v>20</v>
      </c>
      <c r="X875" s="168">
        <f>'Таб. 1._Общ_гр_ '!AZ875+'Таб.2._Комб+Озд+Комп_'!AO875</f>
        <v>58816.4</v>
      </c>
      <c r="Y875" s="234">
        <v>1</v>
      </c>
      <c r="Z875" s="63">
        <v>1.08</v>
      </c>
      <c r="AA875" s="63">
        <v>1</v>
      </c>
      <c r="AB875" s="63">
        <v>1</v>
      </c>
      <c r="AC875" s="168">
        <f t="shared" si="219"/>
        <v>63521.7</v>
      </c>
      <c r="AD875" s="168">
        <v>1</v>
      </c>
      <c r="AE875" s="168">
        <f t="shared" si="220"/>
        <v>63521.7</v>
      </c>
      <c r="AF875" s="233">
        <f>'Таб. 1._Общ_гр_ '!BA875+'Таб.2._Комб+Озд+Комп_'!AP875</f>
        <v>478.40000000000003</v>
      </c>
      <c r="AG875" s="233">
        <f t="shared" si="221"/>
        <v>64000.1</v>
      </c>
    </row>
    <row r="876" spans="1:33" s="19" customFormat="1" ht="11.25" hidden="1" customHeight="1">
      <c r="A876" s="9" t="s">
        <v>879</v>
      </c>
      <c r="B876" s="249" t="s">
        <v>847</v>
      </c>
      <c r="C876" s="226"/>
      <c r="D876" s="160" t="s">
        <v>61</v>
      </c>
      <c r="E876" s="228" t="s">
        <v>1105</v>
      </c>
      <c r="F876" s="229">
        <f>'Таб. 1._Общ_гр_ '!E876+'Таб. 1._Общ_гр_ '!F876+'Таб. 1._Общ_гр_ '!G876+'Таб. 1._Общ_гр_ '!H876</f>
        <v>30</v>
      </c>
      <c r="G876" s="229">
        <f>'Таб. 1._Общ_гр_ '!N876+'Таб. 1._Общ_гр_ '!O876+'Таб. 1._Общ_гр_ '!P876+'Таб. 1._Общ_гр_ '!Q876</f>
        <v>0</v>
      </c>
      <c r="H876" s="229">
        <f>'Таб. 1._Общ_гр_ '!W876+'Таб. 1._Общ_гр_ '!X876+'Таб. 1._Общ_гр_ '!Y876+'Таб. 1._Общ_гр_ '!Z876</f>
        <v>0</v>
      </c>
      <c r="I876" s="229">
        <f>'Таб. 1._Общ_гр_ '!AF876+'Таб. 1._Общ_гр_ '!AG876+'Таб. 1._Общ_гр_ '!AH876+'Таб. 1._Общ_гр_ '!AI876</f>
        <v>0</v>
      </c>
      <c r="J876" s="229">
        <f>'Таб.2._Комб+Озд+Комп_'!E876</f>
        <v>0</v>
      </c>
      <c r="K876" s="229">
        <f>'Таб.2._Комб+Озд+Комп_'!G876</f>
        <v>0</v>
      </c>
      <c r="L876" s="229">
        <f>'Таб.2._Комб+Озд+Комп_'!I876</f>
        <v>0</v>
      </c>
      <c r="M876" s="229">
        <f>'Таб.2._Комб+Озд+Комп_'!K876</f>
        <v>0</v>
      </c>
      <c r="N876" s="229">
        <f>'Таб.2._Комб+Озд+Комп_'!M876</f>
        <v>150</v>
      </c>
      <c r="O876" s="229">
        <f>'Таб.2._Комб+Озд+Комп_'!O876</f>
        <v>0</v>
      </c>
      <c r="P876" s="229">
        <f>'Таб.2._Комб+Озд+Комп_'!Q876</f>
        <v>75</v>
      </c>
      <c r="Q876" s="229">
        <f>'Таб.2._Комб+Озд+Комп_'!S876</f>
        <v>0</v>
      </c>
      <c r="R876" s="229">
        <f>'Таб.2._Комб+Озд+Комп_'!U876</f>
        <v>240</v>
      </c>
      <c r="S876" s="229">
        <f>'Таб.2._Комб+Озд+Комп_'!W876</f>
        <v>0</v>
      </c>
      <c r="T876" s="229">
        <f>'Таб.2._Комб+Озд+Комп_'!Y876</f>
        <v>0</v>
      </c>
      <c r="U876" s="229">
        <f>'Таб.2._Комб+Озд+Комп_'!AA876</f>
        <v>0</v>
      </c>
      <c r="V876" s="230">
        <f t="shared" si="218"/>
        <v>495</v>
      </c>
      <c r="W876" s="231">
        <f>'Таб. 1._Общ_гр_ '!I876+'Таб. 1._Общ_гр_ '!R876+'Таб. 1._Общ_гр_ '!AA876+'Таб. 1._Общ_гр_ '!AJ876+'Таб.2._Комб+Озд+Комп_'!AD876</f>
        <v>17</v>
      </c>
      <c r="X876" s="168">
        <f>'Таб. 1._Общ_гр_ '!AZ876+'Таб.2._Комб+Озд+Комп_'!AO876</f>
        <v>54787</v>
      </c>
      <c r="Y876" s="234">
        <v>1</v>
      </c>
      <c r="Z876" s="63">
        <v>1</v>
      </c>
      <c r="AA876" s="63">
        <v>1</v>
      </c>
      <c r="AB876" s="63">
        <v>1</v>
      </c>
      <c r="AC876" s="168">
        <f t="shared" si="219"/>
        <v>54787</v>
      </c>
      <c r="AD876" s="168">
        <v>1</v>
      </c>
      <c r="AE876" s="168">
        <f t="shared" si="220"/>
        <v>54787</v>
      </c>
      <c r="AF876" s="233">
        <f>'Таб. 1._Общ_гр_ '!BA876+'Таб.2._Комб+Озд+Комп_'!AP876</f>
        <v>514.80000000000007</v>
      </c>
      <c r="AG876" s="233">
        <f t="shared" si="221"/>
        <v>55301.8</v>
      </c>
    </row>
    <row r="877" spans="1:33" s="19" customFormat="1" ht="11.25" customHeight="1">
      <c r="A877" s="270" t="s">
        <v>58</v>
      </c>
      <c r="B877" s="271" t="s">
        <v>847</v>
      </c>
      <c r="C877" s="238">
        <f>SUM(C845:C876)</f>
        <v>29</v>
      </c>
      <c r="D877" s="245"/>
      <c r="E877" s="238"/>
      <c r="F877" s="238">
        <f t="shared" ref="F877:X877" si="222">SUM(F845:F876)</f>
        <v>816</v>
      </c>
      <c r="G877" s="238">
        <f t="shared" si="222"/>
        <v>0</v>
      </c>
      <c r="H877" s="238">
        <f t="shared" si="222"/>
        <v>687</v>
      </c>
      <c r="I877" s="238">
        <f t="shared" si="222"/>
        <v>10</v>
      </c>
      <c r="J877" s="238">
        <f t="shared" si="222"/>
        <v>558</v>
      </c>
      <c r="K877" s="238">
        <f t="shared" si="222"/>
        <v>0</v>
      </c>
      <c r="L877" s="238">
        <f t="shared" si="222"/>
        <v>0</v>
      </c>
      <c r="M877" s="238">
        <f t="shared" si="222"/>
        <v>0</v>
      </c>
      <c r="N877" s="238">
        <f t="shared" si="222"/>
        <v>1396</v>
      </c>
      <c r="O877" s="238">
        <f t="shared" si="222"/>
        <v>0</v>
      </c>
      <c r="P877" s="238">
        <f t="shared" si="222"/>
        <v>1041</v>
      </c>
      <c r="Q877" s="238">
        <f t="shared" si="222"/>
        <v>0</v>
      </c>
      <c r="R877" s="238">
        <f t="shared" si="222"/>
        <v>5227</v>
      </c>
      <c r="S877" s="238">
        <f t="shared" si="222"/>
        <v>12</v>
      </c>
      <c r="T877" s="238">
        <f t="shared" si="222"/>
        <v>0</v>
      </c>
      <c r="U877" s="238">
        <f t="shared" si="222"/>
        <v>34</v>
      </c>
      <c r="V877" s="238">
        <f t="shared" si="222"/>
        <v>9781</v>
      </c>
      <c r="W877" s="238">
        <f t="shared" si="222"/>
        <v>404</v>
      </c>
      <c r="X877" s="239">
        <f t="shared" si="222"/>
        <v>1145058.4000000001</v>
      </c>
      <c r="Y877" s="239"/>
      <c r="Z877" s="239"/>
      <c r="AA877" s="239"/>
      <c r="AB877" s="185"/>
      <c r="AC877" s="239">
        <f>SUM(AC845:AC876)</f>
        <v>1383303.7999999998</v>
      </c>
      <c r="AD877" s="240"/>
      <c r="AE877" s="239">
        <f>SUM(AE845:AE876)</f>
        <v>1383303.7999999998</v>
      </c>
      <c r="AF877" s="239">
        <f>SUM(AF845:AF876)</f>
        <v>10172.399999999996</v>
      </c>
      <c r="AG877" s="239">
        <f>SUM(AG845:AG876)</f>
        <v>1393476.2000000004</v>
      </c>
    </row>
    <row r="878" spans="1:33" s="19" customFormat="1" ht="11.25" hidden="1" customHeight="1">
      <c r="A878" s="219" t="s">
        <v>880</v>
      </c>
      <c r="B878" s="249"/>
      <c r="C878" s="249"/>
      <c r="D878" s="160"/>
      <c r="E878" s="249"/>
      <c r="F878" s="249"/>
      <c r="G878" s="249"/>
      <c r="H878" s="249"/>
      <c r="I878" s="249"/>
      <c r="J878" s="272"/>
      <c r="K878" s="272"/>
      <c r="L878" s="272"/>
      <c r="M878" s="272"/>
      <c r="N878" s="272"/>
      <c r="O878" s="272"/>
      <c r="P878" s="272"/>
      <c r="Q878" s="272"/>
      <c r="R878" s="272"/>
      <c r="S878" s="272"/>
      <c r="T878" s="272"/>
      <c r="U878" s="272"/>
      <c r="V878" s="273"/>
      <c r="W878" s="226"/>
      <c r="Z878" s="246" t="s">
        <v>332</v>
      </c>
      <c r="AB878" s="242"/>
      <c r="AD878" s="167"/>
    </row>
    <row r="879" spans="1:33" s="19" customFormat="1" ht="11.25" hidden="1" customHeight="1">
      <c r="A879" s="219" t="s">
        <v>881</v>
      </c>
      <c r="B879" s="249" t="s">
        <v>880</v>
      </c>
      <c r="C879" s="226">
        <v>1</v>
      </c>
      <c r="D879" s="160" t="s">
        <v>61</v>
      </c>
      <c r="E879" s="228" t="s">
        <v>1105</v>
      </c>
      <c r="F879" s="229">
        <f>'Таб. 1._Общ_гр_ '!E879+'Таб. 1._Общ_гр_ '!F879+'Таб. 1._Общ_гр_ '!G879+'Таб. 1._Общ_гр_ '!H879</f>
        <v>110</v>
      </c>
      <c r="G879" s="229">
        <f>'Таб. 1._Общ_гр_ '!N879+'Таб. 1._Общ_гр_ '!O879+'Таб. 1._Общ_гр_ '!P879+'Таб. 1._Общ_гр_ '!Q879</f>
        <v>0</v>
      </c>
      <c r="H879" s="229">
        <f>'Таб. 1._Общ_гр_ '!W879+'Таб. 1._Общ_гр_ '!X879+'Таб. 1._Общ_гр_ '!Y879+'Таб. 1._Общ_гр_ '!Z879</f>
        <v>0</v>
      </c>
      <c r="I879" s="229">
        <f>'Таб. 1._Общ_гр_ '!AF879+'Таб. 1._Общ_гр_ '!AG879+'Таб. 1._Общ_гр_ '!AH879+'Таб. 1._Общ_гр_ '!AI879</f>
        <v>0</v>
      </c>
      <c r="J879" s="229">
        <f>'Таб.2._Комб+Озд+Комп_'!E879</f>
        <v>10</v>
      </c>
      <c r="K879" s="229">
        <f>'Таб.2._Комб+Озд+Комп_'!G879</f>
        <v>0</v>
      </c>
      <c r="L879" s="229">
        <f>'Таб.2._Комб+Озд+Комп_'!I879</f>
        <v>0</v>
      </c>
      <c r="M879" s="229">
        <f>'Таб.2._Комб+Озд+Комп_'!K879</f>
        <v>0</v>
      </c>
      <c r="N879" s="229">
        <f>'Таб.2._Комб+Озд+Комп_'!M879</f>
        <v>30</v>
      </c>
      <c r="O879" s="229">
        <f>'Таб.2._Комб+Озд+Комп_'!O879</f>
        <v>0</v>
      </c>
      <c r="P879" s="229">
        <f>'Таб.2._Комб+Озд+Комп_'!Q879</f>
        <v>90</v>
      </c>
      <c r="Q879" s="229">
        <f>'Таб.2._Комб+Озд+Комп_'!S879</f>
        <v>0</v>
      </c>
      <c r="R879" s="229">
        <f>'Таб.2._Комб+Озд+Комп_'!U879</f>
        <v>125</v>
      </c>
      <c r="S879" s="229">
        <f>'Таб.2._Комб+Озд+Комп_'!W879</f>
        <v>0</v>
      </c>
      <c r="T879" s="229">
        <f>'Таб.2._Комб+Озд+Комп_'!Y879</f>
        <v>0</v>
      </c>
      <c r="U879" s="229">
        <f>'Таб.2._Комб+Озд+Комп_'!AA879</f>
        <v>0</v>
      </c>
      <c r="V879" s="230">
        <f t="shared" ref="V879:V915" si="223">J879+K879+L879+M879+N879+O879+P879+Q879+R879+S879+T879+U879+F879+G879+H879+I879</f>
        <v>365</v>
      </c>
      <c r="W879" s="231">
        <f>'Таб. 1._Общ_гр_ '!I879+'Таб. 1._Общ_гр_ '!R879+'Таб. 1._Общ_гр_ '!AA879+'Таб. 1._Общ_гр_ '!AJ879+'Таб.2._Комб+Озд+Комп_'!AD879</f>
        <v>15</v>
      </c>
      <c r="X879" s="168">
        <f>'Таб. 1._Общ_гр_ '!AZ879+'Таб.2._Комб+Озд+Комп_'!AO879</f>
        <v>37164.699999999997</v>
      </c>
      <c r="Y879" s="185">
        <v>1</v>
      </c>
      <c r="Z879" s="65">
        <v>1.08</v>
      </c>
      <c r="AA879" s="258">
        <v>1</v>
      </c>
      <c r="AB879" s="65">
        <v>1</v>
      </c>
      <c r="AC879" s="168">
        <f t="shared" ref="AC879:AC915" si="224">ROUND(X879*Y879*Z879*AA879*AB879,1)</f>
        <v>40137.9</v>
      </c>
      <c r="AD879" s="168">
        <v>1</v>
      </c>
      <c r="AE879" s="168">
        <f t="shared" ref="AE879:AE915" si="225">ROUND(AC879*AD879,1)</f>
        <v>40137.9</v>
      </c>
      <c r="AF879" s="233">
        <f>'Таб. 1._Общ_гр_ '!BA879+'Таб.2._Комб+Озд+Комп_'!AP879</f>
        <v>379.6</v>
      </c>
      <c r="AG879" s="233">
        <f t="shared" ref="AG879:AG915" si="226">AE879+AF879</f>
        <v>40517.5</v>
      </c>
    </row>
    <row r="880" spans="1:33" s="19" customFormat="1" ht="11.25" hidden="1" customHeight="1">
      <c r="A880" s="219" t="s">
        <v>882</v>
      </c>
      <c r="B880" s="249" t="s">
        <v>880</v>
      </c>
      <c r="C880" s="226">
        <v>1</v>
      </c>
      <c r="D880" s="160" t="s">
        <v>61</v>
      </c>
      <c r="E880" s="228" t="s">
        <v>1105</v>
      </c>
      <c r="F880" s="229">
        <f>'Таб. 1._Общ_гр_ '!E880+'Таб. 1._Общ_гр_ '!F880+'Таб. 1._Общ_гр_ '!G880+'Таб. 1._Общ_гр_ '!H880</f>
        <v>131</v>
      </c>
      <c r="G880" s="229">
        <f>'Таб. 1._Общ_гр_ '!N880+'Таб. 1._Общ_гр_ '!O880+'Таб. 1._Общ_гр_ '!P880+'Таб. 1._Общ_гр_ '!Q880</f>
        <v>0</v>
      </c>
      <c r="H880" s="229">
        <f>'Таб. 1._Общ_гр_ '!W880+'Таб. 1._Общ_гр_ '!X880+'Таб. 1._Общ_гр_ '!Y880+'Таб. 1._Общ_гр_ '!Z880</f>
        <v>0</v>
      </c>
      <c r="I880" s="229">
        <f>'Таб. 1._Общ_гр_ '!AF880+'Таб. 1._Общ_гр_ '!AG880+'Таб. 1._Общ_гр_ '!AH880+'Таб. 1._Общ_гр_ '!AI880</f>
        <v>0</v>
      </c>
      <c r="J880" s="229">
        <f>'Таб.2._Комб+Озд+Комп_'!E880</f>
        <v>19</v>
      </c>
      <c r="K880" s="229">
        <f>'Таб.2._Комб+Озд+Комп_'!G880</f>
        <v>0</v>
      </c>
      <c r="L880" s="229">
        <f>'Таб.2._Комб+Озд+Комп_'!I880</f>
        <v>0</v>
      </c>
      <c r="M880" s="229">
        <f>'Таб.2._Комб+Озд+Комп_'!K880</f>
        <v>0</v>
      </c>
      <c r="N880" s="229">
        <f>'Таб.2._Комб+Озд+Комп_'!M880</f>
        <v>0</v>
      </c>
      <c r="O880" s="229">
        <f>'Таб.2._Комб+Озд+Комп_'!O880</f>
        <v>0</v>
      </c>
      <c r="P880" s="229">
        <f>'Таб.2._Комб+Озд+Комп_'!Q880</f>
        <v>109</v>
      </c>
      <c r="Q880" s="229">
        <f>'Таб.2._Комб+Озд+Комп_'!S880</f>
        <v>0</v>
      </c>
      <c r="R880" s="229">
        <f>'Таб.2._Комб+Озд+Комп_'!U880</f>
        <v>213</v>
      </c>
      <c r="S880" s="229">
        <f>'Таб.2._Комб+Озд+Комп_'!W880</f>
        <v>0</v>
      </c>
      <c r="T880" s="229">
        <f>'Таб.2._Комб+Озд+Комп_'!Y880</f>
        <v>0</v>
      </c>
      <c r="U880" s="229">
        <f>'Таб.2._Комб+Озд+Комп_'!AA880</f>
        <v>0</v>
      </c>
      <c r="V880" s="230">
        <f t="shared" si="223"/>
        <v>472</v>
      </c>
      <c r="W880" s="231">
        <f>'Таб. 1._Общ_гр_ '!I880+'Таб. 1._Общ_гр_ '!R880+'Таб. 1._Общ_гр_ '!AA880+'Таб. 1._Общ_гр_ '!AJ880+'Таб.2._Комб+Озд+Комп_'!AD880</f>
        <v>20</v>
      </c>
      <c r="X880" s="168">
        <f>'Таб. 1._Общ_гр_ '!AZ880+'Таб.2._Комб+Озд+Комп_'!AO880</f>
        <v>50716.4</v>
      </c>
      <c r="Y880" s="252">
        <v>1</v>
      </c>
      <c r="Z880" s="63">
        <v>1.1599999999999999</v>
      </c>
      <c r="AA880" s="263">
        <v>1</v>
      </c>
      <c r="AB880" s="63">
        <v>1.1000000000000001</v>
      </c>
      <c r="AC880" s="168">
        <f t="shared" si="224"/>
        <v>64714.1</v>
      </c>
      <c r="AD880" s="168">
        <v>1</v>
      </c>
      <c r="AE880" s="168">
        <f t="shared" si="225"/>
        <v>64714.1</v>
      </c>
      <c r="AF880" s="233">
        <f>'Таб. 1._Общ_гр_ '!BA880+'Таб.2._Комб+Озд+Комп_'!AP880</f>
        <v>490.8</v>
      </c>
      <c r="AG880" s="233">
        <f t="shared" si="226"/>
        <v>65204.9</v>
      </c>
    </row>
    <row r="881" spans="1:33" s="19" customFormat="1" ht="11.25" hidden="1" customHeight="1">
      <c r="A881" s="219" t="s">
        <v>883</v>
      </c>
      <c r="B881" s="249" t="s">
        <v>880</v>
      </c>
      <c r="C881" s="226">
        <v>1</v>
      </c>
      <c r="D881" s="160" t="s">
        <v>61</v>
      </c>
      <c r="E881" s="228" t="s">
        <v>1105</v>
      </c>
      <c r="F881" s="229">
        <f>'Таб. 1._Общ_гр_ '!E881+'Таб. 1._Общ_гр_ '!F881+'Таб. 1._Общ_гр_ '!G881+'Таб. 1._Общ_гр_ '!H881</f>
        <v>212</v>
      </c>
      <c r="G881" s="229">
        <f>'Таб. 1._Общ_гр_ '!N881+'Таб. 1._Общ_гр_ '!O881+'Таб. 1._Общ_гр_ '!P881+'Таб. 1._Общ_гр_ '!Q881</f>
        <v>0</v>
      </c>
      <c r="H881" s="229">
        <f>'Таб. 1._Общ_гр_ '!W881+'Таб. 1._Общ_гр_ '!X881+'Таб. 1._Общ_гр_ '!Y881+'Таб. 1._Общ_гр_ '!Z881</f>
        <v>120</v>
      </c>
      <c r="I881" s="229">
        <f>'Таб. 1._Общ_гр_ '!AF881+'Таб. 1._Общ_гр_ '!AG881+'Таб. 1._Общ_гр_ '!AH881+'Таб. 1._Общ_гр_ '!AI881</f>
        <v>0</v>
      </c>
      <c r="J881" s="229">
        <f>'Таб.2._Комб+Озд+Комп_'!E881</f>
        <v>0</v>
      </c>
      <c r="K881" s="229">
        <f>'Таб.2._Комб+Озд+Комп_'!G881</f>
        <v>0</v>
      </c>
      <c r="L881" s="229">
        <f>'Таб.2._Комб+Озд+Комп_'!I881</f>
        <v>0</v>
      </c>
      <c r="M881" s="229">
        <f>'Таб.2._Комб+Озд+Комп_'!K881</f>
        <v>0</v>
      </c>
      <c r="N881" s="229">
        <f>'Таб.2._Комб+Озд+Комп_'!M881</f>
        <v>0</v>
      </c>
      <c r="O881" s="229">
        <f>'Таб.2._Комб+Озд+Комп_'!O881</f>
        <v>0</v>
      </c>
      <c r="P881" s="229">
        <f>'Таб.2._Комб+Озд+Комп_'!Q881</f>
        <v>0</v>
      </c>
      <c r="Q881" s="229">
        <f>'Таб.2._Комб+Озд+Комп_'!S881</f>
        <v>0</v>
      </c>
      <c r="R881" s="229">
        <f>'Таб.2._Комб+Озд+Комп_'!U881</f>
        <v>233</v>
      </c>
      <c r="S881" s="229">
        <f>'Таб.2._Комб+Озд+Комп_'!W881</f>
        <v>0</v>
      </c>
      <c r="T881" s="229">
        <f>'Таб.2._Комб+Озд+Комп_'!Y881</f>
        <v>0</v>
      </c>
      <c r="U881" s="229">
        <f>'Таб.2._Комб+Озд+Комп_'!AA881</f>
        <v>0</v>
      </c>
      <c r="V881" s="230">
        <f t="shared" si="223"/>
        <v>565</v>
      </c>
      <c r="W881" s="231">
        <f>'Таб. 1._Общ_гр_ '!I881+'Таб. 1._Общ_гр_ '!R881+'Таб. 1._Общ_гр_ '!AA881+'Таб. 1._Общ_гр_ '!AJ881+'Таб.2._Комб+Озд+Комп_'!AD881</f>
        <v>17</v>
      </c>
      <c r="X881" s="168">
        <f>'Таб. 1._Общ_гр_ '!AZ881+'Таб.2._Комб+Озд+Комп_'!AO881</f>
        <v>58285.899999999994</v>
      </c>
      <c r="Y881" s="252">
        <v>1</v>
      </c>
      <c r="Z881" s="63">
        <v>1.1200000000000001</v>
      </c>
      <c r="AA881" s="263">
        <v>1</v>
      </c>
      <c r="AB881" s="63">
        <v>1.05</v>
      </c>
      <c r="AC881" s="168">
        <f t="shared" si="224"/>
        <v>68544.2</v>
      </c>
      <c r="AD881" s="168">
        <v>1</v>
      </c>
      <c r="AE881" s="168">
        <f t="shared" si="225"/>
        <v>68544.2</v>
      </c>
      <c r="AF881" s="233">
        <f>'Таб. 1._Общ_гр_ '!BA881+'Таб.2._Комб+Озд+Комп_'!AP881</f>
        <v>587.6</v>
      </c>
      <c r="AG881" s="233">
        <f t="shared" si="226"/>
        <v>69131.8</v>
      </c>
    </row>
    <row r="882" spans="1:33" s="19" customFormat="1" ht="11.25" hidden="1" customHeight="1">
      <c r="A882" s="219" t="s">
        <v>884</v>
      </c>
      <c r="B882" s="249" t="s">
        <v>880</v>
      </c>
      <c r="C882" s="226">
        <v>1</v>
      </c>
      <c r="D882" s="160" t="s">
        <v>61</v>
      </c>
      <c r="E882" s="228" t="s">
        <v>1105</v>
      </c>
      <c r="F882" s="229">
        <f>'Таб. 1._Общ_гр_ '!E882+'Таб. 1._Общ_гр_ '!F882+'Таб. 1._Общ_гр_ '!G882+'Таб. 1._Общ_гр_ '!H882</f>
        <v>85</v>
      </c>
      <c r="G882" s="229">
        <f>'Таб. 1._Общ_гр_ '!N882+'Таб. 1._Общ_гр_ '!O882+'Таб. 1._Общ_гр_ '!P882+'Таб. 1._Общ_гр_ '!Q882</f>
        <v>0</v>
      </c>
      <c r="H882" s="229">
        <f>'Таб. 1._Общ_гр_ '!W882+'Таб. 1._Общ_гр_ '!X882+'Таб. 1._Общ_гр_ '!Y882+'Таб. 1._Общ_гр_ '!Z882</f>
        <v>0</v>
      </c>
      <c r="I882" s="229">
        <f>'Таб. 1._Общ_гр_ '!AF882+'Таб. 1._Общ_гр_ '!AG882+'Таб. 1._Общ_гр_ '!AH882+'Таб. 1._Общ_гр_ '!AI882</f>
        <v>0</v>
      </c>
      <c r="J882" s="229">
        <f>'Таб.2._Комб+Озд+Комп_'!E882</f>
        <v>15</v>
      </c>
      <c r="K882" s="229">
        <f>'Таб.2._Комб+Озд+Комп_'!G882</f>
        <v>0</v>
      </c>
      <c r="L882" s="229">
        <f>'Таб.2._Комб+Озд+Комп_'!I882</f>
        <v>0</v>
      </c>
      <c r="M882" s="229">
        <f>'Таб.2._Комб+Озд+Комп_'!K882</f>
        <v>0</v>
      </c>
      <c r="N882" s="229">
        <f>'Таб.2._Комб+Озд+Комп_'!M882</f>
        <v>0</v>
      </c>
      <c r="O882" s="229">
        <f>'Таб.2._Комб+Озд+Комп_'!O882</f>
        <v>0</v>
      </c>
      <c r="P882" s="229">
        <f>'Таб.2._Комб+Озд+Комп_'!Q882</f>
        <v>50</v>
      </c>
      <c r="Q882" s="229">
        <f>'Таб.2._Комб+Озд+Комп_'!S882</f>
        <v>0</v>
      </c>
      <c r="R882" s="229">
        <f>'Таб.2._Комб+Озд+Комп_'!U882</f>
        <v>280</v>
      </c>
      <c r="S882" s="229">
        <f>'Таб.2._Комб+Озд+Комп_'!W882</f>
        <v>0</v>
      </c>
      <c r="T882" s="229">
        <f>'Таб.2._Комб+Озд+Комп_'!Y882</f>
        <v>0</v>
      </c>
      <c r="U882" s="229">
        <f>'Таб.2._Комб+Озд+Комп_'!AA882</f>
        <v>0</v>
      </c>
      <c r="V882" s="230">
        <f t="shared" si="223"/>
        <v>430</v>
      </c>
      <c r="W882" s="231">
        <f>'Таб. 1._Общ_гр_ '!I882+'Таб. 1._Общ_гр_ '!R882+'Таб. 1._Общ_гр_ '!AA882+'Таб. 1._Общ_гр_ '!AJ882+'Таб.2._Комб+Озд+Комп_'!AD882</f>
        <v>16</v>
      </c>
      <c r="X882" s="168">
        <f>'Таб. 1._Общ_гр_ '!AZ882+'Таб.2._Комб+Озд+Комп_'!AO882</f>
        <v>50961.1</v>
      </c>
      <c r="Y882" s="252">
        <v>1</v>
      </c>
      <c r="Z882" s="63">
        <v>1.1200000000000001</v>
      </c>
      <c r="AA882" s="263">
        <v>1</v>
      </c>
      <c r="AB882" s="63">
        <v>1.1000000000000001</v>
      </c>
      <c r="AC882" s="168">
        <f t="shared" si="224"/>
        <v>62784.1</v>
      </c>
      <c r="AD882" s="168">
        <v>1</v>
      </c>
      <c r="AE882" s="168">
        <f t="shared" si="225"/>
        <v>62784.1</v>
      </c>
      <c r="AF882" s="233">
        <f>'Таб. 1._Общ_гр_ '!BA882+'Таб.2._Комб+Озд+Комп_'!AP882</f>
        <v>447.20000000000005</v>
      </c>
      <c r="AG882" s="233">
        <f t="shared" si="226"/>
        <v>63231.299999999996</v>
      </c>
    </row>
    <row r="883" spans="1:33" s="19" customFormat="1" ht="11.25" hidden="1" customHeight="1">
      <c r="A883" s="219" t="s">
        <v>885</v>
      </c>
      <c r="B883" s="249" t="s">
        <v>880</v>
      </c>
      <c r="C883" s="226">
        <v>1</v>
      </c>
      <c r="D883" s="160" t="s">
        <v>61</v>
      </c>
      <c r="E883" s="228" t="s">
        <v>1105</v>
      </c>
      <c r="F883" s="229">
        <f>'Таб. 1._Общ_гр_ '!E883+'Таб. 1._Общ_гр_ '!F883+'Таб. 1._Общ_гр_ '!G883+'Таб. 1._Общ_гр_ '!H883</f>
        <v>108</v>
      </c>
      <c r="G883" s="229">
        <f>'Таб. 1._Общ_гр_ '!N883+'Таб. 1._Общ_гр_ '!O883+'Таб. 1._Общ_гр_ '!P883+'Таб. 1._Общ_гр_ '!Q883</f>
        <v>0</v>
      </c>
      <c r="H883" s="229">
        <f>'Таб. 1._Общ_гр_ '!W883+'Таб. 1._Общ_гр_ '!X883+'Таб. 1._Общ_гр_ '!Y883+'Таб. 1._Общ_гр_ '!Z883</f>
        <v>22</v>
      </c>
      <c r="I883" s="229">
        <f>'Таб. 1._Общ_гр_ '!AF883+'Таб. 1._Общ_гр_ '!AG883+'Таб. 1._Общ_гр_ '!AH883+'Таб. 1._Общ_гр_ '!AI883</f>
        <v>0</v>
      </c>
      <c r="J883" s="229">
        <f>'Таб.2._Комб+Озд+Комп_'!E883</f>
        <v>10</v>
      </c>
      <c r="K883" s="229">
        <f>'Таб.2._Комб+Озд+Комп_'!G883</f>
        <v>0</v>
      </c>
      <c r="L883" s="229">
        <f>'Таб.2._Комб+Озд+Комп_'!I883</f>
        <v>0</v>
      </c>
      <c r="M883" s="229">
        <f>'Таб.2._Комб+Озд+Комп_'!K883</f>
        <v>0</v>
      </c>
      <c r="N883" s="229">
        <f>'Таб.2._Комб+Озд+Комп_'!M883</f>
        <v>0</v>
      </c>
      <c r="O883" s="229">
        <f>'Таб.2._Комб+Озд+Комп_'!O883</f>
        <v>0</v>
      </c>
      <c r="P883" s="229">
        <f>'Таб.2._Комб+Озд+Комп_'!Q883</f>
        <v>14</v>
      </c>
      <c r="Q883" s="229">
        <f>'Таб.2._Комб+Озд+Комп_'!S883</f>
        <v>0</v>
      </c>
      <c r="R883" s="229">
        <f>'Таб.2._Комб+Озд+Комп_'!U883</f>
        <v>111</v>
      </c>
      <c r="S883" s="229">
        <f>'Таб.2._Комб+Озд+Комп_'!W883</f>
        <v>0</v>
      </c>
      <c r="T883" s="229">
        <f>'Таб.2._Комб+Озд+Комп_'!Y883</f>
        <v>0</v>
      </c>
      <c r="U883" s="229">
        <f>'Таб.2._Комб+Озд+Комп_'!AA883</f>
        <v>0</v>
      </c>
      <c r="V883" s="230">
        <f t="shared" si="223"/>
        <v>265</v>
      </c>
      <c r="W883" s="231">
        <f>'Таб. 1._Общ_гр_ '!I883+'Таб. 1._Общ_гр_ '!R883+'Таб. 1._Общ_гр_ '!AA883+'Таб. 1._Общ_гр_ '!AJ883+'Таб.2._Комб+Озд+Комп_'!AD883</f>
        <v>11</v>
      </c>
      <c r="X883" s="168">
        <f>'Таб. 1._Общ_гр_ '!AZ883+'Таб.2._Комб+Озд+Комп_'!AO883</f>
        <v>27589.699999999997</v>
      </c>
      <c r="Y883" s="252">
        <v>1</v>
      </c>
      <c r="Z883" s="63">
        <v>1.1200000000000001</v>
      </c>
      <c r="AA883" s="263">
        <v>1.05</v>
      </c>
      <c r="AB883" s="63">
        <v>1</v>
      </c>
      <c r="AC883" s="168">
        <f t="shared" si="224"/>
        <v>32445.5</v>
      </c>
      <c r="AD883" s="168">
        <v>1</v>
      </c>
      <c r="AE883" s="168">
        <f t="shared" si="225"/>
        <v>32445.5</v>
      </c>
      <c r="AF883" s="233">
        <f>'Таб. 1._Общ_гр_ '!BA883+'Таб.2._Комб+Озд+Комп_'!AP883</f>
        <v>275.60000000000002</v>
      </c>
      <c r="AG883" s="233">
        <f t="shared" si="226"/>
        <v>32721.1</v>
      </c>
    </row>
    <row r="884" spans="1:33" s="19" customFormat="1" ht="11.25" hidden="1" customHeight="1">
      <c r="A884" s="219" t="s">
        <v>886</v>
      </c>
      <c r="B884" s="249" t="s">
        <v>880</v>
      </c>
      <c r="C884" s="226">
        <v>1</v>
      </c>
      <c r="D884" s="160" t="s">
        <v>61</v>
      </c>
      <c r="E884" s="228" t="s">
        <v>1105</v>
      </c>
      <c r="F884" s="229">
        <f>'Таб. 1._Общ_гр_ '!E884+'Таб. 1._Общ_гр_ '!F884+'Таб. 1._Общ_гр_ '!G884+'Таб. 1._Общ_гр_ '!H884</f>
        <v>272</v>
      </c>
      <c r="G884" s="229">
        <f>'Таб. 1._Общ_гр_ '!N884+'Таб. 1._Общ_гр_ '!O884+'Таб. 1._Общ_гр_ '!P884+'Таб. 1._Общ_гр_ '!Q884</f>
        <v>0</v>
      </c>
      <c r="H884" s="229">
        <f>'Таб. 1._Общ_гр_ '!W884+'Таб. 1._Общ_гр_ '!X884+'Таб. 1._Общ_гр_ '!Y884+'Таб. 1._Общ_гр_ '!Z884</f>
        <v>125</v>
      </c>
      <c r="I884" s="229">
        <f>'Таб. 1._Общ_гр_ '!AF884+'Таб. 1._Общ_гр_ '!AG884+'Таб. 1._Общ_гр_ '!AH884+'Таб. 1._Общ_гр_ '!AI884</f>
        <v>0</v>
      </c>
      <c r="J884" s="229">
        <f>'Таб.2._Комб+Озд+Комп_'!E884</f>
        <v>0</v>
      </c>
      <c r="K884" s="229">
        <f>'Таб.2._Комб+Озд+Комп_'!G884</f>
        <v>0</v>
      </c>
      <c r="L884" s="229">
        <f>'Таб.2._Комб+Озд+Комп_'!I884</f>
        <v>0</v>
      </c>
      <c r="M884" s="229">
        <f>'Таб.2._Комб+Озд+Комп_'!K884</f>
        <v>0</v>
      </c>
      <c r="N884" s="229">
        <f>'Таб.2._Комб+Озд+Комп_'!M884</f>
        <v>0</v>
      </c>
      <c r="O884" s="229">
        <f>'Таб.2._Комб+Озд+Комп_'!O884</f>
        <v>0</v>
      </c>
      <c r="P884" s="229">
        <f>'Таб.2._Комб+Озд+Комп_'!Q884</f>
        <v>0</v>
      </c>
      <c r="Q884" s="229">
        <f>'Таб.2._Комб+Озд+Комп_'!S884</f>
        <v>0</v>
      </c>
      <c r="R884" s="229">
        <f>'Таб.2._Комб+Озд+Комп_'!U884</f>
        <v>198</v>
      </c>
      <c r="S884" s="229">
        <f>'Таб.2._Комб+Озд+Комп_'!W884</f>
        <v>0</v>
      </c>
      <c r="T884" s="229">
        <f>'Таб.2._Комб+Озд+Комп_'!Y884</f>
        <v>0</v>
      </c>
      <c r="U884" s="229">
        <f>'Таб.2._Комб+Озд+Комп_'!AA884</f>
        <v>0</v>
      </c>
      <c r="V884" s="230">
        <f t="shared" si="223"/>
        <v>595</v>
      </c>
      <c r="W884" s="231">
        <f>'Таб. 1._Общ_гр_ '!I884+'Таб. 1._Общ_гр_ '!R884+'Таб. 1._Общ_гр_ '!AA884+'Таб. 1._Общ_гр_ '!AJ884+'Таб.2._Комб+Озд+Комп_'!AD884</f>
        <v>18</v>
      </c>
      <c r="X884" s="168">
        <f>'Таб. 1._Общ_гр_ '!AZ884+'Таб.2._Комб+Озд+Комп_'!AO884</f>
        <v>55355.9</v>
      </c>
      <c r="Y884" s="252">
        <v>1</v>
      </c>
      <c r="Z884" s="63">
        <v>1.1200000000000001</v>
      </c>
      <c r="AA884" s="263">
        <v>1</v>
      </c>
      <c r="AB884" s="63">
        <v>1.05</v>
      </c>
      <c r="AC884" s="168">
        <f t="shared" si="224"/>
        <v>65098.5</v>
      </c>
      <c r="AD884" s="168">
        <v>1</v>
      </c>
      <c r="AE884" s="168">
        <f t="shared" si="225"/>
        <v>65098.5</v>
      </c>
      <c r="AF884" s="233">
        <f>'Таб. 1._Общ_гр_ '!BA884+'Таб.2._Комб+Озд+Комп_'!AP884</f>
        <v>618.79999999999995</v>
      </c>
      <c r="AG884" s="233">
        <f t="shared" si="226"/>
        <v>65717.3</v>
      </c>
    </row>
    <row r="885" spans="1:33" s="19" customFormat="1" ht="11.25" hidden="1" customHeight="1">
      <c r="A885" s="219" t="s">
        <v>887</v>
      </c>
      <c r="B885" s="249" t="s">
        <v>880</v>
      </c>
      <c r="C885" s="226">
        <v>1</v>
      </c>
      <c r="D885" s="160" t="s">
        <v>61</v>
      </c>
      <c r="E885" s="249" t="s">
        <v>1106</v>
      </c>
      <c r="F885" s="229">
        <f>'Таб. 1._Общ_гр_ '!E885+'Таб. 1._Общ_гр_ '!F885+'Таб. 1._Общ_гр_ '!G885+'Таб. 1._Общ_гр_ '!H885</f>
        <v>0</v>
      </c>
      <c r="G885" s="229">
        <f>'Таб. 1._Общ_гр_ '!N885+'Таб. 1._Общ_гр_ '!O885+'Таб. 1._Общ_гр_ '!P885+'Таб. 1._Общ_гр_ '!Q885</f>
        <v>0</v>
      </c>
      <c r="H885" s="229">
        <f>'Таб. 1._Общ_гр_ '!W885+'Таб. 1._Общ_гр_ '!X885+'Таб. 1._Общ_гр_ '!Y885+'Таб. 1._Общ_гр_ '!Z885</f>
        <v>0</v>
      </c>
      <c r="I885" s="229">
        <f>'Таб. 1._Общ_гр_ '!AF885+'Таб. 1._Общ_гр_ '!AG885+'Таб. 1._Общ_гр_ '!AH885+'Таб. 1._Общ_гр_ '!AI885</f>
        <v>0</v>
      </c>
      <c r="J885" s="229">
        <f>'Таб.2._Комб+Озд+Комп_'!E885</f>
        <v>0</v>
      </c>
      <c r="K885" s="229">
        <f>'Таб.2._Комб+Озд+Комп_'!G885</f>
        <v>0</v>
      </c>
      <c r="L885" s="229">
        <f>'Таб.2._Комб+Озд+Комп_'!I885</f>
        <v>0</v>
      </c>
      <c r="M885" s="229">
        <f>'Таб.2._Комб+Озд+Комп_'!K885</f>
        <v>0</v>
      </c>
      <c r="N885" s="229">
        <f>'Таб.2._Комб+Озд+Комп_'!M885</f>
        <v>59</v>
      </c>
      <c r="O885" s="229">
        <f>'Таб.2._Комб+Озд+Комп_'!O885</f>
        <v>0</v>
      </c>
      <c r="P885" s="229">
        <f>'Таб.2._Комб+Озд+Комп_'!Q885</f>
        <v>57</v>
      </c>
      <c r="Q885" s="229">
        <f>'Таб.2._Комб+Озд+Комп_'!S885</f>
        <v>0</v>
      </c>
      <c r="R885" s="229">
        <f>'Таб.2._Комб+Озд+Комп_'!U885</f>
        <v>160</v>
      </c>
      <c r="S885" s="229">
        <f>'Таб.2._Комб+Озд+Комп_'!W885</f>
        <v>0</v>
      </c>
      <c r="T885" s="229">
        <f>'Таб.2._Комб+Озд+Комп_'!Y885</f>
        <v>0</v>
      </c>
      <c r="U885" s="229">
        <f>'Таб.2._Комб+Озд+Комп_'!AA885</f>
        <v>0</v>
      </c>
      <c r="V885" s="230">
        <f t="shared" si="223"/>
        <v>276</v>
      </c>
      <c r="W885" s="231">
        <f>'Таб. 1._Общ_гр_ '!I885+'Таб. 1._Общ_гр_ '!R885+'Таб. 1._Общ_гр_ '!AA885+'Таб. 1._Общ_гр_ '!AJ885+'Таб.2._Комб+Озд+Комп_'!AD885</f>
        <v>11</v>
      </c>
      <c r="X885" s="168">
        <f>'Таб. 1._Общ_гр_ '!AZ885+'Таб.2._Комб+Озд+Комп_'!AO885</f>
        <v>31353.199999999997</v>
      </c>
      <c r="Y885" s="252">
        <v>1.04</v>
      </c>
      <c r="Z885" s="63">
        <v>1.08</v>
      </c>
      <c r="AA885" s="263">
        <v>1.05</v>
      </c>
      <c r="AB885" s="63">
        <v>1.05</v>
      </c>
      <c r="AC885" s="168">
        <f t="shared" si="224"/>
        <v>38825.5</v>
      </c>
      <c r="AD885" s="168">
        <v>1</v>
      </c>
      <c r="AE885" s="168">
        <f t="shared" si="225"/>
        <v>38825.5</v>
      </c>
      <c r="AF885" s="233">
        <f>'Таб. 1._Общ_гр_ '!BA885+'Таб.2._Комб+Озд+Комп_'!AP885</f>
        <v>287</v>
      </c>
      <c r="AG885" s="233">
        <f t="shared" si="226"/>
        <v>39112.5</v>
      </c>
    </row>
    <row r="886" spans="1:33" s="19" customFormat="1" ht="11.25" hidden="1" customHeight="1">
      <c r="A886" s="219" t="s">
        <v>888</v>
      </c>
      <c r="B886" s="249" t="s">
        <v>880</v>
      </c>
      <c r="C886" s="226">
        <v>1</v>
      </c>
      <c r="D886" s="160" t="s">
        <v>61</v>
      </c>
      <c r="E886" s="228" t="s">
        <v>1105</v>
      </c>
      <c r="F886" s="229">
        <f>'Таб. 1._Общ_гр_ '!E886+'Таб. 1._Общ_гр_ '!F886+'Таб. 1._Общ_гр_ '!G886+'Таб. 1._Общ_гр_ '!H886</f>
        <v>0</v>
      </c>
      <c r="G886" s="229">
        <f>'Таб. 1._Общ_гр_ '!N886+'Таб. 1._Общ_гр_ '!O886+'Таб. 1._Общ_гр_ '!P886+'Таб. 1._Общ_гр_ '!Q886</f>
        <v>0</v>
      </c>
      <c r="H886" s="229">
        <f>'Таб. 1._Общ_гр_ '!W886+'Таб. 1._Общ_гр_ '!X886+'Таб. 1._Общ_гр_ '!Y886+'Таб. 1._Общ_гр_ '!Z886</f>
        <v>0</v>
      </c>
      <c r="I886" s="229">
        <f>'Таб. 1._Общ_гр_ '!AF886+'Таб. 1._Общ_гр_ '!AG886+'Таб. 1._Общ_гр_ '!AH886+'Таб. 1._Общ_гр_ '!AI886</f>
        <v>0</v>
      </c>
      <c r="J886" s="229">
        <f>'Таб.2._Комб+Озд+Комп_'!E886</f>
        <v>24</v>
      </c>
      <c r="K886" s="229">
        <f>'Таб.2._Комб+Озд+Комп_'!G886</f>
        <v>0</v>
      </c>
      <c r="L886" s="229">
        <f>'Таб.2._Комб+Озд+Комп_'!I886</f>
        <v>0</v>
      </c>
      <c r="M886" s="229">
        <f>'Таб.2._Комб+Озд+Комп_'!K886</f>
        <v>0</v>
      </c>
      <c r="N886" s="229">
        <f>'Таб.2._Комб+Озд+Комп_'!M886</f>
        <v>0</v>
      </c>
      <c r="O886" s="229">
        <f>'Таб.2._Комб+Озд+Комп_'!O886</f>
        <v>0</v>
      </c>
      <c r="P886" s="229">
        <f>'Таб.2._Комб+Озд+Комп_'!Q886</f>
        <v>0</v>
      </c>
      <c r="Q886" s="229">
        <f>'Таб.2._Комб+Озд+Комп_'!S886</f>
        <v>0</v>
      </c>
      <c r="R886" s="229">
        <f>'Таб.2._Комб+Озд+Комп_'!U886</f>
        <v>131</v>
      </c>
      <c r="S886" s="229">
        <f>'Таб.2._Комб+Озд+Комп_'!W886</f>
        <v>0</v>
      </c>
      <c r="T886" s="229">
        <f>'Таб.2._Комб+Озд+Комп_'!Y886</f>
        <v>20</v>
      </c>
      <c r="U886" s="229">
        <f>'Таб.2._Комб+Озд+Комп_'!AA886</f>
        <v>0</v>
      </c>
      <c r="V886" s="230">
        <f t="shared" si="223"/>
        <v>175</v>
      </c>
      <c r="W886" s="231">
        <f>'Таб. 1._Общ_гр_ '!I886+'Таб. 1._Общ_гр_ '!R886+'Таб. 1._Общ_гр_ '!AA886+'Таб. 1._Общ_гр_ '!AJ886+'Таб.2._Комб+Озд+Комп_'!AD886</f>
        <v>8</v>
      </c>
      <c r="X886" s="168">
        <f>'Таб. 1._Общ_гр_ '!AZ886+'Таб.2._Комб+Озд+Комп_'!AO886</f>
        <v>23596</v>
      </c>
      <c r="Y886" s="252">
        <v>1</v>
      </c>
      <c r="Z886" s="63">
        <v>1.1599999999999999</v>
      </c>
      <c r="AA886" s="263">
        <v>1.05</v>
      </c>
      <c r="AB886" s="63">
        <v>1.1000000000000001</v>
      </c>
      <c r="AC886" s="168">
        <f t="shared" si="224"/>
        <v>31613.9</v>
      </c>
      <c r="AD886" s="168">
        <v>1</v>
      </c>
      <c r="AE886" s="168">
        <f t="shared" si="225"/>
        <v>31613.9</v>
      </c>
      <c r="AF886" s="233">
        <f>'Таб. 1._Общ_гр_ '!BA886+'Таб.2._Комб+Озд+Комп_'!AP886</f>
        <v>182</v>
      </c>
      <c r="AG886" s="233">
        <f t="shared" si="226"/>
        <v>31795.9</v>
      </c>
    </row>
    <row r="887" spans="1:33" s="19" customFormat="1" ht="11.25" hidden="1" customHeight="1">
      <c r="A887" s="219" t="s">
        <v>889</v>
      </c>
      <c r="B887" s="249" t="s">
        <v>880</v>
      </c>
      <c r="C887" s="226">
        <v>1</v>
      </c>
      <c r="D887" s="160" t="s">
        <v>61</v>
      </c>
      <c r="E887" s="228" t="s">
        <v>1105</v>
      </c>
      <c r="F887" s="229">
        <f>'Таб. 1._Общ_гр_ '!E887+'Таб. 1._Общ_гр_ '!F887+'Таб. 1._Общ_гр_ '!G887+'Таб. 1._Общ_гр_ '!H887</f>
        <v>30</v>
      </c>
      <c r="G887" s="229">
        <f>'Таб. 1._Общ_гр_ '!N887+'Таб. 1._Общ_гр_ '!O887+'Таб. 1._Общ_гр_ '!P887+'Таб. 1._Общ_гр_ '!Q887</f>
        <v>0</v>
      </c>
      <c r="H887" s="229">
        <f>'Таб. 1._Общ_гр_ '!W887+'Таб. 1._Общ_гр_ '!X887+'Таб. 1._Общ_гр_ '!Y887+'Таб. 1._Общ_гр_ '!Z887</f>
        <v>0</v>
      </c>
      <c r="I887" s="229">
        <f>'Таб. 1._Общ_гр_ '!AF887+'Таб. 1._Общ_гр_ '!AG887+'Таб. 1._Общ_гр_ '!AH887+'Таб. 1._Общ_гр_ '!AI887</f>
        <v>0</v>
      </c>
      <c r="J887" s="229">
        <f>'Таб.2._Комб+Озд+Комп_'!E887</f>
        <v>30</v>
      </c>
      <c r="K887" s="229">
        <f>'Таб.2._Комб+Озд+Комп_'!G887</f>
        <v>0</v>
      </c>
      <c r="L887" s="229">
        <f>'Таб.2._Комб+Озд+Комп_'!I887</f>
        <v>0</v>
      </c>
      <c r="M887" s="229">
        <f>'Таб.2._Комб+Озд+Комп_'!K887</f>
        <v>0</v>
      </c>
      <c r="N887" s="229">
        <f>'Таб.2._Комб+Озд+Комп_'!M887</f>
        <v>0</v>
      </c>
      <c r="O887" s="229">
        <f>'Таб.2._Комб+Озд+Комп_'!O887</f>
        <v>0</v>
      </c>
      <c r="P887" s="229">
        <f>'Таб.2._Комб+Озд+Комп_'!Q887</f>
        <v>25</v>
      </c>
      <c r="Q887" s="229">
        <f>'Таб.2._Комб+Озд+Комп_'!S887</f>
        <v>0</v>
      </c>
      <c r="R887" s="229">
        <f>'Таб.2._Комб+Озд+Комп_'!U887</f>
        <v>85</v>
      </c>
      <c r="S887" s="229">
        <f>'Таб.2._Комб+Озд+Комп_'!W887</f>
        <v>0</v>
      </c>
      <c r="T887" s="229">
        <f>'Таб.2._Комб+Озд+Комп_'!Y887</f>
        <v>0</v>
      </c>
      <c r="U887" s="229">
        <f>'Таб.2._Комб+Озд+Комп_'!AA887</f>
        <v>0</v>
      </c>
      <c r="V887" s="230">
        <f t="shared" si="223"/>
        <v>170</v>
      </c>
      <c r="W887" s="231">
        <f>'Таб. 1._Общ_гр_ '!I887+'Таб. 1._Общ_гр_ '!R887+'Таб. 1._Общ_гр_ '!AA887+'Таб. 1._Общ_гр_ '!AJ887+'Таб.2._Комб+Озд+Комп_'!AD887</f>
        <v>7</v>
      </c>
      <c r="X887" s="168">
        <f>'Таб. 1._Общ_гр_ '!AZ887+'Таб.2._Комб+Озд+Комп_'!AO887</f>
        <v>22507.9</v>
      </c>
      <c r="Y887" s="252">
        <v>1</v>
      </c>
      <c r="Z887" s="63">
        <v>1.1200000000000001</v>
      </c>
      <c r="AA887" s="263">
        <v>1.05</v>
      </c>
      <c r="AB887" s="63">
        <v>1.05</v>
      </c>
      <c r="AC887" s="168">
        <f t="shared" si="224"/>
        <v>27792.799999999999</v>
      </c>
      <c r="AD887" s="168">
        <v>1</v>
      </c>
      <c r="AE887" s="168">
        <f t="shared" si="225"/>
        <v>27792.799999999999</v>
      </c>
      <c r="AF887" s="233">
        <f>'Таб. 1._Общ_гр_ '!BA887+'Таб.2._Комб+Озд+Комп_'!AP887</f>
        <v>176.79999999999998</v>
      </c>
      <c r="AG887" s="233">
        <f t="shared" si="226"/>
        <v>27969.599999999999</v>
      </c>
    </row>
    <row r="888" spans="1:33" s="19" customFormat="1" ht="11.25" hidden="1" customHeight="1">
      <c r="A888" s="219" t="s">
        <v>890</v>
      </c>
      <c r="B888" s="249" t="s">
        <v>880</v>
      </c>
      <c r="C888" s="226">
        <v>1</v>
      </c>
      <c r="D888" s="160" t="s">
        <v>61</v>
      </c>
      <c r="E888" s="228" t="s">
        <v>1105</v>
      </c>
      <c r="F888" s="229">
        <f>'Таб. 1._Общ_гр_ '!E888+'Таб. 1._Общ_гр_ '!F888+'Таб. 1._Общ_гр_ '!G888+'Таб. 1._Общ_гр_ '!H888</f>
        <v>177</v>
      </c>
      <c r="G888" s="229">
        <f>'Таб. 1._Общ_гр_ '!N888+'Таб. 1._Общ_гр_ '!O888+'Таб. 1._Общ_гр_ '!P888+'Таб. 1._Общ_гр_ '!Q888</f>
        <v>0</v>
      </c>
      <c r="H888" s="229">
        <f>'Таб. 1._Общ_гр_ '!W888+'Таб. 1._Общ_гр_ '!X888+'Таб. 1._Общ_гр_ '!Y888+'Таб. 1._Общ_гр_ '!Z888</f>
        <v>0</v>
      </c>
      <c r="I888" s="229">
        <f>'Таб. 1._Общ_гр_ '!AF888+'Таб. 1._Общ_гр_ '!AG888+'Таб. 1._Общ_гр_ '!AH888+'Таб. 1._Общ_гр_ '!AI888</f>
        <v>0</v>
      </c>
      <c r="J888" s="229">
        <f>'Таб.2._Комб+Озд+Комп_'!E888</f>
        <v>0</v>
      </c>
      <c r="K888" s="229">
        <f>'Таб.2._Комб+Озд+Комп_'!G888</f>
        <v>0</v>
      </c>
      <c r="L888" s="229">
        <f>'Таб.2._Комб+Озд+Комп_'!I888</f>
        <v>0</v>
      </c>
      <c r="M888" s="229">
        <f>'Таб.2._Комб+Озд+Комп_'!K888</f>
        <v>0</v>
      </c>
      <c r="N888" s="229">
        <f>'Таб.2._Комб+Озд+Комп_'!M888</f>
        <v>0</v>
      </c>
      <c r="O888" s="229">
        <f>'Таб.2._Комб+Озд+Комп_'!O888</f>
        <v>0</v>
      </c>
      <c r="P888" s="229">
        <f>'Таб.2._Комб+Озд+Комп_'!Q888</f>
        <v>83</v>
      </c>
      <c r="Q888" s="229">
        <f>'Таб.2._Комб+Озд+Комп_'!S888</f>
        <v>0</v>
      </c>
      <c r="R888" s="229">
        <f>'Таб.2._Комб+Озд+Комп_'!U888</f>
        <v>100</v>
      </c>
      <c r="S888" s="229">
        <f>'Таб.2._Комб+Озд+Комп_'!W888</f>
        <v>0</v>
      </c>
      <c r="T888" s="229">
        <f>'Таб.2._Комб+Озд+Комп_'!Y888</f>
        <v>0</v>
      </c>
      <c r="U888" s="229">
        <f>'Таб.2._Комб+Озд+Комп_'!AA888</f>
        <v>0</v>
      </c>
      <c r="V888" s="230">
        <f t="shared" si="223"/>
        <v>360</v>
      </c>
      <c r="W888" s="231">
        <f>'Таб. 1._Общ_гр_ '!I888+'Таб. 1._Общ_гр_ '!R888+'Таб. 1._Общ_гр_ '!AA888+'Таб. 1._Общ_гр_ '!AJ888+'Таб.2._Комб+Озд+Комп_'!AD888</f>
        <v>11</v>
      </c>
      <c r="X888" s="168">
        <f>'Таб. 1._Общ_гр_ '!AZ888+'Таб.2._Комб+Озд+Комп_'!AO888</f>
        <v>33887.800000000003</v>
      </c>
      <c r="Y888" s="252">
        <v>1</v>
      </c>
      <c r="Z888" s="63">
        <v>1.1200000000000001</v>
      </c>
      <c r="AA888" s="263">
        <v>1.05</v>
      </c>
      <c r="AB888" s="63">
        <v>1</v>
      </c>
      <c r="AC888" s="168">
        <f t="shared" si="224"/>
        <v>39852.1</v>
      </c>
      <c r="AD888" s="168">
        <v>1</v>
      </c>
      <c r="AE888" s="168">
        <f t="shared" si="225"/>
        <v>39852.1</v>
      </c>
      <c r="AF888" s="233">
        <f>'Таб. 1._Общ_гр_ '!BA888+'Таб.2._Комб+Озд+Комп_'!AP888</f>
        <v>374.4</v>
      </c>
      <c r="AG888" s="233">
        <f t="shared" si="226"/>
        <v>40226.5</v>
      </c>
    </row>
    <row r="889" spans="1:33" s="19" customFormat="1" ht="11.25" hidden="1" customHeight="1">
      <c r="A889" s="219" t="s">
        <v>891</v>
      </c>
      <c r="B889" s="249" t="s">
        <v>880</v>
      </c>
      <c r="C889" s="226">
        <v>1</v>
      </c>
      <c r="D889" s="160" t="s">
        <v>61</v>
      </c>
      <c r="E889" s="228" t="s">
        <v>1105</v>
      </c>
      <c r="F889" s="229">
        <f>'Таб. 1._Общ_гр_ '!E889+'Таб. 1._Общ_гр_ '!F889+'Таб. 1._Общ_гр_ '!G889+'Таб. 1._Общ_гр_ '!H889</f>
        <v>85</v>
      </c>
      <c r="G889" s="229">
        <f>'Таб. 1._Общ_гр_ '!N889+'Таб. 1._Общ_гр_ '!O889+'Таб. 1._Общ_гр_ '!P889+'Таб. 1._Общ_гр_ '!Q889</f>
        <v>0</v>
      </c>
      <c r="H889" s="229">
        <f>'Таб. 1._Общ_гр_ '!W889+'Таб. 1._Общ_гр_ '!X889+'Таб. 1._Общ_гр_ '!Y889+'Таб. 1._Общ_гр_ '!Z889</f>
        <v>0</v>
      </c>
      <c r="I889" s="229">
        <f>'Таб. 1._Общ_гр_ '!AF889+'Таб. 1._Общ_гр_ '!AG889+'Таб. 1._Общ_гр_ '!AH889+'Таб. 1._Общ_гр_ '!AI889</f>
        <v>0</v>
      </c>
      <c r="J889" s="229">
        <f>'Таб.2._Комб+Озд+Комп_'!E889</f>
        <v>0</v>
      </c>
      <c r="K889" s="229">
        <f>'Таб.2._Комб+Озд+Комп_'!G889</f>
        <v>0</v>
      </c>
      <c r="L889" s="229">
        <f>'Таб.2._Комб+Озд+Комп_'!I889</f>
        <v>0</v>
      </c>
      <c r="M889" s="229">
        <f>'Таб.2._Комб+Озд+Комп_'!K889</f>
        <v>0</v>
      </c>
      <c r="N889" s="229">
        <f>'Таб.2._Комб+Озд+Комп_'!M889</f>
        <v>0</v>
      </c>
      <c r="O889" s="229">
        <f>'Таб.2._Комб+Озд+Комп_'!O889</f>
        <v>0</v>
      </c>
      <c r="P889" s="229">
        <f>'Таб.2._Комб+Озд+Комп_'!Q889</f>
        <v>50</v>
      </c>
      <c r="Q889" s="229">
        <f>'Таб.2._Комб+Озд+Комп_'!S889</f>
        <v>0</v>
      </c>
      <c r="R889" s="229">
        <f>'Таб.2._Комб+Озд+Комп_'!U889</f>
        <v>180</v>
      </c>
      <c r="S889" s="229">
        <f>'Таб.2._Комб+Озд+Комп_'!W889</f>
        <v>0</v>
      </c>
      <c r="T889" s="229">
        <f>'Таб.2._Комб+Озд+Комп_'!Y889</f>
        <v>0</v>
      </c>
      <c r="U889" s="229">
        <f>'Таб.2._Комб+Озд+Комп_'!AA889</f>
        <v>0</v>
      </c>
      <c r="V889" s="230">
        <f t="shared" si="223"/>
        <v>315</v>
      </c>
      <c r="W889" s="231">
        <f>'Таб. 1._Общ_гр_ '!I889+'Таб. 1._Общ_гр_ '!R889+'Таб. 1._Общ_гр_ '!AA889+'Таб. 1._Общ_гр_ '!AJ889+'Таб.2._Комб+Озд+Комп_'!AD889</f>
        <v>11</v>
      </c>
      <c r="X889" s="168">
        <f>'Таб. 1._Общ_гр_ '!AZ889+'Таб.2._Комб+Озд+Комп_'!AO889</f>
        <v>34519.299999999996</v>
      </c>
      <c r="Y889" s="252">
        <v>1</v>
      </c>
      <c r="Z889" s="63">
        <v>1.1599999999999999</v>
      </c>
      <c r="AA889" s="263">
        <v>1.05</v>
      </c>
      <c r="AB889" s="63">
        <v>1.1000000000000001</v>
      </c>
      <c r="AC889" s="168">
        <f t="shared" si="224"/>
        <v>46249</v>
      </c>
      <c r="AD889" s="168">
        <v>1</v>
      </c>
      <c r="AE889" s="168">
        <f t="shared" si="225"/>
        <v>46249</v>
      </c>
      <c r="AF889" s="233">
        <f>'Таб. 1._Общ_гр_ '!BA889+'Таб.2._Комб+Озд+Комп_'!AP889</f>
        <v>327.60000000000002</v>
      </c>
      <c r="AG889" s="233">
        <f t="shared" si="226"/>
        <v>46576.6</v>
      </c>
    </row>
    <row r="890" spans="1:33" s="19" customFormat="1" ht="11.25" hidden="1" customHeight="1">
      <c r="A890" s="219" t="s">
        <v>892</v>
      </c>
      <c r="B890" s="249" t="s">
        <v>880</v>
      </c>
      <c r="C890" s="226">
        <v>1</v>
      </c>
      <c r="D890" s="160" t="s">
        <v>61</v>
      </c>
      <c r="E890" s="228" t="s">
        <v>1105</v>
      </c>
      <c r="F890" s="229">
        <f>'Таб. 1._Общ_гр_ '!E890+'Таб. 1._Общ_гр_ '!F890+'Таб. 1._Общ_гр_ '!G890+'Таб. 1._Общ_гр_ '!H890</f>
        <v>44</v>
      </c>
      <c r="G890" s="229">
        <f>'Таб. 1._Общ_гр_ '!N890+'Таб. 1._Общ_гр_ '!O890+'Таб. 1._Общ_гр_ '!P890+'Таб. 1._Общ_гр_ '!Q890</f>
        <v>0</v>
      </c>
      <c r="H890" s="229">
        <f>'Таб. 1._Общ_гр_ '!W890+'Таб. 1._Общ_гр_ '!X890+'Таб. 1._Общ_гр_ '!Y890+'Таб. 1._Общ_гр_ '!Z890</f>
        <v>45</v>
      </c>
      <c r="I890" s="229">
        <f>'Таб. 1._Общ_гр_ '!AF890+'Таб. 1._Общ_гр_ '!AG890+'Таб. 1._Общ_гр_ '!AH890+'Таб. 1._Общ_гр_ '!AI890</f>
        <v>0</v>
      </c>
      <c r="J890" s="229">
        <f>'Таб.2._Комб+Озд+Комп_'!E890</f>
        <v>0</v>
      </c>
      <c r="K890" s="229">
        <f>'Таб.2._Комб+Озд+Комп_'!G890</f>
        <v>0</v>
      </c>
      <c r="L890" s="229">
        <f>'Таб.2._Комб+Озд+Комп_'!I890</f>
        <v>0</v>
      </c>
      <c r="M890" s="229">
        <f>'Таб.2._Комб+Озд+Комп_'!K890</f>
        <v>0</v>
      </c>
      <c r="N890" s="229">
        <f>'Таб.2._Комб+Озд+Комп_'!M890</f>
        <v>0</v>
      </c>
      <c r="O890" s="229">
        <f>'Таб.2._Комб+Озд+Комп_'!O890</f>
        <v>0</v>
      </c>
      <c r="P890" s="229">
        <f>'Таб.2._Комб+Озд+Комп_'!Q890</f>
        <v>0</v>
      </c>
      <c r="Q890" s="229">
        <f>'Таб.2._Комб+Озд+Комп_'!S890</f>
        <v>0</v>
      </c>
      <c r="R890" s="229">
        <f>'Таб.2._Комб+Озд+Комп_'!U890</f>
        <v>218</v>
      </c>
      <c r="S890" s="229">
        <f>'Таб.2._Комб+Озд+Комп_'!W890</f>
        <v>0</v>
      </c>
      <c r="T890" s="229">
        <f>'Таб.2._Комб+Озд+Комп_'!Y890</f>
        <v>0</v>
      </c>
      <c r="U890" s="229">
        <f>'Таб.2._Комб+Озд+Комп_'!AA890</f>
        <v>0</v>
      </c>
      <c r="V890" s="230">
        <f t="shared" si="223"/>
        <v>307</v>
      </c>
      <c r="W890" s="231">
        <f>'Таб. 1._Общ_гр_ '!I890+'Таб. 1._Общ_гр_ '!R890+'Таб. 1._Общ_гр_ '!AA890+'Таб. 1._Общ_гр_ '!AJ890+'Таб.2._Комб+Озд+Комп_'!AD890</f>
        <v>12</v>
      </c>
      <c r="X890" s="168">
        <f>'Таб. 1._Общ_гр_ '!AZ890+'Таб.2._Комб+Озд+Комп_'!AO890</f>
        <v>34874.800000000003</v>
      </c>
      <c r="Y890" s="252">
        <v>1</v>
      </c>
      <c r="Z890" s="63">
        <v>1.1599999999999999</v>
      </c>
      <c r="AA890" s="263">
        <v>1</v>
      </c>
      <c r="AB890" s="63">
        <v>1.05</v>
      </c>
      <c r="AC890" s="168">
        <f t="shared" si="224"/>
        <v>42477.5</v>
      </c>
      <c r="AD890" s="168">
        <v>1</v>
      </c>
      <c r="AE890" s="168">
        <f t="shared" si="225"/>
        <v>42477.5</v>
      </c>
      <c r="AF890" s="233">
        <f>'Таб. 1._Общ_гр_ '!BA890+'Таб.2._Комб+Озд+Комп_'!AP890</f>
        <v>319.29999999999995</v>
      </c>
      <c r="AG890" s="233">
        <f t="shared" si="226"/>
        <v>42796.800000000003</v>
      </c>
    </row>
    <row r="891" spans="1:33" s="19" customFormat="1" ht="11.25" hidden="1" customHeight="1">
      <c r="A891" s="219" t="s">
        <v>893</v>
      </c>
      <c r="B891" s="249" t="s">
        <v>880</v>
      </c>
      <c r="C891" s="226">
        <v>1</v>
      </c>
      <c r="D891" s="160" t="s">
        <v>61</v>
      </c>
      <c r="E891" s="228" t="s">
        <v>1105</v>
      </c>
      <c r="F891" s="229">
        <f>'Таб. 1._Общ_гр_ '!E891+'Таб. 1._Общ_гр_ '!F891+'Таб. 1._Общ_гр_ '!G891+'Таб. 1._Общ_гр_ '!H891</f>
        <v>0</v>
      </c>
      <c r="G891" s="229">
        <f>'Таб. 1._Общ_гр_ '!N891+'Таб. 1._Общ_гр_ '!O891+'Таб. 1._Общ_гр_ '!P891+'Таб. 1._Общ_гр_ '!Q891</f>
        <v>0</v>
      </c>
      <c r="H891" s="229">
        <f>'Таб. 1._Общ_гр_ '!W891+'Таб. 1._Общ_гр_ '!X891+'Таб. 1._Общ_гр_ '!Y891+'Таб. 1._Общ_гр_ '!Z891</f>
        <v>0</v>
      </c>
      <c r="I891" s="229">
        <f>'Таб. 1._Общ_гр_ '!AF891+'Таб. 1._Общ_гр_ '!AG891+'Таб. 1._Общ_гр_ '!AH891+'Таб. 1._Общ_гр_ '!AI891</f>
        <v>0</v>
      </c>
      <c r="J891" s="229">
        <f>'Таб.2._Комб+Озд+Комп_'!E891</f>
        <v>89</v>
      </c>
      <c r="K891" s="229">
        <f>'Таб.2._Комб+Озд+Комп_'!G891</f>
        <v>0</v>
      </c>
      <c r="L891" s="229">
        <f>'Таб.2._Комб+Озд+Комп_'!I891</f>
        <v>18</v>
      </c>
      <c r="M891" s="229">
        <f>'Таб.2._Комб+Озд+Комп_'!K891</f>
        <v>0</v>
      </c>
      <c r="N891" s="229">
        <f>'Таб.2._Комб+Озд+Комп_'!M891</f>
        <v>0</v>
      </c>
      <c r="O891" s="229">
        <f>'Таб.2._Комб+Озд+Комп_'!O891</f>
        <v>0</v>
      </c>
      <c r="P891" s="229">
        <f>'Таб.2._Комб+Озд+Комп_'!Q891</f>
        <v>0</v>
      </c>
      <c r="Q891" s="229">
        <f>'Таб.2._Комб+Озд+Комп_'!S891</f>
        <v>0</v>
      </c>
      <c r="R891" s="229">
        <f>'Таб.2._Комб+Озд+Комп_'!U891</f>
        <v>0</v>
      </c>
      <c r="S891" s="229">
        <f>'Таб.2._Комб+Озд+Комп_'!W891</f>
        <v>0</v>
      </c>
      <c r="T891" s="229">
        <f>'Таб.2._Комб+Озд+Комп_'!Y891</f>
        <v>0</v>
      </c>
      <c r="U891" s="229">
        <f>'Таб.2._Комб+Озд+Комп_'!AA891</f>
        <v>0</v>
      </c>
      <c r="V891" s="230">
        <f t="shared" si="223"/>
        <v>107</v>
      </c>
      <c r="W891" s="231">
        <f>'Таб. 1._Общ_гр_ '!I891+'Таб. 1._Общ_гр_ '!R891+'Таб. 1._Общ_гр_ '!AA891+'Таб. 1._Общ_гр_ '!AJ891+'Таб.2._Комб+Озд+Комп_'!AD891</f>
        <v>6</v>
      </c>
      <c r="X891" s="168">
        <f>'Таб. 1._Общ_гр_ '!AZ891+'Таб.2._Комб+Озд+Комп_'!AO891</f>
        <v>17303.7</v>
      </c>
      <c r="Y891" s="252">
        <v>1</v>
      </c>
      <c r="Z891" s="63">
        <v>1.1599999999999999</v>
      </c>
      <c r="AA891" s="263">
        <v>1.1000000000000001</v>
      </c>
      <c r="AB891" s="63">
        <v>1.05</v>
      </c>
      <c r="AC891" s="168">
        <f t="shared" si="224"/>
        <v>23183.5</v>
      </c>
      <c r="AD891" s="168">
        <v>1</v>
      </c>
      <c r="AE891" s="168">
        <f t="shared" si="225"/>
        <v>23183.5</v>
      </c>
      <c r="AF891" s="233">
        <f>'Таб. 1._Общ_гр_ '!BA891+'Таб.2._Комб+Озд+Комп_'!AP891</f>
        <v>111.3</v>
      </c>
      <c r="AG891" s="233">
        <f t="shared" si="226"/>
        <v>23294.799999999999</v>
      </c>
    </row>
    <row r="892" spans="1:33" s="19" customFormat="1" ht="11.25" hidden="1" customHeight="1">
      <c r="A892" s="219" t="s">
        <v>894</v>
      </c>
      <c r="B892" s="249" t="s">
        <v>880</v>
      </c>
      <c r="C892" s="226">
        <v>1</v>
      </c>
      <c r="D892" s="160" t="s">
        <v>61</v>
      </c>
      <c r="E892" s="228" t="s">
        <v>1105</v>
      </c>
      <c r="F892" s="229">
        <f>'Таб. 1._Общ_гр_ '!E892+'Таб. 1._Общ_гр_ '!F892+'Таб. 1._Общ_гр_ '!G892+'Таб. 1._Общ_гр_ '!H892</f>
        <v>81</v>
      </c>
      <c r="G892" s="229">
        <f>'Таб. 1._Общ_гр_ '!N892+'Таб. 1._Общ_гр_ '!O892+'Таб. 1._Общ_гр_ '!P892+'Таб. 1._Общ_гр_ '!Q892</f>
        <v>0</v>
      </c>
      <c r="H892" s="229">
        <f>'Таб. 1._Общ_гр_ '!W892+'Таб. 1._Общ_гр_ '!X892+'Таб. 1._Общ_гр_ '!Y892+'Таб. 1._Общ_гр_ '!Z892</f>
        <v>0</v>
      </c>
      <c r="I892" s="229">
        <f>'Таб. 1._Общ_гр_ '!AF892+'Таб. 1._Общ_гр_ '!AG892+'Таб. 1._Общ_гр_ '!AH892+'Таб. 1._Общ_гр_ '!AI892</f>
        <v>0</v>
      </c>
      <c r="J892" s="229">
        <f>'Таб.2._Комб+Озд+Комп_'!E892</f>
        <v>38</v>
      </c>
      <c r="K892" s="229">
        <f>'Таб.2._Комб+Озд+Комп_'!G892</f>
        <v>0</v>
      </c>
      <c r="L892" s="229">
        <f>'Таб.2._Комб+Озд+Комп_'!I892</f>
        <v>0</v>
      </c>
      <c r="M892" s="229">
        <f>'Таб.2._Комб+Озд+Комп_'!K892</f>
        <v>0</v>
      </c>
      <c r="N892" s="229">
        <f>'Таб.2._Комб+Озд+Комп_'!M892</f>
        <v>0</v>
      </c>
      <c r="O892" s="229">
        <f>'Таб.2._Комб+Озд+Комп_'!O892</f>
        <v>0</v>
      </c>
      <c r="P892" s="229">
        <f>'Таб.2._Комб+Озд+Комп_'!Q892</f>
        <v>49</v>
      </c>
      <c r="Q892" s="229">
        <f>'Таб.2._Комб+Озд+Комп_'!S892</f>
        <v>20</v>
      </c>
      <c r="R892" s="229">
        <f>'Таб.2._Комб+Озд+Комп_'!U892</f>
        <v>309</v>
      </c>
      <c r="S892" s="229">
        <f>'Таб.2._Комб+Озд+Комп_'!W892</f>
        <v>25</v>
      </c>
      <c r="T892" s="229">
        <f>'Таб.2._Комб+Озд+Комп_'!Y892</f>
        <v>0</v>
      </c>
      <c r="U892" s="229">
        <f>'Таб.2._Комб+Озд+Комп_'!AA892</f>
        <v>0</v>
      </c>
      <c r="V892" s="230">
        <f t="shared" si="223"/>
        <v>522</v>
      </c>
      <c r="W892" s="231">
        <f>'Таб. 1._Общ_гр_ '!I892+'Таб. 1._Общ_гр_ '!R892+'Таб. 1._Общ_гр_ '!AA892+'Таб. 1._Общ_гр_ '!AJ892+'Таб.2._Комб+Озд+Комп_'!AD892</f>
        <v>24</v>
      </c>
      <c r="X892" s="168">
        <f>'Таб. 1._Общ_гр_ '!AZ892+'Таб.2._Комб+Озд+Комп_'!AO892</f>
        <v>61866.400000000001</v>
      </c>
      <c r="Y892" s="252">
        <v>1</v>
      </c>
      <c r="Z892" s="63">
        <v>1.1200000000000001</v>
      </c>
      <c r="AA892" s="263">
        <v>1</v>
      </c>
      <c r="AB892" s="63">
        <v>1.1000000000000001</v>
      </c>
      <c r="AC892" s="168">
        <f t="shared" si="224"/>
        <v>76219.399999999994</v>
      </c>
      <c r="AD892" s="168">
        <v>1</v>
      </c>
      <c r="AE892" s="168">
        <f t="shared" si="225"/>
        <v>76219.399999999994</v>
      </c>
      <c r="AF892" s="233">
        <f>'Таб. 1._Общ_гр_ '!BA892+'Таб.2._Комб+Озд+Комп_'!AP892</f>
        <v>542.80000000000007</v>
      </c>
      <c r="AG892" s="233">
        <f t="shared" si="226"/>
        <v>76762.2</v>
      </c>
    </row>
    <row r="893" spans="1:33" s="19" customFormat="1" ht="11.25" hidden="1" customHeight="1">
      <c r="A893" s="219" t="s">
        <v>895</v>
      </c>
      <c r="B893" s="249" t="s">
        <v>880</v>
      </c>
      <c r="C893" s="226">
        <v>1</v>
      </c>
      <c r="D893" s="160" t="s">
        <v>61</v>
      </c>
      <c r="E893" s="228" t="s">
        <v>1105</v>
      </c>
      <c r="F893" s="229">
        <f>'Таб. 1._Общ_гр_ '!E893+'Таб. 1._Общ_гр_ '!F893+'Таб. 1._Общ_гр_ '!G893+'Таб. 1._Общ_гр_ '!H893</f>
        <v>25</v>
      </c>
      <c r="G893" s="229">
        <f>'Таб. 1._Общ_гр_ '!N893+'Таб. 1._Общ_гр_ '!O893+'Таб. 1._Общ_гр_ '!P893+'Таб. 1._Общ_гр_ '!Q893</f>
        <v>0</v>
      </c>
      <c r="H893" s="229">
        <f>'Таб. 1._Общ_гр_ '!W893+'Таб. 1._Общ_гр_ '!X893+'Таб. 1._Общ_гр_ '!Y893+'Таб. 1._Общ_гр_ '!Z893</f>
        <v>0</v>
      </c>
      <c r="I893" s="229">
        <f>'Таб. 1._Общ_гр_ '!AF893+'Таб. 1._Общ_гр_ '!AG893+'Таб. 1._Общ_гр_ '!AH893+'Таб. 1._Общ_гр_ '!AI893</f>
        <v>0</v>
      </c>
      <c r="J893" s="229">
        <f>'Таб.2._Комб+Озд+Комп_'!E893</f>
        <v>0</v>
      </c>
      <c r="K893" s="229">
        <f>'Таб.2._Комб+Озд+Комп_'!G893</f>
        <v>0</v>
      </c>
      <c r="L893" s="229">
        <f>'Таб.2._Комб+Озд+Комп_'!I893</f>
        <v>0</v>
      </c>
      <c r="M893" s="229">
        <f>'Таб.2._Комб+Озд+Комп_'!K893</f>
        <v>0</v>
      </c>
      <c r="N893" s="229">
        <f>'Таб.2._Комб+Озд+Комп_'!M893</f>
        <v>35</v>
      </c>
      <c r="O893" s="229">
        <f>'Таб.2._Комб+Озд+Комп_'!O893</f>
        <v>0</v>
      </c>
      <c r="P893" s="229">
        <f>'Таб.2._Комб+Озд+Комп_'!Q893</f>
        <v>52</v>
      </c>
      <c r="Q893" s="229">
        <f>'Таб.2._Комб+Озд+Комп_'!S893</f>
        <v>0</v>
      </c>
      <c r="R893" s="229">
        <f>'Таб.2._Комб+Озд+Комп_'!U893</f>
        <v>153</v>
      </c>
      <c r="S893" s="229">
        <f>'Таб.2._Комб+Озд+Комп_'!W893</f>
        <v>0</v>
      </c>
      <c r="T893" s="229">
        <f>'Таб.2._Комб+Озд+Комп_'!Y893</f>
        <v>0</v>
      </c>
      <c r="U893" s="229">
        <f>'Таб.2._Комб+Озд+Комп_'!AA893</f>
        <v>0</v>
      </c>
      <c r="V893" s="230">
        <f t="shared" si="223"/>
        <v>265</v>
      </c>
      <c r="W893" s="231">
        <f>'Таб. 1._Общ_гр_ '!I893+'Таб. 1._Общ_гр_ '!R893+'Таб. 1._Общ_гр_ '!AA893+'Таб. 1._Общ_гр_ '!AJ893+'Таб.2._Комб+Озд+Комп_'!AD893</f>
        <v>9</v>
      </c>
      <c r="X893" s="168">
        <f>'Таб. 1._Общ_гр_ '!AZ893+'Таб.2._Комб+Озд+Комп_'!AO893</f>
        <v>30421.599999999999</v>
      </c>
      <c r="Y893" s="252">
        <v>1</v>
      </c>
      <c r="Z893" s="63">
        <v>1.1599999999999999</v>
      </c>
      <c r="AA893" s="263">
        <v>1.05</v>
      </c>
      <c r="AB893" s="63">
        <v>1</v>
      </c>
      <c r="AC893" s="168">
        <f t="shared" si="224"/>
        <v>37053.5</v>
      </c>
      <c r="AD893" s="168">
        <v>1</v>
      </c>
      <c r="AE893" s="168">
        <f t="shared" si="225"/>
        <v>37053.5</v>
      </c>
      <c r="AF893" s="233">
        <f>'Таб. 1._Общ_гр_ '!BA893+'Таб.2._Комб+Озд+Комп_'!AP893</f>
        <v>275.60000000000002</v>
      </c>
      <c r="AG893" s="233">
        <f t="shared" si="226"/>
        <v>37329.1</v>
      </c>
    </row>
    <row r="894" spans="1:33" s="19" customFormat="1" ht="11.25" hidden="1" customHeight="1">
      <c r="A894" s="219" t="s">
        <v>896</v>
      </c>
      <c r="B894" s="249" t="s">
        <v>880</v>
      </c>
      <c r="C894" s="226">
        <v>1</v>
      </c>
      <c r="D894" s="160" t="s">
        <v>61</v>
      </c>
      <c r="E894" s="228" t="s">
        <v>1105</v>
      </c>
      <c r="F894" s="229">
        <f>'Таб. 1._Общ_гр_ '!E894+'Таб. 1._Общ_гр_ '!F894+'Таб. 1._Общ_гр_ '!G894+'Таб. 1._Общ_гр_ '!H894</f>
        <v>30</v>
      </c>
      <c r="G894" s="229">
        <f>'Таб. 1._Общ_гр_ '!N894+'Таб. 1._Общ_гр_ '!O894+'Таб. 1._Общ_гр_ '!P894+'Таб. 1._Общ_гр_ '!Q894</f>
        <v>0</v>
      </c>
      <c r="H894" s="229">
        <f>'Таб. 1._Общ_гр_ '!W894+'Таб. 1._Общ_гр_ '!X894+'Таб. 1._Общ_гр_ '!Y894+'Таб. 1._Общ_гр_ '!Z894</f>
        <v>0</v>
      </c>
      <c r="I894" s="229">
        <f>'Таб. 1._Общ_гр_ '!AF894+'Таб. 1._Общ_гр_ '!AG894+'Таб. 1._Общ_гр_ '!AH894+'Таб. 1._Общ_гр_ '!AI894</f>
        <v>0</v>
      </c>
      <c r="J894" s="229">
        <f>'Таб.2._Комб+Озд+Комп_'!E894</f>
        <v>12</v>
      </c>
      <c r="K894" s="229">
        <f>'Таб.2._Комб+Озд+Комп_'!G894</f>
        <v>0</v>
      </c>
      <c r="L894" s="229">
        <f>'Таб.2._Комб+Озд+Комп_'!I894</f>
        <v>0</v>
      </c>
      <c r="M894" s="229">
        <f>'Таб.2._Комб+Озд+Комп_'!K894</f>
        <v>0</v>
      </c>
      <c r="N894" s="229">
        <f>'Таб.2._Комб+Озд+Комп_'!M894</f>
        <v>36</v>
      </c>
      <c r="O894" s="229">
        <f>'Таб.2._Комб+Озд+Комп_'!O894</f>
        <v>0</v>
      </c>
      <c r="P894" s="229">
        <f>'Таб.2._Комб+Озд+Комп_'!Q894</f>
        <v>64</v>
      </c>
      <c r="Q894" s="229">
        <f>'Таб.2._Комб+Озд+Комп_'!S894</f>
        <v>0</v>
      </c>
      <c r="R894" s="229">
        <f>'Таб.2._Комб+Озд+Комп_'!U894</f>
        <v>108</v>
      </c>
      <c r="S894" s="229">
        <f>'Таб.2._Комб+Озд+Комп_'!W894</f>
        <v>0</v>
      </c>
      <c r="T894" s="229">
        <f>'Таб.2._Комб+Озд+Комп_'!Y894</f>
        <v>0</v>
      </c>
      <c r="U894" s="229">
        <f>'Таб.2._Комб+Озд+Комп_'!AA894</f>
        <v>0</v>
      </c>
      <c r="V894" s="230">
        <f t="shared" si="223"/>
        <v>250</v>
      </c>
      <c r="W894" s="231">
        <f>'Таб. 1._Общ_гр_ '!I894+'Таб. 1._Общ_гр_ '!R894+'Таб. 1._Общ_гр_ '!AA894+'Таб. 1._Общ_гр_ '!AJ894+'Таб.2._Комб+Озд+Комп_'!AD894</f>
        <v>8</v>
      </c>
      <c r="X894" s="168">
        <f>'Таб. 1._Общ_гр_ '!AZ894+'Таб.2._Комб+Озд+Комп_'!AO894</f>
        <v>28955.1</v>
      </c>
      <c r="Y894" s="252">
        <v>1</v>
      </c>
      <c r="Z894" s="63">
        <v>1.1599999999999999</v>
      </c>
      <c r="AA894" s="263">
        <v>1.05</v>
      </c>
      <c r="AB894" s="63">
        <v>1.1000000000000001</v>
      </c>
      <c r="AC894" s="168">
        <f t="shared" si="224"/>
        <v>38794</v>
      </c>
      <c r="AD894" s="168">
        <v>1</v>
      </c>
      <c r="AE894" s="168">
        <f t="shared" si="225"/>
        <v>38794</v>
      </c>
      <c r="AF894" s="233">
        <f>'Таб. 1._Общ_гр_ '!BA894+'Таб.2._Комб+Озд+Комп_'!AP894</f>
        <v>260</v>
      </c>
      <c r="AG894" s="233">
        <f t="shared" si="226"/>
        <v>39054</v>
      </c>
    </row>
    <row r="895" spans="1:33" s="19" customFormat="1" ht="11.25" hidden="1" customHeight="1">
      <c r="A895" s="219" t="s">
        <v>897</v>
      </c>
      <c r="B895" s="249" t="s">
        <v>880</v>
      </c>
      <c r="C895" s="226">
        <v>1</v>
      </c>
      <c r="D895" s="160" t="s">
        <v>61</v>
      </c>
      <c r="E895" s="228" t="s">
        <v>1105</v>
      </c>
      <c r="F895" s="229">
        <f>'Таб. 1._Общ_гр_ '!E895+'Таб. 1._Общ_гр_ '!F895+'Таб. 1._Общ_гр_ '!G895+'Таб. 1._Общ_гр_ '!H895</f>
        <v>0</v>
      </c>
      <c r="G895" s="229">
        <f>'Таб. 1._Общ_гр_ '!N895+'Таб. 1._Общ_гр_ '!O895+'Таб. 1._Общ_гр_ '!P895+'Таб. 1._Общ_гр_ '!Q895</f>
        <v>0</v>
      </c>
      <c r="H895" s="229">
        <f>'Таб. 1._Общ_гр_ '!W895+'Таб. 1._Общ_гр_ '!X895+'Таб. 1._Общ_гр_ '!Y895+'Таб. 1._Общ_гр_ '!Z895</f>
        <v>0</v>
      </c>
      <c r="I895" s="229">
        <f>'Таб. 1._Общ_гр_ '!AF895+'Таб. 1._Общ_гр_ '!AG895+'Таб. 1._Общ_гр_ '!AH895+'Таб. 1._Общ_гр_ '!AI895</f>
        <v>0</v>
      </c>
      <c r="J895" s="229">
        <f>'Таб.2._Комб+Озд+Комп_'!E895</f>
        <v>0</v>
      </c>
      <c r="K895" s="229">
        <f>'Таб.2._Комб+Озд+Комп_'!G895</f>
        <v>20</v>
      </c>
      <c r="L895" s="229">
        <f>'Таб.2._Комб+Озд+Комп_'!I895</f>
        <v>0</v>
      </c>
      <c r="M895" s="229">
        <f>'Таб.2._Комб+Озд+Комп_'!K895</f>
        <v>0</v>
      </c>
      <c r="N895" s="229">
        <f>'Таб.2._Комб+Озд+Комп_'!M895</f>
        <v>0</v>
      </c>
      <c r="O895" s="229">
        <f>'Таб.2._Комб+Озд+Комп_'!O895</f>
        <v>0</v>
      </c>
      <c r="P895" s="229">
        <f>'Таб.2._Комб+Озд+Комп_'!Q895</f>
        <v>85</v>
      </c>
      <c r="Q895" s="229">
        <f>'Таб.2._Комб+Озд+Комп_'!S895</f>
        <v>0</v>
      </c>
      <c r="R895" s="229">
        <f>'Таб.2._Комб+Озд+Комп_'!U895</f>
        <v>245</v>
      </c>
      <c r="S895" s="229">
        <f>'Таб.2._Комб+Озд+Комп_'!W895</f>
        <v>0</v>
      </c>
      <c r="T895" s="229">
        <f>'Таб.2._Комб+Озд+Комп_'!Y895</f>
        <v>0</v>
      </c>
      <c r="U895" s="229">
        <f>'Таб.2._Комб+Озд+Комп_'!AA895</f>
        <v>0</v>
      </c>
      <c r="V895" s="230">
        <f t="shared" si="223"/>
        <v>350</v>
      </c>
      <c r="W895" s="231">
        <f>'Таб. 1._Общ_гр_ '!I895+'Таб. 1._Общ_гр_ '!R895+'Таб. 1._Общ_гр_ '!AA895+'Таб. 1._Общ_гр_ '!AJ895+'Таб.2._Комб+Озд+Комп_'!AD895</f>
        <v>12</v>
      </c>
      <c r="X895" s="168">
        <f>'Таб. 1._Общ_гр_ '!AZ895+'Таб.2._Комб+Озд+Комп_'!AO895</f>
        <v>43351.7</v>
      </c>
      <c r="Y895" s="252">
        <v>1</v>
      </c>
      <c r="Z895" s="63">
        <v>1.1200000000000001</v>
      </c>
      <c r="AA895" s="263">
        <v>1</v>
      </c>
      <c r="AB895" s="63">
        <v>1.05</v>
      </c>
      <c r="AC895" s="168">
        <f t="shared" si="224"/>
        <v>50981.599999999999</v>
      </c>
      <c r="AD895" s="168">
        <v>1</v>
      </c>
      <c r="AE895" s="168">
        <f t="shared" si="225"/>
        <v>50981.599999999999</v>
      </c>
      <c r="AF895" s="233">
        <f>'Таб. 1._Общ_гр_ '!BA895+'Таб.2._Комб+Озд+Комп_'!AP895</f>
        <v>364</v>
      </c>
      <c r="AG895" s="233">
        <f t="shared" si="226"/>
        <v>51345.599999999999</v>
      </c>
    </row>
    <row r="896" spans="1:33" s="19" customFormat="1" ht="11.25" hidden="1" customHeight="1">
      <c r="A896" s="219" t="s">
        <v>898</v>
      </c>
      <c r="B896" s="249" t="s">
        <v>880</v>
      </c>
      <c r="C896" s="226">
        <v>1</v>
      </c>
      <c r="D896" s="160" t="s">
        <v>61</v>
      </c>
      <c r="E896" s="228" t="s">
        <v>1105</v>
      </c>
      <c r="F896" s="229">
        <f>'Таб. 1._Общ_гр_ '!E896+'Таб. 1._Общ_гр_ '!F896+'Таб. 1._Общ_гр_ '!G896+'Таб. 1._Общ_гр_ '!H896</f>
        <v>0</v>
      </c>
      <c r="G896" s="229">
        <f>'Таб. 1._Общ_гр_ '!N896+'Таб. 1._Общ_гр_ '!O896+'Таб. 1._Общ_гр_ '!P896+'Таб. 1._Общ_гр_ '!Q896</f>
        <v>0</v>
      </c>
      <c r="H896" s="229">
        <f>'Таб. 1._Общ_гр_ '!W896+'Таб. 1._Общ_гр_ '!X896+'Таб. 1._Общ_гр_ '!Y896+'Таб. 1._Общ_гр_ '!Z896</f>
        <v>0</v>
      </c>
      <c r="I896" s="229">
        <f>'Таб. 1._Общ_гр_ '!AF896+'Таб. 1._Общ_гр_ '!AG896+'Таб. 1._Общ_гр_ '!AH896+'Таб. 1._Общ_гр_ '!AI896</f>
        <v>0</v>
      </c>
      <c r="J896" s="229">
        <f>'Таб.2._Комб+Озд+Комп_'!E896</f>
        <v>30</v>
      </c>
      <c r="K896" s="229">
        <f>'Таб.2._Комб+Озд+Комп_'!G896</f>
        <v>0</v>
      </c>
      <c r="L896" s="229">
        <f>'Таб.2._Комб+Озд+Комп_'!I896</f>
        <v>0</v>
      </c>
      <c r="M896" s="229">
        <f>'Таб.2._Комб+Озд+Комп_'!K896</f>
        <v>0</v>
      </c>
      <c r="N896" s="229">
        <f>'Таб.2._Комб+Озд+Комп_'!M896</f>
        <v>92</v>
      </c>
      <c r="O896" s="229">
        <f>'Таб.2._Комб+Озд+Комп_'!O896</f>
        <v>0</v>
      </c>
      <c r="P896" s="229">
        <f>'Таб.2._Комб+Озд+Комп_'!Q896</f>
        <v>50</v>
      </c>
      <c r="Q896" s="229">
        <f>'Таб.2._Комб+Озд+Комп_'!S896</f>
        <v>0</v>
      </c>
      <c r="R896" s="229">
        <f>'Таб.2._Комб+Озд+Комп_'!U896</f>
        <v>93</v>
      </c>
      <c r="S896" s="229">
        <f>'Таб.2._Комб+Озд+Комп_'!W896</f>
        <v>0</v>
      </c>
      <c r="T896" s="229">
        <f>'Таб.2._Комб+Озд+Комп_'!Y896</f>
        <v>0</v>
      </c>
      <c r="U896" s="229">
        <f>'Таб.2._Комб+Озд+Комп_'!AA896</f>
        <v>0</v>
      </c>
      <c r="V896" s="230">
        <f t="shared" si="223"/>
        <v>265</v>
      </c>
      <c r="W896" s="231">
        <f>'Таб. 1._Общ_гр_ '!I896+'Таб. 1._Общ_гр_ '!R896+'Таб. 1._Общ_гр_ '!AA896+'Таб. 1._Общ_гр_ '!AJ896+'Таб.2._Комб+Озд+Комп_'!AD896</f>
        <v>10</v>
      </c>
      <c r="X896" s="168">
        <f>'Таб. 1._Общ_гр_ '!AZ896+'Таб.2._Комб+Озд+Комп_'!AO896</f>
        <v>29569.7</v>
      </c>
      <c r="Y896" s="252">
        <v>1</v>
      </c>
      <c r="Z896" s="63">
        <v>1.08</v>
      </c>
      <c r="AA896" s="263">
        <v>1.05</v>
      </c>
      <c r="AB896" s="63">
        <v>1.05</v>
      </c>
      <c r="AC896" s="168">
        <f t="shared" si="224"/>
        <v>35208.6</v>
      </c>
      <c r="AD896" s="168">
        <v>1</v>
      </c>
      <c r="AE896" s="168">
        <f t="shared" si="225"/>
        <v>35208.6</v>
      </c>
      <c r="AF896" s="233">
        <f>'Таб. 1._Общ_гр_ '!BA896+'Таб.2._Комб+Озд+Комп_'!AP896</f>
        <v>275.60000000000002</v>
      </c>
      <c r="AG896" s="233">
        <f t="shared" si="226"/>
        <v>35484.199999999997</v>
      </c>
    </row>
    <row r="897" spans="1:33" s="19" customFormat="1" ht="11.25" hidden="1" customHeight="1">
      <c r="A897" s="219" t="s">
        <v>899</v>
      </c>
      <c r="B897" s="249" t="s">
        <v>880</v>
      </c>
      <c r="C897" s="226">
        <v>1</v>
      </c>
      <c r="D897" s="160" t="s">
        <v>61</v>
      </c>
      <c r="E897" s="228" t="s">
        <v>1105</v>
      </c>
      <c r="F897" s="229">
        <f>'Таб. 1._Общ_гр_ '!E897+'Таб. 1._Общ_гр_ '!F897+'Таб. 1._Общ_гр_ '!G897+'Таб. 1._Общ_гр_ '!H897</f>
        <v>271</v>
      </c>
      <c r="G897" s="229">
        <f>'Таб. 1._Общ_гр_ '!N897+'Таб. 1._Общ_гр_ '!O897+'Таб. 1._Общ_гр_ '!P897+'Таб. 1._Общ_гр_ '!Q897</f>
        <v>0</v>
      </c>
      <c r="H897" s="229">
        <f>'Таб. 1._Общ_гр_ '!W897+'Таб. 1._Общ_гр_ '!X897+'Таб. 1._Общ_гр_ '!Y897+'Таб. 1._Общ_гр_ '!Z897</f>
        <v>75</v>
      </c>
      <c r="I897" s="229">
        <f>'Таб. 1._Общ_гр_ '!AF897+'Таб. 1._Общ_гр_ '!AG897+'Таб. 1._Общ_гр_ '!AH897+'Таб. 1._Общ_гр_ '!AI897</f>
        <v>0</v>
      </c>
      <c r="J897" s="229">
        <f>'Таб.2._Комб+Озд+Комп_'!E897</f>
        <v>20</v>
      </c>
      <c r="K897" s="229">
        <f>'Таб.2._Комб+Озд+Комп_'!G897</f>
        <v>0</v>
      </c>
      <c r="L897" s="229">
        <f>'Таб.2._Комб+Озд+Комп_'!I897</f>
        <v>0</v>
      </c>
      <c r="M897" s="229">
        <f>'Таб.2._Комб+Озд+Комп_'!K897</f>
        <v>0</v>
      </c>
      <c r="N897" s="229">
        <f>'Таб.2._Комб+Озд+Комп_'!M897</f>
        <v>0</v>
      </c>
      <c r="O897" s="229">
        <f>'Таб.2._Комб+Озд+Комп_'!O897</f>
        <v>0</v>
      </c>
      <c r="P897" s="229">
        <f>'Таб.2._Комб+Озд+Комп_'!Q897</f>
        <v>50</v>
      </c>
      <c r="Q897" s="229">
        <f>'Таб.2._Комб+Озд+Комп_'!S897</f>
        <v>0</v>
      </c>
      <c r="R897" s="229">
        <f>'Таб.2._Комб+Озд+Комп_'!U897</f>
        <v>234</v>
      </c>
      <c r="S897" s="229">
        <f>'Таб.2._Комб+Озд+Комп_'!W897</f>
        <v>0</v>
      </c>
      <c r="T897" s="229">
        <f>'Таб.2._Комб+Озд+Комп_'!Y897</f>
        <v>0</v>
      </c>
      <c r="U897" s="229">
        <f>'Таб.2._Комб+Озд+Комп_'!AA897</f>
        <v>0</v>
      </c>
      <c r="V897" s="230">
        <f t="shared" si="223"/>
        <v>650</v>
      </c>
      <c r="W897" s="231">
        <f>'Таб. 1._Общ_гр_ '!I897+'Таб. 1._Общ_гр_ '!R897+'Таб. 1._Общ_гр_ '!AA897+'Таб. 1._Общ_гр_ '!AJ897+'Таб.2._Комб+Озд+Комп_'!AD897</f>
        <v>25</v>
      </c>
      <c r="X897" s="168">
        <f>'Таб. 1._Общ_гр_ '!AZ897+'Таб.2._Комб+Озд+Комп_'!AO897</f>
        <v>65447.1</v>
      </c>
      <c r="Y897" s="252">
        <v>1</v>
      </c>
      <c r="Z897" s="63">
        <v>1.1200000000000001</v>
      </c>
      <c r="AA897" s="263">
        <v>1</v>
      </c>
      <c r="AB897" s="63">
        <v>1.1000000000000001</v>
      </c>
      <c r="AC897" s="168">
        <f t="shared" si="224"/>
        <v>80630.8</v>
      </c>
      <c r="AD897" s="168">
        <v>1</v>
      </c>
      <c r="AE897" s="168">
        <f t="shared" si="225"/>
        <v>80630.8</v>
      </c>
      <c r="AF897" s="233">
        <f>'Таб. 1._Общ_гр_ '!BA897+'Таб.2._Комб+Озд+Комп_'!AP897</f>
        <v>676</v>
      </c>
      <c r="AG897" s="233">
        <f t="shared" si="226"/>
        <v>81306.8</v>
      </c>
    </row>
    <row r="898" spans="1:33" s="19" customFormat="1" ht="11.25" hidden="1" customHeight="1">
      <c r="A898" s="219" t="s">
        <v>900</v>
      </c>
      <c r="B898" s="249" t="s">
        <v>880</v>
      </c>
      <c r="C898" s="226">
        <v>1</v>
      </c>
      <c r="D898" s="160" t="s">
        <v>61</v>
      </c>
      <c r="E898" s="228" t="s">
        <v>1105</v>
      </c>
      <c r="F898" s="229">
        <f>'Таб. 1._Общ_гр_ '!E898+'Таб. 1._Общ_гр_ '!F898+'Таб. 1._Общ_гр_ '!G898+'Таб. 1._Общ_гр_ '!H898</f>
        <v>0</v>
      </c>
      <c r="G898" s="229">
        <f>'Таб. 1._Общ_гр_ '!N898+'Таб. 1._Общ_гр_ '!O898+'Таб. 1._Общ_гр_ '!P898+'Таб. 1._Общ_гр_ '!Q898</f>
        <v>0</v>
      </c>
      <c r="H898" s="229">
        <f>'Таб. 1._Общ_гр_ '!W898+'Таб. 1._Общ_гр_ '!X898+'Таб. 1._Общ_гр_ '!Y898+'Таб. 1._Общ_гр_ '!Z898</f>
        <v>0</v>
      </c>
      <c r="I898" s="229">
        <f>'Таб. 1._Общ_гр_ '!AF898+'Таб. 1._Общ_гр_ '!AG898+'Таб. 1._Общ_гр_ '!AH898+'Таб. 1._Общ_гр_ '!AI898</f>
        <v>0</v>
      </c>
      <c r="J898" s="229">
        <f>'Таб.2._Комб+Озд+Комп_'!E898</f>
        <v>0</v>
      </c>
      <c r="K898" s="229">
        <f>'Таб.2._Комб+Озд+Комп_'!G898</f>
        <v>0</v>
      </c>
      <c r="L898" s="229">
        <f>'Таб.2._Комб+Озд+Комп_'!I898</f>
        <v>0</v>
      </c>
      <c r="M898" s="229">
        <f>'Таб.2._Комб+Озд+Комп_'!K898</f>
        <v>0</v>
      </c>
      <c r="N898" s="229">
        <f>'Таб.2._Комб+Озд+Комп_'!M898</f>
        <v>24</v>
      </c>
      <c r="O898" s="229">
        <f>'Таб.2._Комб+Озд+Комп_'!O898</f>
        <v>0</v>
      </c>
      <c r="P898" s="229">
        <f>'Таб.2._Комб+Озд+Комп_'!Q898</f>
        <v>50</v>
      </c>
      <c r="Q898" s="229">
        <f>'Таб.2._Комб+Озд+Комп_'!S898</f>
        <v>0</v>
      </c>
      <c r="R898" s="229">
        <f>'Таб.2._Комб+Озд+Комп_'!U898</f>
        <v>251</v>
      </c>
      <c r="S898" s="229">
        <f>'Таб.2._Комб+Озд+Комп_'!W898</f>
        <v>0</v>
      </c>
      <c r="T898" s="229">
        <f>'Таб.2._Комб+Озд+Комп_'!Y898</f>
        <v>0</v>
      </c>
      <c r="U898" s="229">
        <f>'Таб.2._Комб+Озд+Комп_'!AA898</f>
        <v>0</v>
      </c>
      <c r="V898" s="230">
        <f t="shared" si="223"/>
        <v>325</v>
      </c>
      <c r="W898" s="231">
        <f>'Таб. 1._Общ_гр_ '!I898+'Таб. 1._Общ_гр_ '!R898+'Таб. 1._Общ_гр_ '!AA898+'Таб. 1._Общ_гр_ '!AJ898+'Таб.2._Комб+Озд+Комп_'!AD898</f>
        <v>12</v>
      </c>
      <c r="X898" s="168">
        <f>'Таб. 1._Общ_гр_ '!AZ898+'Таб.2._Комб+Озд+Комп_'!AO898</f>
        <v>39298.199999999997</v>
      </c>
      <c r="Y898" s="252">
        <v>1</v>
      </c>
      <c r="Z898" s="63">
        <v>1.1200000000000001</v>
      </c>
      <c r="AA898" s="263">
        <v>1</v>
      </c>
      <c r="AB898" s="63">
        <v>1.05</v>
      </c>
      <c r="AC898" s="168">
        <f t="shared" si="224"/>
        <v>46214.7</v>
      </c>
      <c r="AD898" s="168">
        <v>1</v>
      </c>
      <c r="AE898" s="168">
        <f t="shared" si="225"/>
        <v>46214.7</v>
      </c>
      <c r="AF898" s="233">
        <f>'Таб. 1._Общ_гр_ '!BA898+'Таб.2._Комб+Озд+Комп_'!AP898</f>
        <v>338</v>
      </c>
      <c r="AG898" s="233">
        <f t="shared" si="226"/>
        <v>46552.7</v>
      </c>
    </row>
    <row r="899" spans="1:33" s="19" customFormat="1" ht="11.25" hidden="1" customHeight="1">
      <c r="A899" s="219" t="s">
        <v>901</v>
      </c>
      <c r="B899" s="249" t="s">
        <v>880</v>
      </c>
      <c r="C899" s="226">
        <v>1</v>
      </c>
      <c r="D899" s="160" t="s">
        <v>61</v>
      </c>
      <c r="E899" s="228" t="s">
        <v>1105</v>
      </c>
      <c r="F899" s="229">
        <f>'Таб. 1._Общ_гр_ '!E899+'Таб. 1._Общ_гр_ '!F899+'Таб. 1._Общ_гр_ '!G899+'Таб. 1._Общ_гр_ '!H899</f>
        <v>91</v>
      </c>
      <c r="G899" s="229">
        <f>'Таб. 1._Общ_гр_ '!N899+'Таб. 1._Общ_гр_ '!O899+'Таб. 1._Общ_гр_ '!P899+'Таб. 1._Общ_гр_ '!Q899</f>
        <v>0</v>
      </c>
      <c r="H899" s="229">
        <f>'Таб. 1._Общ_гр_ '!W899+'Таб. 1._Общ_гр_ '!X899+'Таб. 1._Общ_гр_ '!Y899+'Таб. 1._Общ_гр_ '!Z899</f>
        <v>51</v>
      </c>
      <c r="I899" s="229">
        <f>'Таб. 1._Общ_гр_ '!AF899+'Таб. 1._Общ_гр_ '!AG899+'Таб. 1._Общ_гр_ '!AH899+'Таб. 1._Общ_гр_ '!AI899</f>
        <v>0</v>
      </c>
      <c r="J899" s="229">
        <f>'Таб.2._Комб+Озд+Комп_'!E899</f>
        <v>0</v>
      </c>
      <c r="K899" s="229">
        <f>'Таб.2._Комб+Озд+Комп_'!G899</f>
        <v>0</v>
      </c>
      <c r="L899" s="229">
        <f>'Таб.2._Комб+Озд+Комп_'!I899</f>
        <v>0</v>
      </c>
      <c r="M899" s="229">
        <f>'Таб.2._Комб+Озд+Комп_'!K899</f>
        <v>0</v>
      </c>
      <c r="N899" s="229">
        <f>'Таб.2._Комб+Озд+Комп_'!M899</f>
        <v>0</v>
      </c>
      <c r="O899" s="229">
        <f>'Таб.2._Комб+Озд+Комп_'!O899</f>
        <v>0</v>
      </c>
      <c r="P899" s="229">
        <f>'Таб.2._Комб+Озд+Комп_'!Q899</f>
        <v>30</v>
      </c>
      <c r="Q899" s="229">
        <f>'Таб.2._Комб+Озд+Комп_'!S899</f>
        <v>0</v>
      </c>
      <c r="R899" s="229">
        <f>'Таб.2._Комб+Озд+Комп_'!U899</f>
        <v>226</v>
      </c>
      <c r="S899" s="229">
        <f>'Таб.2._Комб+Озд+Комп_'!W899</f>
        <v>0</v>
      </c>
      <c r="T899" s="229">
        <f>'Таб.2._Комб+Озд+Комп_'!Y899</f>
        <v>0</v>
      </c>
      <c r="U899" s="229">
        <f>'Таб.2._Комб+Озд+Комп_'!AA899</f>
        <v>0</v>
      </c>
      <c r="V899" s="230">
        <f t="shared" si="223"/>
        <v>398</v>
      </c>
      <c r="W899" s="231">
        <f>'Таб. 1._Общ_гр_ '!I899+'Таб. 1._Общ_гр_ '!R899+'Таб. 1._Общ_гр_ '!AA899+'Таб. 1._Общ_гр_ '!AJ899+'Таб.2._Комб+Озд+Комп_'!AD899</f>
        <v>13</v>
      </c>
      <c r="X899" s="168">
        <f>'Таб. 1._Общ_гр_ '!AZ899+'Таб.2._Комб+Озд+Комп_'!AO899</f>
        <v>42825.5</v>
      </c>
      <c r="Y899" s="252">
        <v>1</v>
      </c>
      <c r="Z899" s="63">
        <v>1.1200000000000001</v>
      </c>
      <c r="AA899" s="263">
        <v>1</v>
      </c>
      <c r="AB899" s="63">
        <v>1</v>
      </c>
      <c r="AC899" s="168">
        <f t="shared" si="224"/>
        <v>47964.6</v>
      </c>
      <c r="AD899" s="168">
        <v>1</v>
      </c>
      <c r="AE899" s="168">
        <f t="shared" si="225"/>
        <v>47964.6</v>
      </c>
      <c r="AF899" s="233">
        <f>'Таб. 1._Общ_гр_ '!BA899+'Таб.2._Комб+Озд+Комп_'!AP899</f>
        <v>413.9</v>
      </c>
      <c r="AG899" s="233">
        <f t="shared" si="226"/>
        <v>48378.5</v>
      </c>
    </row>
    <row r="900" spans="1:33" s="19" customFormat="1" ht="11.25" hidden="1" customHeight="1">
      <c r="A900" s="219" t="s">
        <v>902</v>
      </c>
      <c r="B900" s="249" t="s">
        <v>880</v>
      </c>
      <c r="C900" s="226">
        <v>1</v>
      </c>
      <c r="D900" s="160" t="s">
        <v>61</v>
      </c>
      <c r="E900" s="228" t="s">
        <v>1105</v>
      </c>
      <c r="F900" s="229">
        <f>'Таб. 1._Общ_гр_ '!E900+'Таб. 1._Общ_гр_ '!F900+'Таб. 1._Общ_гр_ '!G900+'Таб. 1._Общ_гр_ '!H900</f>
        <v>0</v>
      </c>
      <c r="G900" s="229">
        <f>'Таб. 1._Общ_гр_ '!N900+'Таб. 1._Общ_гр_ '!O900+'Таб. 1._Общ_гр_ '!P900+'Таб. 1._Общ_гр_ '!Q900</f>
        <v>0</v>
      </c>
      <c r="H900" s="229">
        <f>'Таб. 1._Общ_гр_ '!W900+'Таб. 1._Общ_гр_ '!X900+'Таб. 1._Общ_гр_ '!Y900+'Таб. 1._Общ_гр_ '!Z900</f>
        <v>0</v>
      </c>
      <c r="I900" s="229">
        <f>'Таб. 1._Общ_гр_ '!AF900+'Таб. 1._Общ_гр_ '!AG900+'Таб. 1._Общ_гр_ '!AH900+'Таб. 1._Общ_гр_ '!AI900</f>
        <v>0</v>
      </c>
      <c r="J900" s="229">
        <f>'Таб.2._Комб+Озд+Комп_'!E900</f>
        <v>24</v>
      </c>
      <c r="K900" s="229">
        <f>'Таб.2._Комб+Озд+Комп_'!G900</f>
        <v>0</v>
      </c>
      <c r="L900" s="229">
        <f>'Таб.2._Комб+Озд+Комп_'!I900</f>
        <v>0</v>
      </c>
      <c r="M900" s="229">
        <f>'Таб.2._Комб+Озд+Комп_'!K900</f>
        <v>0</v>
      </c>
      <c r="N900" s="229">
        <f>'Таб.2._Комб+Озд+Комп_'!M900</f>
        <v>0</v>
      </c>
      <c r="O900" s="229">
        <f>'Таб.2._Комб+Озд+Комп_'!O900</f>
        <v>0</v>
      </c>
      <c r="P900" s="229">
        <f>'Таб.2._Комб+Озд+Комп_'!Q900</f>
        <v>90</v>
      </c>
      <c r="Q900" s="229">
        <f>'Таб.2._Комб+Озд+Комп_'!S900</f>
        <v>0</v>
      </c>
      <c r="R900" s="229">
        <f>'Таб.2._Комб+Озд+Комп_'!U900</f>
        <v>256</v>
      </c>
      <c r="S900" s="229">
        <f>'Таб.2._Комб+Озд+Комп_'!W900</f>
        <v>0</v>
      </c>
      <c r="T900" s="229">
        <f>'Таб.2._Комб+Озд+Комп_'!Y900</f>
        <v>0</v>
      </c>
      <c r="U900" s="229">
        <f>'Таб.2._Комб+Озд+Комп_'!AA900</f>
        <v>0</v>
      </c>
      <c r="V900" s="230">
        <f t="shared" si="223"/>
        <v>370</v>
      </c>
      <c r="W900" s="231">
        <f>'Таб. 1._Общ_гр_ '!I900+'Таб. 1._Общ_гр_ '!R900+'Таб. 1._Общ_гр_ '!AA900+'Таб. 1._Общ_гр_ '!AJ900+'Таб.2._Комб+Озд+Комп_'!AD900</f>
        <v>14</v>
      </c>
      <c r="X900" s="168">
        <f>'Таб. 1._Общ_гр_ '!AZ900+'Таб.2._Комб+Озд+Комп_'!AO900</f>
        <v>45741.200000000004</v>
      </c>
      <c r="Y900" s="252">
        <v>1</v>
      </c>
      <c r="Z900" s="63">
        <v>1.1599999999999999</v>
      </c>
      <c r="AA900" s="263">
        <v>1</v>
      </c>
      <c r="AB900" s="63">
        <v>1</v>
      </c>
      <c r="AC900" s="168">
        <f t="shared" si="224"/>
        <v>53059.8</v>
      </c>
      <c r="AD900" s="168">
        <v>1</v>
      </c>
      <c r="AE900" s="168">
        <f t="shared" si="225"/>
        <v>53059.8</v>
      </c>
      <c r="AF900" s="233">
        <f>'Таб. 1._Общ_гр_ '!BA900+'Таб.2._Комб+Озд+Комп_'!AP900</f>
        <v>384.8</v>
      </c>
      <c r="AG900" s="233">
        <f t="shared" si="226"/>
        <v>53444.600000000006</v>
      </c>
    </row>
    <row r="901" spans="1:33" s="19" customFormat="1" ht="11.25" hidden="1" customHeight="1">
      <c r="A901" s="219" t="s">
        <v>903</v>
      </c>
      <c r="B901" s="249" t="s">
        <v>880</v>
      </c>
      <c r="C901" s="226">
        <v>1</v>
      </c>
      <c r="D901" s="160" t="s">
        <v>61</v>
      </c>
      <c r="E901" s="228" t="s">
        <v>1105</v>
      </c>
      <c r="F901" s="229">
        <f>'Таб. 1._Общ_гр_ '!E901+'Таб. 1._Общ_гр_ '!F901+'Таб. 1._Общ_гр_ '!G901+'Таб. 1._Общ_гр_ '!H901</f>
        <v>0</v>
      </c>
      <c r="G901" s="229">
        <f>'Таб. 1._Общ_гр_ '!N901+'Таб. 1._Общ_гр_ '!O901+'Таб. 1._Общ_гр_ '!P901+'Таб. 1._Общ_гр_ '!Q901</f>
        <v>0</v>
      </c>
      <c r="H901" s="229">
        <f>'Таб. 1._Общ_гр_ '!W901+'Таб. 1._Общ_гр_ '!X901+'Таб. 1._Общ_гр_ '!Y901+'Таб. 1._Общ_гр_ '!Z901</f>
        <v>0</v>
      </c>
      <c r="I901" s="229">
        <f>'Таб. 1._Общ_гр_ '!AF901+'Таб. 1._Общ_гр_ '!AG901+'Таб. 1._Общ_гр_ '!AH901+'Таб. 1._Общ_гр_ '!AI901</f>
        <v>0</v>
      </c>
      <c r="J901" s="229">
        <f>'Таб.2._Комб+Озд+Комп_'!E901</f>
        <v>0</v>
      </c>
      <c r="K901" s="229">
        <f>'Таб.2._Комб+Озд+Комп_'!G901</f>
        <v>0</v>
      </c>
      <c r="L901" s="229">
        <f>'Таб.2._Комб+Озд+Комп_'!I901</f>
        <v>0</v>
      </c>
      <c r="M901" s="229">
        <f>'Таб.2._Комб+Озд+Комп_'!K901</f>
        <v>0</v>
      </c>
      <c r="N901" s="229">
        <f>'Таб.2._Комб+Озд+Комп_'!M901</f>
        <v>83</v>
      </c>
      <c r="O901" s="229">
        <f>'Таб.2._Комб+Озд+Комп_'!O901</f>
        <v>0</v>
      </c>
      <c r="P901" s="229">
        <f>'Таб.2._Комб+Озд+Комп_'!Q901</f>
        <v>40</v>
      </c>
      <c r="Q901" s="229">
        <f>'Таб.2._Комб+Озд+Комп_'!S901</f>
        <v>0</v>
      </c>
      <c r="R901" s="229">
        <f>'Таб.2._Комб+Озд+Комп_'!U901</f>
        <v>0</v>
      </c>
      <c r="S901" s="229">
        <f>'Таб.2._Комб+Озд+Комп_'!W901</f>
        <v>0</v>
      </c>
      <c r="T901" s="229">
        <f>'Таб.2._Комб+Озд+Комп_'!Y901</f>
        <v>0</v>
      </c>
      <c r="U901" s="229">
        <f>'Таб.2._Комб+Озд+Комп_'!AA901</f>
        <v>0</v>
      </c>
      <c r="V901" s="230">
        <f t="shared" si="223"/>
        <v>123</v>
      </c>
      <c r="W901" s="231">
        <f>'Таб. 1._Общ_гр_ '!I901+'Таб. 1._Общ_гр_ '!R901+'Таб. 1._Общ_гр_ '!AA901+'Таб. 1._Общ_гр_ '!AJ901+'Таб.2._Комб+Озд+Комп_'!AD901</f>
        <v>5</v>
      </c>
      <c r="X901" s="168">
        <f>'Таб. 1._Общ_гр_ '!AZ901+'Таб.2._Комб+Озд+Комп_'!AO901</f>
        <v>11179.3</v>
      </c>
      <c r="Y901" s="252">
        <v>1</v>
      </c>
      <c r="Z901" s="63">
        <v>1.1599999999999999</v>
      </c>
      <c r="AA901" s="263">
        <v>1.1000000000000001</v>
      </c>
      <c r="AB901" s="63">
        <v>1</v>
      </c>
      <c r="AC901" s="168">
        <f t="shared" si="224"/>
        <v>14264.8</v>
      </c>
      <c r="AD901" s="168">
        <v>1</v>
      </c>
      <c r="AE901" s="168">
        <f t="shared" si="225"/>
        <v>14264.8</v>
      </c>
      <c r="AF901" s="233">
        <f>'Таб. 1._Общ_гр_ '!BA901+'Таб.2._Комб+Озд+Комп_'!AP901</f>
        <v>127.9</v>
      </c>
      <c r="AG901" s="233">
        <f t="shared" si="226"/>
        <v>14392.699999999999</v>
      </c>
    </row>
    <row r="902" spans="1:33" s="19" customFormat="1" ht="11.25" hidden="1" customHeight="1">
      <c r="A902" s="219" t="s">
        <v>904</v>
      </c>
      <c r="B902" s="249" t="s">
        <v>880</v>
      </c>
      <c r="C902" s="226">
        <v>1</v>
      </c>
      <c r="D902" s="160" t="s">
        <v>61</v>
      </c>
      <c r="E902" s="228" t="s">
        <v>1105</v>
      </c>
      <c r="F902" s="229">
        <f>'Таб. 1._Общ_гр_ '!E902+'Таб. 1._Общ_гр_ '!F902+'Таб. 1._Общ_гр_ '!G902+'Таб. 1._Общ_гр_ '!H902</f>
        <v>0</v>
      </c>
      <c r="G902" s="229">
        <f>'Таб. 1._Общ_гр_ '!N902+'Таб. 1._Общ_гр_ '!O902+'Таб. 1._Общ_гр_ '!P902+'Таб. 1._Общ_гр_ '!Q902</f>
        <v>0</v>
      </c>
      <c r="H902" s="229">
        <f>'Таб. 1._Общ_гр_ '!W902+'Таб. 1._Общ_гр_ '!X902+'Таб. 1._Общ_гр_ '!Y902+'Таб. 1._Общ_гр_ '!Z902</f>
        <v>0</v>
      </c>
      <c r="I902" s="229">
        <f>'Таб. 1._Общ_гр_ '!AF902+'Таб. 1._Общ_гр_ '!AG902+'Таб. 1._Общ_гр_ '!AH902+'Таб. 1._Общ_гр_ '!AI902</f>
        <v>0</v>
      </c>
      <c r="J902" s="229">
        <f>'Таб.2._Комб+Озд+Комп_'!E902</f>
        <v>42</v>
      </c>
      <c r="K902" s="229">
        <f>'Таб.2._Комб+Озд+Комп_'!G902</f>
        <v>0</v>
      </c>
      <c r="L902" s="229">
        <f>'Таб.2._Комб+Озд+Комп_'!I902</f>
        <v>0</v>
      </c>
      <c r="M902" s="229">
        <f>'Таб.2._Комб+Озд+Комп_'!K902</f>
        <v>0</v>
      </c>
      <c r="N902" s="229">
        <f>'Таб.2._Комб+Озд+Комп_'!M902</f>
        <v>0</v>
      </c>
      <c r="O902" s="229">
        <f>'Таб.2._Комб+Озд+Комп_'!O902</f>
        <v>0</v>
      </c>
      <c r="P902" s="229">
        <f>'Таб.2._Комб+Озд+Комп_'!Q902</f>
        <v>38</v>
      </c>
      <c r="Q902" s="229">
        <f>'Таб.2._Комб+Озд+Комп_'!S902</f>
        <v>0</v>
      </c>
      <c r="R902" s="229">
        <f>'Таб.2._Комб+Озд+Комп_'!U902</f>
        <v>120</v>
      </c>
      <c r="S902" s="229">
        <f>'Таб.2._Комб+Озд+Комп_'!W902</f>
        <v>0</v>
      </c>
      <c r="T902" s="229">
        <f>'Таб.2._Комб+Озд+Комп_'!Y902</f>
        <v>0</v>
      </c>
      <c r="U902" s="229">
        <f>'Таб.2._Комб+Озд+Комп_'!AA902</f>
        <v>0</v>
      </c>
      <c r="V902" s="230">
        <f t="shared" si="223"/>
        <v>200</v>
      </c>
      <c r="W902" s="231">
        <f>'Таб. 1._Общ_гр_ '!I902+'Таб. 1._Общ_гр_ '!R902+'Таб. 1._Общ_гр_ '!AA902+'Таб. 1._Общ_гр_ '!AJ902+'Таб.2._Комб+Озд+Комп_'!AD902</f>
        <v>10</v>
      </c>
      <c r="X902" s="168">
        <f>'Таб. 1._Общ_гр_ '!AZ902+'Таб.2._Комб+Озд+Комп_'!AO902</f>
        <v>25823.199999999997</v>
      </c>
      <c r="Y902" s="252">
        <v>1</v>
      </c>
      <c r="Z902" s="63">
        <v>1.1200000000000001</v>
      </c>
      <c r="AA902" s="263">
        <v>1.05</v>
      </c>
      <c r="AB902" s="63">
        <v>1.1000000000000001</v>
      </c>
      <c r="AC902" s="168">
        <f t="shared" si="224"/>
        <v>33404.9</v>
      </c>
      <c r="AD902" s="168">
        <v>1</v>
      </c>
      <c r="AE902" s="168">
        <f t="shared" si="225"/>
        <v>33404.9</v>
      </c>
      <c r="AF902" s="233">
        <f>'Таб. 1._Общ_гр_ '!BA902+'Таб.2._Комб+Озд+Комп_'!AP902</f>
        <v>208</v>
      </c>
      <c r="AG902" s="233">
        <f t="shared" si="226"/>
        <v>33612.9</v>
      </c>
    </row>
    <row r="903" spans="1:33" s="19" customFormat="1" ht="11.25" hidden="1" customHeight="1">
      <c r="A903" s="219" t="s">
        <v>905</v>
      </c>
      <c r="B903" s="249" t="s">
        <v>880</v>
      </c>
      <c r="C903" s="226">
        <v>1</v>
      </c>
      <c r="D903" s="160" t="s">
        <v>61</v>
      </c>
      <c r="E903" s="249" t="s">
        <v>1106</v>
      </c>
      <c r="F903" s="229">
        <f>'Таб. 1._Общ_гр_ '!E903+'Таб. 1._Общ_гр_ '!F903+'Таб. 1._Общ_гр_ '!G903+'Таб. 1._Общ_гр_ '!H903</f>
        <v>0</v>
      </c>
      <c r="G903" s="229">
        <f>'Таб. 1._Общ_гр_ '!N903+'Таб. 1._Общ_гр_ '!O903+'Таб. 1._Общ_гр_ '!P903+'Таб. 1._Общ_гр_ '!Q903</f>
        <v>0</v>
      </c>
      <c r="H903" s="229">
        <f>'Таб. 1._Общ_гр_ '!W903+'Таб. 1._Общ_гр_ '!X903+'Таб. 1._Общ_гр_ '!Y903+'Таб. 1._Общ_гр_ '!Z903</f>
        <v>0</v>
      </c>
      <c r="I903" s="229">
        <f>'Таб. 1._Общ_гр_ '!AF903+'Таб. 1._Общ_гр_ '!AG903+'Таб. 1._Общ_гр_ '!AH903+'Таб. 1._Общ_гр_ '!AI903</f>
        <v>0</v>
      </c>
      <c r="J903" s="229">
        <f>'Таб.2._Комб+Озд+Комп_'!E903</f>
        <v>0</v>
      </c>
      <c r="K903" s="229">
        <f>'Таб.2._Комб+Озд+Комп_'!G903</f>
        <v>0</v>
      </c>
      <c r="L903" s="229">
        <f>'Таб.2._Комб+Озд+Комп_'!I903</f>
        <v>0</v>
      </c>
      <c r="M903" s="229">
        <f>'Таб.2._Комб+Озд+Комп_'!K903</f>
        <v>0</v>
      </c>
      <c r="N903" s="229">
        <f>'Таб.2._Комб+Озд+Комп_'!M903</f>
        <v>185</v>
      </c>
      <c r="O903" s="229">
        <f>'Таб.2._Комб+Озд+Комп_'!O903</f>
        <v>0</v>
      </c>
      <c r="P903" s="229">
        <f>'Таб.2._Комб+Озд+Комп_'!Q903</f>
        <v>15</v>
      </c>
      <c r="Q903" s="229">
        <f>'Таб.2._Комб+Озд+Комп_'!S903</f>
        <v>0</v>
      </c>
      <c r="R903" s="229">
        <f>'Таб.2._Комб+Озд+Комп_'!U903</f>
        <v>0</v>
      </c>
      <c r="S903" s="229">
        <f>'Таб.2._Комб+Озд+Комп_'!W903</f>
        <v>0</v>
      </c>
      <c r="T903" s="229">
        <f>'Таб.2._Комб+Озд+Комп_'!Y903</f>
        <v>0</v>
      </c>
      <c r="U903" s="229">
        <f>'Таб.2._Комб+Озд+Комп_'!AA903</f>
        <v>0</v>
      </c>
      <c r="V903" s="230">
        <f t="shared" si="223"/>
        <v>200</v>
      </c>
      <c r="W903" s="231">
        <f>'Таб. 1._Общ_гр_ '!I903+'Таб. 1._Общ_гр_ '!R903+'Таб. 1._Общ_гр_ '!AA903+'Таб. 1._Общ_гр_ '!AJ903+'Таб.2._Комб+Озд+Комп_'!AD903</f>
        <v>9</v>
      </c>
      <c r="X903" s="168">
        <f>'Таб. 1._Общ_гр_ '!AZ903+'Таб.2._Комб+Озд+Комп_'!AO903</f>
        <v>17323.599999999999</v>
      </c>
      <c r="Y903" s="252">
        <v>1.04</v>
      </c>
      <c r="Z903" s="63">
        <v>1.1599999999999999</v>
      </c>
      <c r="AA903" s="263">
        <v>1.05</v>
      </c>
      <c r="AB903" s="63">
        <v>1</v>
      </c>
      <c r="AC903" s="168">
        <f t="shared" si="224"/>
        <v>21944.2</v>
      </c>
      <c r="AD903" s="168">
        <v>1</v>
      </c>
      <c r="AE903" s="168">
        <f t="shared" si="225"/>
        <v>21944.2</v>
      </c>
      <c r="AF903" s="233">
        <f>'Таб. 1._Общ_гр_ '!BA903+'Таб.2._Комб+Озд+Комп_'!AP903</f>
        <v>208</v>
      </c>
      <c r="AG903" s="233">
        <f t="shared" si="226"/>
        <v>22152.2</v>
      </c>
    </row>
    <row r="904" spans="1:33" s="19" customFormat="1" ht="11.25" hidden="1" customHeight="1">
      <c r="A904" s="219" t="s">
        <v>906</v>
      </c>
      <c r="B904" s="249" t="s">
        <v>880</v>
      </c>
      <c r="C904" s="226">
        <v>1</v>
      </c>
      <c r="D904" s="160" t="s">
        <v>61</v>
      </c>
      <c r="E904" s="249" t="s">
        <v>1106</v>
      </c>
      <c r="F904" s="229">
        <f>'Таб. 1._Общ_гр_ '!E904+'Таб. 1._Общ_гр_ '!F904+'Таб. 1._Общ_гр_ '!G904+'Таб. 1._Общ_гр_ '!H904</f>
        <v>0</v>
      </c>
      <c r="G904" s="229">
        <f>'Таб. 1._Общ_гр_ '!N904+'Таб. 1._Общ_гр_ '!O904+'Таб. 1._Общ_гр_ '!P904+'Таб. 1._Общ_гр_ '!Q904</f>
        <v>0</v>
      </c>
      <c r="H904" s="229">
        <f>'Таб. 1._Общ_гр_ '!W904+'Таб. 1._Общ_гр_ '!X904+'Таб. 1._Общ_гр_ '!Y904+'Таб. 1._Общ_гр_ '!Z904</f>
        <v>0</v>
      </c>
      <c r="I904" s="229">
        <f>'Таб. 1._Общ_гр_ '!AF904+'Таб. 1._Общ_гр_ '!AG904+'Таб. 1._Общ_гр_ '!AH904+'Таб. 1._Общ_гр_ '!AI904</f>
        <v>0</v>
      </c>
      <c r="J904" s="229">
        <f>'Таб.2._Комб+Озд+Комп_'!E904</f>
        <v>12</v>
      </c>
      <c r="K904" s="229">
        <f>'Таб.2._Комб+Озд+Комп_'!G904</f>
        <v>0</v>
      </c>
      <c r="L904" s="229">
        <f>'Таб.2._Комб+Озд+Комп_'!I904</f>
        <v>0</v>
      </c>
      <c r="M904" s="229">
        <f>'Таб.2._Комб+Озд+Комп_'!K904</f>
        <v>0</v>
      </c>
      <c r="N904" s="229">
        <f>'Таб.2._Комб+Озд+Комп_'!M904</f>
        <v>0</v>
      </c>
      <c r="O904" s="229">
        <f>'Таб.2._Комб+Озд+Комп_'!O904</f>
        <v>0</v>
      </c>
      <c r="P904" s="229">
        <f>'Таб.2._Комб+Озд+Комп_'!Q904</f>
        <v>41</v>
      </c>
      <c r="Q904" s="229">
        <f>'Таб.2._Комб+Озд+Комп_'!S904</f>
        <v>0</v>
      </c>
      <c r="R904" s="229">
        <f>'Таб.2._Комб+Озд+Комп_'!U904</f>
        <v>186</v>
      </c>
      <c r="S904" s="229">
        <f>'Таб.2._Комб+Озд+Комп_'!W904</f>
        <v>0</v>
      </c>
      <c r="T904" s="229">
        <f>'Таб.2._Комб+Озд+Комп_'!Y904</f>
        <v>0</v>
      </c>
      <c r="U904" s="229">
        <f>'Таб.2._Комб+Озд+Комп_'!AA904</f>
        <v>0</v>
      </c>
      <c r="V904" s="230">
        <f t="shared" si="223"/>
        <v>239</v>
      </c>
      <c r="W904" s="231">
        <f>'Таб. 1._Общ_гр_ '!I904+'Таб. 1._Общ_гр_ '!R904+'Таб. 1._Общ_гр_ '!AA904+'Таб. 1._Общ_гр_ '!AJ904+'Таб.2._Комб+Озд+Комп_'!AD904</f>
        <v>10</v>
      </c>
      <c r="X904" s="168">
        <f>'Таб. 1._Общ_гр_ '!AZ904+'Таб.2._Комб+Озд+Комп_'!AO904</f>
        <v>29885.3</v>
      </c>
      <c r="Y904" s="252">
        <v>1.04</v>
      </c>
      <c r="Z904" s="63">
        <v>1.1599999999999999</v>
      </c>
      <c r="AA904" s="263">
        <v>1.05</v>
      </c>
      <c r="AB904" s="63">
        <v>1.1000000000000001</v>
      </c>
      <c r="AC904" s="168">
        <f t="shared" si="224"/>
        <v>41641.9</v>
      </c>
      <c r="AD904" s="168">
        <v>1</v>
      </c>
      <c r="AE904" s="168">
        <f t="shared" si="225"/>
        <v>41641.9</v>
      </c>
      <c r="AF904" s="233">
        <f>'Таб. 1._Общ_гр_ '!BA904+'Таб.2._Комб+Озд+Комп_'!AP904</f>
        <v>248.6</v>
      </c>
      <c r="AG904" s="233">
        <f t="shared" si="226"/>
        <v>41890.5</v>
      </c>
    </row>
    <row r="905" spans="1:33" s="19" customFormat="1" ht="11.25" hidden="1" customHeight="1">
      <c r="A905" s="219" t="s">
        <v>907</v>
      </c>
      <c r="B905" s="249" t="s">
        <v>880</v>
      </c>
      <c r="C905" s="226">
        <v>1</v>
      </c>
      <c r="D905" s="160" t="s">
        <v>61</v>
      </c>
      <c r="E905" s="249" t="s">
        <v>1106</v>
      </c>
      <c r="F905" s="229">
        <f>'Таб. 1._Общ_гр_ '!E905+'Таб. 1._Общ_гр_ '!F905+'Таб. 1._Общ_гр_ '!G905+'Таб. 1._Общ_гр_ '!H905</f>
        <v>30</v>
      </c>
      <c r="G905" s="229">
        <f>'Таб. 1._Общ_гр_ '!N905+'Таб. 1._Общ_гр_ '!O905+'Таб. 1._Общ_гр_ '!P905+'Таб. 1._Общ_гр_ '!Q905</f>
        <v>0</v>
      </c>
      <c r="H905" s="229">
        <f>'Таб. 1._Общ_гр_ '!W905+'Таб. 1._Общ_гр_ '!X905+'Таб. 1._Общ_гр_ '!Y905+'Таб. 1._Общ_гр_ '!Z905</f>
        <v>0</v>
      </c>
      <c r="I905" s="229">
        <f>'Таб. 1._Общ_гр_ '!AF905+'Таб. 1._Общ_гр_ '!AG905+'Таб. 1._Общ_гр_ '!AH905+'Таб. 1._Общ_гр_ '!AI905</f>
        <v>0</v>
      </c>
      <c r="J905" s="229">
        <f>'Таб.2._Комб+Озд+Комп_'!E905</f>
        <v>60</v>
      </c>
      <c r="K905" s="229">
        <f>'Таб.2._Комб+Озд+Комп_'!G905</f>
        <v>0</v>
      </c>
      <c r="L905" s="229">
        <f>'Таб.2._Комб+Озд+Комп_'!I905</f>
        <v>0</v>
      </c>
      <c r="M905" s="229">
        <f>'Таб.2._Комб+Озд+Комп_'!K905</f>
        <v>0</v>
      </c>
      <c r="N905" s="229">
        <f>'Таб.2._Комб+Озд+Комп_'!M905</f>
        <v>0</v>
      </c>
      <c r="O905" s="229">
        <f>'Таб.2._Комб+Озд+Комп_'!O905</f>
        <v>0</v>
      </c>
      <c r="P905" s="229">
        <f>'Таб.2._Комб+Озд+Комп_'!Q905</f>
        <v>70</v>
      </c>
      <c r="Q905" s="229">
        <f>'Таб.2._Комб+Озд+Комп_'!S905</f>
        <v>0</v>
      </c>
      <c r="R905" s="229">
        <f>'Таб.2._Комб+Озд+Комп_'!U905</f>
        <v>139</v>
      </c>
      <c r="S905" s="229">
        <f>'Таб.2._Комб+Озд+Комп_'!W905</f>
        <v>0</v>
      </c>
      <c r="T905" s="229">
        <f>'Таб.2._Комб+Озд+Комп_'!Y905</f>
        <v>0</v>
      </c>
      <c r="U905" s="229">
        <f>'Таб.2._Комб+Озд+Комп_'!AA905</f>
        <v>0</v>
      </c>
      <c r="V905" s="230">
        <f t="shared" si="223"/>
        <v>299</v>
      </c>
      <c r="W905" s="231">
        <f>'Таб. 1._Общ_гр_ '!I905+'Таб. 1._Общ_гр_ '!R905+'Таб. 1._Общ_гр_ '!AA905+'Таб. 1._Общ_гр_ '!AJ905+'Таб.2._Комб+Озд+Комп_'!AD905</f>
        <v>11</v>
      </c>
      <c r="X905" s="168">
        <f>'Таб. 1._Общ_гр_ '!AZ905+'Таб.2._Комб+Озд+Комп_'!AO905</f>
        <v>38722.199999999997</v>
      </c>
      <c r="Y905" s="252">
        <v>1.04</v>
      </c>
      <c r="Z905" s="63">
        <v>1.1200000000000001</v>
      </c>
      <c r="AA905" s="263">
        <v>1.05</v>
      </c>
      <c r="AB905" s="63">
        <v>1.1000000000000001</v>
      </c>
      <c r="AC905" s="168">
        <f t="shared" si="224"/>
        <v>52094.7</v>
      </c>
      <c r="AD905" s="168">
        <v>1</v>
      </c>
      <c r="AE905" s="168">
        <f t="shared" si="225"/>
        <v>52094.7</v>
      </c>
      <c r="AF905" s="233">
        <f>'Таб. 1._Общ_гр_ '!BA905+'Таб.2._Комб+Озд+Комп_'!AP905</f>
        <v>311</v>
      </c>
      <c r="AG905" s="233">
        <f t="shared" si="226"/>
        <v>52405.7</v>
      </c>
    </row>
    <row r="906" spans="1:33" s="19" customFormat="1" ht="11.25" hidden="1" customHeight="1">
      <c r="A906" s="219" t="s">
        <v>908</v>
      </c>
      <c r="B906" s="249" t="s">
        <v>880</v>
      </c>
      <c r="C906" s="226">
        <v>1</v>
      </c>
      <c r="D906" s="160" t="s">
        <v>61</v>
      </c>
      <c r="E906" s="228" t="s">
        <v>1105</v>
      </c>
      <c r="F906" s="229">
        <f>'Таб. 1._Общ_гр_ '!E906+'Таб. 1._Общ_гр_ '!F906+'Таб. 1._Общ_гр_ '!G906+'Таб. 1._Общ_гр_ '!H906</f>
        <v>0</v>
      </c>
      <c r="G906" s="229">
        <f>'Таб. 1._Общ_гр_ '!N906+'Таб. 1._Общ_гр_ '!O906+'Таб. 1._Общ_гр_ '!P906+'Таб. 1._Общ_гр_ '!Q906</f>
        <v>0</v>
      </c>
      <c r="H906" s="229">
        <f>'Таб. 1._Общ_гр_ '!W906+'Таб. 1._Общ_гр_ '!X906+'Таб. 1._Общ_гр_ '!Y906+'Таб. 1._Общ_гр_ '!Z906</f>
        <v>0</v>
      </c>
      <c r="I906" s="229">
        <f>'Таб. 1._Общ_гр_ '!AF906+'Таб. 1._Общ_гр_ '!AG906+'Таб. 1._Общ_гр_ '!AH906+'Таб. 1._Общ_гр_ '!AI906</f>
        <v>0</v>
      </c>
      <c r="J906" s="229">
        <f>'Таб.2._Комб+Озд+Комп_'!E906</f>
        <v>0</v>
      </c>
      <c r="K906" s="229">
        <f>'Таб.2._Комб+Озд+Комп_'!G906</f>
        <v>0</v>
      </c>
      <c r="L906" s="229">
        <f>'Таб.2._Комб+Озд+Комп_'!I906</f>
        <v>0</v>
      </c>
      <c r="M906" s="229">
        <f>'Таб.2._Комб+Озд+Комп_'!K906</f>
        <v>0</v>
      </c>
      <c r="N906" s="229">
        <f>'Таб.2._Комб+Озд+Комп_'!M906</f>
        <v>0</v>
      </c>
      <c r="O906" s="229">
        <f>'Таб.2._Комб+Озд+Комп_'!O906</f>
        <v>0</v>
      </c>
      <c r="P906" s="229">
        <f>'Таб.2._Комб+Озд+Комп_'!Q906</f>
        <v>0</v>
      </c>
      <c r="Q906" s="229">
        <f>'Таб.2._Комб+Озд+Комп_'!S906</f>
        <v>0</v>
      </c>
      <c r="R906" s="229">
        <f>'Таб.2._Комб+Озд+Комп_'!U906</f>
        <v>0</v>
      </c>
      <c r="S906" s="229">
        <f>'Таб.2._Комб+Озд+Комп_'!W906</f>
        <v>0</v>
      </c>
      <c r="T906" s="229">
        <f>'Таб.2._Комб+Озд+Комп_'!Y906</f>
        <v>0</v>
      </c>
      <c r="U906" s="229">
        <f>'Таб.2._Комб+Озд+Комп_'!AA906</f>
        <v>0</v>
      </c>
      <c r="V906" s="230">
        <f t="shared" si="223"/>
        <v>0</v>
      </c>
      <c r="W906" s="231">
        <f>'Таб. 1._Общ_гр_ '!I906+'Таб. 1._Общ_гр_ '!R906+'Таб. 1._Общ_гр_ '!AA906+'Таб. 1._Общ_гр_ '!AJ906+'Таб.2._Комб+Озд+Комп_'!AD906</f>
        <v>0</v>
      </c>
      <c r="X906" s="168">
        <f>'Таб. 1._Общ_гр_ '!AZ906+'Таб.2._Комб+Озд+Комп_'!AO906</f>
        <v>0</v>
      </c>
      <c r="Y906" s="252">
        <v>1</v>
      </c>
      <c r="Z906" s="63">
        <v>1.1200000000000001</v>
      </c>
      <c r="AA906" s="263">
        <v>1.1000000000000001</v>
      </c>
      <c r="AB906" s="63">
        <v>1.1000000000000001</v>
      </c>
      <c r="AC906" s="168">
        <f t="shared" si="224"/>
        <v>0</v>
      </c>
      <c r="AD906" s="168">
        <v>1</v>
      </c>
      <c r="AE906" s="168">
        <f t="shared" si="225"/>
        <v>0</v>
      </c>
      <c r="AF906" s="233">
        <f>'Таб. 1._Общ_гр_ '!BA906+'Таб.2._Комб+Озд+Комп_'!AP906</f>
        <v>0</v>
      </c>
      <c r="AG906" s="233">
        <f t="shared" si="226"/>
        <v>0</v>
      </c>
    </row>
    <row r="907" spans="1:33" s="19" customFormat="1" ht="11.25" hidden="1" customHeight="1">
      <c r="A907" s="219" t="s">
        <v>909</v>
      </c>
      <c r="B907" s="249" t="s">
        <v>880</v>
      </c>
      <c r="C907" s="226">
        <v>1</v>
      </c>
      <c r="D907" s="160" t="s">
        <v>61</v>
      </c>
      <c r="E907" s="249" t="s">
        <v>1106</v>
      </c>
      <c r="F907" s="229">
        <f>'Таб. 1._Общ_гр_ '!E907+'Таб. 1._Общ_гр_ '!F907+'Таб. 1._Общ_гр_ '!G907+'Таб. 1._Общ_гр_ '!H907</f>
        <v>46</v>
      </c>
      <c r="G907" s="229">
        <f>'Таб. 1._Общ_гр_ '!N907+'Таб. 1._Общ_гр_ '!O907+'Таб. 1._Общ_гр_ '!P907+'Таб. 1._Общ_гр_ '!Q907</f>
        <v>0</v>
      </c>
      <c r="H907" s="229">
        <f>'Таб. 1._Общ_гр_ '!W907+'Таб. 1._Общ_гр_ '!X907+'Таб. 1._Общ_гр_ '!Y907+'Таб. 1._Общ_гр_ '!Z907</f>
        <v>19</v>
      </c>
      <c r="I907" s="229">
        <f>'Таб. 1._Общ_гр_ '!AF907+'Таб. 1._Общ_гр_ '!AG907+'Таб. 1._Общ_гр_ '!AH907+'Таб. 1._Общ_гр_ '!AI907</f>
        <v>0</v>
      </c>
      <c r="J907" s="229">
        <f>'Таб.2._Комб+Озд+Комп_'!E907</f>
        <v>0</v>
      </c>
      <c r="K907" s="229">
        <f>'Таб.2._Комб+Озд+Комп_'!G907</f>
        <v>0</v>
      </c>
      <c r="L907" s="229">
        <f>'Таб.2._Комб+Озд+Комп_'!I907</f>
        <v>0</v>
      </c>
      <c r="M907" s="229">
        <f>'Таб.2._Комб+Озд+Комп_'!K907</f>
        <v>0</v>
      </c>
      <c r="N907" s="229">
        <f>'Таб.2._Комб+Озд+Комп_'!M907</f>
        <v>0</v>
      </c>
      <c r="O907" s="229">
        <f>'Таб.2._Комб+Озд+Комп_'!O907</f>
        <v>0</v>
      </c>
      <c r="P907" s="229">
        <f>'Таб.2._Комб+Озд+Комп_'!Q907</f>
        <v>0</v>
      </c>
      <c r="Q907" s="229">
        <f>'Таб.2._Комб+Озд+Комп_'!S907</f>
        <v>0</v>
      </c>
      <c r="R907" s="229">
        <f>'Таб.2._Комб+Озд+Комп_'!U907</f>
        <v>121</v>
      </c>
      <c r="S907" s="229">
        <f>'Таб.2._Комб+Озд+Комп_'!W907</f>
        <v>0</v>
      </c>
      <c r="T907" s="229">
        <f>'Таб.2._Комб+Озд+Комп_'!Y907</f>
        <v>0</v>
      </c>
      <c r="U907" s="229">
        <f>'Таб.2._Комб+Озд+Комп_'!AA907</f>
        <v>0</v>
      </c>
      <c r="V907" s="230">
        <f t="shared" si="223"/>
        <v>186</v>
      </c>
      <c r="W907" s="231">
        <f>'Таб. 1._Общ_гр_ '!I907+'Таб. 1._Общ_гр_ '!R907+'Таб. 1._Общ_гр_ '!AA907+'Таб. 1._Общ_гр_ '!AJ907+'Таб.2._Комб+Озд+Комп_'!AD907</f>
        <v>8</v>
      </c>
      <c r="X907" s="168">
        <f>'Таб. 1._Общ_гр_ '!AZ907+'Таб.2._Комб+Озд+Комп_'!AO907</f>
        <v>20381.5</v>
      </c>
      <c r="Y907" s="252">
        <v>1.04</v>
      </c>
      <c r="Z907" s="63">
        <v>1.1200000000000001</v>
      </c>
      <c r="AA907" s="263">
        <v>1.05</v>
      </c>
      <c r="AB907" s="63">
        <v>1</v>
      </c>
      <c r="AC907" s="168">
        <f t="shared" si="224"/>
        <v>24927.4</v>
      </c>
      <c r="AD907" s="168">
        <v>1</v>
      </c>
      <c r="AE907" s="168">
        <f t="shared" si="225"/>
        <v>24927.4</v>
      </c>
      <c r="AF907" s="233">
        <f>'Таб. 1._Общ_гр_ '!BA907+'Таб.2._Комб+Озд+Комп_'!AP907</f>
        <v>193.39999999999998</v>
      </c>
      <c r="AG907" s="233">
        <f t="shared" si="226"/>
        <v>25120.800000000003</v>
      </c>
    </row>
    <row r="908" spans="1:33" s="19" customFormat="1" ht="11.25" hidden="1" customHeight="1">
      <c r="A908" s="219" t="s">
        <v>910</v>
      </c>
      <c r="B908" s="249" t="s">
        <v>880</v>
      </c>
      <c r="C908" s="226"/>
      <c r="D908" s="160" t="s">
        <v>61</v>
      </c>
      <c r="E908" s="228" t="s">
        <v>1105</v>
      </c>
      <c r="F908" s="229">
        <f>'Таб. 1._Общ_гр_ '!E908+'Таб. 1._Общ_гр_ '!F908+'Таб. 1._Общ_гр_ '!G908+'Таб. 1._Общ_гр_ '!H908</f>
        <v>95</v>
      </c>
      <c r="G908" s="229">
        <f>'Таб. 1._Общ_гр_ '!N908+'Таб. 1._Общ_гр_ '!O908+'Таб. 1._Общ_гр_ '!P908+'Таб. 1._Общ_гр_ '!Q908</f>
        <v>0</v>
      </c>
      <c r="H908" s="229">
        <f>'Таб. 1._Общ_гр_ '!W908+'Таб. 1._Общ_гр_ '!X908+'Таб. 1._Общ_гр_ '!Y908+'Таб. 1._Общ_гр_ '!Z908</f>
        <v>0</v>
      </c>
      <c r="I908" s="229">
        <f>'Таб. 1._Общ_гр_ '!AF908+'Таб. 1._Общ_гр_ '!AG908+'Таб. 1._Общ_гр_ '!AH908+'Таб. 1._Общ_гр_ '!AI908</f>
        <v>0</v>
      </c>
      <c r="J908" s="229">
        <f>'Таб.2._Комб+Озд+Комп_'!E908</f>
        <v>0</v>
      </c>
      <c r="K908" s="229">
        <f>'Таб.2._Комб+Озд+Комп_'!G908</f>
        <v>0</v>
      </c>
      <c r="L908" s="229">
        <f>'Таб.2._Комб+Озд+Комп_'!I908</f>
        <v>0</v>
      </c>
      <c r="M908" s="229">
        <f>'Таб.2._Комб+Озд+Комп_'!K908</f>
        <v>0</v>
      </c>
      <c r="N908" s="229">
        <f>'Таб.2._Комб+Озд+Комп_'!M908</f>
        <v>0</v>
      </c>
      <c r="O908" s="229">
        <f>'Таб.2._Комб+Озд+Комп_'!O908</f>
        <v>0</v>
      </c>
      <c r="P908" s="229">
        <f>'Таб.2._Комб+Озд+Комп_'!Q908</f>
        <v>0</v>
      </c>
      <c r="Q908" s="229">
        <f>'Таб.2._Комб+Озд+Комп_'!S908</f>
        <v>0</v>
      </c>
      <c r="R908" s="229">
        <f>'Таб.2._Комб+Озд+Комп_'!U908</f>
        <v>110</v>
      </c>
      <c r="S908" s="229">
        <f>'Таб.2._Комб+Озд+Комп_'!W908</f>
        <v>0</v>
      </c>
      <c r="T908" s="229">
        <f>'Таб.2._Комб+Озд+Комп_'!Y908</f>
        <v>0</v>
      </c>
      <c r="U908" s="229">
        <f>'Таб.2._Комб+Озд+Комп_'!AA908</f>
        <v>0</v>
      </c>
      <c r="V908" s="230">
        <f t="shared" si="223"/>
        <v>205</v>
      </c>
      <c r="W908" s="231">
        <f>'Таб. 1._Общ_гр_ '!I908+'Таб. 1._Общ_гр_ '!R908+'Таб. 1._Общ_гр_ '!AA908+'Таб. 1._Общ_гр_ '!AJ908+'Таб.2._Комб+Озд+Комп_'!AD908</f>
        <v>6</v>
      </c>
      <c r="X908" s="168">
        <f>'Таб. 1._Общ_гр_ '!AZ908+'Таб.2._Комб+Озд+Комп_'!AO908</f>
        <v>20836.699999999997</v>
      </c>
      <c r="Y908" s="252">
        <v>1</v>
      </c>
      <c r="Z908" s="63">
        <v>1.08</v>
      </c>
      <c r="AA908" s="263">
        <v>1.1000000000000001</v>
      </c>
      <c r="AB908" s="63">
        <v>1</v>
      </c>
      <c r="AC908" s="168">
        <f t="shared" si="224"/>
        <v>24754</v>
      </c>
      <c r="AD908" s="168">
        <v>1</v>
      </c>
      <c r="AE908" s="168">
        <f t="shared" si="225"/>
        <v>24754</v>
      </c>
      <c r="AF908" s="233">
        <f>'Таб. 1._Общ_гр_ '!BA908+'Таб.2._Комб+Озд+Комп_'!AP908</f>
        <v>213.2</v>
      </c>
      <c r="AG908" s="233">
        <f t="shared" si="226"/>
        <v>24967.200000000001</v>
      </c>
    </row>
    <row r="909" spans="1:33" s="19" customFormat="1" ht="11.25" hidden="1" customHeight="1">
      <c r="A909" s="219" t="s">
        <v>911</v>
      </c>
      <c r="B909" s="249" t="s">
        <v>880</v>
      </c>
      <c r="C909" s="226"/>
      <c r="D909" s="160" t="s">
        <v>61</v>
      </c>
      <c r="E909" s="228" t="s">
        <v>1105</v>
      </c>
      <c r="F909" s="229">
        <f>'Таб. 1._Общ_гр_ '!E909+'Таб. 1._Общ_гр_ '!F909+'Таб. 1._Общ_гр_ '!G909+'Таб. 1._Общ_гр_ '!H909</f>
        <v>0</v>
      </c>
      <c r="G909" s="229">
        <f>'Таб. 1._Общ_гр_ '!N909+'Таб. 1._Общ_гр_ '!O909+'Таб. 1._Общ_гр_ '!P909+'Таб. 1._Общ_гр_ '!Q909</f>
        <v>0</v>
      </c>
      <c r="H909" s="229">
        <f>'Таб. 1._Общ_гр_ '!W909+'Таб. 1._Общ_гр_ '!X909+'Таб. 1._Общ_гр_ '!Y909+'Таб. 1._Общ_гр_ '!Z909</f>
        <v>0</v>
      </c>
      <c r="I909" s="229">
        <f>'Таб. 1._Общ_гр_ '!AF909+'Таб. 1._Общ_гр_ '!AG909+'Таб. 1._Общ_гр_ '!AH909+'Таб. 1._Общ_гр_ '!AI909</f>
        <v>0</v>
      </c>
      <c r="J909" s="229">
        <f>'Таб.2._Комб+Озд+Комп_'!E909</f>
        <v>0</v>
      </c>
      <c r="K909" s="229">
        <f>'Таб.2._Комб+Озд+Комп_'!G909</f>
        <v>0</v>
      </c>
      <c r="L909" s="229">
        <f>'Таб.2._Комб+Озд+Комп_'!I909</f>
        <v>0</v>
      </c>
      <c r="M909" s="229">
        <f>'Таб.2._Комб+Озд+Комп_'!K909</f>
        <v>0</v>
      </c>
      <c r="N909" s="229">
        <f>'Таб.2._Комб+Озд+Комп_'!M909</f>
        <v>35</v>
      </c>
      <c r="O909" s="229">
        <f>'Таб.2._Комб+Озд+Комп_'!O909</f>
        <v>0</v>
      </c>
      <c r="P909" s="229">
        <f>'Таб.2._Комб+Озд+Комп_'!Q909</f>
        <v>35</v>
      </c>
      <c r="Q909" s="229">
        <f>'Таб.2._Комб+Озд+Комп_'!S909</f>
        <v>0</v>
      </c>
      <c r="R909" s="229">
        <f>'Таб.2._Комб+Озд+Комп_'!U909</f>
        <v>0</v>
      </c>
      <c r="S909" s="229">
        <f>'Таб.2._Комб+Озд+Комп_'!W909</f>
        <v>0</v>
      </c>
      <c r="T909" s="229">
        <f>'Таб.2._Комб+Озд+Комп_'!Y909</f>
        <v>0</v>
      </c>
      <c r="U909" s="229">
        <f>'Таб.2._Комб+Озд+Комп_'!AA909</f>
        <v>0</v>
      </c>
      <c r="V909" s="230">
        <f t="shared" si="223"/>
        <v>70</v>
      </c>
      <c r="W909" s="231">
        <f>'Таб. 1._Общ_гр_ '!I909+'Таб. 1._Общ_гр_ '!R909+'Таб. 1._Общ_гр_ '!AA909+'Таб. 1._Общ_гр_ '!AJ909+'Таб.2._Комб+Озд+Комп_'!AD909</f>
        <v>2</v>
      </c>
      <c r="X909" s="168">
        <f>'Таб. 1._Общ_гр_ '!AZ909+'Таб.2._Комб+Озд+Комп_'!AO909</f>
        <v>6571</v>
      </c>
      <c r="Y909" s="252">
        <v>1</v>
      </c>
      <c r="Z909" s="63">
        <v>1.1599999999999999</v>
      </c>
      <c r="AA909" s="263">
        <v>1.25</v>
      </c>
      <c r="AB909" s="63">
        <v>1</v>
      </c>
      <c r="AC909" s="168">
        <f t="shared" si="224"/>
        <v>9528</v>
      </c>
      <c r="AD909" s="168">
        <v>1</v>
      </c>
      <c r="AE909" s="168">
        <f t="shared" si="225"/>
        <v>9528</v>
      </c>
      <c r="AF909" s="233">
        <f>'Таб. 1._Общ_гр_ '!BA909+'Таб.2._Комб+Озд+Комп_'!AP909</f>
        <v>72.8</v>
      </c>
      <c r="AG909" s="233">
        <f t="shared" si="226"/>
        <v>9600.7999999999993</v>
      </c>
    </row>
    <row r="910" spans="1:33" s="19" customFormat="1" ht="11.25" hidden="1" customHeight="1">
      <c r="A910" s="219" t="s">
        <v>912</v>
      </c>
      <c r="B910" s="249" t="s">
        <v>880</v>
      </c>
      <c r="C910" s="226"/>
      <c r="D910" s="160" t="s">
        <v>61</v>
      </c>
      <c r="E910" s="249" t="s">
        <v>1106</v>
      </c>
      <c r="F910" s="229">
        <f>'Таб. 1._Общ_гр_ '!E910+'Таб. 1._Общ_гр_ '!F910+'Таб. 1._Общ_гр_ '!G910+'Таб. 1._Общ_гр_ '!H910</f>
        <v>0</v>
      </c>
      <c r="G910" s="229">
        <f>'Таб. 1._Общ_гр_ '!N910+'Таб. 1._Общ_гр_ '!O910+'Таб. 1._Общ_гр_ '!P910+'Таб. 1._Общ_гр_ '!Q910</f>
        <v>0</v>
      </c>
      <c r="H910" s="229">
        <f>'Таб. 1._Общ_гр_ '!W910+'Таб. 1._Общ_гр_ '!X910+'Таб. 1._Общ_гр_ '!Y910+'Таб. 1._Общ_гр_ '!Z910</f>
        <v>0</v>
      </c>
      <c r="I910" s="229">
        <f>'Таб. 1._Общ_гр_ '!AF910+'Таб. 1._Общ_гр_ '!AG910+'Таб. 1._Общ_гр_ '!AH910+'Таб. 1._Общ_гр_ '!AI910</f>
        <v>0</v>
      </c>
      <c r="J910" s="229">
        <f>'Таб.2._Комб+Озд+Комп_'!E910</f>
        <v>15</v>
      </c>
      <c r="K910" s="229">
        <f>'Таб.2._Комб+Озд+Комп_'!G910</f>
        <v>0</v>
      </c>
      <c r="L910" s="229">
        <f>'Таб.2._Комб+Озд+Комп_'!I910</f>
        <v>0</v>
      </c>
      <c r="M910" s="229">
        <f>'Таб.2._Комб+Озд+Комп_'!K910</f>
        <v>0</v>
      </c>
      <c r="N910" s="229">
        <f>'Таб.2._Комб+Озд+Комп_'!M910</f>
        <v>40</v>
      </c>
      <c r="O910" s="229">
        <f>'Таб.2._Комб+Озд+Комп_'!O910</f>
        <v>0</v>
      </c>
      <c r="P910" s="229">
        <f>'Таб.2._Комб+Озд+Комп_'!Q910</f>
        <v>39</v>
      </c>
      <c r="Q910" s="229">
        <f>'Таб.2._Комб+Озд+Комп_'!S910</f>
        <v>0</v>
      </c>
      <c r="R910" s="229">
        <f>'Таб.2._Комб+Озд+Комп_'!U910</f>
        <v>76</v>
      </c>
      <c r="S910" s="229">
        <f>'Таб.2._Комб+Озд+Комп_'!W910</f>
        <v>0</v>
      </c>
      <c r="T910" s="229">
        <f>'Таб.2._Комб+Озд+Комп_'!Y910</f>
        <v>0</v>
      </c>
      <c r="U910" s="229">
        <f>'Таб.2._Комб+Озд+Комп_'!AA910</f>
        <v>0</v>
      </c>
      <c r="V910" s="230">
        <f t="shared" si="223"/>
        <v>170</v>
      </c>
      <c r="W910" s="231">
        <f>'Таб. 1._Общ_гр_ '!I910+'Таб. 1._Общ_гр_ '!R910+'Таб. 1._Общ_гр_ '!AA910+'Таб. 1._Общ_гр_ '!AJ910+'Таб.2._Комб+Озд+Комп_'!AD910</f>
        <v>5</v>
      </c>
      <c r="X910" s="168">
        <f>'Таб. 1._Общ_гр_ '!AZ910+'Таб.2._Комб+Озд+Комп_'!AO910</f>
        <v>19482.599999999999</v>
      </c>
      <c r="Y910" s="252">
        <v>1.04</v>
      </c>
      <c r="Z910" s="63">
        <v>1.1200000000000001</v>
      </c>
      <c r="AA910" s="263">
        <v>1.1000000000000001</v>
      </c>
      <c r="AB910" s="63">
        <v>1.1000000000000001</v>
      </c>
      <c r="AC910" s="168">
        <f t="shared" si="224"/>
        <v>27458.9</v>
      </c>
      <c r="AD910" s="168">
        <v>1</v>
      </c>
      <c r="AE910" s="168">
        <f t="shared" si="225"/>
        <v>27458.9</v>
      </c>
      <c r="AF910" s="233">
        <f>'Таб. 1._Общ_гр_ '!BA910+'Таб.2._Комб+Озд+Комп_'!AP910</f>
        <v>176.8</v>
      </c>
      <c r="AG910" s="233">
        <f t="shared" si="226"/>
        <v>27635.7</v>
      </c>
    </row>
    <row r="911" spans="1:33" s="19" customFormat="1" ht="11.25" hidden="1" customHeight="1">
      <c r="A911" s="219" t="s">
        <v>913</v>
      </c>
      <c r="B911" s="249" t="s">
        <v>880</v>
      </c>
      <c r="C911" s="226"/>
      <c r="D911" s="160" t="s">
        <v>61</v>
      </c>
      <c r="E911" s="249" t="s">
        <v>1106</v>
      </c>
      <c r="F911" s="229">
        <f>'Таб. 1._Общ_гр_ '!E911+'Таб. 1._Общ_гр_ '!F911+'Таб. 1._Общ_гр_ '!G911+'Таб. 1._Общ_гр_ '!H911</f>
        <v>96</v>
      </c>
      <c r="G911" s="229">
        <f>'Таб. 1._Общ_гр_ '!N911+'Таб. 1._Общ_гр_ '!O911+'Таб. 1._Общ_гр_ '!P911+'Таб. 1._Общ_гр_ '!Q911</f>
        <v>0</v>
      </c>
      <c r="H911" s="229">
        <f>'Таб. 1._Общ_гр_ '!W911+'Таб. 1._Общ_гр_ '!X911+'Таб. 1._Общ_гр_ '!Y911+'Таб. 1._Общ_гр_ '!Z911</f>
        <v>0</v>
      </c>
      <c r="I911" s="229">
        <f>'Таб. 1._Общ_гр_ '!AF911+'Таб. 1._Общ_гр_ '!AG911+'Таб. 1._Общ_гр_ '!AH911+'Таб. 1._Общ_гр_ '!AI911</f>
        <v>0</v>
      </c>
      <c r="J911" s="229">
        <f>'Таб.2._Комб+Озд+Комп_'!E911</f>
        <v>0</v>
      </c>
      <c r="K911" s="229">
        <f>'Таб.2._Комб+Озд+Комп_'!G911</f>
        <v>0</v>
      </c>
      <c r="L911" s="229">
        <f>'Таб.2._Комб+Озд+Комп_'!I911</f>
        <v>0</v>
      </c>
      <c r="M911" s="229">
        <f>'Таб.2._Комб+Озд+Комп_'!K911</f>
        <v>0</v>
      </c>
      <c r="N911" s="229">
        <f>'Таб.2._Комб+Озд+Комп_'!M911</f>
        <v>0</v>
      </c>
      <c r="O911" s="229">
        <f>'Таб.2._Комб+Озд+Комп_'!O911</f>
        <v>0</v>
      </c>
      <c r="P911" s="229">
        <f>'Таб.2._Комб+Озд+Комп_'!Q911</f>
        <v>0</v>
      </c>
      <c r="Q911" s="229">
        <f>'Таб.2._Комб+Озд+Комп_'!S911</f>
        <v>0</v>
      </c>
      <c r="R911" s="229">
        <f>'Таб.2._Комб+Озд+Комп_'!U911</f>
        <v>0</v>
      </c>
      <c r="S911" s="229">
        <f>'Таб.2._Комб+Озд+Комп_'!W911</f>
        <v>0</v>
      </c>
      <c r="T911" s="229">
        <f>'Таб.2._Комб+Озд+Комп_'!Y911</f>
        <v>0</v>
      </c>
      <c r="U911" s="229">
        <f>'Таб.2._Комб+Озд+Комп_'!AA911</f>
        <v>0</v>
      </c>
      <c r="V911" s="230">
        <f t="shared" si="223"/>
        <v>96</v>
      </c>
      <c r="W911" s="231">
        <f>'Таб. 1._Общ_гр_ '!I911+'Таб. 1._Общ_гр_ '!R911+'Таб. 1._Общ_гр_ '!AA911+'Таб. 1._Общ_гр_ '!AJ911+'Таб.2._Комб+Озд+Комп_'!AD911</f>
        <v>3</v>
      </c>
      <c r="X911" s="168">
        <f>'Таб. 1._Общ_гр_ '!AZ911+'Таб.2._Комб+Озд+Комп_'!AO911</f>
        <v>6983.5</v>
      </c>
      <c r="Y911" s="252">
        <v>1.04</v>
      </c>
      <c r="Z911" s="63">
        <v>1.1599999999999999</v>
      </c>
      <c r="AA911" s="263">
        <v>1.1499999999999999</v>
      </c>
      <c r="AB911" s="63">
        <v>1</v>
      </c>
      <c r="AC911" s="168">
        <f t="shared" si="224"/>
        <v>9688.6</v>
      </c>
      <c r="AD911" s="168">
        <v>1</v>
      </c>
      <c r="AE911" s="168">
        <f t="shared" si="225"/>
        <v>9688.6</v>
      </c>
      <c r="AF911" s="233">
        <f>'Таб. 1._Общ_гр_ '!BA911+'Таб.2._Комб+Озд+Комп_'!AP911</f>
        <v>99.8</v>
      </c>
      <c r="AG911" s="233">
        <f t="shared" si="226"/>
        <v>9788.4</v>
      </c>
    </row>
    <row r="912" spans="1:33" s="19" customFormat="1" ht="11.25" hidden="1" customHeight="1">
      <c r="A912" s="219" t="s">
        <v>914</v>
      </c>
      <c r="B912" s="249" t="s">
        <v>880</v>
      </c>
      <c r="C912" s="226"/>
      <c r="D912" s="160" t="s">
        <v>61</v>
      </c>
      <c r="E912" s="249" t="s">
        <v>1106</v>
      </c>
      <c r="F912" s="229">
        <f>'Таб. 1._Общ_гр_ '!E912+'Таб. 1._Общ_гр_ '!F912+'Таб. 1._Общ_гр_ '!G912+'Таб. 1._Общ_гр_ '!H912</f>
        <v>0</v>
      </c>
      <c r="G912" s="229">
        <f>'Таб. 1._Общ_гр_ '!N912+'Таб. 1._Общ_гр_ '!O912+'Таб. 1._Общ_гр_ '!P912+'Таб. 1._Общ_гр_ '!Q912</f>
        <v>0</v>
      </c>
      <c r="H912" s="229">
        <f>'Таб. 1._Общ_гр_ '!W912+'Таб. 1._Общ_гр_ '!X912+'Таб. 1._Общ_гр_ '!Y912+'Таб. 1._Общ_гр_ '!Z912</f>
        <v>0</v>
      </c>
      <c r="I912" s="229">
        <f>'Таб. 1._Общ_гр_ '!AF912+'Таб. 1._Общ_гр_ '!AG912+'Таб. 1._Общ_гр_ '!AH912+'Таб. 1._Общ_гр_ '!AI912</f>
        <v>0</v>
      </c>
      <c r="J912" s="229">
        <f>'Таб.2._Комб+Озд+Комп_'!E912</f>
        <v>15</v>
      </c>
      <c r="K912" s="229">
        <f>'Таб.2._Комб+Озд+Комп_'!G912</f>
        <v>0</v>
      </c>
      <c r="L912" s="229">
        <f>'Таб.2._Комб+Озд+Комп_'!I912</f>
        <v>0</v>
      </c>
      <c r="M912" s="229">
        <f>'Таб.2._Комб+Озд+Комп_'!K912</f>
        <v>0</v>
      </c>
      <c r="N912" s="229">
        <f>'Таб.2._Комб+Озд+Комп_'!M912</f>
        <v>27</v>
      </c>
      <c r="O912" s="229">
        <f>'Таб.2._Комб+Озд+Комп_'!O912</f>
        <v>0</v>
      </c>
      <c r="P912" s="229">
        <f>'Таб.2._Комб+Озд+Комп_'!Q912</f>
        <v>27</v>
      </c>
      <c r="Q912" s="229">
        <f>'Таб.2._Комб+Озд+Комп_'!S912</f>
        <v>0</v>
      </c>
      <c r="R912" s="229">
        <f>'Таб.2._Комб+Озд+Комп_'!U912</f>
        <v>179</v>
      </c>
      <c r="S912" s="229">
        <f>'Таб.2._Комб+Озд+Комп_'!W912</f>
        <v>0</v>
      </c>
      <c r="T912" s="229">
        <f>'Таб.2._Комб+Озд+Комп_'!Y912</f>
        <v>0</v>
      </c>
      <c r="U912" s="229">
        <f>'Таб.2._Комб+Озд+Комп_'!AA912</f>
        <v>0</v>
      </c>
      <c r="V912" s="230">
        <f t="shared" si="223"/>
        <v>248</v>
      </c>
      <c r="W912" s="231">
        <f>'Таб. 1._Общ_гр_ '!I912+'Таб. 1._Общ_гр_ '!R912+'Таб. 1._Общ_гр_ '!AA912+'Таб. 1._Общ_гр_ '!AJ912+'Таб.2._Комб+Озд+Комп_'!AD912</f>
        <v>9</v>
      </c>
      <c r="X912" s="168">
        <f>'Таб. 1._Общ_гр_ '!AZ912+'Таб.2._Комб+Озд+Комп_'!AO912</f>
        <v>30329.200000000001</v>
      </c>
      <c r="Y912" s="252">
        <v>1.04</v>
      </c>
      <c r="Z912" s="63">
        <v>1.1599999999999999</v>
      </c>
      <c r="AA912" s="263">
        <v>1.05</v>
      </c>
      <c r="AB912" s="63">
        <v>1.1000000000000001</v>
      </c>
      <c r="AC912" s="168">
        <f t="shared" si="224"/>
        <v>42260.5</v>
      </c>
      <c r="AD912" s="168">
        <v>1</v>
      </c>
      <c r="AE912" s="168">
        <f t="shared" si="225"/>
        <v>42260.5</v>
      </c>
      <c r="AF912" s="233">
        <f>'Таб. 1._Общ_гр_ '!BA912+'Таб.2._Комб+Озд+Комп_'!AP912</f>
        <v>257.89999999999998</v>
      </c>
      <c r="AG912" s="233">
        <f t="shared" si="226"/>
        <v>42518.400000000001</v>
      </c>
    </row>
    <row r="913" spans="1:33" s="19" customFormat="1" ht="11.25" hidden="1" customHeight="1">
      <c r="A913" s="219" t="s">
        <v>915</v>
      </c>
      <c r="B913" s="249" t="s">
        <v>880</v>
      </c>
      <c r="C913" s="226">
        <v>1</v>
      </c>
      <c r="D913" s="160" t="s">
        <v>61</v>
      </c>
      <c r="E913" s="228" t="s">
        <v>1105</v>
      </c>
      <c r="F913" s="229">
        <f>'Таб. 1._Общ_гр_ '!E913+'Таб. 1._Общ_гр_ '!F913+'Таб. 1._Общ_гр_ '!G913+'Таб. 1._Общ_гр_ '!H913</f>
        <v>343</v>
      </c>
      <c r="G913" s="229">
        <f>'Таб. 1._Общ_гр_ '!N913+'Таб. 1._Общ_гр_ '!O913+'Таб. 1._Общ_гр_ '!P913+'Таб. 1._Общ_гр_ '!Q913</f>
        <v>0</v>
      </c>
      <c r="H913" s="229">
        <f>'Таб. 1._Общ_гр_ '!W913+'Таб. 1._Общ_гр_ '!X913+'Таб. 1._Общ_гр_ '!Y913+'Таб. 1._Общ_гр_ '!Z913</f>
        <v>27</v>
      </c>
      <c r="I913" s="229">
        <f>'Таб. 1._Общ_гр_ '!AF913+'Таб. 1._Общ_гр_ '!AG913+'Таб. 1._Общ_гр_ '!AH913+'Таб. 1._Общ_гр_ '!AI913</f>
        <v>0</v>
      </c>
      <c r="J913" s="229">
        <f>'Таб.2._Комб+Озд+Комп_'!E913</f>
        <v>0</v>
      </c>
      <c r="K913" s="229">
        <f>'Таб.2._Комб+Озд+Комп_'!G913</f>
        <v>0</v>
      </c>
      <c r="L913" s="229">
        <f>'Таб.2._Комб+Озд+Комп_'!I913</f>
        <v>0</v>
      </c>
      <c r="M913" s="229">
        <f>'Таб.2._Комб+Озд+Комп_'!K913</f>
        <v>0</v>
      </c>
      <c r="N913" s="229">
        <f>'Таб.2._Комб+Озд+Комп_'!M913</f>
        <v>36</v>
      </c>
      <c r="O913" s="229">
        <f>'Таб.2._Комб+Озд+Комп_'!O913</f>
        <v>0</v>
      </c>
      <c r="P913" s="229">
        <f>'Таб.2._Комб+Озд+Комп_'!Q913</f>
        <v>30</v>
      </c>
      <c r="Q913" s="229">
        <f>'Таб.2._Комб+Озд+Комп_'!S913</f>
        <v>0</v>
      </c>
      <c r="R913" s="229">
        <f>'Таб.2._Комб+Озд+Комп_'!U913</f>
        <v>460</v>
      </c>
      <c r="S913" s="229">
        <f>'Таб.2._Комб+Озд+Комп_'!W913</f>
        <v>0</v>
      </c>
      <c r="T913" s="229">
        <f>'Таб.2._Комб+Озд+Комп_'!Y913</f>
        <v>0</v>
      </c>
      <c r="U913" s="229">
        <f>'Таб.2._Комб+Озд+Комп_'!AA913</f>
        <v>0</v>
      </c>
      <c r="V913" s="230">
        <f t="shared" si="223"/>
        <v>896</v>
      </c>
      <c r="W913" s="231">
        <f>'Таб. 1._Общ_гр_ '!I913+'Таб. 1._Общ_гр_ '!R913+'Таб. 1._Общ_гр_ '!AA913+'Таб. 1._Общ_гр_ '!AJ913+'Таб.2._Комб+Озд+Комп_'!AD913</f>
        <v>25</v>
      </c>
      <c r="X913" s="168">
        <f>'Таб. 1._Общ_гр_ '!AZ913+'Таб.2._Комб+Озд+Комп_'!AO913</f>
        <v>96033.600000000006</v>
      </c>
      <c r="Y913" s="252">
        <v>1</v>
      </c>
      <c r="Z913" s="63">
        <v>1.1200000000000001</v>
      </c>
      <c r="AA913" s="263">
        <v>1</v>
      </c>
      <c r="AB913" s="63">
        <v>1.1000000000000001</v>
      </c>
      <c r="AC913" s="168">
        <f t="shared" si="224"/>
        <v>118313.4</v>
      </c>
      <c r="AD913" s="168">
        <v>1</v>
      </c>
      <c r="AE913" s="168">
        <f t="shared" si="225"/>
        <v>118313.4</v>
      </c>
      <c r="AF913" s="233">
        <f>'Таб. 1._Общ_гр_ '!BA913+'Таб.2._Комб+Озд+Комп_'!AP913</f>
        <v>931.8</v>
      </c>
      <c r="AG913" s="233">
        <f t="shared" si="226"/>
        <v>119245.2</v>
      </c>
    </row>
    <row r="914" spans="1:33" s="19" customFormat="1" ht="11.25" hidden="1" customHeight="1">
      <c r="A914" s="219" t="s">
        <v>916</v>
      </c>
      <c r="B914" s="249" t="s">
        <v>880</v>
      </c>
      <c r="C914" s="226"/>
      <c r="D914" s="160" t="s">
        <v>61</v>
      </c>
      <c r="E914" s="228" t="s">
        <v>1105</v>
      </c>
      <c r="F914" s="229">
        <f>'Таб. 1._Общ_гр_ '!E914+'Таб. 1._Общ_гр_ '!F914+'Таб. 1._Общ_гр_ '!G914+'Таб. 1._Общ_гр_ '!H914</f>
        <v>238</v>
      </c>
      <c r="G914" s="229">
        <f>'Таб. 1._Общ_гр_ '!N914+'Таб. 1._Общ_гр_ '!O914+'Таб. 1._Общ_гр_ '!P914+'Таб. 1._Общ_гр_ '!Q914</f>
        <v>0</v>
      </c>
      <c r="H914" s="229">
        <f>'Таб. 1._Общ_гр_ '!W914+'Таб. 1._Общ_гр_ '!X914+'Таб. 1._Общ_гр_ '!Y914+'Таб. 1._Общ_гр_ '!Z914</f>
        <v>28</v>
      </c>
      <c r="I914" s="229">
        <f>'Таб. 1._Общ_гр_ '!AF914+'Таб. 1._Общ_гр_ '!AG914+'Таб. 1._Общ_гр_ '!AH914+'Таб. 1._Общ_гр_ '!AI914</f>
        <v>0</v>
      </c>
      <c r="J914" s="229">
        <f>'Таб.2._Комб+Озд+Комп_'!E914</f>
        <v>0</v>
      </c>
      <c r="K914" s="229">
        <f>'Таб.2._Комб+Озд+Комп_'!G914</f>
        <v>0</v>
      </c>
      <c r="L914" s="229">
        <f>'Таб.2._Комб+Озд+Комп_'!I914</f>
        <v>0</v>
      </c>
      <c r="M914" s="229">
        <f>'Таб.2._Комб+Озд+Комп_'!K914</f>
        <v>0</v>
      </c>
      <c r="N914" s="229">
        <f>'Таб.2._Комб+Озд+Комп_'!M914</f>
        <v>0</v>
      </c>
      <c r="O914" s="229">
        <f>'Таб.2._Комб+Озд+Комп_'!O914</f>
        <v>0</v>
      </c>
      <c r="P914" s="229">
        <f>'Таб.2._Комб+Озд+Комп_'!Q914</f>
        <v>0</v>
      </c>
      <c r="Q914" s="229">
        <f>'Таб.2._Комб+Озд+Комп_'!S914</f>
        <v>0</v>
      </c>
      <c r="R914" s="229">
        <f>'Таб.2._Комб+Озд+Комп_'!U914</f>
        <v>150</v>
      </c>
      <c r="S914" s="229">
        <f>'Таб.2._Комб+Озд+Комп_'!W914</f>
        <v>0</v>
      </c>
      <c r="T914" s="229">
        <f>'Таб.2._Комб+Озд+Комп_'!Y914</f>
        <v>0</v>
      </c>
      <c r="U914" s="229">
        <f>'Таб.2._Комб+Озд+Комп_'!AA914</f>
        <v>0</v>
      </c>
      <c r="V914" s="230">
        <f t="shared" si="223"/>
        <v>416</v>
      </c>
      <c r="W914" s="231">
        <f>'Таб. 1._Общ_гр_ '!I914+'Таб. 1._Общ_гр_ '!R914+'Таб. 1._Общ_гр_ '!AA914+'Таб. 1._Общ_гр_ '!AJ914+'Таб.2._Комб+Озд+Комп_'!AD914</f>
        <v>12</v>
      </c>
      <c r="X914" s="168">
        <f>'Таб. 1._Общ_гр_ '!AZ914+'Таб.2._Комб+Озд+Комп_'!AO914</f>
        <v>38515.899999999994</v>
      </c>
      <c r="Y914" s="252">
        <v>1</v>
      </c>
      <c r="Z914" s="63">
        <v>1.08</v>
      </c>
      <c r="AA914" s="263">
        <v>1</v>
      </c>
      <c r="AB914" s="63">
        <v>1.1000000000000001</v>
      </c>
      <c r="AC914" s="168">
        <f t="shared" si="224"/>
        <v>45756.9</v>
      </c>
      <c r="AD914" s="168">
        <v>1</v>
      </c>
      <c r="AE914" s="168">
        <f t="shared" si="225"/>
        <v>45756.9</v>
      </c>
      <c r="AF914" s="233">
        <f>'Таб. 1._Общ_гр_ '!BA914+'Таб.2._Комб+Озд+Комп_'!AP914</f>
        <v>432.6</v>
      </c>
      <c r="AG914" s="233">
        <f t="shared" si="226"/>
        <v>46189.5</v>
      </c>
    </row>
    <row r="915" spans="1:33" s="19" customFormat="1" ht="11.25" hidden="1" customHeight="1">
      <c r="A915" s="219" t="s">
        <v>917</v>
      </c>
      <c r="B915" s="249" t="s">
        <v>880</v>
      </c>
      <c r="C915" s="226"/>
      <c r="D915" s="160" t="s">
        <v>61</v>
      </c>
      <c r="E915" s="228" t="s">
        <v>1105</v>
      </c>
      <c r="F915" s="229">
        <f>'Таб. 1._Общ_гр_ '!E915+'Таб. 1._Общ_гр_ '!F915+'Таб. 1._Общ_гр_ '!G915+'Таб. 1._Общ_гр_ '!H915</f>
        <v>0</v>
      </c>
      <c r="G915" s="229">
        <f>'Таб. 1._Общ_гр_ '!N915+'Таб. 1._Общ_гр_ '!O915+'Таб. 1._Общ_гр_ '!P915+'Таб. 1._Общ_гр_ '!Q915</f>
        <v>0</v>
      </c>
      <c r="H915" s="229">
        <f>'Таб. 1._Общ_гр_ '!W915+'Таб. 1._Общ_гр_ '!X915+'Таб. 1._Общ_гр_ '!Y915+'Таб. 1._Общ_гр_ '!Z915</f>
        <v>0</v>
      </c>
      <c r="I915" s="229">
        <f>'Таб. 1._Общ_гр_ '!AF915+'Таб. 1._Общ_гр_ '!AG915+'Таб. 1._Общ_гр_ '!AH915+'Таб. 1._Общ_гр_ '!AI915</f>
        <v>0</v>
      </c>
      <c r="J915" s="229">
        <f>'Таб.2._Комб+Озд+Комп_'!E915</f>
        <v>15</v>
      </c>
      <c r="K915" s="229">
        <f>'Таб.2._Комб+Озд+Комп_'!G915</f>
        <v>0</v>
      </c>
      <c r="L915" s="229">
        <f>'Таб.2._Комб+Озд+Комп_'!I915</f>
        <v>0</v>
      </c>
      <c r="M915" s="229">
        <f>'Таб.2._Комб+Озд+Комп_'!K915</f>
        <v>0</v>
      </c>
      <c r="N915" s="229">
        <f>'Таб.2._Комб+Озд+Комп_'!M915</f>
        <v>32</v>
      </c>
      <c r="O915" s="229">
        <f>'Таб.2._Комб+Озд+Комп_'!O915</f>
        <v>0</v>
      </c>
      <c r="P915" s="229">
        <f>'Таб.2._Комб+Озд+Комп_'!Q915</f>
        <v>30</v>
      </c>
      <c r="Q915" s="229">
        <f>'Таб.2._Комб+Озд+Комп_'!S915</f>
        <v>0</v>
      </c>
      <c r="R915" s="229">
        <f>'Таб.2._Комб+Озд+Комп_'!U915</f>
        <v>89</v>
      </c>
      <c r="S915" s="229">
        <f>'Таб.2._Комб+Озд+Комп_'!W915</f>
        <v>0</v>
      </c>
      <c r="T915" s="229">
        <f>'Таб.2._Комб+Озд+Комп_'!Y915</f>
        <v>0</v>
      </c>
      <c r="U915" s="229">
        <f>'Таб.2._Комб+Озд+Комп_'!AA915</f>
        <v>0</v>
      </c>
      <c r="V915" s="230">
        <f t="shared" si="223"/>
        <v>166</v>
      </c>
      <c r="W915" s="231">
        <f>'Таб. 1._Общ_гр_ '!I915+'Таб. 1._Общ_гр_ '!R915+'Таб. 1._Общ_гр_ '!AA915+'Таб. 1._Общ_гр_ '!AJ915+'Таб.2._Комб+Озд+Комп_'!AD915</f>
        <v>6</v>
      </c>
      <c r="X915" s="168">
        <f>'Таб. 1._Общ_гр_ '!AZ915+'Таб.2._Комб+Озд+Комп_'!AO915</f>
        <v>19542.400000000001</v>
      </c>
      <c r="Y915" s="252">
        <v>1</v>
      </c>
      <c r="Z915" s="63">
        <v>1.1200000000000001</v>
      </c>
      <c r="AA915" s="263">
        <v>1.1000000000000001</v>
      </c>
      <c r="AB915" s="63">
        <v>1.1000000000000001</v>
      </c>
      <c r="AC915" s="168">
        <f t="shared" si="224"/>
        <v>26483.9</v>
      </c>
      <c r="AD915" s="168">
        <v>1</v>
      </c>
      <c r="AE915" s="168">
        <f t="shared" si="225"/>
        <v>26483.9</v>
      </c>
      <c r="AF915" s="233">
        <f>'Таб. 1._Общ_гр_ '!BA915+'Таб.2._Комб+Озд+Комп_'!AP915</f>
        <v>172.6</v>
      </c>
      <c r="AG915" s="233">
        <f t="shared" si="226"/>
        <v>26656.5</v>
      </c>
    </row>
    <row r="916" spans="1:33" s="19" customFormat="1" ht="11.25" customHeight="1">
      <c r="A916" s="270" t="s">
        <v>58</v>
      </c>
      <c r="B916" s="271" t="s">
        <v>880</v>
      </c>
      <c r="C916" s="238">
        <f>SUM(C879:C915)</f>
        <v>30</v>
      </c>
      <c r="D916" s="245"/>
      <c r="E916" s="238"/>
      <c r="F916" s="238">
        <f t="shared" ref="F916:X916" si="227">SUM(F879:F915)</f>
        <v>2600</v>
      </c>
      <c r="G916" s="238">
        <f t="shared" si="227"/>
        <v>0</v>
      </c>
      <c r="H916" s="238">
        <f t="shared" si="227"/>
        <v>512</v>
      </c>
      <c r="I916" s="238">
        <f t="shared" si="227"/>
        <v>0</v>
      </c>
      <c r="J916" s="238">
        <f t="shared" si="227"/>
        <v>480</v>
      </c>
      <c r="K916" s="238">
        <f t="shared" si="227"/>
        <v>20</v>
      </c>
      <c r="L916" s="238">
        <f t="shared" si="227"/>
        <v>18</v>
      </c>
      <c r="M916" s="238">
        <f t="shared" si="227"/>
        <v>0</v>
      </c>
      <c r="N916" s="238">
        <f t="shared" si="227"/>
        <v>714</v>
      </c>
      <c r="O916" s="238">
        <f t="shared" si="227"/>
        <v>0</v>
      </c>
      <c r="P916" s="238">
        <f t="shared" si="227"/>
        <v>1363</v>
      </c>
      <c r="Q916" s="238">
        <f t="shared" si="227"/>
        <v>20</v>
      </c>
      <c r="R916" s="238">
        <f t="shared" si="227"/>
        <v>5539</v>
      </c>
      <c r="S916" s="238">
        <f t="shared" si="227"/>
        <v>25</v>
      </c>
      <c r="T916" s="238">
        <f t="shared" si="227"/>
        <v>20</v>
      </c>
      <c r="U916" s="238">
        <f t="shared" si="227"/>
        <v>0</v>
      </c>
      <c r="V916" s="238">
        <f t="shared" si="227"/>
        <v>11311</v>
      </c>
      <c r="W916" s="238">
        <f t="shared" si="227"/>
        <v>411</v>
      </c>
      <c r="X916" s="239">
        <f t="shared" si="227"/>
        <v>1247202.8999999997</v>
      </c>
      <c r="Y916" s="239"/>
      <c r="Z916" s="239"/>
      <c r="AA916" s="239"/>
      <c r="AB916" s="274"/>
      <c r="AC916" s="239">
        <f>SUM(AC879:AC915)</f>
        <v>1542367.6999999995</v>
      </c>
      <c r="AD916" s="238"/>
      <c r="AE916" s="239">
        <f>SUM(AE879:AE915)</f>
        <v>1542367.6999999995</v>
      </c>
      <c r="AF916" s="239">
        <f>SUM(AF879:AF915)</f>
        <v>11763.1</v>
      </c>
      <c r="AG916" s="239">
        <f>SUM(AG879:AG915)</f>
        <v>1554130.7999999993</v>
      </c>
    </row>
    <row r="917" spans="1:33" s="19" customFormat="1" ht="11.25" hidden="1" customHeight="1">
      <c r="A917" s="219" t="s">
        <v>918</v>
      </c>
      <c r="B917" s="249"/>
      <c r="C917" s="249"/>
      <c r="D917" s="160"/>
      <c r="E917" s="249"/>
      <c r="F917" s="249"/>
      <c r="G917" s="249"/>
      <c r="H917" s="249"/>
      <c r="I917" s="249"/>
      <c r="J917" s="272"/>
      <c r="K917" s="272"/>
      <c r="L917" s="272"/>
      <c r="M917" s="272"/>
      <c r="N917" s="272"/>
      <c r="O917" s="272"/>
      <c r="P917" s="272"/>
      <c r="Q917" s="272"/>
      <c r="R917" s="272"/>
      <c r="S917" s="272"/>
      <c r="T917" s="272"/>
      <c r="U917" s="272"/>
      <c r="V917" s="273"/>
      <c r="W917" s="226"/>
      <c r="Y917" s="275"/>
      <c r="Z917" s="246" t="s">
        <v>332</v>
      </c>
      <c r="AB917" s="242"/>
      <c r="AD917" s="167"/>
    </row>
    <row r="918" spans="1:33" s="19" customFormat="1" ht="11.25" hidden="1" customHeight="1">
      <c r="A918" s="219" t="s">
        <v>919</v>
      </c>
      <c r="B918" s="249" t="s">
        <v>918</v>
      </c>
      <c r="C918" s="226"/>
      <c r="D918" s="160" t="s">
        <v>61</v>
      </c>
      <c r="E918" s="228" t="s">
        <v>1105</v>
      </c>
      <c r="F918" s="229">
        <f>'Таб. 1._Общ_гр_ '!E918+'Таб. 1._Общ_гр_ '!F918+'Таб. 1._Общ_гр_ '!G918+'Таб. 1._Общ_гр_ '!H918</f>
        <v>50</v>
      </c>
      <c r="G918" s="229">
        <f>'Таб. 1._Общ_гр_ '!N918+'Таб. 1._Общ_гр_ '!O918+'Таб. 1._Общ_гр_ '!P918+'Таб. 1._Общ_гр_ '!Q918</f>
        <v>0</v>
      </c>
      <c r="H918" s="229">
        <f>'Таб. 1._Общ_гр_ '!W918+'Таб. 1._Общ_гр_ '!X918+'Таб. 1._Общ_гр_ '!Y918+'Таб. 1._Общ_гр_ '!Z918</f>
        <v>0</v>
      </c>
      <c r="I918" s="229">
        <f>'Таб. 1._Общ_гр_ '!AF918+'Таб. 1._Общ_гр_ '!AG918+'Таб. 1._Общ_гр_ '!AH918+'Таб. 1._Общ_гр_ '!AI918</f>
        <v>0</v>
      </c>
      <c r="J918" s="229">
        <f>'Таб.2._Комб+Озд+Комп_'!E918</f>
        <v>15</v>
      </c>
      <c r="K918" s="229">
        <f>'Таб.2._Комб+Озд+Комп_'!G918</f>
        <v>0</v>
      </c>
      <c r="L918" s="229">
        <f>'Таб.2._Комб+Озд+Комп_'!I918</f>
        <v>0</v>
      </c>
      <c r="M918" s="229">
        <f>'Таб.2._Комб+Озд+Комп_'!K918</f>
        <v>0</v>
      </c>
      <c r="N918" s="229">
        <f>'Таб.2._Комб+Озд+Комп_'!M918</f>
        <v>0</v>
      </c>
      <c r="O918" s="229">
        <f>'Таб.2._Комб+Озд+Комп_'!O918</f>
        <v>0</v>
      </c>
      <c r="P918" s="229">
        <f>'Таб.2._Комб+Озд+Комп_'!Q918</f>
        <v>26</v>
      </c>
      <c r="Q918" s="229">
        <f>'Таб.2._Комб+Озд+Комп_'!S918</f>
        <v>0</v>
      </c>
      <c r="R918" s="229">
        <f>'Таб.2._Комб+Озд+Комп_'!U918</f>
        <v>54</v>
      </c>
      <c r="S918" s="229">
        <f>'Таб.2._Комб+Озд+Комп_'!W918</f>
        <v>0</v>
      </c>
      <c r="T918" s="229">
        <f>'Таб.2._Комб+Озд+Комп_'!Y918</f>
        <v>0</v>
      </c>
      <c r="U918" s="229">
        <f>'Таб.2._Комб+Озд+Комп_'!AA918</f>
        <v>0</v>
      </c>
      <c r="V918" s="230">
        <f t="shared" ref="V918:V965" si="228">J918+K918+L918+M918+N918+O918+P918+Q918+R918+S918+T918+U918+F918+G918+H918+I918</f>
        <v>145</v>
      </c>
      <c r="W918" s="231">
        <f>'Таб. 1._Общ_гр_ '!I918+'Таб. 1._Общ_гр_ '!R918+'Таб. 1._Общ_гр_ '!AA918+'Таб. 1._Общ_гр_ '!AJ918+'Таб.2._Комб+Озд+Комп_'!AD918</f>
        <v>7</v>
      </c>
      <c r="X918" s="168">
        <f>'Таб. 1._Общ_гр_ '!AZ918+'Таб.2._Комб+Озд+Комп_'!AO918</f>
        <v>15477.5</v>
      </c>
      <c r="Y918" s="185">
        <v>1</v>
      </c>
      <c r="Z918" s="63">
        <v>1.1200000000000001</v>
      </c>
      <c r="AA918" s="65">
        <v>1.05</v>
      </c>
      <c r="AB918" s="65">
        <v>1.05</v>
      </c>
      <c r="AC918" s="168">
        <f t="shared" ref="AC918:AC965" si="229">ROUND(X918*Y918*Z918*AA918*AB918,1)</f>
        <v>19111.599999999999</v>
      </c>
      <c r="AD918" s="168">
        <v>1</v>
      </c>
      <c r="AE918" s="168">
        <f t="shared" ref="AE918:AE965" si="230">ROUND(AC918*AD918,1)</f>
        <v>19111.599999999999</v>
      </c>
      <c r="AF918" s="233">
        <f>'Таб. 1._Общ_гр_ '!BA918+'Таб.2._Комб+Озд+Комп_'!AP918</f>
        <v>150.80000000000001</v>
      </c>
      <c r="AG918" s="233">
        <f t="shared" ref="AG918:AG965" si="231">AE918+AF918</f>
        <v>19262.399999999998</v>
      </c>
    </row>
    <row r="919" spans="1:33" s="19" customFormat="1" ht="11.25" hidden="1" customHeight="1">
      <c r="A919" s="219" t="s">
        <v>920</v>
      </c>
      <c r="B919" s="249" t="s">
        <v>918</v>
      </c>
      <c r="C919" s="226"/>
      <c r="D919" s="160" t="s">
        <v>61</v>
      </c>
      <c r="E919" s="228" t="s">
        <v>1105</v>
      </c>
      <c r="F919" s="229">
        <f>'Таб. 1._Общ_гр_ '!E919+'Таб. 1._Общ_гр_ '!F919+'Таб. 1._Общ_гр_ '!G919+'Таб. 1._Общ_гр_ '!H919</f>
        <v>0</v>
      </c>
      <c r="G919" s="229">
        <f>'Таб. 1._Общ_гр_ '!N919+'Таб. 1._Общ_гр_ '!O919+'Таб. 1._Общ_гр_ '!P919+'Таб. 1._Общ_гр_ '!Q919</f>
        <v>0</v>
      </c>
      <c r="H919" s="229">
        <f>'Таб. 1._Общ_гр_ '!W919+'Таб. 1._Общ_гр_ '!X919+'Таб. 1._Общ_гр_ '!Y919+'Таб. 1._Общ_гр_ '!Z919</f>
        <v>0</v>
      </c>
      <c r="I919" s="229">
        <f>'Таб. 1._Общ_гр_ '!AF919+'Таб. 1._Общ_гр_ '!AG919+'Таб. 1._Общ_гр_ '!AH919+'Таб. 1._Общ_гр_ '!AI919</f>
        <v>0</v>
      </c>
      <c r="J919" s="229">
        <f>'Таб.2._Комб+Озд+Комп_'!E919</f>
        <v>0</v>
      </c>
      <c r="K919" s="229">
        <f>'Таб.2._Комб+Озд+Комп_'!G919</f>
        <v>0</v>
      </c>
      <c r="L919" s="229">
        <f>'Таб.2._Комб+Озд+Комп_'!I919</f>
        <v>0</v>
      </c>
      <c r="M919" s="229">
        <f>'Таб.2._Комб+Озд+Комп_'!K919</f>
        <v>0</v>
      </c>
      <c r="N919" s="229">
        <f>'Таб.2._Комб+Озд+Комп_'!M919</f>
        <v>0</v>
      </c>
      <c r="O919" s="229">
        <f>'Таб.2._Комб+Озд+Комп_'!O919</f>
        <v>0</v>
      </c>
      <c r="P919" s="229">
        <f>'Таб.2._Комб+Озд+Комп_'!Q919</f>
        <v>0</v>
      </c>
      <c r="Q919" s="229">
        <f>'Таб.2._Комб+Озд+Комп_'!S919</f>
        <v>0</v>
      </c>
      <c r="R919" s="229">
        <f>'Таб.2._Комб+Озд+Комп_'!U919</f>
        <v>0</v>
      </c>
      <c r="S919" s="229">
        <f>'Таб.2._Комб+Озд+Комп_'!W919</f>
        <v>0</v>
      </c>
      <c r="T919" s="229">
        <f>'Таб.2._Комб+Озд+Комп_'!Y919</f>
        <v>0</v>
      </c>
      <c r="U919" s="229">
        <f>'Таб.2._Комб+Озд+Комп_'!AA919</f>
        <v>0</v>
      </c>
      <c r="V919" s="230">
        <f t="shared" si="228"/>
        <v>0</v>
      </c>
      <c r="W919" s="231">
        <f>'Таб. 1._Общ_гр_ '!I919+'Таб. 1._Общ_гр_ '!R919+'Таб. 1._Общ_гр_ '!AA919+'Таб. 1._Общ_гр_ '!AJ919+'Таб.2._Комб+Озд+Комп_'!AD919</f>
        <v>0</v>
      </c>
      <c r="X919" s="168">
        <f>'Таб. 1._Общ_гр_ '!AZ919+'Таб.2._Комб+Озд+Комп_'!AO919</f>
        <v>0</v>
      </c>
      <c r="Y919" s="252">
        <v>1</v>
      </c>
      <c r="Z919" s="63">
        <v>1</v>
      </c>
      <c r="AA919" s="63">
        <v>1</v>
      </c>
      <c r="AB919" s="63">
        <v>1</v>
      </c>
      <c r="AC919" s="168">
        <f t="shared" si="229"/>
        <v>0</v>
      </c>
      <c r="AD919" s="168">
        <v>1</v>
      </c>
      <c r="AE919" s="168">
        <f t="shared" si="230"/>
        <v>0</v>
      </c>
      <c r="AF919" s="233">
        <f>'Таб. 1._Общ_гр_ '!BA919+'Таб.2._Комб+Озд+Комп_'!AP919</f>
        <v>0</v>
      </c>
      <c r="AG919" s="233">
        <f t="shared" si="231"/>
        <v>0</v>
      </c>
    </row>
    <row r="920" spans="1:33" s="19" customFormat="1" ht="11.25" hidden="1" customHeight="1">
      <c r="A920" s="219" t="s">
        <v>921</v>
      </c>
      <c r="B920" s="249" t="s">
        <v>918</v>
      </c>
      <c r="C920" s="226"/>
      <c r="D920" s="160" t="s">
        <v>61</v>
      </c>
      <c r="E920" s="228" t="s">
        <v>1105</v>
      </c>
      <c r="F920" s="229">
        <f>'Таб. 1._Общ_гр_ '!E920+'Таб. 1._Общ_гр_ '!F920+'Таб. 1._Общ_гр_ '!G920+'Таб. 1._Общ_гр_ '!H920</f>
        <v>63</v>
      </c>
      <c r="G920" s="229">
        <f>'Таб. 1._Общ_гр_ '!N920+'Таб. 1._Общ_гр_ '!O920+'Таб. 1._Общ_гр_ '!P920+'Таб. 1._Общ_гр_ '!Q920</f>
        <v>0</v>
      </c>
      <c r="H920" s="229">
        <f>'Таб. 1._Общ_гр_ '!W920+'Таб. 1._Общ_гр_ '!X920+'Таб. 1._Общ_гр_ '!Y920+'Таб. 1._Общ_гр_ '!Z920</f>
        <v>0</v>
      </c>
      <c r="I920" s="229">
        <f>'Таб. 1._Общ_гр_ '!AF920+'Таб. 1._Общ_гр_ '!AG920+'Таб. 1._Общ_гр_ '!AH920+'Таб. 1._Общ_гр_ '!AI920</f>
        <v>0</v>
      </c>
      <c r="J920" s="229">
        <f>'Таб.2._Комб+Озд+Комп_'!E920</f>
        <v>0</v>
      </c>
      <c r="K920" s="229">
        <f>'Таб.2._Комб+Озд+Комп_'!G920</f>
        <v>0</v>
      </c>
      <c r="L920" s="229">
        <f>'Таб.2._Комб+Озд+Комп_'!I920</f>
        <v>0</v>
      </c>
      <c r="M920" s="229">
        <f>'Таб.2._Комб+Озд+Комп_'!K920</f>
        <v>0</v>
      </c>
      <c r="N920" s="229">
        <f>'Таб.2._Комб+Озд+Комп_'!M920</f>
        <v>0</v>
      </c>
      <c r="O920" s="229">
        <f>'Таб.2._Комб+Озд+Комп_'!O920</f>
        <v>0</v>
      </c>
      <c r="P920" s="229">
        <f>'Таб.2._Комб+Озд+Комп_'!Q920</f>
        <v>0</v>
      </c>
      <c r="Q920" s="229">
        <f>'Таб.2._Комб+Озд+Комп_'!S920</f>
        <v>0</v>
      </c>
      <c r="R920" s="229">
        <f>'Таб.2._Комб+Озд+Комп_'!U920</f>
        <v>0</v>
      </c>
      <c r="S920" s="229">
        <f>'Таб.2._Комб+Озд+Комп_'!W920</f>
        <v>0</v>
      </c>
      <c r="T920" s="229">
        <f>'Таб.2._Комб+Озд+Комп_'!Y920</f>
        <v>0</v>
      </c>
      <c r="U920" s="229">
        <f>'Таб.2._Комб+Озд+Комп_'!AA920</f>
        <v>0</v>
      </c>
      <c r="V920" s="230">
        <f t="shared" si="228"/>
        <v>63</v>
      </c>
      <c r="W920" s="231">
        <f>'Таб. 1._Общ_гр_ '!I920+'Таб. 1._Общ_гр_ '!R920+'Таб. 1._Общ_гр_ '!AA920+'Таб. 1._Общ_гр_ '!AJ920+'Таб.2._Комб+Озд+Комп_'!AD920</f>
        <v>2</v>
      </c>
      <c r="X920" s="168">
        <f>'Таб. 1._Общ_гр_ '!AZ920+'Таб.2._Комб+Озд+Комп_'!AO920</f>
        <v>4480.2</v>
      </c>
      <c r="Y920" s="252">
        <v>1</v>
      </c>
      <c r="Z920" s="63">
        <v>1</v>
      </c>
      <c r="AA920" s="63">
        <v>1.25</v>
      </c>
      <c r="AB920" s="63">
        <v>1</v>
      </c>
      <c r="AC920" s="168">
        <f t="shared" si="229"/>
        <v>5600.3</v>
      </c>
      <c r="AD920" s="168">
        <v>1</v>
      </c>
      <c r="AE920" s="168">
        <f t="shared" si="230"/>
        <v>5600.3</v>
      </c>
      <c r="AF920" s="233">
        <f>'Таб. 1._Общ_гр_ '!BA920+'Таб.2._Комб+Озд+Комп_'!AP920</f>
        <v>65.5</v>
      </c>
      <c r="AG920" s="233">
        <f t="shared" si="231"/>
        <v>5665.8</v>
      </c>
    </row>
    <row r="921" spans="1:33" s="19" customFormat="1" ht="11.25" hidden="1" customHeight="1">
      <c r="A921" s="219" t="s">
        <v>922</v>
      </c>
      <c r="B921" s="249" t="s">
        <v>918</v>
      </c>
      <c r="C921" s="226"/>
      <c r="D921" s="160" t="s">
        <v>61</v>
      </c>
      <c r="E921" s="228" t="s">
        <v>1105</v>
      </c>
      <c r="F921" s="229">
        <f>'Таб. 1._Общ_гр_ '!E921+'Таб. 1._Общ_гр_ '!F921+'Таб. 1._Общ_гр_ '!G921+'Таб. 1._Общ_гр_ '!H921</f>
        <v>0</v>
      </c>
      <c r="G921" s="229">
        <f>'Таб. 1._Общ_гр_ '!N921+'Таб. 1._Общ_гр_ '!O921+'Таб. 1._Общ_гр_ '!P921+'Таб. 1._Общ_гр_ '!Q921</f>
        <v>0</v>
      </c>
      <c r="H921" s="229">
        <f>'Таб. 1._Общ_гр_ '!W921+'Таб. 1._Общ_гр_ '!X921+'Таб. 1._Общ_гр_ '!Y921+'Таб. 1._Общ_гр_ '!Z921</f>
        <v>0</v>
      </c>
      <c r="I921" s="229">
        <f>'Таб. 1._Общ_гр_ '!AF921+'Таб. 1._Общ_гр_ '!AG921+'Таб. 1._Общ_гр_ '!AH921+'Таб. 1._Общ_гр_ '!AI921</f>
        <v>0</v>
      </c>
      <c r="J921" s="229">
        <f>'Таб.2._Комб+Озд+Комп_'!E921</f>
        <v>0</v>
      </c>
      <c r="K921" s="229">
        <f>'Таб.2._Комб+Озд+Комп_'!G921</f>
        <v>0</v>
      </c>
      <c r="L921" s="229">
        <f>'Таб.2._Комб+Озд+Комп_'!I921</f>
        <v>0</v>
      </c>
      <c r="M921" s="229">
        <f>'Таб.2._Комб+Озд+Комп_'!K921</f>
        <v>0</v>
      </c>
      <c r="N921" s="229">
        <f>'Таб.2._Комб+Озд+Комп_'!M921</f>
        <v>0</v>
      </c>
      <c r="O921" s="229">
        <f>'Таб.2._Комб+Озд+Комп_'!O921</f>
        <v>0</v>
      </c>
      <c r="P921" s="229">
        <f>'Таб.2._Комб+Озд+Комп_'!Q921</f>
        <v>0</v>
      </c>
      <c r="Q921" s="229">
        <f>'Таб.2._Комб+Озд+Комп_'!S921</f>
        <v>0</v>
      </c>
      <c r="R921" s="229">
        <f>'Таб.2._Комб+Озд+Комп_'!U921</f>
        <v>0</v>
      </c>
      <c r="S921" s="229">
        <f>'Таб.2._Комб+Озд+Комп_'!W921</f>
        <v>0</v>
      </c>
      <c r="T921" s="229">
        <f>'Таб.2._Комб+Озд+Комп_'!Y921</f>
        <v>0</v>
      </c>
      <c r="U921" s="229">
        <f>'Таб.2._Комб+Озд+Комп_'!AA921</f>
        <v>0</v>
      </c>
      <c r="V921" s="230">
        <f t="shared" si="228"/>
        <v>0</v>
      </c>
      <c r="W921" s="231">
        <f>'Таб. 1._Общ_гр_ '!I921+'Таб. 1._Общ_гр_ '!R921+'Таб. 1._Общ_гр_ '!AA921+'Таб. 1._Общ_гр_ '!AJ921+'Таб.2._Комб+Озд+Комп_'!AD921</f>
        <v>0</v>
      </c>
      <c r="X921" s="168">
        <f>'Таб. 1._Общ_гр_ '!AZ921+'Таб.2._Комб+Озд+Комп_'!AO921</f>
        <v>0</v>
      </c>
      <c r="Y921" s="252">
        <v>1</v>
      </c>
      <c r="Z921" s="63">
        <v>1</v>
      </c>
      <c r="AA921" s="63">
        <v>1</v>
      </c>
      <c r="AB921" s="63">
        <v>1</v>
      </c>
      <c r="AC921" s="168">
        <f t="shared" si="229"/>
        <v>0</v>
      </c>
      <c r="AD921" s="168">
        <v>1</v>
      </c>
      <c r="AE921" s="168">
        <f t="shared" si="230"/>
        <v>0</v>
      </c>
      <c r="AF921" s="233">
        <f>'Таб. 1._Общ_гр_ '!BA921+'Таб.2._Комб+Озд+Комп_'!AP921</f>
        <v>0</v>
      </c>
      <c r="AG921" s="233">
        <f t="shared" si="231"/>
        <v>0</v>
      </c>
    </row>
    <row r="922" spans="1:33" s="19" customFormat="1" ht="11.25" hidden="1" customHeight="1">
      <c r="A922" s="219" t="s">
        <v>923</v>
      </c>
      <c r="B922" s="249" t="s">
        <v>918</v>
      </c>
      <c r="C922" s="226"/>
      <c r="D922" s="160" t="s">
        <v>61</v>
      </c>
      <c r="E922" s="228" t="s">
        <v>1105</v>
      </c>
      <c r="F922" s="229">
        <f>'Таб. 1._Общ_гр_ '!E922+'Таб. 1._Общ_гр_ '!F922+'Таб. 1._Общ_гр_ '!G922+'Таб. 1._Общ_гр_ '!H922</f>
        <v>0</v>
      </c>
      <c r="G922" s="229">
        <f>'Таб. 1._Общ_гр_ '!N922+'Таб. 1._Общ_гр_ '!O922+'Таб. 1._Общ_гр_ '!P922+'Таб. 1._Общ_гр_ '!Q922</f>
        <v>0</v>
      </c>
      <c r="H922" s="229">
        <f>'Таб. 1._Общ_гр_ '!W922+'Таб. 1._Общ_гр_ '!X922+'Таб. 1._Общ_гр_ '!Y922+'Таб. 1._Общ_гр_ '!Z922</f>
        <v>0</v>
      </c>
      <c r="I922" s="229">
        <f>'Таб. 1._Общ_гр_ '!AF922+'Таб. 1._Общ_гр_ '!AG922+'Таб. 1._Общ_гр_ '!AH922+'Таб. 1._Общ_гр_ '!AI922</f>
        <v>0</v>
      </c>
      <c r="J922" s="229">
        <f>'Таб.2._Комб+Озд+Комп_'!E922</f>
        <v>0</v>
      </c>
      <c r="K922" s="229">
        <f>'Таб.2._Комб+Озд+Комп_'!G922</f>
        <v>0</v>
      </c>
      <c r="L922" s="229">
        <f>'Таб.2._Комб+Озд+Комп_'!I922</f>
        <v>0</v>
      </c>
      <c r="M922" s="229">
        <f>'Таб.2._Комб+Озд+Комп_'!K922</f>
        <v>0</v>
      </c>
      <c r="N922" s="229">
        <f>'Таб.2._Комб+Озд+Комп_'!M922</f>
        <v>0</v>
      </c>
      <c r="O922" s="229">
        <f>'Таб.2._Комб+Озд+Комп_'!O922</f>
        <v>0</v>
      </c>
      <c r="P922" s="229">
        <f>'Таб.2._Комб+Озд+Комп_'!Q922</f>
        <v>0</v>
      </c>
      <c r="Q922" s="229">
        <f>'Таб.2._Комб+Озд+Комп_'!S922</f>
        <v>0</v>
      </c>
      <c r="R922" s="229">
        <f>'Таб.2._Комб+Озд+Комп_'!U922</f>
        <v>0</v>
      </c>
      <c r="S922" s="229">
        <f>'Таб.2._Комб+Озд+Комп_'!W922</f>
        <v>0</v>
      </c>
      <c r="T922" s="229">
        <f>'Таб.2._Комб+Озд+Комп_'!Y922</f>
        <v>0</v>
      </c>
      <c r="U922" s="229">
        <f>'Таб.2._Комб+Озд+Комп_'!AA922</f>
        <v>0</v>
      </c>
      <c r="V922" s="230">
        <f t="shared" si="228"/>
        <v>0</v>
      </c>
      <c r="W922" s="231">
        <f>'Таб. 1._Общ_гр_ '!I922+'Таб. 1._Общ_гр_ '!R922+'Таб. 1._Общ_гр_ '!AA922+'Таб. 1._Общ_гр_ '!AJ922+'Таб.2._Комб+Озд+Комп_'!AD922</f>
        <v>0</v>
      </c>
      <c r="X922" s="168">
        <f>'Таб. 1._Общ_гр_ '!AZ922+'Таб.2._Комб+Озд+Комп_'!AO922</f>
        <v>0</v>
      </c>
      <c r="Y922" s="252">
        <v>1</v>
      </c>
      <c r="Z922" s="63">
        <v>1</v>
      </c>
      <c r="AA922" s="63">
        <v>1</v>
      </c>
      <c r="AB922" s="63">
        <v>1</v>
      </c>
      <c r="AC922" s="168">
        <f t="shared" si="229"/>
        <v>0</v>
      </c>
      <c r="AD922" s="168">
        <v>1</v>
      </c>
      <c r="AE922" s="168">
        <f t="shared" si="230"/>
        <v>0</v>
      </c>
      <c r="AF922" s="233">
        <f>'Таб. 1._Общ_гр_ '!BA922+'Таб.2._Комб+Озд+Комп_'!AP922</f>
        <v>0</v>
      </c>
      <c r="AG922" s="233">
        <f t="shared" si="231"/>
        <v>0</v>
      </c>
    </row>
    <row r="923" spans="1:33" s="19" customFormat="1" ht="11.25" hidden="1" customHeight="1">
      <c r="A923" s="219" t="s">
        <v>924</v>
      </c>
      <c r="B923" s="249" t="s">
        <v>918</v>
      </c>
      <c r="C923" s="226"/>
      <c r="D923" s="160" t="s">
        <v>61</v>
      </c>
      <c r="E923" s="228" t="s">
        <v>1105</v>
      </c>
      <c r="F923" s="229">
        <f>'Таб. 1._Общ_гр_ '!E923+'Таб. 1._Общ_гр_ '!F923+'Таб. 1._Общ_гр_ '!G923+'Таб. 1._Общ_гр_ '!H923</f>
        <v>0</v>
      </c>
      <c r="G923" s="229">
        <f>'Таб. 1._Общ_гр_ '!N923+'Таб. 1._Общ_гр_ '!O923+'Таб. 1._Общ_гр_ '!P923+'Таб. 1._Общ_гр_ '!Q923</f>
        <v>0</v>
      </c>
      <c r="H923" s="229">
        <f>'Таб. 1._Общ_гр_ '!W923+'Таб. 1._Общ_гр_ '!X923+'Таб. 1._Общ_гр_ '!Y923+'Таб. 1._Общ_гр_ '!Z923</f>
        <v>0</v>
      </c>
      <c r="I923" s="229">
        <f>'Таб. 1._Общ_гр_ '!AF923+'Таб. 1._Общ_гр_ '!AG923+'Таб. 1._Общ_гр_ '!AH923+'Таб. 1._Общ_гр_ '!AI923</f>
        <v>0</v>
      </c>
      <c r="J923" s="229">
        <f>'Таб.2._Комб+Озд+Комп_'!E923</f>
        <v>0</v>
      </c>
      <c r="K923" s="229">
        <f>'Таб.2._Комб+Озд+Комп_'!G923</f>
        <v>0</v>
      </c>
      <c r="L923" s="229">
        <f>'Таб.2._Комб+Озд+Комп_'!I923</f>
        <v>0</v>
      </c>
      <c r="M923" s="229">
        <f>'Таб.2._Комб+Озд+Комп_'!K923</f>
        <v>0</v>
      </c>
      <c r="N923" s="229">
        <f>'Таб.2._Комб+Озд+Комп_'!M923</f>
        <v>0</v>
      </c>
      <c r="O923" s="229">
        <f>'Таб.2._Комб+Озд+Комп_'!O923</f>
        <v>0</v>
      </c>
      <c r="P923" s="229">
        <f>'Таб.2._Комб+Озд+Комп_'!Q923</f>
        <v>0</v>
      </c>
      <c r="Q923" s="229">
        <f>'Таб.2._Комб+Озд+Комп_'!S923</f>
        <v>0</v>
      </c>
      <c r="R923" s="229">
        <f>'Таб.2._Комб+Озд+Комп_'!U923</f>
        <v>0</v>
      </c>
      <c r="S923" s="229">
        <f>'Таб.2._Комб+Озд+Комп_'!W923</f>
        <v>0</v>
      </c>
      <c r="T923" s="229">
        <f>'Таб.2._Комб+Озд+Комп_'!Y923</f>
        <v>0</v>
      </c>
      <c r="U923" s="229">
        <f>'Таб.2._Комб+Озд+Комп_'!AA923</f>
        <v>0</v>
      </c>
      <c r="V923" s="230">
        <f t="shared" si="228"/>
        <v>0</v>
      </c>
      <c r="W923" s="231">
        <f>'Таб. 1._Общ_гр_ '!I923+'Таб. 1._Общ_гр_ '!R923+'Таб. 1._Общ_гр_ '!AA923+'Таб. 1._Общ_гр_ '!AJ923+'Таб.2._Комб+Озд+Комп_'!AD923</f>
        <v>0</v>
      </c>
      <c r="X923" s="168">
        <f>'Таб. 1._Общ_гр_ '!AZ923+'Таб.2._Комб+Озд+Комп_'!AO923</f>
        <v>0</v>
      </c>
      <c r="Y923" s="252">
        <v>1</v>
      </c>
      <c r="Z923" s="63">
        <v>1</v>
      </c>
      <c r="AA923" s="63">
        <v>1</v>
      </c>
      <c r="AB923" s="63">
        <v>1</v>
      </c>
      <c r="AC923" s="168">
        <f t="shared" si="229"/>
        <v>0</v>
      </c>
      <c r="AD923" s="168">
        <v>1</v>
      </c>
      <c r="AE923" s="168">
        <f t="shared" si="230"/>
        <v>0</v>
      </c>
      <c r="AF923" s="233">
        <f>'Таб. 1._Общ_гр_ '!BA923+'Таб.2._Комб+Озд+Комп_'!AP923</f>
        <v>0</v>
      </c>
      <c r="AG923" s="233">
        <f t="shared" si="231"/>
        <v>0</v>
      </c>
    </row>
    <row r="924" spans="1:33" s="19" customFormat="1" ht="11.25" hidden="1" customHeight="1">
      <c r="A924" s="219" t="s">
        <v>925</v>
      </c>
      <c r="B924" s="249" t="s">
        <v>918</v>
      </c>
      <c r="C924" s="226"/>
      <c r="D924" s="160" t="s">
        <v>61</v>
      </c>
      <c r="E924" s="249" t="s">
        <v>1105</v>
      </c>
      <c r="F924" s="229">
        <f>'Таб. 1._Общ_гр_ '!E924+'Таб. 1._Общ_гр_ '!F924+'Таб. 1._Общ_гр_ '!G924+'Таб. 1._Общ_гр_ '!H924</f>
        <v>0</v>
      </c>
      <c r="G924" s="229">
        <f>'Таб. 1._Общ_гр_ '!N924+'Таб. 1._Общ_гр_ '!O924+'Таб. 1._Общ_гр_ '!P924+'Таб. 1._Общ_гр_ '!Q924</f>
        <v>0</v>
      </c>
      <c r="H924" s="229">
        <f>'Таб. 1._Общ_гр_ '!W924+'Таб. 1._Общ_гр_ '!X924+'Таб. 1._Общ_гр_ '!Y924+'Таб. 1._Общ_гр_ '!Z924</f>
        <v>0</v>
      </c>
      <c r="I924" s="229">
        <f>'Таб. 1._Общ_гр_ '!AF924+'Таб. 1._Общ_гр_ '!AG924+'Таб. 1._Общ_гр_ '!AH924+'Таб. 1._Общ_гр_ '!AI924</f>
        <v>0</v>
      </c>
      <c r="J924" s="229">
        <f>'Таб.2._Комб+Озд+Комп_'!E924</f>
        <v>0</v>
      </c>
      <c r="K924" s="229">
        <f>'Таб.2._Комб+Озд+Комп_'!G924</f>
        <v>0</v>
      </c>
      <c r="L924" s="229">
        <f>'Таб.2._Комб+Озд+Комп_'!I924</f>
        <v>0</v>
      </c>
      <c r="M924" s="229">
        <f>'Таб.2._Комб+Озд+Комп_'!K924</f>
        <v>0</v>
      </c>
      <c r="N924" s="229">
        <f>'Таб.2._Комб+Озд+Комп_'!M924</f>
        <v>0</v>
      </c>
      <c r="O924" s="229">
        <f>'Таб.2._Комб+Озд+Комп_'!O924</f>
        <v>0</v>
      </c>
      <c r="P924" s="229">
        <f>'Таб.2._Комб+Озд+Комп_'!Q924</f>
        <v>0</v>
      </c>
      <c r="Q924" s="229">
        <f>'Таб.2._Комб+Озд+Комп_'!S924</f>
        <v>0</v>
      </c>
      <c r="R924" s="229">
        <f>'Таб.2._Комб+Озд+Комп_'!U924</f>
        <v>0</v>
      </c>
      <c r="S924" s="229">
        <f>'Таб.2._Комб+Озд+Комп_'!W924</f>
        <v>0</v>
      </c>
      <c r="T924" s="229">
        <f>'Таб.2._Комб+Озд+Комп_'!Y924</f>
        <v>0</v>
      </c>
      <c r="U924" s="229">
        <f>'Таб.2._Комб+Озд+Комп_'!AA924</f>
        <v>0</v>
      </c>
      <c r="V924" s="230">
        <f t="shared" si="228"/>
        <v>0</v>
      </c>
      <c r="W924" s="231">
        <f>'Таб. 1._Общ_гр_ '!I924+'Таб. 1._Общ_гр_ '!R924+'Таб. 1._Общ_гр_ '!AA924+'Таб. 1._Общ_гр_ '!AJ924+'Таб.2._Комб+Озд+Комп_'!AD924</f>
        <v>0</v>
      </c>
      <c r="X924" s="168">
        <f>'Таб. 1._Общ_гр_ '!AZ924+'Таб.2._Комб+Озд+Комп_'!AO924</f>
        <v>0</v>
      </c>
      <c r="Y924" s="252">
        <v>1</v>
      </c>
      <c r="Z924" s="63">
        <v>1</v>
      </c>
      <c r="AA924" s="63">
        <v>1</v>
      </c>
      <c r="AB924" s="63">
        <v>1</v>
      </c>
      <c r="AC924" s="168">
        <f t="shared" si="229"/>
        <v>0</v>
      </c>
      <c r="AD924" s="168">
        <v>1</v>
      </c>
      <c r="AE924" s="168">
        <f t="shared" si="230"/>
        <v>0</v>
      </c>
      <c r="AF924" s="233">
        <f>'Таб. 1._Общ_гр_ '!BA924+'Таб.2._Комб+Озд+Комп_'!AP924</f>
        <v>0</v>
      </c>
      <c r="AG924" s="233">
        <f t="shared" si="231"/>
        <v>0</v>
      </c>
    </row>
    <row r="925" spans="1:33" s="19" customFormat="1" ht="11.25" hidden="1" customHeight="1">
      <c r="A925" s="219" t="s">
        <v>926</v>
      </c>
      <c r="B925" s="249" t="s">
        <v>918</v>
      </c>
      <c r="C925" s="226">
        <v>1</v>
      </c>
      <c r="D925" s="160" t="s">
        <v>61</v>
      </c>
      <c r="E925" s="228" t="s">
        <v>1105</v>
      </c>
      <c r="F925" s="229">
        <f>'Таб. 1._Общ_гр_ '!E925+'Таб. 1._Общ_гр_ '!F925+'Таб. 1._Общ_гр_ '!G925+'Таб. 1._Общ_гр_ '!H925</f>
        <v>70</v>
      </c>
      <c r="G925" s="229">
        <f>'Таб. 1._Общ_гр_ '!N925+'Таб. 1._Общ_гр_ '!O925+'Таб. 1._Общ_гр_ '!P925+'Таб. 1._Общ_гр_ '!Q925</f>
        <v>0</v>
      </c>
      <c r="H925" s="229">
        <f>'Таб. 1._Общ_гр_ '!W925+'Таб. 1._Общ_гр_ '!X925+'Таб. 1._Общ_гр_ '!Y925+'Таб. 1._Общ_гр_ '!Z925</f>
        <v>48</v>
      </c>
      <c r="I925" s="229">
        <f>'Таб. 1._Общ_гр_ '!AF925+'Таб. 1._Общ_гр_ '!AG925+'Таб. 1._Общ_гр_ '!AH925+'Таб. 1._Общ_гр_ '!AI925</f>
        <v>0</v>
      </c>
      <c r="J925" s="229">
        <f>'Таб.2._Комб+Озд+Комп_'!E925</f>
        <v>30</v>
      </c>
      <c r="K925" s="229">
        <f>'Таб.2._Комб+Озд+Комп_'!G925</f>
        <v>0</v>
      </c>
      <c r="L925" s="229">
        <f>'Таб.2._Комб+Озд+Комп_'!I925</f>
        <v>0</v>
      </c>
      <c r="M925" s="229">
        <f>'Таб.2._Комб+Озд+Комп_'!K925</f>
        <v>0</v>
      </c>
      <c r="N925" s="229">
        <f>'Таб.2._Комб+Озд+Комп_'!M925</f>
        <v>0</v>
      </c>
      <c r="O925" s="229">
        <f>'Таб.2._Комб+Озд+Комп_'!O925</f>
        <v>0</v>
      </c>
      <c r="P925" s="229">
        <f>'Таб.2._Комб+Озд+Комп_'!Q925</f>
        <v>0</v>
      </c>
      <c r="Q925" s="229">
        <f>'Таб.2._Комб+Озд+Комп_'!S925</f>
        <v>0</v>
      </c>
      <c r="R925" s="229">
        <f>'Таб.2._Комб+Озд+Комп_'!U925</f>
        <v>52</v>
      </c>
      <c r="S925" s="229">
        <f>'Таб.2._Комб+Озд+Комп_'!W925</f>
        <v>0</v>
      </c>
      <c r="T925" s="229">
        <f>'Таб.2._Комб+Озд+Комп_'!Y925</f>
        <v>0</v>
      </c>
      <c r="U925" s="229">
        <f>'Таб.2._Комб+Озд+Комп_'!AA925</f>
        <v>0</v>
      </c>
      <c r="V925" s="230">
        <f t="shared" si="228"/>
        <v>200</v>
      </c>
      <c r="W925" s="231">
        <f>'Таб. 1._Общ_гр_ '!I925+'Таб. 1._Общ_гр_ '!R925+'Таб. 1._Общ_гр_ '!AA925+'Таб. 1._Общ_гр_ '!AJ925+'Таб.2._Комб+Озд+Комп_'!AD925</f>
        <v>9</v>
      </c>
      <c r="X925" s="168">
        <f>'Таб. 1._Общ_гр_ '!AZ925+'Таб.2._Комб+Озд+Комп_'!AO925</f>
        <v>20424.3</v>
      </c>
      <c r="Y925" s="252">
        <v>1</v>
      </c>
      <c r="Z925" s="63">
        <v>1.08</v>
      </c>
      <c r="AA925" s="63">
        <v>1.05</v>
      </c>
      <c r="AB925" s="63">
        <v>1</v>
      </c>
      <c r="AC925" s="168">
        <f t="shared" si="229"/>
        <v>23161.200000000001</v>
      </c>
      <c r="AD925" s="168">
        <v>1</v>
      </c>
      <c r="AE925" s="168">
        <f t="shared" si="230"/>
        <v>23161.200000000001</v>
      </c>
      <c r="AF925" s="233">
        <f>'Таб. 1._Общ_гр_ '!BA925+'Таб.2._Комб+Озд+Комп_'!AP925</f>
        <v>208</v>
      </c>
      <c r="AG925" s="233">
        <f t="shared" si="231"/>
        <v>23369.200000000001</v>
      </c>
    </row>
    <row r="926" spans="1:33" s="19" customFormat="1" ht="11.25" hidden="1" customHeight="1">
      <c r="A926" s="219" t="s">
        <v>927</v>
      </c>
      <c r="B926" s="249" t="s">
        <v>918</v>
      </c>
      <c r="C926" s="226">
        <v>1</v>
      </c>
      <c r="D926" s="160" t="s">
        <v>61</v>
      </c>
      <c r="E926" s="228" t="s">
        <v>1105</v>
      </c>
      <c r="F926" s="229">
        <f>'Таб. 1._Общ_гр_ '!E926+'Таб. 1._Общ_гр_ '!F926+'Таб. 1._Общ_гр_ '!G926+'Таб. 1._Общ_гр_ '!H926</f>
        <v>0</v>
      </c>
      <c r="G926" s="229">
        <f>'Таб. 1._Общ_гр_ '!N926+'Таб. 1._Общ_гр_ '!O926+'Таб. 1._Общ_гр_ '!P926+'Таб. 1._Общ_гр_ '!Q926</f>
        <v>0</v>
      </c>
      <c r="H926" s="229">
        <f>'Таб. 1._Общ_гр_ '!W926+'Таб. 1._Общ_гр_ '!X926+'Таб. 1._Общ_гр_ '!Y926+'Таб. 1._Общ_гр_ '!Z926</f>
        <v>80</v>
      </c>
      <c r="I926" s="229">
        <f>'Таб. 1._Общ_гр_ '!AF926+'Таб. 1._Общ_гр_ '!AG926+'Таб. 1._Общ_гр_ '!AH926+'Таб. 1._Общ_гр_ '!AI926</f>
        <v>0</v>
      </c>
      <c r="J926" s="229">
        <f>'Таб.2._Комб+Озд+Комп_'!E926</f>
        <v>0</v>
      </c>
      <c r="K926" s="229">
        <f>'Таб.2._Комб+Озд+Комп_'!G926</f>
        <v>0</v>
      </c>
      <c r="L926" s="229">
        <f>'Таб.2._Комб+Озд+Комп_'!I926</f>
        <v>0</v>
      </c>
      <c r="M926" s="229">
        <f>'Таб.2._Комб+Озд+Комп_'!K926</f>
        <v>0</v>
      </c>
      <c r="N926" s="229">
        <f>'Таб.2._Комб+Озд+Комп_'!M926</f>
        <v>0</v>
      </c>
      <c r="O926" s="229">
        <f>'Таб.2._Комб+Озд+Комп_'!O926</f>
        <v>0</v>
      </c>
      <c r="P926" s="229">
        <f>'Таб.2._Комб+Озд+Комп_'!Q926</f>
        <v>0</v>
      </c>
      <c r="Q926" s="229">
        <f>'Таб.2._Комб+Озд+Комп_'!S926</f>
        <v>0</v>
      </c>
      <c r="R926" s="229">
        <f>'Таб.2._Комб+Озд+Комп_'!U926</f>
        <v>170</v>
      </c>
      <c r="S926" s="229">
        <f>'Таб.2._Комб+Озд+Комп_'!W926</f>
        <v>0</v>
      </c>
      <c r="T926" s="229">
        <f>'Таб.2._Комб+Озд+Комп_'!Y926</f>
        <v>0</v>
      </c>
      <c r="U926" s="229">
        <f>'Таб.2._Комб+Озд+Комп_'!AA926</f>
        <v>0</v>
      </c>
      <c r="V926" s="230">
        <f t="shared" si="228"/>
        <v>250</v>
      </c>
      <c r="W926" s="231">
        <f>'Таб. 1._Общ_гр_ '!I926+'Таб. 1._Общ_гр_ '!R926+'Таб. 1._Общ_гр_ '!AA926+'Таб. 1._Общ_гр_ '!AJ926+'Таб.2._Комб+Озд+Комп_'!AD926</f>
        <v>6</v>
      </c>
      <c r="X926" s="168">
        <f>'Таб. 1._Общ_гр_ '!AZ926+'Таб.2._Комб+Озд+Комп_'!AO926</f>
        <v>28588.2</v>
      </c>
      <c r="Y926" s="252">
        <v>1</v>
      </c>
      <c r="Z926" s="63">
        <v>1.1200000000000001</v>
      </c>
      <c r="AA926" s="63">
        <v>1.1000000000000001</v>
      </c>
      <c r="AB926" s="63">
        <v>1.05</v>
      </c>
      <c r="AC926" s="168">
        <f t="shared" si="229"/>
        <v>36981.699999999997</v>
      </c>
      <c r="AD926" s="168">
        <v>1</v>
      </c>
      <c r="AE926" s="168">
        <f t="shared" si="230"/>
        <v>36981.699999999997</v>
      </c>
      <c r="AF926" s="233">
        <f>'Таб. 1._Общ_гр_ '!BA926+'Таб.2._Комб+Озд+Комп_'!AP926</f>
        <v>260</v>
      </c>
      <c r="AG926" s="233">
        <f t="shared" si="231"/>
        <v>37241.699999999997</v>
      </c>
    </row>
    <row r="927" spans="1:33" s="19" customFormat="1" ht="11.25" hidden="1" customHeight="1">
      <c r="A927" s="219" t="s">
        <v>928</v>
      </c>
      <c r="B927" s="249" t="s">
        <v>918</v>
      </c>
      <c r="C927" s="226">
        <v>1</v>
      </c>
      <c r="D927" s="160" t="s">
        <v>61</v>
      </c>
      <c r="E927" s="228" t="s">
        <v>1105</v>
      </c>
      <c r="F927" s="229">
        <f>'Таб. 1._Общ_гр_ '!E927+'Таб. 1._Общ_гр_ '!F927+'Таб. 1._Общ_гр_ '!G927+'Таб. 1._Общ_гр_ '!H927</f>
        <v>322</v>
      </c>
      <c r="G927" s="229">
        <f>'Таб. 1._Общ_гр_ '!N927+'Таб. 1._Общ_гр_ '!O927+'Таб. 1._Общ_гр_ '!P927+'Таб. 1._Общ_гр_ '!Q927</f>
        <v>0</v>
      </c>
      <c r="H927" s="229">
        <f>'Таб. 1._Общ_гр_ '!W927+'Таб. 1._Общ_гр_ '!X927+'Таб. 1._Общ_гр_ '!Y927+'Таб. 1._Общ_гр_ '!Z927</f>
        <v>135</v>
      </c>
      <c r="I927" s="229">
        <f>'Таб. 1._Общ_гр_ '!AF927+'Таб. 1._Общ_гр_ '!AG927+'Таб. 1._Общ_гр_ '!AH927+'Таб. 1._Общ_гр_ '!AI927</f>
        <v>0</v>
      </c>
      <c r="J927" s="229">
        <f>'Таб.2._Комб+Озд+Комп_'!E927</f>
        <v>0</v>
      </c>
      <c r="K927" s="229">
        <f>'Таб.2._Комб+Озд+Комп_'!G927</f>
        <v>0</v>
      </c>
      <c r="L927" s="229">
        <f>'Таб.2._Комб+Озд+Комп_'!I927</f>
        <v>0</v>
      </c>
      <c r="M927" s="229">
        <f>'Таб.2._Комб+Озд+Комп_'!K927</f>
        <v>0</v>
      </c>
      <c r="N927" s="229">
        <f>'Таб.2._Комб+Озд+Комп_'!M927</f>
        <v>0</v>
      </c>
      <c r="O927" s="229">
        <f>'Таб.2._Комб+Озд+Комп_'!O927</f>
        <v>0</v>
      </c>
      <c r="P927" s="229">
        <f>'Таб.2._Комб+Озд+Комп_'!Q927</f>
        <v>0</v>
      </c>
      <c r="Q927" s="229">
        <f>'Таб.2._Комб+Озд+Комп_'!S927</f>
        <v>0</v>
      </c>
      <c r="R927" s="229">
        <f>'Таб.2._Комб+Озд+Комп_'!U927</f>
        <v>358</v>
      </c>
      <c r="S927" s="229">
        <f>'Таб.2._Комб+Озд+Комп_'!W927</f>
        <v>0</v>
      </c>
      <c r="T927" s="229">
        <f>'Таб.2._Комб+Озд+Комп_'!Y927</f>
        <v>0</v>
      </c>
      <c r="U927" s="229">
        <f>'Таб.2._Комб+Озд+Комп_'!AA927</f>
        <v>0</v>
      </c>
      <c r="V927" s="230">
        <f t="shared" si="228"/>
        <v>815</v>
      </c>
      <c r="W927" s="231">
        <f>'Таб. 1._Общ_гр_ '!I927+'Таб. 1._Общ_гр_ '!R927+'Таб. 1._Общ_гр_ '!AA927+'Таб. 1._Общ_гр_ '!AJ927+'Таб.2._Комб+Озд+Комп_'!AD927</f>
        <v>24</v>
      </c>
      <c r="X927" s="168">
        <f>'Таб. 1._Общ_гр_ '!AZ927+'Таб.2._Комб+Озд+Комп_'!AO927</f>
        <v>80246.2</v>
      </c>
      <c r="Y927" s="252">
        <v>1</v>
      </c>
      <c r="Z927" s="63">
        <v>1.08</v>
      </c>
      <c r="AA927" s="63">
        <v>1</v>
      </c>
      <c r="AB927" s="63">
        <v>1</v>
      </c>
      <c r="AC927" s="168">
        <f t="shared" si="229"/>
        <v>86665.9</v>
      </c>
      <c r="AD927" s="168">
        <v>1</v>
      </c>
      <c r="AE927" s="168">
        <f t="shared" si="230"/>
        <v>86665.9</v>
      </c>
      <c r="AF927" s="233">
        <f>'Таб. 1._Общ_гр_ '!BA927+'Таб.2._Комб+Озд+Комп_'!AP927</f>
        <v>847.6</v>
      </c>
      <c r="AG927" s="233">
        <f t="shared" si="231"/>
        <v>87513.5</v>
      </c>
    </row>
    <row r="928" spans="1:33" s="19" customFormat="1" ht="11.25" hidden="1" customHeight="1">
      <c r="A928" s="219" t="s">
        <v>929</v>
      </c>
      <c r="B928" s="249" t="s">
        <v>918</v>
      </c>
      <c r="C928" s="226">
        <v>1</v>
      </c>
      <c r="D928" s="160" t="s">
        <v>61</v>
      </c>
      <c r="E928" s="228" t="s">
        <v>1106</v>
      </c>
      <c r="F928" s="229">
        <f>'Таб. 1._Общ_гр_ '!E928+'Таб. 1._Общ_гр_ '!F928+'Таб. 1._Общ_гр_ '!G928+'Таб. 1._Общ_гр_ '!H928</f>
        <v>63</v>
      </c>
      <c r="G928" s="229">
        <f>'Таб. 1._Общ_гр_ '!N928+'Таб. 1._Общ_гр_ '!O928+'Таб. 1._Общ_гр_ '!P928+'Таб. 1._Общ_гр_ '!Q928</f>
        <v>0</v>
      </c>
      <c r="H928" s="229">
        <f>'Таб. 1._Общ_гр_ '!W928+'Таб. 1._Общ_гр_ '!X928+'Таб. 1._Общ_гр_ '!Y928+'Таб. 1._Общ_гр_ '!Z928</f>
        <v>34</v>
      </c>
      <c r="I928" s="229">
        <f>'Таб. 1._Общ_гр_ '!AF928+'Таб. 1._Общ_гр_ '!AG928+'Таб. 1._Общ_гр_ '!AH928+'Таб. 1._Общ_гр_ '!AI928</f>
        <v>0</v>
      </c>
      <c r="J928" s="229">
        <f>'Таб.2._Комб+Озд+Комп_'!E928</f>
        <v>18</v>
      </c>
      <c r="K928" s="229">
        <f>'Таб.2._Комб+Озд+Комп_'!G928</f>
        <v>0</v>
      </c>
      <c r="L928" s="229">
        <f>'Таб.2._Комб+Озд+Комп_'!I928</f>
        <v>0</v>
      </c>
      <c r="M928" s="229">
        <f>'Таб.2._Комб+Озд+Комп_'!K928</f>
        <v>0</v>
      </c>
      <c r="N928" s="229">
        <f>'Таб.2._Комб+Озд+Комп_'!M928</f>
        <v>0</v>
      </c>
      <c r="O928" s="229">
        <f>'Таб.2._Комб+Озд+Комп_'!O928</f>
        <v>0</v>
      </c>
      <c r="P928" s="229">
        <f>'Таб.2._Комб+Озд+Комп_'!Q928</f>
        <v>0</v>
      </c>
      <c r="Q928" s="229">
        <f>'Таб.2._Комб+Озд+Комп_'!S928</f>
        <v>0</v>
      </c>
      <c r="R928" s="229">
        <f>'Таб.2._Комб+Озд+Комп_'!U928</f>
        <v>265</v>
      </c>
      <c r="S928" s="229">
        <f>'Таб.2._Комб+Озд+Комп_'!W928</f>
        <v>0</v>
      </c>
      <c r="T928" s="229">
        <f>'Таб.2._Комб+Озд+Комп_'!Y928</f>
        <v>0</v>
      </c>
      <c r="U928" s="229">
        <f>'Таб.2._Комб+Озд+Комп_'!AA928</f>
        <v>0</v>
      </c>
      <c r="V928" s="230">
        <f t="shared" si="228"/>
        <v>380</v>
      </c>
      <c r="W928" s="231">
        <f>'Таб. 1._Общ_гр_ '!I928+'Таб. 1._Общ_гр_ '!R928+'Таб. 1._Общ_гр_ '!AA928+'Таб. 1._Общ_гр_ '!AJ928+'Таб.2._Комб+Озд+Комп_'!AD928</f>
        <v>11</v>
      </c>
      <c r="X928" s="168">
        <f>'Таб. 1._Общ_гр_ '!AZ928+'Таб.2._Комб+Озд+Комп_'!AO928</f>
        <v>44119.799999999996</v>
      </c>
      <c r="Y928" s="252">
        <v>1.04</v>
      </c>
      <c r="Z928" s="63">
        <v>1.1200000000000001</v>
      </c>
      <c r="AA928" s="63">
        <v>1.05</v>
      </c>
      <c r="AB928" s="63">
        <v>1.1000000000000001</v>
      </c>
      <c r="AC928" s="168">
        <f t="shared" si="229"/>
        <v>59356.3</v>
      </c>
      <c r="AD928" s="168">
        <v>1</v>
      </c>
      <c r="AE928" s="168">
        <f t="shared" si="230"/>
        <v>59356.3</v>
      </c>
      <c r="AF928" s="233">
        <f>'Таб. 1._Общ_гр_ '!BA928+'Таб.2._Комб+Озд+Комп_'!AP928</f>
        <v>395.20000000000005</v>
      </c>
      <c r="AG928" s="233">
        <f t="shared" si="231"/>
        <v>59751.5</v>
      </c>
    </row>
    <row r="929" spans="1:33" s="19" customFormat="1" ht="11.25" hidden="1" customHeight="1">
      <c r="A929" s="219" t="s">
        <v>930</v>
      </c>
      <c r="B929" s="249" t="s">
        <v>918</v>
      </c>
      <c r="C929" s="226">
        <v>1</v>
      </c>
      <c r="D929" s="160" t="s">
        <v>61</v>
      </c>
      <c r="E929" s="228" t="s">
        <v>1105</v>
      </c>
      <c r="F929" s="229">
        <f>'Таб. 1._Общ_гр_ '!E929+'Таб. 1._Общ_гр_ '!F929+'Таб. 1._Общ_гр_ '!G929+'Таб. 1._Общ_гр_ '!H929</f>
        <v>192</v>
      </c>
      <c r="G929" s="229">
        <f>'Таб. 1._Общ_гр_ '!N929+'Таб. 1._Общ_гр_ '!O929+'Таб. 1._Общ_гр_ '!P929+'Таб. 1._Общ_гр_ '!Q929</f>
        <v>0</v>
      </c>
      <c r="H929" s="229">
        <f>'Таб. 1._Общ_гр_ '!W929+'Таб. 1._Общ_гр_ '!X929+'Таб. 1._Общ_гр_ '!Y929+'Таб. 1._Общ_гр_ '!Z929</f>
        <v>40</v>
      </c>
      <c r="I929" s="229">
        <f>'Таб. 1._Общ_гр_ '!AF929+'Таб. 1._Общ_гр_ '!AG929+'Таб. 1._Общ_гр_ '!AH929+'Таб. 1._Общ_гр_ '!AI929</f>
        <v>0</v>
      </c>
      <c r="J929" s="229">
        <f>'Таб.2._Комб+Озд+Комп_'!E929</f>
        <v>0</v>
      </c>
      <c r="K929" s="229">
        <f>'Таб.2._Комб+Озд+Комп_'!G929</f>
        <v>0</v>
      </c>
      <c r="L929" s="229">
        <f>'Таб.2._Комб+Озд+Комп_'!I929</f>
        <v>0</v>
      </c>
      <c r="M929" s="229">
        <f>'Таб.2._Комб+Озд+Комп_'!K929</f>
        <v>0</v>
      </c>
      <c r="N929" s="229">
        <f>'Таб.2._Комб+Озд+Комп_'!M929</f>
        <v>0</v>
      </c>
      <c r="O929" s="229">
        <f>'Таб.2._Комб+Озд+Комп_'!O929</f>
        <v>0</v>
      </c>
      <c r="P929" s="229">
        <f>'Таб.2._Комб+Озд+Комп_'!Q929</f>
        <v>0</v>
      </c>
      <c r="Q929" s="229">
        <f>'Таб.2._Комб+Озд+Комп_'!S929</f>
        <v>0</v>
      </c>
      <c r="R929" s="229">
        <f>'Таб.2._Комб+Озд+Комп_'!U929</f>
        <v>88</v>
      </c>
      <c r="S929" s="229">
        <f>'Таб.2._Комб+Озд+Комп_'!W929</f>
        <v>0</v>
      </c>
      <c r="T929" s="229">
        <f>'Таб.2._Комб+Озд+Комп_'!Y929</f>
        <v>0</v>
      </c>
      <c r="U929" s="229">
        <f>'Таб.2._Комб+Озд+Комп_'!AA929</f>
        <v>0</v>
      </c>
      <c r="V929" s="230">
        <f t="shared" si="228"/>
        <v>320</v>
      </c>
      <c r="W929" s="231">
        <f>'Таб. 1._Общ_гр_ '!I929+'Таб. 1._Общ_гр_ '!R929+'Таб. 1._Общ_гр_ '!AA929+'Таб. 1._Общ_гр_ '!AJ929+'Таб.2._Комб+Озд+Комп_'!AD929</f>
        <v>14</v>
      </c>
      <c r="X929" s="168">
        <f>'Таб. 1._Общ_гр_ '!AZ929+'Таб.2._Комб+Озд+Комп_'!AO929</f>
        <v>28332.199999999997</v>
      </c>
      <c r="Y929" s="252">
        <v>1</v>
      </c>
      <c r="Z929" s="63">
        <v>1.1200000000000001</v>
      </c>
      <c r="AA929" s="63">
        <v>1</v>
      </c>
      <c r="AB929" s="63">
        <v>1</v>
      </c>
      <c r="AC929" s="168">
        <f t="shared" si="229"/>
        <v>31732.1</v>
      </c>
      <c r="AD929" s="168">
        <v>1</v>
      </c>
      <c r="AE929" s="168">
        <f t="shared" si="230"/>
        <v>31732.1</v>
      </c>
      <c r="AF929" s="233">
        <f>'Таб. 1._Общ_гр_ '!BA929+'Таб.2._Комб+Озд+Комп_'!AP929</f>
        <v>332.8</v>
      </c>
      <c r="AG929" s="233">
        <f t="shared" si="231"/>
        <v>32064.899999999998</v>
      </c>
    </row>
    <row r="930" spans="1:33" s="19" customFormat="1" ht="11.25" hidden="1" customHeight="1">
      <c r="A930" s="219" t="s">
        <v>931</v>
      </c>
      <c r="B930" s="249" t="s">
        <v>918</v>
      </c>
      <c r="C930" s="226">
        <v>1</v>
      </c>
      <c r="D930" s="160" t="s">
        <v>61</v>
      </c>
      <c r="E930" s="228" t="s">
        <v>1105</v>
      </c>
      <c r="F930" s="229">
        <f>'Таб. 1._Общ_гр_ '!E930+'Таб. 1._Общ_гр_ '!F930+'Таб. 1._Общ_гр_ '!G930+'Таб. 1._Общ_гр_ '!H930</f>
        <v>60</v>
      </c>
      <c r="G930" s="229">
        <f>'Таб. 1._Общ_гр_ '!N930+'Таб. 1._Общ_гр_ '!O930+'Таб. 1._Общ_гр_ '!P930+'Таб. 1._Общ_гр_ '!Q930</f>
        <v>0</v>
      </c>
      <c r="H930" s="229">
        <f>'Таб. 1._Общ_гр_ '!W930+'Таб. 1._Общ_гр_ '!X930+'Таб. 1._Общ_гр_ '!Y930+'Таб. 1._Общ_гр_ '!Z930</f>
        <v>60</v>
      </c>
      <c r="I930" s="229">
        <f>'Таб. 1._Общ_гр_ '!AF930+'Таб. 1._Общ_гр_ '!AG930+'Таб. 1._Общ_гр_ '!AH930+'Таб. 1._Общ_гр_ '!AI930</f>
        <v>0</v>
      </c>
      <c r="J930" s="229">
        <f>'Таб.2._Комб+Озд+Комп_'!E930</f>
        <v>0</v>
      </c>
      <c r="K930" s="229">
        <f>'Таб.2._Комб+Озд+Комп_'!G930</f>
        <v>0</v>
      </c>
      <c r="L930" s="229">
        <f>'Таб.2._Комб+Озд+Комп_'!I930</f>
        <v>0</v>
      </c>
      <c r="M930" s="229">
        <f>'Таб.2._Комб+Озд+Комп_'!K930</f>
        <v>0</v>
      </c>
      <c r="N930" s="229">
        <f>'Таб.2._Комб+Озд+Комп_'!M930</f>
        <v>32</v>
      </c>
      <c r="O930" s="229">
        <f>'Таб.2._Комб+Озд+Комп_'!O930</f>
        <v>0</v>
      </c>
      <c r="P930" s="229">
        <f>'Таб.2._Комб+Озд+Комп_'!Q930</f>
        <v>0</v>
      </c>
      <c r="Q930" s="229">
        <f>'Таб.2._Комб+Озд+Комп_'!S930</f>
        <v>0</v>
      </c>
      <c r="R930" s="229">
        <f>'Таб.2._Комб+Озд+Комп_'!U930</f>
        <v>173</v>
      </c>
      <c r="S930" s="229">
        <f>'Таб.2._Комб+Озд+Комп_'!W930</f>
        <v>0</v>
      </c>
      <c r="T930" s="229">
        <f>'Таб.2._Комб+Озд+Комп_'!Y930</f>
        <v>0</v>
      </c>
      <c r="U930" s="229">
        <f>'Таб.2._Комб+Озд+Комп_'!AA930</f>
        <v>0</v>
      </c>
      <c r="V930" s="230">
        <f t="shared" si="228"/>
        <v>325</v>
      </c>
      <c r="W930" s="231">
        <f>'Таб. 1._Общ_гр_ '!I930+'Таб. 1._Общ_гр_ '!R930+'Таб. 1._Общ_гр_ '!AA930+'Таб. 1._Общ_гр_ '!AJ930+'Таб.2._Комб+Озд+Комп_'!AD930</f>
        <v>10</v>
      </c>
      <c r="X930" s="168">
        <f>'Таб. 1._Общ_гр_ '!AZ930+'Таб.2._Комб+Озд+Комп_'!AO930</f>
        <v>34263.199999999997</v>
      </c>
      <c r="Y930" s="252">
        <v>1</v>
      </c>
      <c r="Z930" s="63">
        <v>1.08</v>
      </c>
      <c r="AA930" s="63">
        <v>1.05</v>
      </c>
      <c r="AB930" s="63">
        <v>1.1000000000000001</v>
      </c>
      <c r="AC930" s="168">
        <f t="shared" si="229"/>
        <v>42739.9</v>
      </c>
      <c r="AD930" s="168">
        <v>1</v>
      </c>
      <c r="AE930" s="168">
        <f t="shared" si="230"/>
        <v>42739.9</v>
      </c>
      <c r="AF930" s="233">
        <f>'Таб. 1._Общ_гр_ '!BA930+'Таб.2._Комб+Озд+Комп_'!AP930</f>
        <v>338</v>
      </c>
      <c r="AG930" s="233">
        <f t="shared" si="231"/>
        <v>43077.9</v>
      </c>
    </row>
    <row r="931" spans="1:33" s="19" customFormat="1" ht="11.25" hidden="1" customHeight="1">
      <c r="A931" s="219" t="s">
        <v>932</v>
      </c>
      <c r="B931" s="249" t="s">
        <v>918</v>
      </c>
      <c r="C931" s="226">
        <v>1</v>
      </c>
      <c r="D931" s="160" t="s">
        <v>61</v>
      </c>
      <c r="E931" s="249" t="s">
        <v>1105</v>
      </c>
      <c r="F931" s="229">
        <f>'Таб. 1._Общ_гр_ '!E931+'Таб. 1._Общ_гр_ '!F931+'Таб. 1._Общ_гр_ '!G931+'Таб. 1._Общ_гр_ '!H931</f>
        <v>62</v>
      </c>
      <c r="G931" s="229">
        <f>'Таб. 1._Общ_гр_ '!N931+'Таб. 1._Общ_гр_ '!O931+'Таб. 1._Общ_гр_ '!P931+'Таб. 1._Общ_гр_ '!Q931</f>
        <v>0</v>
      </c>
      <c r="H931" s="229">
        <f>'Таб. 1._Общ_гр_ '!W931+'Таб. 1._Общ_гр_ '!X931+'Таб. 1._Общ_гр_ '!Y931+'Таб. 1._Общ_гр_ '!Z931</f>
        <v>0</v>
      </c>
      <c r="I931" s="229">
        <f>'Таб. 1._Общ_гр_ '!AF931+'Таб. 1._Общ_гр_ '!AG931+'Таб. 1._Общ_гр_ '!AH931+'Таб. 1._Общ_гр_ '!AI931</f>
        <v>0</v>
      </c>
      <c r="J931" s="229">
        <f>'Таб.2._Комб+Озд+Комп_'!E931</f>
        <v>50</v>
      </c>
      <c r="K931" s="229">
        <f>'Таб.2._Комб+Озд+Комп_'!G931</f>
        <v>0</v>
      </c>
      <c r="L931" s="229">
        <f>'Таб.2._Комб+Озд+Комп_'!I931</f>
        <v>0</v>
      </c>
      <c r="M931" s="229">
        <f>'Таб.2._Комб+Озд+Комп_'!K931</f>
        <v>0</v>
      </c>
      <c r="N931" s="229">
        <f>'Таб.2._Комб+Озд+Комп_'!M931</f>
        <v>151</v>
      </c>
      <c r="O931" s="229">
        <f>'Таб.2._Комб+Озд+Комп_'!O931</f>
        <v>0</v>
      </c>
      <c r="P931" s="229">
        <f>'Таб.2._Комб+Озд+Комп_'!Q931</f>
        <v>80</v>
      </c>
      <c r="Q931" s="229">
        <f>'Таб.2._Комб+Озд+Комп_'!S931</f>
        <v>0</v>
      </c>
      <c r="R931" s="229">
        <f>'Таб.2._Комб+Озд+Комп_'!U931</f>
        <v>129</v>
      </c>
      <c r="S931" s="229">
        <f>'Таб.2._Комб+Озд+Комп_'!W931</f>
        <v>0</v>
      </c>
      <c r="T931" s="229">
        <f>'Таб.2._Комб+Озд+Комп_'!Y931</f>
        <v>0</v>
      </c>
      <c r="U931" s="229">
        <f>'Таб.2._Комб+Озд+Комп_'!AA931</f>
        <v>0</v>
      </c>
      <c r="V931" s="230">
        <f t="shared" si="228"/>
        <v>472</v>
      </c>
      <c r="W931" s="231">
        <f>'Таб. 1._Общ_гр_ '!I931+'Таб. 1._Общ_гр_ '!R931+'Таб. 1._Общ_гр_ '!AA931+'Таб. 1._Общ_гр_ '!AJ931+'Таб.2._Комб+Озд+Комп_'!AD931</f>
        <v>20</v>
      </c>
      <c r="X931" s="168">
        <f>'Таб. 1._Общ_гр_ '!AZ931+'Таб.2._Комб+Озд+Комп_'!AO931</f>
        <v>51316.600000000006</v>
      </c>
      <c r="Y931" s="252">
        <v>1</v>
      </c>
      <c r="Z931" s="63">
        <v>1.1200000000000001</v>
      </c>
      <c r="AA931" s="63">
        <v>1</v>
      </c>
      <c r="AB931" s="63">
        <v>1.1000000000000001</v>
      </c>
      <c r="AC931" s="168">
        <f t="shared" si="229"/>
        <v>63222.1</v>
      </c>
      <c r="AD931" s="168">
        <v>1</v>
      </c>
      <c r="AE931" s="168">
        <f t="shared" si="230"/>
        <v>63222.1</v>
      </c>
      <c r="AF931" s="233">
        <f>'Таб. 1._Общ_гр_ '!BA931+'Таб.2._Комб+Озд+Комп_'!AP931</f>
        <v>490.9</v>
      </c>
      <c r="AG931" s="233">
        <f t="shared" si="231"/>
        <v>63713</v>
      </c>
    </row>
    <row r="932" spans="1:33" s="19" customFormat="1" ht="11.25" hidden="1" customHeight="1">
      <c r="A932" s="219" t="s">
        <v>933</v>
      </c>
      <c r="B932" s="249" t="s">
        <v>918</v>
      </c>
      <c r="C932" s="226">
        <v>1</v>
      </c>
      <c r="D932" s="160" t="s">
        <v>61</v>
      </c>
      <c r="E932" s="228" t="s">
        <v>1105</v>
      </c>
      <c r="F932" s="229">
        <f>'Таб. 1._Общ_гр_ '!E932+'Таб. 1._Общ_гр_ '!F932+'Таб. 1._Общ_гр_ '!G932+'Таб. 1._Общ_гр_ '!H932</f>
        <v>58</v>
      </c>
      <c r="G932" s="229">
        <f>'Таб. 1._Общ_гр_ '!N932+'Таб. 1._Общ_гр_ '!O932+'Таб. 1._Общ_гр_ '!P932+'Таб. 1._Общ_гр_ '!Q932</f>
        <v>0</v>
      </c>
      <c r="H932" s="229">
        <f>'Таб. 1._Общ_гр_ '!W932+'Таб. 1._Общ_гр_ '!X932+'Таб. 1._Общ_гр_ '!Y932+'Таб. 1._Общ_гр_ '!Z932</f>
        <v>79</v>
      </c>
      <c r="I932" s="229">
        <f>'Таб. 1._Общ_гр_ '!AF932+'Таб. 1._Общ_гр_ '!AG932+'Таб. 1._Общ_гр_ '!AH932+'Таб. 1._Общ_гр_ '!AI932</f>
        <v>0</v>
      </c>
      <c r="J932" s="229">
        <f>'Таб.2._Комб+Озд+Комп_'!E932</f>
        <v>10</v>
      </c>
      <c r="K932" s="229">
        <f>'Таб.2._Комб+Озд+Комп_'!G932</f>
        <v>0</v>
      </c>
      <c r="L932" s="229">
        <f>'Таб.2._Комб+Озд+Комп_'!I932</f>
        <v>0</v>
      </c>
      <c r="M932" s="229">
        <f>'Таб.2._Комб+Озд+Комп_'!K932</f>
        <v>0</v>
      </c>
      <c r="N932" s="229">
        <f>'Таб.2._Комб+Озд+Комп_'!M932</f>
        <v>0</v>
      </c>
      <c r="O932" s="229">
        <f>'Таб.2._Комб+Озд+Комп_'!O932</f>
        <v>0</v>
      </c>
      <c r="P932" s="229">
        <f>'Таб.2._Комб+Озд+Комп_'!Q932</f>
        <v>0</v>
      </c>
      <c r="Q932" s="229">
        <f>'Таб.2._Комб+Озд+Комп_'!S932</f>
        <v>0</v>
      </c>
      <c r="R932" s="229">
        <f>'Таб.2._Комб+Озд+Комп_'!U932</f>
        <v>143</v>
      </c>
      <c r="S932" s="229">
        <f>'Таб.2._Комб+Озд+Комп_'!W932</f>
        <v>0</v>
      </c>
      <c r="T932" s="229">
        <f>'Таб.2._Комб+Озд+Комп_'!Y932</f>
        <v>0</v>
      </c>
      <c r="U932" s="229">
        <f>'Таб.2._Комб+Озд+Комп_'!AA932</f>
        <v>0</v>
      </c>
      <c r="V932" s="230">
        <f t="shared" si="228"/>
        <v>290</v>
      </c>
      <c r="W932" s="231">
        <f>'Таб. 1._Общ_гр_ '!I932+'Таб. 1._Общ_гр_ '!R932+'Таб. 1._Общ_гр_ '!AA932+'Таб. 1._Общ_гр_ '!AJ932+'Таб.2._Комб+Озд+Комп_'!AD932</f>
        <v>11</v>
      </c>
      <c r="X932" s="168">
        <f>'Таб. 1._Общ_гр_ '!AZ932+'Таб.2._Комб+Озд+Комп_'!AO932</f>
        <v>30735.9</v>
      </c>
      <c r="Y932" s="252">
        <v>1</v>
      </c>
      <c r="Z932" s="63">
        <v>1.1200000000000001</v>
      </c>
      <c r="AA932" s="63">
        <v>1.05</v>
      </c>
      <c r="AB932" s="63">
        <v>1.05</v>
      </c>
      <c r="AC932" s="168">
        <f t="shared" si="229"/>
        <v>37952.699999999997</v>
      </c>
      <c r="AD932" s="168">
        <v>1</v>
      </c>
      <c r="AE932" s="168">
        <f t="shared" si="230"/>
        <v>37952.699999999997</v>
      </c>
      <c r="AF932" s="233">
        <f>'Таб. 1._Общ_гр_ '!BA932+'Таб.2._Комб+Озд+Комп_'!AP932</f>
        <v>301.60000000000002</v>
      </c>
      <c r="AG932" s="233">
        <f t="shared" si="231"/>
        <v>38254.299999999996</v>
      </c>
    </row>
    <row r="933" spans="1:33" s="19" customFormat="1" ht="11.25" hidden="1" customHeight="1">
      <c r="A933" s="219" t="s">
        <v>934</v>
      </c>
      <c r="B933" s="249" t="s">
        <v>918</v>
      </c>
      <c r="C933" s="226">
        <v>1</v>
      </c>
      <c r="D933" s="160" t="s">
        <v>61</v>
      </c>
      <c r="E933" s="228" t="s">
        <v>1105</v>
      </c>
      <c r="F933" s="229">
        <f>'Таб. 1._Общ_гр_ '!E933+'Таб. 1._Общ_гр_ '!F933+'Таб. 1._Общ_гр_ '!G933+'Таб. 1._Общ_гр_ '!H933</f>
        <v>0</v>
      </c>
      <c r="G933" s="229">
        <f>'Таб. 1._Общ_гр_ '!N933+'Таб. 1._Общ_гр_ '!O933+'Таб. 1._Общ_гр_ '!P933+'Таб. 1._Общ_гр_ '!Q933</f>
        <v>0</v>
      </c>
      <c r="H933" s="229">
        <f>'Таб. 1._Общ_гр_ '!W933+'Таб. 1._Общ_гр_ '!X933+'Таб. 1._Общ_гр_ '!Y933+'Таб. 1._Общ_гр_ '!Z933</f>
        <v>0</v>
      </c>
      <c r="I933" s="229">
        <f>'Таб. 1._Общ_гр_ '!AF933+'Таб. 1._Общ_гр_ '!AG933+'Таб. 1._Общ_гр_ '!AH933+'Таб. 1._Общ_гр_ '!AI933</f>
        <v>0</v>
      </c>
      <c r="J933" s="229">
        <f>'Таб.2._Комб+Озд+Комп_'!E933</f>
        <v>30</v>
      </c>
      <c r="K933" s="229">
        <f>'Таб.2._Комб+Озд+Комп_'!G933</f>
        <v>0</v>
      </c>
      <c r="L933" s="229">
        <f>'Таб.2._Комб+Озд+Комп_'!I933</f>
        <v>0</v>
      </c>
      <c r="M933" s="229">
        <f>'Таб.2._Комб+Озд+Комп_'!K933</f>
        <v>0</v>
      </c>
      <c r="N933" s="229">
        <f>'Таб.2._Комб+Озд+Комп_'!M933</f>
        <v>0</v>
      </c>
      <c r="O933" s="229">
        <f>'Таб.2._Комб+Озд+Комп_'!O933</f>
        <v>0</v>
      </c>
      <c r="P933" s="229">
        <f>'Таб.2._Комб+Озд+Комп_'!Q933</f>
        <v>30</v>
      </c>
      <c r="Q933" s="229">
        <f>'Таб.2._Комб+Озд+Комп_'!S933</f>
        <v>0</v>
      </c>
      <c r="R933" s="229">
        <f>'Таб.2._Комб+Озд+Комп_'!U933</f>
        <v>110</v>
      </c>
      <c r="S933" s="229">
        <f>'Таб.2._Комб+Озд+Комп_'!W933</f>
        <v>0</v>
      </c>
      <c r="T933" s="229">
        <f>'Таб.2._Комб+Озд+Комп_'!Y933</f>
        <v>0</v>
      </c>
      <c r="U933" s="229">
        <f>'Таб.2._Комб+Озд+Комп_'!AA933</f>
        <v>0</v>
      </c>
      <c r="V933" s="230">
        <f t="shared" si="228"/>
        <v>170</v>
      </c>
      <c r="W933" s="231">
        <f>'Таб. 1._Общ_гр_ '!I933+'Таб. 1._Общ_гр_ '!R933+'Таб. 1._Общ_гр_ '!AA933+'Таб. 1._Общ_гр_ '!AJ933+'Таб.2._Комб+Озд+Комп_'!AD933</f>
        <v>8</v>
      </c>
      <c r="X933" s="168">
        <f>'Таб. 1._Общ_гр_ '!AZ933+'Таб.2._Комб+Озд+Комп_'!AO933</f>
        <v>21846.6</v>
      </c>
      <c r="Y933" s="252">
        <v>1</v>
      </c>
      <c r="Z933" s="63">
        <v>1.1200000000000001</v>
      </c>
      <c r="AA933" s="63">
        <v>1.05</v>
      </c>
      <c r="AB933" s="63">
        <v>1.05</v>
      </c>
      <c r="AC933" s="168">
        <f t="shared" si="229"/>
        <v>26976.2</v>
      </c>
      <c r="AD933" s="168">
        <v>1</v>
      </c>
      <c r="AE933" s="168">
        <f t="shared" si="230"/>
        <v>26976.2</v>
      </c>
      <c r="AF933" s="233">
        <f>'Таб. 1._Общ_гр_ '!BA933+'Таб.2._Комб+Озд+Комп_'!AP933</f>
        <v>176.8</v>
      </c>
      <c r="AG933" s="233">
        <f t="shared" si="231"/>
        <v>27153</v>
      </c>
    </row>
    <row r="934" spans="1:33" s="19" customFormat="1" ht="11.25" hidden="1" customHeight="1">
      <c r="A934" s="219" t="s">
        <v>935</v>
      </c>
      <c r="B934" s="249" t="s">
        <v>918</v>
      </c>
      <c r="C934" s="226">
        <v>1</v>
      </c>
      <c r="D934" s="160" t="s">
        <v>61</v>
      </c>
      <c r="E934" s="228" t="s">
        <v>1105</v>
      </c>
      <c r="F934" s="229">
        <f>'Таб. 1._Общ_гр_ '!E934+'Таб. 1._Общ_гр_ '!F934+'Таб. 1._Общ_гр_ '!G934+'Таб. 1._Общ_гр_ '!H934</f>
        <v>60</v>
      </c>
      <c r="G934" s="229">
        <f>'Таб. 1._Общ_гр_ '!N934+'Таб. 1._Общ_гр_ '!O934+'Таб. 1._Общ_гр_ '!P934+'Таб. 1._Общ_гр_ '!Q934</f>
        <v>0</v>
      </c>
      <c r="H934" s="229">
        <f>'Таб. 1._Общ_гр_ '!W934+'Таб. 1._Общ_гр_ '!X934+'Таб. 1._Общ_гр_ '!Y934+'Таб. 1._Общ_гр_ '!Z934</f>
        <v>56</v>
      </c>
      <c r="I934" s="229">
        <f>'Таб. 1._Общ_гр_ '!AF934+'Таб. 1._Общ_гр_ '!AG934+'Таб. 1._Общ_гр_ '!AH934+'Таб. 1._Общ_гр_ '!AI934</f>
        <v>0</v>
      </c>
      <c r="J934" s="229">
        <f>'Таб.2._Комб+Озд+Комп_'!E934</f>
        <v>48</v>
      </c>
      <c r="K934" s="229">
        <f>'Таб.2._Комб+Озд+Комп_'!G934</f>
        <v>0</v>
      </c>
      <c r="L934" s="229">
        <f>'Таб.2._Комб+Озд+Комп_'!I934</f>
        <v>0</v>
      </c>
      <c r="M934" s="229">
        <f>'Таб.2._Комб+Озд+Комп_'!K934</f>
        <v>0</v>
      </c>
      <c r="N934" s="229">
        <f>'Таб.2._Комб+Озд+Комп_'!M934</f>
        <v>0</v>
      </c>
      <c r="O934" s="229">
        <f>'Таб.2._Комб+Озд+Комп_'!O934</f>
        <v>0</v>
      </c>
      <c r="P934" s="229">
        <f>'Таб.2._Комб+Озд+Комп_'!Q934</f>
        <v>0</v>
      </c>
      <c r="Q934" s="229">
        <f>'Таб.2._Комб+Озд+Комп_'!S934</f>
        <v>0</v>
      </c>
      <c r="R934" s="229">
        <f>'Таб.2._Комб+Озд+Комп_'!U934</f>
        <v>54</v>
      </c>
      <c r="S934" s="229">
        <f>'Таб.2._Комб+Озд+Комп_'!W934</f>
        <v>27</v>
      </c>
      <c r="T934" s="229">
        <f>'Таб.2._Комб+Озд+Комп_'!Y934</f>
        <v>0</v>
      </c>
      <c r="U934" s="229">
        <f>'Таб.2._Комб+Озд+Комп_'!AA934</f>
        <v>0</v>
      </c>
      <c r="V934" s="230">
        <f t="shared" si="228"/>
        <v>245</v>
      </c>
      <c r="W934" s="231">
        <f>'Таб. 1._Общ_гр_ '!I934+'Таб. 1._Общ_гр_ '!R934+'Таб. 1._Общ_гр_ '!AA934+'Таб. 1._Общ_гр_ '!AJ934+'Таб.2._Комб+Озд+Комп_'!AD934</f>
        <v>11</v>
      </c>
      <c r="X934" s="168">
        <f>'Таб. 1._Общ_гр_ '!AZ934+'Таб.2._Комб+Озд+Комп_'!AO934</f>
        <v>27096.899999999998</v>
      </c>
      <c r="Y934" s="252">
        <v>1</v>
      </c>
      <c r="Z934" s="63">
        <v>1.1200000000000001</v>
      </c>
      <c r="AA934" s="63">
        <v>1.05</v>
      </c>
      <c r="AB934" s="63">
        <v>1.05</v>
      </c>
      <c r="AC934" s="168">
        <f t="shared" si="229"/>
        <v>33459.300000000003</v>
      </c>
      <c r="AD934" s="168">
        <v>1</v>
      </c>
      <c r="AE934" s="168">
        <f t="shared" si="230"/>
        <v>33459.300000000003</v>
      </c>
      <c r="AF934" s="233">
        <f>'Таб. 1._Общ_гр_ '!BA934+'Таб.2._Комб+Озд+Комп_'!AP934</f>
        <v>254.79999999999998</v>
      </c>
      <c r="AG934" s="233">
        <f t="shared" si="231"/>
        <v>33714.100000000006</v>
      </c>
    </row>
    <row r="935" spans="1:33" s="19" customFormat="1" ht="11.25" hidden="1" customHeight="1">
      <c r="A935" s="219" t="s">
        <v>936</v>
      </c>
      <c r="B935" s="249" t="s">
        <v>918</v>
      </c>
      <c r="C935" s="226">
        <v>1</v>
      </c>
      <c r="D935" s="160" t="s">
        <v>61</v>
      </c>
      <c r="E935" s="249" t="s">
        <v>1106</v>
      </c>
      <c r="F935" s="229">
        <f>'Таб. 1._Общ_гр_ '!E935+'Таб. 1._Общ_гр_ '!F935+'Таб. 1._Общ_гр_ '!G935+'Таб. 1._Общ_гр_ '!H935</f>
        <v>25</v>
      </c>
      <c r="G935" s="229">
        <f>'Таб. 1._Общ_гр_ '!N935+'Таб. 1._Общ_гр_ '!O935+'Таб. 1._Общ_гр_ '!P935+'Таб. 1._Общ_гр_ '!Q935</f>
        <v>0</v>
      </c>
      <c r="H935" s="229">
        <f>'Таб. 1._Общ_гр_ '!W935+'Таб. 1._Общ_гр_ '!X935+'Таб. 1._Общ_гр_ '!Y935+'Таб. 1._Общ_гр_ '!Z935</f>
        <v>20</v>
      </c>
      <c r="I935" s="229">
        <f>'Таб. 1._Общ_гр_ '!AF935+'Таб. 1._Общ_гр_ '!AG935+'Таб. 1._Общ_гр_ '!AH935+'Таб. 1._Общ_гр_ '!AI935</f>
        <v>0</v>
      </c>
      <c r="J935" s="229">
        <f>'Таб.2._Комб+Озд+Комп_'!E935</f>
        <v>10</v>
      </c>
      <c r="K935" s="229">
        <f>'Таб.2._Комб+Озд+Комп_'!G935</f>
        <v>0</v>
      </c>
      <c r="L935" s="229">
        <f>'Таб.2._Комб+Озд+Комп_'!I935</f>
        <v>0</v>
      </c>
      <c r="M935" s="229">
        <f>'Таб.2._Комб+Озд+Комп_'!K935</f>
        <v>0</v>
      </c>
      <c r="N935" s="229">
        <f>'Таб.2._Комб+Озд+Комп_'!M935</f>
        <v>25</v>
      </c>
      <c r="O935" s="229">
        <f>'Таб.2._Комб+Озд+Комп_'!O935</f>
        <v>0</v>
      </c>
      <c r="P935" s="229">
        <f>'Таб.2._Комб+Озд+Комп_'!Q935</f>
        <v>20</v>
      </c>
      <c r="Q935" s="229">
        <f>'Таб.2._Комб+Озд+Комп_'!S935</f>
        <v>0</v>
      </c>
      <c r="R935" s="229">
        <f>'Таб.2._Комб+Озд+Комп_'!U935</f>
        <v>146</v>
      </c>
      <c r="S935" s="229">
        <f>'Таб.2._Комб+Озд+Комп_'!W935</f>
        <v>0</v>
      </c>
      <c r="T935" s="229">
        <f>'Таб.2._Комб+Озд+Комп_'!Y935</f>
        <v>0</v>
      </c>
      <c r="U935" s="229">
        <f>'Таб.2._Комб+Озд+Комп_'!AA935</f>
        <v>0</v>
      </c>
      <c r="V935" s="230">
        <f t="shared" si="228"/>
        <v>246</v>
      </c>
      <c r="W935" s="231">
        <f>'Таб. 1._Общ_гр_ '!I935+'Таб. 1._Общ_гр_ '!R935+'Таб. 1._Общ_гр_ '!AA935+'Таб. 1._Общ_гр_ '!AJ935+'Таб.2._Комб+Озд+Комп_'!AD935</f>
        <v>11</v>
      </c>
      <c r="X935" s="168">
        <f>'Таб. 1._Общ_гр_ '!AZ935+'Таб.2._Комб+Озд+Комп_'!AO935</f>
        <v>27919.699999999997</v>
      </c>
      <c r="Y935" s="252">
        <v>1.04</v>
      </c>
      <c r="Z935" s="63">
        <v>1.1200000000000001</v>
      </c>
      <c r="AA935" s="63">
        <v>1.05</v>
      </c>
      <c r="AB935" s="63">
        <v>1.05</v>
      </c>
      <c r="AC935" s="168">
        <f t="shared" si="229"/>
        <v>35854.300000000003</v>
      </c>
      <c r="AD935" s="168">
        <v>1</v>
      </c>
      <c r="AE935" s="168">
        <f t="shared" si="230"/>
        <v>35854.300000000003</v>
      </c>
      <c r="AF935" s="233">
        <f>'Таб. 1._Общ_гр_ '!BA935+'Таб.2._Комб+Озд+Комп_'!AP935</f>
        <v>255.8</v>
      </c>
      <c r="AG935" s="233">
        <f t="shared" si="231"/>
        <v>36110.100000000006</v>
      </c>
    </row>
    <row r="936" spans="1:33" s="19" customFormat="1" ht="11.25" hidden="1" customHeight="1">
      <c r="A936" s="219" t="s">
        <v>937</v>
      </c>
      <c r="B936" s="249" t="s">
        <v>918</v>
      </c>
      <c r="C936" s="226">
        <v>1</v>
      </c>
      <c r="D936" s="160" t="s">
        <v>61</v>
      </c>
      <c r="E936" s="228" t="s">
        <v>1105</v>
      </c>
      <c r="F936" s="229">
        <f>'Таб. 1._Общ_гр_ '!E936+'Таб. 1._Общ_гр_ '!F936+'Таб. 1._Общ_гр_ '!G936+'Таб. 1._Общ_гр_ '!H936</f>
        <v>181</v>
      </c>
      <c r="G936" s="229">
        <f>'Таб. 1._Общ_гр_ '!N936+'Таб. 1._Общ_гр_ '!O936+'Таб. 1._Общ_гр_ '!P936+'Таб. 1._Общ_гр_ '!Q936</f>
        <v>0</v>
      </c>
      <c r="H936" s="229">
        <f>'Таб. 1._Общ_гр_ '!W936+'Таб. 1._Общ_гр_ '!X936+'Таб. 1._Общ_гр_ '!Y936+'Таб. 1._Общ_гр_ '!Z936</f>
        <v>192</v>
      </c>
      <c r="I936" s="229">
        <f>'Таб. 1._Общ_гр_ '!AF936+'Таб. 1._Общ_гр_ '!AG936+'Таб. 1._Общ_гр_ '!AH936+'Таб. 1._Общ_гр_ '!AI936</f>
        <v>0</v>
      </c>
      <c r="J936" s="229">
        <f>'Таб.2._Комб+Озд+Комп_'!E936</f>
        <v>40</v>
      </c>
      <c r="K936" s="229">
        <f>'Таб.2._Комб+Озд+Комп_'!G936</f>
        <v>0</v>
      </c>
      <c r="L936" s="229">
        <f>'Таб.2._Комб+Озд+Комп_'!I936</f>
        <v>0</v>
      </c>
      <c r="M936" s="229">
        <f>'Таб.2._Комб+Озд+Комп_'!K936</f>
        <v>0</v>
      </c>
      <c r="N936" s="229">
        <f>'Таб.2._Комб+Озд+Комп_'!M936</f>
        <v>0</v>
      </c>
      <c r="O936" s="229">
        <f>'Таб.2._Комб+Озд+Комп_'!O936</f>
        <v>0</v>
      </c>
      <c r="P936" s="229">
        <f>'Таб.2._Комб+Озд+Комп_'!Q936</f>
        <v>0</v>
      </c>
      <c r="Q936" s="229">
        <f>'Таб.2._Комб+Озд+Комп_'!S936</f>
        <v>0</v>
      </c>
      <c r="R936" s="229">
        <f>'Таб.2._Комб+Озд+Комп_'!U936</f>
        <v>98</v>
      </c>
      <c r="S936" s="229">
        <f>'Таб.2._Комб+Озд+Комп_'!W936</f>
        <v>24</v>
      </c>
      <c r="T936" s="229">
        <f>'Таб.2._Комб+Озд+Комп_'!Y936</f>
        <v>0</v>
      </c>
      <c r="U936" s="229">
        <f>'Таб.2._Комб+Озд+Комп_'!AA936</f>
        <v>0</v>
      </c>
      <c r="V936" s="230">
        <f t="shared" si="228"/>
        <v>535</v>
      </c>
      <c r="W936" s="231">
        <f>'Таб. 1._Общ_гр_ '!I936+'Таб. 1._Общ_гр_ '!R936+'Таб. 1._Общ_гр_ '!AA936+'Таб. 1._Общ_гр_ '!AJ936+'Таб.2._Комб+Озд+Комп_'!AD936</f>
        <v>18</v>
      </c>
      <c r="X936" s="168">
        <f>'Таб. 1._Общ_гр_ '!AZ936+'Таб.2._Комб+Озд+Комп_'!AO936</f>
        <v>51754.6</v>
      </c>
      <c r="Y936" s="252">
        <v>1</v>
      </c>
      <c r="Z936" s="63">
        <v>1.1200000000000001</v>
      </c>
      <c r="AA936" s="63">
        <v>1</v>
      </c>
      <c r="AB936" s="63">
        <v>1</v>
      </c>
      <c r="AC936" s="168">
        <f t="shared" si="229"/>
        <v>57965.2</v>
      </c>
      <c r="AD936" s="168">
        <v>1</v>
      </c>
      <c r="AE936" s="168">
        <f t="shared" si="230"/>
        <v>57965.2</v>
      </c>
      <c r="AF936" s="233">
        <f>'Таб. 1._Общ_гр_ '!BA936+'Таб.2._Комб+Озд+Комп_'!AP936</f>
        <v>556.4</v>
      </c>
      <c r="AG936" s="233">
        <f t="shared" si="231"/>
        <v>58521.599999999999</v>
      </c>
    </row>
    <row r="937" spans="1:33" s="19" customFormat="1" ht="11.25" hidden="1" customHeight="1">
      <c r="A937" s="219" t="s">
        <v>938</v>
      </c>
      <c r="B937" s="249" t="s">
        <v>918</v>
      </c>
      <c r="C937" s="226">
        <v>1</v>
      </c>
      <c r="D937" s="160" t="s">
        <v>61</v>
      </c>
      <c r="E937" s="228" t="s">
        <v>1105</v>
      </c>
      <c r="F937" s="229">
        <f>'Таб. 1._Общ_гр_ '!E937+'Таб. 1._Общ_гр_ '!F937+'Таб. 1._Общ_гр_ '!G937+'Таб. 1._Общ_гр_ '!H937</f>
        <v>0</v>
      </c>
      <c r="G937" s="229">
        <f>'Таб. 1._Общ_гр_ '!N937+'Таб. 1._Общ_гр_ '!O937+'Таб. 1._Общ_гр_ '!P937+'Таб. 1._Общ_гр_ '!Q937</f>
        <v>0</v>
      </c>
      <c r="H937" s="229">
        <f>'Таб. 1._Общ_гр_ '!W937+'Таб. 1._Общ_гр_ '!X937+'Таб. 1._Общ_гр_ '!Y937+'Таб. 1._Общ_гр_ '!Z937</f>
        <v>0</v>
      </c>
      <c r="I937" s="229">
        <f>'Таб. 1._Общ_гр_ '!AF937+'Таб. 1._Общ_гр_ '!AG937+'Таб. 1._Общ_гр_ '!AH937+'Таб. 1._Общ_гр_ '!AI937</f>
        <v>0</v>
      </c>
      <c r="J937" s="229">
        <f>'Таб.2._Комб+Озд+Комп_'!E937</f>
        <v>65</v>
      </c>
      <c r="K937" s="229">
        <f>'Таб.2._Комб+Озд+Комп_'!G937</f>
        <v>22</v>
      </c>
      <c r="L937" s="229">
        <f>'Таб.2._Комб+Озд+Комп_'!I937</f>
        <v>13</v>
      </c>
      <c r="M937" s="229">
        <f>'Таб.2._Комб+Озд+Комп_'!K937</f>
        <v>0</v>
      </c>
      <c r="N937" s="229">
        <f>'Таб.2._Комб+Озд+Комп_'!M937</f>
        <v>0</v>
      </c>
      <c r="O937" s="229">
        <f>'Таб.2._Комб+Озд+Комп_'!O937</f>
        <v>0</v>
      </c>
      <c r="P937" s="229">
        <f>'Таб.2._Комб+Озд+Комп_'!Q937</f>
        <v>0</v>
      </c>
      <c r="Q937" s="229">
        <f>'Таб.2._Комб+Озд+Комп_'!S937</f>
        <v>0</v>
      </c>
      <c r="R937" s="229">
        <f>'Таб.2._Комб+Озд+Комп_'!U937</f>
        <v>0</v>
      </c>
      <c r="S937" s="229">
        <f>'Таб.2._Комб+Озд+Комп_'!W937</f>
        <v>0</v>
      </c>
      <c r="T937" s="229">
        <f>'Таб.2._Комб+Озд+Комп_'!Y937</f>
        <v>0</v>
      </c>
      <c r="U937" s="229">
        <f>'Таб.2._Комб+Озд+Комп_'!AA937</f>
        <v>0</v>
      </c>
      <c r="V937" s="230">
        <f t="shared" si="228"/>
        <v>100</v>
      </c>
      <c r="W937" s="231">
        <f>'Таб. 1._Общ_гр_ '!I937+'Таб. 1._Общ_гр_ '!R937+'Таб. 1._Общ_гр_ '!AA937+'Таб. 1._Общ_гр_ '!AJ937+'Таб.2._Комб+Озд+Комп_'!AD937</f>
        <v>6</v>
      </c>
      <c r="X937" s="168">
        <f>'Таб. 1._Общ_гр_ '!AZ937+'Таб.2._Комб+Озд+Комп_'!AO937</f>
        <v>16224.2</v>
      </c>
      <c r="Y937" s="252">
        <v>1</v>
      </c>
      <c r="Z937" s="63">
        <v>1.1200000000000001</v>
      </c>
      <c r="AA937" s="63">
        <v>1.1000000000000001</v>
      </c>
      <c r="AB937" s="63">
        <v>1</v>
      </c>
      <c r="AC937" s="168">
        <f t="shared" si="229"/>
        <v>19988.2</v>
      </c>
      <c r="AD937" s="168">
        <v>1</v>
      </c>
      <c r="AE937" s="168">
        <f t="shared" si="230"/>
        <v>19988.2</v>
      </c>
      <c r="AF937" s="233">
        <f>'Таб. 1._Общ_гр_ '!BA937+'Таб.2._Комб+Озд+Комп_'!AP937</f>
        <v>104</v>
      </c>
      <c r="AG937" s="233">
        <f t="shared" si="231"/>
        <v>20092.2</v>
      </c>
    </row>
    <row r="938" spans="1:33" s="19" customFormat="1" ht="11.25" hidden="1" customHeight="1">
      <c r="A938" s="219" t="s">
        <v>939</v>
      </c>
      <c r="B938" s="249" t="s">
        <v>918</v>
      </c>
      <c r="C938" s="226">
        <v>1</v>
      </c>
      <c r="D938" s="160" t="s">
        <v>61</v>
      </c>
      <c r="E938" s="228" t="s">
        <v>1105</v>
      </c>
      <c r="F938" s="229">
        <f>'Таб. 1._Общ_гр_ '!E938+'Таб. 1._Общ_гр_ '!F938+'Таб. 1._Общ_гр_ '!G938+'Таб. 1._Общ_гр_ '!H938</f>
        <v>0</v>
      </c>
      <c r="G938" s="229">
        <f>'Таб. 1._Общ_гр_ '!N938+'Таб. 1._Общ_гр_ '!O938+'Таб. 1._Общ_гр_ '!P938+'Таб. 1._Общ_гр_ '!Q938</f>
        <v>0</v>
      </c>
      <c r="H938" s="229">
        <f>'Таб. 1._Общ_гр_ '!W938+'Таб. 1._Общ_гр_ '!X938+'Таб. 1._Общ_гр_ '!Y938+'Таб. 1._Общ_гр_ '!Z938</f>
        <v>0</v>
      </c>
      <c r="I938" s="229">
        <f>'Таб. 1._Общ_гр_ '!AF938+'Таб. 1._Общ_гр_ '!AG938+'Таб. 1._Общ_гр_ '!AH938+'Таб. 1._Общ_гр_ '!AI938</f>
        <v>0</v>
      </c>
      <c r="J938" s="229">
        <f>'Таб.2._Комб+Озд+Комп_'!E938</f>
        <v>0</v>
      </c>
      <c r="K938" s="229">
        <f>'Таб.2._Комб+Озд+Комп_'!G938</f>
        <v>0</v>
      </c>
      <c r="L938" s="229">
        <f>'Таб.2._Комб+Озд+Комп_'!I938</f>
        <v>0</v>
      </c>
      <c r="M938" s="229">
        <f>'Таб.2._Комб+Озд+Комп_'!K938</f>
        <v>0</v>
      </c>
      <c r="N938" s="229">
        <f>'Таб.2._Комб+Озд+Комп_'!M938</f>
        <v>0</v>
      </c>
      <c r="O938" s="229">
        <f>'Таб.2._Комб+Озд+Комп_'!O938</f>
        <v>0</v>
      </c>
      <c r="P938" s="229">
        <f>'Таб.2._Комб+Озд+Комп_'!Q938</f>
        <v>0</v>
      </c>
      <c r="Q938" s="229">
        <f>'Таб.2._Комб+Озд+Комп_'!S938</f>
        <v>0</v>
      </c>
      <c r="R938" s="229">
        <f>'Таб.2._Комб+Озд+Комп_'!U938</f>
        <v>0</v>
      </c>
      <c r="S938" s="229">
        <f>'Таб.2._Комб+Озд+Комп_'!W938</f>
        <v>0</v>
      </c>
      <c r="T938" s="229">
        <f>'Таб.2._Комб+Озд+Комп_'!Y938</f>
        <v>0</v>
      </c>
      <c r="U938" s="229">
        <f>'Таб.2._Комб+Озд+Комп_'!AA938</f>
        <v>0</v>
      </c>
      <c r="V938" s="230">
        <f t="shared" si="228"/>
        <v>0</v>
      </c>
      <c r="W938" s="231">
        <f>'Таб. 1._Общ_гр_ '!I938+'Таб. 1._Общ_гр_ '!R938+'Таб. 1._Общ_гр_ '!AA938+'Таб. 1._Общ_гр_ '!AJ938+'Таб.2._Комб+Озд+Комп_'!AD938</f>
        <v>0</v>
      </c>
      <c r="X938" s="168">
        <f>'Таб. 1._Общ_гр_ '!AZ938+'Таб.2._Комб+Озд+Комп_'!AO938</f>
        <v>0</v>
      </c>
      <c r="Y938" s="252">
        <v>1</v>
      </c>
      <c r="Z938" s="63">
        <v>1</v>
      </c>
      <c r="AA938" s="63">
        <v>0</v>
      </c>
      <c r="AB938" s="63">
        <v>0</v>
      </c>
      <c r="AC938" s="168">
        <f t="shared" si="229"/>
        <v>0</v>
      </c>
      <c r="AD938" s="168">
        <v>1</v>
      </c>
      <c r="AE938" s="168">
        <f t="shared" si="230"/>
        <v>0</v>
      </c>
      <c r="AF938" s="233">
        <f>'Таб. 1._Общ_гр_ '!BA938+'Таб.2._Комб+Озд+Комп_'!AP938</f>
        <v>0</v>
      </c>
      <c r="AG938" s="233">
        <f t="shared" si="231"/>
        <v>0</v>
      </c>
    </row>
    <row r="939" spans="1:33" s="19" customFormat="1" ht="11.25" hidden="1" customHeight="1">
      <c r="A939" s="219" t="s">
        <v>940</v>
      </c>
      <c r="B939" s="249" t="s">
        <v>918</v>
      </c>
      <c r="C939" s="226">
        <v>1</v>
      </c>
      <c r="D939" s="160" t="s">
        <v>61</v>
      </c>
      <c r="E939" s="228" t="s">
        <v>1106</v>
      </c>
      <c r="F939" s="229">
        <f>'Таб. 1._Общ_гр_ '!E939+'Таб. 1._Общ_гр_ '!F939+'Таб. 1._Общ_гр_ '!G939+'Таб. 1._Общ_гр_ '!H939</f>
        <v>265</v>
      </c>
      <c r="G939" s="229">
        <f>'Таб. 1._Общ_гр_ '!N939+'Таб. 1._Общ_гр_ '!O939+'Таб. 1._Общ_гр_ '!P939+'Таб. 1._Общ_гр_ '!Q939</f>
        <v>0</v>
      </c>
      <c r="H939" s="229">
        <f>'Таб. 1._Общ_гр_ '!W939+'Таб. 1._Общ_гр_ '!X939+'Таб. 1._Общ_гр_ '!Y939+'Таб. 1._Общ_гр_ '!Z939</f>
        <v>35</v>
      </c>
      <c r="I939" s="229">
        <f>'Таб. 1._Общ_гр_ '!AF939+'Таб. 1._Общ_гр_ '!AG939+'Таб. 1._Общ_гр_ '!AH939+'Таб. 1._Общ_гр_ '!AI939</f>
        <v>0</v>
      </c>
      <c r="J939" s="229">
        <f>'Таб.2._Комб+Озд+Комп_'!E939</f>
        <v>47</v>
      </c>
      <c r="K939" s="229">
        <f>'Таб.2._Комб+Озд+Комп_'!G939</f>
        <v>0</v>
      </c>
      <c r="L939" s="229">
        <f>'Таб.2._Комб+Озд+Комп_'!I939</f>
        <v>0</v>
      </c>
      <c r="M939" s="229">
        <f>'Таб.2._Комб+Озд+Комп_'!K939</f>
        <v>0</v>
      </c>
      <c r="N939" s="229">
        <f>'Таб.2._Комб+Озд+Комп_'!M939</f>
        <v>0</v>
      </c>
      <c r="O939" s="229">
        <f>'Таб.2._Комб+Озд+Комп_'!O939</f>
        <v>0</v>
      </c>
      <c r="P939" s="229">
        <f>'Таб.2._Комб+Озд+Комп_'!Q939</f>
        <v>59</v>
      </c>
      <c r="Q939" s="229">
        <f>'Таб.2._Комб+Озд+Комп_'!S939</f>
        <v>0</v>
      </c>
      <c r="R939" s="229">
        <f>'Таб.2._Комб+Озд+Комп_'!U939</f>
        <v>89</v>
      </c>
      <c r="S939" s="229">
        <f>'Таб.2._Комб+Озд+Комп_'!W939</f>
        <v>0</v>
      </c>
      <c r="T939" s="229">
        <f>'Таб.2._Комб+Озд+Комп_'!Y939</f>
        <v>0</v>
      </c>
      <c r="U939" s="229">
        <f>'Таб.2._Комб+Озд+Комп_'!AA939</f>
        <v>0</v>
      </c>
      <c r="V939" s="230">
        <f t="shared" si="228"/>
        <v>495</v>
      </c>
      <c r="W939" s="231">
        <f>'Таб. 1._Общ_гр_ '!I939+'Таб. 1._Общ_гр_ '!R939+'Таб. 1._Общ_гр_ '!AA939+'Таб. 1._Общ_гр_ '!AJ939+'Таб.2._Комб+Озд+Комп_'!AD939</f>
        <v>18</v>
      </c>
      <c r="X939" s="168">
        <f>'Таб. 1._Общ_гр_ '!AZ939+'Таб.2._Комб+Озд+Комп_'!AO939</f>
        <v>47011.200000000004</v>
      </c>
      <c r="Y939" s="252">
        <v>1</v>
      </c>
      <c r="Z939" s="63">
        <v>1.08</v>
      </c>
      <c r="AA939" s="63">
        <v>1</v>
      </c>
      <c r="AB939" s="63">
        <v>1.1000000000000001</v>
      </c>
      <c r="AC939" s="168">
        <f t="shared" si="229"/>
        <v>55849.3</v>
      </c>
      <c r="AD939" s="168">
        <v>1</v>
      </c>
      <c r="AE939" s="168">
        <f t="shared" si="230"/>
        <v>55849.3</v>
      </c>
      <c r="AF939" s="233">
        <f>'Таб. 1._Общ_гр_ '!BA939+'Таб.2._Комб+Озд+Комп_'!AP939</f>
        <v>514.79999999999995</v>
      </c>
      <c r="AG939" s="233">
        <f t="shared" si="231"/>
        <v>56364.100000000006</v>
      </c>
    </row>
    <row r="940" spans="1:33" s="19" customFormat="1" ht="11.25" hidden="1" customHeight="1">
      <c r="A940" s="219" t="s">
        <v>941</v>
      </c>
      <c r="B940" s="249" t="s">
        <v>918</v>
      </c>
      <c r="C940" s="226">
        <v>1</v>
      </c>
      <c r="D940" s="160" t="s">
        <v>61</v>
      </c>
      <c r="E940" s="228" t="s">
        <v>1105</v>
      </c>
      <c r="F940" s="229">
        <f>'Таб. 1._Общ_гр_ '!E940+'Таб. 1._Общ_гр_ '!F940+'Таб. 1._Общ_гр_ '!G940+'Таб. 1._Общ_гр_ '!H940</f>
        <v>37</v>
      </c>
      <c r="G940" s="229">
        <f>'Таб. 1._Общ_гр_ '!N940+'Таб. 1._Общ_гр_ '!O940+'Таб. 1._Общ_гр_ '!P940+'Таб. 1._Общ_гр_ '!Q940</f>
        <v>0</v>
      </c>
      <c r="H940" s="229">
        <f>'Таб. 1._Общ_гр_ '!W940+'Таб. 1._Общ_гр_ '!X940+'Таб. 1._Общ_гр_ '!Y940+'Таб. 1._Общ_гр_ '!Z940</f>
        <v>0</v>
      </c>
      <c r="I940" s="229">
        <f>'Таб. 1._Общ_гр_ '!AF940+'Таб. 1._Общ_гр_ '!AG940+'Таб. 1._Общ_гр_ '!AH940+'Таб. 1._Общ_гр_ '!AI940</f>
        <v>0</v>
      </c>
      <c r="J940" s="229">
        <f>'Таб.2._Комб+Озд+Комп_'!E940</f>
        <v>22</v>
      </c>
      <c r="K940" s="229">
        <f>'Таб.2._Комб+Озд+Комп_'!G940</f>
        <v>0</v>
      </c>
      <c r="L940" s="229">
        <f>'Таб.2._Комб+Озд+Комп_'!I940</f>
        <v>0</v>
      </c>
      <c r="M940" s="229">
        <f>'Таб.2._Комб+Озд+Комп_'!K940</f>
        <v>0</v>
      </c>
      <c r="N940" s="229">
        <f>'Таб.2._Комб+Озд+Комп_'!M940</f>
        <v>65</v>
      </c>
      <c r="O940" s="229">
        <f>'Таб.2._Комб+Озд+Комп_'!O940</f>
        <v>0</v>
      </c>
      <c r="P940" s="229">
        <f>'Таб.2._Комб+Озд+Комп_'!Q940</f>
        <v>35</v>
      </c>
      <c r="Q940" s="229">
        <f>'Таб.2._Комб+Озд+Комп_'!S940</f>
        <v>0</v>
      </c>
      <c r="R940" s="229">
        <f>'Таб.2._Комб+Озд+Комп_'!U940</f>
        <v>182</v>
      </c>
      <c r="S940" s="229">
        <f>'Таб.2._Комб+Озд+Комп_'!W940</f>
        <v>0</v>
      </c>
      <c r="T940" s="229">
        <f>'Таб.2._Комб+Озд+Комп_'!Y940</f>
        <v>0</v>
      </c>
      <c r="U940" s="229">
        <f>'Таб.2._Комб+Озд+Комп_'!AA940</f>
        <v>0</v>
      </c>
      <c r="V940" s="230">
        <f t="shared" si="228"/>
        <v>341</v>
      </c>
      <c r="W940" s="231">
        <f>'Таб. 1._Общ_гр_ '!I940+'Таб. 1._Общ_гр_ '!R940+'Таб. 1._Общ_гр_ '!AA940+'Таб. 1._Общ_гр_ '!AJ940+'Таб.2._Комб+Озд+Комп_'!AD940</f>
        <v>10</v>
      </c>
      <c r="X940" s="168">
        <f>'Таб. 1._Общ_гр_ '!AZ940+'Таб.2._Комб+Озд+Комп_'!AO940</f>
        <v>38501.800000000003</v>
      </c>
      <c r="Y940" s="252">
        <v>1</v>
      </c>
      <c r="Z940" s="63">
        <v>1.1200000000000001</v>
      </c>
      <c r="AA940" s="63">
        <v>1.05</v>
      </c>
      <c r="AB940" s="63">
        <v>1</v>
      </c>
      <c r="AC940" s="168">
        <f t="shared" si="229"/>
        <v>45278.1</v>
      </c>
      <c r="AD940" s="168">
        <v>1</v>
      </c>
      <c r="AE940" s="168">
        <f t="shared" si="230"/>
        <v>45278.1</v>
      </c>
      <c r="AF940" s="233">
        <f>'Таб. 1._Общ_гр_ '!BA940+'Таб.2._Комб+Озд+Комп_'!AP940</f>
        <v>354.7</v>
      </c>
      <c r="AG940" s="233">
        <f t="shared" si="231"/>
        <v>45632.799999999996</v>
      </c>
    </row>
    <row r="941" spans="1:33" s="19" customFormat="1" ht="11.25" hidden="1" customHeight="1">
      <c r="A941" s="219" t="s">
        <v>942</v>
      </c>
      <c r="B941" s="249" t="s">
        <v>918</v>
      </c>
      <c r="C941" s="226">
        <v>1</v>
      </c>
      <c r="D941" s="160" t="s">
        <v>61</v>
      </c>
      <c r="E941" s="228" t="s">
        <v>1105</v>
      </c>
      <c r="F941" s="229">
        <f>'Таб. 1._Общ_гр_ '!E941+'Таб. 1._Общ_гр_ '!F941+'Таб. 1._Общ_гр_ '!G941+'Таб. 1._Общ_гр_ '!H941</f>
        <v>0</v>
      </c>
      <c r="G941" s="229">
        <f>'Таб. 1._Общ_гр_ '!N941+'Таб. 1._Общ_гр_ '!O941+'Таб. 1._Общ_гр_ '!P941+'Таб. 1._Общ_гр_ '!Q941</f>
        <v>0</v>
      </c>
      <c r="H941" s="229">
        <f>'Таб. 1._Общ_гр_ '!W941+'Таб. 1._Общ_гр_ '!X941+'Таб. 1._Общ_гр_ '!Y941+'Таб. 1._Общ_гр_ '!Z941</f>
        <v>0</v>
      </c>
      <c r="I941" s="229">
        <f>'Таб. 1._Общ_гр_ '!AF941+'Таб. 1._Общ_гр_ '!AG941+'Таб. 1._Общ_гр_ '!AH941+'Таб. 1._Общ_гр_ '!AI941</f>
        <v>0</v>
      </c>
      <c r="J941" s="229">
        <f>'Таб.2._Комб+Озд+Комп_'!E941</f>
        <v>80</v>
      </c>
      <c r="K941" s="229">
        <f>'Таб.2._Комб+Озд+Комп_'!G941</f>
        <v>0</v>
      </c>
      <c r="L941" s="229">
        <f>'Таб.2._Комб+Озд+Комп_'!I941</f>
        <v>0</v>
      </c>
      <c r="M941" s="229">
        <f>'Таб.2._Комб+Озд+Комп_'!K941</f>
        <v>0</v>
      </c>
      <c r="N941" s="229">
        <f>'Таб.2._Комб+Озд+Комп_'!M941</f>
        <v>0</v>
      </c>
      <c r="O941" s="229">
        <f>'Таб.2._Комб+Озд+Комп_'!O941</f>
        <v>0</v>
      </c>
      <c r="P941" s="229">
        <f>'Таб.2._Комб+Озд+Комп_'!Q941</f>
        <v>55</v>
      </c>
      <c r="Q941" s="229">
        <f>'Таб.2._Комб+Озд+Комп_'!S941</f>
        <v>0</v>
      </c>
      <c r="R941" s="229">
        <f>'Таб.2._Комб+Озд+Комп_'!U941</f>
        <v>151</v>
      </c>
      <c r="S941" s="229">
        <f>'Таб.2._Комб+Озд+Комп_'!W941</f>
        <v>0</v>
      </c>
      <c r="T941" s="229">
        <f>'Таб.2._Комб+Озд+Комп_'!Y941</f>
        <v>0</v>
      </c>
      <c r="U941" s="229">
        <f>'Таб.2._Комб+Озд+Комп_'!AA941</f>
        <v>0</v>
      </c>
      <c r="V941" s="230">
        <f t="shared" si="228"/>
        <v>286</v>
      </c>
      <c r="W941" s="231">
        <f>'Таб. 1._Общ_гр_ '!I941+'Таб. 1._Общ_гр_ '!R941+'Таб. 1._Общ_гр_ '!AA941+'Таб. 1._Общ_гр_ '!AJ941+'Таб.2._Комб+Озд+Комп_'!AD941</f>
        <v>12</v>
      </c>
      <c r="X941" s="168">
        <f>'Таб. 1._Общ_гр_ '!AZ941+'Таб.2._Комб+Озд+Комп_'!AO941</f>
        <v>37477.599999999999</v>
      </c>
      <c r="Y941" s="252">
        <v>1</v>
      </c>
      <c r="Z941" s="63">
        <v>1.08</v>
      </c>
      <c r="AA941" s="63">
        <v>1</v>
      </c>
      <c r="AB941" s="63">
        <v>1.05</v>
      </c>
      <c r="AC941" s="168">
        <f t="shared" si="229"/>
        <v>42499.6</v>
      </c>
      <c r="AD941" s="168">
        <v>1</v>
      </c>
      <c r="AE941" s="168">
        <f t="shared" si="230"/>
        <v>42499.6</v>
      </c>
      <c r="AF941" s="233">
        <f>'Таб. 1._Общ_гр_ '!BA941+'Таб.2._Комб+Озд+Комп_'!AP941</f>
        <v>297.39999999999998</v>
      </c>
      <c r="AG941" s="233">
        <f t="shared" si="231"/>
        <v>42797</v>
      </c>
    </row>
    <row r="942" spans="1:33" s="19" customFormat="1" ht="11.25" hidden="1" customHeight="1">
      <c r="A942" s="219" t="s">
        <v>943</v>
      </c>
      <c r="B942" s="249" t="s">
        <v>918</v>
      </c>
      <c r="C942" s="226">
        <v>1</v>
      </c>
      <c r="D942" s="160" t="s">
        <v>61</v>
      </c>
      <c r="E942" s="228" t="s">
        <v>1105</v>
      </c>
      <c r="F942" s="229">
        <f>'Таб. 1._Общ_гр_ '!E942+'Таб. 1._Общ_гр_ '!F942+'Таб. 1._Общ_гр_ '!G942+'Таб. 1._Общ_гр_ '!H942</f>
        <v>54</v>
      </c>
      <c r="G942" s="229">
        <f>'Таб. 1._Общ_гр_ '!N942+'Таб. 1._Общ_гр_ '!O942+'Таб. 1._Общ_гр_ '!P942+'Таб. 1._Общ_гр_ '!Q942</f>
        <v>0</v>
      </c>
      <c r="H942" s="229">
        <f>'Таб. 1._Общ_гр_ '!W942+'Таб. 1._Общ_гр_ '!X942+'Таб. 1._Общ_гр_ '!Y942+'Таб. 1._Общ_гр_ '!Z942</f>
        <v>0</v>
      </c>
      <c r="I942" s="229">
        <f>'Таб. 1._Общ_гр_ '!AF942+'Таб. 1._Общ_гр_ '!AG942+'Таб. 1._Общ_гр_ '!AH942+'Таб. 1._Общ_гр_ '!AI942</f>
        <v>0</v>
      </c>
      <c r="J942" s="229">
        <f>'Таб.2._Комб+Озд+Комп_'!E942</f>
        <v>16</v>
      </c>
      <c r="K942" s="229">
        <f>'Таб.2._Комб+Озд+Комп_'!G942</f>
        <v>0</v>
      </c>
      <c r="L942" s="229">
        <f>'Таб.2._Комб+Озд+Комп_'!I942</f>
        <v>0</v>
      </c>
      <c r="M942" s="229">
        <f>'Таб.2._Комб+Озд+Комп_'!K942</f>
        <v>0</v>
      </c>
      <c r="N942" s="229">
        <f>'Таб.2._Комб+Озд+Комп_'!M942</f>
        <v>65</v>
      </c>
      <c r="O942" s="229">
        <f>'Таб.2._Комб+Озд+Комп_'!O942</f>
        <v>0</v>
      </c>
      <c r="P942" s="229">
        <f>'Таб.2._Комб+Озд+Комп_'!Q942</f>
        <v>20</v>
      </c>
      <c r="Q942" s="229">
        <f>'Таб.2._Комб+Озд+Комп_'!S942</f>
        <v>0</v>
      </c>
      <c r="R942" s="229">
        <f>'Таб.2._Комб+Озд+Комп_'!U942</f>
        <v>115</v>
      </c>
      <c r="S942" s="229">
        <f>'Таб.2._Комб+Озд+Комп_'!W942</f>
        <v>0</v>
      </c>
      <c r="T942" s="229">
        <f>'Таб.2._Комб+Озд+Комп_'!Y942</f>
        <v>0</v>
      </c>
      <c r="U942" s="229">
        <f>'Таб.2._Комб+Озд+Комп_'!AA942</f>
        <v>0</v>
      </c>
      <c r="V942" s="230">
        <f t="shared" si="228"/>
        <v>270</v>
      </c>
      <c r="W942" s="231">
        <f>'Таб. 1._Общ_гр_ '!I942+'Таб. 1._Общ_гр_ '!R942+'Таб. 1._Общ_гр_ '!AA942+'Таб. 1._Общ_гр_ '!AJ942+'Таб.2._Комб+Озд+Комп_'!AD942</f>
        <v>10</v>
      </c>
      <c r="X942" s="168">
        <f>'Таб. 1._Общ_гр_ '!AZ942+'Таб.2._Комб+Озд+Комп_'!AO942</f>
        <v>28659.3</v>
      </c>
      <c r="Y942" s="252">
        <v>1</v>
      </c>
      <c r="Z942" s="63">
        <v>1.08</v>
      </c>
      <c r="AA942" s="63">
        <v>1.05</v>
      </c>
      <c r="AB942" s="63">
        <v>1.1000000000000001</v>
      </c>
      <c r="AC942" s="168">
        <f t="shared" si="229"/>
        <v>35749.599999999999</v>
      </c>
      <c r="AD942" s="168">
        <v>1</v>
      </c>
      <c r="AE942" s="168">
        <f t="shared" si="230"/>
        <v>35749.599999999999</v>
      </c>
      <c r="AF942" s="233">
        <f>'Таб. 1._Общ_гр_ '!BA942+'Таб.2._Комб+Озд+Комп_'!AP942</f>
        <v>280.8</v>
      </c>
      <c r="AG942" s="233">
        <f t="shared" si="231"/>
        <v>36030.400000000001</v>
      </c>
    </row>
    <row r="943" spans="1:33" s="19" customFormat="1" ht="11.25" hidden="1" customHeight="1">
      <c r="A943" s="219" t="s">
        <v>944</v>
      </c>
      <c r="B943" s="249" t="s">
        <v>918</v>
      </c>
      <c r="C943" s="226">
        <v>1</v>
      </c>
      <c r="D943" s="160" t="s">
        <v>61</v>
      </c>
      <c r="E943" s="228" t="s">
        <v>1105</v>
      </c>
      <c r="F943" s="229">
        <f>'Таб. 1._Общ_гр_ '!E943+'Таб. 1._Общ_гр_ '!F943+'Таб. 1._Общ_гр_ '!G943+'Таб. 1._Общ_гр_ '!H943</f>
        <v>0</v>
      </c>
      <c r="G943" s="229">
        <f>'Таб. 1._Общ_гр_ '!N943+'Таб. 1._Общ_гр_ '!O943+'Таб. 1._Общ_гр_ '!P943+'Таб. 1._Общ_гр_ '!Q943</f>
        <v>0</v>
      </c>
      <c r="H943" s="229">
        <f>'Таб. 1._Общ_гр_ '!W943+'Таб. 1._Общ_гр_ '!X943+'Таб. 1._Общ_гр_ '!Y943+'Таб. 1._Общ_гр_ '!Z943</f>
        <v>0</v>
      </c>
      <c r="I943" s="229">
        <f>'Таб. 1._Общ_гр_ '!AF943+'Таб. 1._Общ_гр_ '!AG943+'Таб. 1._Общ_гр_ '!AH943+'Таб. 1._Общ_гр_ '!AI943</f>
        <v>0</v>
      </c>
      <c r="J943" s="229">
        <f>'Таб.2._Комб+Озд+Комп_'!E943</f>
        <v>0</v>
      </c>
      <c r="K943" s="229">
        <f>'Таб.2._Комб+Озд+Комп_'!G943</f>
        <v>38</v>
      </c>
      <c r="L943" s="229">
        <f>'Таб.2._Комб+Озд+Комп_'!I943</f>
        <v>0</v>
      </c>
      <c r="M943" s="229">
        <f>'Таб.2._Комб+Озд+Комп_'!K943</f>
        <v>6</v>
      </c>
      <c r="N943" s="229">
        <f>'Таб.2._Комб+Озд+Комп_'!M943</f>
        <v>0</v>
      </c>
      <c r="O943" s="229">
        <f>'Таб.2._Комб+Озд+Комп_'!O943</f>
        <v>0</v>
      </c>
      <c r="P943" s="229">
        <f>'Таб.2._Комб+Озд+Комп_'!Q943</f>
        <v>0</v>
      </c>
      <c r="Q943" s="229">
        <f>'Таб.2._Комб+Озд+Комп_'!S943</f>
        <v>0</v>
      </c>
      <c r="R943" s="229">
        <f>'Таб.2._Комб+Озд+Комп_'!U943</f>
        <v>0</v>
      </c>
      <c r="S943" s="229">
        <f>'Таб.2._Комб+Озд+Комп_'!W943</f>
        <v>0</v>
      </c>
      <c r="T943" s="229">
        <f>'Таб.2._Комб+Озд+Комп_'!Y943</f>
        <v>0</v>
      </c>
      <c r="U943" s="229">
        <f>'Таб.2._Комб+Озд+Комп_'!AA943</f>
        <v>0</v>
      </c>
      <c r="V943" s="230">
        <f t="shared" si="228"/>
        <v>44</v>
      </c>
      <c r="W943" s="231">
        <f>'Таб. 1._Общ_гр_ '!I943+'Таб. 1._Общ_гр_ '!R943+'Таб. 1._Общ_гр_ '!AA943+'Таб. 1._Общ_гр_ '!AJ943+'Таб.2._Комб+Озд+Комп_'!AD943</f>
        <v>6</v>
      </c>
      <c r="X943" s="168">
        <f>'Таб. 1._Общ_гр_ '!AZ943+'Таб.2._Комб+Озд+Комп_'!AO943</f>
        <v>7425.3</v>
      </c>
      <c r="Y943" s="252">
        <v>1</v>
      </c>
      <c r="Z943" s="63">
        <v>1.1599999999999999</v>
      </c>
      <c r="AA943" s="63">
        <v>1.1000000000000001</v>
      </c>
      <c r="AB943" s="63">
        <v>1</v>
      </c>
      <c r="AC943" s="168">
        <f t="shared" si="229"/>
        <v>9474.7000000000007</v>
      </c>
      <c r="AD943" s="168">
        <v>1</v>
      </c>
      <c r="AE943" s="168">
        <f t="shared" si="230"/>
        <v>9474.7000000000007</v>
      </c>
      <c r="AF943" s="233">
        <f>'Таб. 1._Общ_гр_ '!BA943+'Таб.2._Комб+Озд+Комп_'!AP943</f>
        <v>45.8</v>
      </c>
      <c r="AG943" s="233">
        <f t="shared" si="231"/>
        <v>9520.5</v>
      </c>
    </row>
    <row r="944" spans="1:33" s="19" customFormat="1" ht="11.25" hidden="1" customHeight="1">
      <c r="A944" s="219" t="s">
        <v>945</v>
      </c>
      <c r="B944" s="249" t="s">
        <v>918</v>
      </c>
      <c r="C944" s="226">
        <v>1</v>
      </c>
      <c r="D944" s="160" t="s">
        <v>61</v>
      </c>
      <c r="E944" s="249" t="s">
        <v>1105</v>
      </c>
      <c r="F944" s="229">
        <f>'Таб. 1._Общ_гр_ '!E944+'Таб. 1._Общ_гр_ '!F944+'Таб. 1._Общ_гр_ '!G944+'Таб. 1._Общ_гр_ '!H944</f>
        <v>0</v>
      </c>
      <c r="G944" s="229">
        <f>'Таб. 1._Общ_гр_ '!N944+'Таб. 1._Общ_гр_ '!O944+'Таб. 1._Общ_гр_ '!P944+'Таб. 1._Общ_гр_ '!Q944</f>
        <v>0</v>
      </c>
      <c r="H944" s="229">
        <f>'Таб. 1._Общ_гр_ '!W944+'Таб. 1._Общ_гр_ '!X944+'Таб. 1._Общ_гр_ '!Y944+'Таб. 1._Общ_гр_ '!Z944</f>
        <v>43</v>
      </c>
      <c r="I944" s="229">
        <f>'Таб. 1._Общ_гр_ '!AF944+'Таб. 1._Общ_гр_ '!AG944+'Таб. 1._Общ_гр_ '!AH944+'Таб. 1._Общ_гр_ '!AI944</f>
        <v>0</v>
      </c>
      <c r="J944" s="229">
        <f>'Таб.2._Комб+Озд+Комп_'!E944</f>
        <v>38</v>
      </c>
      <c r="K944" s="229">
        <f>'Таб.2._Комб+Озд+Комп_'!G944</f>
        <v>0</v>
      </c>
      <c r="L944" s="229">
        <f>'Таб.2._Комб+Озд+Комп_'!I944</f>
        <v>0</v>
      </c>
      <c r="M944" s="229">
        <f>'Таб.2._Комб+Озд+Комп_'!K944</f>
        <v>0</v>
      </c>
      <c r="N944" s="229">
        <f>'Таб.2._Комб+Озд+Комп_'!M944</f>
        <v>0</v>
      </c>
      <c r="O944" s="229">
        <f>'Таб.2._Комб+Озд+Комп_'!O944</f>
        <v>0</v>
      </c>
      <c r="P944" s="229">
        <f>'Таб.2._Комб+Озд+Комп_'!Q944</f>
        <v>0</v>
      </c>
      <c r="Q944" s="229">
        <f>'Таб.2._Комб+Озд+Комп_'!S944</f>
        <v>0</v>
      </c>
      <c r="R944" s="229">
        <f>'Таб.2._Комб+Озд+Комп_'!U944</f>
        <v>132</v>
      </c>
      <c r="S944" s="229">
        <f>'Таб.2._Комб+Озд+Комп_'!W944</f>
        <v>0</v>
      </c>
      <c r="T944" s="229">
        <f>'Таб.2._Комб+Озд+Комп_'!Y944</f>
        <v>0</v>
      </c>
      <c r="U944" s="229">
        <f>'Таб.2._Комб+Озд+Комп_'!AA944</f>
        <v>0</v>
      </c>
      <c r="V944" s="230">
        <f t="shared" si="228"/>
        <v>213</v>
      </c>
      <c r="W944" s="231">
        <f>'Таб. 1._Общ_гр_ '!I944+'Таб. 1._Общ_гр_ '!R944+'Таб. 1._Общ_гр_ '!AA944+'Таб. 1._Общ_гр_ '!AJ944+'Таб.2._Комб+Озд+Комп_'!AD944</f>
        <v>10</v>
      </c>
      <c r="X944" s="168">
        <f>'Таб. 1._Общ_гр_ '!AZ944+'Таб.2._Комб+Озд+Комп_'!AO944</f>
        <v>26511.600000000002</v>
      </c>
      <c r="Y944" s="252">
        <v>1</v>
      </c>
      <c r="Z944" s="63">
        <v>1.1200000000000001</v>
      </c>
      <c r="AA944" s="63">
        <v>1.05</v>
      </c>
      <c r="AB944" s="63">
        <v>1.05</v>
      </c>
      <c r="AC944" s="168">
        <f t="shared" si="229"/>
        <v>32736.5</v>
      </c>
      <c r="AD944" s="168">
        <v>1</v>
      </c>
      <c r="AE944" s="168">
        <f t="shared" si="230"/>
        <v>32736.5</v>
      </c>
      <c r="AF944" s="233">
        <f>'Таб. 1._Общ_гр_ '!BA944+'Таб.2._Комб+Озд+Комп_'!AP944</f>
        <v>221.5</v>
      </c>
      <c r="AG944" s="233">
        <f t="shared" si="231"/>
        <v>32958</v>
      </c>
    </row>
    <row r="945" spans="1:33" s="19" customFormat="1" ht="11.25" hidden="1" customHeight="1">
      <c r="A945" s="219" t="s">
        <v>946</v>
      </c>
      <c r="B945" s="249" t="s">
        <v>918</v>
      </c>
      <c r="C945" s="226">
        <v>1</v>
      </c>
      <c r="D945" s="160" t="s">
        <v>61</v>
      </c>
      <c r="E945" s="228" t="s">
        <v>1105</v>
      </c>
      <c r="F945" s="229">
        <f>'Таб. 1._Общ_гр_ '!E945+'Таб. 1._Общ_гр_ '!F945+'Таб. 1._Общ_гр_ '!G945+'Таб. 1._Общ_гр_ '!H945</f>
        <v>0</v>
      </c>
      <c r="G945" s="229">
        <f>'Таб. 1._Общ_гр_ '!N945+'Таб. 1._Общ_гр_ '!O945+'Таб. 1._Общ_гр_ '!P945+'Таб. 1._Общ_гр_ '!Q945</f>
        <v>0</v>
      </c>
      <c r="H945" s="229">
        <f>'Таб. 1._Общ_гр_ '!W945+'Таб. 1._Общ_гр_ '!X945+'Таб. 1._Общ_гр_ '!Y945+'Таб. 1._Общ_гр_ '!Z945</f>
        <v>22</v>
      </c>
      <c r="I945" s="229">
        <f>'Таб. 1._Общ_гр_ '!AF945+'Таб. 1._Общ_гр_ '!AG945+'Таб. 1._Общ_гр_ '!AH945+'Таб. 1._Общ_гр_ '!AI945</f>
        <v>0</v>
      </c>
      <c r="J945" s="229">
        <f>'Таб.2._Комб+Озд+Комп_'!E945</f>
        <v>46</v>
      </c>
      <c r="K945" s="229">
        <f>'Таб.2._Комб+Озд+Комп_'!G945</f>
        <v>0</v>
      </c>
      <c r="L945" s="229">
        <f>'Таб.2._Комб+Озд+Комп_'!I945</f>
        <v>0</v>
      </c>
      <c r="M945" s="229">
        <f>'Таб.2._Комб+Озд+Комп_'!K945</f>
        <v>0</v>
      </c>
      <c r="N945" s="229">
        <f>'Таб.2._Комб+Озд+Комп_'!M945</f>
        <v>60</v>
      </c>
      <c r="O945" s="229">
        <f>'Таб.2._Комб+Озд+Комп_'!O945</f>
        <v>0</v>
      </c>
      <c r="P945" s="229">
        <f>'Таб.2._Комб+Озд+Комп_'!Q945</f>
        <v>0</v>
      </c>
      <c r="Q945" s="229">
        <f>'Таб.2._Комб+Озд+Комп_'!S945</f>
        <v>0</v>
      </c>
      <c r="R945" s="229">
        <f>'Таб.2._Комб+Озд+Комп_'!U945</f>
        <v>50</v>
      </c>
      <c r="S945" s="229">
        <f>'Таб.2._Комб+Озд+Комп_'!W945</f>
        <v>0</v>
      </c>
      <c r="T945" s="229">
        <f>'Таб.2._Комб+Озд+Комп_'!Y945</f>
        <v>0</v>
      </c>
      <c r="U945" s="229">
        <f>'Таб.2._Комб+Озд+Комп_'!AA945</f>
        <v>0</v>
      </c>
      <c r="V945" s="230">
        <f t="shared" si="228"/>
        <v>178</v>
      </c>
      <c r="W945" s="231">
        <f>'Таб. 1._Общ_гр_ '!I945+'Таб. 1._Общ_гр_ '!R945+'Таб. 1._Общ_гр_ '!AA945+'Таб. 1._Общ_гр_ '!AJ945+'Таб.2._Комб+Озд+Комп_'!AD945</f>
        <v>7</v>
      </c>
      <c r="X945" s="168">
        <f>'Таб. 1._Общ_гр_ '!AZ945+'Таб.2._Комб+Озд+Комп_'!AO945</f>
        <v>20594.900000000001</v>
      </c>
      <c r="Y945" s="252">
        <v>1</v>
      </c>
      <c r="Z945" s="63">
        <v>1.1200000000000001</v>
      </c>
      <c r="AA945" s="63">
        <v>1.05</v>
      </c>
      <c r="AB945" s="63">
        <v>1.05</v>
      </c>
      <c r="AC945" s="168">
        <f t="shared" si="229"/>
        <v>25430.6</v>
      </c>
      <c r="AD945" s="168">
        <v>1</v>
      </c>
      <c r="AE945" s="168">
        <f t="shared" si="230"/>
        <v>25430.6</v>
      </c>
      <c r="AF945" s="233">
        <f>'Таб. 1._Общ_гр_ '!BA945+'Таб.2._Комб+Озд+Комп_'!AP945</f>
        <v>185.1</v>
      </c>
      <c r="AG945" s="233">
        <f t="shared" si="231"/>
        <v>25615.699999999997</v>
      </c>
    </row>
    <row r="946" spans="1:33" s="19" customFormat="1" ht="11.25" hidden="1" customHeight="1">
      <c r="A946" s="219" t="s">
        <v>947</v>
      </c>
      <c r="B946" s="249" t="s">
        <v>918</v>
      </c>
      <c r="C946" s="226">
        <v>1</v>
      </c>
      <c r="D946" s="160" t="s">
        <v>61</v>
      </c>
      <c r="E946" s="228" t="s">
        <v>1105</v>
      </c>
      <c r="F946" s="229">
        <f>'Таб. 1._Общ_гр_ '!E946+'Таб. 1._Общ_гр_ '!F946+'Таб. 1._Общ_гр_ '!G946+'Таб. 1._Общ_гр_ '!H946</f>
        <v>51</v>
      </c>
      <c r="G946" s="229">
        <f>'Таб. 1._Общ_гр_ '!N946+'Таб. 1._Общ_гр_ '!O946+'Таб. 1._Общ_гр_ '!P946+'Таб. 1._Общ_гр_ '!Q946</f>
        <v>0</v>
      </c>
      <c r="H946" s="229">
        <f>'Таб. 1._Общ_гр_ '!W946+'Таб. 1._Общ_гр_ '!X946+'Таб. 1._Общ_гр_ '!Y946+'Таб. 1._Общ_гр_ '!Z946</f>
        <v>0</v>
      </c>
      <c r="I946" s="229">
        <f>'Таб. 1._Общ_гр_ '!AF946+'Таб. 1._Общ_гр_ '!AG946+'Таб. 1._Общ_гр_ '!AH946+'Таб. 1._Общ_гр_ '!AI946</f>
        <v>0</v>
      </c>
      <c r="J946" s="229">
        <f>'Таб.2._Комб+Озд+Комп_'!E946</f>
        <v>29</v>
      </c>
      <c r="K946" s="229">
        <f>'Таб.2._Комб+Озд+Комп_'!G946</f>
        <v>0</v>
      </c>
      <c r="L946" s="229">
        <f>'Таб.2._Комб+Озд+Комп_'!I946</f>
        <v>0</v>
      </c>
      <c r="M946" s="229">
        <f>'Таб.2._Комб+Озд+Комп_'!K946</f>
        <v>0</v>
      </c>
      <c r="N946" s="229">
        <f>'Таб.2._Комб+Озд+Комп_'!M946</f>
        <v>67</v>
      </c>
      <c r="O946" s="229">
        <f>'Таб.2._Комб+Озд+Комп_'!O946</f>
        <v>0</v>
      </c>
      <c r="P946" s="229">
        <f>'Таб.2._Комб+Озд+Комп_'!Q946</f>
        <v>101</v>
      </c>
      <c r="Q946" s="229">
        <f>'Таб.2._Комб+Озд+Комп_'!S946</f>
        <v>0</v>
      </c>
      <c r="R946" s="229">
        <f>'Таб.2._Комб+Озд+Комп_'!U946</f>
        <v>252</v>
      </c>
      <c r="S946" s="229">
        <f>'Таб.2._Комб+Озд+Комп_'!W946</f>
        <v>0</v>
      </c>
      <c r="T946" s="229">
        <f>'Таб.2._Комб+Озд+Комп_'!Y946</f>
        <v>0</v>
      </c>
      <c r="U946" s="229">
        <f>'Таб.2._Комб+Озд+Комп_'!AA946</f>
        <v>0</v>
      </c>
      <c r="V946" s="230">
        <f t="shared" si="228"/>
        <v>500</v>
      </c>
      <c r="W946" s="231">
        <f>'Таб. 1._Общ_гр_ '!I946+'Таб. 1._Общ_гр_ '!R946+'Таб. 1._Общ_гр_ '!AA946+'Таб. 1._Общ_гр_ '!AJ946+'Таб.2._Комб+Озд+Комп_'!AD946</f>
        <v>22</v>
      </c>
      <c r="X946" s="168">
        <f>'Таб. 1._Общ_гр_ '!AZ946+'Таб.2._Комб+Озд+Комп_'!AO946</f>
        <v>58366.9</v>
      </c>
      <c r="Y946" s="252">
        <v>1</v>
      </c>
      <c r="Z946" s="63">
        <v>1.08</v>
      </c>
      <c r="AA946" s="63">
        <v>1</v>
      </c>
      <c r="AB946" s="63">
        <v>1.1000000000000001</v>
      </c>
      <c r="AC946" s="168">
        <f t="shared" si="229"/>
        <v>69339.899999999994</v>
      </c>
      <c r="AD946" s="168">
        <v>1</v>
      </c>
      <c r="AE946" s="168">
        <f t="shared" si="230"/>
        <v>69339.899999999994</v>
      </c>
      <c r="AF946" s="233">
        <f>'Таб. 1._Общ_гр_ '!BA946+'Таб.2._Комб+Озд+Комп_'!AP946</f>
        <v>520</v>
      </c>
      <c r="AG946" s="233">
        <f t="shared" si="231"/>
        <v>69859.899999999994</v>
      </c>
    </row>
    <row r="947" spans="1:33" s="19" customFormat="1" ht="11.25" hidden="1" customHeight="1">
      <c r="A947" s="219" t="s">
        <v>948</v>
      </c>
      <c r="B947" s="249" t="s">
        <v>918</v>
      </c>
      <c r="C947" s="226">
        <v>1</v>
      </c>
      <c r="D947" s="160" t="s">
        <v>61</v>
      </c>
      <c r="E947" s="228" t="s">
        <v>1105</v>
      </c>
      <c r="F947" s="229">
        <f>'Таб. 1._Общ_гр_ '!E947+'Таб. 1._Общ_гр_ '!F947+'Таб. 1._Общ_гр_ '!G947+'Таб. 1._Общ_гр_ '!H947</f>
        <v>0</v>
      </c>
      <c r="G947" s="229">
        <f>'Таб. 1._Общ_гр_ '!N947+'Таб. 1._Общ_гр_ '!O947+'Таб. 1._Общ_гр_ '!P947+'Таб. 1._Общ_гр_ '!Q947</f>
        <v>0</v>
      </c>
      <c r="H947" s="229">
        <f>'Таб. 1._Общ_гр_ '!W947+'Таб. 1._Общ_гр_ '!X947+'Таб. 1._Общ_гр_ '!Y947+'Таб. 1._Общ_гр_ '!Z947</f>
        <v>0</v>
      </c>
      <c r="I947" s="229">
        <f>'Таб. 1._Общ_гр_ '!AF947+'Таб. 1._Общ_гр_ '!AG947+'Таб. 1._Общ_гр_ '!AH947+'Таб. 1._Общ_гр_ '!AI947</f>
        <v>0</v>
      </c>
      <c r="J947" s="229">
        <f>'Таб.2._Комб+Озд+Комп_'!E947</f>
        <v>0</v>
      </c>
      <c r="K947" s="229">
        <f>'Таб.2._Комб+Озд+Комп_'!G947</f>
        <v>0</v>
      </c>
      <c r="L947" s="229">
        <f>'Таб.2._Комб+Озд+Комп_'!I947</f>
        <v>0</v>
      </c>
      <c r="M947" s="229">
        <f>'Таб.2._Комб+Озд+Комп_'!K947</f>
        <v>0</v>
      </c>
      <c r="N947" s="229">
        <f>'Таб.2._Комб+Озд+Комп_'!M947</f>
        <v>0</v>
      </c>
      <c r="O947" s="229">
        <f>'Таб.2._Комб+Озд+Комп_'!O947</f>
        <v>0</v>
      </c>
      <c r="P947" s="229">
        <f>'Таб.2._Комб+Озд+Комп_'!Q947</f>
        <v>0</v>
      </c>
      <c r="Q947" s="229">
        <f>'Таб.2._Комб+Озд+Комп_'!S947</f>
        <v>0</v>
      </c>
      <c r="R947" s="229">
        <f>'Таб.2._Комб+Озд+Комп_'!U947</f>
        <v>0</v>
      </c>
      <c r="S947" s="229">
        <f>'Таб.2._Комб+Озд+Комп_'!W947</f>
        <v>0</v>
      </c>
      <c r="T947" s="229">
        <f>'Таб.2._Комб+Озд+Комп_'!Y947</f>
        <v>0</v>
      </c>
      <c r="U947" s="229">
        <f>'Таб.2._Комб+Озд+Комп_'!AA947</f>
        <v>0</v>
      </c>
      <c r="V947" s="230">
        <f t="shared" si="228"/>
        <v>0</v>
      </c>
      <c r="W947" s="231">
        <f>'Таб. 1._Общ_гр_ '!I947+'Таб. 1._Общ_гр_ '!R947+'Таб. 1._Общ_гр_ '!AA947+'Таб. 1._Общ_гр_ '!AJ947+'Таб.2._Комб+Озд+Комп_'!AD947</f>
        <v>0</v>
      </c>
      <c r="X947" s="168">
        <f>'Таб. 1._Общ_гр_ '!AZ947+'Таб.2._Комб+Озд+Комп_'!AO947</f>
        <v>0</v>
      </c>
      <c r="Y947" s="252">
        <v>1</v>
      </c>
      <c r="Z947" s="63">
        <v>1</v>
      </c>
      <c r="AA947" s="63">
        <v>0</v>
      </c>
      <c r="AB947" s="63">
        <v>0</v>
      </c>
      <c r="AC947" s="168">
        <f t="shared" si="229"/>
        <v>0</v>
      </c>
      <c r="AD947" s="168">
        <v>1</v>
      </c>
      <c r="AE947" s="168">
        <f t="shared" si="230"/>
        <v>0</v>
      </c>
      <c r="AF947" s="233">
        <f>'Таб. 1._Общ_гр_ '!BA947+'Таб.2._Комб+Озд+Комп_'!AP947</f>
        <v>0</v>
      </c>
      <c r="AG947" s="233">
        <f t="shared" si="231"/>
        <v>0</v>
      </c>
    </row>
    <row r="948" spans="1:33" s="19" customFormat="1" ht="11.25" hidden="1" customHeight="1">
      <c r="A948" s="219" t="s">
        <v>949</v>
      </c>
      <c r="B948" s="249" t="s">
        <v>918</v>
      </c>
      <c r="C948" s="226">
        <v>1</v>
      </c>
      <c r="D948" s="160" t="s">
        <v>61</v>
      </c>
      <c r="E948" s="228" t="s">
        <v>1106</v>
      </c>
      <c r="F948" s="229">
        <f>'Таб. 1._Общ_гр_ '!E948+'Таб. 1._Общ_гр_ '!F948+'Таб. 1._Общ_гр_ '!G948+'Таб. 1._Общ_гр_ '!H948</f>
        <v>143</v>
      </c>
      <c r="G948" s="229">
        <f>'Таб. 1._Общ_гр_ '!N948+'Таб. 1._Общ_гр_ '!O948+'Таб. 1._Общ_гр_ '!P948+'Таб. 1._Общ_гр_ '!Q948</f>
        <v>0</v>
      </c>
      <c r="H948" s="229">
        <f>'Таб. 1._Общ_гр_ '!W948+'Таб. 1._Общ_гр_ '!X948+'Таб. 1._Общ_гр_ '!Y948+'Таб. 1._Общ_гр_ '!Z948</f>
        <v>35</v>
      </c>
      <c r="I948" s="229">
        <f>'Таб. 1._Общ_гр_ '!AF948+'Таб. 1._Общ_гр_ '!AG948+'Таб. 1._Общ_гр_ '!AH948+'Таб. 1._Общ_гр_ '!AI948</f>
        <v>0</v>
      </c>
      <c r="J948" s="229">
        <f>'Таб.2._Комб+Озд+Комп_'!E948</f>
        <v>54</v>
      </c>
      <c r="K948" s="229">
        <f>'Таб.2._Комб+Озд+Комп_'!G948</f>
        <v>0</v>
      </c>
      <c r="L948" s="229">
        <f>'Таб.2._Комб+Озд+Комп_'!I948</f>
        <v>0</v>
      </c>
      <c r="M948" s="229">
        <f>'Таб.2._Комб+Озд+Комп_'!K948</f>
        <v>0</v>
      </c>
      <c r="N948" s="229">
        <f>'Таб.2._Комб+Озд+Комп_'!M948</f>
        <v>72</v>
      </c>
      <c r="O948" s="229">
        <f>'Таб.2._Комб+Озд+Комп_'!O948</f>
        <v>0</v>
      </c>
      <c r="P948" s="229">
        <f>'Таб.2._Комб+Озд+Комп_'!Q948</f>
        <v>0</v>
      </c>
      <c r="Q948" s="229">
        <f>'Таб.2._Комб+Озд+Комп_'!S948</f>
        <v>0</v>
      </c>
      <c r="R948" s="229">
        <f>'Таб.2._Комб+Озд+Комп_'!U948</f>
        <v>60</v>
      </c>
      <c r="S948" s="229">
        <f>'Таб.2._Комб+Озд+Комп_'!W948</f>
        <v>0</v>
      </c>
      <c r="T948" s="229">
        <f>'Таб.2._Комб+Озд+Комп_'!Y948</f>
        <v>0</v>
      </c>
      <c r="U948" s="229">
        <f>'Таб.2._Комб+Озд+Комп_'!AA948</f>
        <v>0</v>
      </c>
      <c r="V948" s="230">
        <f t="shared" si="228"/>
        <v>364</v>
      </c>
      <c r="W948" s="231">
        <f>'Таб. 1._Общ_гр_ '!I948+'Таб. 1._Общ_гр_ '!R948+'Таб. 1._Общ_гр_ '!AA948+'Таб. 1._Общ_гр_ '!AJ948+'Таб.2._Комб+Озд+Комп_'!AD948</f>
        <v>12</v>
      </c>
      <c r="X948" s="168">
        <f>'Таб. 1._Общ_гр_ '!AZ948+'Таб.2._Комб+Озд+Комп_'!AO948</f>
        <v>35429.5</v>
      </c>
      <c r="Y948" s="252">
        <v>1.04</v>
      </c>
      <c r="Z948" s="63">
        <v>1.1200000000000001</v>
      </c>
      <c r="AA948" s="63">
        <v>1</v>
      </c>
      <c r="AB948" s="63">
        <v>1.05</v>
      </c>
      <c r="AC948" s="168">
        <f t="shared" si="229"/>
        <v>43331.7</v>
      </c>
      <c r="AD948" s="168">
        <v>1</v>
      </c>
      <c r="AE948" s="168">
        <f t="shared" si="230"/>
        <v>43331.7</v>
      </c>
      <c r="AF948" s="233">
        <f>'Таб. 1._Общ_гр_ '!BA948+'Таб.2._Комб+Озд+Комп_'!AP948</f>
        <v>378.5</v>
      </c>
      <c r="AG948" s="233">
        <f t="shared" si="231"/>
        <v>43710.2</v>
      </c>
    </row>
    <row r="949" spans="1:33" s="19" customFormat="1" ht="11.25" hidden="1" customHeight="1">
      <c r="A949" s="219" t="s">
        <v>950</v>
      </c>
      <c r="B949" s="249" t="s">
        <v>918</v>
      </c>
      <c r="C949" s="226">
        <v>1</v>
      </c>
      <c r="D949" s="160" t="s">
        <v>61</v>
      </c>
      <c r="E949" s="228" t="s">
        <v>1105</v>
      </c>
      <c r="F949" s="229">
        <f>'Таб. 1._Общ_гр_ '!E949+'Таб. 1._Общ_гр_ '!F949+'Таб. 1._Общ_гр_ '!G949+'Таб. 1._Общ_гр_ '!H949</f>
        <v>0</v>
      </c>
      <c r="G949" s="229">
        <f>'Таб. 1._Общ_гр_ '!N949+'Таб. 1._Общ_гр_ '!O949+'Таб. 1._Общ_гр_ '!P949+'Таб. 1._Общ_гр_ '!Q949</f>
        <v>0</v>
      </c>
      <c r="H949" s="229">
        <f>'Таб. 1._Общ_гр_ '!W949+'Таб. 1._Общ_гр_ '!X949+'Таб. 1._Общ_гр_ '!Y949+'Таб. 1._Общ_гр_ '!Z949</f>
        <v>92</v>
      </c>
      <c r="I949" s="229">
        <f>'Таб. 1._Общ_гр_ '!AF949+'Таб. 1._Общ_гр_ '!AG949+'Таб. 1._Общ_гр_ '!AH949+'Таб. 1._Общ_гр_ '!AI949</f>
        <v>0</v>
      </c>
      <c r="J949" s="229">
        <f>'Таб.2._Комб+Озд+Комп_'!E949</f>
        <v>55</v>
      </c>
      <c r="K949" s="229">
        <f>'Таб.2._Комб+Озд+Комп_'!G949</f>
        <v>0</v>
      </c>
      <c r="L949" s="229">
        <f>'Таб.2._Комб+Озд+Комп_'!I949</f>
        <v>0</v>
      </c>
      <c r="M949" s="229">
        <f>'Таб.2._Комб+Озд+Комп_'!K949</f>
        <v>0</v>
      </c>
      <c r="N949" s="229">
        <f>'Таб.2._Комб+Озд+Комп_'!M949</f>
        <v>0</v>
      </c>
      <c r="O949" s="229">
        <f>'Таб.2._Комб+Озд+Комп_'!O949</f>
        <v>0</v>
      </c>
      <c r="P949" s="229">
        <f>'Таб.2._Комб+Озд+Комп_'!Q949</f>
        <v>0</v>
      </c>
      <c r="Q949" s="229">
        <f>'Таб.2._Комб+Озд+Комп_'!S949</f>
        <v>0</v>
      </c>
      <c r="R949" s="229">
        <f>'Таб.2._Комб+Озд+Комп_'!U949</f>
        <v>123</v>
      </c>
      <c r="S949" s="229">
        <f>'Таб.2._Комб+Озд+Комп_'!W949</f>
        <v>0</v>
      </c>
      <c r="T949" s="229">
        <f>'Таб.2._Комб+Озд+Комп_'!Y949</f>
        <v>0</v>
      </c>
      <c r="U949" s="229">
        <f>'Таб.2._Комб+Озд+Комп_'!AA949</f>
        <v>0</v>
      </c>
      <c r="V949" s="230">
        <f t="shared" si="228"/>
        <v>270</v>
      </c>
      <c r="W949" s="231">
        <f>'Таб. 1._Общ_гр_ '!I949+'Таб. 1._Общ_гр_ '!R949+'Таб. 1._Общ_гр_ '!AA949+'Таб. 1._Общ_гр_ '!AJ949+'Таб.2._Комб+Озд+Комп_'!AD949</f>
        <v>12</v>
      </c>
      <c r="X949" s="168">
        <f>'Таб. 1._Общ_гр_ '!AZ949+'Таб.2._Комб+Озд+Комп_'!AO949</f>
        <v>32200.9</v>
      </c>
      <c r="Y949" s="252">
        <v>1</v>
      </c>
      <c r="Z949" s="63">
        <v>1.1599999999999999</v>
      </c>
      <c r="AA949" s="63">
        <v>1</v>
      </c>
      <c r="AB949" s="63">
        <v>1.05</v>
      </c>
      <c r="AC949" s="168">
        <f t="shared" si="229"/>
        <v>39220.699999999997</v>
      </c>
      <c r="AD949" s="168">
        <v>1</v>
      </c>
      <c r="AE949" s="168">
        <f t="shared" si="230"/>
        <v>39220.699999999997</v>
      </c>
      <c r="AF949" s="233">
        <f>'Таб. 1._Общ_гр_ '!BA949+'Таб.2._Комб+Озд+Комп_'!AP949</f>
        <v>280.8</v>
      </c>
      <c r="AG949" s="233">
        <f t="shared" si="231"/>
        <v>39501.5</v>
      </c>
    </row>
    <row r="950" spans="1:33" s="19" customFormat="1" ht="11.25" hidden="1" customHeight="1">
      <c r="A950" s="219" t="s">
        <v>951</v>
      </c>
      <c r="B950" s="249" t="s">
        <v>918</v>
      </c>
      <c r="C950" s="226">
        <v>1</v>
      </c>
      <c r="D950" s="160" t="s">
        <v>61</v>
      </c>
      <c r="E950" s="228" t="s">
        <v>1105</v>
      </c>
      <c r="F950" s="229">
        <f>'Таб. 1._Общ_гр_ '!E950+'Таб. 1._Общ_гр_ '!F950+'Таб. 1._Общ_гр_ '!G950+'Таб. 1._Общ_гр_ '!H950</f>
        <v>128</v>
      </c>
      <c r="G950" s="229">
        <f>'Таб. 1._Общ_гр_ '!N950+'Таб. 1._Общ_гр_ '!O950+'Таб. 1._Общ_гр_ '!P950+'Таб. 1._Общ_гр_ '!Q950</f>
        <v>66</v>
      </c>
      <c r="H950" s="229">
        <f>'Таб. 1._Общ_гр_ '!W950+'Таб. 1._Общ_гр_ '!X950+'Таб. 1._Общ_гр_ '!Y950+'Таб. 1._Общ_гр_ '!Z950</f>
        <v>149</v>
      </c>
      <c r="I950" s="229">
        <f>'Таб. 1._Общ_гр_ '!AF950+'Таб. 1._Общ_гр_ '!AG950+'Таб. 1._Общ_гр_ '!AH950+'Таб. 1._Общ_гр_ '!AI950</f>
        <v>0</v>
      </c>
      <c r="J950" s="229">
        <f>'Таб.2._Комб+Озд+Комп_'!E950</f>
        <v>52</v>
      </c>
      <c r="K950" s="229">
        <f>'Таб.2._Комб+Озд+Комп_'!G950</f>
        <v>0</v>
      </c>
      <c r="L950" s="229">
        <f>'Таб.2._Комб+Озд+Комп_'!I950</f>
        <v>0</v>
      </c>
      <c r="M950" s="229">
        <f>'Таб.2._Комб+Озд+Комп_'!K950</f>
        <v>0</v>
      </c>
      <c r="N950" s="229">
        <f>'Таб.2._Комб+Озд+Комп_'!M950</f>
        <v>96</v>
      </c>
      <c r="O950" s="229">
        <f>'Таб.2._Комб+Озд+Комп_'!O950</f>
        <v>0</v>
      </c>
      <c r="P950" s="229">
        <f>'Таб.2._Комб+Озд+Комп_'!Q950</f>
        <v>0</v>
      </c>
      <c r="Q950" s="229">
        <f>'Таб.2._Комб+Озд+Комп_'!S950</f>
        <v>0</v>
      </c>
      <c r="R950" s="229">
        <f>'Таб.2._Комб+Озд+Комп_'!U950</f>
        <v>429</v>
      </c>
      <c r="S950" s="229">
        <f>'Таб.2._Комб+Озд+Комп_'!W950</f>
        <v>0</v>
      </c>
      <c r="T950" s="229">
        <f>'Таб.2._Комб+Озд+Комп_'!Y950</f>
        <v>0</v>
      </c>
      <c r="U950" s="229">
        <f>'Таб.2._Комб+Озд+Комп_'!AA950</f>
        <v>0</v>
      </c>
      <c r="V950" s="230">
        <f t="shared" si="228"/>
        <v>920</v>
      </c>
      <c r="W950" s="231">
        <f>'Таб. 1._Общ_гр_ '!I950+'Таб. 1._Общ_гр_ '!R950+'Таб. 1._Общ_гр_ '!AA950+'Таб. 1._Общ_гр_ '!AJ950+'Таб.2._Комб+Озд+Комп_'!AD950</f>
        <v>31</v>
      </c>
      <c r="X950" s="168">
        <f>'Таб. 1._Общ_гр_ '!AZ950+'Таб.2._Комб+Озд+Комп_'!AO950</f>
        <v>97989.4</v>
      </c>
      <c r="Y950" s="252">
        <v>1</v>
      </c>
      <c r="Z950" s="63">
        <v>1.08</v>
      </c>
      <c r="AA950" s="63">
        <v>1</v>
      </c>
      <c r="AB950" s="63">
        <v>1.1000000000000001</v>
      </c>
      <c r="AC950" s="168">
        <f t="shared" si="229"/>
        <v>116411.4</v>
      </c>
      <c r="AD950" s="168">
        <v>1</v>
      </c>
      <c r="AE950" s="168">
        <f t="shared" si="230"/>
        <v>116411.4</v>
      </c>
      <c r="AF950" s="233">
        <f>'Таб. 1._Общ_гр_ '!BA950+'Таб.2._Комб+Озд+Комп_'!AP950</f>
        <v>956.8</v>
      </c>
      <c r="AG950" s="233">
        <f t="shared" si="231"/>
        <v>117368.2</v>
      </c>
    </row>
    <row r="951" spans="1:33" s="19" customFormat="1" ht="11.25" hidden="1" customHeight="1">
      <c r="A951" s="219" t="s">
        <v>952</v>
      </c>
      <c r="B951" s="249" t="s">
        <v>918</v>
      </c>
      <c r="C951" s="226">
        <v>1</v>
      </c>
      <c r="D951" s="160" t="s">
        <v>61</v>
      </c>
      <c r="E951" s="228" t="s">
        <v>1105</v>
      </c>
      <c r="F951" s="229">
        <f>'Таб. 1._Общ_гр_ '!E951+'Таб. 1._Общ_гр_ '!F951+'Таб. 1._Общ_гр_ '!G951+'Таб. 1._Общ_гр_ '!H951</f>
        <v>30</v>
      </c>
      <c r="G951" s="229">
        <f>'Таб. 1._Общ_гр_ '!N951+'Таб. 1._Общ_гр_ '!O951+'Таб. 1._Общ_гр_ '!P951+'Таб. 1._Общ_гр_ '!Q951</f>
        <v>0</v>
      </c>
      <c r="H951" s="229">
        <f>'Таб. 1._Общ_гр_ '!W951+'Таб. 1._Общ_гр_ '!X951+'Таб. 1._Общ_гр_ '!Y951+'Таб. 1._Общ_гр_ '!Z951</f>
        <v>55</v>
      </c>
      <c r="I951" s="229">
        <f>'Таб. 1._Общ_гр_ '!AF951+'Таб. 1._Общ_гр_ '!AG951+'Таб. 1._Общ_гр_ '!AH951+'Таб. 1._Общ_гр_ '!AI951</f>
        <v>0</v>
      </c>
      <c r="J951" s="229">
        <f>'Таб.2._Комб+Озд+Комп_'!E951</f>
        <v>0</v>
      </c>
      <c r="K951" s="229">
        <f>'Таб.2._Комб+Озд+Комп_'!G951</f>
        <v>0</v>
      </c>
      <c r="L951" s="229">
        <f>'Таб.2._Комб+Озд+Комп_'!I951</f>
        <v>0</v>
      </c>
      <c r="M951" s="229">
        <f>'Таб.2._Комб+Озд+Комп_'!K951</f>
        <v>0</v>
      </c>
      <c r="N951" s="229">
        <f>'Таб.2._Комб+Озд+Комп_'!M951</f>
        <v>0</v>
      </c>
      <c r="O951" s="229">
        <f>'Таб.2._Комб+Озд+Комп_'!O951</f>
        <v>0</v>
      </c>
      <c r="P951" s="229">
        <f>'Таб.2._Комб+Озд+Комп_'!Q951</f>
        <v>0</v>
      </c>
      <c r="Q951" s="229">
        <f>'Таб.2._Комб+Озд+Комп_'!S951</f>
        <v>0</v>
      </c>
      <c r="R951" s="229">
        <f>'Таб.2._Комб+Озд+Комп_'!U951</f>
        <v>95</v>
      </c>
      <c r="S951" s="229">
        <f>'Таб.2._Комб+Озд+Комп_'!W951</f>
        <v>0</v>
      </c>
      <c r="T951" s="229">
        <f>'Таб.2._Комб+Озд+Комп_'!Y951</f>
        <v>0</v>
      </c>
      <c r="U951" s="229">
        <f>'Таб.2._Комб+Озд+Комп_'!AA951</f>
        <v>0</v>
      </c>
      <c r="V951" s="230">
        <f t="shared" si="228"/>
        <v>180</v>
      </c>
      <c r="W951" s="231">
        <f>'Таб. 1._Общ_гр_ '!I951+'Таб. 1._Общ_гр_ '!R951+'Таб. 1._Общ_гр_ '!AA951+'Таб. 1._Общ_гр_ '!AJ951+'Таб.2._Комб+Озд+Комп_'!AD951</f>
        <v>7</v>
      </c>
      <c r="X951" s="168">
        <f>'Таб. 1._Общ_гр_ '!AZ951+'Таб.2._Комб+Озд+Комп_'!AO951</f>
        <v>18987.7</v>
      </c>
      <c r="Y951" s="252">
        <v>1</v>
      </c>
      <c r="Z951" s="63">
        <v>1.08</v>
      </c>
      <c r="AA951" s="63">
        <v>1.05</v>
      </c>
      <c r="AB951" s="63">
        <v>1</v>
      </c>
      <c r="AC951" s="168">
        <f t="shared" si="229"/>
        <v>21532.1</v>
      </c>
      <c r="AD951" s="168">
        <v>1</v>
      </c>
      <c r="AE951" s="168">
        <f t="shared" si="230"/>
        <v>21532.1</v>
      </c>
      <c r="AF951" s="233">
        <f>'Таб. 1._Общ_гр_ '!BA951+'Таб.2._Комб+Озд+Комп_'!AP951</f>
        <v>187.2</v>
      </c>
      <c r="AG951" s="233">
        <f t="shared" si="231"/>
        <v>21719.3</v>
      </c>
    </row>
    <row r="952" spans="1:33" s="19" customFormat="1" ht="11.25" hidden="1" customHeight="1">
      <c r="A952" s="219" t="s">
        <v>953</v>
      </c>
      <c r="B952" s="249" t="s">
        <v>918</v>
      </c>
      <c r="C952" s="226">
        <v>1</v>
      </c>
      <c r="D952" s="160" t="s">
        <v>61</v>
      </c>
      <c r="E952" s="228" t="s">
        <v>1105</v>
      </c>
      <c r="F952" s="229">
        <f>'Таб. 1._Общ_гр_ '!E952+'Таб. 1._Общ_гр_ '!F952+'Таб. 1._Общ_гр_ '!G952+'Таб. 1._Общ_гр_ '!H952</f>
        <v>118</v>
      </c>
      <c r="G952" s="229">
        <f>'Таб. 1._Общ_гр_ '!N952+'Таб. 1._Общ_гр_ '!O952+'Таб. 1._Общ_гр_ '!P952+'Таб. 1._Общ_гр_ '!Q952</f>
        <v>0</v>
      </c>
      <c r="H952" s="229">
        <f>'Таб. 1._Общ_гр_ '!W952+'Таб. 1._Общ_гр_ '!X952+'Таб. 1._Общ_гр_ '!Y952+'Таб. 1._Общ_гр_ '!Z952</f>
        <v>60</v>
      </c>
      <c r="I952" s="229">
        <f>'Таб. 1._Общ_гр_ '!AF952+'Таб. 1._Общ_гр_ '!AG952+'Таб. 1._Общ_гр_ '!AH952+'Таб. 1._Общ_гр_ '!AI952</f>
        <v>0</v>
      </c>
      <c r="J952" s="229">
        <f>'Таб.2._Комб+Озд+Комп_'!E952</f>
        <v>12</v>
      </c>
      <c r="K952" s="229">
        <f>'Таб.2._Комб+Озд+Комп_'!G952</f>
        <v>0</v>
      </c>
      <c r="L952" s="229">
        <f>'Таб.2._Комб+Озд+Комп_'!I952</f>
        <v>0</v>
      </c>
      <c r="M952" s="229">
        <f>'Таб.2._Комб+Озд+Комп_'!K952</f>
        <v>0</v>
      </c>
      <c r="N952" s="229">
        <f>'Таб.2._Комб+Озд+Комп_'!M952</f>
        <v>0</v>
      </c>
      <c r="O952" s="229">
        <f>'Таб.2._Комб+Озд+Комп_'!O952</f>
        <v>0</v>
      </c>
      <c r="P952" s="229">
        <f>'Таб.2._Комб+Озд+Комп_'!Q952</f>
        <v>0</v>
      </c>
      <c r="Q952" s="229">
        <f>'Таб.2._Комб+Озд+Комп_'!S952</f>
        <v>0</v>
      </c>
      <c r="R952" s="229">
        <f>'Таб.2._Комб+Озд+Комп_'!U952</f>
        <v>166</v>
      </c>
      <c r="S952" s="229">
        <f>'Таб.2._Комб+Озд+Комп_'!W952</f>
        <v>0</v>
      </c>
      <c r="T952" s="229">
        <f>'Таб.2._Комб+Озд+Комп_'!Y952</f>
        <v>0</v>
      </c>
      <c r="U952" s="229">
        <f>'Таб.2._Комб+Озд+Комп_'!AA952</f>
        <v>0</v>
      </c>
      <c r="V952" s="230">
        <f t="shared" si="228"/>
        <v>356</v>
      </c>
      <c r="W952" s="231">
        <f>'Таб. 1._Общ_гр_ '!I952+'Таб. 1._Общ_гр_ '!R952+'Таб. 1._Общ_гр_ '!AA952+'Таб. 1._Общ_гр_ '!AJ952+'Таб.2._Комб+Озд+Комп_'!AD952</f>
        <v>15</v>
      </c>
      <c r="X952" s="168">
        <f>'Таб. 1._Общ_гр_ '!AZ952+'Таб.2._Комб+Озд+Комп_'!AO952</f>
        <v>36638.5</v>
      </c>
      <c r="Y952" s="252">
        <v>1</v>
      </c>
      <c r="Z952" s="63">
        <v>1.1200000000000001</v>
      </c>
      <c r="AA952" s="63">
        <v>1</v>
      </c>
      <c r="AB952" s="63">
        <v>1.1000000000000001</v>
      </c>
      <c r="AC952" s="168">
        <f t="shared" si="229"/>
        <v>45138.6</v>
      </c>
      <c r="AD952" s="168">
        <v>1</v>
      </c>
      <c r="AE952" s="168">
        <f t="shared" si="230"/>
        <v>45138.6</v>
      </c>
      <c r="AF952" s="233">
        <f>'Таб. 1._Общ_гр_ '!BA952+'Таб.2._Комб+Озд+Комп_'!AP952</f>
        <v>370.2</v>
      </c>
      <c r="AG952" s="233">
        <f t="shared" si="231"/>
        <v>45508.799999999996</v>
      </c>
    </row>
    <row r="953" spans="1:33" s="19" customFormat="1" ht="11.25" hidden="1" customHeight="1">
      <c r="A953" s="219" t="s">
        <v>954</v>
      </c>
      <c r="B953" s="249" t="s">
        <v>918</v>
      </c>
      <c r="C953" s="226">
        <v>1</v>
      </c>
      <c r="D953" s="160" t="s">
        <v>61</v>
      </c>
      <c r="E953" s="249" t="s">
        <v>1105</v>
      </c>
      <c r="F953" s="229">
        <f>'Таб. 1._Общ_гр_ '!E953+'Таб. 1._Общ_гр_ '!F953+'Таб. 1._Общ_гр_ '!G953+'Таб. 1._Общ_гр_ '!H953</f>
        <v>166</v>
      </c>
      <c r="G953" s="229">
        <f>'Таб. 1._Общ_гр_ '!N953+'Таб. 1._Общ_гр_ '!O953+'Таб. 1._Общ_гр_ '!P953+'Таб. 1._Общ_гр_ '!Q953</f>
        <v>0</v>
      </c>
      <c r="H953" s="229">
        <f>'Таб. 1._Общ_гр_ '!W953+'Таб. 1._Общ_гр_ '!X953+'Таб. 1._Общ_гр_ '!Y953+'Таб. 1._Общ_гр_ '!Z953</f>
        <v>54</v>
      </c>
      <c r="I953" s="229">
        <f>'Таб. 1._Общ_гр_ '!AF953+'Таб. 1._Общ_гр_ '!AG953+'Таб. 1._Общ_гр_ '!AH953+'Таб. 1._Общ_гр_ '!AI953</f>
        <v>0</v>
      </c>
      <c r="J953" s="229">
        <f>'Таб.2._Комб+Озд+Комп_'!E953</f>
        <v>30</v>
      </c>
      <c r="K953" s="229">
        <f>'Таб.2._Комб+Озд+Комп_'!G953</f>
        <v>0</v>
      </c>
      <c r="L953" s="229">
        <f>'Таб.2._Комб+Озд+Комп_'!I953</f>
        <v>0</v>
      </c>
      <c r="M953" s="229">
        <f>'Таб.2._Комб+Озд+Комп_'!K953</f>
        <v>0</v>
      </c>
      <c r="N953" s="229">
        <f>'Таб.2._Комб+Озд+Комп_'!M953</f>
        <v>0</v>
      </c>
      <c r="O953" s="229">
        <f>'Таб.2._Комб+Озд+Комп_'!O953</f>
        <v>0</v>
      </c>
      <c r="P953" s="229">
        <f>'Таб.2._Комб+Озд+Комп_'!Q953</f>
        <v>0</v>
      </c>
      <c r="Q953" s="229">
        <f>'Таб.2._Комб+Озд+Комп_'!S953</f>
        <v>0</v>
      </c>
      <c r="R953" s="229">
        <f>'Таб.2._Комб+Озд+Комп_'!U953</f>
        <v>50</v>
      </c>
      <c r="S953" s="229">
        <f>'Таб.2._Комб+Озд+Комп_'!W953</f>
        <v>0</v>
      </c>
      <c r="T953" s="229">
        <f>'Таб.2._Комб+Озд+Комп_'!Y953</f>
        <v>0</v>
      </c>
      <c r="U953" s="229">
        <f>'Таб.2._Комб+Озд+Комп_'!AA953</f>
        <v>0</v>
      </c>
      <c r="V953" s="230">
        <f t="shared" si="228"/>
        <v>300</v>
      </c>
      <c r="W953" s="231">
        <f>'Таб. 1._Общ_гр_ '!I953+'Таб. 1._Общ_гр_ '!R953+'Таб. 1._Общ_гр_ '!AA953+'Таб. 1._Общ_гр_ '!AJ953+'Таб.2._Комб+Озд+Комп_'!AD953</f>
        <v>11</v>
      </c>
      <c r="X953" s="168">
        <f>'Таб. 1._Общ_гр_ '!AZ953+'Таб.2._Комб+Озд+Комп_'!AO953</f>
        <v>28332.2</v>
      </c>
      <c r="Y953" s="252">
        <v>1</v>
      </c>
      <c r="Z953" s="63">
        <v>1.08</v>
      </c>
      <c r="AA953" s="63">
        <v>1.05</v>
      </c>
      <c r="AB953" s="63">
        <v>1.05</v>
      </c>
      <c r="AC953" s="168">
        <f t="shared" si="229"/>
        <v>33735.199999999997</v>
      </c>
      <c r="AD953" s="168">
        <v>1</v>
      </c>
      <c r="AE953" s="168">
        <f t="shared" si="230"/>
        <v>33735.199999999997</v>
      </c>
      <c r="AF953" s="233">
        <f>'Таб. 1._Общ_гр_ '!BA953+'Таб.2._Комб+Озд+Комп_'!AP953</f>
        <v>312</v>
      </c>
      <c r="AG953" s="233">
        <f t="shared" si="231"/>
        <v>34047.199999999997</v>
      </c>
    </row>
    <row r="954" spans="1:33" s="19" customFormat="1" ht="11.25" hidden="1" customHeight="1">
      <c r="A954" s="219" t="s">
        <v>955</v>
      </c>
      <c r="B954" s="249" t="s">
        <v>918</v>
      </c>
      <c r="C954" s="226">
        <v>1</v>
      </c>
      <c r="D954" s="160" t="s">
        <v>61</v>
      </c>
      <c r="E954" s="249" t="s">
        <v>1105</v>
      </c>
      <c r="F954" s="229">
        <f>'Таб. 1._Общ_гр_ '!E954+'Таб. 1._Общ_гр_ '!F954+'Таб. 1._Общ_гр_ '!G954+'Таб. 1._Общ_гр_ '!H954</f>
        <v>20</v>
      </c>
      <c r="G954" s="229">
        <f>'Таб. 1._Общ_гр_ '!N954+'Таб. 1._Общ_гр_ '!O954+'Таб. 1._Общ_гр_ '!P954+'Таб. 1._Общ_гр_ '!Q954</f>
        <v>0</v>
      </c>
      <c r="H954" s="229">
        <f>'Таб. 1._Общ_гр_ '!W954+'Таб. 1._Общ_гр_ '!X954+'Таб. 1._Общ_гр_ '!Y954+'Таб. 1._Общ_гр_ '!Z954</f>
        <v>20</v>
      </c>
      <c r="I954" s="229">
        <f>'Таб. 1._Общ_гр_ '!AF954+'Таб. 1._Общ_гр_ '!AG954+'Таб. 1._Общ_гр_ '!AH954+'Таб. 1._Общ_гр_ '!AI954</f>
        <v>0</v>
      </c>
      <c r="J954" s="229">
        <f>'Таб.2._Комб+Озд+Комп_'!E954</f>
        <v>60</v>
      </c>
      <c r="K954" s="229">
        <f>'Таб.2._Комб+Озд+Комп_'!G954</f>
        <v>0</v>
      </c>
      <c r="L954" s="229">
        <f>'Таб.2._Комб+Озд+Комп_'!I954</f>
        <v>0</v>
      </c>
      <c r="M954" s="229">
        <f>'Таб.2._Комб+Озд+Комп_'!K954</f>
        <v>0</v>
      </c>
      <c r="N954" s="229">
        <f>'Таб.2._Комб+Озд+Комп_'!M954</f>
        <v>69</v>
      </c>
      <c r="O954" s="229">
        <f>'Таб.2._Комб+Озд+Комп_'!O954</f>
        <v>0</v>
      </c>
      <c r="P954" s="229">
        <f>'Таб.2._Комб+Озд+Комп_'!Q954</f>
        <v>0</v>
      </c>
      <c r="Q954" s="229">
        <f>'Таб.2._Комб+Озд+Комп_'!S954</f>
        <v>0</v>
      </c>
      <c r="R954" s="229">
        <f>'Таб.2._Комб+Озд+Комп_'!U954</f>
        <v>21</v>
      </c>
      <c r="S954" s="229">
        <f>'Таб.2._Комб+Озд+Комп_'!W954</f>
        <v>0</v>
      </c>
      <c r="T954" s="229">
        <f>'Таб.2._Комб+Озд+Комп_'!Y954</f>
        <v>0</v>
      </c>
      <c r="U954" s="229">
        <f>'Таб.2._Комб+Озд+Комп_'!AA954</f>
        <v>0</v>
      </c>
      <c r="V954" s="230">
        <f t="shared" si="228"/>
        <v>190</v>
      </c>
      <c r="W954" s="231">
        <f>'Таб. 1._Общ_гр_ '!I954+'Таб. 1._Общ_гр_ '!R954+'Таб. 1._Общ_гр_ '!AA954+'Таб. 1._Общ_гр_ '!AJ954+'Таб.2._Комб+Озд+Комп_'!AD954</f>
        <v>11</v>
      </c>
      <c r="X954" s="168">
        <f>'Таб. 1._Общ_гр_ '!AZ954+'Таб.2._Комб+Озд+Комп_'!AO954</f>
        <v>21839.3</v>
      </c>
      <c r="Y954" s="252">
        <v>1</v>
      </c>
      <c r="Z954" s="63">
        <v>1.08</v>
      </c>
      <c r="AA954" s="63">
        <v>1.05</v>
      </c>
      <c r="AB954" s="63">
        <v>1</v>
      </c>
      <c r="AC954" s="168">
        <f t="shared" si="229"/>
        <v>24765.8</v>
      </c>
      <c r="AD954" s="168">
        <v>1</v>
      </c>
      <c r="AE954" s="168">
        <f t="shared" si="230"/>
        <v>24765.8</v>
      </c>
      <c r="AF954" s="233">
        <f>'Таб. 1._Общ_гр_ '!BA954+'Таб.2._Комб+Озд+Комп_'!AP954</f>
        <v>197.6</v>
      </c>
      <c r="AG954" s="233">
        <f t="shared" si="231"/>
        <v>24963.399999999998</v>
      </c>
    </row>
    <row r="955" spans="1:33" s="19" customFormat="1" ht="11.25" hidden="1" customHeight="1">
      <c r="A955" s="219" t="s">
        <v>956</v>
      </c>
      <c r="B955" s="249" t="s">
        <v>918</v>
      </c>
      <c r="C955" s="226">
        <v>1</v>
      </c>
      <c r="D955" s="160" t="s">
        <v>61</v>
      </c>
      <c r="E955" s="249" t="s">
        <v>1105</v>
      </c>
      <c r="F955" s="229">
        <f>'Таб. 1._Общ_гр_ '!E955+'Таб. 1._Общ_гр_ '!F955+'Таб. 1._Общ_гр_ '!G955+'Таб. 1._Общ_гр_ '!H955</f>
        <v>164</v>
      </c>
      <c r="G955" s="229">
        <f>'Таб. 1._Общ_гр_ '!N955+'Таб. 1._Общ_гр_ '!O955+'Таб. 1._Общ_гр_ '!P955+'Таб. 1._Общ_гр_ '!Q955</f>
        <v>0</v>
      </c>
      <c r="H955" s="229">
        <f>'Таб. 1._Общ_гр_ '!W955+'Таб. 1._Общ_гр_ '!X955+'Таб. 1._Общ_гр_ '!Y955+'Таб. 1._Общ_гр_ '!Z955</f>
        <v>100</v>
      </c>
      <c r="I955" s="229">
        <f>'Таб. 1._Общ_гр_ '!AF955+'Таб. 1._Общ_гр_ '!AG955+'Таб. 1._Общ_гр_ '!AH955+'Таб. 1._Общ_гр_ '!AI955</f>
        <v>0</v>
      </c>
      <c r="J955" s="229">
        <f>'Таб.2._Комб+Озд+Комп_'!E955</f>
        <v>60</v>
      </c>
      <c r="K955" s="229">
        <f>'Таб.2._Комб+Озд+Комп_'!G955</f>
        <v>0</v>
      </c>
      <c r="L955" s="229">
        <f>'Таб.2._Комб+Озд+Комп_'!I955</f>
        <v>0</v>
      </c>
      <c r="M955" s="229">
        <f>'Таб.2._Комб+Озд+Комп_'!K955</f>
        <v>0</v>
      </c>
      <c r="N955" s="229">
        <f>'Таб.2._Комб+Озд+Комп_'!M955</f>
        <v>0</v>
      </c>
      <c r="O955" s="229">
        <f>'Таб.2._Комб+Озд+Комп_'!O955</f>
        <v>0</v>
      </c>
      <c r="P955" s="229">
        <f>'Таб.2._Комб+Озд+Комп_'!Q955</f>
        <v>0</v>
      </c>
      <c r="Q955" s="229">
        <f>'Таб.2._Комб+Озд+Комп_'!S955</f>
        <v>0</v>
      </c>
      <c r="R955" s="229">
        <f>'Таб.2._Комб+Озд+Комп_'!U955</f>
        <v>136</v>
      </c>
      <c r="S955" s="229">
        <f>'Таб.2._Комб+Озд+Комп_'!W955</f>
        <v>0</v>
      </c>
      <c r="T955" s="229">
        <f>'Таб.2._Комб+Озд+Комп_'!Y955</f>
        <v>0</v>
      </c>
      <c r="U955" s="229">
        <f>'Таб.2._Комб+Озд+Комп_'!AA955</f>
        <v>0</v>
      </c>
      <c r="V955" s="230">
        <f t="shared" si="228"/>
        <v>460</v>
      </c>
      <c r="W955" s="231">
        <f>'Таб. 1._Общ_гр_ '!I955+'Таб. 1._Общ_гр_ '!R955+'Таб. 1._Общ_гр_ '!AA955+'Таб. 1._Общ_гр_ '!AJ955+'Таб.2._Комб+Озд+Комп_'!AD955</f>
        <v>19</v>
      </c>
      <c r="X955" s="168">
        <f>'Таб. 1._Общ_гр_ '!AZ955+'Таб.2._Комб+Озд+Комп_'!AO955</f>
        <v>46992.9</v>
      </c>
      <c r="Y955" s="252">
        <v>1</v>
      </c>
      <c r="Z955" s="63">
        <v>1.08</v>
      </c>
      <c r="AA955" s="63">
        <v>1</v>
      </c>
      <c r="AB955" s="63">
        <v>1.1000000000000001</v>
      </c>
      <c r="AC955" s="168">
        <f t="shared" si="229"/>
        <v>55827.6</v>
      </c>
      <c r="AD955" s="168">
        <v>1</v>
      </c>
      <c r="AE955" s="168">
        <f t="shared" si="230"/>
        <v>55827.6</v>
      </c>
      <c r="AF955" s="233">
        <f>'Таб. 1._Общ_гр_ '!BA955+'Таб.2._Комб+Озд+Комп_'!AP955</f>
        <v>478.40000000000003</v>
      </c>
      <c r="AG955" s="233">
        <f t="shared" si="231"/>
        <v>56306</v>
      </c>
    </row>
    <row r="956" spans="1:33" s="19" customFormat="1" ht="11.25" hidden="1" customHeight="1">
      <c r="A956" s="219" t="s">
        <v>957</v>
      </c>
      <c r="B956" s="249" t="s">
        <v>918</v>
      </c>
      <c r="C956" s="226">
        <v>1</v>
      </c>
      <c r="D956" s="160" t="s">
        <v>61</v>
      </c>
      <c r="E956" s="249" t="s">
        <v>1105</v>
      </c>
      <c r="F956" s="229">
        <f>'Таб. 1._Общ_гр_ '!E956+'Таб. 1._Общ_гр_ '!F956+'Таб. 1._Общ_гр_ '!G956+'Таб. 1._Общ_гр_ '!H956</f>
        <v>20</v>
      </c>
      <c r="G956" s="229">
        <f>'Таб. 1._Общ_гр_ '!N956+'Таб. 1._Общ_гр_ '!O956+'Таб. 1._Общ_гр_ '!P956+'Таб. 1._Общ_гр_ '!Q956</f>
        <v>0</v>
      </c>
      <c r="H956" s="229">
        <f>'Таб. 1._Общ_гр_ '!W956+'Таб. 1._Общ_гр_ '!X956+'Таб. 1._Общ_гр_ '!Y956+'Таб. 1._Общ_гр_ '!Z956</f>
        <v>0</v>
      </c>
      <c r="I956" s="229">
        <f>'Таб. 1._Общ_гр_ '!AF956+'Таб. 1._Общ_гр_ '!AG956+'Таб. 1._Общ_гр_ '!AH956+'Таб. 1._Общ_гр_ '!AI956</f>
        <v>0</v>
      </c>
      <c r="J956" s="229">
        <f>'Таб.2._Комб+Озд+Комп_'!E956</f>
        <v>52</v>
      </c>
      <c r="K956" s="229">
        <f>'Таб.2._Комб+Озд+Комп_'!G956</f>
        <v>0</v>
      </c>
      <c r="L956" s="229">
        <f>'Таб.2._Комб+Озд+Комп_'!I956</f>
        <v>0</v>
      </c>
      <c r="M956" s="229">
        <f>'Таб.2._Комб+Озд+Комп_'!K956</f>
        <v>0</v>
      </c>
      <c r="N956" s="229">
        <f>'Таб.2._Комб+Озд+Комп_'!M956</f>
        <v>49</v>
      </c>
      <c r="O956" s="229">
        <f>'Таб.2._Комб+Озд+Комп_'!O956</f>
        <v>0</v>
      </c>
      <c r="P956" s="229">
        <f>'Таб.2._Комб+Озд+Комп_'!Q956</f>
        <v>53</v>
      </c>
      <c r="Q956" s="229">
        <f>'Таб.2._Комб+Озд+Комп_'!S956</f>
        <v>0</v>
      </c>
      <c r="R956" s="229">
        <f>'Таб.2._Комб+Озд+Комп_'!U956</f>
        <v>116</v>
      </c>
      <c r="S956" s="229">
        <f>'Таб.2._Комб+Озд+Комп_'!W956</f>
        <v>0</v>
      </c>
      <c r="T956" s="229">
        <f>'Таб.2._Комб+Озд+Комп_'!Y956</f>
        <v>0</v>
      </c>
      <c r="U956" s="229">
        <f>'Таб.2._Комб+Озд+Комп_'!AA956</f>
        <v>0</v>
      </c>
      <c r="V956" s="230">
        <f t="shared" si="228"/>
        <v>290</v>
      </c>
      <c r="W956" s="231">
        <f>'Таб. 1._Общ_гр_ '!I956+'Таб. 1._Общ_гр_ '!R956+'Таб. 1._Общ_гр_ '!AA956+'Таб. 1._Общ_гр_ '!AJ956+'Таб.2._Комб+Озд+Комп_'!AD956</f>
        <v>13</v>
      </c>
      <c r="X956" s="168">
        <f>'Таб. 1._Общ_гр_ '!AZ956+'Таб.2._Комб+Озд+Комп_'!AO956</f>
        <v>34015.800000000003</v>
      </c>
      <c r="Y956" s="252">
        <v>1</v>
      </c>
      <c r="Z956" s="63">
        <v>1.08</v>
      </c>
      <c r="AA956" s="63">
        <v>1</v>
      </c>
      <c r="AB956" s="63">
        <v>1.05</v>
      </c>
      <c r="AC956" s="168">
        <f t="shared" si="229"/>
        <v>38573.9</v>
      </c>
      <c r="AD956" s="168">
        <v>1</v>
      </c>
      <c r="AE956" s="168">
        <f t="shared" si="230"/>
        <v>38573.9</v>
      </c>
      <c r="AF956" s="233">
        <f>'Таб. 1._Общ_гр_ '!BA956+'Таб.2._Комб+Озд+Комп_'!AP956</f>
        <v>301.60000000000002</v>
      </c>
      <c r="AG956" s="233">
        <f t="shared" si="231"/>
        <v>38875.5</v>
      </c>
    </row>
    <row r="957" spans="1:33" s="19" customFormat="1" ht="11.25" hidden="1" customHeight="1">
      <c r="A957" s="219" t="s">
        <v>958</v>
      </c>
      <c r="B957" s="249" t="s">
        <v>918</v>
      </c>
      <c r="C957" s="226">
        <v>1</v>
      </c>
      <c r="D957" s="160" t="s">
        <v>61</v>
      </c>
      <c r="E957" s="249" t="s">
        <v>1106</v>
      </c>
      <c r="F957" s="229">
        <f>'Таб. 1._Общ_гр_ '!E957+'Таб. 1._Общ_гр_ '!F957+'Таб. 1._Общ_гр_ '!G957+'Таб. 1._Общ_гр_ '!H957</f>
        <v>131</v>
      </c>
      <c r="G957" s="229">
        <f>'Таб. 1._Общ_гр_ '!N957+'Таб. 1._Общ_гр_ '!O957+'Таб. 1._Общ_гр_ '!P957+'Таб. 1._Общ_гр_ '!Q957</f>
        <v>15</v>
      </c>
      <c r="H957" s="229">
        <f>'Таб. 1._Общ_гр_ '!W957+'Таб. 1._Общ_гр_ '!X957+'Таб. 1._Общ_гр_ '!Y957+'Таб. 1._Общ_гр_ '!Z957</f>
        <v>0</v>
      </c>
      <c r="I957" s="229">
        <f>'Таб. 1._Общ_гр_ '!AF957+'Таб. 1._Общ_гр_ '!AG957+'Таб. 1._Общ_гр_ '!AH957+'Таб. 1._Общ_гр_ '!AI957</f>
        <v>0</v>
      </c>
      <c r="J957" s="229">
        <f>'Таб.2._Комб+Озд+Комп_'!E957</f>
        <v>30</v>
      </c>
      <c r="K957" s="229">
        <f>'Таб.2._Комб+Озд+Комп_'!G957</f>
        <v>0</v>
      </c>
      <c r="L957" s="229">
        <f>'Таб.2._Комб+Озд+Комп_'!I957</f>
        <v>0</v>
      </c>
      <c r="M957" s="229">
        <f>'Таб.2._Комб+Озд+Комп_'!K957</f>
        <v>0</v>
      </c>
      <c r="N957" s="229">
        <f>'Таб.2._Комб+Озд+Комп_'!M957</f>
        <v>0</v>
      </c>
      <c r="O957" s="229">
        <f>'Таб.2._Комб+Озд+Комп_'!O957</f>
        <v>0</v>
      </c>
      <c r="P957" s="229">
        <f>'Таб.2._Комб+Озд+Комп_'!Q957</f>
        <v>53</v>
      </c>
      <c r="Q957" s="229">
        <f>'Таб.2._Комб+Озд+Комп_'!S957</f>
        <v>0</v>
      </c>
      <c r="R957" s="229">
        <f>'Таб.2._Комб+Озд+Комп_'!U957</f>
        <v>90</v>
      </c>
      <c r="S957" s="229">
        <f>'Таб.2._Комб+Озд+Комп_'!W957</f>
        <v>0</v>
      </c>
      <c r="T957" s="229">
        <f>'Таб.2._Комб+Озд+Комп_'!Y957</f>
        <v>0</v>
      </c>
      <c r="U957" s="229">
        <f>'Таб.2._Комб+Озд+Комп_'!AA957</f>
        <v>0</v>
      </c>
      <c r="V957" s="230">
        <f t="shared" si="228"/>
        <v>319</v>
      </c>
      <c r="W957" s="231">
        <f>'Таб. 1._Общ_гр_ '!I957+'Таб. 1._Общ_гр_ '!R957+'Таб. 1._Общ_гр_ '!AA957+'Таб. 1._Общ_гр_ '!AJ957+'Таб.2._Комб+Озд+Комп_'!AD957</f>
        <v>15</v>
      </c>
      <c r="X957" s="168">
        <f>'Таб. 1._Общ_гр_ '!AZ957+'Таб.2._Комб+Озд+Комп_'!AO957</f>
        <v>32077.800000000003</v>
      </c>
      <c r="Y957" s="252">
        <v>1.04</v>
      </c>
      <c r="Z957" s="63">
        <v>1.1599999999999999</v>
      </c>
      <c r="AA957" s="63">
        <v>1</v>
      </c>
      <c r="AB957" s="63">
        <v>1.05</v>
      </c>
      <c r="AC957" s="168">
        <f t="shared" si="229"/>
        <v>40633.599999999999</v>
      </c>
      <c r="AD957" s="168">
        <v>1</v>
      </c>
      <c r="AE957" s="168">
        <f t="shared" si="230"/>
        <v>40633.599999999999</v>
      </c>
      <c r="AF957" s="233">
        <f>'Таб. 1._Общ_гр_ '!BA957+'Таб.2._Комб+Озд+Комп_'!AP957</f>
        <v>331.70000000000005</v>
      </c>
      <c r="AG957" s="233">
        <f t="shared" si="231"/>
        <v>40965.299999999996</v>
      </c>
    </row>
    <row r="958" spans="1:33" s="19" customFormat="1" ht="11.25" hidden="1" customHeight="1">
      <c r="A958" s="219" t="s">
        <v>959</v>
      </c>
      <c r="B958" s="249" t="s">
        <v>918</v>
      </c>
      <c r="C958" s="226">
        <v>1</v>
      </c>
      <c r="D958" s="160" t="s">
        <v>61</v>
      </c>
      <c r="E958" s="228" t="s">
        <v>1105</v>
      </c>
      <c r="F958" s="229">
        <f>'Таб. 1._Общ_гр_ '!E958+'Таб. 1._Общ_гр_ '!F958+'Таб. 1._Общ_гр_ '!G958+'Таб. 1._Общ_гр_ '!H958</f>
        <v>47</v>
      </c>
      <c r="G958" s="229">
        <f>'Таб. 1._Общ_гр_ '!N958+'Таб. 1._Общ_гр_ '!O958+'Таб. 1._Общ_гр_ '!P958+'Таб. 1._Общ_гр_ '!Q958</f>
        <v>0</v>
      </c>
      <c r="H958" s="229">
        <f>'Таб. 1._Общ_гр_ '!W958+'Таб. 1._Общ_гр_ '!X958+'Таб. 1._Общ_гр_ '!Y958+'Таб. 1._Общ_гр_ '!Z958</f>
        <v>40</v>
      </c>
      <c r="I958" s="229">
        <f>'Таб. 1._Общ_гр_ '!AF958+'Таб. 1._Общ_гр_ '!AG958+'Таб. 1._Общ_гр_ '!AH958+'Таб. 1._Общ_гр_ '!AI958</f>
        <v>0</v>
      </c>
      <c r="J958" s="229">
        <f>'Таб.2._Комб+Озд+Комп_'!E958</f>
        <v>0</v>
      </c>
      <c r="K958" s="229">
        <f>'Таб.2._Комб+Озд+Комп_'!G958</f>
        <v>0</v>
      </c>
      <c r="L958" s="229">
        <f>'Таб.2._Комб+Озд+Комп_'!I958</f>
        <v>0</v>
      </c>
      <c r="M958" s="229">
        <f>'Таб.2._Комб+Озд+Комп_'!K958</f>
        <v>0</v>
      </c>
      <c r="N958" s="229">
        <f>'Таб.2._Комб+Озд+Комп_'!M958</f>
        <v>83</v>
      </c>
      <c r="O958" s="229">
        <f>'Таб.2._Комб+Озд+Комп_'!O958</f>
        <v>0</v>
      </c>
      <c r="P958" s="229">
        <f>'Таб.2._Комб+Озд+Комп_'!Q958</f>
        <v>0</v>
      </c>
      <c r="Q958" s="229">
        <f>'Таб.2._Комб+Озд+Комп_'!S958</f>
        <v>0</v>
      </c>
      <c r="R958" s="229">
        <f>'Таб.2._Комб+Озд+Комп_'!U958</f>
        <v>82</v>
      </c>
      <c r="S958" s="229">
        <f>'Таб.2._Комб+Озд+Комп_'!W958</f>
        <v>0</v>
      </c>
      <c r="T958" s="229">
        <f>'Таб.2._Комб+Озд+Комп_'!Y958</f>
        <v>0</v>
      </c>
      <c r="U958" s="229">
        <f>'Таб.2._Комб+Озд+Комп_'!AA958</f>
        <v>0</v>
      </c>
      <c r="V958" s="230">
        <f t="shared" si="228"/>
        <v>252</v>
      </c>
      <c r="W958" s="231">
        <f>'Таб. 1._Общ_гр_ '!I958+'Таб. 1._Общ_гр_ '!R958+'Таб. 1._Общ_гр_ '!AA958+'Таб. 1._Общ_гр_ '!AJ958+'Таб.2._Комб+Озд+Комп_'!AD958</f>
        <v>12</v>
      </c>
      <c r="X958" s="168">
        <f>'Таб. 1._Общ_гр_ '!AZ958+'Таб.2._Комб+Озд+Комп_'!AO958</f>
        <v>24335.599999999999</v>
      </c>
      <c r="Y958" s="252">
        <v>1</v>
      </c>
      <c r="Z958" s="63">
        <v>1.1200000000000001</v>
      </c>
      <c r="AA958" s="63">
        <v>1</v>
      </c>
      <c r="AB958" s="63">
        <v>1.1000000000000001</v>
      </c>
      <c r="AC958" s="168">
        <f t="shared" si="229"/>
        <v>29981.5</v>
      </c>
      <c r="AD958" s="168">
        <v>1</v>
      </c>
      <c r="AE958" s="168">
        <f t="shared" si="230"/>
        <v>29981.5</v>
      </c>
      <c r="AF958" s="233">
        <f>'Таб. 1._Общ_гр_ '!BA958+'Таб.2._Комб+Озд+Комп_'!AP958</f>
        <v>262.10000000000002</v>
      </c>
      <c r="AG958" s="233">
        <f t="shared" si="231"/>
        <v>30243.599999999999</v>
      </c>
    </row>
    <row r="959" spans="1:33" s="19" customFormat="1" ht="11.25" hidden="1" customHeight="1">
      <c r="A959" s="219" t="s">
        <v>960</v>
      </c>
      <c r="B959" s="249" t="s">
        <v>918</v>
      </c>
      <c r="C959" s="226">
        <v>1</v>
      </c>
      <c r="D959" s="160" t="s">
        <v>61</v>
      </c>
      <c r="E959" s="249" t="s">
        <v>1106</v>
      </c>
      <c r="F959" s="229">
        <f>'Таб. 1._Общ_гр_ '!E959+'Таб. 1._Общ_гр_ '!F959+'Таб. 1._Общ_гр_ '!G959+'Таб. 1._Общ_гр_ '!H959</f>
        <v>299</v>
      </c>
      <c r="G959" s="229">
        <f>'Таб. 1._Общ_гр_ '!N959+'Таб. 1._Общ_гр_ '!O959+'Таб. 1._Общ_гр_ '!P959+'Таб. 1._Общ_гр_ '!Q959</f>
        <v>0</v>
      </c>
      <c r="H959" s="229">
        <f>'Таб. 1._Общ_гр_ '!W959+'Таб. 1._Общ_гр_ '!X959+'Таб. 1._Общ_гр_ '!Y959+'Таб. 1._Общ_гр_ '!Z959</f>
        <v>0</v>
      </c>
      <c r="I959" s="229">
        <f>'Таб. 1._Общ_гр_ '!AF959+'Таб. 1._Общ_гр_ '!AG959+'Таб. 1._Общ_гр_ '!AH959+'Таб. 1._Общ_гр_ '!AI959</f>
        <v>0</v>
      </c>
      <c r="J959" s="229">
        <f>'Таб.2._Комб+Озд+Комп_'!E959</f>
        <v>62</v>
      </c>
      <c r="K959" s="229">
        <f>'Таб.2._Комб+Озд+Комп_'!G959</f>
        <v>0</v>
      </c>
      <c r="L959" s="229">
        <f>'Таб.2._Комб+Озд+Комп_'!I959</f>
        <v>0</v>
      </c>
      <c r="M959" s="229">
        <f>'Таб.2._Комб+Озд+Комп_'!K959</f>
        <v>0</v>
      </c>
      <c r="N959" s="229">
        <f>'Таб.2._Комб+Озд+Комп_'!M959</f>
        <v>0</v>
      </c>
      <c r="O959" s="229">
        <f>'Таб.2._Комб+Озд+Комп_'!O959</f>
        <v>0</v>
      </c>
      <c r="P959" s="229">
        <f>'Таб.2._Комб+Озд+Комп_'!Q959</f>
        <v>53</v>
      </c>
      <c r="Q959" s="229">
        <f>'Таб.2._Комб+Озд+Комп_'!S959</f>
        <v>0</v>
      </c>
      <c r="R959" s="229">
        <f>'Таб.2._Комб+Озд+Комп_'!U959</f>
        <v>98</v>
      </c>
      <c r="S959" s="229">
        <f>'Таб.2._Комб+Озд+Комп_'!W959</f>
        <v>0</v>
      </c>
      <c r="T959" s="229">
        <f>'Таб.2._Комб+Озд+Комп_'!Y959</f>
        <v>0</v>
      </c>
      <c r="U959" s="229">
        <f>'Таб.2._Комб+Озд+Комп_'!AA959</f>
        <v>0</v>
      </c>
      <c r="V959" s="230">
        <f t="shared" si="228"/>
        <v>512</v>
      </c>
      <c r="W959" s="231">
        <f>'Таб. 1._Общ_гр_ '!I959+'Таб. 1._Общ_гр_ '!R959+'Таб. 1._Общ_гр_ '!AA959+'Таб. 1._Общ_гр_ '!AJ959+'Таб.2._Комб+Озд+Комп_'!AD959</f>
        <v>24</v>
      </c>
      <c r="X959" s="168">
        <f>'Таб. 1._Общ_гр_ '!AZ959+'Таб.2._Комб+Озд+Комп_'!AO959</f>
        <v>49760.600000000006</v>
      </c>
      <c r="Y959" s="252">
        <v>1.04</v>
      </c>
      <c r="Z959" s="63">
        <v>1.08</v>
      </c>
      <c r="AA959" s="63">
        <v>1</v>
      </c>
      <c r="AB959" s="63">
        <v>1.1000000000000001</v>
      </c>
      <c r="AC959" s="168">
        <f t="shared" si="229"/>
        <v>61480.2</v>
      </c>
      <c r="AD959" s="168">
        <v>1</v>
      </c>
      <c r="AE959" s="168">
        <f t="shared" si="230"/>
        <v>61480.2</v>
      </c>
      <c r="AF959" s="233">
        <f>'Таб. 1._Общ_гр_ '!BA959+'Таб.2._Комб+Озд+Комп_'!AP959</f>
        <v>532.5</v>
      </c>
      <c r="AG959" s="233">
        <f t="shared" si="231"/>
        <v>62012.7</v>
      </c>
    </row>
    <row r="960" spans="1:33" s="19" customFormat="1" ht="11.25" hidden="1" customHeight="1">
      <c r="A960" s="219" t="s">
        <v>961</v>
      </c>
      <c r="B960" s="249" t="s">
        <v>918</v>
      </c>
      <c r="C960" s="226">
        <v>1</v>
      </c>
      <c r="D960" s="160" t="s">
        <v>61</v>
      </c>
      <c r="E960" s="228" t="s">
        <v>1105</v>
      </c>
      <c r="F960" s="229">
        <f>'Таб. 1._Общ_гр_ '!E960+'Таб. 1._Общ_гр_ '!F960+'Таб. 1._Общ_гр_ '!G960+'Таб. 1._Общ_гр_ '!H960</f>
        <v>176</v>
      </c>
      <c r="G960" s="229">
        <f>'Таб. 1._Общ_гр_ '!N960+'Таб. 1._Общ_гр_ '!O960+'Таб. 1._Общ_гр_ '!P960+'Таб. 1._Общ_гр_ '!Q960</f>
        <v>0</v>
      </c>
      <c r="H960" s="229">
        <f>'Таб. 1._Общ_гр_ '!W960+'Таб. 1._Общ_гр_ '!X960+'Таб. 1._Общ_гр_ '!Y960+'Таб. 1._Общ_гр_ '!Z960</f>
        <v>185</v>
      </c>
      <c r="I960" s="229">
        <f>'Таб. 1._Общ_гр_ '!AF960+'Таб. 1._Общ_гр_ '!AG960+'Таб. 1._Общ_гр_ '!AH960+'Таб. 1._Общ_гр_ '!AI960</f>
        <v>0</v>
      </c>
      <c r="J960" s="229">
        <f>'Таб.2._Комб+Озд+Комп_'!E960</f>
        <v>32</v>
      </c>
      <c r="K960" s="229">
        <f>'Таб.2._Комб+Озд+Комп_'!G960</f>
        <v>0</v>
      </c>
      <c r="L960" s="229">
        <f>'Таб.2._Комб+Озд+Комп_'!I960</f>
        <v>0</v>
      </c>
      <c r="M960" s="229">
        <f>'Таб.2._Комб+Озд+Комп_'!K960</f>
        <v>0</v>
      </c>
      <c r="N960" s="229">
        <f>'Таб.2._Комб+Озд+Комп_'!M960</f>
        <v>0</v>
      </c>
      <c r="O960" s="229">
        <f>'Таб.2._Комб+Озд+Комп_'!O960</f>
        <v>0</v>
      </c>
      <c r="P960" s="229">
        <f>'Таб.2._Комб+Озд+Комп_'!Q960</f>
        <v>0</v>
      </c>
      <c r="Q960" s="229">
        <f>'Таб.2._Комб+Озд+Комп_'!S960</f>
        <v>0</v>
      </c>
      <c r="R960" s="229">
        <f>'Таб.2._Комб+Озд+Комп_'!U960</f>
        <v>397</v>
      </c>
      <c r="S960" s="229">
        <f>'Таб.2._Комб+Озд+Комп_'!W960</f>
        <v>0</v>
      </c>
      <c r="T960" s="229">
        <f>'Таб.2._Комб+Озд+Комп_'!Y960</f>
        <v>0</v>
      </c>
      <c r="U960" s="229">
        <f>'Таб.2._Комб+Озд+Комп_'!AA960</f>
        <v>0</v>
      </c>
      <c r="V960" s="230">
        <f t="shared" si="228"/>
        <v>790</v>
      </c>
      <c r="W960" s="231">
        <f>'Таб. 1._Общ_гр_ '!I960+'Таб. 1._Общ_гр_ '!R960+'Таб. 1._Общ_гр_ '!AA960+'Таб. 1._Общ_гр_ '!AJ960+'Таб.2._Комб+Озд+Комп_'!AD960</f>
        <v>24</v>
      </c>
      <c r="X960" s="168">
        <f>'Таб. 1._Общ_гр_ '!AZ960+'Таб.2._Комб+Озд+Комп_'!AO960</f>
        <v>84207.3</v>
      </c>
      <c r="Y960" s="252">
        <v>1</v>
      </c>
      <c r="Z960" s="63">
        <v>1.1200000000000001</v>
      </c>
      <c r="AA960" s="63">
        <v>1</v>
      </c>
      <c r="AB960" s="63">
        <v>1.1000000000000001</v>
      </c>
      <c r="AC960" s="168">
        <f t="shared" si="229"/>
        <v>103743.4</v>
      </c>
      <c r="AD960" s="168">
        <v>1</v>
      </c>
      <c r="AE960" s="168">
        <f t="shared" si="230"/>
        <v>103743.4</v>
      </c>
      <c r="AF960" s="233">
        <f>'Таб. 1._Общ_гр_ '!BA960+'Таб.2._Комб+Озд+Комп_'!AP960</f>
        <v>821.59999999999991</v>
      </c>
      <c r="AG960" s="233">
        <f t="shared" si="231"/>
        <v>104565</v>
      </c>
    </row>
    <row r="961" spans="1:33" s="19" customFormat="1" ht="11.25" hidden="1" customHeight="1">
      <c r="A961" s="219" t="s">
        <v>962</v>
      </c>
      <c r="B961" s="249" t="s">
        <v>918</v>
      </c>
      <c r="C961" s="226">
        <v>1</v>
      </c>
      <c r="D961" s="160" t="s">
        <v>61</v>
      </c>
      <c r="E961" s="228" t="s">
        <v>1105</v>
      </c>
      <c r="F961" s="229">
        <f>'Таб. 1._Общ_гр_ '!E961+'Таб. 1._Общ_гр_ '!F961+'Таб. 1._Общ_гр_ '!G961+'Таб. 1._Общ_гр_ '!H961</f>
        <v>95</v>
      </c>
      <c r="G961" s="229">
        <f>'Таб. 1._Общ_гр_ '!N961+'Таб. 1._Общ_гр_ '!O961+'Таб. 1._Общ_гр_ '!P961+'Таб. 1._Общ_гр_ '!Q961</f>
        <v>0</v>
      </c>
      <c r="H961" s="229">
        <f>'Таб. 1._Общ_гр_ '!W961+'Таб. 1._Общ_гр_ '!X961+'Таб. 1._Общ_гр_ '!Y961+'Таб. 1._Общ_гр_ '!Z961</f>
        <v>66</v>
      </c>
      <c r="I961" s="229">
        <f>'Таб. 1._Общ_гр_ '!AF961+'Таб. 1._Общ_гр_ '!AG961+'Таб. 1._Общ_гр_ '!AH961+'Таб. 1._Общ_гр_ '!AI961</f>
        <v>0</v>
      </c>
      <c r="J961" s="229">
        <f>'Таб.2._Комб+Озд+Комп_'!E961</f>
        <v>42</v>
      </c>
      <c r="K961" s="229">
        <f>'Таб.2._Комб+Озд+Комп_'!G961</f>
        <v>0</v>
      </c>
      <c r="L961" s="229">
        <f>'Таб.2._Комб+Озд+Комп_'!I961</f>
        <v>0</v>
      </c>
      <c r="M961" s="229">
        <f>'Таб.2._Комб+Озд+Комп_'!K961</f>
        <v>0</v>
      </c>
      <c r="N961" s="229">
        <f>'Таб.2._Комб+Озд+Комп_'!M961</f>
        <v>0</v>
      </c>
      <c r="O961" s="229">
        <f>'Таб.2._Комб+Озд+Комп_'!O961</f>
        <v>0</v>
      </c>
      <c r="P961" s="229">
        <f>'Таб.2._Комб+Озд+Комп_'!Q961</f>
        <v>0</v>
      </c>
      <c r="Q961" s="229">
        <f>'Таб.2._Комб+Озд+Комп_'!S961</f>
        <v>0</v>
      </c>
      <c r="R961" s="229">
        <f>'Таб.2._Комб+Озд+Комп_'!U961</f>
        <v>77</v>
      </c>
      <c r="S961" s="229">
        <f>'Таб.2._Комб+Озд+Комп_'!W961</f>
        <v>0</v>
      </c>
      <c r="T961" s="229">
        <f>'Таб.2._Комб+Озд+Комп_'!Y961</f>
        <v>0</v>
      </c>
      <c r="U961" s="229">
        <f>'Таб.2._Комб+Озд+Комп_'!AA961</f>
        <v>0</v>
      </c>
      <c r="V961" s="230">
        <f t="shared" si="228"/>
        <v>280</v>
      </c>
      <c r="W961" s="231">
        <f>'Таб. 1._Общ_гр_ '!I961+'Таб. 1._Общ_гр_ '!R961+'Таб. 1._Общ_гр_ '!AA961+'Таб. 1._Общ_гр_ '!AJ961+'Таб.2._Комб+Озд+Комп_'!AD961</f>
        <v>13</v>
      </c>
      <c r="X961" s="168">
        <f>'Таб. 1._Общ_гр_ '!AZ961+'Таб.2._Комб+Озд+Комп_'!AO961</f>
        <v>28815.7</v>
      </c>
      <c r="Y961" s="252">
        <v>1</v>
      </c>
      <c r="Z961" s="63">
        <v>1.1200000000000001</v>
      </c>
      <c r="AA961" s="63">
        <v>1</v>
      </c>
      <c r="AB961" s="63">
        <v>1.05</v>
      </c>
      <c r="AC961" s="168">
        <f t="shared" si="229"/>
        <v>33887.300000000003</v>
      </c>
      <c r="AD961" s="168">
        <v>1</v>
      </c>
      <c r="AE961" s="168">
        <f t="shared" si="230"/>
        <v>33887.300000000003</v>
      </c>
      <c r="AF961" s="233">
        <f>'Таб. 1._Общ_гр_ '!BA961+'Таб.2._Комб+Озд+Комп_'!AP961</f>
        <v>291.2</v>
      </c>
      <c r="AG961" s="233">
        <f t="shared" si="231"/>
        <v>34178.5</v>
      </c>
    </row>
    <row r="962" spans="1:33" s="19" customFormat="1" ht="11.25" hidden="1" customHeight="1">
      <c r="A962" s="219" t="s">
        <v>963</v>
      </c>
      <c r="B962" s="249" t="s">
        <v>918</v>
      </c>
      <c r="C962" s="226">
        <v>1</v>
      </c>
      <c r="D962" s="160" t="s">
        <v>61</v>
      </c>
      <c r="E962" s="249" t="s">
        <v>1106</v>
      </c>
      <c r="F962" s="229">
        <f>'Таб. 1._Общ_гр_ '!E962+'Таб. 1._Общ_гр_ '!F962+'Таб. 1._Общ_гр_ '!G962+'Таб. 1._Общ_гр_ '!H962</f>
        <v>0</v>
      </c>
      <c r="G962" s="229">
        <f>'Таб. 1._Общ_гр_ '!N962+'Таб. 1._Общ_гр_ '!O962+'Таб. 1._Общ_гр_ '!P962+'Таб. 1._Общ_гр_ '!Q962</f>
        <v>0</v>
      </c>
      <c r="H962" s="229">
        <f>'Таб. 1._Общ_гр_ '!W962+'Таб. 1._Общ_гр_ '!X962+'Таб. 1._Общ_гр_ '!Y962+'Таб. 1._Общ_гр_ '!Z962</f>
        <v>75</v>
      </c>
      <c r="I962" s="229">
        <f>'Таб. 1._Общ_гр_ '!AF962+'Таб. 1._Общ_гр_ '!AG962+'Таб. 1._Общ_гр_ '!AH962+'Таб. 1._Общ_гр_ '!AI962</f>
        <v>0</v>
      </c>
      <c r="J962" s="229">
        <f>'Таб.2._Комб+Озд+Комп_'!E962</f>
        <v>10</v>
      </c>
      <c r="K962" s="229">
        <f>'Таб.2._Комб+Озд+Комп_'!G962</f>
        <v>0</v>
      </c>
      <c r="L962" s="229">
        <f>'Таб.2._Комб+Озд+Комп_'!I962</f>
        <v>0</v>
      </c>
      <c r="M962" s="229">
        <f>'Таб.2._Комб+Озд+Комп_'!K962</f>
        <v>0</v>
      </c>
      <c r="N962" s="229">
        <f>'Таб.2._Комб+Озд+Комп_'!M962</f>
        <v>0</v>
      </c>
      <c r="O962" s="229">
        <f>'Таб.2._Комб+Озд+Комп_'!O962</f>
        <v>0</v>
      </c>
      <c r="P962" s="229">
        <f>'Таб.2._Комб+Озд+Комп_'!Q962</f>
        <v>0</v>
      </c>
      <c r="Q962" s="229">
        <f>'Таб.2._Комб+Озд+Комп_'!S962</f>
        <v>0</v>
      </c>
      <c r="R962" s="229">
        <f>'Таб.2._Комб+Озд+Комп_'!U962</f>
        <v>230</v>
      </c>
      <c r="S962" s="229">
        <f>'Таб.2._Комб+Озд+Комп_'!W962</f>
        <v>0</v>
      </c>
      <c r="T962" s="229">
        <f>'Таб.2._Комб+Озд+Комп_'!Y962</f>
        <v>0</v>
      </c>
      <c r="U962" s="229">
        <f>'Таб.2._Комб+Озд+Комп_'!AA962</f>
        <v>0</v>
      </c>
      <c r="V962" s="230">
        <f t="shared" si="228"/>
        <v>315</v>
      </c>
      <c r="W962" s="231">
        <f>'Таб. 1._Общ_гр_ '!I962+'Таб. 1._Общ_гр_ '!R962+'Таб. 1._Общ_гр_ '!AA962+'Таб. 1._Общ_гр_ '!AJ962+'Таб.2._Комб+Озд+Комп_'!AD962</f>
        <v>12</v>
      </c>
      <c r="X962" s="168">
        <f>'Таб. 1._Общ_гр_ '!AZ962+'Таб.2._Комб+Озд+Комп_'!AO962</f>
        <v>37406.5</v>
      </c>
      <c r="Y962" s="252">
        <v>1.04</v>
      </c>
      <c r="Z962" s="63">
        <v>1.1200000000000001</v>
      </c>
      <c r="AA962" s="63">
        <v>1</v>
      </c>
      <c r="AB962" s="63">
        <v>1.1000000000000001</v>
      </c>
      <c r="AC962" s="168">
        <f t="shared" si="229"/>
        <v>47928.2</v>
      </c>
      <c r="AD962" s="168">
        <v>1</v>
      </c>
      <c r="AE962" s="168">
        <f t="shared" si="230"/>
        <v>47928.2</v>
      </c>
      <c r="AF962" s="233">
        <f>'Таб. 1._Общ_гр_ '!BA962+'Таб.2._Комб+Озд+Комп_'!AP962</f>
        <v>327.60000000000002</v>
      </c>
      <c r="AG962" s="233">
        <f t="shared" si="231"/>
        <v>48255.799999999996</v>
      </c>
    </row>
    <row r="963" spans="1:33" s="19" customFormat="1" ht="11.25" hidden="1" customHeight="1">
      <c r="A963" s="219" t="s">
        <v>964</v>
      </c>
      <c r="B963" s="249" t="s">
        <v>918</v>
      </c>
      <c r="C963" s="226"/>
      <c r="D963" s="160" t="s">
        <v>61</v>
      </c>
      <c r="E963" s="228" t="s">
        <v>1105</v>
      </c>
      <c r="F963" s="229">
        <f>'Таб. 1._Общ_гр_ '!E963+'Таб. 1._Общ_гр_ '!F963+'Таб. 1._Общ_гр_ '!G963+'Таб. 1._Общ_гр_ '!H963</f>
        <v>140</v>
      </c>
      <c r="G963" s="229">
        <f>'Таб. 1._Общ_гр_ '!N963+'Таб. 1._Общ_гр_ '!O963+'Таб. 1._Общ_гр_ '!P963+'Таб. 1._Общ_гр_ '!Q963</f>
        <v>0</v>
      </c>
      <c r="H963" s="229">
        <f>'Таб. 1._Общ_гр_ '!W963+'Таб. 1._Общ_гр_ '!X963+'Таб. 1._Общ_гр_ '!Y963+'Таб. 1._Общ_гр_ '!Z963</f>
        <v>60</v>
      </c>
      <c r="I963" s="229">
        <f>'Таб. 1._Общ_гр_ '!AF963+'Таб. 1._Общ_гр_ '!AG963+'Таб. 1._Общ_гр_ '!AH963+'Таб. 1._Общ_гр_ '!AI963</f>
        <v>0</v>
      </c>
      <c r="J963" s="229">
        <f>'Таб.2._Комб+Озд+Комп_'!E963</f>
        <v>15</v>
      </c>
      <c r="K963" s="229">
        <f>'Таб.2._Комб+Озд+Комп_'!G963</f>
        <v>0</v>
      </c>
      <c r="L963" s="229">
        <f>'Таб.2._Комб+Озд+Комп_'!I963</f>
        <v>0</v>
      </c>
      <c r="M963" s="229">
        <f>'Таб.2._Комб+Озд+Комп_'!K963</f>
        <v>0</v>
      </c>
      <c r="N963" s="229">
        <f>'Таб.2._Комб+Озд+Комп_'!M963</f>
        <v>0</v>
      </c>
      <c r="O963" s="229">
        <f>'Таб.2._Комб+Озд+Комп_'!O963</f>
        <v>0</v>
      </c>
      <c r="P963" s="229">
        <f>'Таб.2._Комб+Озд+Комп_'!Q963</f>
        <v>0</v>
      </c>
      <c r="Q963" s="229">
        <f>'Таб.2._Комб+Озд+Комп_'!S963</f>
        <v>0</v>
      </c>
      <c r="R963" s="229">
        <f>'Таб.2._Комб+Озд+Комп_'!U963</f>
        <v>100</v>
      </c>
      <c r="S963" s="229">
        <f>'Таб.2._Комб+Озд+Комп_'!W963</f>
        <v>0</v>
      </c>
      <c r="T963" s="229">
        <f>'Таб.2._Комб+Озд+Комп_'!Y963</f>
        <v>0</v>
      </c>
      <c r="U963" s="229">
        <f>'Таб.2._Комб+Озд+Комп_'!AA963</f>
        <v>0</v>
      </c>
      <c r="V963" s="230">
        <f t="shared" si="228"/>
        <v>315</v>
      </c>
      <c r="W963" s="231">
        <f>'Таб. 1._Общ_гр_ '!I963+'Таб. 1._Общ_гр_ '!R963+'Таб. 1._Общ_гр_ '!AA963+'Таб. 1._Общ_гр_ '!AJ963+'Таб.2._Комб+Озд+Комп_'!AD963</f>
        <v>11</v>
      </c>
      <c r="X963" s="168">
        <f>'Таб. 1._Общ_гр_ '!AZ963+'Таб.2._Комб+Озд+Комп_'!AO963</f>
        <v>30223.9</v>
      </c>
      <c r="Y963" s="252">
        <v>1</v>
      </c>
      <c r="Z963" s="63">
        <v>1.1200000000000001</v>
      </c>
      <c r="AA963" s="63">
        <v>1.05</v>
      </c>
      <c r="AB963" s="63">
        <v>1.05</v>
      </c>
      <c r="AC963" s="168">
        <f t="shared" si="229"/>
        <v>37320.5</v>
      </c>
      <c r="AD963" s="168">
        <v>1</v>
      </c>
      <c r="AE963" s="168">
        <f t="shared" si="230"/>
        <v>37320.5</v>
      </c>
      <c r="AF963" s="233">
        <f>'Таб. 1._Общ_гр_ '!BA963+'Таб.2._Комб+Озд+Комп_'!AP963</f>
        <v>327.60000000000002</v>
      </c>
      <c r="AG963" s="233">
        <f t="shared" si="231"/>
        <v>37648.1</v>
      </c>
    </row>
    <row r="964" spans="1:33" s="19" customFormat="1" ht="11.25" hidden="1" customHeight="1">
      <c r="A964" s="219" t="s">
        <v>965</v>
      </c>
      <c r="B964" s="249" t="s">
        <v>918</v>
      </c>
      <c r="C964" s="226">
        <v>1</v>
      </c>
      <c r="D964" s="160" t="s">
        <v>61</v>
      </c>
      <c r="E964" s="228" t="s">
        <v>1105</v>
      </c>
      <c r="F964" s="229">
        <f>'Таб. 1._Общ_гр_ '!E964+'Таб. 1._Общ_гр_ '!F964+'Таб. 1._Общ_гр_ '!G964+'Таб. 1._Общ_гр_ '!H964</f>
        <v>87</v>
      </c>
      <c r="G964" s="229">
        <f>'Таб. 1._Общ_гр_ '!N964+'Таб. 1._Общ_гр_ '!O964+'Таб. 1._Общ_гр_ '!P964+'Таб. 1._Общ_гр_ '!Q964</f>
        <v>0</v>
      </c>
      <c r="H964" s="229">
        <f>'Таб. 1._Общ_гр_ '!W964+'Таб. 1._Общ_гр_ '!X964+'Таб. 1._Общ_гр_ '!Y964+'Таб. 1._Общ_гр_ '!Z964</f>
        <v>28</v>
      </c>
      <c r="I964" s="229">
        <f>'Таб. 1._Общ_гр_ '!AF964+'Таб. 1._Общ_гр_ '!AG964+'Таб. 1._Общ_гр_ '!AH964+'Таб. 1._Общ_гр_ '!AI964</f>
        <v>0</v>
      </c>
      <c r="J964" s="229">
        <f>'Таб.2._Комб+Озд+Комп_'!E964</f>
        <v>0</v>
      </c>
      <c r="K964" s="229">
        <f>'Таб.2._Комб+Озд+Комп_'!G964</f>
        <v>0</v>
      </c>
      <c r="L964" s="229">
        <f>'Таб.2._Комб+Озд+Комп_'!I964</f>
        <v>0</v>
      </c>
      <c r="M964" s="229">
        <f>'Таб.2._Комб+Озд+Комп_'!K964</f>
        <v>0</v>
      </c>
      <c r="N964" s="229">
        <f>'Таб.2._Комб+Озд+Комп_'!M964</f>
        <v>0</v>
      </c>
      <c r="O964" s="229">
        <f>'Таб.2._Комб+Озд+Комп_'!O964</f>
        <v>0</v>
      </c>
      <c r="P964" s="229">
        <f>'Таб.2._Комб+Озд+Комп_'!Q964</f>
        <v>0</v>
      </c>
      <c r="Q964" s="229">
        <f>'Таб.2._Комб+Озд+Комп_'!S964</f>
        <v>0</v>
      </c>
      <c r="R964" s="229">
        <f>'Таб.2._Комб+Озд+Комп_'!U964</f>
        <v>87</v>
      </c>
      <c r="S964" s="229">
        <f>'Таб.2._Комб+Озд+Комп_'!W964</f>
        <v>0</v>
      </c>
      <c r="T964" s="229">
        <f>'Таб.2._Комб+Озд+Комп_'!Y964</f>
        <v>0</v>
      </c>
      <c r="U964" s="229">
        <f>'Таб.2._Комб+Озд+Комп_'!AA964</f>
        <v>0</v>
      </c>
      <c r="V964" s="230">
        <f t="shared" si="228"/>
        <v>202</v>
      </c>
      <c r="W964" s="231">
        <f>'Таб. 1._Общ_гр_ '!I964+'Таб. 1._Общ_гр_ '!R964+'Таб. 1._Общ_гр_ '!AA964+'Таб. 1._Общ_гр_ '!AJ964+'Таб.2._Комб+Озд+Комп_'!AD964</f>
        <v>7</v>
      </c>
      <c r="X964" s="168">
        <f>'Таб. 1._Общ_гр_ '!AZ964+'Таб.2._Комб+Озд+Комп_'!AO964</f>
        <v>19713.099999999999</v>
      </c>
      <c r="Y964" s="252">
        <v>1</v>
      </c>
      <c r="Z964" s="63">
        <v>1.1200000000000001</v>
      </c>
      <c r="AA964" s="63">
        <v>1.05</v>
      </c>
      <c r="AB964" s="63">
        <v>1</v>
      </c>
      <c r="AC964" s="168">
        <f t="shared" si="229"/>
        <v>23182.6</v>
      </c>
      <c r="AD964" s="168">
        <v>1</v>
      </c>
      <c r="AE964" s="168">
        <f t="shared" si="230"/>
        <v>23182.6</v>
      </c>
      <c r="AF964" s="233">
        <f>'Таб. 1._Общ_гр_ '!BA964+'Таб.2._Комб+Озд+Комп_'!AP964</f>
        <v>210.5</v>
      </c>
      <c r="AG964" s="233">
        <f t="shared" si="231"/>
        <v>23393.1</v>
      </c>
    </row>
    <row r="965" spans="1:33" s="19" customFormat="1" ht="11.25" hidden="1" customHeight="1">
      <c r="A965" s="219" t="s">
        <v>966</v>
      </c>
      <c r="B965" s="249" t="s">
        <v>918</v>
      </c>
      <c r="C965" s="226">
        <v>1</v>
      </c>
      <c r="D965" s="160" t="s">
        <v>61</v>
      </c>
      <c r="E965" s="228" t="s">
        <v>1105</v>
      </c>
      <c r="F965" s="229">
        <f>'Таб. 1._Общ_гр_ '!E965+'Таб. 1._Общ_гр_ '!F965+'Таб. 1._Общ_гр_ '!G965+'Таб. 1._Общ_гр_ '!H965</f>
        <v>384</v>
      </c>
      <c r="G965" s="229">
        <f>'Таб. 1._Общ_гр_ '!N965+'Таб. 1._Общ_гр_ '!O965+'Таб. 1._Общ_гр_ '!P965+'Таб. 1._Общ_гр_ '!Q965</f>
        <v>0</v>
      </c>
      <c r="H965" s="229">
        <f>'Таб. 1._Общ_гр_ '!W965+'Таб. 1._Общ_гр_ '!X965+'Таб. 1._Общ_гр_ '!Y965+'Таб. 1._Общ_гр_ '!Z965</f>
        <v>190</v>
      </c>
      <c r="I965" s="229">
        <f>'Таб. 1._Общ_гр_ '!AF965+'Таб. 1._Общ_гр_ '!AG965+'Таб. 1._Общ_гр_ '!AH965+'Таб. 1._Общ_гр_ '!AI965</f>
        <v>0</v>
      </c>
      <c r="J965" s="229">
        <f>'Таб.2._Комб+Озд+Комп_'!E965</f>
        <v>0</v>
      </c>
      <c r="K965" s="229">
        <f>'Таб.2._Комб+Озд+Комп_'!G965</f>
        <v>0</v>
      </c>
      <c r="L965" s="229">
        <f>'Таб.2._Комб+Озд+Комп_'!I965</f>
        <v>0</v>
      </c>
      <c r="M965" s="229">
        <f>'Таб.2._Комб+Озд+Комп_'!K965</f>
        <v>0</v>
      </c>
      <c r="N965" s="229">
        <f>'Таб.2._Комб+Озд+Комп_'!M965</f>
        <v>0</v>
      </c>
      <c r="O965" s="229">
        <f>'Таб.2._Комб+Озд+Комп_'!O965</f>
        <v>0</v>
      </c>
      <c r="P965" s="229">
        <f>'Таб.2._Комб+Озд+Комп_'!Q965</f>
        <v>0</v>
      </c>
      <c r="Q965" s="229">
        <f>'Таб.2._Комб+Озд+Комп_'!S965</f>
        <v>0</v>
      </c>
      <c r="R965" s="229">
        <f>'Таб.2._Комб+Озд+Комп_'!U965</f>
        <v>228</v>
      </c>
      <c r="S965" s="229">
        <f>'Таб.2._Комб+Озд+Комп_'!W965</f>
        <v>0</v>
      </c>
      <c r="T965" s="229">
        <f>'Таб.2._Комб+Озд+Комп_'!Y965</f>
        <v>0</v>
      </c>
      <c r="U965" s="229">
        <f>'Таб.2._Комб+Озд+Комп_'!AA965</f>
        <v>0</v>
      </c>
      <c r="V965" s="230">
        <f t="shared" si="228"/>
        <v>802</v>
      </c>
      <c r="W965" s="231">
        <f>'Таб. 1._Общ_гр_ '!I965+'Таб. 1._Общ_гр_ '!R965+'Таб. 1._Общ_гр_ '!AA965+'Таб. 1._Общ_гр_ '!AJ965+'Таб.2._Комб+Озд+Комп_'!AD965</f>
        <v>21</v>
      </c>
      <c r="X965" s="168">
        <f>'Таб. 1._Общ_гр_ '!AZ965+'Таб.2._Комб+Озд+Комп_'!AO965</f>
        <v>72708</v>
      </c>
      <c r="Y965" s="252">
        <v>1</v>
      </c>
      <c r="Z965" s="63">
        <v>1.08</v>
      </c>
      <c r="AA965" s="63">
        <v>1</v>
      </c>
      <c r="AB965" s="63">
        <v>1.1000000000000001</v>
      </c>
      <c r="AC965" s="168">
        <f t="shared" si="229"/>
        <v>86377.1</v>
      </c>
      <c r="AD965" s="168">
        <v>1</v>
      </c>
      <c r="AE965" s="168">
        <f t="shared" si="230"/>
        <v>86377.1</v>
      </c>
      <c r="AF965" s="233">
        <f>'Таб. 1._Общ_гр_ '!BA965+'Таб.2._Комб+Озд+Комп_'!AP965</f>
        <v>834.1</v>
      </c>
      <c r="AG965" s="233">
        <f t="shared" si="231"/>
        <v>87211.200000000012</v>
      </c>
    </row>
    <row r="966" spans="1:33" s="19" customFormat="1" ht="11.25" customHeight="1">
      <c r="A966" s="270" t="s">
        <v>58</v>
      </c>
      <c r="B966" s="271" t="s">
        <v>918</v>
      </c>
      <c r="C966" s="238">
        <f>SUM(C918:C965)</f>
        <v>40</v>
      </c>
      <c r="D966" s="245"/>
      <c r="E966" s="238"/>
      <c r="F966" s="238">
        <f t="shared" ref="F966:X966" si="232">SUM(F918:F965)</f>
        <v>3761</v>
      </c>
      <c r="G966" s="238">
        <f t="shared" si="232"/>
        <v>81</v>
      </c>
      <c r="H966" s="238">
        <f t="shared" si="232"/>
        <v>2053</v>
      </c>
      <c r="I966" s="238">
        <f t="shared" si="232"/>
        <v>0</v>
      </c>
      <c r="J966" s="238">
        <f t="shared" si="232"/>
        <v>1160</v>
      </c>
      <c r="K966" s="238">
        <f t="shared" si="232"/>
        <v>60</v>
      </c>
      <c r="L966" s="238">
        <f t="shared" si="232"/>
        <v>13</v>
      </c>
      <c r="M966" s="238">
        <f t="shared" si="232"/>
        <v>6</v>
      </c>
      <c r="N966" s="238">
        <f t="shared" si="232"/>
        <v>834</v>
      </c>
      <c r="O966" s="238">
        <f t="shared" si="232"/>
        <v>0</v>
      </c>
      <c r="P966" s="238">
        <f t="shared" si="232"/>
        <v>585</v>
      </c>
      <c r="Q966" s="238">
        <f t="shared" si="232"/>
        <v>0</v>
      </c>
      <c r="R966" s="238">
        <f t="shared" si="232"/>
        <v>5396</v>
      </c>
      <c r="S966" s="238">
        <f t="shared" si="232"/>
        <v>51</v>
      </c>
      <c r="T966" s="238">
        <f t="shared" si="232"/>
        <v>0</v>
      </c>
      <c r="U966" s="238">
        <f t="shared" si="232"/>
        <v>0</v>
      </c>
      <c r="V966" s="238">
        <f t="shared" si="232"/>
        <v>14000</v>
      </c>
      <c r="W966" s="238">
        <f t="shared" si="232"/>
        <v>533</v>
      </c>
      <c r="X966" s="239">
        <f t="shared" si="232"/>
        <v>1479049.4000000004</v>
      </c>
      <c r="Y966" s="239"/>
      <c r="Z966" s="239"/>
      <c r="AA966" s="239"/>
      <c r="AB966" s="65"/>
      <c r="AC966" s="239">
        <f>SUM(AC918:AC965)</f>
        <v>1780196.7</v>
      </c>
      <c r="AD966" s="240"/>
      <c r="AE966" s="239">
        <f>SUM(AE918:AE965)</f>
        <v>1780196.7</v>
      </c>
      <c r="AF966" s="239">
        <f>SUM(AF918:AF965)</f>
        <v>14560.300000000007</v>
      </c>
      <c r="AG966" s="239">
        <f>SUM(AG918:AG965)</f>
        <v>1794757.0000000002</v>
      </c>
    </row>
    <row r="967" spans="1:33" s="19" customFormat="1" ht="11.25" hidden="1" customHeight="1">
      <c r="A967" s="219" t="s">
        <v>967</v>
      </c>
      <c r="B967" s="249"/>
      <c r="C967" s="249"/>
      <c r="D967" s="160"/>
      <c r="E967" s="249"/>
      <c r="F967" s="249"/>
      <c r="G967" s="249"/>
      <c r="H967" s="249"/>
      <c r="I967" s="249"/>
      <c r="J967" s="272"/>
      <c r="K967" s="272"/>
      <c r="L967" s="272"/>
      <c r="M967" s="272"/>
      <c r="N967" s="272"/>
      <c r="O967" s="272"/>
      <c r="P967" s="272"/>
      <c r="Q967" s="272"/>
      <c r="R967" s="272"/>
      <c r="S967" s="272"/>
      <c r="T967" s="272"/>
      <c r="U967" s="272"/>
      <c r="V967" s="273"/>
      <c r="W967" s="226"/>
      <c r="Z967" s="246" t="s">
        <v>332</v>
      </c>
      <c r="AB967" s="65">
        <v>1.1000000000000001</v>
      </c>
      <c r="AD967" s="167"/>
    </row>
    <row r="968" spans="1:33" s="19" customFormat="1" ht="11.25" hidden="1" customHeight="1">
      <c r="A968" s="219" t="s">
        <v>968</v>
      </c>
      <c r="B968" s="249" t="s">
        <v>967</v>
      </c>
      <c r="C968" s="226">
        <v>1</v>
      </c>
      <c r="D968" s="160" t="s">
        <v>61</v>
      </c>
      <c r="E968" s="228" t="s">
        <v>1105</v>
      </c>
      <c r="F968" s="229">
        <f>'Таб. 1._Общ_гр_ '!E968+'Таб. 1._Общ_гр_ '!F968+'Таб. 1._Общ_гр_ '!G968+'Таб. 1._Общ_гр_ '!H968</f>
        <v>25</v>
      </c>
      <c r="G968" s="229">
        <f>'Таб. 1._Общ_гр_ '!N968+'Таб. 1._Общ_гр_ '!O968+'Таб. 1._Общ_гр_ '!P968+'Таб. 1._Общ_гр_ '!Q968</f>
        <v>0</v>
      </c>
      <c r="H968" s="229">
        <f>'Таб. 1._Общ_гр_ '!W968+'Таб. 1._Общ_гр_ '!X968+'Таб. 1._Общ_гр_ '!Y968+'Таб. 1._Общ_гр_ '!Z968</f>
        <v>75</v>
      </c>
      <c r="I968" s="229">
        <f>'Таб. 1._Общ_гр_ '!AF968+'Таб. 1._Общ_гр_ '!AG968+'Таб. 1._Общ_гр_ '!AH968+'Таб. 1._Общ_гр_ '!AI968</f>
        <v>0</v>
      </c>
      <c r="J968" s="229">
        <f>'Таб.2._Комб+Озд+Комп_'!E968</f>
        <v>15</v>
      </c>
      <c r="K968" s="229">
        <f>'Таб.2._Комб+Озд+Комп_'!G968</f>
        <v>0</v>
      </c>
      <c r="L968" s="229">
        <f>'Таб.2._Комб+Озд+Комп_'!I968</f>
        <v>0</v>
      </c>
      <c r="M968" s="229">
        <f>'Таб.2._Комб+Озд+Комп_'!K968</f>
        <v>0</v>
      </c>
      <c r="N968" s="229">
        <f>'Таб.2._Комб+Озд+Комп_'!M968</f>
        <v>60</v>
      </c>
      <c r="O968" s="229">
        <f>'Таб.2._Комб+Озд+Комп_'!O968</f>
        <v>0</v>
      </c>
      <c r="P968" s="229">
        <f>'Таб.2._Комб+Озд+Комп_'!Q968</f>
        <v>0</v>
      </c>
      <c r="Q968" s="229">
        <f>'Таб.2._Комб+Озд+Комп_'!S968</f>
        <v>0</v>
      </c>
      <c r="R968" s="229">
        <f>'Таб.2._Комб+Озд+Комп_'!U968</f>
        <v>225</v>
      </c>
      <c r="S968" s="229">
        <f>'Таб.2._Комб+Озд+Комп_'!W968</f>
        <v>0</v>
      </c>
      <c r="T968" s="229">
        <f>'Таб.2._Комб+Озд+Комп_'!Y968</f>
        <v>0</v>
      </c>
      <c r="U968" s="229">
        <f>'Таб.2._Комб+Озд+Комп_'!AA968</f>
        <v>0</v>
      </c>
      <c r="V968" s="230">
        <f t="shared" ref="V968:V993" si="233">J968+K968+L968+M968+N968+O968+P968+Q968+R968+S968+T968+U968+F968+G968+H968+I968</f>
        <v>400</v>
      </c>
      <c r="W968" s="231">
        <f>'Таб. 1._Общ_гр_ '!I968+'Таб. 1._Общ_гр_ '!R968+'Таб. 1._Общ_гр_ '!AA968+'Таб. 1._Общ_гр_ '!AJ968+'Таб.2._Комб+Озд+Комп_'!AD968</f>
        <v>16</v>
      </c>
      <c r="X968" s="168">
        <f>'Таб. 1._Общ_гр_ '!AZ968+'Таб.2._Комб+Озд+Комп_'!AO968</f>
        <v>44446.899999999994</v>
      </c>
      <c r="Y968" s="185">
        <v>1</v>
      </c>
      <c r="Z968" s="65">
        <v>1.1200000000000001</v>
      </c>
      <c r="AA968" s="258">
        <v>1</v>
      </c>
      <c r="AB968" s="65">
        <v>1.05</v>
      </c>
      <c r="AC968" s="168">
        <f t="shared" ref="AC968:AC993" si="234">ROUND(X968*Y968*Z968*AA968*AB968,1)</f>
        <v>52269.599999999999</v>
      </c>
      <c r="AD968" s="168">
        <v>1</v>
      </c>
      <c r="AE968" s="168">
        <f t="shared" ref="AE968:AE993" si="235">ROUND(AC968*AD968,1)</f>
        <v>52269.599999999999</v>
      </c>
      <c r="AF968" s="233">
        <f>'Таб. 1._Общ_гр_ '!BA968+'Таб.2._Комб+Озд+Комп_'!AP968</f>
        <v>416</v>
      </c>
      <c r="AG968" s="233">
        <f t="shared" ref="AG968:AG993" si="236">AE968+AF968</f>
        <v>52685.599999999999</v>
      </c>
    </row>
    <row r="969" spans="1:33" s="19" customFormat="1" ht="11.25" hidden="1" customHeight="1">
      <c r="A969" s="219" t="s">
        <v>969</v>
      </c>
      <c r="B969" s="249" t="s">
        <v>967</v>
      </c>
      <c r="C969" s="226">
        <v>1</v>
      </c>
      <c r="D969" s="160" t="s">
        <v>61</v>
      </c>
      <c r="E969" s="228" t="s">
        <v>1105</v>
      </c>
      <c r="F969" s="229">
        <f>'Таб. 1._Общ_гр_ '!E969+'Таб. 1._Общ_гр_ '!F969+'Таб. 1._Общ_гр_ '!G969+'Таб. 1._Общ_гр_ '!H969</f>
        <v>0</v>
      </c>
      <c r="G969" s="229">
        <f>'Таб. 1._Общ_гр_ '!N969+'Таб. 1._Общ_гр_ '!O969+'Таб. 1._Общ_гр_ '!P969+'Таб. 1._Общ_гр_ '!Q969</f>
        <v>0</v>
      </c>
      <c r="H969" s="229">
        <f>'Таб. 1._Общ_гр_ '!W969+'Таб. 1._Общ_гр_ '!X969+'Таб. 1._Общ_гр_ '!Y969+'Таб. 1._Общ_гр_ '!Z969</f>
        <v>110</v>
      </c>
      <c r="I969" s="229">
        <f>'Таб. 1._Общ_гр_ '!AF969+'Таб. 1._Общ_гр_ '!AG969+'Таб. 1._Общ_гр_ '!AH969+'Таб. 1._Общ_гр_ '!AI969</f>
        <v>0</v>
      </c>
      <c r="J969" s="229">
        <f>'Таб.2._Комб+Озд+Комп_'!E969</f>
        <v>65</v>
      </c>
      <c r="K969" s="229">
        <f>'Таб.2._Комб+Озд+Комп_'!G969</f>
        <v>0</v>
      </c>
      <c r="L969" s="229">
        <f>'Таб.2._Комб+Озд+Комп_'!I969</f>
        <v>0</v>
      </c>
      <c r="M969" s="229">
        <f>'Таб.2._Комб+Озд+Комп_'!K969</f>
        <v>0</v>
      </c>
      <c r="N969" s="229">
        <f>'Таб.2._Комб+Озд+Комп_'!M969</f>
        <v>121</v>
      </c>
      <c r="O969" s="229">
        <f>'Таб.2._Комб+Озд+Комп_'!O969</f>
        <v>0</v>
      </c>
      <c r="P969" s="229">
        <f>'Таб.2._Комб+Озд+Комп_'!Q969</f>
        <v>0</v>
      </c>
      <c r="Q969" s="229">
        <f>'Таб.2._Комб+Озд+Комп_'!S969</f>
        <v>0</v>
      </c>
      <c r="R969" s="229">
        <f>'Таб.2._Комб+Озд+Комп_'!U969</f>
        <v>204</v>
      </c>
      <c r="S969" s="229">
        <f>'Таб.2._Комб+Озд+Комп_'!W969</f>
        <v>0</v>
      </c>
      <c r="T969" s="229">
        <f>'Таб.2._Комб+Озд+Комп_'!Y969</f>
        <v>0</v>
      </c>
      <c r="U969" s="229">
        <f>'Таб.2._Комб+Озд+Комп_'!AA969</f>
        <v>0</v>
      </c>
      <c r="V969" s="230">
        <f t="shared" si="233"/>
        <v>500</v>
      </c>
      <c r="W969" s="231">
        <f>'Таб. 1._Общ_гр_ '!I969+'Таб. 1._Общ_гр_ '!R969+'Таб. 1._Общ_гр_ '!AA969+'Таб. 1._Общ_гр_ '!AJ969+'Таб.2._Комб+Озд+Комп_'!AD969</f>
        <v>20</v>
      </c>
      <c r="X969" s="168">
        <f>'Таб. 1._Общ_гр_ '!AZ969+'Таб.2._Комб+Озд+Комп_'!AO969</f>
        <v>55995.899999999994</v>
      </c>
      <c r="Y969" s="252">
        <v>1</v>
      </c>
      <c r="Z969" s="63">
        <v>1.1599999999999999</v>
      </c>
      <c r="AA969" s="263">
        <v>1</v>
      </c>
      <c r="AB969" s="65">
        <v>1.1000000000000001</v>
      </c>
      <c r="AC969" s="168">
        <f t="shared" si="234"/>
        <v>71450.8</v>
      </c>
      <c r="AD969" s="168">
        <v>1</v>
      </c>
      <c r="AE969" s="168">
        <f t="shared" si="235"/>
        <v>71450.8</v>
      </c>
      <c r="AF969" s="233">
        <f>'Таб. 1._Общ_гр_ '!BA969+'Таб.2._Комб+Озд+Комп_'!AP969</f>
        <v>520</v>
      </c>
      <c r="AG969" s="233">
        <f t="shared" si="236"/>
        <v>71970.8</v>
      </c>
    </row>
    <row r="970" spans="1:33" s="19" customFormat="1" ht="11.25" hidden="1" customHeight="1">
      <c r="A970" s="219" t="s">
        <v>970</v>
      </c>
      <c r="B970" s="249" t="s">
        <v>967</v>
      </c>
      <c r="C970" s="226">
        <v>0</v>
      </c>
      <c r="D970" s="160" t="s">
        <v>61</v>
      </c>
      <c r="E970" s="228" t="s">
        <v>1105</v>
      </c>
      <c r="F970" s="229">
        <f>'Таб. 1._Общ_гр_ '!E970+'Таб. 1._Общ_гр_ '!F970+'Таб. 1._Общ_гр_ '!G970+'Таб. 1._Общ_гр_ '!H970</f>
        <v>0</v>
      </c>
      <c r="G970" s="229">
        <f>'Таб. 1._Общ_гр_ '!N970+'Таб. 1._Общ_гр_ '!O970+'Таб. 1._Общ_гр_ '!P970+'Таб. 1._Общ_гр_ '!Q970</f>
        <v>0</v>
      </c>
      <c r="H970" s="229">
        <f>'Таб. 1._Общ_гр_ '!W970+'Таб. 1._Общ_гр_ '!X970+'Таб. 1._Общ_гр_ '!Y970+'Таб. 1._Общ_гр_ '!Z970</f>
        <v>0</v>
      </c>
      <c r="I970" s="229">
        <f>'Таб. 1._Общ_гр_ '!AF970+'Таб. 1._Общ_гр_ '!AG970+'Таб. 1._Общ_гр_ '!AH970+'Таб. 1._Общ_гр_ '!AI970</f>
        <v>0</v>
      </c>
      <c r="J970" s="229">
        <f>'Таб.2._Комб+Озд+Комп_'!E970</f>
        <v>0</v>
      </c>
      <c r="K970" s="229">
        <f>'Таб.2._Комб+Озд+Комп_'!G970</f>
        <v>0</v>
      </c>
      <c r="L970" s="229">
        <f>'Таб.2._Комб+Озд+Комп_'!I970</f>
        <v>0</v>
      </c>
      <c r="M970" s="229">
        <f>'Таб.2._Комб+Озд+Комп_'!K970</f>
        <v>0</v>
      </c>
      <c r="N970" s="229">
        <f>'Таб.2._Комб+Озд+Комп_'!M970</f>
        <v>0</v>
      </c>
      <c r="O970" s="229">
        <f>'Таб.2._Комб+Озд+Комп_'!O970</f>
        <v>0</v>
      </c>
      <c r="P970" s="229">
        <f>'Таб.2._Комб+Озд+Комп_'!Q970</f>
        <v>0</v>
      </c>
      <c r="Q970" s="229">
        <f>'Таб.2._Комб+Озд+Комп_'!S970</f>
        <v>0</v>
      </c>
      <c r="R970" s="229">
        <f>'Таб.2._Комб+Озд+Комп_'!U970</f>
        <v>0</v>
      </c>
      <c r="S970" s="229">
        <f>'Таб.2._Комб+Озд+Комп_'!W970</f>
        <v>0</v>
      </c>
      <c r="T970" s="229">
        <f>'Таб.2._Комб+Озд+Комп_'!Y970</f>
        <v>0</v>
      </c>
      <c r="U970" s="229">
        <f>'Таб.2._Комб+Озд+Комп_'!AA970</f>
        <v>0</v>
      </c>
      <c r="V970" s="230">
        <f t="shared" si="233"/>
        <v>0</v>
      </c>
      <c r="W970" s="231">
        <f>'Таб. 1._Общ_гр_ '!I970+'Таб. 1._Общ_гр_ '!R970+'Таб. 1._Общ_гр_ '!AA970+'Таб. 1._Общ_гр_ '!AJ970+'Таб.2._Комб+Озд+Комп_'!AD970</f>
        <v>0</v>
      </c>
      <c r="X970" s="168">
        <f>'Таб. 1._Общ_гр_ '!AZ970+'Таб.2._Комб+Озд+Комп_'!AO970</f>
        <v>0</v>
      </c>
      <c r="Y970" s="252">
        <v>1</v>
      </c>
      <c r="Z970" s="63">
        <v>1</v>
      </c>
      <c r="AA970" s="263">
        <v>1</v>
      </c>
      <c r="AB970" s="65">
        <v>1.05</v>
      </c>
      <c r="AC970" s="168">
        <f t="shared" si="234"/>
        <v>0</v>
      </c>
      <c r="AD970" s="168">
        <v>1</v>
      </c>
      <c r="AE970" s="168">
        <f t="shared" si="235"/>
        <v>0</v>
      </c>
      <c r="AF970" s="233">
        <f>'Таб. 1._Общ_гр_ '!BA970+'Таб.2._Комб+Озд+Комп_'!AP970</f>
        <v>0</v>
      </c>
      <c r="AG970" s="233">
        <f t="shared" si="236"/>
        <v>0</v>
      </c>
    </row>
    <row r="971" spans="1:33" s="19" customFormat="1" ht="11.25" hidden="1" customHeight="1">
      <c r="A971" s="219" t="s">
        <v>971</v>
      </c>
      <c r="B971" s="249" t="s">
        <v>967</v>
      </c>
      <c r="C971" s="226">
        <v>1</v>
      </c>
      <c r="D971" s="160" t="s">
        <v>61</v>
      </c>
      <c r="E971" s="228" t="s">
        <v>1105</v>
      </c>
      <c r="F971" s="229">
        <f>'Таб. 1._Общ_гр_ '!E971+'Таб. 1._Общ_гр_ '!F971+'Таб. 1._Общ_гр_ '!G971+'Таб. 1._Общ_гр_ '!H971</f>
        <v>128</v>
      </c>
      <c r="G971" s="229">
        <f>'Таб. 1._Общ_гр_ '!N971+'Таб. 1._Общ_гр_ '!O971+'Таб. 1._Общ_гр_ '!P971+'Таб. 1._Общ_гр_ '!Q971</f>
        <v>0</v>
      </c>
      <c r="H971" s="229">
        <f>'Таб. 1._Общ_гр_ '!W971+'Таб. 1._Общ_гр_ '!X971+'Таб. 1._Общ_гр_ '!Y971+'Таб. 1._Общ_гр_ '!Z971</f>
        <v>92</v>
      </c>
      <c r="I971" s="229">
        <f>'Таб. 1._Общ_гр_ '!AF971+'Таб. 1._Общ_гр_ '!AG971+'Таб. 1._Общ_гр_ '!AH971+'Таб. 1._Общ_гр_ '!AI971</f>
        <v>0</v>
      </c>
      <c r="J971" s="229">
        <f>'Таб.2._Комб+Озд+Комп_'!E971</f>
        <v>10</v>
      </c>
      <c r="K971" s="229">
        <f>'Таб.2._Комб+Озд+Комп_'!G971</f>
        <v>0</v>
      </c>
      <c r="L971" s="229">
        <f>'Таб.2._Комб+Озд+Комп_'!I971</f>
        <v>0</v>
      </c>
      <c r="M971" s="229">
        <f>'Таб.2._Комб+Озд+Комп_'!K971</f>
        <v>0</v>
      </c>
      <c r="N971" s="229">
        <f>'Таб.2._Комб+Озд+Комп_'!M971</f>
        <v>0</v>
      </c>
      <c r="O971" s="229">
        <f>'Таб.2._Комб+Озд+Комп_'!O971</f>
        <v>0</v>
      </c>
      <c r="P971" s="229">
        <f>'Таб.2._Комб+Озд+Комп_'!Q971</f>
        <v>0</v>
      </c>
      <c r="Q971" s="229">
        <f>'Таб.2._Комб+Озд+Комп_'!S971</f>
        <v>0</v>
      </c>
      <c r="R971" s="229">
        <f>'Таб.2._Комб+Озд+Комп_'!U971</f>
        <v>290</v>
      </c>
      <c r="S971" s="229">
        <f>'Таб.2._Комб+Озд+Комп_'!W971</f>
        <v>0</v>
      </c>
      <c r="T971" s="229">
        <f>'Таб.2._Комб+Озд+Комп_'!Y971</f>
        <v>0</v>
      </c>
      <c r="U971" s="229">
        <f>'Таб.2._Комб+Озд+Комп_'!AA971</f>
        <v>0</v>
      </c>
      <c r="V971" s="230">
        <f t="shared" si="233"/>
        <v>520</v>
      </c>
      <c r="W971" s="231">
        <f>'Таб. 1._Общ_гр_ '!I971+'Таб. 1._Общ_гр_ '!R971+'Таб. 1._Общ_гр_ '!AA971+'Таб. 1._Общ_гр_ '!AJ971+'Таб.2._Комб+Озд+Комп_'!AD971</f>
        <v>17</v>
      </c>
      <c r="X971" s="168">
        <f>'Таб. 1._Общ_гр_ '!AZ971+'Таб.2._Комб+Озд+Комп_'!AO971</f>
        <v>55640.3</v>
      </c>
      <c r="Y971" s="252">
        <v>1</v>
      </c>
      <c r="Z971" s="63">
        <v>1</v>
      </c>
      <c r="AA971" s="263">
        <v>1</v>
      </c>
      <c r="AB971" s="65">
        <v>1</v>
      </c>
      <c r="AC971" s="168">
        <f t="shared" si="234"/>
        <v>55640.3</v>
      </c>
      <c r="AD971" s="168">
        <v>1</v>
      </c>
      <c r="AE971" s="168">
        <f t="shared" si="235"/>
        <v>55640.3</v>
      </c>
      <c r="AF971" s="233">
        <f>'Таб. 1._Общ_гр_ '!BA971+'Таб.2._Комб+Озд+Комп_'!AP971</f>
        <v>540.79999999999995</v>
      </c>
      <c r="AG971" s="233">
        <f t="shared" si="236"/>
        <v>56181.100000000006</v>
      </c>
    </row>
    <row r="972" spans="1:33" s="19" customFormat="1" ht="11.25" hidden="1" customHeight="1">
      <c r="A972" s="219" t="s">
        <v>972</v>
      </c>
      <c r="B972" s="249" t="s">
        <v>967</v>
      </c>
      <c r="C972" s="226">
        <v>1</v>
      </c>
      <c r="D972" s="160" t="s">
        <v>61</v>
      </c>
      <c r="E972" s="228" t="s">
        <v>1105</v>
      </c>
      <c r="F972" s="229">
        <f>'Таб. 1._Общ_гр_ '!E972+'Таб. 1._Общ_гр_ '!F972+'Таб. 1._Общ_гр_ '!G972+'Таб. 1._Общ_гр_ '!H972</f>
        <v>77</v>
      </c>
      <c r="G972" s="229">
        <f>'Таб. 1._Общ_гр_ '!N972+'Таб. 1._Общ_гр_ '!O972+'Таб. 1._Общ_гр_ '!P972+'Таб. 1._Общ_гр_ '!Q972</f>
        <v>0</v>
      </c>
      <c r="H972" s="229">
        <f>'Таб. 1._Общ_гр_ '!W972+'Таб. 1._Общ_гр_ '!X972+'Таб. 1._Общ_гр_ '!Y972+'Таб. 1._Общ_гр_ '!Z972</f>
        <v>48</v>
      </c>
      <c r="I972" s="229">
        <f>'Таб. 1._Общ_гр_ '!AF972+'Таб. 1._Общ_гр_ '!AG972+'Таб. 1._Общ_гр_ '!AH972+'Таб. 1._Общ_гр_ '!AI972</f>
        <v>0</v>
      </c>
      <c r="J972" s="229">
        <f>'Таб.2._Комб+Озд+Комп_'!E972</f>
        <v>0</v>
      </c>
      <c r="K972" s="229">
        <f>'Таб.2._Комб+Озд+Комп_'!G972</f>
        <v>0</v>
      </c>
      <c r="L972" s="229">
        <f>'Таб.2._Комб+Озд+Комп_'!I972</f>
        <v>0</v>
      </c>
      <c r="M972" s="229">
        <f>'Таб.2._Комб+Озд+Комп_'!K972</f>
        <v>0</v>
      </c>
      <c r="N972" s="229">
        <f>'Таб.2._Комб+Озд+Комп_'!M972</f>
        <v>50</v>
      </c>
      <c r="O972" s="229">
        <f>'Таб.2._Комб+Озд+Комп_'!O972</f>
        <v>0</v>
      </c>
      <c r="P972" s="229">
        <f>'Таб.2._Комб+Озд+Комп_'!Q972</f>
        <v>0</v>
      </c>
      <c r="Q972" s="229">
        <f>'Таб.2._Комб+Озд+Комп_'!S972</f>
        <v>0</v>
      </c>
      <c r="R972" s="229">
        <f>'Таб.2._Комб+Озд+Комп_'!U972</f>
        <v>75</v>
      </c>
      <c r="S972" s="229">
        <f>'Таб.2._Комб+Озд+Комп_'!W972</f>
        <v>0</v>
      </c>
      <c r="T972" s="229">
        <f>'Таб.2._Комб+Озд+Комп_'!Y972</f>
        <v>0</v>
      </c>
      <c r="U972" s="229">
        <f>'Таб.2._Комб+Озд+Комп_'!AA972</f>
        <v>0</v>
      </c>
      <c r="V972" s="230">
        <f t="shared" si="233"/>
        <v>250</v>
      </c>
      <c r="W972" s="231">
        <f>'Таб. 1._Общ_гр_ '!I972+'Таб. 1._Общ_гр_ '!R972+'Таб. 1._Общ_гр_ '!AA972+'Таб. 1._Общ_гр_ '!AJ972+'Таб.2._Комб+Озд+Комп_'!AD972</f>
        <v>10</v>
      </c>
      <c r="X972" s="168">
        <f>'Таб. 1._Общ_гр_ '!AZ972+'Таб.2._Комб+Озд+Комп_'!AO972</f>
        <v>23517.699999999997</v>
      </c>
      <c r="Y972" s="252">
        <v>1</v>
      </c>
      <c r="Z972" s="63">
        <v>1.1200000000000001</v>
      </c>
      <c r="AA972" s="263">
        <v>1.05</v>
      </c>
      <c r="AB972" s="65">
        <v>1.1000000000000001</v>
      </c>
      <c r="AC972" s="168">
        <f t="shared" si="234"/>
        <v>30422.5</v>
      </c>
      <c r="AD972" s="168">
        <v>1</v>
      </c>
      <c r="AE972" s="168">
        <f t="shared" si="235"/>
        <v>30422.5</v>
      </c>
      <c r="AF972" s="233">
        <f>'Таб. 1._Общ_гр_ '!BA972+'Таб.2._Комб+Озд+Комп_'!AP972</f>
        <v>260</v>
      </c>
      <c r="AG972" s="233">
        <f t="shared" si="236"/>
        <v>30682.5</v>
      </c>
    </row>
    <row r="973" spans="1:33" s="19" customFormat="1" ht="11.25" hidden="1" customHeight="1">
      <c r="A973" s="219" t="s">
        <v>973</v>
      </c>
      <c r="B973" s="249" t="s">
        <v>967</v>
      </c>
      <c r="C973" s="226">
        <v>1</v>
      </c>
      <c r="D973" s="160" t="s">
        <v>61</v>
      </c>
      <c r="E973" s="228" t="s">
        <v>1105</v>
      </c>
      <c r="F973" s="229">
        <f>'Таб. 1._Общ_гр_ '!E973+'Таб. 1._Общ_гр_ '!F973+'Таб. 1._Общ_гр_ '!G973+'Таб. 1._Общ_гр_ '!H973</f>
        <v>483</v>
      </c>
      <c r="G973" s="229">
        <f>'Таб. 1._Общ_гр_ '!N973+'Таб. 1._Общ_гр_ '!O973+'Таб. 1._Общ_гр_ '!P973+'Таб. 1._Общ_гр_ '!Q973</f>
        <v>0</v>
      </c>
      <c r="H973" s="229">
        <f>'Таб. 1._Общ_гр_ '!W973+'Таб. 1._Общ_гр_ '!X973+'Таб. 1._Общ_гр_ '!Y973+'Таб. 1._Общ_гр_ '!Z973</f>
        <v>99</v>
      </c>
      <c r="I973" s="229">
        <f>'Таб. 1._Общ_гр_ '!AF973+'Таб. 1._Общ_гр_ '!AG973+'Таб. 1._Общ_гр_ '!AH973+'Таб. 1._Общ_гр_ '!AI973</f>
        <v>0</v>
      </c>
      <c r="J973" s="229">
        <f>'Таб.2._Комб+Озд+Комп_'!E973</f>
        <v>0</v>
      </c>
      <c r="K973" s="229">
        <f>'Таб.2._Комб+Озд+Комп_'!G973</f>
        <v>0</v>
      </c>
      <c r="L973" s="229">
        <f>'Таб.2._Комб+Озд+Комп_'!I973</f>
        <v>0</v>
      </c>
      <c r="M973" s="229">
        <f>'Таб.2._Комб+Озд+Комп_'!K973</f>
        <v>0</v>
      </c>
      <c r="N973" s="229">
        <f>'Таб.2._Комб+Озд+Комп_'!M973</f>
        <v>0</v>
      </c>
      <c r="O973" s="229">
        <f>'Таб.2._Комб+Озд+Комп_'!O973</f>
        <v>0</v>
      </c>
      <c r="P973" s="229">
        <f>'Таб.2._Комб+Озд+Комп_'!Q973</f>
        <v>0</v>
      </c>
      <c r="Q973" s="229">
        <f>'Таб.2._Комб+Озд+Комп_'!S973</f>
        <v>0</v>
      </c>
      <c r="R973" s="229">
        <f>'Таб.2._Комб+Озд+Комп_'!U973</f>
        <v>188</v>
      </c>
      <c r="S973" s="229">
        <f>'Таб.2._Комб+Озд+Комп_'!W973</f>
        <v>0</v>
      </c>
      <c r="T973" s="229">
        <f>'Таб.2._Комб+Озд+Комп_'!Y973</f>
        <v>0</v>
      </c>
      <c r="U973" s="229">
        <f>'Таб.2._Комб+Озд+Комп_'!AA973</f>
        <v>0</v>
      </c>
      <c r="V973" s="230">
        <f t="shared" si="233"/>
        <v>770</v>
      </c>
      <c r="W973" s="231">
        <f>'Таб. 1._Общ_гр_ '!I973+'Таб. 1._Общ_гр_ '!R973+'Таб. 1._Общ_гр_ '!AA973+'Таб. 1._Общ_гр_ '!AJ973+'Таб.2._Комб+Озд+Комп_'!AD973</f>
        <v>26</v>
      </c>
      <c r="X973" s="168">
        <f>'Таб. 1._Общ_гр_ '!AZ973+'Таб.2._Комб+Озд+Комп_'!AO973</f>
        <v>67609</v>
      </c>
      <c r="Y973" s="252">
        <v>1</v>
      </c>
      <c r="Z973" s="63">
        <v>1.1200000000000001</v>
      </c>
      <c r="AA973" s="263">
        <v>1</v>
      </c>
      <c r="AB973" s="63">
        <v>1.1000000000000001</v>
      </c>
      <c r="AC973" s="168">
        <f t="shared" si="234"/>
        <v>83294.3</v>
      </c>
      <c r="AD973" s="168">
        <v>1</v>
      </c>
      <c r="AE973" s="168">
        <f t="shared" si="235"/>
        <v>83294.3</v>
      </c>
      <c r="AF973" s="233">
        <f>'Таб. 1._Общ_гр_ '!BA973+'Таб.2._Комб+Озд+Комп_'!AP973</f>
        <v>800.8</v>
      </c>
      <c r="AG973" s="233">
        <f t="shared" si="236"/>
        <v>84095.1</v>
      </c>
    </row>
    <row r="974" spans="1:33" s="19" customFormat="1" ht="11.25" hidden="1" customHeight="1">
      <c r="A974" s="219" t="s">
        <v>974</v>
      </c>
      <c r="B974" s="249" t="s">
        <v>967</v>
      </c>
      <c r="C974" s="226">
        <v>1</v>
      </c>
      <c r="D974" s="160" t="s">
        <v>61</v>
      </c>
      <c r="E974" s="228" t="s">
        <v>1105</v>
      </c>
      <c r="F974" s="229">
        <f>'Таб. 1._Общ_гр_ '!E974+'Таб. 1._Общ_гр_ '!F974+'Таб. 1._Общ_гр_ '!G974+'Таб. 1._Общ_гр_ '!H974</f>
        <v>86</v>
      </c>
      <c r="G974" s="229">
        <f>'Таб. 1._Общ_гр_ '!N974+'Таб. 1._Общ_гр_ '!O974+'Таб. 1._Общ_гр_ '!P974+'Таб. 1._Общ_гр_ '!Q974</f>
        <v>0</v>
      </c>
      <c r="H974" s="229">
        <f>'Таб. 1._Общ_гр_ '!W974+'Таб. 1._Общ_гр_ '!X974+'Таб. 1._Общ_гр_ '!Y974+'Таб. 1._Общ_гр_ '!Z974</f>
        <v>59</v>
      </c>
      <c r="I974" s="229">
        <f>'Таб. 1._Общ_гр_ '!AF974+'Таб. 1._Общ_гр_ '!AG974+'Таб. 1._Общ_гр_ '!AH974+'Таб. 1._Общ_гр_ '!AI974</f>
        <v>0</v>
      </c>
      <c r="J974" s="229">
        <f>'Таб.2._Комб+Озд+Комп_'!E974</f>
        <v>0</v>
      </c>
      <c r="K974" s="229">
        <f>'Таб.2._Комб+Озд+Комп_'!G974</f>
        <v>0</v>
      </c>
      <c r="L974" s="229">
        <f>'Таб.2._Комб+Озд+Комп_'!I974</f>
        <v>0</v>
      </c>
      <c r="M974" s="229">
        <f>'Таб.2._Комб+Озд+Комп_'!K974</f>
        <v>0</v>
      </c>
      <c r="N974" s="229">
        <f>'Таб.2._Комб+Озд+Комп_'!M974</f>
        <v>0</v>
      </c>
      <c r="O974" s="229">
        <f>'Таб.2._Комб+Озд+Комп_'!O974</f>
        <v>0</v>
      </c>
      <c r="P974" s="229">
        <f>'Таб.2._Комб+Озд+Комп_'!Q974</f>
        <v>0</v>
      </c>
      <c r="Q974" s="229">
        <f>'Таб.2._Комб+Озд+Комп_'!S974</f>
        <v>0</v>
      </c>
      <c r="R974" s="229">
        <f>'Таб.2._Комб+Озд+Комп_'!U974</f>
        <v>140</v>
      </c>
      <c r="S974" s="229">
        <f>'Таб.2._Комб+Озд+Комп_'!W974</f>
        <v>0</v>
      </c>
      <c r="T974" s="229">
        <f>'Таб.2._Комб+Озд+Комп_'!Y974</f>
        <v>0</v>
      </c>
      <c r="U974" s="229">
        <f>'Таб.2._Комб+Озд+Комп_'!AA974</f>
        <v>0</v>
      </c>
      <c r="V974" s="230">
        <f t="shared" si="233"/>
        <v>285</v>
      </c>
      <c r="W974" s="231">
        <f>'Таб. 1._Общ_гр_ '!I974+'Таб. 1._Общ_гр_ '!R974+'Таб. 1._Общ_гр_ '!AA974+'Таб. 1._Общ_гр_ '!AJ974+'Таб.2._Комб+Озд+Комп_'!AD974</f>
        <v>11</v>
      </c>
      <c r="X974" s="168">
        <f>'Таб. 1._Общ_гр_ '!AZ974+'Таб.2._Комб+Озд+Комп_'!AO974</f>
        <v>29071.8</v>
      </c>
      <c r="Y974" s="252">
        <v>1</v>
      </c>
      <c r="Z974" s="63">
        <v>1.1200000000000001</v>
      </c>
      <c r="AA974" s="263">
        <v>1.05</v>
      </c>
      <c r="AB974" s="63">
        <v>1.05</v>
      </c>
      <c r="AC974" s="168">
        <f t="shared" si="234"/>
        <v>35897.9</v>
      </c>
      <c r="AD974" s="168">
        <v>1</v>
      </c>
      <c r="AE974" s="168">
        <f t="shared" si="235"/>
        <v>35897.9</v>
      </c>
      <c r="AF974" s="233">
        <f>'Таб. 1._Общ_гр_ '!BA974+'Таб.2._Комб+Озд+Комп_'!AP974</f>
        <v>296.39999999999998</v>
      </c>
      <c r="AG974" s="233">
        <f t="shared" si="236"/>
        <v>36194.300000000003</v>
      </c>
    </row>
    <row r="975" spans="1:33" s="19" customFormat="1" ht="11.25" hidden="1" customHeight="1">
      <c r="A975" s="219" t="s">
        <v>975</v>
      </c>
      <c r="B975" s="249" t="s">
        <v>967</v>
      </c>
      <c r="C975" s="226">
        <v>1</v>
      </c>
      <c r="D975" s="160" t="s">
        <v>61</v>
      </c>
      <c r="E975" s="228" t="s">
        <v>1105</v>
      </c>
      <c r="F975" s="229">
        <f>'Таб. 1._Общ_гр_ '!E975+'Таб. 1._Общ_гр_ '!F975+'Таб. 1._Общ_гр_ '!G975+'Таб. 1._Общ_гр_ '!H975</f>
        <v>54</v>
      </c>
      <c r="G975" s="229">
        <f>'Таб. 1._Общ_гр_ '!N975+'Таб. 1._Общ_гр_ '!O975+'Таб. 1._Общ_гр_ '!P975+'Таб. 1._Общ_гр_ '!Q975</f>
        <v>0</v>
      </c>
      <c r="H975" s="229">
        <f>'Таб. 1._Общ_гр_ '!W975+'Таб. 1._Общ_гр_ '!X975+'Таб. 1._Общ_гр_ '!Y975+'Таб. 1._Общ_гр_ '!Z975</f>
        <v>50</v>
      </c>
      <c r="I975" s="229">
        <f>'Таб. 1._Общ_гр_ '!AF975+'Таб. 1._Общ_гр_ '!AG975+'Таб. 1._Общ_гр_ '!AH975+'Таб. 1._Общ_гр_ '!AI975</f>
        <v>0</v>
      </c>
      <c r="J975" s="229">
        <f>'Таб.2._Комб+Озд+Комп_'!E975</f>
        <v>12</v>
      </c>
      <c r="K975" s="229">
        <f>'Таб.2._Комб+Озд+Комп_'!G975</f>
        <v>0</v>
      </c>
      <c r="L975" s="229">
        <f>'Таб.2._Комб+Озд+Комп_'!I975</f>
        <v>0</v>
      </c>
      <c r="M975" s="229">
        <f>'Таб.2._Комб+Озд+Комп_'!K975</f>
        <v>0</v>
      </c>
      <c r="N975" s="229">
        <f>'Таб.2._Комб+Озд+Комп_'!M975</f>
        <v>28</v>
      </c>
      <c r="O975" s="229">
        <f>'Таб.2._Комб+Озд+Комп_'!O975</f>
        <v>0</v>
      </c>
      <c r="P975" s="229">
        <f>'Таб.2._Комб+Озд+Комп_'!Q975</f>
        <v>0</v>
      </c>
      <c r="Q975" s="229">
        <f>'Таб.2._Комб+Озд+Комп_'!S975</f>
        <v>0</v>
      </c>
      <c r="R975" s="229">
        <f>'Таб.2._Комб+Озд+Комп_'!U975</f>
        <v>106</v>
      </c>
      <c r="S975" s="229">
        <f>'Таб.2._Комб+Озд+Комп_'!W975</f>
        <v>0</v>
      </c>
      <c r="T975" s="229">
        <f>'Таб.2._Комб+Озд+Комп_'!Y975</f>
        <v>0</v>
      </c>
      <c r="U975" s="229">
        <f>'Таб.2._Комб+Озд+Комп_'!AA975</f>
        <v>0</v>
      </c>
      <c r="V975" s="230">
        <f t="shared" si="233"/>
        <v>250</v>
      </c>
      <c r="W975" s="231">
        <f>'Таб. 1._Общ_гр_ '!I975+'Таб. 1._Общ_гр_ '!R975+'Таб. 1._Общ_гр_ '!AA975+'Таб. 1._Общ_гр_ '!AJ975+'Таб.2._Комб+Озд+Комп_'!AD975</f>
        <v>12</v>
      </c>
      <c r="X975" s="168">
        <f>'Таб. 1._Общ_гр_ '!AZ975+'Таб.2._Комб+Озд+Комп_'!AO975</f>
        <v>31916.399999999998</v>
      </c>
      <c r="Y975" s="252">
        <v>1</v>
      </c>
      <c r="Z975" s="63">
        <v>1.1200000000000001</v>
      </c>
      <c r="AA975" s="263">
        <v>1</v>
      </c>
      <c r="AB975" s="63">
        <v>1.05</v>
      </c>
      <c r="AC975" s="168">
        <f t="shared" si="234"/>
        <v>37533.699999999997</v>
      </c>
      <c r="AD975" s="168">
        <v>1</v>
      </c>
      <c r="AE975" s="168">
        <f t="shared" si="235"/>
        <v>37533.699999999997</v>
      </c>
      <c r="AF975" s="233">
        <f>'Таб. 1._Общ_гр_ '!BA975+'Таб.2._Комб+Озд+Комп_'!AP975</f>
        <v>260</v>
      </c>
      <c r="AG975" s="233">
        <f t="shared" si="236"/>
        <v>37793.699999999997</v>
      </c>
    </row>
    <row r="976" spans="1:33" s="19" customFormat="1" ht="11.25" hidden="1" customHeight="1">
      <c r="A976" s="219" t="s">
        <v>976</v>
      </c>
      <c r="B976" s="249" t="s">
        <v>967</v>
      </c>
      <c r="C976" s="226">
        <v>1</v>
      </c>
      <c r="D976" s="160" t="s">
        <v>61</v>
      </c>
      <c r="E976" s="249" t="s">
        <v>1106</v>
      </c>
      <c r="F976" s="229">
        <f>'Таб. 1._Общ_гр_ '!E976+'Таб. 1._Общ_гр_ '!F976+'Таб. 1._Общ_гр_ '!G976+'Таб. 1._Общ_гр_ '!H976</f>
        <v>90</v>
      </c>
      <c r="G976" s="229">
        <f>'Таб. 1._Общ_гр_ '!N976+'Таб. 1._Общ_гр_ '!O976+'Таб. 1._Общ_гр_ '!P976+'Таб. 1._Общ_гр_ '!Q976</f>
        <v>0</v>
      </c>
      <c r="H976" s="229">
        <f>'Таб. 1._Общ_гр_ '!W976+'Таб. 1._Общ_гр_ '!X976+'Таб. 1._Общ_гр_ '!Y976+'Таб. 1._Общ_гр_ '!Z976</f>
        <v>115</v>
      </c>
      <c r="I976" s="229">
        <f>'Таб. 1._Общ_гр_ '!AF976+'Таб. 1._Общ_гр_ '!AG976+'Таб. 1._Общ_гр_ '!AH976+'Таб. 1._Общ_гр_ '!AI976</f>
        <v>0</v>
      </c>
      <c r="J976" s="229">
        <f>'Таб.2._Комб+Озд+Комп_'!E976</f>
        <v>0</v>
      </c>
      <c r="K976" s="229">
        <f>'Таб.2._Комб+Озд+Комп_'!G976</f>
        <v>0</v>
      </c>
      <c r="L976" s="229">
        <f>'Таб.2._Комб+Озд+Комп_'!I976</f>
        <v>0</v>
      </c>
      <c r="M976" s="229">
        <f>'Таб.2._Комб+Озд+Комп_'!K976</f>
        <v>0</v>
      </c>
      <c r="N976" s="229">
        <f>'Таб.2._Комб+Озд+Комп_'!M976</f>
        <v>0</v>
      </c>
      <c r="O976" s="229">
        <f>'Таб.2._Комб+Озд+Комп_'!O976</f>
        <v>0</v>
      </c>
      <c r="P976" s="229">
        <f>'Таб.2._Комб+Озд+Комп_'!Q976</f>
        <v>0</v>
      </c>
      <c r="Q976" s="229">
        <f>'Таб.2._Комб+Озд+Комп_'!S976</f>
        <v>0</v>
      </c>
      <c r="R976" s="229">
        <f>'Таб.2._Комб+Озд+Комп_'!U976</f>
        <v>185</v>
      </c>
      <c r="S976" s="229">
        <f>'Таб.2._Комб+Озд+Комп_'!W976</f>
        <v>0</v>
      </c>
      <c r="T976" s="229">
        <f>'Таб.2._Комб+Озд+Комп_'!Y976</f>
        <v>0</v>
      </c>
      <c r="U976" s="229">
        <f>'Таб.2._Комб+Озд+Комп_'!AA976</f>
        <v>0</v>
      </c>
      <c r="V976" s="230">
        <f t="shared" si="233"/>
        <v>390</v>
      </c>
      <c r="W976" s="231">
        <f>'Таб. 1._Общ_гр_ '!I976+'Таб. 1._Общ_гр_ '!R976+'Таб. 1._Общ_гр_ '!AA976+'Таб. 1._Общ_гр_ '!AJ976+'Таб.2._Комб+Озд+Комп_'!AD976</f>
        <v>13</v>
      </c>
      <c r="X976" s="168">
        <f>'Таб. 1._Общ_гр_ '!AZ976+'Таб.2._Комб+Озд+Комп_'!AO976</f>
        <v>40130.199999999997</v>
      </c>
      <c r="Y976" s="252">
        <v>1.04</v>
      </c>
      <c r="Z976" s="63">
        <v>1.1200000000000001</v>
      </c>
      <c r="AA976" s="263">
        <v>1</v>
      </c>
      <c r="AB976" s="63">
        <v>1.1000000000000001</v>
      </c>
      <c r="AC976" s="168">
        <f t="shared" si="234"/>
        <v>51418</v>
      </c>
      <c r="AD976" s="168">
        <v>1</v>
      </c>
      <c r="AE976" s="168">
        <f t="shared" si="235"/>
        <v>51418</v>
      </c>
      <c r="AF976" s="233">
        <f>'Таб. 1._Общ_гр_ '!BA976+'Таб.2._Комб+Озд+Комп_'!AP976</f>
        <v>405.6</v>
      </c>
      <c r="AG976" s="233">
        <f t="shared" si="236"/>
        <v>51823.6</v>
      </c>
    </row>
    <row r="977" spans="1:33" s="19" customFormat="1" ht="11.25" hidden="1" customHeight="1">
      <c r="A977" s="219" t="s">
        <v>977</v>
      </c>
      <c r="B977" s="249" t="s">
        <v>967</v>
      </c>
      <c r="C977" s="226">
        <v>1</v>
      </c>
      <c r="D977" s="160" t="s">
        <v>61</v>
      </c>
      <c r="E977" s="228" t="s">
        <v>1105</v>
      </c>
      <c r="F977" s="229">
        <f>'Таб. 1._Общ_гр_ '!E977+'Таб. 1._Общ_гр_ '!F977+'Таб. 1._Общ_гр_ '!G977+'Таб. 1._Общ_гр_ '!H977</f>
        <v>84</v>
      </c>
      <c r="G977" s="229">
        <f>'Таб. 1._Общ_гр_ '!N977+'Таб. 1._Общ_гр_ '!O977+'Таб. 1._Общ_гр_ '!P977+'Таб. 1._Общ_гр_ '!Q977</f>
        <v>0</v>
      </c>
      <c r="H977" s="229">
        <f>'Таб. 1._Общ_гр_ '!W977+'Таб. 1._Общ_гр_ '!X977+'Таб. 1._Общ_гр_ '!Y977+'Таб. 1._Общ_гр_ '!Z977</f>
        <v>105</v>
      </c>
      <c r="I977" s="229">
        <f>'Таб. 1._Общ_гр_ '!AF977+'Таб. 1._Общ_гр_ '!AG977+'Таб. 1._Общ_гр_ '!AH977+'Таб. 1._Общ_гр_ '!AI977</f>
        <v>0</v>
      </c>
      <c r="J977" s="229">
        <f>'Таб.2._Комб+Озд+Комп_'!E977</f>
        <v>0</v>
      </c>
      <c r="K977" s="229">
        <f>'Таб.2._Комб+Озд+Комп_'!G977</f>
        <v>0</v>
      </c>
      <c r="L977" s="229">
        <f>'Таб.2._Комб+Озд+Комп_'!I977</f>
        <v>0</v>
      </c>
      <c r="M977" s="229">
        <f>'Таб.2._Комб+Озд+Комп_'!K977</f>
        <v>0</v>
      </c>
      <c r="N977" s="229">
        <f>'Таб.2._Комб+Озд+Комп_'!M977</f>
        <v>0</v>
      </c>
      <c r="O977" s="229">
        <f>'Таб.2._Комб+Озд+Комп_'!O977</f>
        <v>0</v>
      </c>
      <c r="P977" s="229">
        <f>'Таб.2._Комб+Озд+Комп_'!Q977</f>
        <v>0</v>
      </c>
      <c r="Q977" s="229">
        <f>'Таб.2._Комб+Озд+Комп_'!S977</f>
        <v>0</v>
      </c>
      <c r="R977" s="229">
        <f>'Таб.2._Комб+Озд+Комп_'!U977</f>
        <v>311</v>
      </c>
      <c r="S977" s="229">
        <f>'Таб.2._Комб+Озд+Комп_'!W977</f>
        <v>0</v>
      </c>
      <c r="T977" s="229">
        <f>'Таб.2._Комб+Озд+Комп_'!Y977</f>
        <v>0</v>
      </c>
      <c r="U977" s="229">
        <f>'Таб.2._Комб+Озд+Комп_'!AA977</f>
        <v>0</v>
      </c>
      <c r="V977" s="230">
        <f t="shared" si="233"/>
        <v>500</v>
      </c>
      <c r="W977" s="231">
        <f>'Таб. 1._Общ_гр_ '!I977+'Таб. 1._Общ_гр_ '!R977+'Таб. 1._Общ_гр_ '!AA977+'Таб. 1._Общ_гр_ '!AJ977+'Таб.2._Комб+Озд+Комп_'!AD977</f>
        <v>20</v>
      </c>
      <c r="X977" s="168">
        <f>'Таб. 1._Общ_гр_ '!AZ977+'Таб.2._Комб+Озд+Комп_'!AO977</f>
        <v>54744.399999999994</v>
      </c>
      <c r="Y977" s="252">
        <v>1</v>
      </c>
      <c r="Z977" s="63">
        <v>1.1200000000000001</v>
      </c>
      <c r="AA977" s="263">
        <v>1</v>
      </c>
      <c r="AB977" s="63">
        <v>1.05</v>
      </c>
      <c r="AC977" s="168">
        <f t="shared" si="234"/>
        <v>64379.4</v>
      </c>
      <c r="AD977" s="168">
        <v>1</v>
      </c>
      <c r="AE977" s="168">
        <f t="shared" si="235"/>
        <v>64379.4</v>
      </c>
      <c r="AF977" s="233">
        <f>'Таб. 1._Общ_гр_ '!BA977+'Таб.2._Комб+Озд+Комп_'!AP977</f>
        <v>520</v>
      </c>
      <c r="AG977" s="233">
        <f t="shared" si="236"/>
        <v>64899.4</v>
      </c>
    </row>
    <row r="978" spans="1:33" s="19" customFormat="1" ht="11.25" hidden="1" customHeight="1">
      <c r="A978" s="219" t="s">
        <v>978</v>
      </c>
      <c r="B978" s="249" t="s">
        <v>967</v>
      </c>
      <c r="C978" s="226">
        <v>1</v>
      </c>
      <c r="D978" s="160" t="s">
        <v>61</v>
      </c>
      <c r="E978" s="228" t="s">
        <v>1105</v>
      </c>
      <c r="F978" s="229">
        <f>'Таб. 1._Общ_гр_ '!E978+'Таб. 1._Общ_гр_ '!F978+'Таб. 1._Общ_гр_ '!G978+'Таб. 1._Общ_гр_ '!H978</f>
        <v>124</v>
      </c>
      <c r="G978" s="229">
        <f>'Таб. 1._Общ_гр_ '!N978+'Таб. 1._Общ_гр_ '!O978+'Таб. 1._Общ_гр_ '!P978+'Таб. 1._Общ_гр_ '!Q978</f>
        <v>0</v>
      </c>
      <c r="H978" s="229">
        <f>'Таб. 1._Общ_гр_ '!W978+'Таб. 1._Общ_гр_ '!X978+'Таб. 1._Общ_гр_ '!Y978+'Таб. 1._Общ_гр_ '!Z978</f>
        <v>68</v>
      </c>
      <c r="I978" s="229">
        <f>'Таб. 1._Общ_гр_ '!AF978+'Таб. 1._Общ_гр_ '!AG978+'Таб. 1._Общ_гр_ '!AH978+'Таб. 1._Общ_гр_ '!AI978</f>
        <v>0</v>
      </c>
      <c r="J978" s="229">
        <f>'Таб.2._Комб+Озд+Комп_'!E978</f>
        <v>12</v>
      </c>
      <c r="K978" s="229">
        <f>'Таб.2._Комб+Озд+Комп_'!G978</f>
        <v>0</v>
      </c>
      <c r="L978" s="229">
        <f>'Таб.2._Комб+Озд+Комп_'!I978</f>
        <v>0</v>
      </c>
      <c r="M978" s="229">
        <f>'Таб.2._Комб+Озд+Комп_'!K978</f>
        <v>0</v>
      </c>
      <c r="N978" s="229">
        <f>'Таб.2._Комб+Озд+Комп_'!M978</f>
        <v>0</v>
      </c>
      <c r="O978" s="229">
        <f>'Таб.2._Комб+Озд+Комп_'!O978</f>
        <v>0</v>
      </c>
      <c r="P978" s="229">
        <f>'Таб.2._Комб+Озд+Комп_'!Q978</f>
        <v>0</v>
      </c>
      <c r="Q978" s="229">
        <f>'Таб.2._Комб+Озд+Комп_'!S978</f>
        <v>0</v>
      </c>
      <c r="R978" s="229">
        <f>'Таб.2._Комб+Озд+Комп_'!U978</f>
        <v>91</v>
      </c>
      <c r="S978" s="229">
        <f>'Таб.2._Комб+Озд+Комп_'!W978</f>
        <v>0</v>
      </c>
      <c r="T978" s="229">
        <f>'Таб.2._Комб+Озд+Комп_'!Y978</f>
        <v>0</v>
      </c>
      <c r="U978" s="229">
        <f>'Таб.2._Комб+Озд+Комп_'!AA978</f>
        <v>0</v>
      </c>
      <c r="V978" s="230">
        <f t="shared" si="233"/>
        <v>295</v>
      </c>
      <c r="W978" s="231">
        <f>'Таб. 1._Общ_гр_ '!I978+'Таб. 1._Общ_гр_ '!R978+'Таб. 1._Общ_гр_ '!AA978+'Таб. 1._Общ_гр_ '!AJ978+'Таб.2._Комб+Озд+Комп_'!AD978</f>
        <v>11</v>
      </c>
      <c r="X978" s="168">
        <f>'Таб. 1._Общ_гр_ '!AZ978+'Таб.2._Комб+Озд+Комп_'!AO978</f>
        <v>28147.200000000001</v>
      </c>
      <c r="Y978" s="252">
        <v>1</v>
      </c>
      <c r="Z978" s="63">
        <v>1.1200000000000001</v>
      </c>
      <c r="AA978" s="263">
        <v>1.05</v>
      </c>
      <c r="AB978" s="63">
        <v>1.05</v>
      </c>
      <c r="AC978" s="168">
        <f t="shared" si="234"/>
        <v>34756.199999999997</v>
      </c>
      <c r="AD978" s="168">
        <v>1</v>
      </c>
      <c r="AE978" s="168">
        <f t="shared" si="235"/>
        <v>34756.199999999997</v>
      </c>
      <c r="AF978" s="233">
        <f>'Таб. 1._Общ_гр_ '!BA978+'Таб.2._Комб+Озд+Комп_'!AP978</f>
        <v>306.79999999999995</v>
      </c>
      <c r="AG978" s="233">
        <f t="shared" si="236"/>
        <v>35063</v>
      </c>
    </row>
    <row r="979" spans="1:33" s="19" customFormat="1" ht="11.25" hidden="1" customHeight="1">
      <c r="A979" s="219" t="s">
        <v>979</v>
      </c>
      <c r="B979" s="249" t="s">
        <v>967</v>
      </c>
      <c r="C979" s="226">
        <v>1</v>
      </c>
      <c r="D979" s="160" t="s">
        <v>61</v>
      </c>
      <c r="E979" s="249" t="s">
        <v>1106</v>
      </c>
      <c r="F979" s="229">
        <f>'Таб. 1._Общ_гр_ '!E979+'Таб. 1._Общ_гр_ '!F979+'Таб. 1._Общ_гр_ '!G979+'Таб. 1._Общ_гр_ '!H979</f>
        <v>68</v>
      </c>
      <c r="G979" s="229">
        <f>'Таб. 1._Общ_гр_ '!N979+'Таб. 1._Общ_гр_ '!O979+'Таб. 1._Общ_гр_ '!P979+'Таб. 1._Общ_гр_ '!Q979</f>
        <v>0</v>
      </c>
      <c r="H979" s="229">
        <f>'Таб. 1._Общ_гр_ '!W979+'Таб. 1._Общ_гр_ '!X979+'Таб. 1._Общ_гр_ '!Y979+'Таб. 1._Общ_гр_ '!Z979</f>
        <v>40</v>
      </c>
      <c r="I979" s="229">
        <f>'Таб. 1._Общ_гр_ '!AF979+'Таб. 1._Общ_гр_ '!AG979+'Таб. 1._Общ_гр_ '!AH979+'Таб. 1._Общ_гр_ '!AI979</f>
        <v>0</v>
      </c>
      <c r="J979" s="229">
        <f>'Таб.2._Комб+Озд+Комп_'!E979</f>
        <v>12</v>
      </c>
      <c r="K979" s="229">
        <f>'Таб.2._Комб+Озд+Комп_'!G979</f>
        <v>0</v>
      </c>
      <c r="L979" s="229">
        <f>'Таб.2._Комб+Озд+Комп_'!I979</f>
        <v>0</v>
      </c>
      <c r="M979" s="229">
        <f>'Таб.2._Комб+Озд+Комп_'!K979</f>
        <v>0</v>
      </c>
      <c r="N979" s="229">
        <f>'Таб.2._Комб+Озд+Комп_'!M979</f>
        <v>0</v>
      </c>
      <c r="O979" s="229">
        <f>'Таб.2._Комб+Озд+Комп_'!O979</f>
        <v>0</v>
      </c>
      <c r="P979" s="229">
        <f>'Таб.2._Комб+Озд+Комп_'!Q979</f>
        <v>40</v>
      </c>
      <c r="Q979" s="229">
        <f>'Таб.2._Комб+Озд+Комп_'!S979</f>
        <v>0</v>
      </c>
      <c r="R979" s="229">
        <f>'Таб.2._Комб+Озд+Комп_'!U979</f>
        <v>180</v>
      </c>
      <c r="S979" s="229">
        <f>'Таб.2._Комб+Озд+Комп_'!W979</f>
        <v>0</v>
      </c>
      <c r="T979" s="229">
        <f>'Таб.2._Комб+Озд+Комп_'!Y979</f>
        <v>0</v>
      </c>
      <c r="U979" s="229">
        <f>'Таб.2._Комб+Озд+Комп_'!AA979</f>
        <v>0</v>
      </c>
      <c r="V979" s="230">
        <f t="shared" si="233"/>
        <v>340</v>
      </c>
      <c r="W979" s="231">
        <f>'Таб. 1._Общ_гр_ '!I979+'Таб. 1._Общ_гр_ '!R979+'Таб. 1._Общ_гр_ '!AA979+'Таб. 1._Общ_гр_ '!AJ979+'Таб.2._Комб+Озд+Комп_'!AD979</f>
        <v>14</v>
      </c>
      <c r="X979" s="168">
        <f>'Таб. 1._Общ_гр_ '!AZ979+'Таб.2._Комб+Озд+Комп_'!AO979</f>
        <v>37264.199999999997</v>
      </c>
      <c r="Y979" s="252">
        <v>1.04</v>
      </c>
      <c r="Z979" s="63">
        <v>1.1599999999999999</v>
      </c>
      <c r="AA979" s="263">
        <v>1</v>
      </c>
      <c r="AB979" s="63">
        <v>1</v>
      </c>
      <c r="AC979" s="168">
        <f t="shared" si="234"/>
        <v>44955.5</v>
      </c>
      <c r="AD979" s="168">
        <v>1</v>
      </c>
      <c r="AE979" s="168">
        <f t="shared" si="235"/>
        <v>44955.5</v>
      </c>
      <c r="AF979" s="233">
        <f>'Таб. 1._Общ_гр_ '!BA979+'Таб.2._Комб+Озд+Комп_'!AP979</f>
        <v>353.6</v>
      </c>
      <c r="AG979" s="233">
        <f t="shared" si="236"/>
        <v>45309.1</v>
      </c>
    </row>
    <row r="980" spans="1:33" s="19" customFormat="1" ht="11.25" hidden="1" customHeight="1">
      <c r="A980" s="219" t="s">
        <v>980</v>
      </c>
      <c r="B980" s="249" t="s">
        <v>967</v>
      </c>
      <c r="C980" s="226">
        <v>1</v>
      </c>
      <c r="D980" s="160" t="s">
        <v>61</v>
      </c>
      <c r="E980" s="249" t="s">
        <v>1106</v>
      </c>
      <c r="F980" s="229">
        <f>'Таб. 1._Общ_гр_ '!E980+'Таб. 1._Общ_гр_ '!F980+'Таб. 1._Общ_гр_ '!G980+'Таб. 1._Общ_гр_ '!H980</f>
        <v>402</v>
      </c>
      <c r="G980" s="229">
        <f>'Таб. 1._Общ_гр_ '!N980+'Таб. 1._Общ_гр_ '!O980+'Таб. 1._Общ_гр_ '!P980+'Таб. 1._Общ_гр_ '!Q980</f>
        <v>0</v>
      </c>
      <c r="H980" s="229">
        <f>'Таб. 1._Общ_гр_ '!W980+'Таб. 1._Общ_гр_ '!X980+'Таб. 1._Общ_гр_ '!Y980+'Таб. 1._Общ_гр_ '!Z980</f>
        <v>100</v>
      </c>
      <c r="I980" s="229">
        <f>'Таб. 1._Общ_гр_ '!AF980+'Таб. 1._Общ_гр_ '!AG980+'Таб. 1._Общ_гр_ '!AH980+'Таб. 1._Общ_гр_ '!AI980</f>
        <v>0</v>
      </c>
      <c r="J980" s="229">
        <f>'Таб.2._Комб+Озд+Комп_'!E980</f>
        <v>45</v>
      </c>
      <c r="K980" s="229">
        <f>'Таб.2._Комб+Озд+Комп_'!G980</f>
        <v>0</v>
      </c>
      <c r="L980" s="229">
        <f>'Таб.2._Комб+Озд+Комп_'!I980</f>
        <v>0</v>
      </c>
      <c r="M980" s="229">
        <f>'Таб.2._Комб+Озд+Комп_'!K980</f>
        <v>0</v>
      </c>
      <c r="N980" s="229">
        <f>'Таб.2._Комб+Озд+Комп_'!M980</f>
        <v>0</v>
      </c>
      <c r="O980" s="229">
        <f>'Таб.2._Комб+Озд+Комп_'!O980</f>
        <v>0</v>
      </c>
      <c r="P980" s="229">
        <f>'Таб.2._Комб+Озд+Комп_'!Q980</f>
        <v>0</v>
      </c>
      <c r="Q980" s="229">
        <f>'Таб.2._Комб+Озд+Комп_'!S980</f>
        <v>0</v>
      </c>
      <c r="R980" s="229">
        <f>'Таб.2._Комб+Озд+Комп_'!U980</f>
        <v>321</v>
      </c>
      <c r="S980" s="229">
        <f>'Таб.2._Комб+Озд+Комп_'!W980</f>
        <v>0</v>
      </c>
      <c r="T980" s="229">
        <f>'Таб.2._Комб+Озд+Комп_'!Y980</f>
        <v>0</v>
      </c>
      <c r="U980" s="229">
        <f>'Таб.2._Комб+Озд+Комп_'!AA980</f>
        <v>0</v>
      </c>
      <c r="V980" s="230">
        <f t="shared" si="233"/>
        <v>868</v>
      </c>
      <c r="W980" s="231">
        <f>'Таб. 1._Общ_гр_ '!I980+'Таб. 1._Общ_гр_ '!R980+'Таб. 1._Общ_гр_ '!AA980+'Таб. 1._Общ_гр_ '!AJ980+'Таб.2._Комб+Озд+Комп_'!AD980</f>
        <v>30</v>
      </c>
      <c r="X980" s="168">
        <f>'Таб. 1._Общ_гр_ '!AZ980+'Таб.2._Комб+Озд+Комп_'!AO980</f>
        <v>85409.1</v>
      </c>
      <c r="Y980" s="252">
        <v>1.04</v>
      </c>
      <c r="Z980" s="63">
        <v>1.1200000000000001</v>
      </c>
      <c r="AA980" s="263">
        <v>1</v>
      </c>
      <c r="AB980" s="63">
        <v>1.05</v>
      </c>
      <c r="AC980" s="168">
        <f t="shared" si="234"/>
        <v>104458.7</v>
      </c>
      <c r="AD980" s="168">
        <v>1</v>
      </c>
      <c r="AE980" s="168">
        <f t="shared" si="235"/>
        <v>104458.7</v>
      </c>
      <c r="AF980" s="233">
        <f>'Таб. 1._Общ_гр_ '!BA980+'Таб.2._Комб+Озд+Комп_'!AP980</f>
        <v>902.7</v>
      </c>
      <c r="AG980" s="233">
        <f t="shared" si="236"/>
        <v>105361.4</v>
      </c>
    </row>
    <row r="981" spans="1:33" s="19" customFormat="1" ht="11.25" hidden="1" customHeight="1">
      <c r="A981" s="219" t="s">
        <v>981</v>
      </c>
      <c r="B981" s="249" t="s">
        <v>967</v>
      </c>
      <c r="C981" s="226">
        <v>1</v>
      </c>
      <c r="D981" s="160" t="s">
        <v>61</v>
      </c>
      <c r="E981" s="249" t="s">
        <v>1106</v>
      </c>
      <c r="F981" s="229">
        <f>'Таб. 1._Общ_гр_ '!E981+'Таб. 1._Общ_гр_ '!F981+'Таб. 1._Общ_гр_ '!G981+'Таб. 1._Общ_гр_ '!H981</f>
        <v>20</v>
      </c>
      <c r="G981" s="229">
        <f>'Таб. 1._Общ_гр_ '!N981+'Таб. 1._Общ_гр_ '!O981+'Таб. 1._Общ_гр_ '!P981+'Таб. 1._Общ_гр_ '!Q981</f>
        <v>0</v>
      </c>
      <c r="H981" s="229">
        <f>'Таб. 1._Общ_гр_ '!W981+'Таб. 1._Общ_гр_ '!X981+'Таб. 1._Общ_гр_ '!Y981+'Таб. 1._Общ_гр_ '!Z981</f>
        <v>40</v>
      </c>
      <c r="I981" s="229">
        <f>'Таб. 1._Общ_гр_ '!AF981+'Таб. 1._Общ_гр_ '!AG981+'Таб. 1._Общ_гр_ '!AH981+'Таб. 1._Общ_гр_ '!AI981</f>
        <v>0</v>
      </c>
      <c r="J981" s="229">
        <f>'Таб.2._Комб+Озд+Комп_'!E981</f>
        <v>30</v>
      </c>
      <c r="K981" s="229">
        <f>'Таб.2._Комб+Озд+Комп_'!G981</f>
        <v>0</v>
      </c>
      <c r="L981" s="229">
        <f>'Таб.2._Комб+Озд+Комп_'!I981</f>
        <v>0</v>
      </c>
      <c r="M981" s="229">
        <f>'Таб.2._Комб+Озд+Комп_'!K981</f>
        <v>0</v>
      </c>
      <c r="N981" s="229">
        <f>'Таб.2._Комб+Озд+Комп_'!M981</f>
        <v>60</v>
      </c>
      <c r="O981" s="229">
        <f>'Таб.2._Комб+Озд+Комп_'!O981</f>
        <v>0</v>
      </c>
      <c r="P981" s="229">
        <f>'Таб.2._Комб+Озд+Комп_'!Q981</f>
        <v>0</v>
      </c>
      <c r="Q981" s="229">
        <f>'Таб.2._Комб+Озд+Комп_'!S981</f>
        <v>0</v>
      </c>
      <c r="R981" s="229">
        <f>'Таб.2._Комб+Озд+Комп_'!U981</f>
        <v>67</v>
      </c>
      <c r="S981" s="229">
        <f>'Таб.2._Комб+Озд+Комп_'!W981</f>
        <v>0</v>
      </c>
      <c r="T981" s="229">
        <f>'Таб.2._Комб+Озд+Комп_'!Y981</f>
        <v>0</v>
      </c>
      <c r="U981" s="229">
        <f>'Таб.2._Комб+Озд+Комп_'!AA981</f>
        <v>0</v>
      </c>
      <c r="V981" s="230">
        <f t="shared" si="233"/>
        <v>217</v>
      </c>
      <c r="W981" s="231">
        <f>'Таб. 1._Общ_гр_ '!I981+'Таб. 1._Общ_гр_ '!R981+'Таб. 1._Общ_гр_ '!AA981+'Таб. 1._Общ_гр_ '!AJ981+'Таб.2._Комб+Озд+Комп_'!AD981</f>
        <v>10</v>
      </c>
      <c r="X981" s="168">
        <f>'Таб. 1._Общ_гр_ '!AZ981+'Таб.2._Комб+Озд+Комп_'!AO981</f>
        <v>23226.2</v>
      </c>
      <c r="Y981" s="252">
        <v>1.04</v>
      </c>
      <c r="Z981" s="63">
        <v>1.1200000000000001</v>
      </c>
      <c r="AA981" s="263">
        <v>1.05</v>
      </c>
      <c r="AB981" s="63">
        <v>1</v>
      </c>
      <c r="AC981" s="168">
        <f t="shared" si="234"/>
        <v>28406.6</v>
      </c>
      <c r="AD981" s="168">
        <v>1</v>
      </c>
      <c r="AE981" s="168">
        <f t="shared" si="235"/>
        <v>28406.6</v>
      </c>
      <c r="AF981" s="233">
        <f>'Таб. 1._Общ_гр_ '!BA981+'Таб.2._Комб+Озд+Комп_'!AP981</f>
        <v>225.70000000000002</v>
      </c>
      <c r="AG981" s="233">
        <f t="shared" si="236"/>
        <v>28632.3</v>
      </c>
    </row>
    <row r="982" spans="1:33" s="19" customFormat="1" ht="11.25" hidden="1" customHeight="1">
      <c r="A982" s="219" t="s">
        <v>982</v>
      </c>
      <c r="B982" s="249" t="s">
        <v>967</v>
      </c>
      <c r="C982" s="226">
        <v>1</v>
      </c>
      <c r="D982" s="160" t="s">
        <v>61</v>
      </c>
      <c r="E982" s="249" t="s">
        <v>1106</v>
      </c>
      <c r="F982" s="229">
        <f>'Таб. 1._Общ_гр_ '!E982+'Таб. 1._Общ_гр_ '!F982+'Таб. 1._Общ_гр_ '!G982+'Таб. 1._Общ_гр_ '!H982</f>
        <v>86</v>
      </c>
      <c r="G982" s="229">
        <f>'Таб. 1._Общ_гр_ '!N982+'Таб. 1._Общ_гр_ '!O982+'Таб. 1._Общ_гр_ '!P982+'Таб. 1._Общ_гр_ '!Q982</f>
        <v>0</v>
      </c>
      <c r="H982" s="229">
        <f>'Таб. 1._Общ_гр_ '!W982+'Таб. 1._Общ_гр_ '!X982+'Таб. 1._Общ_гр_ '!Y982+'Таб. 1._Общ_гр_ '!Z982</f>
        <v>70</v>
      </c>
      <c r="I982" s="229">
        <f>'Таб. 1._Общ_гр_ '!AF982+'Таб. 1._Общ_гр_ '!AG982+'Таб. 1._Общ_гр_ '!AH982+'Таб. 1._Общ_гр_ '!AI982</f>
        <v>0</v>
      </c>
      <c r="J982" s="229">
        <f>'Таб.2._Комб+Озд+Комп_'!E982</f>
        <v>15</v>
      </c>
      <c r="K982" s="229">
        <f>'Таб.2._Комб+Озд+Комп_'!G982</f>
        <v>0</v>
      </c>
      <c r="L982" s="229">
        <f>'Таб.2._Комб+Озд+Комп_'!I982</f>
        <v>0</v>
      </c>
      <c r="M982" s="229">
        <f>'Таб.2._Комб+Озд+Комп_'!K982</f>
        <v>0</v>
      </c>
      <c r="N982" s="229">
        <f>'Таб.2._Комб+Озд+Комп_'!M982</f>
        <v>46</v>
      </c>
      <c r="O982" s="229">
        <f>'Таб.2._Комб+Озд+Комп_'!O982</f>
        <v>0</v>
      </c>
      <c r="P982" s="229">
        <f>'Таб.2._Комб+Озд+Комп_'!Q982</f>
        <v>20</v>
      </c>
      <c r="Q982" s="229">
        <f>'Таб.2._Комб+Озд+Комп_'!S982</f>
        <v>0</v>
      </c>
      <c r="R982" s="229">
        <f>'Таб.2._Комб+Озд+Комп_'!U982</f>
        <v>133</v>
      </c>
      <c r="S982" s="229">
        <f>'Таб.2._Комб+Озд+Комп_'!W982</f>
        <v>0</v>
      </c>
      <c r="T982" s="229">
        <f>'Таб.2._Комб+Озд+Комп_'!Y982</f>
        <v>0</v>
      </c>
      <c r="U982" s="229">
        <f>'Таб.2._Комб+Озд+Комп_'!AA982</f>
        <v>0</v>
      </c>
      <c r="V982" s="230">
        <f t="shared" si="233"/>
        <v>370</v>
      </c>
      <c r="W982" s="231">
        <f>'Таб. 1._Общ_гр_ '!I982+'Таб. 1._Общ_гр_ '!R982+'Таб. 1._Общ_гр_ '!AA982+'Таб. 1._Общ_гр_ '!AJ982+'Таб.2._Комб+Озд+Комп_'!AD982</f>
        <v>16</v>
      </c>
      <c r="X982" s="168">
        <f>'Таб. 1._Общ_гр_ '!AZ982+'Таб.2._Комб+Озд+Комп_'!AO982</f>
        <v>37435</v>
      </c>
      <c r="Y982" s="252">
        <v>1.04</v>
      </c>
      <c r="Z982" s="63">
        <v>1.1200000000000001</v>
      </c>
      <c r="AA982" s="263">
        <v>1</v>
      </c>
      <c r="AB982" s="63">
        <v>1.1000000000000001</v>
      </c>
      <c r="AC982" s="168">
        <f t="shared" si="234"/>
        <v>47964.7</v>
      </c>
      <c r="AD982" s="168">
        <v>1</v>
      </c>
      <c r="AE982" s="168">
        <f t="shared" si="235"/>
        <v>47964.7</v>
      </c>
      <c r="AF982" s="233">
        <f>'Таб. 1._Общ_гр_ '!BA982+'Таб.2._Комб+Озд+Комп_'!AP982</f>
        <v>384.79999999999995</v>
      </c>
      <c r="AG982" s="233">
        <f t="shared" si="236"/>
        <v>48349.5</v>
      </c>
    </row>
    <row r="983" spans="1:33" s="19" customFormat="1" ht="11.25" hidden="1" customHeight="1">
      <c r="A983" s="219" t="s">
        <v>983</v>
      </c>
      <c r="B983" s="249" t="s">
        <v>967</v>
      </c>
      <c r="C983" s="226">
        <v>1</v>
      </c>
      <c r="D983" s="160" t="s">
        <v>61</v>
      </c>
      <c r="E983" s="249" t="s">
        <v>1106</v>
      </c>
      <c r="F983" s="229">
        <f>'Таб. 1._Общ_гр_ '!E983+'Таб. 1._Общ_гр_ '!F983+'Таб. 1._Общ_гр_ '!G983+'Таб. 1._Общ_гр_ '!H983</f>
        <v>211</v>
      </c>
      <c r="G983" s="229">
        <f>'Таб. 1._Общ_гр_ '!N983+'Таб. 1._Общ_гр_ '!O983+'Таб. 1._Общ_гр_ '!P983+'Таб. 1._Общ_гр_ '!Q983</f>
        <v>0</v>
      </c>
      <c r="H983" s="229">
        <f>'Таб. 1._Общ_гр_ '!W983+'Таб. 1._Общ_гр_ '!X983+'Таб. 1._Общ_гр_ '!Y983+'Таб. 1._Общ_гр_ '!Z983</f>
        <v>106</v>
      </c>
      <c r="I983" s="229">
        <f>'Таб. 1._Общ_гр_ '!AF983+'Таб. 1._Общ_гр_ '!AG983+'Таб. 1._Общ_гр_ '!AH983+'Таб. 1._Общ_гр_ '!AI983</f>
        <v>0</v>
      </c>
      <c r="J983" s="229">
        <f>'Таб.2._Комб+Озд+Комп_'!E983</f>
        <v>12</v>
      </c>
      <c r="K983" s="229">
        <f>'Таб.2._Комб+Озд+Комп_'!G983</f>
        <v>20</v>
      </c>
      <c r="L983" s="229">
        <f>'Таб.2._Комб+Озд+Комп_'!I983</f>
        <v>0</v>
      </c>
      <c r="M983" s="229">
        <f>'Таб.2._Комб+Озд+Комп_'!K983</f>
        <v>0</v>
      </c>
      <c r="N983" s="229">
        <f>'Таб.2._Комб+Озд+Комп_'!M983</f>
        <v>0</v>
      </c>
      <c r="O983" s="229">
        <f>'Таб.2._Комб+Озд+Комп_'!O983</f>
        <v>0</v>
      </c>
      <c r="P983" s="229">
        <f>'Таб.2._Комб+Озд+Комп_'!Q983</f>
        <v>0</v>
      </c>
      <c r="Q983" s="229">
        <f>'Таб.2._Комб+Озд+Комп_'!S983</f>
        <v>0</v>
      </c>
      <c r="R983" s="229">
        <f>'Таб.2._Комб+Озд+Комп_'!U983</f>
        <v>246</v>
      </c>
      <c r="S983" s="229">
        <f>'Таб.2._Комб+Озд+Комп_'!W983</f>
        <v>0</v>
      </c>
      <c r="T983" s="229">
        <f>'Таб.2._Комб+Озд+Комп_'!Y983</f>
        <v>0</v>
      </c>
      <c r="U983" s="229">
        <f>'Таб.2._Комб+Озд+Комп_'!AA983</f>
        <v>0</v>
      </c>
      <c r="V983" s="230">
        <f t="shared" si="233"/>
        <v>595</v>
      </c>
      <c r="W983" s="231">
        <f>'Таб. 1._Общ_гр_ '!I983+'Таб. 1._Общ_гр_ '!R983+'Таб. 1._Общ_гр_ '!AA983+'Таб. 1._Общ_гр_ '!AJ983+'Таб.2._Комб+Озд+Комп_'!AD983</f>
        <v>25</v>
      </c>
      <c r="X983" s="168">
        <f>'Таб. 1._Общ_гр_ '!AZ983+'Таб.2._Комб+Озд+Комп_'!AO983</f>
        <v>61450.399999999994</v>
      </c>
      <c r="Y983" s="252">
        <v>1.04</v>
      </c>
      <c r="Z983" s="63">
        <v>1.1599999999999999</v>
      </c>
      <c r="AA983" s="263">
        <v>1</v>
      </c>
      <c r="AB983" s="63">
        <v>1.1000000000000001</v>
      </c>
      <c r="AC983" s="168">
        <f t="shared" si="234"/>
        <v>81547.100000000006</v>
      </c>
      <c r="AD983" s="168">
        <v>1</v>
      </c>
      <c r="AE983" s="168">
        <f t="shared" si="235"/>
        <v>81547.100000000006</v>
      </c>
      <c r="AF983" s="233">
        <f>'Таб. 1._Общ_гр_ '!BA983+'Таб.2._Комб+Озд+Комп_'!AP983</f>
        <v>618.79999999999995</v>
      </c>
      <c r="AG983" s="233">
        <f t="shared" si="236"/>
        <v>82165.900000000009</v>
      </c>
    </row>
    <row r="984" spans="1:33" s="19" customFormat="1" ht="11.25" hidden="1" customHeight="1">
      <c r="A984" s="219" t="s">
        <v>984</v>
      </c>
      <c r="B984" s="249" t="s">
        <v>967</v>
      </c>
      <c r="C984" s="226">
        <v>1</v>
      </c>
      <c r="D984" s="160" t="s">
        <v>61</v>
      </c>
      <c r="E984" s="249" t="s">
        <v>1106</v>
      </c>
      <c r="F984" s="229">
        <f>'Таб. 1._Общ_гр_ '!E984+'Таб. 1._Общ_гр_ '!F984+'Таб. 1._Общ_гр_ '!G984+'Таб. 1._Общ_гр_ '!H984</f>
        <v>68</v>
      </c>
      <c r="G984" s="229">
        <f>'Таб. 1._Общ_гр_ '!N984+'Таб. 1._Общ_гр_ '!O984+'Таб. 1._Общ_гр_ '!P984+'Таб. 1._Общ_гр_ '!Q984</f>
        <v>0</v>
      </c>
      <c r="H984" s="229">
        <f>'Таб. 1._Общ_гр_ '!W984+'Таб. 1._Общ_гр_ '!X984+'Таб. 1._Общ_гр_ '!Y984+'Таб. 1._Общ_гр_ '!Z984</f>
        <v>75</v>
      </c>
      <c r="I984" s="229">
        <f>'Таб. 1._Общ_гр_ '!AF984+'Таб. 1._Общ_гр_ '!AG984+'Таб. 1._Общ_гр_ '!AH984+'Таб. 1._Общ_гр_ '!AI984</f>
        <v>0</v>
      </c>
      <c r="J984" s="229">
        <f>'Таб.2._Комб+Озд+Комп_'!E984</f>
        <v>7</v>
      </c>
      <c r="K984" s="229">
        <f>'Таб.2._Комб+Озд+Комп_'!G984</f>
        <v>0</v>
      </c>
      <c r="L984" s="229">
        <f>'Таб.2._Комб+Озд+Комп_'!I984</f>
        <v>0</v>
      </c>
      <c r="M984" s="229">
        <f>'Таб.2._Комб+Озд+Комп_'!K984</f>
        <v>0</v>
      </c>
      <c r="N984" s="229">
        <f>'Таб.2._Комб+Озд+Комп_'!M984</f>
        <v>0</v>
      </c>
      <c r="O984" s="229">
        <f>'Таб.2._Комб+Озд+Комп_'!O984</f>
        <v>0</v>
      </c>
      <c r="P984" s="229">
        <f>'Таб.2._Комб+Озд+Комп_'!Q984</f>
        <v>0</v>
      </c>
      <c r="Q984" s="229">
        <f>'Таб.2._Комб+Озд+Комп_'!S984</f>
        <v>0</v>
      </c>
      <c r="R984" s="229">
        <f>'Таб.2._Комб+Озд+Комп_'!U984</f>
        <v>220</v>
      </c>
      <c r="S984" s="229">
        <f>'Таб.2._Комб+Озд+Комп_'!W984</f>
        <v>0</v>
      </c>
      <c r="T984" s="229">
        <f>'Таб.2._Комб+Озд+Комп_'!Y984</f>
        <v>0</v>
      </c>
      <c r="U984" s="229">
        <f>'Таб.2._Комб+Озд+Комп_'!AA984</f>
        <v>0</v>
      </c>
      <c r="V984" s="230">
        <f t="shared" si="233"/>
        <v>370</v>
      </c>
      <c r="W984" s="231">
        <f>'Таб. 1._Общ_гр_ '!I984+'Таб. 1._Общ_гр_ '!R984+'Таб. 1._Общ_гр_ '!AA984+'Таб. 1._Общ_гр_ '!AJ984+'Таб.2._Комб+Озд+Комп_'!AD984</f>
        <v>13</v>
      </c>
      <c r="X984" s="168">
        <f>'Таб. 1._Общ_гр_ '!AZ984+'Таб.2._Комб+Озд+Комп_'!AO984</f>
        <v>40586.699999999997</v>
      </c>
      <c r="Y984" s="252">
        <v>1.04</v>
      </c>
      <c r="Z984" s="63">
        <v>1.1200000000000001</v>
      </c>
      <c r="AA984" s="263">
        <v>1</v>
      </c>
      <c r="AB984" s="63">
        <v>1.05</v>
      </c>
      <c r="AC984" s="168">
        <f t="shared" si="234"/>
        <v>49639.199999999997</v>
      </c>
      <c r="AD984" s="168">
        <v>1</v>
      </c>
      <c r="AE984" s="168">
        <f t="shared" si="235"/>
        <v>49639.199999999997</v>
      </c>
      <c r="AF984" s="233">
        <f>'Таб. 1._Общ_гр_ '!BA984+'Таб.2._Комб+Озд+Комп_'!AP984</f>
        <v>384.79999999999995</v>
      </c>
      <c r="AG984" s="233">
        <f t="shared" si="236"/>
        <v>50024</v>
      </c>
    </row>
    <row r="985" spans="1:33" s="19" customFormat="1" ht="11.25" hidden="1" customHeight="1">
      <c r="A985" s="219" t="s">
        <v>985</v>
      </c>
      <c r="B985" s="249" t="s">
        <v>967</v>
      </c>
      <c r="C985" s="226">
        <v>1</v>
      </c>
      <c r="D985" s="160" t="s">
        <v>61</v>
      </c>
      <c r="E985" s="249" t="s">
        <v>1106</v>
      </c>
      <c r="F985" s="229">
        <f>'Таб. 1._Общ_гр_ '!E985+'Таб. 1._Общ_гр_ '!F985+'Таб. 1._Общ_гр_ '!G985+'Таб. 1._Общ_гр_ '!H985</f>
        <v>62</v>
      </c>
      <c r="G985" s="229">
        <f>'Таб. 1._Общ_гр_ '!N985+'Таб. 1._Общ_гр_ '!O985+'Таб. 1._Общ_гр_ '!P985+'Таб. 1._Общ_гр_ '!Q985</f>
        <v>0</v>
      </c>
      <c r="H985" s="229">
        <f>'Таб. 1._Общ_гр_ '!W985+'Таб. 1._Общ_гр_ '!X985+'Таб. 1._Общ_гр_ '!Y985+'Таб. 1._Общ_гр_ '!Z985</f>
        <v>140</v>
      </c>
      <c r="I985" s="229">
        <f>'Таб. 1._Общ_гр_ '!AF985+'Таб. 1._Общ_гр_ '!AG985+'Таб. 1._Общ_гр_ '!AH985+'Таб. 1._Общ_гр_ '!AI985</f>
        <v>0</v>
      </c>
      <c r="J985" s="229">
        <f>'Таб.2._Комб+Озд+Комп_'!E985</f>
        <v>0</v>
      </c>
      <c r="K985" s="229">
        <f>'Таб.2._Комб+Озд+Комп_'!G985</f>
        <v>0</v>
      </c>
      <c r="L985" s="229">
        <f>'Таб.2._Комб+Озд+Комп_'!I985</f>
        <v>0</v>
      </c>
      <c r="M985" s="229">
        <f>'Таб.2._Комб+Озд+Комп_'!K985</f>
        <v>0</v>
      </c>
      <c r="N985" s="229">
        <f>'Таб.2._Комб+Озд+Комп_'!M985</f>
        <v>0</v>
      </c>
      <c r="O985" s="229">
        <f>'Таб.2._Комб+Озд+Комп_'!O985</f>
        <v>0</v>
      </c>
      <c r="P985" s="229">
        <f>'Таб.2._Комб+Озд+Комп_'!Q985</f>
        <v>0</v>
      </c>
      <c r="Q985" s="229">
        <f>'Таб.2._Комб+Озд+Комп_'!S985</f>
        <v>0</v>
      </c>
      <c r="R985" s="229">
        <f>'Таб.2._Комб+Озд+Комп_'!U985</f>
        <v>343</v>
      </c>
      <c r="S985" s="229">
        <f>'Таб.2._Комб+Озд+Комп_'!W985</f>
        <v>0</v>
      </c>
      <c r="T985" s="229">
        <f>'Таб.2._Комб+Озд+Комп_'!Y985</f>
        <v>0</v>
      </c>
      <c r="U985" s="229">
        <f>'Таб.2._Комб+Озд+Комп_'!AA985</f>
        <v>0</v>
      </c>
      <c r="V985" s="230">
        <f t="shared" si="233"/>
        <v>545</v>
      </c>
      <c r="W985" s="231">
        <f>'Таб. 1._Общ_гр_ '!I985+'Таб. 1._Общ_гр_ '!R985+'Таб. 1._Общ_гр_ '!AA985+'Таб. 1._Общ_гр_ '!AJ985+'Таб.2._Комб+Озд+Комп_'!AD985</f>
        <v>18</v>
      </c>
      <c r="X985" s="168">
        <f>'Таб. 1._Общ_гр_ '!AZ985+'Таб.2._Комб+Озд+Комп_'!AO985</f>
        <v>60262.9</v>
      </c>
      <c r="Y985" s="252">
        <v>1.04</v>
      </c>
      <c r="Z985" s="63">
        <v>1.1599999999999999</v>
      </c>
      <c r="AA985" s="263">
        <v>1</v>
      </c>
      <c r="AB985" s="63">
        <v>1.1000000000000001</v>
      </c>
      <c r="AC985" s="168">
        <f t="shared" si="234"/>
        <v>79971.3</v>
      </c>
      <c r="AD985" s="168">
        <v>1</v>
      </c>
      <c r="AE985" s="168">
        <f t="shared" si="235"/>
        <v>79971.3</v>
      </c>
      <c r="AF985" s="233">
        <f>'Таб. 1._Общ_гр_ '!BA985+'Таб.2._Комб+Озд+Комп_'!AP985</f>
        <v>567.1</v>
      </c>
      <c r="AG985" s="233">
        <f t="shared" si="236"/>
        <v>80538.400000000009</v>
      </c>
    </row>
    <row r="986" spans="1:33" s="19" customFormat="1" ht="11.25" hidden="1" customHeight="1">
      <c r="A986" s="219" t="s">
        <v>986</v>
      </c>
      <c r="B986" s="249" t="s">
        <v>967</v>
      </c>
      <c r="C986" s="226">
        <v>1</v>
      </c>
      <c r="D986" s="160" t="s">
        <v>61</v>
      </c>
      <c r="E986" s="228" t="s">
        <v>1105</v>
      </c>
      <c r="F986" s="229">
        <f>'Таб. 1._Общ_гр_ '!E986+'Таб. 1._Общ_гр_ '!F986+'Таб. 1._Общ_гр_ '!G986+'Таб. 1._Общ_гр_ '!H986</f>
        <v>240</v>
      </c>
      <c r="G986" s="229">
        <f>'Таб. 1._Общ_гр_ '!N986+'Таб. 1._Общ_гр_ '!O986+'Таб. 1._Общ_гр_ '!P986+'Таб. 1._Общ_гр_ '!Q986</f>
        <v>0</v>
      </c>
      <c r="H986" s="229">
        <f>'Таб. 1._Общ_гр_ '!W986+'Таб. 1._Общ_гр_ '!X986+'Таб. 1._Общ_гр_ '!Y986+'Таб. 1._Общ_гр_ '!Z986</f>
        <v>80</v>
      </c>
      <c r="I986" s="229">
        <f>'Таб. 1._Общ_гр_ '!AF986+'Таб. 1._Общ_гр_ '!AG986+'Таб. 1._Общ_гр_ '!AH986+'Таб. 1._Общ_гр_ '!AI986</f>
        <v>0</v>
      </c>
      <c r="J986" s="229">
        <f>'Таб.2._Комб+Озд+Комп_'!E986</f>
        <v>30</v>
      </c>
      <c r="K986" s="229">
        <f>'Таб.2._Комб+Озд+Комп_'!G986</f>
        <v>0</v>
      </c>
      <c r="L986" s="229">
        <f>'Таб.2._Комб+Озд+Комп_'!I986</f>
        <v>0</v>
      </c>
      <c r="M986" s="229">
        <f>'Таб.2._Комб+Озд+Комп_'!K986</f>
        <v>0</v>
      </c>
      <c r="N986" s="229">
        <f>'Таб.2._Комб+Озд+Комп_'!M986</f>
        <v>0</v>
      </c>
      <c r="O986" s="229">
        <f>'Таб.2._Комб+Озд+Комп_'!O986</f>
        <v>0</v>
      </c>
      <c r="P986" s="229">
        <f>'Таб.2._Комб+Озд+Комп_'!Q986</f>
        <v>0</v>
      </c>
      <c r="Q986" s="229">
        <f>'Таб.2._Комб+Озд+Комп_'!S986</f>
        <v>0</v>
      </c>
      <c r="R986" s="229">
        <f>'Таб.2._Комб+Озд+Комп_'!U986</f>
        <v>150</v>
      </c>
      <c r="S986" s="229">
        <f>'Таб.2._Комб+Озд+Комп_'!W986</f>
        <v>0</v>
      </c>
      <c r="T986" s="229">
        <f>'Таб.2._Комб+Озд+Комп_'!Y986</f>
        <v>0</v>
      </c>
      <c r="U986" s="229">
        <f>'Таб.2._Комб+Озд+Комп_'!AA986</f>
        <v>0</v>
      </c>
      <c r="V986" s="230">
        <f t="shared" si="233"/>
        <v>500</v>
      </c>
      <c r="W986" s="231">
        <f>'Таб. 1._Общ_гр_ '!I986+'Таб. 1._Общ_гр_ '!R986+'Таб. 1._Общ_гр_ '!AA986+'Таб. 1._Общ_гр_ '!AJ986+'Таб.2._Комб+Озд+Комп_'!AD986</f>
        <v>21</v>
      </c>
      <c r="X986" s="168">
        <f>'Таб. 1._Общ_гр_ '!AZ986+'Таб.2._Комб+Озд+Комп_'!AO986</f>
        <v>47789.299999999996</v>
      </c>
      <c r="Y986" s="252">
        <v>1</v>
      </c>
      <c r="Z986" s="63">
        <v>1.1200000000000001</v>
      </c>
      <c r="AA986" s="263">
        <v>1</v>
      </c>
      <c r="AB986" s="63">
        <v>1</v>
      </c>
      <c r="AC986" s="168">
        <f t="shared" si="234"/>
        <v>53524</v>
      </c>
      <c r="AD986" s="168">
        <v>1</v>
      </c>
      <c r="AE986" s="168">
        <f t="shared" si="235"/>
        <v>53524</v>
      </c>
      <c r="AF986" s="233">
        <f>'Таб. 1._Общ_гр_ '!BA986+'Таб.2._Комб+Озд+Комп_'!AP986</f>
        <v>520.20000000000005</v>
      </c>
      <c r="AG986" s="233">
        <f t="shared" si="236"/>
        <v>54044.2</v>
      </c>
    </row>
    <row r="987" spans="1:33" s="19" customFormat="1" ht="11.25" hidden="1" customHeight="1">
      <c r="A987" s="219" t="s">
        <v>987</v>
      </c>
      <c r="B987" s="249" t="s">
        <v>967</v>
      </c>
      <c r="C987" s="226">
        <v>1</v>
      </c>
      <c r="D987" s="160" t="s">
        <v>61</v>
      </c>
      <c r="E987" s="228" t="s">
        <v>1105</v>
      </c>
      <c r="F987" s="229">
        <f>'Таб. 1._Общ_гр_ '!E987+'Таб. 1._Общ_гр_ '!F987+'Таб. 1._Общ_гр_ '!G987+'Таб. 1._Общ_гр_ '!H987</f>
        <v>140</v>
      </c>
      <c r="G987" s="229">
        <f>'Таб. 1._Общ_гр_ '!N987+'Таб. 1._Общ_гр_ '!O987+'Таб. 1._Общ_гр_ '!P987+'Таб. 1._Общ_гр_ '!Q987</f>
        <v>0</v>
      </c>
      <c r="H987" s="229">
        <f>'Таб. 1._Общ_гр_ '!W987+'Таб. 1._Общ_гр_ '!X987+'Таб. 1._Общ_гр_ '!Y987+'Таб. 1._Общ_гр_ '!Z987</f>
        <v>100</v>
      </c>
      <c r="I987" s="229">
        <f>'Таб. 1._Общ_гр_ '!AF987+'Таб. 1._Общ_гр_ '!AG987+'Таб. 1._Общ_гр_ '!AH987+'Таб. 1._Общ_гр_ '!AI987</f>
        <v>0</v>
      </c>
      <c r="J987" s="229">
        <f>'Таб.2._Комб+Озд+Комп_'!E987</f>
        <v>0</v>
      </c>
      <c r="K987" s="229">
        <f>'Таб.2._Комб+Озд+Комп_'!G987</f>
        <v>0</v>
      </c>
      <c r="L987" s="229">
        <f>'Таб.2._Комб+Озд+Комп_'!I987</f>
        <v>0</v>
      </c>
      <c r="M987" s="229">
        <f>'Таб.2._Комб+Озд+Комп_'!K987</f>
        <v>0</v>
      </c>
      <c r="N987" s="229">
        <f>'Таб.2._Комб+Озд+Комп_'!M987</f>
        <v>0</v>
      </c>
      <c r="O987" s="229">
        <f>'Таб.2._Комб+Озд+Комп_'!O987</f>
        <v>0</v>
      </c>
      <c r="P987" s="229">
        <f>'Таб.2._Комб+Озд+Комп_'!Q987</f>
        <v>0</v>
      </c>
      <c r="Q987" s="229">
        <f>'Таб.2._Комб+Озд+Комп_'!S987</f>
        <v>0</v>
      </c>
      <c r="R987" s="229">
        <f>'Таб.2._Комб+Озд+Комп_'!U987</f>
        <v>250</v>
      </c>
      <c r="S987" s="229">
        <f>'Таб.2._Комб+Озд+Комп_'!W987</f>
        <v>0</v>
      </c>
      <c r="T987" s="229">
        <f>'Таб.2._Комб+Озд+Комп_'!Y987</f>
        <v>0</v>
      </c>
      <c r="U987" s="229">
        <f>'Таб.2._Комб+Озд+Комп_'!AA987</f>
        <v>0</v>
      </c>
      <c r="V987" s="230">
        <f t="shared" si="233"/>
        <v>490</v>
      </c>
      <c r="W987" s="231">
        <f>'Таб. 1._Общ_гр_ '!I987+'Таб. 1._Общ_гр_ '!R987+'Таб. 1._Общ_гр_ '!AA987+'Таб. 1._Общ_гр_ '!AJ987+'Таб.2._Комб+Озд+Комп_'!AD987</f>
        <v>15</v>
      </c>
      <c r="X987" s="168">
        <f>'Таб. 1._Общ_гр_ '!AZ987+'Таб.2._Комб+Озд+Комп_'!AO987</f>
        <v>50491.7</v>
      </c>
      <c r="Y987" s="252">
        <v>1</v>
      </c>
      <c r="Z987" s="63">
        <v>1.1599999999999999</v>
      </c>
      <c r="AA987" s="263">
        <v>1</v>
      </c>
      <c r="AB987" s="63">
        <v>1</v>
      </c>
      <c r="AC987" s="168">
        <f t="shared" si="234"/>
        <v>58570.400000000001</v>
      </c>
      <c r="AD987" s="168">
        <v>1</v>
      </c>
      <c r="AE987" s="168">
        <f t="shared" si="235"/>
        <v>58570.400000000001</v>
      </c>
      <c r="AF987" s="233">
        <f>'Таб. 1._Общ_гр_ '!BA987+'Таб.2._Комб+Озд+Комп_'!AP987</f>
        <v>509.6</v>
      </c>
      <c r="AG987" s="233">
        <f t="shared" si="236"/>
        <v>59080</v>
      </c>
    </row>
    <row r="988" spans="1:33" s="19" customFormat="1" ht="11.25" hidden="1" customHeight="1">
      <c r="A988" s="219" t="s">
        <v>988</v>
      </c>
      <c r="B988" s="249" t="s">
        <v>967</v>
      </c>
      <c r="C988" s="226">
        <v>1</v>
      </c>
      <c r="D988" s="160" t="s">
        <v>61</v>
      </c>
      <c r="E988" s="228" t="s">
        <v>1105</v>
      </c>
      <c r="F988" s="229">
        <f>'Таб. 1._Общ_гр_ '!E988+'Таб. 1._Общ_гр_ '!F988+'Таб. 1._Общ_гр_ '!G988+'Таб. 1._Общ_гр_ '!H988</f>
        <v>650</v>
      </c>
      <c r="G988" s="229">
        <f>'Таб. 1._Общ_гр_ '!N988+'Таб. 1._Общ_гр_ '!O988+'Таб. 1._Общ_гр_ '!P988+'Таб. 1._Общ_гр_ '!Q988</f>
        <v>0</v>
      </c>
      <c r="H988" s="229">
        <f>'Таб. 1._Общ_гр_ '!W988+'Таб. 1._Общ_гр_ '!X988+'Таб. 1._Общ_гр_ '!Y988+'Таб. 1._Общ_гр_ '!Z988</f>
        <v>240</v>
      </c>
      <c r="I988" s="229">
        <f>'Таб. 1._Общ_гр_ '!AF988+'Таб. 1._Общ_гр_ '!AG988+'Таб. 1._Общ_гр_ '!AH988+'Таб. 1._Общ_гр_ '!AI988</f>
        <v>0</v>
      </c>
      <c r="J988" s="229">
        <f>'Таб.2._Комб+Озд+Комп_'!E988</f>
        <v>15</v>
      </c>
      <c r="K988" s="229">
        <f>'Таб.2._Комб+Озд+Комп_'!G988</f>
        <v>0</v>
      </c>
      <c r="L988" s="229">
        <f>'Таб.2._Комб+Озд+Комп_'!I988</f>
        <v>0</v>
      </c>
      <c r="M988" s="229">
        <f>'Таб.2._Комб+Озд+Комп_'!K988</f>
        <v>0</v>
      </c>
      <c r="N988" s="229">
        <f>'Таб.2._Комб+Озд+Комп_'!M988</f>
        <v>0</v>
      </c>
      <c r="O988" s="229">
        <f>'Таб.2._Комб+Озд+Комп_'!O988</f>
        <v>0</v>
      </c>
      <c r="P988" s="229">
        <f>'Таб.2._Комб+Озд+Комп_'!Q988</f>
        <v>0</v>
      </c>
      <c r="Q988" s="229">
        <f>'Таб.2._Комб+Озд+Комп_'!S988</f>
        <v>0</v>
      </c>
      <c r="R988" s="229">
        <f>'Таб.2._Комб+Озд+Комп_'!U988</f>
        <v>400</v>
      </c>
      <c r="S988" s="229">
        <f>'Таб.2._Комб+Озд+Комп_'!W988</f>
        <v>0</v>
      </c>
      <c r="T988" s="229">
        <f>'Таб.2._Комб+Озд+Комп_'!Y988</f>
        <v>0</v>
      </c>
      <c r="U988" s="229">
        <f>'Таб.2._Комб+Озд+Комп_'!AA988</f>
        <v>0</v>
      </c>
      <c r="V988" s="230">
        <f t="shared" si="233"/>
        <v>1305</v>
      </c>
      <c r="W988" s="231">
        <f>'Таб. 1._Общ_гр_ '!I988+'Таб. 1._Общ_гр_ '!R988+'Таб. 1._Общ_гр_ '!AA988+'Таб. 1._Общ_гр_ '!AJ988+'Таб.2._Комб+Озд+Комп_'!AD988</f>
        <v>40</v>
      </c>
      <c r="X988" s="168">
        <f>'Таб. 1._Общ_гр_ '!AZ988+'Таб.2._Комб+Озд+Комп_'!AO988</f>
        <v>120411.90000000001</v>
      </c>
      <c r="Y988" s="252">
        <v>1</v>
      </c>
      <c r="Z988" s="63">
        <v>1.1200000000000001</v>
      </c>
      <c r="AA988" s="263">
        <v>1</v>
      </c>
      <c r="AB988" s="63">
        <v>1.1000000000000001</v>
      </c>
      <c r="AC988" s="168">
        <f t="shared" si="234"/>
        <v>148347.5</v>
      </c>
      <c r="AD988" s="168">
        <v>1</v>
      </c>
      <c r="AE988" s="168">
        <f t="shared" si="235"/>
        <v>148347.5</v>
      </c>
      <c r="AF988" s="233">
        <f>'Таб. 1._Общ_гр_ '!BA988+'Таб.2._Комб+Озд+Комп_'!AP988</f>
        <v>1357.2</v>
      </c>
      <c r="AG988" s="233">
        <f t="shared" si="236"/>
        <v>149704.70000000001</v>
      </c>
    </row>
    <row r="989" spans="1:33" s="19" customFormat="1" ht="11.25" hidden="1" customHeight="1">
      <c r="A989" s="219" t="s">
        <v>989</v>
      </c>
      <c r="B989" s="249" t="s">
        <v>967</v>
      </c>
      <c r="C989" s="226">
        <v>1</v>
      </c>
      <c r="D989" s="160" t="s">
        <v>61</v>
      </c>
      <c r="E989" s="228" t="s">
        <v>1105</v>
      </c>
      <c r="F989" s="229">
        <f>'Таб. 1._Общ_гр_ '!E989+'Таб. 1._Общ_гр_ '!F989+'Таб. 1._Общ_гр_ '!G989+'Таб. 1._Общ_гр_ '!H989</f>
        <v>114</v>
      </c>
      <c r="G989" s="229">
        <f>'Таб. 1._Общ_гр_ '!N989+'Таб. 1._Общ_гр_ '!O989+'Таб. 1._Общ_гр_ '!P989+'Таб. 1._Общ_гр_ '!Q989</f>
        <v>0</v>
      </c>
      <c r="H989" s="229">
        <f>'Таб. 1._Общ_гр_ '!W989+'Таб. 1._Общ_гр_ '!X989+'Таб. 1._Общ_гр_ '!Y989+'Таб. 1._Общ_гр_ '!Z989</f>
        <v>158</v>
      </c>
      <c r="I989" s="229">
        <f>'Таб. 1._Общ_гр_ '!AF989+'Таб. 1._Общ_гр_ '!AG989+'Таб. 1._Общ_гр_ '!AH989+'Таб. 1._Общ_гр_ '!AI989</f>
        <v>0</v>
      </c>
      <c r="J989" s="229">
        <f>'Таб.2._Комб+Озд+Комп_'!E989</f>
        <v>0</v>
      </c>
      <c r="K989" s="229">
        <f>'Таб.2._Комб+Озд+Комп_'!G989</f>
        <v>0</v>
      </c>
      <c r="L989" s="229">
        <f>'Таб.2._Комб+Озд+Комп_'!I989</f>
        <v>0</v>
      </c>
      <c r="M989" s="229">
        <f>'Таб.2._Комб+Озд+Комп_'!K989</f>
        <v>0</v>
      </c>
      <c r="N989" s="229">
        <f>'Таб.2._Комб+Озд+Комп_'!M989</f>
        <v>0</v>
      </c>
      <c r="O989" s="229">
        <f>'Таб.2._Комб+Озд+Комп_'!O989</f>
        <v>0</v>
      </c>
      <c r="P989" s="229">
        <f>'Таб.2._Комб+Озд+Комп_'!Q989</f>
        <v>0</v>
      </c>
      <c r="Q989" s="229">
        <f>'Таб.2._Комб+Озд+Комп_'!S989</f>
        <v>0</v>
      </c>
      <c r="R989" s="229">
        <f>'Таб.2._Комб+Озд+Комп_'!U989</f>
        <v>308</v>
      </c>
      <c r="S989" s="229">
        <f>'Таб.2._Комб+Озд+Комп_'!W989</f>
        <v>0</v>
      </c>
      <c r="T989" s="229">
        <f>'Таб.2._Комб+Озд+Комп_'!Y989</f>
        <v>0</v>
      </c>
      <c r="U989" s="229">
        <f>'Таб.2._Комб+Озд+Комп_'!AA989</f>
        <v>0</v>
      </c>
      <c r="V989" s="230">
        <f t="shared" si="233"/>
        <v>580</v>
      </c>
      <c r="W989" s="231">
        <f>'Таб. 1._Общ_гр_ '!I989+'Таб. 1._Общ_гр_ '!R989+'Таб. 1._Общ_гр_ '!AA989+'Таб. 1._Общ_гр_ '!AJ989+'Таб.2._Комб+Озд+Комп_'!AD989</f>
        <v>16</v>
      </c>
      <c r="X989" s="168">
        <f>'Таб. 1._Общ_гр_ '!AZ989+'Таб.2._Комб+Озд+Комп_'!AO989</f>
        <v>61016.7</v>
      </c>
      <c r="Y989" s="252">
        <v>1</v>
      </c>
      <c r="Z989" s="63">
        <v>1.1599999999999999</v>
      </c>
      <c r="AA989" s="263">
        <v>1</v>
      </c>
      <c r="AB989" s="63">
        <v>1</v>
      </c>
      <c r="AC989" s="168">
        <f t="shared" si="234"/>
        <v>70779.399999999994</v>
      </c>
      <c r="AD989" s="168">
        <v>1</v>
      </c>
      <c r="AE989" s="168">
        <f t="shared" si="235"/>
        <v>70779.399999999994</v>
      </c>
      <c r="AF989" s="233">
        <f>'Таб. 1._Общ_гр_ '!BA989+'Таб.2._Комб+Озд+Комп_'!AP989</f>
        <v>603.20000000000005</v>
      </c>
      <c r="AG989" s="233">
        <f t="shared" si="236"/>
        <v>71382.599999999991</v>
      </c>
    </row>
    <row r="990" spans="1:33" s="19" customFormat="1" ht="11.25" hidden="1" customHeight="1">
      <c r="A990" s="219" t="s">
        <v>990</v>
      </c>
      <c r="B990" s="249" t="s">
        <v>967</v>
      </c>
      <c r="C990" s="226">
        <v>1</v>
      </c>
      <c r="D990" s="160" t="s">
        <v>61</v>
      </c>
      <c r="E990" s="228" t="s">
        <v>1105</v>
      </c>
      <c r="F990" s="229">
        <f>'Таб. 1._Общ_гр_ '!E990+'Таб. 1._Общ_гр_ '!F990+'Таб. 1._Общ_гр_ '!G990+'Таб. 1._Общ_гр_ '!H990</f>
        <v>152</v>
      </c>
      <c r="G990" s="229">
        <f>'Таб. 1._Общ_гр_ '!N990+'Таб. 1._Общ_гр_ '!O990+'Таб. 1._Общ_гр_ '!P990+'Таб. 1._Общ_гр_ '!Q990</f>
        <v>0</v>
      </c>
      <c r="H990" s="229">
        <f>'Таб. 1._Общ_гр_ '!W990+'Таб. 1._Общ_гр_ '!X990+'Таб. 1._Общ_гр_ '!Y990+'Таб. 1._Общ_гр_ '!Z990</f>
        <v>224</v>
      </c>
      <c r="I990" s="229">
        <f>'Таб. 1._Общ_гр_ '!AF990+'Таб. 1._Общ_гр_ '!AG990+'Таб. 1._Общ_гр_ '!AH990+'Таб. 1._Общ_гр_ '!AI990</f>
        <v>0</v>
      </c>
      <c r="J990" s="229">
        <f>'Таб.2._Комб+Озд+Комп_'!E990</f>
        <v>0</v>
      </c>
      <c r="K990" s="229">
        <f>'Таб.2._Комб+Озд+Комп_'!G990</f>
        <v>0</v>
      </c>
      <c r="L990" s="229">
        <f>'Таб.2._Комб+Озд+Комп_'!I990</f>
        <v>0</v>
      </c>
      <c r="M990" s="229">
        <f>'Таб.2._Комб+Озд+Комп_'!K990</f>
        <v>0</v>
      </c>
      <c r="N990" s="229">
        <f>'Таб.2._Комб+Озд+Комп_'!M990</f>
        <v>0</v>
      </c>
      <c r="O990" s="229">
        <f>'Таб.2._Комб+Озд+Комп_'!O990</f>
        <v>0</v>
      </c>
      <c r="P990" s="229">
        <f>'Таб.2._Комб+Озд+Комп_'!Q990</f>
        <v>0</v>
      </c>
      <c r="Q990" s="229">
        <f>'Таб.2._Комб+Озд+Комп_'!S990</f>
        <v>0</v>
      </c>
      <c r="R990" s="229">
        <f>'Таб.2._Комб+Озд+Комп_'!U990</f>
        <v>224</v>
      </c>
      <c r="S990" s="229">
        <f>'Таб.2._Комб+Озд+Комп_'!W990</f>
        <v>0</v>
      </c>
      <c r="T990" s="229">
        <f>'Таб.2._Комб+Озд+Комп_'!Y990</f>
        <v>0</v>
      </c>
      <c r="U990" s="229">
        <f>'Таб.2._Комб+Озд+Комп_'!AA990</f>
        <v>0</v>
      </c>
      <c r="V990" s="230">
        <f t="shared" si="233"/>
        <v>600</v>
      </c>
      <c r="W990" s="231">
        <f>'Таб. 1._Общ_гр_ '!I990+'Таб. 1._Общ_гр_ '!R990+'Таб. 1._Общ_гр_ '!AA990+'Таб. 1._Общ_гр_ '!AJ990+'Таб.2._Комб+Озд+Комп_'!AD990</f>
        <v>19</v>
      </c>
      <c r="X990" s="168">
        <f>'Таб. 1._Общ_гр_ '!AZ990+'Таб.2._Комб+Озд+Комп_'!AO990</f>
        <v>58598.8</v>
      </c>
      <c r="Y990" s="252">
        <v>1</v>
      </c>
      <c r="Z990" s="63">
        <v>1.1200000000000001</v>
      </c>
      <c r="AA990" s="263">
        <v>1</v>
      </c>
      <c r="AB990" s="63">
        <v>1</v>
      </c>
      <c r="AC990" s="168">
        <f t="shared" si="234"/>
        <v>65630.7</v>
      </c>
      <c r="AD990" s="168">
        <v>1</v>
      </c>
      <c r="AE990" s="168">
        <f t="shared" si="235"/>
        <v>65630.7</v>
      </c>
      <c r="AF990" s="233">
        <f>'Таб. 1._Общ_гр_ '!BA990+'Таб.2._Комб+Озд+Комп_'!AP990</f>
        <v>624</v>
      </c>
      <c r="AG990" s="233">
        <f t="shared" si="236"/>
        <v>66254.7</v>
      </c>
    </row>
    <row r="991" spans="1:33" s="19" customFormat="1" ht="11.25" hidden="1" customHeight="1">
      <c r="A991" s="219" t="s">
        <v>991</v>
      </c>
      <c r="B991" s="249" t="s">
        <v>967</v>
      </c>
      <c r="C991" s="226">
        <v>1</v>
      </c>
      <c r="D991" s="160" t="s">
        <v>61</v>
      </c>
      <c r="E991" s="228" t="s">
        <v>1105</v>
      </c>
      <c r="F991" s="229">
        <f>'Таб. 1._Общ_гр_ '!E991+'Таб. 1._Общ_гр_ '!F991+'Таб. 1._Общ_гр_ '!G991+'Таб. 1._Общ_гр_ '!H991</f>
        <v>99</v>
      </c>
      <c r="G991" s="229">
        <f>'Таб. 1._Общ_гр_ '!N991+'Таб. 1._Общ_гр_ '!O991+'Таб. 1._Общ_гр_ '!P991+'Таб. 1._Общ_гр_ '!Q991</f>
        <v>0</v>
      </c>
      <c r="H991" s="229">
        <f>'Таб. 1._Общ_гр_ '!W991+'Таб. 1._Общ_гр_ '!X991+'Таб. 1._Общ_гр_ '!Y991+'Таб. 1._Общ_гр_ '!Z991</f>
        <v>120</v>
      </c>
      <c r="I991" s="229">
        <f>'Таб. 1._Общ_гр_ '!AF991+'Таб. 1._Общ_гр_ '!AG991+'Таб. 1._Общ_гр_ '!AH991+'Таб. 1._Общ_гр_ '!AI991</f>
        <v>0</v>
      </c>
      <c r="J991" s="229">
        <f>'Таб.2._Комб+Озд+Комп_'!E991</f>
        <v>7</v>
      </c>
      <c r="K991" s="229">
        <f>'Таб.2._Комб+Озд+Комп_'!G991</f>
        <v>0</v>
      </c>
      <c r="L991" s="229">
        <f>'Таб.2._Комб+Озд+Комп_'!I991</f>
        <v>0</v>
      </c>
      <c r="M991" s="229">
        <f>'Таб.2._Комб+Озд+Комп_'!K991</f>
        <v>0</v>
      </c>
      <c r="N991" s="229">
        <f>'Таб.2._Комб+Озд+Комп_'!M991</f>
        <v>0</v>
      </c>
      <c r="O991" s="229">
        <f>'Таб.2._Комб+Озд+Комп_'!O991</f>
        <v>0</v>
      </c>
      <c r="P991" s="229">
        <f>'Таб.2._Комб+Озд+Комп_'!Q991</f>
        <v>0</v>
      </c>
      <c r="Q991" s="229">
        <f>'Таб.2._Комб+Озд+Комп_'!S991</f>
        <v>0</v>
      </c>
      <c r="R991" s="229">
        <f>'Таб.2._Комб+Озд+Комп_'!U991</f>
        <v>244</v>
      </c>
      <c r="S991" s="229">
        <f>'Таб.2._Комб+Озд+Комп_'!W991</f>
        <v>0</v>
      </c>
      <c r="T991" s="229">
        <f>'Таб.2._Комб+Озд+Комп_'!Y991</f>
        <v>0</v>
      </c>
      <c r="U991" s="229">
        <f>'Таб.2._Комб+Озд+Комп_'!AA991</f>
        <v>0</v>
      </c>
      <c r="V991" s="230">
        <f t="shared" si="233"/>
        <v>470</v>
      </c>
      <c r="W991" s="231">
        <f>'Таб. 1._Общ_гр_ '!I991+'Таб. 1._Общ_гр_ '!R991+'Таб. 1._Общ_гр_ '!AA991+'Таб. 1._Общ_гр_ '!AJ991+'Таб.2._Комб+Озд+Комп_'!AD991</f>
        <v>17</v>
      </c>
      <c r="X991" s="168">
        <f>'Таб. 1._Общ_гр_ '!AZ991+'Таб.2._Комб+Озд+Комп_'!AO991</f>
        <v>50599.8</v>
      </c>
      <c r="Y991" s="252">
        <v>1</v>
      </c>
      <c r="Z991" s="63">
        <v>1.1599999999999999</v>
      </c>
      <c r="AA991" s="263">
        <v>1</v>
      </c>
      <c r="AB991" s="63">
        <v>1</v>
      </c>
      <c r="AC991" s="168">
        <f t="shared" si="234"/>
        <v>58695.8</v>
      </c>
      <c r="AD991" s="168">
        <v>1</v>
      </c>
      <c r="AE991" s="168">
        <f t="shared" si="235"/>
        <v>58695.8</v>
      </c>
      <c r="AF991" s="233">
        <f>'Таб. 1._Общ_гр_ '!BA991+'Таб.2._Комб+Озд+Комп_'!AP991</f>
        <v>488.8</v>
      </c>
      <c r="AG991" s="233">
        <f t="shared" si="236"/>
        <v>59184.600000000006</v>
      </c>
    </row>
    <row r="992" spans="1:33" s="19" customFormat="1" ht="11.25" hidden="1" customHeight="1">
      <c r="A992" s="219" t="s">
        <v>992</v>
      </c>
      <c r="B992" s="249" t="s">
        <v>967</v>
      </c>
      <c r="C992" s="226"/>
      <c r="D992" s="160" t="s">
        <v>61</v>
      </c>
      <c r="E992" s="228" t="s">
        <v>1105</v>
      </c>
      <c r="F992" s="229">
        <f>'Таб. 1._Общ_гр_ '!E992+'Таб. 1._Общ_гр_ '!F992+'Таб. 1._Общ_гр_ '!G992+'Таб. 1._Общ_гр_ '!H992</f>
        <v>40</v>
      </c>
      <c r="G992" s="229">
        <f>'Таб. 1._Общ_гр_ '!N992+'Таб. 1._Общ_гр_ '!O992+'Таб. 1._Общ_гр_ '!P992+'Таб. 1._Общ_гр_ '!Q992</f>
        <v>0</v>
      </c>
      <c r="H992" s="229">
        <f>'Таб. 1._Общ_гр_ '!W992+'Таб. 1._Общ_гр_ '!X992+'Таб. 1._Общ_гр_ '!Y992+'Таб. 1._Общ_гр_ '!Z992</f>
        <v>0</v>
      </c>
      <c r="I992" s="229">
        <f>'Таб. 1._Общ_гр_ '!AF992+'Таб. 1._Общ_гр_ '!AG992+'Таб. 1._Общ_гр_ '!AH992+'Таб. 1._Общ_гр_ '!AI992</f>
        <v>0</v>
      </c>
      <c r="J992" s="229">
        <f>'Таб.2._Комб+Озд+Комп_'!E992</f>
        <v>0</v>
      </c>
      <c r="K992" s="229">
        <f>'Таб.2._Комб+Озд+Комп_'!G992</f>
        <v>0</v>
      </c>
      <c r="L992" s="229">
        <f>'Таб.2._Комб+Озд+Комп_'!I992</f>
        <v>0</v>
      </c>
      <c r="M992" s="229">
        <f>'Таб.2._Комб+Озд+Комп_'!K992</f>
        <v>0</v>
      </c>
      <c r="N992" s="229">
        <f>'Таб.2._Комб+Озд+Комп_'!M992</f>
        <v>0</v>
      </c>
      <c r="O992" s="229">
        <f>'Таб.2._Комб+Озд+Комп_'!O992</f>
        <v>0</v>
      </c>
      <c r="P992" s="229">
        <f>'Таб.2._Комб+Озд+Комп_'!Q992</f>
        <v>0</v>
      </c>
      <c r="Q992" s="229">
        <f>'Таб.2._Комб+Озд+Комп_'!S992</f>
        <v>0</v>
      </c>
      <c r="R992" s="229">
        <f>'Таб.2._Комб+Озд+Комп_'!U992</f>
        <v>0</v>
      </c>
      <c r="S992" s="229">
        <f>'Таб.2._Комб+Озд+Комп_'!W992</f>
        <v>0</v>
      </c>
      <c r="T992" s="229">
        <f>'Таб.2._Комб+Озд+Комп_'!Y992</f>
        <v>0</v>
      </c>
      <c r="U992" s="229">
        <f>'Таб.2._Комб+Озд+Комп_'!AA992</f>
        <v>0</v>
      </c>
      <c r="V992" s="230">
        <f t="shared" si="233"/>
        <v>40</v>
      </c>
      <c r="W992" s="231">
        <f>'Таб. 1._Общ_гр_ '!I992+'Таб. 1._Общ_гр_ '!R992+'Таб. 1._Общ_гр_ '!AA992+'Таб. 1._Общ_гр_ '!AJ992+'Таб.2._Комб+Озд+Комп_'!AD992</f>
        <v>2</v>
      </c>
      <c r="X992" s="168">
        <f>'Таб. 1._Общ_гр_ '!AZ992+'Таб.2._Комб+Озд+Комп_'!AO992</f>
        <v>2844.6</v>
      </c>
      <c r="Y992" s="252">
        <v>1</v>
      </c>
      <c r="Z992" s="63">
        <v>1.08</v>
      </c>
      <c r="AA992" s="263">
        <v>1.1499999999999999</v>
      </c>
      <c r="AB992" s="63">
        <v>1</v>
      </c>
      <c r="AC992" s="168">
        <f t="shared" si="234"/>
        <v>3533</v>
      </c>
      <c r="AD992" s="168">
        <v>1</v>
      </c>
      <c r="AE992" s="168">
        <f t="shared" si="235"/>
        <v>3533</v>
      </c>
      <c r="AF992" s="233">
        <f>'Таб. 1._Общ_гр_ '!BA992+'Таб.2._Комб+Озд+Комп_'!AP992</f>
        <v>41.6</v>
      </c>
      <c r="AG992" s="233">
        <f t="shared" si="236"/>
        <v>3574.6</v>
      </c>
    </row>
    <row r="993" spans="1:33" s="19" customFormat="1" ht="11.25" hidden="1" customHeight="1">
      <c r="A993" s="219" t="s">
        <v>993</v>
      </c>
      <c r="B993" s="249" t="s">
        <v>967</v>
      </c>
      <c r="C993" s="226"/>
      <c r="D993" s="160" t="s">
        <v>61</v>
      </c>
      <c r="E993" s="228" t="s">
        <v>1105</v>
      </c>
      <c r="F993" s="229">
        <f>'Таб. 1._Общ_гр_ '!E993+'Таб. 1._Общ_гр_ '!F993+'Таб. 1._Общ_гр_ '!G993+'Таб. 1._Общ_гр_ '!H993</f>
        <v>55</v>
      </c>
      <c r="G993" s="229">
        <f>'Таб. 1._Общ_гр_ '!N993+'Таб. 1._Общ_гр_ '!O993+'Таб. 1._Общ_гр_ '!P993+'Таб. 1._Общ_гр_ '!Q993</f>
        <v>0</v>
      </c>
      <c r="H993" s="229">
        <f>'Таб. 1._Общ_гр_ '!W993+'Таб. 1._Общ_гр_ '!X993+'Таб. 1._Общ_гр_ '!Y993+'Таб. 1._Общ_гр_ '!Z993</f>
        <v>0</v>
      </c>
      <c r="I993" s="229">
        <f>'Таб. 1._Общ_гр_ '!AF993+'Таб. 1._Общ_гр_ '!AG993+'Таб. 1._Общ_гр_ '!AH993+'Таб. 1._Общ_гр_ '!AI993</f>
        <v>0</v>
      </c>
      <c r="J993" s="229">
        <f>'Таб.2._Комб+Озд+Комп_'!E993</f>
        <v>0</v>
      </c>
      <c r="K993" s="229">
        <f>'Таб.2._Комб+Озд+Комп_'!G993</f>
        <v>0</v>
      </c>
      <c r="L993" s="229">
        <f>'Таб.2._Комб+Озд+Комп_'!I993</f>
        <v>0</v>
      </c>
      <c r="M993" s="229">
        <f>'Таб.2._Комб+Озд+Комп_'!K993</f>
        <v>0</v>
      </c>
      <c r="N993" s="229">
        <f>'Таб.2._Комб+Озд+Комп_'!M993</f>
        <v>0</v>
      </c>
      <c r="O993" s="229">
        <f>'Таб.2._Комб+Озд+Комп_'!O993</f>
        <v>0</v>
      </c>
      <c r="P993" s="229">
        <f>'Таб.2._Комб+Озд+Комп_'!Q993</f>
        <v>0</v>
      </c>
      <c r="Q993" s="229">
        <f>'Таб.2._Комб+Озд+Комп_'!S993</f>
        <v>0</v>
      </c>
      <c r="R993" s="229">
        <f>'Таб.2._Комб+Озд+Комп_'!U993</f>
        <v>0</v>
      </c>
      <c r="S993" s="229">
        <f>'Таб.2._Комб+Озд+Комп_'!W993</f>
        <v>0</v>
      </c>
      <c r="T993" s="229">
        <f>'Таб.2._Комб+Озд+Комп_'!Y993</f>
        <v>0</v>
      </c>
      <c r="U993" s="229">
        <f>'Таб.2._Комб+Озд+Комп_'!AA993</f>
        <v>0</v>
      </c>
      <c r="V993" s="230">
        <f t="shared" si="233"/>
        <v>55</v>
      </c>
      <c r="W993" s="231">
        <f>'Таб. 1._Общ_гр_ '!I993+'Таб. 1._Общ_гр_ '!R993+'Таб. 1._Общ_гр_ '!AA993+'Таб. 1._Общ_гр_ '!AJ993+'Таб.2._Комб+Озд+Комп_'!AD993</f>
        <v>2</v>
      </c>
      <c r="X993" s="168">
        <f>'Таб. 1._Общ_гр_ '!AZ993+'Таб.2._Комб+Озд+Комп_'!AO993</f>
        <v>3911.3</v>
      </c>
      <c r="Y993" s="252">
        <v>1</v>
      </c>
      <c r="Z993" s="63">
        <v>1</v>
      </c>
      <c r="AA993" s="263">
        <v>1.25</v>
      </c>
      <c r="AB993" s="63">
        <v>1</v>
      </c>
      <c r="AC993" s="168">
        <f t="shared" si="234"/>
        <v>4889.1000000000004</v>
      </c>
      <c r="AD993" s="168">
        <v>1</v>
      </c>
      <c r="AE993" s="168">
        <f t="shared" si="235"/>
        <v>4889.1000000000004</v>
      </c>
      <c r="AF993" s="233">
        <f>'Таб. 1._Общ_гр_ '!BA993+'Таб.2._Комб+Озд+Комп_'!AP993</f>
        <v>57.2</v>
      </c>
      <c r="AG993" s="233">
        <f t="shared" si="236"/>
        <v>4946.3</v>
      </c>
    </row>
    <row r="994" spans="1:33" s="19" customFormat="1" ht="11.25" customHeight="1">
      <c r="A994" s="270" t="s">
        <v>58</v>
      </c>
      <c r="B994" s="271" t="s">
        <v>967</v>
      </c>
      <c r="C994" s="238">
        <f>SUM(C968:C993)</f>
        <v>23</v>
      </c>
      <c r="D994" s="245"/>
      <c r="E994" s="238"/>
      <c r="F994" s="238">
        <f t="shared" ref="F994:X994" si="237">SUM(F968:F993)</f>
        <v>3558</v>
      </c>
      <c r="G994" s="238">
        <f t="shared" si="237"/>
        <v>0</v>
      </c>
      <c r="H994" s="238">
        <f t="shared" si="237"/>
        <v>2314</v>
      </c>
      <c r="I994" s="238">
        <f t="shared" si="237"/>
        <v>0</v>
      </c>
      <c r="J994" s="238">
        <f t="shared" si="237"/>
        <v>287</v>
      </c>
      <c r="K994" s="238">
        <f t="shared" si="237"/>
        <v>20</v>
      </c>
      <c r="L994" s="238">
        <f t="shared" si="237"/>
        <v>0</v>
      </c>
      <c r="M994" s="238">
        <f t="shared" si="237"/>
        <v>0</v>
      </c>
      <c r="N994" s="238">
        <f t="shared" si="237"/>
        <v>365</v>
      </c>
      <c r="O994" s="238">
        <f t="shared" si="237"/>
        <v>0</v>
      </c>
      <c r="P994" s="238">
        <f t="shared" si="237"/>
        <v>60</v>
      </c>
      <c r="Q994" s="238">
        <f t="shared" si="237"/>
        <v>0</v>
      </c>
      <c r="R994" s="238">
        <f t="shared" si="237"/>
        <v>4901</v>
      </c>
      <c r="S994" s="238">
        <f t="shared" si="237"/>
        <v>0</v>
      </c>
      <c r="T994" s="238">
        <f t="shared" si="237"/>
        <v>0</v>
      </c>
      <c r="U994" s="238">
        <f t="shared" si="237"/>
        <v>0</v>
      </c>
      <c r="V994" s="238">
        <f t="shared" si="237"/>
        <v>11505</v>
      </c>
      <c r="W994" s="238">
        <f t="shared" si="237"/>
        <v>414</v>
      </c>
      <c r="X994" s="239">
        <f t="shared" si="237"/>
        <v>1172518.4000000001</v>
      </c>
      <c r="Y994" s="239"/>
      <c r="Z994" s="239"/>
      <c r="AA994" s="239"/>
      <c r="AB994" s="185"/>
      <c r="AC994" s="239">
        <f>SUM(AC968:AC993)</f>
        <v>1417975.7</v>
      </c>
      <c r="AD994" s="240"/>
      <c r="AE994" s="239">
        <f>SUM(AE968:AE993)</f>
        <v>1417975.7</v>
      </c>
      <c r="AF994" s="239">
        <f>SUM(AF968:AF993)</f>
        <v>11965.700000000003</v>
      </c>
      <c r="AG994" s="239">
        <f>SUM(AG968:AG993)</f>
        <v>1429941.4000000001</v>
      </c>
    </row>
    <row r="995" spans="1:33" s="19" customFormat="1" ht="11.25" hidden="1" customHeight="1">
      <c r="A995" s="219" t="s">
        <v>994</v>
      </c>
      <c r="B995" s="249"/>
      <c r="C995" s="249"/>
      <c r="D995" s="160"/>
      <c r="E995" s="249"/>
      <c r="F995" s="249"/>
      <c r="G995" s="249"/>
      <c r="H995" s="249"/>
      <c r="I995" s="249"/>
      <c r="J995" s="272"/>
      <c r="K995" s="272"/>
      <c r="L995" s="272"/>
      <c r="M995" s="272"/>
      <c r="N995" s="272"/>
      <c r="O995" s="272"/>
      <c r="P995" s="272"/>
      <c r="Q995" s="272"/>
      <c r="R995" s="272"/>
      <c r="S995" s="272"/>
      <c r="T995" s="272"/>
      <c r="U995" s="272"/>
      <c r="V995" s="273"/>
      <c r="W995" s="226"/>
      <c r="Z995" s="246" t="s">
        <v>332</v>
      </c>
      <c r="AB995" s="242"/>
      <c r="AD995" s="167"/>
    </row>
    <row r="996" spans="1:33" s="19" customFormat="1" ht="11.25" hidden="1" customHeight="1">
      <c r="A996" s="219" t="s">
        <v>995</v>
      </c>
      <c r="B996" s="249" t="s">
        <v>994</v>
      </c>
      <c r="C996" s="226">
        <v>1</v>
      </c>
      <c r="D996" s="160" t="s">
        <v>61</v>
      </c>
      <c r="E996" s="228" t="s">
        <v>1105</v>
      </c>
      <c r="F996" s="229">
        <f>'Таб. 1._Общ_гр_ '!E996+'Таб. 1._Общ_гр_ '!F996+'Таб. 1._Общ_гр_ '!G996+'Таб. 1._Общ_гр_ '!H996</f>
        <v>0</v>
      </c>
      <c r="G996" s="229">
        <f>'Таб. 1._Общ_гр_ '!N996+'Таб. 1._Общ_гр_ '!O996+'Таб. 1._Общ_гр_ '!P996+'Таб. 1._Общ_гр_ '!Q996</f>
        <v>25</v>
      </c>
      <c r="H996" s="229">
        <f>'Таб. 1._Общ_гр_ '!W996+'Таб. 1._Общ_гр_ '!X996+'Таб. 1._Общ_гр_ '!Y996+'Таб. 1._Общ_гр_ '!Z996</f>
        <v>60</v>
      </c>
      <c r="I996" s="229">
        <f>'Таб. 1._Общ_гр_ '!AF996+'Таб. 1._Общ_гр_ '!AG996+'Таб. 1._Общ_гр_ '!AH996+'Таб. 1._Общ_гр_ '!AI996</f>
        <v>0</v>
      </c>
      <c r="J996" s="229">
        <f>'Таб.2._Комб+Озд+Комп_'!E996</f>
        <v>10</v>
      </c>
      <c r="K996" s="229">
        <f>'Таб.2._Комб+Озд+Комп_'!G996</f>
        <v>0</v>
      </c>
      <c r="L996" s="229">
        <f>'Таб.2._Комб+Озд+Комп_'!I996</f>
        <v>0</v>
      </c>
      <c r="M996" s="229">
        <f>'Таб.2._Комб+Озд+Комп_'!K996</f>
        <v>0</v>
      </c>
      <c r="N996" s="229">
        <f>'Таб.2._Комб+Озд+Комп_'!M996</f>
        <v>0</v>
      </c>
      <c r="O996" s="229">
        <f>'Таб.2._Комб+Озд+Комп_'!O996</f>
        <v>0</v>
      </c>
      <c r="P996" s="229">
        <f>'Таб.2._Комб+Озд+Комп_'!Q996</f>
        <v>0</v>
      </c>
      <c r="Q996" s="229">
        <f>'Таб.2._Комб+Озд+Комп_'!S996</f>
        <v>0</v>
      </c>
      <c r="R996" s="229">
        <f>'Таб.2._Комб+Озд+Комп_'!U996</f>
        <v>215</v>
      </c>
      <c r="S996" s="229">
        <f>'Таб.2._Комб+Озд+Комп_'!W996</f>
        <v>0</v>
      </c>
      <c r="T996" s="229">
        <f>'Таб.2._Комб+Озд+Комп_'!Y996</f>
        <v>0</v>
      </c>
      <c r="U996" s="229">
        <f>'Таб.2._Комб+Озд+Комп_'!AA996</f>
        <v>0</v>
      </c>
      <c r="V996" s="230">
        <f t="shared" ref="V996:V1011" si="238">J996+K996+L996+M996+N996+O996+P996+Q996+R996+S996+T996+U996+F996+G996+H996+I996</f>
        <v>310</v>
      </c>
      <c r="W996" s="231">
        <f>'Таб. 1._Общ_гр_ '!I996+'Таб. 1._Общ_гр_ '!R996+'Таб. 1._Общ_гр_ '!AA996+'Таб. 1._Общ_гр_ '!AJ996+'Таб.2._Комб+Озд+Комп_'!AD996</f>
        <v>11</v>
      </c>
      <c r="X996" s="168">
        <f>'Таб. 1._Общ_гр_ '!AZ996+'Таб.2._Комб+Озд+Комп_'!AO996</f>
        <v>36816.199999999997</v>
      </c>
      <c r="Y996" s="185">
        <v>1</v>
      </c>
      <c r="Z996" s="63">
        <v>1.1599999999999999</v>
      </c>
      <c r="AA996" s="65">
        <v>1.05</v>
      </c>
      <c r="AB996" s="63">
        <v>1.05</v>
      </c>
      <c r="AC996" s="168">
        <f t="shared" ref="AC996:AC1011" si="239">ROUND(X996*Y996*Z996*AA996*AB996,1)</f>
        <v>47084.2</v>
      </c>
      <c r="AD996" s="168">
        <v>1</v>
      </c>
      <c r="AE996" s="168">
        <f t="shared" ref="AE996:AE1011" si="240">ROUND(AC996*AD996,1)</f>
        <v>47084.2</v>
      </c>
      <c r="AF996" s="233">
        <f>'Таб. 1._Общ_гр_ '!BA996+'Таб.2._Комб+Озд+Комп_'!AP996</f>
        <v>322.39999999999998</v>
      </c>
      <c r="AG996" s="233">
        <f t="shared" ref="AG996:AG1011" si="241">AE996+AF996</f>
        <v>47406.6</v>
      </c>
    </row>
    <row r="997" spans="1:33" s="19" customFormat="1" ht="11.25" hidden="1" customHeight="1">
      <c r="A997" s="219" t="s">
        <v>996</v>
      </c>
      <c r="B997" s="249" t="s">
        <v>994</v>
      </c>
      <c r="C997" s="226">
        <v>1</v>
      </c>
      <c r="D997" s="160" t="s">
        <v>61</v>
      </c>
      <c r="E997" s="249" t="s">
        <v>1106</v>
      </c>
      <c r="F997" s="229">
        <f>'Таб. 1._Общ_гр_ '!E997+'Таб. 1._Общ_гр_ '!F997+'Таб. 1._Общ_гр_ '!G997+'Таб. 1._Общ_гр_ '!H997</f>
        <v>279</v>
      </c>
      <c r="G997" s="229">
        <f>'Таб. 1._Общ_гр_ '!N997+'Таб. 1._Общ_гр_ '!O997+'Таб. 1._Общ_гр_ '!P997+'Таб. 1._Общ_гр_ '!Q997</f>
        <v>0</v>
      </c>
      <c r="H997" s="229">
        <f>'Таб. 1._Общ_гр_ '!W997+'Таб. 1._Общ_гр_ '!X997+'Таб. 1._Общ_гр_ '!Y997+'Таб. 1._Общ_гр_ '!Z997</f>
        <v>85</v>
      </c>
      <c r="I997" s="229">
        <f>'Таб. 1._Общ_гр_ '!AF997+'Таб. 1._Общ_гр_ '!AG997+'Таб. 1._Общ_гр_ '!AH997+'Таб. 1._Общ_гр_ '!AI997</f>
        <v>0</v>
      </c>
      <c r="J997" s="229">
        <f>'Таб.2._Комб+Озд+Комп_'!E997</f>
        <v>0</v>
      </c>
      <c r="K997" s="229">
        <f>'Таб.2._Комб+Озд+Комп_'!G997</f>
        <v>0</v>
      </c>
      <c r="L997" s="229">
        <f>'Таб.2._Комб+Озд+Комп_'!I997</f>
        <v>0</v>
      </c>
      <c r="M997" s="229">
        <f>'Таб.2._Комб+Озд+Комп_'!K997</f>
        <v>0</v>
      </c>
      <c r="N997" s="229">
        <f>'Таб.2._Комб+Озд+Комп_'!M997</f>
        <v>91</v>
      </c>
      <c r="O997" s="229">
        <f>'Таб.2._Комб+Озд+Комп_'!O997</f>
        <v>0</v>
      </c>
      <c r="P997" s="229">
        <f>'Таб.2._Комб+Озд+Комп_'!Q997</f>
        <v>0</v>
      </c>
      <c r="Q997" s="229">
        <f>'Таб.2._Комб+Озд+Комп_'!S997</f>
        <v>0</v>
      </c>
      <c r="R997" s="229">
        <f>'Таб.2._Комб+Озд+Комп_'!U997</f>
        <v>175</v>
      </c>
      <c r="S997" s="229">
        <f>'Таб.2._Комб+Озд+Комп_'!W997</f>
        <v>0</v>
      </c>
      <c r="T997" s="229">
        <f>'Таб.2._Комб+Озд+Комп_'!Y997</f>
        <v>0</v>
      </c>
      <c r="U997" s="229">
        <f>'Таб.2._Комб+Озд+Комп_'!AA997</f>
        <v>0</v>
      </c>
      <c r="V997" s="230">
        <f t="shared" si="238"/>
        <v>630</v>
      </c>
      <c r="W997" s="231">
        <f>'Таб. 1._Общ_гр_ '!I997+'Таб. 1._Общ_гр_ '!R997+'Таб. 1._Общ_гр_ '!AA997+'Таб. 1._Общ_гр_ '!AJ997+'Таб.2._Комб+Озд+Комп_'!AD997</f>
        <v>22</v>
      </c>
      <c r="X997" s="168">
        <f>'Таб. 1._Общ_гр_ '!AZ997+'Таб.2._Комб+Озд+Комп_'!AO997</f>
        <v>57261.8</v>
      </c>
      <c r="Y997" s="252">
        <v>1.04</v>
      </c>
      <c r="Z997" s="63">
        <v>1.08</v>
      </c>
      <c r="AA997" s="63">
        <v>1</v>
      </c>
      <c r="AB997" s="63">
        <v>1.05</v>
      </c>
      <c r="AC997" s="168">
        <f t="shared" si="239"/>
        <v>67532.3</v>
      </c>
      <c r="AD997" s="168">
        <v>1</v>
      </c>
      <c r="AE997" s="168">
        <f t="shared" si="240"/>
        <v>67532.3</v>
      </c>
      <c r="AF997" s="233">
        <f>'Таб. 1._Общ_гр_ '!BA997+'Таб.2._Комб+Озд+Комп_'!AP997</f>
        <v>655.20000000000005</v>
      </c>
      <c r="AG997" s="233">
        <f t="shared" si="241"/>
        <v>68187.5</v>
      </c>
    </row>
    <row r="998" spans="1:33" s="19" customFormat="1" ht="11.25" hidden="1" customHeight="1">
      <c r="A998" s="219" t="s">
        <v>997</v>
      </c>
      <c r="B998" s="249" t="s">
        <v>994</v>
      </c>
      <c r="C998" s="226">
        <v>1</v>
      </c>
      <c r="D998" s="160" t="s">
        <v>61</v>
      </c>
      <c r="E998" s="228" t="s">
        <v>1105</v>
      </c>
      <c r="F998" s="229">
        <f>'Таб. 1._Общ_гр_ '!E998+'Таб. 1._Общ_гр_ '!F998+'Таб. 1._Общ_гр_ '!G998+'Таб. 1._Общ_гр_ '!H998</f>
        <v>70</v>
      </c>
      <c r="G998" s="229">
        <f>'Таб. 1._Общ_гр_ '!N998+'Таб. 1._Общ_гр_ '!O998+'Таб. 1._Общ_гр_ '!P998+'Таб. 1._Общ_гр_ '!Q998</f>
        <v>0</v>
      </c>
      <c r="H998" s="229">
        <f>'Таб. 1._Общ_гр_ '!W998+'Таб. 1._Общ_гр_ '!X998+'Таб. 1._Общ_гр_ '!Y998+'Таб. 1._Общ_гр_ '!Z998</f>
        <v>36</v>
      </c>
      <c r="I998" s="229">
        <f>'Таб. 1._Общ_гр_ '!AF998+'Таб. 1._Общ_гр_ '!AG998+'Таб. 1._Общ_гр_ '!AH998+'Таб. 1._Общ_гр_ '!AI998</f>
        <v>0</v>
      </c>
      <c r="J998" s="229">
        <f>'Таб.2._Комб+Озд+Комп_'!E998</f>
        <v>0</v>
      </c>
      <c r="K998" s="229">
        <f>'Таб.2._Комб+Озд+Комп_'!G998</f>
        <v>0</v>
      </c>
      <c r="L998" s="229">
        <f>'Таб.2._Комб+Озд+Комп_'!I998</f>
        <v>0</v>
      </c>
      <c r="M998" s="229">
        <f>'Таб.2._Комб+Озд+Комп_'!K998</f>
        <v>0</v>
      </c>
      <c r="N998" s="229">
        <f>'Таб.2._Комб+Озд+Комп_'!M998</f>
        <v>0</v>
      </c>
      <c r="O998" s="229">
        <f>'Таб.2._Комб+Озд+Комп_'!O998</f>
        <v>0</v>
      </c>
      <c r="P998" s="229">
        <f>'Таб.2._Комб+Озд+Комп_'!Q998</f>
        <v>0</v>
      </c>
      <c r="Q998" s="229">
        <f>'Таб.2._Комб+Озд+Комп_'!S998</f>
        <v>0</v>
      </c>
      <c r="R998" s="229">
        <f>'Таб.2._Комб+Озд+Комп_'!U998</f>
        <v>102</v>
      </c>
      <c r="S998" s="229">
        <f>'Таб.2._Комб+Озд+Комп_'!W998</f>
        <v>0</v>
      </c>
      <c r="T998" s="229">
        <f>'Таб.2._Комб+Озд+Комп_'!Y998</f>
        <v>0</v>
      </c>
      <c r="U998" s="229">
        <f>'Таб.2._Комб+Озд+Комп_'!AA998</f>
        <v>0</v>
      </c>
      <c r="V998" s="230">
        <f t="shared" si="238"/>
        <v>208</v>
      </c>
      <c r="W998" s="231">
        <f>'Таб. 1._Общ_гр_ '!I998+'Таб. 1._Общ_гр_ '!R998+'Таб. 1._Общ_гр_ '!AA998+'Таб. 1._Общ_гр_ '!AJ998+'Таб.2._Комб+Озд+Комп_'!AD998</f>
        <v>6</v>
      </c>
      <c r="X998" s="168">
        <f>'Таб. 1._Общ_гр_ '!AZ998+'Таб.2._Комб+Озд+Комп_'!AO998</f>
        <v>21106.9</v>
      </c>
      <c r="Y998" s="252">
        <v>1</v>
      </c>
      <c r="Z998" s="63">
        <v>1.1599999999999999</v>
      </c>
      <c r="AA998" s="63">
        <v>1.1000000000000001</v>
      </c>
      <c r="AB998" s="63">
        <v>1</v>
      </c>
      <c r="AC998" s="168">
        <f t="shared" si="239"/>
        <v>26932.400000000001</v>
      </c>
      <c r="AD998" s="168">
        <v>1</v>
      </c>
      <c r="AE998" s="168">
        <f t="shared" si="240"/>
        <v>26932.400000000001</v>
      </c>
      <c r="AF998" s="233">
        <f>'Таб. 1._Общ_гр_ '!BA998+'Таб.2._Комб+Озд+Комп_'!AP998</f>
        <v>216.3</v>
      </c>
      <c r="AG998" s="233">
        <f t="shared" si="241"/>
        <v>27148.7</v>
      </c>
    </row>
    <row r="999" spans="1:33" s="19" customFormat="1" ht="11.25" hidden="1" customHeight="1">
      <c r="A999" s="219" t="s">
        <v>998</v>
      </c>
      <c r="B999" s="249" t="s">
        <v>994</v>
      </c>
      <c r="C999" s="226">
        <v>1</v>
      </c>
      <c r="D999" s="160" t="s">
        <v>61</v>
      </c>
      <c r="E999" s="228" t="s">
        <v>1105</v>
      </c>
      <c r="F999" s="229">
        <f>'Таб. 1._Общ_гр_ '!E999+'Таб. 1._Общ_гр_ '!F999+'Таб. 1._Общ_гр_ '!G999+'Таб. 1._Общ_гр_ '!H999</f>
        <v>0</v>
      </c>
      <c r="G999" s="229">
        <f>'Таб. 1._Общ_гр_ '!N999+'Таб. 1._Общ_гр_ '!O999+'Таб. 1._Общ_гр_ '!P999+'Таб. 1._Общ_гр_ '!Q999</f>
        <v>0</v>
      </c>
      <c r="H999" s="229">
        <f>'Таб. 1._Общ_гр_ '!W999+'Таб. 1._Общ_гр_ '!X999+'Таб. 1._Общ_гр_ '!Y999+'Таб. 1._Общ_гр_ '!Z999</f>
        <v>20</v>
      </c>
      <c r="I999" s="229">
        <f>'Таб. 1._Общ_гр_ '!AF999+'Таб. 1._Общ_гр_ '!AG999+'Таб. 1._Общ_гр_ '!AH999+'Таб. 1._Общ_гр_ '!AI999</f>
        <v>0</v>
      </c>
      <c r="J999" s="229">
        <f>'Таб.2._Комб+Озд+Комп_'!E999</f>
        <v>0</v>
      </c>
      <c r="K999" s="229">
        <f>'Таб.2._Комб+Озд+Комп_'!G999</f>
        <v>0</v>
      </c>
      <c r="L999" s="229">
        <f>'Таб.2._Комб+Озд+Комп_'!I999</f>
        <v>0</v>
      </c>
      <c r="M999" s="229">
        <f>'Таб.2._Комб+Озд+Комп_'!K999</f>
        <v>0</v>
      </c>
      <c r="N999" s="229">
        <f>'Таб.2._Комб+Озд+Комп_'!M999</f>
        <v>0</v>
      </c>
      <c r="O999" s="229">
        <f>'Таб.2._Комб+Озд+Комп_'!O999</f>
        <v>0</v>
      </c>
      <c r="P999" s="229">
        <f>'Таб.2._Комб+Озд+Комп_'!Q999</f>
        <v>0</v>
      </c>
      <c r="Q999" s="229">
        <f>'Таб.2._Комб+Озд+Комп_'!S999</f>
        <v>0</v>
      </c>
      <c r="R999" s="229">
        <f>'Таб.2._Комб+Озд+Комп_'!U999</f>
        <v>70</v>
      </c>
      <c r="S999" s="229">
        <f>'Таб.2._Комб+Озд+Комп_'!W999</f>
        <v>0</v>
      </c>
      <c r="T999" s="229">
        <f>'Таб.2._Комб+Озд+Комп_'!Y999</f>
        <v>0</v>
      </c>
      <c r="U999" s="229">
        <f>'Таб.2._Комб+Озд+Комп_'!AA999</f>
        <v>0</v>
      </c>
      <c r="V999" s="230">
        <f t="shared" si="238"/>
        <v>90</v>
      </c>
      <c r="W999" s="231">
        <f>'Таб. 1._Общ_гр_ '!I999+'Таб. 1._Общ_гр_ '!R999+'Таб. 1._Общ_гр_ '!AA999+'Таб. 1._Общ_гр_ '!AJ999+'Таб.2._Комб+Озд+Комп_'!AD999</f>
        <v>3</v>
      </c>
      <c r="X999" s="168">
        <f>'Таб. 1._Общ_гр_ '!AZ999+'Таб.2._Комб+Озд+Комп_'!AO999</f>
        <v>10667.3</v>
      </c>
      <c r="Y999" s="252">
        <v>1</v>
      </c>
      <c r="Z999" s="63">
        <v>1.1599999999999999</v>
      </c>
      <c r="AA999" s="63">
        <v>1.1499999999999999</v>
      </c>
      <c r="AB999" s="63">
        <v>1</v>
      </c>
      <c r="AC999" s="168">
        <f t="shared" si="239"/>
        <v>14230.2</v>
      </c>
      <c r="AD999" s="168">
        <v>1</v>
      </c>
      <c r="AE999" s="168">
        <f t="shared" si="240"/>
        <v>14230.2</v>
      </c>
      <c r="AF999" s="233">
        <f>'Таб. 1._Общ_гр_ '!BA999+'Таб.2._Комб+Озд+Комп_'!AP999</f>
        <v>93.6</v>
      </c>
      <c r="AG999" s="233">
        <f t="shared" si="241"/>
        <v>14323.800000000001</v>
      </c>
    </row>
    <row r="1000" spans="1:33" s="19" customFormat="1" ht="11.25" hidden="1" customHeight="1">
      <c r="A1000" s="219" t="s">
        <v>999</v>
      </c>
      <c r="B1000" s="249" t="s">
        <v>994</v>
      </c>
      <c r="C1000" s="226">
        <v>1</v>
      </c>
      <c r="D1000" s="160" t="s">
        <v>61</v>
      </c>
      <c r="E1000" s="228" t="s">
        <v>1105</v>
      </c>
      <c r="F1000" s="229">
        <f>'Таб. 1._Общ_гр_ '!E1000+'Таб. 1._Общ_гр_ '!F1000+'Таб. 1._Общ_гр_ '!G1000+'Таб. 1._Общ_гр_ '!H1000</f>
        <v>29</v>
      </c>
      <c r="G1000" s="229">
        <f>'Таб. 1._Общ_гр_ '!N1000+'Таб. 1._Общ_гр_ '!O1000+'Таб. 1._Общ_гр_ '!P1000+'Таб. 1._Общ_гр_ '!Q1000</f>
        <v>0</v>
      </c>
      <c r="H1000" s="229">
        <f>'Таб. 1._Общ_гр_ '!W1000+'Таб. 1._Общ_гр_ '!X1000+'Таб. 1._Общ_гр_ '!Y1000+'Таб. 1._Общ_гр_ '!Z1000</f>
        <v>20</v>
      </c>
      <c r="I1000" s="229">
        <f>'Таб. 1._Общ_гр_ '!AF1000+'Таб. 1._Общ_гр_ '!AG1000+'Таб. 1._Общ_гр_ '!AH1000+'Таб. 1._Общ_гр_ '!AI1000</f>
        <v>0</v>
      </c>
      <c r="J1000" s="229">
        <f>'Таб.2._Комб+Озд+Комп_'!E1000</f>
        <v>0</v>
      </c>
      <c r="K1000" s="229">
        <f>'Таб.2._Комб+Озд+Комп_'!G1000</f>
        <v>0</v>
      </c>
      <c r="L1000" s="229">
        <f>'Таб.2._Комб+Озд+Комп_'!I1000</f>
        <v>0</v>
      </c>
      <c r="M1000" s="229">
        <f>'Таб.2._Комб+Озд+Комп_'!K1000</f>
        <v>0</v>
      </c>
      <c r="N1000" s="229">
        <f>'Таб.2._Комб+Озд+Комп_'!M1000</f>
        <v>0</v>
      </c>
      <c r="O1000" s="229">
        <f>'Таб.2._Комб+Озд+Комп_'!O1000</f>
        <v>0</v>
      </c>
      <c r="P1000" s="229">
        <f>'Таб.2._Комб+Озд+Комп_'!Q1000</f>
        <v>0</v>
      </c>
      <c r="Q1000" s="229">
        <f>'Таб.2._Комб+Озд+Комп_'!S1000</f>
        <v>0</v>
      </c>
      <c r="R1000" s="229">
        <f>'Таб.2._Комб+Озд+Комп_'!U1000</f>
        <v>68</v>
      </c>
      <c r="S1000" s="229">
        <f>'Таб.2._Комб+Озд+Комп_'!W1000</f>
        <v>0</v>
      </c>
      <c r="T1000" s="229">
        <f>'Таб.2._Комб+Озд+Комп_'!Y1000</f>
        <v>0</v>
      </c>
      <c r="U1000" s="229">
        <f>'Таб.2._Комб+Озд+Комп_'!AA1000</f>
        <v>0</v>
      </c>
      <c r="V1000" s="230">
        <f t="shared" si="238"/>
        <v>117</v>
      </c>
      <c r="W1000" s="231">
        <f>'Таб. 1._Общ_гр_ '!I1000+'Таб. 1._Общ_гр_ '!R1000+'Таб. 1._Общ_гр_ '!AA1000+'Таб. 1._Общ_гр_ '!AJ1000+'Таб.2._Комб+Озд+Комп_'!AD1000</f>
        <v>4</v>
      </c>
      <c r="X1000" s="168">
        <f>'Таб. 1._Общ_гр_ '!AZ1000+'Таб.2._Комб+Озд+Комп_'!AO1000</f>
        <v>12473.6</v>
      </c>
      <c r="Y1000" s="252">
        <v>1</v>
      </c>
      <c r="Z1000" s="63">
        <v>1.08</v>
      </c>
      <c r="AA1000" s="63">
        <v>1.1000000000000001</v>
      </c>
      <c r="AB1000" s="63">
        <v>1</v>
      </c>
      <c r="AC1000" s="168">
        <f t="shared" si="239"/>
        <v>14818.6</v>
      </c>
      <c r="AD1000" s="168">
        <v>1</v>
      </c>
      <c r="AE1000" s="168">
        <f t="shared" si="240"/>
        <v>14818.6</v>
      </c>
      <c r="AF1000" s="233">
        <f>'Таб. 1._Общ_гр_ '!BA1000+'Таб.2._Комб+Озд+Комп_'!AP1000</f>
        <v>121.7</v>
      </c>
      <c r="AG1000" s="233">
        <f t="shared" si="241"/>
        <v>14940.300000000001</v>
      </c>
    </row>
    <row r="1001" spans="1:33" s="19" customFormat="1" ht="11.25" hidden="1" customHeight="1">
      <c r="A1001" s="219" t="s">
        <v>1000</v>
      </c>
      <c r="B1001" s="249" t="s">
        <v>994</v>
      </c>
      <c r="C1001" s="226">
        <v>1</v>
      </c>
      <c r="D1001" s="160" t="s">
        <v>61</v>
      </c>
      <c r="E1001" s="228" t="s">
        <v>1105</v>
      </c>
      <c r="F1001" s="229">
        <f>'Таб. 1._Общ_гр_ '!E1001+'Таб. 1._Общ_гр_ '!F1001+'Таб. 1._Общ_гр_ '!G1001+'Таб. 1._Общ_гр_ '!H1001</f>
        <v>0</v>
      </c>
      <c r="G1001" s="229">
        <f>'Таб. 1._Общ_гр_ '!N1001+'Таб. 1._Общ_гр_ '!O1001+'Таб. 1._Общ_гр_ '!P1001+'Таб. 1._Общ_гр_ '!Q1001</f>
        <v>20</v>
      </c>
      <c r="H1001" s="229">
        <f>'Таб. 1._Общ_гр_ '!W1001+'Таб. 1._Общ_гр_ '!X1001+'Таб. 1._Общ_гр_ '!Y1001+'Таб. 1._Общ_гр_ '!Z1001</f>
        <v>50</v>
      </c>
      <c r="I1001" s="229">
        <f>'Таб. 1._Общ_гр_ '!AF1001+'Таб. 1._Общ_гр_ '!AG1001+'Таб. 1._Общ_гр_ '!AH1001+'Таб. 1._Общ_гр_ '!AI1001</f>
        <v>0</v>
      </c>
      <c r="J1001" s="229">
        <f>'Таб.2._Комб+Озд+Комп_'!E1001</f>
        <v>0</v>
      </c>
      <c r="K1001" s="229">
        <f>'Таб.2._Комб+Озд+Комп_'!G1001</f>
        <v>0</v>
      </c>
      <c r="L1001" s="229">
        <f>'Таб.2._Комб+Озд+Комп_'!I1001</f>
        <v>0</v>
      </c>
      <c r="M1001" s="229">
        <f>'Таб.2._Комб+Озд+Комп_'!K1001</f>
        <v>0</v>
      </c>
      <c r="N1001" s="229">
        <f>'Таб.2._Комб+Озд+Комп_'!M1001</f>
        <v>0</v>
      </c>
      <c r="O1001" s="229">
        <f>'Таб.2._Комб+Озд+Комп_'!O1001</f>
        <v>0</v>
      </c>
      <c r="P1001" s="229">
        <f>'Таб.2._Комб+Озд+Комп_'!Q1001</f>
        <v>0</v>
      </c>
      <c r="Q1001" s="229">
        <f>'Таб.2._Комб+Озд+Комп_'!S1001</f>
        <v>0</v>
      </c>
      <c r="R1001" s="229">
        <f>'Таб.2._Комб+Озд+Комп_'!U1001</f>
        <v>115</v>
      </c>
      <c r="S1001" s="229">
        <f>'Таб.2._Комб+Озд+Комп_'!W1001</f>
        <v>0</v>
      </c>
      <c r="T1001" s="229">
        <f>'Таб.2._Комб+Озд+Комп_'!Y1001</f>
        <v>0</v>
      </c>
      <c r="U1001" s="229">
        <f>'Таб.2._Комб+Озд+Комп_'!AA1001</f>
        <v>0</v>
      </c>
      <c r="V1001" s="230">
        <f t="shared" si="238"/>
        <v>185</v>
      </c>
      <c r="W1001" s="231">
        <f>'Таб. 1._Общ_гр_ '!I1001+'Таб. 1._Общ_гр_ '!R1001+'Таб. 1._Общ_гр_ '!AA1001+'Таб. 1._Общ_гр_ '!AJ1001+'Таб.2._Комб+Озд+Комп_'!AD1001</f>
        <v>8</v>
      </c>
      <c r="X1001" s="168">
        <f>'Таб. 1._Общ_гр_ '!AZ1001+'Таб.2._Комб+Озд+Комп_'!AO1001</f>
        <v>20481.099999999999</v>
      </c>
      <c r="Y1001" s="252">
        <v>1</v>
      </c>
      <c r="Z1001" s="63">
        <v>1.08</v>
      </c>
      <c r="AA1001" s="63">
        <v>1.05</v>
      </c>
      <c r="AB1001" s="63">
        <v>1</v>
      </c>
      <c r="AC1001" s="168">
        <f t="shared" si="239"/>
        <v>23225.599999999999</v>
      </c>
      <c r="AD1001" s="168">
        <v>1</v>
      </c>
      <c r="AE1001" s="168">
        <f t="shared" si="240"/>
        <v>23225.599999999999</v>
      </c>
      <c r="AF1001" s="233">
        <f>'Таб. 1._Общ_гр_ '!BA1001+'Таб.2._Комб+Озд+Комп_'!AP1001</f>
        <v>192.39999999999998</v>
      </c>
      <c r="AG1001" s="233">
        <f t="shared" si="241"/>
        <v>23418</v>
      </c>
    </row>
    <row r="1002" spans="1:33" s="19" customFormat="1" ht="11.25" hidden="1" customHeight="1">
      <c r="A1002" s="219" t="s">
        <v>1001</v>
      </c>
      <c r="B1002" s="249" t="s">
        <v>994</v>
      </c>
      <c r="C1002" s="226">
        <v>1</v>
      </c>
      <c r="D1002" s="160" t="s">
        <v>61</v>
      </c>
      <c r="E1002" s="228" t="s">
        <v>1105</v>
      </c>
      <c r="F1002" s="229">
        <f>'Таб. 1._Общ_гр_ '!E1002+'Таб. 1._Общ_гр_ '!F1002+'Таб. 1._Общ_гр_ '!G1002+'Таб. 1._Общ_гр_ '!H1002</f>
        <v>64</v>
      </c>
      <c r="G1002" s="229">
        <f>'Таб. 1._Общ_гр_ '!N1002+'Таб. 1._Общ_гр_ '!O1002+'Таб. 1._Общ_гр_ '!P1002+'Таб. 1._Общ_гр_ '!Q1002</f>
        <v>0</v>
      </c>
      <c r="H1002" s="229">
        <f>'Таб. 1._Общ_гр_ '!W1002+'Таб. 1._Общ_гр_ '!X1002+'Таб. 1._Общ_гр_ '!Y1002+'Таб. 1._Общ_гр_ '!Z1002</f>
        <v>70</v>
      </c>
      <c r="I1002" s="229">
        <f>'Таб. 1._Общ_гр_ '!AF1002+'Таб. 1._Общ_гр_ '!AG1002+'Таб. 1._Общ_гр_ '!AH1002+'Таб. 1._Общ_гр_ '!AI1002</f>
        <v>0</v>
      </c>
      <c r="J1002" s="229">
        <f>'Таб.2._Комб+Озд+Комп_'!E1002</f>
        <v>0</v>
      </c>
      <c r="K1002" s="229">
        <f>'Таб.2._Комб+Озд+Комп_'!G1002</f>
        <v>0</v>
      </c>
      <c r="L1002" s="229">
        <f>'Таб.2._Комб+Озд+Комп_'!I1002</f>
        <v>0</v>
      </c>
      <c r="M1002" s="229">
        <f>'Таб.2._Комб+Озд+Комп_'!K1002</f>
        <v>0</v>
      </c>
      <c r="N1002" s="229">
        <f>'Таб.2._Комб+Озд+Комп_'!M1002</f>
        <v>0</v>
      </c>
      <c r="O1002" s="229">
        <f>'Таб.2._Комб+Озд+Комп_'!O1002</f>
        <v>0</v>
      </c>
      <c r="P1002" s="229">
        <f>'Таб.2._Комб+Озд+Комп_'!Q1002</f>
        <v>0</v>
      </c>
      <c r="Q1002" s="229">
        <f>'Таб.2._Комб+Озд+Комп_'!S1002</f>
        <v>0</v>
      </c>
      <c r="R1002" s="229">
        <f>'Таб.2._Комб+Озд+Комп_'!U1002</f>
        <v>251</v>
      </c>
      <c r="S1002" s="229">
        <f>'Таб.2._Комб+Озд+Комп_'!W1002</f>
        <v>0</v>
      </c>
      <c r="T1002" s="229">
        <f>'Таб.2._Комб+Озд+Комп_'!Y1002</f>
        <v>0</v>
      </c>
      <c r="U1002" s="229">
        <f>'Таб.2._Комб+Озд+Комп_'!AA1002</f>
        <v>0</v>
      </c>
      <c r="V1002" s="230">
        <f t="shared" si="238"/>
        <v>385</v>
      </c>
      <c r="W1002" s="231">
        <f>'Таб. 1._Общ_гр_ '!I1002+'Таб. 1._Общ_гр_ '!R1002+'Таб. 1._Общ_гр_ '!AA1002+'Таб. 1._Общ_гр_ '!AJ1002+'Таб.2._Комб+Озд+Комп_'!AD1002</f>
        <v>12</v>
      </c>
      <c r="X1002" s="168">
        <f>'Таб. 1._Общ_гр_ '!AZ1002+'Таб.2._Комб+Озд+Комп_'!AO1002</f>
        <v>42654.8</v>
      </c>
      <c r="Y1002" s="252">
        <v>1</v>
      </c>
      <c r="Z1002" s="63">
        <v>1.1200000000000001</v>
      </c>
      <c r="AA1002" s="63">
        <v>1</v>
      </c>
      <c r="AB1002" s="63">
        <v>1</v>
      </c>
      <c r="AC1002" s="168">
        <f t="shared" si="239"/>
        <v>47773.4</v>
      </c>
      <c r="AD1002" s="168">
        <v>1</v>
      </c>
      <c r="AE1002" s="168">
        <f t="shared" si="240"/>
        <v>47773.4</v>
      </c>
      <c r="AF1002" s="233">
        <f>'Таб. 1._Общ_гр_ '!BA1002+'Таб.2._Комб+Озд+Комп_'!AP1002</f>
        <v>400.4</v>
      </c>
      <c r="AG1002" s="233">
        <f t="shared" si="241"/>
        <v>48173.8</v>
      </c>
    </row>
    <row r="1003" spans="1:33" s="19" customFormat="1" ht="11.25" hidden="1" customHeight="1">
      <c r="A1003" s="219" t="s">
        <v>1002</v>
      </c>
      <c r="B1003" s="249" t="s">
        <v>994</v>
      </c>
      <c r="C1003" s="226">
        <v>1</v>
      </c>
      <c r="D1003" s="160" t="s">
        <v>61</v>
      </c>
      <c r="E1003" s="228" t="s">
        <v>1105</v>
      </c>
      <c r="F1003" s="229">
        <f>'Таб. 1._Общ_гр_ '!E1003+'Таб. 1._Общ_гр_ '!F1003+'Таб. 1._Общ_гр_ '!G1003+'Таб. 1._Общ_гр_ '!H1003</f>
        <v>0</v>
      </c>
      <c r="G1003" s="229">
        <f>'Таб. 1._Общ_гр_ '!N1003+'Таб. 1._Общ_гр_ '!O1003+'Таб. 1._Общ_гр_ '!P1003+'Таб. 1._Общ_гр_ '!Q1003</f>
        <v>0</v>
      </c>
      <c r="H1003" s="229">
        <f>'Таб. 1._Общ_гр_ '!W1003+'Таб. 1._Общ_гр_ '!X1003+'Таб. 1._Общ_гр_ '!Y1003+'Таб. 1._Общ_гр_ '!Z1003</f>
        <v>46</v>
      </c>
      <c r="I1003" s="229">
        <f>'Таб. 1._Общ_гр_ '!AF1003+'Таб. 1._Общ_гр_ '!AG1003+'Таб. 1._Общ_гр_ '!AH1003+'Таб. 1._Общ_гр_ '!AI1003</f>
        <v>0</v>
      </c>
      <c r="J1003" s="229">
        <f>'Таб.2._Комб+Озд+Комп_'!E1003</f>
        <v>18</v>
      </c>
      <c r="K1003" s="229">
        <f>'Таб.2._Комб+Озд+Комп_'!G1003</f>
        <v>0</v>
      </c>
      <c r="L1003" s="229">
        <f>'Таб.2._Комб+Озд+Комп_'!I1003</f>
        <v>0</v>
      </c>
      <c r="M1003" s="229">
        <f>'Таб.2._Комб+Озд+Комп_'!K1003</f>
        <v>0</v>
      </c>
      <c r="N1003" s="229">
        <f>'Таб.2._Комб+Озд+Комп_'!M1003</f>
        <v>30</v>
      </c>
      <c r="O1003" s="229">
        <f>'Таб.2._Комб+Озд+Комп_'!O1003</f>
        <v>0</v>
      </c>
      <c r="P1003" s="229">
        <f>'Таб.2._Комб+Озд+Комп_'!Q1003</f>
        <v>0</v>
      </c>
      <c r="Q1003" s="229">
        <f>'Таб.2._Комб+Озд+Комп_'!S1003</f>
        <v>30</v>
      </c>
      <c r="R1003" s="229">
        <f>'Таб.2._Комб+Озд+Комп_'!U1003</f>
        <v>176</v>
      </c>
      <c r="S1003" s="229">
        <f>'Таб.2._Комб+Озд+Комп_'!W1003</f>
        <v>0</v>
      </c>
      <c r="T1003" s="229">
        <f>'Таб.2._Комб+Озд+Комп_'!Y1003</f>
        <v>0</v>
      </c>
      <c r="U1003" s="229">
        <f>'Таб.2._Комб+Озд+Комп_'!AA1003</f>
        <v>0</v>
      </c>
      <c r="V1003" s="230">
        <f t="shared" si="238"/>
        <v>300</v>
      </c>
      <c r="W1003" s="231">
        <f>'Таб. 1._Общ_гр_ '!I1003+'Таб. 1._Общ_гр_ '!R1003+'Таб. 1._Общ_гр_ '!AA1003+'Таб. 1._Общ_гр_ '!AJ1003+'Таб.2._Комб+Озд+Комп_'!AD1003</f>
        <v>11</v>
      </c>
      <c r="X1003" s="168">
        <f>'Таб. 1._Общ_гр_ '!AZ1003+'Таб.2._Комб+Озд+Комп_'!AO1003</f>
        <v>35056.800000000003</v>
      </c>
      <c r="Y1003" s="252">
        <v>1</v>
      </c>
      <c r="Z1003" s="63">
        <v>1.1599999999999999</v>
      </c>
      <c r="AA1003" s="63">
        <v>1.05</v>
      </c>
      <c r="AB1003" s="63">
        <v>1</v>
      </c>
      <c r="AC1003" s="168">
        <f t="shared" si="239"/>
        <v>42699.199999999997</v>
      </c>
      <c r="AD1003" s="168">
        <v>1</v>
      </c>
      <c r="AE1003" s="168">
        <f t="shared" si="240"/>
        <v>42699.199999999997</v>
      </c>
      <c r="AF1003" s="233">
        <f>'Таб. 1._Общ_гр_ '!BA1003+'Таб.2._Комб+Озд+Комп_'!AP1003</f>
        <v>311.8</v>
      </c>
      <c r="AG1003" s="233">
        <f t="shared" si="241"/>
        <v>43011</v>
      </c>
    </row>
    <row r="1004" spans="1:33" s="19" customFormat="1" ht="11.25" hidden="1" customHeight="1">
      <c r="A1004" s="219" t="s">
        <v>1003</v>
      </c>
      <c r="B1004" s="249" t="s">
        <v>994</v>
      </c>
      <c r="C1004" s="226">
        <v>1</v>
      </c>
      <c r="D1004" s="160" t="s">
        <v>61</v>
      </c>
      <c r="E1004" s="228" t="s">
        <v>1105</v>
      </c>
      <c r="F1004" s="229">
        <f>'Таб. 1._Общ_гр_ '!E1004+'Таб. 1._Общ_гр_ '!F1004+'Таб. 1._Общ_гр_ '!G1004+'Таб. 1._Общ_гр_ '!H1004</f>
        <v>67</v>
      </c>
      <c r="G1004" s="229">
        <f>'Таб. 1._Общ_гр_ '!N1004+'Таб. 1._Общ_гр_ '!O1004+'Таб. 1._Общ_гр_ '!P1004+'Таб. 1._Общ_гр_ '!Q1004</f>
        <v>0</v>
      </c>
      <c r="H1004" s="229">
        <f>'Таб. 1._Общ_гр_ '!W1004+'Таб. 1._Общ_гр_ '!X1004+'Таб. 1._Общ_гр_ '!Y1004+'Таб. 1._Общ_гр_ '!Z1004</f>
        <v>66</v>
      </c>
      <c r="I1004" s="229">
        <f>'Таб. 1._Общ_гр_ '!AF1004+'Таб. 1._Общ_гр_ '!AG1004+'Таб. 1._Общ_гр_ '!AH1004+'Таб. 1._Общ_гр_ '!AI1004</f>
        <v>0</v>
      </c>
      <c r="J1004" s="229">
        <f>'Таб.2._Комб+Озд+Комп_'!E1004</f>
        <v>0</v>
      </c>
      <c r="K1004" s="229">
        <f>'Таб.2._Комб+Озд+Комп_'!G1004</f>
        <v>0</v>
      </c>
      <c r="L1004" s="229">
        <f>'Таб.2._Комб+Озд+Комп_'!I1004</f>
        <v>0</v>
      </c>
      <c r="M1004" s="229">
        <f>'Таб.2._Комб+Озд+Комп_'!K1004</f>
        <v>0</v>
      </c>
      <c r="N1004" s="229">
        <f>'Таб.2._Комб+Озд+Комп_'!M1004</f>
        <v>0</v>
      </c>
      <c r="O1004" s="229">
        <f>'Таб.2._Комб+Озд+Комп_'!O1004</f>
        <v>0</v>
      </c>
      <c r="P1004" s="229">
        <f>'Таб.2._Комб+Озд+Комп_'!Q1004</f>
        <v>0</v>
      </c>
      <c r="Q1004" s="229">
        <f>'Таб.2._Комб+Озд+Комп_'!S1004</f>
        <v>0</v>
      </c>
      <c r="R1004" s="229">
        <f>'Таб.2._Комб+Озд+Комп_'!U1004</f>
        <v>228</v>
      </c>
      <c r="S1004" s="229">
        <f>'Таб.2._Комб+Озд+Комп_'!W1004</f>
        <v>0</v>
      </c>
      <c r="T1004" s="229">
        <f>'Таб.2._Комб+Озд+Комп_'!Y1004</f>
        <v>0</v>
      </c>
      <c r="U1004" s="229">
        <f>'Таб.2._Комб+Озд+Комп_'!AA1004</f>
        <v>0</v>
      </c>
      <c r="V1004" s="230">
        <f t="shared" si="238"/>
        <v>361</v>
      </c>
      <c r="W1004" s="231">
        <f>'Таб. 1._Общ_гр_ '!I1004+'Таб. 1._Общ_гр_ '!R1004+'Таб. 1._Общ_гр_ '!AA1004+'Таб. 1._Общ_гр_ '!AJ1004+'Таб.2._Комб+Озд+Комп_'!AD1004</f>
        <v>11</v>
      </c>
      <c r="X1004" s="168">
        <f>'Таб. 1._Общ_гр_ '!AZ1004+'Таб.2._Комб+Озд+Комп_'!AO1004</f>
        <v>41076</v>
      </c>
      <c r="Y1004" s="252">
        <v>1</v>
      </c>
      <c r="Z1004" s="63">
        <v>1.1200000000000001</v>
      </c>
      <c r="AA1004" s="63">
        <v>1.05</v>
      </c>
      <c r="AB1004" s="63">
        <v>1.05</v>
      </c>
      <c r="AC1004" s="168">
        <f t="shared" si="239"/>
        <v>50720.6</v>
      </c>
      <c r="AD1004" s="168">
        <v>1</v>
      </c>
      <c r="AE1004" s="168">
        <f t="shared" si="240"/>
        <v>50720.6</v>
      </c>
      <c r="AF1004" s="233">
        <f>'Таб. 1._Общ_гр_ '!BA1004+'Таб.2._Комб+Озд+Комп_'!AP1004</f>
        <v>375.4</v>
      </c>
      <c r="AG1004" s="233">
        <f t="shared" si="241"/>
        <v>51096</v>
      </c>
    </row>
    <row r="1005" spans="1:33" s="19" customFormat="1" ht="11.25" hidden="1" customHeight="1">
      <c r="A1005" s="219" t="s">
        <v>1004</v>
      </c>
      <c r="B1005" s="249" t="s">
        <v>994</v>
      </c>
      <c r="C1005" s="226">
        <v>1</v>
      </c>
      <c r="D1005" s="160" t="s">
        <v>61</v>
      </c>
      <c r="E1005" s="249" t="s">
        <v>1106</v>
      </c>
      <c r="F1005" s="229">
        <f>'Таб. 1._Общ_гр_ '!E1005+'Таб. 1._Общ_гр_ '!F1005+'Таб. 1._Общ_гр_ '!G1005+'Таб. 1._Общ_гр_ '!H1005</f>
        <v>0</v>
      </c>
      <c r="G1005" s="229">
        <f>'Таб. 1._Общ_гр_ '!N1005+'Таб. 1._Общ_гр_ '!O1005+'Таб. 1._Общ_гр_ '!P1005+'Таб. 1._Общ_гр_ '!Q1005</f>
        <v>25</v>
      </c>
      <c r="H1005" s="229">
        <f>'Таб. 1._Общ_гр_ '!W1005+'Таб. 1._Общ_гр_ '!X1005+'Таб. 1._Общ_гр_ '!Y1005+'Таб. 1._Общ_гр_ '!Z1005</f>
        <v>80</v>
      </c>
      <c r="I1005" s="229">
        <f>'Таб. 1._Общ_гр_ '!AF1005+'Таб. 1._Общ_гр_ '!AG1005+'Таб. 1._Общ_гр_ '!AH1005+'Таб. 1._Общ_гр_ '!AI1005</f>
        <v>0</v>
      </c>
      <c r="J1005" s="229">
        <f>'Таб.2._Комб+Озд+Комп_'!E1005</f>
        <v>0</v>
      </c>
      <c r="K1005" s="229">
        <f>'Таб.2._Комб+Озд+Комп_'!G1005</f>
        <v>0</v>
      </c>
      <c r="L1005" s="229">
        <f>'Таб.2._Комб+Озд+Комп_'!I1005</f>
        <v>0</v>
      </c>
      <c r="M1005" s="229">
        <f>'Таб.2._Комб+Озд+Комп_'!K1005</f>
        <v>0</v>
      </c>
      <c r="N1005" s="229">
        <f>'Таб.2._Комб+Озд+Комп_'!M1005</f>
        <v>0</v>
      </c>
      <c r="O1005" s="229">
        <f>'Таб.2._Комб+Озд+Комп_'!O1005</f>
        <v>0</v>
      </c>
      <c r="P1005" s="229">
        <f>'Таб.2._Комб+Озд+Комп_'!Q1005</f>
        <v>0</v>
      </c>
      <c r="Q1005" s="229">
        <f>'Таб.2._Комб+Озд+Комп_'!S1005</f>
        <v>0</v>
      </c>
      <c r="R1005" s="229">
        <f>'Таб.2._Комб+Озд+Комп_'!U1005</f>
        <v>230</v>
      </c>
      <c r="S1005" s="229">
        <f>'Таб.2._Комб+Озд+Комп_'!W1005</f>
        <v>0</v>
      </c>
      <c r="T1005" s="229">
        <f>'Таб.2._Комб+Озд+Комп_'!Y1005</f>
        <v>0</v>
      </c>
      <c r="U1005" s="229">
        <f>'Таб.2._Комб+Озд+Комп_'!AA1005</f>
        <v>0</v>
      </c>
      <c r="V1005" s="230">
        <f t="shared" si="238"/>
        <v>335</v>
      </c>
      <c r="W1005" s="231">
        <f>'Таб. 1._Общ_гр_ '!I1005+'Таб. 1._Общ_гр_ '!R1005+'Таб. 1._Общ_гр_ '!AA1005+'Таб. 1._Общ_гр_ '!AJ1005+'Таб.2._Комб+Озд+Комп_'!AD1005</f>
        <v>13</v>
      </c>
      <c r="X1005" s="168">
        <f>'Таб. 1._Общ_гр_ '!AZ1005+'Таб.2._Комб+Озд+Комп_'!AO1005</f>
        <v>38878.5</v>
      </c>
      <c r="Y1005" s="252">
        <v>1.04</v>
      </c>
      <c r="Z1005" s="63">
        <v>1.1599999999999999</v>
      </c>
      <c r="AA1005" s="63">
        <v>1</v>
      </c>
      <c r="AB1005" s="63">
        <v>1.1000000000000001</v>
      </c>
      <c r="AC1005" s="168">
        <f t="shared" si="239"/>
        <v>51593.3</v>
      </c>
      <c r="AD1005" s="168">
        <v>1</v>
      </c>
      <c r="AE1005" s="168">
        <f t="shared" si="240"/>
        <v>51593.3</v>
      </c>
      <c r="AF1005" s="233">
        <f>'Таб. 1._Общ_гр_ '!BA1005+'Таб.2._Комб+Озд+Комп_'!AP1005</f>
        <v>348.4</v>
      </c>
      <c r="AG1005" s="233">
        <f t="shared" si="241"/>
        <v>51941.700000000004</v>
      </c>
    </row>
    <row r="1006" spans="1:33" s="19" customFormat="1" ht="11.25" hidden="1" customHeight="1">
      <c r="A1006" s="219" t="s">
        <v>1005</v>
      </c>
      <c r="B1006" s="249" t="s">
        <v>994</v>
      </c>
      <c r="C1006" s="226">
        <v>1</v>
      </c>
      <c r="D1006" s="160" t="s">
        <v>61</v>
      </c>
      <c r="E1006" s="228" t="s">
        <v>1105</v>
      </c>
      <c r="F1006" s="229">
        <f>'Таб. 1._Общ_гр_ '!E1006+'Таб. 1._Общ_гр_ '!F1006+'Таб. 1._Общ_гр_ '!G1006+'Таб. 1._Общ_гр_ '!H1006</f>
        <v>312</v>
      </c>
      <c r="G1006" s="229">
        <f>'Таб. 1._Общ_гр_ '!N1006+'Таб. 1._Общ_гр_ '!O1006+'Таб. 1._Общ_гр_ '!P1006+'Таб. 1._Общ_гр_ '!Q1006</f>
        <v>0</v>
      </c>
      <c r="H1006" s="229">
        <f>'Таб. 1._Общ_гр_ '!W1006+'Таб. 1._Общ_гр_ '!X1006+'Таб. 1._Общ_гр_ '!Y1006+'Таб. 1._Общ_гр_ '!Z1006</f>
        <v>171</v>
      </c>
      <c r="I1006" s="229">
        <f>'Таб. 1._Общ_гр_ '!AF1006+'Таб. 1._Общ_гр_ '!AG1006+'Таб. 1._Общ_гр_ '!AH1006+'Таб. 1._Общ_гр_ '!AI1006</f>
        <v>0</v>
      </c>
      <c r="J1006" s="229">
        <f>'Таб.2._Комб+Озд+Комп_'!E1006</f>
        <v>0</v>
      </c>
      <c r="K1006" s="229">
        <f>'Таб.2._Комб+Озд+Комп_'!G1006</f>
        <v>0</v>
      </c>
      <c r="L1006" s="229">
        <f>'Таб.2._Комб+Озд+Комп_'!I1006</f>
        <v>0</v>
      </c>
      <c r="M1006" s="229">
        <f>'Таб.2._Комб+Озд+Комп_'!K1006</f>
        <v>0</v>
      </c>
      <c r="N1006" s="229">
        <f>'Таб.2._Комб+Озд+Комп_'!M1006</f>
        <v>0</v>
      </c>
      <c r="O1006" s="229">
        <f>'Таб.2._Комб+Озд+Комп_'!O1006</f>
        <v>0</v>
      </c>
      <c r="P1006" s="229">
        <f>'Таб.2._Комб+Озд+Комп_'!Q1006</f>
        <v>0</v>
      </c>
      <c r="Q1006" s="229">
        <f>'Таб.2._Комб+Озд+Комп_'!S1006</f>
        <v>0</v>
      </c>
      <c r="R1006" s="229">
        <f>'Таб.2._Комб+Озд+Комп_'!U1006</f>
        <v>382</v>
      </c>
      <c r="S1006" s="229">
        <f>'Таб.2._Комб+Озд+Комп_'!W1006</f>
        <v>0</v>
      </c>
      <c r="T1006" s="229">
        <f>'Таб.2._Комб+Озд+Комп_'!Y1006</f>
        <v>0</v>
      </c>
      <c r="U1006" s="229">
        <f>'Таб.2._Комб+Озд+Комп_'!AA1006</f>
        <v>0</v>
      </c>
      <c r="V1006" s="230">
        <f t="shared" si="238"/>
        <v>865</v>
      </c>
      <c r="W1006" s="231">
        <f>'Таб. 1._Общ_гр_ '!I1006+'Таб. 1._Общ_гр_ '!R1006+'Таб. 1._Общ_гр_ '!AA1006+'Таб. 1._Общ_гр_ '!AJ1006+'Таб.2._Комб+Озд+Комп_'!AD1006</f>
        <v>27</v>
      </c>
      <c r="X1006" s="168">
        <f>'Таб. 1._Общ_гр_ '!AZ1006+'Таб.2._Комб+Озд+Комп_'!AO1006</f>
        <v>85679.4</v>
      </c>
      <c r="Y1006" s="252">
        <v>1</v>
      </c>
      <c r="Z1006" s="63">
        <v>1.08</v>
      </c>
      <c r="AA1006" s="63">
        <v>1</v>
      </c>
      <c r="AB1006" s="63">
        <v>1.05</v>
      </c>
      <c r="AC1006" s="168">
        <f t="shared" si="239"/>
        <v>97160.4</v>
      </c>
      <c r="AD1006" s="168">
        <v>1</v>
      </c>
      <c r="AE1006" s="168">
        <f t="shared" si="240"/>
        <v>97160.4</v>
      </c>
      <c r="AF1006" s="233">
        <f>'Таб. 1._Общ_гр_ '!BA1006+'Таб.2._Комб+Озд+Комп_'!AP1006</f>
        <v>899.6</v>
      </c>
      <c r="AG1006" s="233">
        <f t="shared" si="241"/>
        <v>98060</v>
      </c>
    </row>
    <row r="1007" spans="1:33" s="19" customFormat="1" ht="11.25" hidden="1" customHeight="1">
      <c r="A1007" s="219" t="s">
        <v>1006</v>
      </c>
      <c r="B1007" s="249" t="s">
        <v>994</v>
      </c>
      <c r="C1007" s="226">
        <v>1</v>
      </c>
      <c r="D1007" s="160" t="s">
        <v>61</v>
      </c>
      <c r="E1007" s="249" t="s">
        <v>1106</v>
      </c>
      <c r="F1007" s="229">
        <f>'Таб. 1._Общ_гр_ '!E1007+'Таб. 1._Общ_гр_ '!F1007+'Таб. 1._Общ_гр_ '!G1007+'Таб. 1._Общ_гр_ '!H1007</f>
        <v>85</v>
      </c>
      <c r="G1007" s="229">
        <f>'Таб. 1._Общ_гр_ '!N1007+'Таб. 1._Общ_гр_ '!O1007+'Таб. 1._Общ_гр_ '!P1007+'Таб. 1._Общ_гр_ '!Q1007</f>
        <v>32</v>
      </c>
      <c r="H1007" s="229">
        <f>'Таб. 1._Общ_гр_ '!W1007+'Таб. 1._Общ_гр_ '!X1007+'Таб. 1._Общ_гр_ '!Y1007+'Таб. 1._Общ_гр_ '!Z1007</f>
        <v>60</v>
      </c>
      <c r="I1007" s="229">
        <f>'Таб. 1._Общ_гр_ '!AF1007+'Таб. 1._Общ_гр_ '!AG1007+'Таб. 1._Общ_гр_ '!AH1007+'Таб. 1._Общ_гр_ '!AI1007</f>
        <v>0</v>
      </c>
      <c r="J1007" s="229">
        <f>'Таб.2._Комб+Озд+Комп_'!E1007</f>
        <v>0</v>
      </c>
      <c r="K1007" s="229">
        <f>'Таб.2._Комб+Озд+Комп_'!G1007</f>
        <v>0</v>
      </c>
      <c r="L1007" s="229">
        <f>'Таб.2._Комб+Озд+Комп_'!I1007</f>
        <v>0</v>
      </c>
      <c r="M1007" s="229">
        <f>'Таб.2._Комб+Озд+Комп_'!K1007</f>
        <v>0</v>
      </c>
      <c r="N1007" s="229">
        <f>'Таб.2._Комб+Озд+Комп_'!M1007</f>
        <v>0</v>
      </c>
      <c r="O1007" s="229">
        <f>'Таб.2._Комб+Озд+Комп_'!O1007</f>
        <v>0</v>
      </c>
      <c r="P1007" s="229">
        <f>'Таб.2._Комб+Озд+Комп_'!Q1007</f>
        <v>0</v>
      </c>
      <c r="Q1007" s="229">
        <f>'Таб.2._Комб+Озд+Комп_'!S1007</f>
        <v>0</v>
      </c>
      <c r="R1007" s="229">
        <f>'Таб.2._Комб+Озд+Комп_'!U1007</f>
        <v>308</v>
      </c>
      <c r="S1007" s="229">
        <f>'Таб.2._Комб+Озд+Комп_'!W1007</f>
        <v>0</v>
      </c>
      <c r="T1007" s="229">
        <f>'Таб.2._Комб+Озд+Комп_'!Y1007</f>
        <v>0</v>
      </c>
      <c r="U1007" s="229">
        <f>'Таб.2._Комб+Озд+Комп_'!AA1007</f>
        <v>0</v>
      </c>
      <c r="V1007" s="230">
        <f t="shared" si="238"/>
        <v>485</v>
      </c>
      <c r="W1007" s="231">
        <f>'Таб. 1._Общ_гр_ '!I1007+'Таб. 1._Общ_гр_ '!R1007+'Таб. 1._Общ_гр_ '!AA1007+'Таб. 1._Общ_гр_ '!AJ1007+'Таб.2._Комб+Озд+Комп_'!AD1007</f>
        <v>15</v>
      </c>
      <c r="X1007" s="168">
        <f>'Таб. 1._Общ_гр_ '!AZ1007+'Таб.2._Комб+Озд+Комп_'!AO1007</f>
        <v>53883.899999999994</v>
      </c>
      <c r="Y1007" s="252">
        <v>1.04</v>
      </c>
      <c r="Z1007" s="63">
        <v>1.1200000000000001</v>
      </c>
      <c r="AA1007" s="63">
        <v>1</v>
      </c>
      <c r="AB1007" s="63">
        <v>1.1000000000000001</v>
      </c>
      <c r="AC1007" s="168">
        <f t="shared" si="239"/>
        <v>69040.399999999994</v>
      </c>
      <c r="AD1007" s="168">
        <v>1</v>
      </c>
      <c r="AE1007" s="168">
        <f t="shared" si="240"/>
        <v>69040.399999999994</v>
      </c>
      <c r="AF1007" s="233">
        <f>'Таб. 1._Общ_гр_ '!BA1007+'Таб.2._Комб+Озд+Комп_'!AP1007</f>
        <v>504.4</v>
      </c>
      <c r="AG1007" s="233">
        <f t="shared" si="241"/>
        <v>69544.799999999988</v>
      </c>
    </row>
    <row r="1008" spans="1:33" s="19" customFormat="1" ht="11.25" hidden="1" customHeight="1">
      <c r="A1008" s="219" t="s">
        <v>1007</v>
      </c>
      <c r="B1008" s="249" t="s">
        <v>994</v>
      </c>
      <c r="C1008" s="226">
        <v>1</v>
      </c>
      <c r="D1008" s="160" t="s">
        <v>61</v>
      </c>
      <c r="E1008" s="228" t="s">
        <v>1105</v>
      </c>
      <c r="F1008" s="229">
        <f>'Таб. 1._Общ_гр_ '!E1008+'Таб. 1._Общ_гр_ '!F1008+'Таб. 1._Общ_гр_ '!G1008+'Таб. 1._Общ_гр_ '!H1008</f>
        <v>0</v>
      </c>
      <c r="G1008" s="229">
        <f>'Таб. 1._Общ_гр_ '!N1008+'Таб. 1._Общ_гр_ '!O1008+'Таб. 1._Общ_гр_ '!P1008+'Таб. 1._Общ_гр_ '!Q1008</f>
        <v>25</v>
      </c>
      <c r="H1008" s="229">
        <f>'Таб. 1._Общ_гр_ '!W1008+'Таб. 1._Общ_гр_ '!X1008+'Таб. 1._Общ_гр_ '!Y1008+'Таб. 1._Общ_гр_ '!Z1008</f>
        <v>35</v>
      </c>
      <c r="I1008" s="229">
        <f>'Таб. 1._Общ_гр_ '!AF1008+'Таб. 1._Общ_гр_ '!AG1008+'Таб. 1._Общ_гр_ '!AH1008+'Таб. 1._Общ_гр_ '!AI1008</f>
        <v>0</v>
      </c>
      <c r="J1008" s="229">
        <f>'Таб.2._Комб+Озд+Комп_'!E1008</f>
        <v>0</v>
      </c>
      <c r="K1008" s="229">
        <f>'Таб.2._Комб+Озд+Комп_'!G1008</f>
        <v>0</v>
      </c>
      <c r="L1008" s="229">
        <f>'Таб.2._Комб+Озд+Комп_'!I1008</f>
        <v>0</v>
      </c>
      <c r="M1008" s="229">
        <f>'Таб.2._Комб+Озд+Комп_'!K1008</f>
        <v>0</v>
      </c>
      <c r="N1008" s="229">
        <f>'Таб.2._Комб+Озд+Комп_'!M1008</f>
        <v>0</v>
      </c>
      <c r="O1008" s="229">
        <f>'Таб.2._Комб+Озд+Комп_'!O1008</f>
        <v>0</v>
      </c>
      <c r="P1008" s="229">
        <f>'Таб.2._Комб+Озд+Комп_'!Q1008</f>
        <v>0</v>
      </c>
      <c r="Q1008" s="229">
        <f>'Таб.2._Комб+Озд+Комп_'!S1008</f>
        <v>0</v>
      </c>
      <c r="R1008" s="229">
        <f>'Таб.2._Комб+Озд+Комп_'!U1008</f>
        <v>156</v>
      </c>
      <c r="S1008" s="229">
        <f>'Таб.2._Комб+Озд+Комп_'!W1008</f>
        <v>0</v>
      </c>
      <c r="T1008" s="229">
        <f>'Таб.2._Комб+Озд+Комп_'!Y1008</f>
        <v>0</v>
      </c>
      <c r="U1008" s="229">
        <f>'Таб.2._Комб+Озд+Комп_'!AA1008</f>
        <v>0</v>
      </c>
      <c r="V1008" s="230">
        <f t="shared" si="238"/>
        <v>216</v>
      </c>
      <c r="W1008" s="231">
        <f>'Таб. 1._Общ_гр_ '!I1008+'Таб. 1._Общ_гр_ '!R1008+'Таб. 1._Общ_гр_ '!AA1008+'Таб. 1._Общ_гр_ '!AJ1008+'Таб.2._Комб+Озд+Комп_'!AD1008</f>
        <v>8</v>
      </c>
      <c r="X1008" s="168">
        <f>'Таб. 1._Общ_гр_ '!AZ1008+'Таб.2._Комб+Озд+Комп_'!AO1008</f>
        <v>26309</v>
      </c>
      <c r="Y1008" s="252">
        <v>1</v>
      </c>
      <c r="Z1008" s="63">
        <v>1.1599999999999999</v>
      </c>
      <c r="AA1008" s="63">
        <v>1.05</v>
      </c>
      <c r="AB1008" s="63">
        <v>1</v>
      </c>
      <c r="AC1008" s="168">
        <f t="shared" si="239"/>
        <v>32044.400000000001</v>
      </c>
      <c r="AD1008" s="168">
        <v>1</v>
      </c>
      <c r="AE1008" s="168">
        <f t="shared" si="240"/>
        <v>32044.400000000001</v>
      </c>
      <c r="AF1008" s="233">
        <f>'Таб. 1._Общ_гр_ '!BA1008+'Таб.2._Комб+Озд+Комп_'!AP1008</f>
        <v>224.6</v>
      </c>
      <c r="AG1008" s="233">
        <f t="shared" si="241"/>
        <v>32269</v>
      </c>
    </row>
    <row r="1009" spans="1:33" s="19" customFormat="1" ht="11.25" hidden="1" customHeight="1">
      <c r="A1009" s="219" t="s">
        <v>1008</v>
      </c>
      <c r="B1009" s="249" t="s">
        <v>994</v>
      </c>
      <c r="C1009" s="226"/>
      <c r="D1009" s="160" t="s">
        <v>61</v>
      </c>
      <c r="E1009" s="228" t="s">
        <v>1105</v>
      </c>
      <c r="F1009" s="229">
        <f>'Таб. 1._Общ_гр_ '!E1009+'Таб. 1._Общ_гр_ '!F1009+'Таб. 1._Общ_гр_ '!G1009+'Таб. 1._Общ_гр_ '!H1009</f>
        <v>0</v>
      </c>
      <c r="G1009" s="229">
        <f>'Таб. 1._Общ_гр_ '!N1009+'Таб. 1._Общ_гр_ '!O1009+'Таб. 1._Общ_гр_ '!P1009+'Таб. 1._Общ_гр_ '!Q1009</f>
        <v>0</v>
      </c>
      <c r="H1009" s="229">
        <f>'Таб. 1._Общ_гр_ '!W1009+'Таб. 1._Общ_гр_ '!X1009+'Таб. 1._Общ_гр_ '!Y1009+'Таб. 1._Общ_гр_ '!Z1009</f>
        <v>0</v>
      </c>
      <c r="I1009" s="229">
        <f>'Таб. 1._Общ_гр_ '!AF1009+'Таб. 1._Общ_гр_ '!AG1009+'Таб. 1._Общ_гр_ '!AH1009+'Таб. 1._Общ_гр_ '!AI1009</f>
        <v>0</v>
      </c>
      <c r="J1009" s="229">
        <f>'Таб.2._Комб+Озд+Комп_'!E1009</f>
        <v>0</v>
      </c>
      <c r="K1009" s="229">
        <f>'Таб.2._Комб+Озд+Комп_'!G1009</f>
        <v>0</v>
      </c>
      <c r="L1009" s="229">
        <f>'Таб.2._Комб+Озд+Комп_'!I1009</f>
        <v>0</v>
      </c>
      <c r="M1009" s="229">
        <f>'Таб.2._Комб+Озд+Комп_'!K1009</f>
        <v>0</v>
      </c>
      <c r="N1009" s="229">
        <f>'Таб.2._Комб+Озд+Комп_'!M1009</f>
        <v>0</v>
      </c>
      <c r="O1009" s="229">
        <f>'Таб.2._Комб+Озд+Комп_'!O1009</f>
        <v>0</v>
      </c>
      <c r="P1009" s="229">
        <f>'Таб.2._Комб+Озд+Комп_'!Q1009</f>
        <v>0</v>
      </c>
      <c r="Q1009" s="229">
        <f>'Таб.2._Комб+Озд+Комп_'!S1009</f>
        <v>0</v>
      </c>
      <c r="R1009" s="229">
        <f>'Таб.2._Комб+Озд+Комп_'!U1009</f>
        <v>0</v>
      </c>
      <c r="S1009" s="229">
        <f>'Таб.2._Комб+Озд+Комп_'!W1009</f>
        <v>0</v>
      </c>
      <c r="T1009" s="229">
        <f>'Таб.2._Комб+Озд+Комп_'!Y1009</f>
        <v>0</v>
      </c>
      <c r="U1009" s="229">
        <f>'Таб.2._Комб+Озд+Комп_'!AA1009</f>
        <v>0</v>
      </c>
      <c r="V1009" s="230">
        <f t="shared" si="238"/>
        <v>0</v>
      </c>
      <c r="W1009" s="231">
        <f>'Таб. 1._Общ_гр_ '!I1009+'Таб. 1._Общ_гр_ '!R1009+'Таб. 1._Общ_гр_ '!AA1009+'Таб. 1._Общ_гр_ '!AJ1009+'Таб.2._Комб+Озд+Комп_'!AD1009</f>
        <v>0</v>
      </c>
      <c r="X1009" s="168">
        <f>'Таб. 1._Общ_гр_ '!AZ1009+'Таб.2._Комб+Озд+Комп_'!AO1009</f>
        <v>0</v>
      </c>
      <c r="Y1009" s="252">
        <v>1</v>
      </c>
      <c r="Z1009" s="63">
        <v>1</v>
      </c>
      <c r="AA1009" s="63">
        <v>1</v>
      </c>
      <c r="AB1009" s="63">
        <v>1</v>
      </c>
      <c r="AC1009" s="168">
        <f t="shared" si="239"/>
        <v>0</v>
      </c>
      <c r="AD1009" s="168">
        <v>1</v>
      </c>
      <c r="AE1009" s="168">
        <f t="shared" si="240"/>
        <v>0</v>
      </c>
      <c r="AF1009" s="233">
        <f>'Таб. 1._Общ_гр_ '!BA1009+'Таб.2._Комб+Озд+Комп_'!AP1009</f>
        <v>0</v>
      </c>
      <c r="AG1009" s="233">
        <f t="shared" si="241"/>
        <v>0</v>
      </c>
    </row>
    <row r="1010" spans="1:33" s="19" customFormat="1" ht="11.25" hidden="1" customHeight="1">
      <c r="A1010" s="219" t="s">
        <v>1009</v>
      </c>
      <c r="B1010" s="249" t="s">
        <v>994</v>
      </c>
      <c r="C1010" s="226"/>
      <c r="D1010" s="160" t="s">
        <v>61</v>
      </c>
      <c r="E1010" s="228" t="s">
        <v>1105</v>
      </c>
      <c r="F1010" s="229">
        <f>'Таб. 1._Общ_гр_ '!E1010+'Таб. 1._Общ_гр_ '!F1010+'Таб. 1._Общ_гр_ '!G1010+'Таб. 1._Общ_гр_ '!H1010</f>
        <v>0</v>
      </c>
      <c r="G1010" s="229">
        <f>'Таб. 1._Общ_гр_ '!N1010+'Таб. 1._Общ_гр_ '!O1010+'Таб. 1._Общ_гр_ '!P1010+'Таб. 1._Общ_гр_ '!Q1010</f>
        <v>0</v>
      </c>
      <c r="H1010" s="229">
        <f>'Таб. 1._Общ_гр_ '!W1010+'Таб. 1._Общ_гр_ '!X1010+'Таб. 1._Общ_гр_ '!Y1010+'Таб. 1._Общ_гр_ '!Z1010</f>
        <v>0</v>
      </c>
      <c r="I1010" s="229">
        <f>'Таб. 1._Общ_гр_ '!AF1010+'Таб. 1._Общ_гр_ '!AG1010+'Таб. 1._Общ_гр_ '!AH1010+'Таб. 1._Общ_гр_ '!AI1010</f>
        <v>0</v>
      </c>
      <c r="J1010" s="229">
        <f>'Таб.2._Комб+Озд+Комп_'!E1010</f>
        <v>0</v>
      </c>
      <c r="K1010" s="229">
        <f>'Таб.2._Комб+Озд+Комп_'!G1010</f>
        <v>0</v>
      </c>
      <c r="L1010" s="229">
        <f>'Таб.2._Комб+Озд+Комп_'!I1010</f>
        <v>0</v>
      </c>
      <c r="M1010" s="229">
        <f>'Таб.2._Комб+Озд+Комп_'!K1010</f>
        <v>0</v>
      </c>
      <c r="N1010" s="229">
        <f>'Таб.2._Комб+Озд+Комп_'!M1010</f>
        <v>0</v>
      </c>
      <c r="O1010" s="229">
        <f>'Таб.2._Комб+Озд+Комп_'!O1010</f>
        <v>0</v>
      </c>
      <c r="P1010" s="229">
        <f>'Таб.2._Комб+Озд+Комп_'!Q1010</f>
        <v>0</v>
      </c>
      <c r="Q1010" s="229">
        <f>'Таб.2._Комб+Озд+Комп_'!S1010</f>
        <v>0</v>
      </c>
      <c r="R1010" s="229">
        <f>'Таб.2._Комб+Озд+Комп_'!U1010</f>
        <v>30</v>
      </c>
      <c r="S1010" s="229">
        <f>'Таб.2._Комб+Озд+Комп_'!W1010</f>
        <v>0</v>
      </c>
      <c r="T1010" s="229">
        <f>'Таб.2._Комб+Озд+Комп_'!Y1010</f>
        <v>29</v>
      </c>
      <c r="U1010" s="229">
        <f>'Таб.2._Комб+Озд+Комп_'!AA1010</f>
        <v>0</v>
      </c>
      <c r="V1010" s="230">
        <f t="shared" si="238"/>
        <v>59</v>
      </c>
      <c r="W1010" s="231">
        <f>'Таб. 1._Общ_гр_ '!I1010+'Таб. 1._Общ_гр_ '!R1010+'Таб. 1._Общ_гр_ '!AA1010+'Таб. 1._Общ_гр_ '!AJ1010+'Таб.2._Комб+Озд+Комп_'!AD1010</f>
        <v>2</v>
      </c>
      <c r="X1010" s="168">
        <f>'Таб. 1._Общ_гр_ '!AZ1010+'Таб.2._Комб+Озд+Комп_'!AO1010</f>
        <v>8294.9</v>
      </c>
      <c r="Y1010" s="252">
        <v>1</v>
      </c>
      <c r="Z1010" s="63">
        <v>1.08</v>
      </c>
      <c r="AA1010" s="63">
        <v>1.25</v>
      </c>
      <c r="AB1010" s="63">
        <v>1</v>
      </c>
      <c r="AC1010" s="168">
        <f t="shared" si="239"/>
        <v>11198.1</v>
      </c>
      <c r="AD1010" s="168">
        <v>1</v>
      </c>
      <c r="AE1010" s="168">
        <f t="shared" si="240"/>
        <v>11198.1</v>
      </c>
      <c r="AF1010" s="233">
        <f>'Таб. 1._Общ_гр_ '!BA1010+'Таб.2._Комб+Озд+Комп_'!AP1010</f>
        <v>61.4</v>
      </c>
      <c r="AG1010" s="233">
        <f t="shared" si="241"/>
        <v>11259.5</v>
      </c>
    </row>
    <row r="1011" spans="1:33" s="19" customFormat="1" ht="11.25" hidden="1" customHeight="1">
      <c r="A1011" s="219" t="s">
        <v>1010</v>
      </c>
      <c r="B1011" s="249" t="s">
        <v>994</v>
      </c>
      <c r="C1011" s="226"/>
      <c r="D1011" s="160" t="s">
        <v>61</v>
      </c>
      <c r="E1011" s="228" t="s">
        <v>1105</v>
      </c>
      <c r="F1011" s="229">
        <f>'Таб. 1._Общ_гр_ '!E1011+'Таб. 1._Общ_гр_ '!F1011+'Таб. 1._Общ_гр_ '!G1011+'Таб. 1._Общ_гр_ '!H1011</f>
        <v>0</v>
      </c>
      <c r="G1011" s="229">
        <f>'Таб. 1._Общ_гр_ '!N1011+'Таб. 1._Общ_гр_ '!O1011+'Таб. 1._Общ_гр_ '!P1011+'Таб. 1._Общ_гр_ '!Q1011</f>
        <v>0</v>
      </c>
      <c r="H1011" s="229">
        <f>'Таб. 1._Общ_гр_ '!W1011+'Таб. 1._Общ_гр_ '!X1011+'Таб. 1._Общ_гр_ '!Y1011+'Таб. 1._Общ_гр_ '!Z1011</f>
        <v>0</v>
      </c>
      <c r="I1011" s="229">
        <f>'Таб. 1._Общ_гр_ '!AF1011+'Таб. 1._Общ_гр_ '!AG1011+'Таб. 1._Общ_гр_ '!AH1011+'Таб. 1._Общ_гр_ '!AI1011</f>
        <v>0</v>
      </c>
      <c r="J1011" s="229">
        <f>'Таб.2._Комб+Озд+Комп_'!E1011</f>
        <v>0</v>
      </c>
      <c r="K1011" s="229">
        <f>'Таб.2._Комб+Озд+Комп_'!G1011</f>
        <v>0</v>
      </c>
      <c r="L1011" s="229">
        <f>'Таб.2._Комб+Озд+Комп_'!I1011</f>
        <v>0</v>
      </c>
      <c r="M1011" s="229">
        <f>'Таб.2._Комб+Озд+Комп_'!K1011</f>
        <v>0</v>
      </c>
      <c r="N1011" s="229">
        <f>'Таб.2._Комб+Озд+Комп_'!M1011</f>
        <v>0</v>
      </c>
      <c r="O1011" s="229">
        <f>'Таб.2._Комб+Озд+Комп_'!O1011</f>
        <v>0</v>
      </c>
      <c r="P1011" s="229">
        <f>'Таб.2._Комб+Озд+Комп_'!Q1011</f>
        <v>0</v>
      </c>
      <c r="Q1011" s="229">
        <f>'Таб.2._Комб+Озд+Комп_'!S1011</f>
        <v>0</v>
      </c>
      <c r="R1011" s="229">
        <f>'Таб.2._Комб+Озд+Комп_'!U1011</f>
        <v>0</v>
      </c>
      <c r="S1011" s="229">
        <f>'Таб.2._Комб+Озд+Комп_'!W1011</f>
        <v>0</v>
      </c>
      <c r="T1011" s="229">
        <f>'Таб.2._Комб+Озд+Комп_'!Y1011</f>
        <v>0</v>
      </c>
      <c r="U1011" s="229">
        <f>'Таб.2._Комб+Озд+Комп_'!AA1011</f>
        <v>0</v>
      </c>
      <c r="V1011" s="230">
        <f t="shared" si="238"/>
        <v>0</v>
      </c>
      <c r="W1011" s="231">
        <f>'Таб. 1._Общ_гр_ '!I1011+'Таб. 1._Общ_гр_ '!R1011+'Таб. 1._Общ_гр_ '!AA1011+'Таб. 1._Общ_гр_ '!AJ1011+'Таб.2._Комб+Озд+Комп_'!AD1011</f>
        <v>0</v>
      </c>
      <c r="X1011" s="168">
        <f>'Таб. 1._Общ_гр_ '!AZ1011+'Таб.2._Комб+Озд+Комп_'!AO1011</f>
        <v>0</v>
      </c>
      <c r="Y1011" s="252">
        <v>1</v>
      </c>
      <c r="Z1011" s="63">
        <v>1</v>
      </c>
      <c r="AA1011" s="63">
        <v>1</v>
      </c>
      <c r="AB1011" s="63">
        <v>1</v>
      </c>
      <c r="AC1011" s="168">
        <f t="shared" si="239"/>
        <v>0</v>
      </c>
      <c r="AD1011" s="168">
        <v>1</v>
      </c>
      <c r="AE1011" s="168">
        <f t="shared" si="240"/>
        <v>0</v>
      </c>
      <c r="AF1011" s="233">
        <f>'Таб. 1._Общ_гр_ '!BA1011+'Таб.2._Комб+Озд+Комп_'!AP1011</f>
        <v>0</v>
      </c>
      <c r="AG1011" s="233">
        <f t="shared" si="241"/>
        <v>0</v>
      </c>
    </row>
    <row r="1012" spans="1:33" s="19" customFormat="1" ht="11.25" customHeight="1">
      <c r="A1012" s="270" t="s">
        <v>58</v>
      </c>
      <c r="B1012" s="271" t="s">
        <v>994</v>
      </c>
      <c r="C1012" s="238">
        <f>SUM(C996:C1011)</f>
        <v>13</v>
      </c>
      <c r="D1012" s="245"/>
      <c r="E1012" s="238"/>
      <c r="F1012" s="238">
        <f t="shared" ref="F1012:X1012" si="242">SUM(F996:F1011)</f>
        <v>906</v>
      </c>
      <c r="G1012" s="238">
        <f t="shared" si="242"/>
        <v>127</v>
      </c>
      <c r="H1012" s="238">
        <f t="shared" si="242"/>
        <v>799</v>
      </c>
      <c r="I1012" s="238">
        <f t="shared" si="242"/>
        <v>0</v>
      </c>
      <c r="J1012" s="238">
        <f t="shared" si="242"/>
        <v>28</v>
      </c>
      <c r="K1012" s="238">
        <f t="shared" si="242"/>
        <v>0</v>
      </c>
      <c r="L1012" s="238">
        <f t="shared" si="242"/>
        <v>0</v>
      </c>
      <c r="M1012" s="238">
        <f t="shared" si="242"/>
        <v>0</v>
      </c>
      <c r="N1012" s="238">
        <f t="shared" si="242"/>
        <v>121</v>
      </c>
      <c r="O1012" s="238">
        <f t="shared" si="242"/>
        <v>0</v>
      </c>
      <c r="P1012" s="238">
        <f t="shared" si="242"/>
        <v>0</v>
      </c>
      <c r="Q1012" s="238">
        <f t="shared" si="242"/>
        <v>30</v>
      </c>
      <c r="R1012" s="238">
        <f t="shared" si="242"/>
        <v>2506</v>
      </c>
      <c r="S1012" s="238">
        <f t="shared" si="242"/>
        <v>0</v>
      </c>
      <c r="T1012" s="238">
        <f t="shared" si="242"/>
        <v>29</v>
      </c>
      <c r="U1012" s="238">
        <f t="shared" si="242"/>
        <v>0</v>
      </c>
      <c r="V1012" s="238">
        <f t="shared" si="242"/>
        <v>4546</v>
      </c>
      <c r="W1012" s="238">
        <f t="shared" si="242"/>
        <v>153</v>
      </c>
      <c r="X1012" s="239">
        <f t="shared" si="242"/>
        <v>490640.20000000007</v>
      </c>
      <c r="Y1012" s="239"/>
      <c r="Z1012" s="239"/>
      <c r="AA1012" s="239"/>
      <c r="AB1012" s="185"/>
      <c r="AC1012" s="239">
        <f>SUM(AC996:AC1011)</f>
        <v>596053.1</v>
      </c>
      <c r="AD1012" s="240"/>
      <c r="AE1012" s="239">
        <f>SUM(AE996:AE1011)</f>
        <v>596053.1</v>
      </c>
      <c r="AF1012" s="239">
        <f>SUM(AF996:AF1011)</f>
        <v>4727.6000000000004</v>
      </c>
      <c r="AG1012" s="239">
        <f>SUM(AG996:AG1011)</f>
        <v>600780.69999999995</v>
      </c>
    </row>
    <row r="1013" spans="1:33" s="19" customFormat="1" ht="11.25" hidden="1" customHeight="1">
      <c r="A1013" s="219" t="s">
        <v>1011</v>
      </c>
      <c r="B1013" s="249"/>
      <c r="C1013" s="249"/>
      <c r="D1013" s="160"/>
      <c r="E1013" s="249"/>
      <c r="F1013" s="249"/>
      <c r="G1013" s="249"/>
      <c r="H1013" s="249"/>
      <c r="I1013" s="249"/>
      <c r="J1013" s="272"/>
      <c r="K1013" s="272"/>
      <c r="L1013" s="272"/>
      <c r="M1013" s="272"/>
      <c r="N1013" s="272"/>
      <c r="O1013" s="272"/>
      <c r="P1013" s="272"/>
      <c r="Q1013" s="272"/>
      <c r="R1013" s="272"/>
      <c r="S1013" s="272"/>
      <c r="T1013" s="272"/>
      <c r="U1013" s="272"/>
      <c r="V1013" s="273"/>
      <c r="W1013" s="226"/>
      <c r="Z1013" s="246" t="s">
        <v>332</v>
      </c>
      <c r="AB1013" s="242"/>
      <c r="AD1013" s="167"/>
    </row>
    <row r="1014" spans="1:33" s="19" customFormat="1" ht="11.25" hidden="1" customHeight="1">
      <c r="A1014" s="219" t="s">
        <v>1012</v>
      </c>
      <c r="B1014" s="249" t="s">
        <v>1011</v>
      </c>
      <c r="C1014" s="226">
        <v>1</v>
      </c>
      <c r="D1014" s="160" t="s">
        <v>61</v>
      </c>
      <c r="E1014" s="228" t="s">
        <v>1105</v>
      </c>
      <c r="F1014" s="229">
        <f>'Таб. 1._Общ_гр_ '!E1014+'Таб. 1._Общ_гр_ '!F1014+'Таб. 1._Общ_гр_ '!G1014+'Таб. 1._Общ_гр_ '!H1014</f>
        <v>15</v>
      </c>
      <c r="G1014" s="229">
        <f>'Таб. 1._Общ_гр_ '!N1014+'Таб. 1._Общ_гр_ '!O1014+'Таб. 1._Общ_гр_ '!P1014+'Таб. 1._Общ_гр_ '!Q1014</f>
        <v>0</v>
      </c>
      <c r="H1014" s="229">
        <f>'Таб. 1._Общ_гр_ '!W1014+'Таб. 1._Общ_гр_ '!X1014+'Таб. 1._Общ_гр_ '!Y1014+'Таб. 1._Общ_гр_ '!Z1014</f>
        <v>22</v>
      </c>
      <c r="I1014" s="229">
        <f>'Таб. 1._Общ_гр_ '!AF1014+'Таб. 1._Общ_гр_ '!AG1014+'Таб. 1._Общ_гр_ '!AH1014+'Таб. 1._Общ_гр_ '!AI1014</f>
        <v>0</v>
      </c>
      <c r="J1014" s="229">
        <f>'Таб.2._Комб+Озд+Комп_'!E1014</f>
        <v>12</v>
      </c>
      <c r="K1014" s="229">
        <f>'Таб.2._Комб+Озд+Комп_'!G1014</f>
        <v>0</v>
      </c>
      <c r="L1014" s="229">
        <f>'Таб.2._Комб+Озд+Комп_'!I1014</f>
        <v>0</v>
      </c>
      <c r="M1014" s="229">
        <f>'Таб.2._Комб+Озд+Комп_'!K1014</f>
        <v>0</v>
      </c>
      <c r="N1014" s="229">
        <f>'Таб.2._Комб+Озд+Комп_'!M1014</f>
        <v>0</v>
      </c>
      <c r="O1014" s="229">
        <f>'Таб.2._Комб+Озд+Комп_'!O1014</f>
        <v>0</v>
      </c>
      <c r="P1014" s="229">
        <f>'Таб.2._Комб+Озд+Комп_'!Q1014</f>
        <v>0</v>
      </c>
      <c r="Q1014" s="229">
        <f>'Таб.2._Комб+Озд+Комп_'!S1014</f>
        <v>0</v>
      </c>
      <c r="R1014" s="229">
        <f>'Таб.2._Комб+Озд+Комп_'!U1014</f>
        <v>73</v>
      </c>
      <c r="S1014" s="229">
        <f>'Таб.2._Комб+Озд+Комп_'!W1014</f>
        <v>0</v>
      </c>
      <c r="T1014" s="229">
        <f>'Таб.2._Комб+Озд+Комп_'!Y1014</f>
        <v>0</v>
      </c>
      <c r="U1014" s="229">
        <f>'Таб.2._Комб+Озд+Комп_'!AA1014</f>
        <v>0</v>
      </c>
      <c r="V1014" s="230">
        <f t="shared" ref="V1014:V1032" si="243">J1014+K1014+L1014+M1014+N1014+O1014+P1014+Q1014+R1014+S1014+T1014+U1014+F1014+G1014+H1014+I1014</f>
        <v>122</v>
      </c>
      <c r="W1014" s="231">
        <f>'Таб. 1._Общ_гр_ '!I1014+'Таб. 1._Общ_гр_ '!R1014+'Таб. 1._Общ_гр_ '!AA1014+'Таб. 1._Общ_гр_ '!AJ1014+'Таб.2._Комб+Озд+Комп_'!AD1014</f>
        <v>7</v>
      </c>
      <c r="X1014" s="168">
        <f>'Таб. 1._Общ_гр_ '!AZ1014+'Таб.2._Комб+Озд+Комп_'!AO1014</f>
        <v>14166.099999999999</v>
      </c>
      <c r="Y1014" s="232">
        <v>1</v>
      </c>
      <c r="Z1014" s="63">
        <v>1.1599999999999999</v>
      </c>
      <c r="AA1014" s="65">
        <v>1.05</v>
      </c>
      <c r="AB1014" s="65">
        <v>1.1000000000000001</v>
      </c>
      <c r="AC1014" s="168">
        <f t="shared" ref="AC1014:AC1032" si="244">ROUND(X1014*Y1014*Z1014*AA1014*AB1014,1)</f>
        <v>18979.7</v>
      </c>
      <c r="AD1014" s="168">
        <v>1</v>
      </c>
      <c r="AE1014" s="168">
        <f t="shared" ref="AE1014:AE1032" si="245">ROUND(AC1014*AD1014,1)</f>
        <v>18979.7</v>
      </c>
      <c r="AF1014" s="233">
        <f>'Таб. 1._Общ_гр_ '!BA1014+'Таб.2._Комб+Озд+Комп_'!AP1014</f>
        <v>126.9</v>
      </c>
      <c r="AG1014" s="233">
        <f t="shared" ref="AG1014:AG1032" si="246">AE1014+AF1014</f>
        <v>19106.600000000002</v>
      </c>
    </row>
    <row r="1015" spans="1:33" s="19" customFormat="1" ht="11.25" hidden="1" customHeight="1">
      <c r="A1015" s="219" t="s">
        <v>1013</v>
      </c>
      <c r="B1015" s="249" t="s">
        <v>1011</v>
      </c>
      <c r="C1015" s="226">
        <v>1</v>
      </c>
      <c r="D1015" s="160" t="s">
        <v>61</v>
      </c>
      <c r="E1015" s="228" t="s">
        <v>1105</v>
      </c>
      <c r="F1015" s="229">
        <f>'Таб. 1._Общ_гр_ '!E1015+'Таб. 1._Общ_гр_ '!F1015+'Таб. 1._Общ_гр_ '!G1015+'Таб. 1._Общ_гр_ '!H1015</f>
        <v>128</v>
      </c>
      <c r="G1015" s="229">
        <f>'Таб. 1._Общ_гр_ '!N1015+'Таб. 1._Общ_гр_ '!O1015+'Таб. 1._Общ_гр_ '!P1015+'Таб. 1._Общ_гр_ '!Q1015</f>
        <v>0</v>
      </c>
      <c r="H1015" s="229">
        <f>'Таб. 1._Общ_гр_ '!W1015+'Таб. 1._Общ_гр_ '!X1015+'Таб. 1._Общ_гр_ '!Y1015+'Таб. 1._Общ_гр_ '!Z1015</f>
        <v>80</v>
      </c>
      <c r="I1015" s="229">
        <f>'Таб. 1._Общ_гр_ '!AF1015+'Таб. 1._Общ_гр_ '!AG1015+'Таб. 1._Общ_гр_ '!AH1015+'Таб. 1._Общ_гр_ '!AI1015</f>
        <v>0</v>
      </c>
      <c r="J1015" s="229">
        <f>'Таб.2._Комб+Озд+Комп_'!E1015</f>
        <v>32</v>
      </c>
      <c r="K1015" s="229">
        <f>'Таб.2._Комб+Озд+Комп_'!G1015</f>
        <v>0</v>
      </c>
      <c r="L1015" s="229">
        <f>'Таб.2._Комб+Озд+Комп_'!I1015</f>
        <v>0</v>
      </c>
      <c r="M1015" s="229">
        <f>'Таб.2._Комб+Озд+Комп_'!K1015</f>
        <v>0</v>
      </c>
      <c r="N1015" s="229">
        <f>'Таб.2._Комб+Озд+Комп_'!M1015</f>
        <v>0</v>
      </c>
      <c r="O1015" s="229">
        <f>'Таб.2._Комб+Озд+Комп_'!O1015</f>
        <v>0</v>
      </c>
      <c r="P1015" s="229">
        <f>'Таб.2._Комб+Озд+Комп_'!Q1015</f>
        <v>0</v>
      </c>
      <c r="Q1015" s="229">
        <f>'Таб.2._Комб+Озд+Комп_'!S1015</f>
        <v>0</v>
      </c>
      <c r="R1015" s="229">
        <f>'Таб.2._Комб+Озд+Комп_'!U1015</f>
        <v>260</v>
      </c>
      <c r="S1015" s="229">
        <f>'Таб.2._Комб+Озд+Комп_'!W1015</f>
        <v>0</v>
      </c>
      <c r="T1015" s="229">
        <f>'Таб.2._Комб+Озд+Комп_'!Y1015</f>
        <v>0</v>
      </c>
      <c r="U1015" s="229">
        <f>'Таб.2._Комб+Озд+Комп_'!AA1015</f>
        <v>0</v>
      </c>
      <c r="V1015" s="230">
        <f t="shared" si="243"/>
        <v>500</v>
      </c>
      <c r="W1015" s="231">
        <f>'Таб. 1._Общ_гр_ '!I1015+'Таб. 1._Общ_гр_ '!R1015+'Таб. 1._Общ_гр_ '!AA1015+'Таб. 1._Общ_гр_ '!AJ1015+'Таб.2._Комб+Озд+Комп_'!AD1015</f>
        <v>20</v>
      </c>
      <c r="X1015" s="168">
        <f>'Таб. 1._Общ_гр_ '!AZ1015+'Таб.2._Комб+Озд+Комп_'!AO1015</f>
        <v>54218.100000000006</v>
      </c>
      <c r="Y1015" s="234">
        <v>1.04</v>
      </c>
      <c r="Z1015" s="63">
        <v>1.1599999999999999</v>
      </c>
      <c r="AA1015" s="63">
        <v>1</v>
      </c>
      <c r="AB1015" s="63">
        <v>1.1000000000000001</v>
      </c>
      <c r="AC1015" s="168">
        <f t="shared" si="244"/>
        <v>71949.600000000006</v>
      </c>
      <c r="AD1015" s="168">
        <v>1</v>
      </c>
      <c r="AE1015" s="168">
        <f t="shared" si="245"/>
        <v>71949.600000000006</v>
      </c>
      <c r="AF1015" s="233">
        <f>'Таб. 1._Общ_гр_ '!BA1015+'Таб.2._Комб+Озд+Комп_'!AP1015</f>
        <v>520</v>
      </c>
      <c r="AG1015" s="233">
        <f t="shared" si="246"/>
        <v>72469.600000000006</v>
      </c>
    </row>
    <row r="1016" spans="1:33" s="19" customFormat="1" ht="11.25" hidden="1" customHeight="1">
      <c r="A1016" s="219" t="s">
        <v>1014</v>
      </c>
      <c r="B1016" s="249" t="s">
        <v>1011</v>
      </c>
      <c r="C1016" s="226">
        <v>1</v>
      </c>
      <c r="D1016" s="160" t="s">
        <v>61</v>
      </c>
      <c r="E1016" s="228" t="s">
        <v>1105</v>
      </c>
      <c r="F1016" s="229">
        <f>'Таб. 1._Общ_гр_ '!E1016+'Таб. 1._Общ_гр_ '!F1016+'Таб. 1._Общ_гр_ '!G1016+'Таб. 1._Общ_гр_ '!H1016</f>
        <v>60</v>
      </c>
      <c r="G1016" s="229">
        <f>'Таб. 1._Общ_гр_ '!N1016+'Таб. 1._Общ_гр_ '!O1016+'Таб. 1._Общ_гр_ '!P1016+'Таб. 1._Общ_гр_ '!Q1016</f>
        <v>0</v>
      </c>
      <c r="H1016" s="229">
        <f>'Таб. 1._Общ_гр_ '!W1016+'Таб. 1._Общ_гр_ '!X1016+'Таб. 1._Общ_гр_ '!Y1016+'Таб. 1._Общ_гр_ '!Z1016</f>
        <v>20</v>
      </c>
      <c r="I1016" s="229">
        <f>'Таб. 1._Общ_гр_ '!AF1016+'Таб. 1._Общ_гр_ '!AG1016+'Таб. 1._Общ_гр_ '!AH1016+'Таб. 1._Общ_гр_ '!AI1016</f>
        <v>0</v>
      </c>
      <c r="J1016" s="229">
        <f>'Таб.2._Комб+Озд+Комп_'!E1016</f>
        <v>22</v>
      </c>
      <c r="K1016" s="229">
        <f>'Таб.2._Комб+Озд+Комп_'!G1016</f>
        <v>0</v>
      </c>
      <c r="L1016" s="229">
        <f>'Таб.2._Комб+Озд+Комп_'!I1016</f>
        <v>0</v>
      </c>
      <c r="M1016" s="229">
        <f>'Таб.2._Комб+Озд+Комп_'!K1016</f>
        <v>0</v>
      </c>
      <c r="N1016" s="229">
        <f>'Таб.2._Комб+Озд+Комп_'!M1016</f>
        <v>0</v>
      </c>
      <c r="O1016" s="229">
        <f>'Таб.2._Комб+Озд+Комп_'!O1016</f>
        <v>0</v>
      </c>
      <c r="P1016" s="229">
        <f>'Таб.2._Комб+Озд+Комп_'!Q1016</f>
        <v>0</v>
      </c>
      <c r="Q1016" s="229">
        <f>'Таб.2._Комб+Озд+Комп_'!S1016</f>
        <v>0</v>
      </c>
      <c r="R1016" s="229">
        <f>'Таб.2._Комб+Озд+Комп_'!U1016</f>
        <v>48</v>
      </c>
      <c r="S1016" s="229">
        <f>'Таб.2._Комб+Озд+Комп_'!W1016</f>
        <v>0</v>
      </c>
      <c r="T1016" s="229">
        <f>'Таб.2._Комб+Озд+Комп_'!Y1016</f>
        <v>0</v>
      </c>
      <c r="U1016" s="229">
        <f>'Таб.2._Комб+Озд+Комп_'!AA1016</f>
        <v>0</v>
      </c>
      <c r="V1016" s="230">
        <f t="shared" si="243"/>
        <v>150</v>
      </c>
      <c r="W1016" s="231">
        <f>'Таб. 1._Общ_гр_ '!I1016+'Таб. 1._Общ_гр_ '!R1016+'Таб. 1._Общ_гр_ '!AA1016+'Таб. 1._Общ_гр_ '!AJ1016+'Таб.2._Комб+Озд+Комп_'!AD1016</f>
        <v>7</v>
      </c>
      <c r="X1016" s="168">
        <f>'Таб. 1._Общ_гр_ '!AZ1016+'Таб.2._Комб+Озд+Комп_'!AO1016</f>
        <v>15560</v>
      </c>
      <c r="Y1016" s="234">
        <v>1</v>
      </c>
      <c r="Z1016" s="63">
        <v>1.08</v>
      </c>
      <c r="AA1016" s="63">
        <v>1.05</v>
      </c>
      <c r="AB1016" s="63">
        <v>1.1000000000000001</v>
      </c>
      <c r="AC1016" s="168">
        <f t="shared" si="244"/>
        <v>19409.5</v>
      </c>
      <c r="AD1016" s="168">
        <v>1</v>
      </c>
      <c r="AE1016" s="168">
        <f t="shared" si="245"/>
        <v>19409.5</v>
      </c>
      <c r="AF1016" s="233">
        <f>'Таб. 1._Общ_гр_ '!BA1016+'Таб.2._Комб+Озд+Комп_'!AP1016</f>
        <v>156.19999999999999</v>
      </c>
      <c r="AG1016" s="233">
        <f t="shared" si="246"/>
        <v>19565.7</v>
      </c>
    </row>
    <row r="1017" spans="1:33" s="19" customFormat="1" ht="11.25" hidden="1" customHeight="1">
      <c r="A1017" s="219" t="s">
        <v>1015</v>
      </c>
      <c r="B1017" s="249" t="s">
        <v>1011</v>
      </c>
      <c r="C1017" s="226">
        <v>1</v>
      </c>
      <c r="D1017" s="160" t="s">
        <v>61</v>
      </c>
      <c r="E1017" s="228" t="s">
        <v>1105</v>
      </c>
      <c r="F1017" s="229">
        <f>'Таб. 1._Общ_гр_ '!E1017+'Таб. 1._Общ_гр_ '!F1017+'Таб. 1._Общ_гр_ '!G1017+'Таб. 1._Общ_гр_ '!H1017</f>
        <v>62</v>
      </c>
      <c r="G1017" s="229">
        <f>'Таб. 1._Общ_гр_ '!N1017+'Таб. 1._Общ_гр_ '!O1017+'Таб. 1._Общ_гр_ '!P1017+'Таб. 1._Общ_гр_ '!Q1017</f>
        <v>0</v>
      </c>
      <c r="H1017" s="229">
        <f>'Таб. 1._Общ_гр_ '!W1017+'Таб. 1._Общ_гр_ '!X1017+'Таб. 1._Общ_гр_ '!Y1017+'Таб. 1._Общ_гр_ '!Z1017</f>
        <v>28</v>
      </c>
      <c r="I1017" s="229">
        <f>'Таб. 1._Общ_гр_ '!AF1017+'Таб. 1._Общ_гр_ '!AG1017+'Таб. 1._Общ_гр_ '!AH1017+'Таб. 1._Общ_гр_ '!AI1017</f>
        <v>0</v>
      </c>
      <c r="J1017" s="229">
        <f>'Таб.2._Комб+Озд+Комп_'!E1017</f>
        <v>0</v>
      </c>
      <c r="K1017" s="229">
        <f>'Таб.2._Комб+Озд+Комп_'!G1017</f>
        <v>0</v>
      </c>
      <c r="L1017" s="229">
        <f>'Таб.2._Комб+Озд+Комп_'!I1017</f>
        <v>0</v>
      </c>
      <c r="M1017" s="229">
        <f>'Таб.2._Комб+Озд+Комп_'!K1017</f>
        <v>0</v>
      </c>
      <c r="N1017" s="229">
        <f>'Таб.2._Комб+Озд+Комп_'!M1017</f>
        <v>0</v>
      </c>
      <c r="O1017" s="229">
        <f>'Таб.2._Комб+Озд+Комп_'!O1017</f>
        <v>0</v>
      </c>
      <c r="P1017" s="229">
        <f>'Таб.2._Комб+Озд+Комп_'!Q1017</f>
        <v>0</v>
      </c>
      <c r="Q1017" s="229">
        <f>'Таб.2._Комб+Озд+Комп_'!S1017</f>
        <v>0</v>
      </c>
      <c r="R1017" s="229">
        <f>'Таб.2._Комб+Озд+Комп_'!U1017</f>
        <v>60</v>
      </c>
      <c r="S1017" s="229">
        <f>'Таб.2._Комб+Озд+Комп_'!W1017</f>
        <v>0</v>
      </c>
      <c r="T1017" s="229">
        <f>'Таб.2._Комб+Озд+Комп_'!Y1017</f>
        <v>0</v>
      </c>
      <c r="U1017" s="229">
        <f>'Таб.2._Комб+Озд+Комп_'!AA1017</f>
        <v>0</v>
      </c>
      <c r="V1017" s="230">
        <f t="shared" si="243"/>
        <v>150</v>
      </c>
      <c r="W1017" s="231">
        <f>'Таб. 1._Общ_гр_ '!I1017+'Таб. 1._Общ_гр_ '!R1017+'Таб. 1._Общ_гр_ '!AA1017+'Таб. 1._Общ_гр_ '!AJ1017+'Таб.2._Комб+Озд+Комп_'!AD1017</f>
        <v>8</v>
      </c>
      <c r="X1017" s="168">
        <f>'Таб. 1._Общ_гр_ '!AZ1017+'Таб.2._Комб+Озд+Комп_'!AO1017</f>
        <v>14479</v>
      </c>
      <c r="Y1017" s="234">
        <v>1</v>
      </c>
      <c r="Z1017" s="63">
        <v>1.1200000000000001</v>
      </c>
      <c r="AA1017" s="63">
        <v>1.05</v>
      </c>
      <c r="AB1017" s="63">
        <v>1.1000000000000001</v>
      </c>
      <c r="AC1017" s="168">
        <f t="shared" si="244"/>
        <v>18730</v>
      </c>
      <c r="AD1017" s="168">
        <v>1</v>
      </c>
      <c r="AE1017" s="168">
        <f t="shared" si="245"/>
        <v>18730</v>
      </c>
      <c r="AF1017" s="233">
        <f>'Таб. 1._Общ_гр_ '!BA1017+'Таб.2._Комб+Озд+Комп_'!AP1017</f>
        <v>156</v>
      </c>
      <c r="AG1017" s="233">
        <f t="shared" si="246"/>
        <v>18886</v>
      </c>
    </row>
    <row r="1018" spans="1:33" s="19" customFormat="1" ht="11.25" hidden="1" customHeight="1">
      <c r="A1018" s="219" t="s">
        <v>1016</v>
      </c>
      <c r="B1018" s="249" t="s">
        <v>1011</v>
      </c>
      <c r="C1018" s="226">
        <v>1</v>
      </c>
      <c r="D1018" s="160" t="s">
        <v>61</v>
      </c>
      <c r="E1018" s="228" t="s">
        <v>1105</v>
      </c>
      <c r="F1018" s="229">
        <f>'Таб. 1._Общ_гр_ '!E1018+'Таб. 1._Общ_гр_ '!F1018+'Таб. 1._Общ_гр_ '!G1018+'Таб. 1._Общ_гр_ '!H1018</f>
        <v>0</v>
      </c>
      <c r="G1018" s="229">
        <f>'Таб. 1._Общ_гр_ '!N1018+'Таб. 1._Общ_гр_ '!O1018+'Таб. 1._Общ_гр_ '!P1018+'Таб. 1._Общ_гр_ '!Q1018</f>
        <v>0</v>
      </c>
      <c r="H1018" s="229">
        <f>'Таб. 1._Общ_гр_ '!W1018+'Таб. 1._Общ_гр_ '!X1018+'Таб. 1._Общ_гр_ '!Y1018+'Таб. 1._Общ_гр_ '!Z1018</f>
        <v>25</v>
      </c>
      <c r="I1018" s="229">
        <f>'Таб. 1._Общ_гр_ '!AF1018+'Таб. 1._Общ_гр_ '!AG1018+'Таб. 1._Общ_гр_ '!AH1018+'Таб. 1._Общ_гр_ '!AI1018</f>
        <v>0</v>
      </c>
      <c r="J1018" s="229">
        <f>'Таб.2._Комб+Озд+Комп_'!E1018</f>
        <v>36</v>
      </c>
      <c r="K1018" s="229">
        <f>'Таб.2._Комб+Озд+Комп_'!G1018</f>
        <v>0</v>
      </c>
      <c r="L1018" s="229">
        <f>'Таб.2._Комб+Озд+Комп_'!I1018</f>
        <v>0</v>
      </c>
      <c r="M1018" s="229">
        <f>'Таб.2._Комб+Озд+Комп_'!K1018</f>
        <v>0</v>
      </c>
      <c r="N1018" s="229">
        <f>'Таб.2._Комб+Озд+Комп_'!M1018</f>
        <v>0</v>
      </c>
      <c r="O1018" s="229">
        <f>'Таб.2._Комб+Озд+Комп_'!O1018</f>
        <v>0</v>
      </c>
      <c r="P1018" s="229">
        <f>'Таб.2._Комб+Озд+Комп_'!Q1018</f>
        <v>0</v>
      </c>
      <c r="Q1018" s="229">
        <f>'Таб.2._Комб+Озд+Комп_'!S1018</f>
        <v>0</v>
      </c>
      <c r="R1018" s="229">
        <f>'Таб.2._Комб+Озд+Комп_'!U1018</f>
        <v>49</v>
      </c>
      <c r="S1018" s="229">
        <f>'Таб.2._Комб+Озд+Комп_'!W1018</f>
        <v>0</v>
      </c>
      <c r="T1018" s="229">
        <f>'Таб.2._Комб+Озд+Комп_'!Y1018</f>
        <v>0</v>
      </c>
      <c r="U1018" s="229">
        <f>'Таб.2._Комб+Озд+Комп_'!AA1018</f>
        <v>0</v>
      </c>
      <c r="V1018" s="230">
        <f t="shared" si="243"/>
        <v>110</v>
      </c>
      <c r="W1018" s="231">
        <f>'Таб. 1._Общ_гр_ '!I1018+'Таб. 1._Общ_гр_ '!R1018+'Таб. 1._Общ_гр_ '!AA1018+'Таб. 1._Общ_гр_ '!AJ1018+'Таб.2._Комб+Озд+Комп_'!AD1018</f>
        <v>6</v>
      </c>
      <c r="X1018" s="168">
        <f>'Таб. 1._Общ_гр_ '!AZ1018+'Таб.2._Комб+Озд+Комп_'!AO1018</f>
        <v>14038.1</v>
      </c>
      <c r="Y1018" s="234">
        <v>1</v>
      </c>
      <c r="Z1018" s="63">
        <v>1.1599999999999999</v>
      </c>
      <c r="AA1018" s="63">
        <v>1.1000000000000001</v>
      </c>
      <c r="AB1018" s="63">
        <v>1.05</v>
      </c>
      <c r="AC1018" s="168">
        <f t="shared" si="244"/>
        <v>18808.2</v>
      </c>
      <c r="AD1018" s="168">
        <v>1</v>
      </c>
      <c r="AE1018" s="168">
        <f t="shared" si="245"/>
        <v>18808.2</v>
      </c>
      <c r="AF1018" s="233">
        <f>'Таб. 1._Общ_гр_ '!BA1018+'Таб.2._Комб+Озд+Комп_'!AP1018</f>
        <v>114.4</v>
      </c>
      <c r="AG1018" s="233">
        <f t="shared" si="246"/>
        <v>18922.600000000002</v>
      </c>
    </row>
    <row r="1019" spans="1:33" s="19" customFormat="1" ht="11.25" hidden="1" customHeight="1">
      <c r="A1019" s="219" t="s">
        <v>1017</v>
      </c>
      <c r="B1019" s="249" t="s">
        <v>1011</v>
      </c>
      <c r="C1019" s="226">
        <v>1</v>
      </c>
      <c r="D1019" s="160" t="s">
        <v>61</v>
      </c>
      <c r="E1019" s="228" t="s">
        <v>1105</v>
      </c>
      <c r="F1019" s="229">
        <f>'Таб. 1._Общ_гр_ '!E1019+'Таб. 1._Общ_гр_ '!F1019+'Таб. 1._Общ_гр_ '!G1019+'Таб. 1._Общ_гр_ '!H1019</f>
        <v>0</v>
      </c>
      <c r="G1019" s="229">
        <f>'Таб. 1._Общ_гр_ '!N1019+'Таб. 1._Общ_гр_ '!O1019+'Таб. 1._Общ_гр_ '!P1019+'Таб. 1._Общ_гр_ '!Q1019</f>
        <v>0</v>
      </c>
      <c r="H1019" s="229">
        <f>'Таб. 1._Общ_гр_ '!W1019+'Таб. 1._Общ_гр_ '!X1019+'Таб. 1._Общ_гр_ '!Y1019+'Таб. 1._Общ_гр_ '!Z1019</f>
        <v>0</v>
      </c>
      <c r="I1019" s="229">
        <f>'Таб. 1._Общ_гр_ '!AF1019+'Таб. 1._Общ_гр_ '!AG1019+'Таб. 1._Общ_гр_ '!AH1019+'Таб. 1._Общ_гр_ '!AI1019</f>
        <v>0</v>
      </c>
      <c r="J1019" s="229">
        <f>'Таб.2._Комб+Озд+Комп_'!E1019</f>
        <v>45</v>
      </c>
      <c r="K1019" s="229">
        <f>'Таб.2._Комб+Озд+Комп_'!G1019</f>
        <v>0</v>
      </c>
      <c r="L1019" s="229">
        <f>'Таб.2._Комб+Озд+Комп_'!I1019</f>
        <v>0</v>
      </c>
      <c r="M1019" s="229">
        <f>'Таб.2._Комб+Озд+Комп_'!K1019</f>
        <v>0</v>
      </c>
      <c r="N1019" s="229">
        <f>'Таб.2._Комб+Озд+Комп_'!M1019</f>
        <v>0</v>
      </c>
      <c r="O1019" s="229">
        <f>'Таб.2._Комб+Озд+Комп_'!O1019</f>
        <v>0</v>
      </c>
      <c r="P1019" s="229">
        <f>'Таб.2._Комб+Озд+Комп_'!Q1019</f>
        <v>0</v>
      </c>
      <c r="Q1019" s="229">
        <f>'Таб.2._Комб+Озд+Комп_'!S1019</f>
        <v>0</v>
      </c>
      <c r="R1019" s="229">
        <f>'Таб.2._Комб+Озд+Комп_'!U1019</f>
        <v>15</v>
      </c>
      <c r="S1019" s="229">
        <f>'Таб.2._Комб+Озд+Комп_'!W1019</f>
        <v>0</v>
      </c>
      <c r="T1019" s="229">
        <f>'Таб.2._Комб+Озд+Комп_'!Y1019</f>
        <v>0</v>
      </c>
      <c r="U1019" s="229">
        <f>'Таб.2._Комб+Озд+Комп_'!AA1019</f>
        <v>0</v>
      </c>
      <c r="V1019" s="230">
        <f t="shared" si="243"/>
        <v>60</v>
      </c>
      <c r="W1019" s="231">
        <f>'Таб. 1._Общ_гр_ '!I1019+'Таб. 1._Общ_гр_ '!R1019+'Таб. 1._Общ_гр_ '!AA1019+'Таб. 1._Общ_гр_ '!AJ1019+'Таб.2._Комб+Озд+Комп_'!AD1019</f>
        <v>4</v>
      </c>
      <c r="X1019" s="168">
        <f>'Таб. 1._Общ_гр_ '!AZ1019+'Таб.2._Комб+Озд+Комп_'!AO1019</f>
        <v>8960.5</v>
      </c>
      <c r="Y1019" s="234">
        <v>1</v>
      </c>
      <c r="Z1019" s="63">
        <v>1.1200000000000001</v>
      </c>
      <c r="AA1019" s="63">
        <v>1.1000000000000001</v>
      </c>
      <c r="AB1019" s="63">
        <v>1</v>
      </c>
      <c r="AC1019" s="168">
        <f t="shared" si="244"/>
        <v>11039.3</v>
      </c>
      <c r="AD1019" s="168">
        <v>1</v>
      </c>
      <c r="AE1019" s="168">
        <f t="shared" si="245"/>
        <v>11039.3</v>
      </c>
      <c r="AF1019" s="233">
        <f>'Таб. 1._Общ_гр_ '!BA1019+'Таб.2._Комб+Озд+Комп_'!AP1019</f>
        <v>62.4</v>
      </c>
      <c r="AG1019" s="233">
        <f t="shared" si="246"/>
        <v>11101.699999999999</v>
      </c>
    </row>
    <row r="1020" spans="1:33" s="19" customFormat="1" ht="11.25" hidden="1" customHeight="1">
      <c r="A1020" s="219" t="s">
        <v>1018</v>
      </c>
      <c r="B1020" s="249" t="s">
        <v>1011</v>
      </c>
      <c r="C1020" s="226">
        <v>1</v>
      </c>
      <c r="D1020" s="160" t="s">
        <v>61</v>
      </c>
      <c r="E1020" s="228" t="s">
        <v>1105</v>
      </c>
      <c r="F1020" s="229">
        <f>'Таб. 1._Общ_гр_ '!E1020+'Таб. 1._Общ_гр_ '!F1020+'Таб. 1._Общ_гр_ '!G1020+'Таб. 1._Общ_гр_ '!H1020</f>
        <v>55</v>
      </c>
      <c r="G1020" s="229">
        <f>'Таб. 1._Общ_гр_ '!N1020+'Таб. 1._Общ_гр_ '!O1020+'Таб. 1._Общ_гр_ '!P1020+'Таб. 1._Общ_гр_ '!Q1020</f>
        <v>0</v>
      </c>
      <c r="H1020" s="229">
        <f>'Таб. 1._Общ_гр_ '!W1020+'Таб. 1._Общ_гр_ '!X1020+'Таб. 1._Общ_гр_ '!Y1020+'Таб. 1._Общ_гр_ '!Z1020</f>
        <v>25</v>
      </c>
      <c r="I1020" s="229">
        <f>'Таб. 1._Общ_гр_ '!AF1020+'Таб. 1._Общ_гр_ '!AG1020+'Таб. 1._Общ_гр_ '!AH1020+'Таб. 1._Общ_гр_ '!AI1020</f>
        <v>0</v>
      </c>
      <c r="J1020" s="229">
        <f>'Таб.2._Комб+Озд+Комп_'!E1020</f>
        <v>34</v>
      </c>
      <c r="K1020" s="229">
        <f>'Таб.2._Комб+Озд+Комп_'!G1020</f>
        <v>0</v>
      </c>
      <c r="L1020" s="229">
        <f>'Таб.2._Комб+Озд+Комп_'!I1020</f>
        <v>0</v>
      </c>
      <c r="M1020" s="229">
        <f>'Таб.2._Комб+Озд+Комп_'!K1020</f>
        <v>0</v>
      </c>
      <c r="N1020" s="229">
        <f>'Таб.2._Комб+Озд+Комп_'!M1020</f>
        <v>0</v>
      </c>
      <c r="O1020" s="229">
        <f>'Таб.2._Комб+Озд+Комп_'!O1020</f>
        <v>0</v>
      </c>
      <c r="P1020" s="229">
        <f>'Таб.2._Комб+Озд+Комп_'!Q1020</f>
        <v>0</v>
      </c>
      <c r="Q1020" s="229">
        <f>'Таб.2._Комб+Озд+Комп_'!S1020</f>
        <v>0</v>
      </c>
      <c r="R1020" s="229">
        <f>'Таб.2._Комб+Озд+Комп_'!U1020</f>
        <v>46</v>
      </c>
      <c r="S1020" s="229">
        <f>'Таб.2._Комб+Озд+Комп_'!W1020</f>
        <v>0</v>
      </c>
      <c r="T1020" s="229">
        <f>'Таб.2._Комб+Озд+Комп_'!Y1020</f>
        <v>0</v>
      </c>
      <c r="U1020" s="229">
        <f>'Таб.2._Комб+Озд+Комп_'!AA1020</f>
        <v>0</v>
      </c>
      <c r="V1020" s="230">
        <f t="shared" si="243"/>
        <v>160</v>
      </c>
      <c r="W1020" s="231">
        <f>'Таб. 1._Общ_гр_ '!I1020+'Таб. 1._Общ_гр_ '!R1020+'Таб. 1._Общ_гр_ '!AA1020+'Таб. 1._Общ_гр_ '!AJ1020+'Таб.2._Комб+Озд+Комп_'!AD1020</f>
        <v>7</v>
      </c>
      <c r="X1020" s="168">
        <f>'Таб. 1._Общ_гр_ '!AZ1020+'Таб.2._Комб+Озд+Комп_'!AO1020</f>
        <v>17252.5</v>
      </c>
      <c r="Y1020" s="234">
        <v>1</v>
      </c>
      <c r="Z1020" s="63">
        <v>1.1200000000000001</v>
      </c>
      <c r="AA1020" s="63">
        <v>1.05</v>
      </c>
      <c r="AB1020" s="63">
        <v>1</v>
      </c>
      <c r="AC1020" s="168">
        <f t="shared" si="244"/>
        <v>20288.900000000001</v>
      </c>
      <c r="AD1020" s="168">
        <v>1</v>
      </c>
      <c r="AE1020" s="168">
        <f t="shared" si="245"/>
        <v>20288.900000000001</v>
      </c>
      <c r="AF1020" s="233">
        <f>'Таб. 1._Общ_гр_ '!BA1020+'Таб.2._Комб+Озд+Комп_'!AP1020</f>
        <v>166.2</v>
      </c>
      <c r="AG1020" s="233">
        <f t="shared" si="246"/>
        <v>20455.100000000002</v>
      </c>
    </row>
    <row r="1021" spans="1:33" s="19" customFormat="1" ht="11.25" hidden="1" customHeight="1">
      <c r="A1021" s="219" t="s">
        <v>1019</v>
      </c>
      <c r="B1021" s="249" t="s">
        <v>1011</v>
      </c>
      <c r="C1021" s="226">
        <v>1</v>
      </c>
      <c r="D1021" s="160" t="s">
        <v>61</v>
      </c>
      <c r="E1021" s="228" t="s">
        <v>1105</v>
      </c>
      <c r="F1021" s="229">
        <f>'Таб. 1._Общ_гр_ '!E1021+'Таб. 1._Общ_гр_ '!F1021+'Таб. 1._Общ_гр_ '!G1021+'Таб. 1._Общ_гр_ '!H1021</f>
        <v>112</v>
      </c>
      <c r="G1021" s="229">
        <f>'Таб. 1._Общ_гр_ '!N1021+'Таб. 1._Общ_гр_ '!O1021+'Таб. 1._Общ_гр_ '!P1021+'Таб. 1._Общ_гр_ '!Q1021</f>
        <v>0</v>
      </c>
      <c r="H1021" s="229">
        <f>'Таб. 1._Общ_гр_ '!W1021+'Таб. 1._Общ_гр_ '!X1021+'Таб. 1._Общ_гр_ '!Y1021+'Таб. 1._Общ_гр_ '!Z1021</f>
        <v>45</v>
      </c>
      <c r="I1021" s="229">
        <f>'Таб. 1._Общ_гр_ '!AF1021+'Таб. 1._Общ_гр_ '!AG1021+'Таб. 1._Общ_гр_ '!AH1021+'Таб. 1._Общ_гр_ '!AI1021</f>
        <v>0</v>
      </c>
      <c r="J1021" s="229">
        <f>'Таб.2._Комб+Озд+Комп_'!E1021</f>
        <v>35</v>
      </c>
      <c r="K1021" s="229">
        <f>'Таб.2._Комб+Озд+Комп_'!G1021</f>
        <v>0</v>
      </c>
      <c r="L1021" s="229">
        <f>'Таб.2._Комб+Озд+Комп_'!I1021</f>
        <v>0</v>
      </c>
      <c r="M1021" s="229">
        <f>'Таб.2._Комб+Озд+Комп_'!K1021</f>
        <v>0</v>
      </c>
      <c r="N1021" s="229">
        <f>'Таб.2._Комб+Озд+Комп_'!M1021</f>
        <v>0</v>
      </c>
      <c r="O1021" s="229">
        <f>'Таб.2._Комб+Озд+Комп_'!O1021</f>
        <v>0</v>
      </c>
      <c r="P1021" s="229">
        <f>'Таб.2._Комб+Озд+Комп_'!Q1021</f>
        <v>0</v>
      </c>
      <c r="Q1021" s="229">
        <f>'Таб.2._Комб+Озд+Комп_'!S1021</f>
        <v>0</v>
      </c>
      <c r="R1021" s="229">
        <f>'Таб.2._Комб+Озд+Комп_'!U1021</f>
        <v>0</v>
      </c>
      <c r="S1021" s="229">
        <f>'Таб.2._Комб+Озд+Комп_'!W1021</f>
        <v>0</v>
      </c>
      <c r="T1021" s="229">
        <f>'Таб.2._Комб+Озд+Комп_'!Y1021</f>
        <v>0</v>
      </c>
      <c r="U1021" s="229">
        <f>'Таб.2._Комб+Озд+Комп_'!AA1021</f>
        <v>0</v>
      </c>
      <c r="V1021" s="230">
        <f t="shared" si="243"/>
        <v>192</v>
      </c>
      <c r="W1021" s="231">
        <f>'Таб. 1._Общ_гр_ '!I1021+'Таб. 1._Общ_гр_ '!R1021+'Таб. 1._Общ_гр_ '!AA1021+'Таб. 1._Общ_гр_ '!AJ1021+'Таб.2._Комб+Озд+Комп_'!AD1021</f>
        <v>9</v>
      </c>
      <c r="X1021" s="168">
        <f>'Таб. 1._Общ_гр_ '!AZ1021+'Таб.2._Комб+Озд+Комп_'!AO1021</f>
        <v>17281</v>
      </c>
      <c r="Y1021" s="234">
        <v>1</v>
      </c>
      <c r="Z1021" s="63">
        <v>1.1200000000000001</v>
      </c>
      <c r="AA1021" s="63">
        <v>1.05</v>
      </c>
      <c r="AB1021" s="63">
        <v>1</v>
      </c>
      <c r="AC1021" s="168">
        <f t="shared" si="244"/>
        <v>20322.5</v>
      </c>
      <c r="AD1021" s="168">
        <v>1</v>
      </c>
      <c r="AE1021" s="168">
        <f t="shared" si="245"/>
        <v>20322.5</v>
      </c>
      <c r="AF1021" s="233">
        <f>'Таб. 1._Общ_гр_ '!BA1021+'Таб.2._Комб+Озд+Комп_'!AP1021</f>
        <v>199.70000000000002</v>
      </c>
      <c r="AG1021" s="233">
        <f t="shared" si="246"/>
        <v>20522.2</v>
      </c>
    </row>
    <row r="1022" spans="1:33" s="19" customFormat="1" ht="11.25" hidden="1" customHeight="1">
      <c r="A1022" s="219" t="s">
        <v>1020</v>
      </c>
      <c r="B1022" s="249" t="s">
        <v>1011</v>
      </c>
      <c r="C1022" s="226">
        <v>1</v>
      </c>
      <c r="D1022" s="160" t="s">
        <v>61</v>
      </c>
      <c r="E1022" s="228" t="s">
        <v>1105</v>
      </c>
      <c r="F1022" s="229">
        <f>'Таб. 1._Общ_гр_ '!E1022+'Таб. 1._Общ_гр_ '!F1022+'Таб. 1._Общ_гр_ '!G1022+'Таб. 1._Общ_гр_ '!H1022</f>
        <v>0</v>
      </c>
      <c r="G1022" s="229">
        <f>'Таб. 1._Общ_гр_ '!N1022+'Таб. 1._Общ_гр_ '!O1022+'Таб. 1._Общ_гр_ '!P1022+'Таб. 1._Общ_гр_ '!Q1022</f>
        <v>0</v>
      </c>
      <c r="H1022" s="229">
        <f>'Таб. 1._Общ_гр_ '!W1022+'Таб. 1._Общ_гр_ '!X1022+'Таб. 1._Общ_гр_ '!Y1022+'Таб. 1._Общ_гр_ '!Z1022</f>
        <v>30</v>
      </c>
      <c r="I1022" s="229">
        <f>'Таб. 1._Общ_гр_ '!AF1022+'Таб. 1._Общ_гр_ '!AG1022+'Таб. 1._Общ_гр_ '!AH1022+'Таб. 1._Общ_гр_ '!AI1022</f>
        <v>0</v>
      </c>
      <c r="J1022" s="229">
        <f>'Таб.2._Комб+Озд+Комп_'!E1022</f>
        <v>25</v>
      </c>
      <c r="K1022" s="229">
        <f>'Таб.2._Комб+Озд+Комп_'!G1022</f>
        <v>0</v>
      </c>
      <c r="L1022" s="229">
        <f>'Таб.2._Комб+Озд+Комп_'!I1022</f>
        <v>0</v>
      </c>
      <c r="M1022" s="229">
        <f>'Таб.2._Комб+Озд+Комп_'!K1022</f>
        <v>0</v>
      </c>
      <c r="N1022" s="229">
        <f>'Таб.2._Комб+Озд+Комп_'!M1022</f>
        <v>0</v>
      </c>
      <c r="O1022" s="229">
        <f>'Таб.2._Комб+Озд+Комп_'!O1022</f>
        <v>0</v>
      </c>
      <c r="P1022" s="229">
        <f>'Таб.2._Комб+Озд+Комп_'!Q1022</f>
        <v>0</v>
      </c>
      <c r="Q1022" s="229">
        <f>'Таб.2._Комб+Озд+Комп_'!S1022</f>
        <v>0</v>
      </c>
      <c r="R1022" s="229">
        <f>'Таб.2._Комб+Озд+Комп_'!U1022</f>
        <v>145</v>
      </c>
      <c r="S1022" s="229">
        <f>'Таб.2._Комб+Озд+Комп_'!W1022</f>
        <v>0</v>
      </c>
      <c r="T1022" s="229">
        <f>'Таб.2._Комб+Озд+Комп_'!Y1022</f>
        <v>0</v>
      </c>
      <c r="U1022" s="229">
        <f>'Таб.2._Комб+Озд+Комп_'!AA1022</f>
        <v>0</v>
      </c>
      <c r="V1022" s="230">
        <f t="shared" si="243"/>
        <v>200</v>
      </c>
      <c r="W1022" s="231">
        <f>'Таб. 1._Общ_гр_ '!I1022+'Таб. 1._Общ_гр_ '!R1022+'Таб. 1._Общ_гр_ '!AA1022+'Таб. 1._Общ_гр_ '!AJ1022+'Таб.2._Комб+Озд+Комп_'!AD1022</f>
        <v>9</v>
      </c>
      <c r="X1022" s="168">
        <f>'Таб. 1._Общ_гр_ '!AZ1022+'Таб.2._Комб+Озд+Комп_'!AO1022</f>
        <v>25032.399999999998</v>
      </c>
      <c r="Y1022" s="234">
        <v>1</v>
      </c>
      <c r="Z1022" s="63">
        <v>1.1200000000000001</v>
      </c>
      <c r="AA1022" s="63">
        <v>1.05</v>
      </c>
      <c r="AB1022" s="276">
        <v>1.05</v>
      </c>
      <c r="AC1022" s="168">
        <f t="shared" si="244"/>
        <v>30910</v>
      </c>
      <c r="AD1022" s="168">
        <v>1</v>
      </c>
      <c r="AE1022" s="168">
        <f t="shared" si="245"/>
        <v>30910</v>
      </c>
      <c r="AF1022" s="233">
        <f>'Таб. 1._Общ_гр_ '!BA1022+'Таб.2._Комб+Озд+Комп_'!AP1022</f>
        <v>208</v>
      </c>
      <c r="AG1022" s="233">
        <f t="shared" si="246"/>
        <v>31118</v>
      </c>
    </row>
    <row r="1023" spans="1:33" s="19" customFormat="1" ht="11.25" hidden="1" customHeight="1">
      <c r="A1023" s="219" t="s">
        <v>1021</v>
      </c>
      <c r="B1023" s="249" t="s">
        <v>1011</v>
      </c>
      <c r="C1023" s="226">
        <v>1</v>
      </c>
      <c r="D1023" s="160" t="s">
        <v>61</v>
      </c>
      <c r="E1023" s="228" t="s">
        <v>1105</v>
      </c>
      <c r="F1023" s="229">
        <f>'Таб. 1._Общ_гр_ '!E1023+'Таб. 1._Общ_гр_ '!F1023+'Таб. 1._Общ_гр_ '!G1023+'Таб. 1._Общ_гр_ '!H1023</f>
        <v>23</v>
      </c>
      <c r="G1023" s="229">
        <f>'Таб. 1._Общ_гр_ '!N1023+'Таб. 1._Общ_гр_ '!O1023+'Таб. 1._Общ_гр_ '!P1023+'Таб. 1._Общ_гр_ '!Q1023</f>
        <v>0</v>
      </c>
      <c r="H1023" s="229">
        <f>'Таб. 1._Общ_гр_ '!W1023+'Таб. 1._Общ_гр_ '!X1023+'Таб. 1._Общ_гр_ '!Y1023+'Таб. 1._Общ_гр_ '!Z1023</f>
        <v>20</v>
      </c>
      <c r="I1023" s="229">
        <f>'Таб. 1._Общ_гр_ '!AF1023+'Таб. 1._Общ_гр_ '!AG1023+'Таб. 1._Общ_гр_ '!AH1023+'Таб. 1._Общ_гр_ '!AI1023</f>
        <v>0</v>
      </c>
      <c r="J1023" s="229">
        <f>'Таб.2._Комб+Озд+Комп_'!E1023</f>
        <v>24</v>
      </c>
      <c r="K1023" s="229">
        <f>'Таб.2._Комб+Озд+Комп_'!G1023</f>
        <v>0</v>
      </c>
      <c r="L1023" s="229">
        <f>'Таб.2._Комб+Озд+Комп_'!I1023</f>
        <v>0</v>
      </c>
      <c r="M1023" s="229">
        <f>'Таб.2._Комб+Озд+Комп_'!K1023</f>
        <v>0</v>
      </c>
      <c r="N1023" s="229">
        <f>'Таб.2._Комб+Озд+Комп_'!M1023</f>
        <v>0</v>
      </c>
      <c r="O1023" s="229">
        <f>'Таб.2._Комб+Озд+Комп_'!O1023</f>
        <v>0</v>
      </c>
      <c r="P1023" s="229">
        <f>'Таб.2._Комб+Озд+Комп_'!Q1023</f>
        <v>0</v>
      </c>
      <c r="Q1023" s="229">
        <f>'Таб.2._Комб+Озд+Комп_'!S1023</f>
        <v>0</v>
      </c>
      <c r="R1023" s="229">
        <f>'Таб.2._Комб+Озд+Комп_'!U1023</f>
        <v>42</v>
      </c>
      <c r="S1023" s="229">
        <f>'Таб.2._Комб+Озд+Комп_'!W1023</f>
        <v>0</v>
      </c>
      <c r="T1023" s="229">
        <f>'Таб.2._Комб+Озд+Комп_'!Y1023</f>
        <v>0</v>
      </c>
      <c r="U1023" s="229">
        <f>'Таб.2._Комб+Озд+Комп_'!AA1023</f>
        <v>0</v>
      </c>
      <c r="V1023" s="230">
        <f t="shared" si="243"/>
        <v>109</v>
      </c>
      <c r="W1023" s="231">
        <f>'Таб. 1._Общ_гр_ '!I1023+'Таб. 1._Общ_гр_ '!R1023+'Таб. 1._Общ_гр_ '!AA1023+'Таб. 1._Общ_гр_ '!AJ1023+'Таб.2._Комб+Озд+Комп_'!AD1023</f>
        <v>6</v>
      </c>
      <c r="X1023" s="168">
        <f>'Таб. 1._Общ_гр_ '!AZ1023+'Таб.2._Комб+Озд+Комп_'!AO1023</f>
        <v>12473.6</v>
      </c>
      <c r="Y1023" s="234">
        <v>1</v>
      </c>
      <c r="Z1023" s="63">
        <v>1.1599999999999999</v>
      </c>
      <c r="AA1023" s="63">
        <v>1.05</v>
      </c>
      <c r="AB1023" s="244">
        <v>1.1000000000000001</v>
      </c>
      <c r="AC1023" s="168">
        <f t="shared" si="244"/>
        <v>16712.099999999999</v>
      </c>
      <c r="AD1023" s="168">
        <v>1</v>
      </c>
      <c r="AE1023" s="168">
        <f t="shared" si="245"/>
        <v>16712.099999999999</v>
      </c>
      <c r="AF1023" s="233">
        <f>'Таб. 1._Общ_гр_ '!BA1023+'Таб.2._Комб+Озд+Комп_'!AP1023</f>
        <v>113.7</v>
      </c>
      <c r="AG1023" s="233">
        <f t="shared" si="246"/>
        <v>16825.8</v>
      </c>
    </row>
    <row r="1024" spans="1:33" s="19" customFormat="1" ht="11.25" hidden="1" customHeight="1">
      <c r="A1024" s="219" t="s">
        <v>1022</v>
      </c>
      <c r="B1024" s="249" t="s">
        <v>1011</v>
      </c>
      <c r="C1024" s="226">
        <v>1</v>
      </c>
      <c r="D1024" s="160" t="s">
        <v>61</v>
      </c>
      <c r="E1024" s="228" t="s">
        <v>1105</v>
      </c>
      <c r="F1024" s="229">
        <f>'Таб. 1._Общ_гр_ '!E1024+'Таб. 1._Общ_гр_ '!F1024+'Таб. 1._Общ_гр_ '!G1024+'Таб. 1._Общ_гр_ '!H1024</f>
        <v>0</v>
      </c>
      <c r="G1024" s="229">
        <f>'Таб. 1._Общ_гр_ '!N1024+'Таб. 1._Общ_гр_ '!O1024+'Таб. 1._Общ_гр_ '!P1024+'Таб. 1._Общ_гр_ '!Q1024</f>
        <v>0</v>
      </c>
      <c r="H1024" s="229">
        <f>'Таб. 1._Общ_гр_ '!W1024+'Таб. 1._Общ_гр_ '!X1024+'Таб. 1._Общ_гр_ '!Y1024+'Таб. 1._Общ_гр_ '!Z1024</f>
        <v>21</v>
      </c>
      <c r="I1024" s="229">
        <f>'Таб. 1._Общ_гр_ '!AF1024+'Таб. 1._Общ_гр_ '!AG1024+'Таб. 1._Общ_гр_ '!AH1024+'Таб. 1._Общ_гр_ '!AI1024</f>
        <v>0</v>
      </c>
      <c r="J1024" s="229">
        <f>'Таб.2._Комб+Озд+Комп_'!E1024</f>
        <v>30</v>
      </c>
      <c r="K1024" s="229">
        <f>'Таб.2._Комб+Озд+Комп_'!G1024</f>
        <v>0</v>
      </c>
      <c r="L1024" s="229">
        <f>'Таб.2._Комб+Озд+Комп_'!I1024</f>
        <v>0</v>
      </c>
      <c r="M1024" s="229">
        <f>'Таб.2._Комб+Озд+Комп_'!K1024</f>
        <v>0</v>
      </c>
      <c r="N1024" s="229">
        <f>'Таб.2._Комб+Озд+Комп_'!M1024</f>
        <v>0</v>
      </c>
      <c r="O1024" s="229">
        <f>'Таб.2._Комб+Озд+Комп_'!O1024</f>
        <v>0</v>
      </c>
      <c r="P1024" s="229">
        <f>'Таб.2._Комб+Озд+Комп_'!Q1024</f>
        <v>0</v>
      </c>
      <c r="Q1024" s="229">
        <f>'Таб.2._Комб+Озд+Комп_'!S1024</f>
        <v>0</v>
      </c>
      <c r="R1024" s="229">
        <f>'Таб.2._Комб+Озд+Комп_'!U1024</f>
        <v>69</v>
      </c>
      <c r="S1024" s="229">
        <f>'Таб.2._Комб+Озд+Комп_'!W1024</f>
        <v>0</v>
      </c>
      <c r="T1024" s="229">
        <f>'Таб.2._Комб+Озд+Комп_'!Y1024</f>
        <v>0</v>
      </c>
      <c r="U1024" s="229">
        <f>'Таб.2._Комб+Озд+Комп_'!AA1024</f>
        <v>0</v>
      </c>
      <c r="V1024" s="230">
        <f t="shared" si="243"/>
        <v>120</v>
      </c>
      <c r="W1024" s="231">
        <f>'Таб. 1._Общ_гр_ '!I1024+'Таб. 1._Общ_гр_ '!R1024+'Таб. 1._Общ_гр_ '!AA1024+'Таб. 1._Общ_гр_ '!AJ1024+'Таб.2._Комб+Озд+Комп_'!AD1024</f>
        <v>6</v>
      </c>
      <c r="X1024" s="168">
        <f>'Таб. 1._Общ_гр_ '!AZ1024+'Таб.2._Комб+Озд+Комп_'!AO1024</f>
        <v>15318.2</v>
      </c>
      <c r="Y1024" s="234">
        <v>1</v>
      </c>
      <c r="Z1024" s="63">
        <v>1.1200000000000001</v>
      </c>
      <c r="AA1024" s="63">
        <v>1.05</v>
      </c>
      <c r="AB1024" s="244">
        <v>1.1000000000000001</v>
      </c>
      <c r="AC1024" s="168">
        <f t="shared" si="244"/>
        <v>19815.599999999999</v>
      </c>
      <c r="AD1024" s="168">
        <v>1</v>
      </c>
      <c r="AE1024" s="168">
        <f t="shared" si="245"/>
        <v>19815.599999999999</v>
      </c>
      <c r="AF1024" s="233">
        <f>'Таб. 1._Общ_гр_ '!BA1024+'Таб.2._Комб+Озд+Комп_'!AP1024</f>
        <v>124.8</v>
      </c>
      <c r="AG1024" s="233">
        <f t="shared" si="246"/>
        <v>19940.399999999998</v>
      </c>
    </row>
    <row r="1025" spans="1:33" s="19" customFormat="1" ht="11.25" hidden="1" customHeight="1">
      <c r="A1025" s="219" t="s">
        <v>1023</v>
      </c>
      <c r="B1025" s="249" t="s">
        <v>1011</v>
      </c>
      <c r="C1025" s="226">
        <v>1</v>
      </c>
      <c r="D1025" s="160" t="s">
        <v>61</v>
      </c>
      <c r="E1025" s="249" t="s">
        <v>1106</v>
      </c>
      <c r="F1025" s="229">
        <f>'Таб. 1._Общ_гр_ '!E1025+'Таб. 1._Общ_гр_ '!F1025+'Таб. 1._Общ_гр_ '!G1025+'Таб. 1._Общ_гр_ '!H1025</f>
        <v>0</v>
      </c>
      <c r="G1025" s="229">
        <f>'Таб. 1._Общ_гр_ '!N1025+'Таб. 1._Общ_гр_ '!O1025+'Таб. 1._Общ_гр_ '!P1025+'Таб. 1._Общ_гр_ '!Q1025</f>
        <v>0</v>
      </c>
      <c r="H1025" s="229">
        <f>'Таб. 1._Общ_гр_ '!W1025+'Таб. 1._Общ_гр_ '!X1025+'Таб. 1._Общ_гр_ '!Y1025+'Таб. 1._Общ_гр_ '!Z1025</f>
        <v>30</v>
      </c>
      <c r="I1025" s="229">
        <f>'Таб. 1._Общ_гр_ '!AF1025+'Таб. 1._Общ_гр_ '!AG1025+'Таб. 1._Общ_гр_ '!AH1025+'Таб. 1._Общ_гр_ '!AI1025</f>
        <v>0</v>
      </c>
      <c r="J1025" s="229">
        <f>'Таб.2._Комб+Озд+Комп_'!E1025</f>
        <v>36</v>
      </c>
      <c r="K1025" s="229">
        <f>'Таб.2._Комб+Озд+Комп_'!G1025</f>
        <v>0</v>
      </c>
      <c r="L1025" s="229">
        <f>'Таб.2._Комб+Озд+Комп_'!I1025</f>
        <v>0</v>
      </c>
      <c r="M1025" s="229">
        <f>'Таб.2._Комб+Озд+Комп_'!K1025</f>
        <v>0</v>
      </c>
      <c r="N1025" s="229">
        <f>'Таб.2._Комб+Озд+Комп_'!M1025</f>
        <v>0</v>
      </c>
      <c r="O1025" s="229">
        <f>'Таб.2._Комб+Озд+Комп_'!O1025</f>
        <v>0</v>
      </c>
      <c r="P1025" s="229">
        <f>'Таб.2._Комб+Озд+Комп_'!Q1025</f>
        <v>0</v>
      </c>
      <c r="Q1025" s="229">
        <f>'Таб.2._Комб+Озд+Комп_'!S1025</f>
        <v>0</v>
      </c>
      <c r="R1025" s="229">
        <f>'Таб.2._Комб+Озд+Комп_'!U1025</f>
        <v>84</v>
      </c>
      <c r="S1025" s="229">
        <f>'Таб.2._Комб+Озд+Комп_'!W1025</f>
        <v>0</v>
      </c>
      <c r="T1025" s="229">
        <f>'Таб.2._Комб+Озд+Комп_'!Y1025</f>
        <v>0</v>
      </c>
      <c r="U1025" s="229">
        <f>'Таб.2._Комб+Озд+Комп_'!AA1025</f>
        <v>0</v>
      </c>
      <c r="V1025" s="230">
        <f t="shared" si="243"/>
        <v>150</v>
      </c>
      <c r="W1025" s="231">
        <f>'Таб. 1._Общ_гр_ '!I1025+'Таб. 1._Общ_гр_ '!R1025+'Таб. 1._Общ_гр_ '!AA1025+'Таб. 1._Общ_гр_ '!AJ1025+'Таб.2._Комб+Озд+Комп_'!AD1025</f>
        <v>10</v>
      </c>
      <c r="X1025" s="168">
        <f>'Таб. 1._Общ_гр_ '!AZ1025+'Таб.2._Комб+Озд+Комп_'!AO1025</f>
        <v>18945</v>
      </c>
      <c r="Y1025" s="234">
        <v>1.04</v>
      </c>
      <c r="Z1025" s="63">
        <v>1.1200000000000001</v>
      </c>
      <c r="AA1025" s="63">
        <v>1</v>
      </c>
      <c r="AB1025" s="244">
        <v>1.1000000000000001</v>
      </c>
      <c r="AC1025" s="168">
        <f t="shared" si="244"/>
        <v>24273.8</v>
      </c>
      <c r="AD1025" s="168">
        <v>1</v>
      </c>
      <c r="AE1025" s="168">
        <f t="shared" si="245"/>
        <v>24273.8</v>
      </c>
      <c r="AF1025" s="233">
        <f>'Таб. 1._Общ_гр_ '!BA1025+'Таб.2._Комб+Озд+Комп_'!AP1025</f>
        <v>156</v>
      </c>
      <c r="AG1025" s="233">
        <f t="shared" si="246"/>
        <v>24429.8</v>
      </c>
    </row>
    <row r="1026" spans="1:33" s="19" customFormat="1" ht="11.25" hidden="1" customHeight="1">
      <c r="A1026" s="219" t="s">
        <v>1024</v>
      </c>
      <c r="B1026" s="249" t="s">
        <v>1011</v>
      </c>
      <c r="C1026" s="226">
        <v>1</v>
      </c>
      <c r="D1026" s="160" t="s">
        <v>61</v>
      </c>
      <c r="E1026" s="249" t="s">
        <v>1106</v>
      </c>
      <c r="F1026" s="229">
        <f>'Таб. 1._Общ_гр_ '!E1026+'Таб. 1._Общ_гр_ '!F1026+'Таб. 1._Общ_гр_ '!G1026+'Таб. 1._Общ_гр_ '!H1026</f>
        <v>18</v>
      </c>
      <c r="G1026" s="229">
        <f>'Таб. 1._Общ_гр_ '!N1026+'Таб. 1._Общ_гр_ '!O1026+'Таб. 1._Общ_гр_ '!P1026+'Таб. 1._Общ_гр_ '!Q1026</f>
        <v>0</v>
      </c>
      <c r="H1026" s="229">
        <f>'Таб. 1._Общ_гр_ '!W1026+'Таб. 1._Общ_гр_ '!X1026+'Таб. 1._Общ_гр_ '!Y1026+'Таб. 1._Общ_гр_ '!Z1026</f>
        <v>15</v>
      </c>
      <c r="I1026" s="229">
        <f>'Таб. 1._Общ_гр_ '!AF1026+'Таб. 1._Общ_гр_ '!AG1026+'Таб. 1._Общ_гр_ '!AH1026+'Таб. 1._Общ_гр_ '!AI1026</f>
        <v>0</v>
      </c>
      <c r="J1026" s="229">
        <f>'Таб.2._Комб+Озд+Комп_'!E1026</f>
        <v>14</v>
      </c>
      <c r="K1026" s="229">
        <f>'Таб.2._Комб+Озд+Комп_'!G1026</f>
        <v>0</v>
      </c>
      <c r="L1026" s="229">
        <f>'Таб.2._Комб+Озд+Комп_'!I1026</f>
        <v>0</v>
      </c>
      <c r="M1026" s="229">
        <f>'Таб.2._Комб+Озд+Комп_'!K1026</f>
        <v>0</v>
      </c>
      <c r="N1026" s="229">
        <f>'Таб.2._Комб+Озд+Комп_'!M1026</f>
        <v>0</v>
      </c>
      <c r="O1026" s="229">
        <f>'Таб.2._Комб+Озд+Комп_'!O1026</f>
        <v>0</v>
      </c>
      <c r="P1026" s="229">
        <f>'Таб.2._Комб+Озд+Комп_'!Q1026</f>
        <v>0</v>
      </c>
      <c r="Q1026" s="229">
        <f>'Таб.2._Комб+Озд+Комп_'!S1026</f>
        <v>0</v>
      </c>
      <c r="R1026" s="229">
        <f>'Таб.2._Комб+Озд+Комп_'!U1026</f>
        <v>68</v>
      </c>
      <c r="S1026" s="229">
        <f>'Таб.2._Комб+Озд+Комп_'!W1026</f>
        <v>0</v>
      </c>
      <c r="T1026" s="229">
        <f>'Таб.2._Комб+Озд+Комп_'!Y1026</f>
        <v>0</v>
      </c>
      <c r="U1026" s="229">
        <f>'Таб.2._Комб+Озд+Комп_'!AA1026</f>
        <v>0</v>
      </c>
      <c r="V1026" s="230">
        <f t="shared" si="243"/>
        <v>115</v>
      </c>
      <c r="W1026" s="231">
        <f>'Таб. 1._Общ_гр_ '!I1026+'Таб. 1._Общ_гр_ '!R1026+'Таб. 1._Общ_гр_ '!AA1026+'Таб. 1._Общ_гр_ '!AJ1026+'Таб.2._Комб+Озд+Комп_'!AD1026</f>
        <v>6</v>
      </c>
      <c r="X1026" s="168">
        <f>'Таб. 1._Общ_гр_ '!AZ1026+'Таб.2._Комб+Озд+Комп_'!AO1026</f>
        <v>13454.9</v>
      </c>
      <c r="Y1026" s="234">
        <v>1.04</v>
      </c>
      <c r="Z1026" s="63">
        <v>1.1599999999999999</v>
      </c>
      <c r="AA1026" s="63">
        <v>1.05</v>
      </c>
      <c r="AB1026" s="244">
        <v>1.1000000000000001</v>
      </c>
      <c r="AC1026" s="168">
        <f t="shared" si="244"/>
        <v>18748</v>
      </c>
      <c r="AD1026" s="168">
        <v>1</v>
      </c>
      <c r="AE1026" s="168">
        <f t="shared" si="245"/>
        <v>18748</v>
      </c>
      <c r="AF1026" s="233">
        <f>'Таб. 1._Общ_гр_ '!BA1026+'Таб.2._Комб+Озд+Комп_'!AP1026</f>
        <v>119.6</v>
      </c>
      <c r="AG1026" s="233">
        <f t="shared" si="246"/>
        <v>18867.599999999999</v>
      </c>
    </row>
    <row r="1027" spans="1:33" s="19" customFormat="1" ht="11.25" hidden="1" customHeight="1">
      <c r="A1027" s="219" t="s">
        <v>1025</v>
      </c>
      <c r="B1027" s="249" t="s">
        <v>1011</v>
      </c>
      <c r="C1027" s="226">
        <v>1</v>
      </c>
      <c r="D1027" s="160" t="s">
        <v>61</v>
      </c>
      <c r="E1027" s="228" t="s">
        <v>1105</v>
      </c>
      <c r="F1027" s="229">
        <f>'Таб. 1._Общ_гр_ '!E1027+'Таб. 1._Общ_гр_ '!F1027+'Таб. 1._Общ_гр_ '!G1027+'Таб. 1._Общ_гр_ '!H1027</f>
        <v>70</v>
      </c>
      <c r="G1027" s="229">
        <f>'Таб. 1._Общ_гр_ '!N1027+'Таб. 1._Общ_гр_ '!O1027+'Таб. 1._Общ_гр_ '!P1027+'Таб. 1._Общ_гр_ '!Q1027</f>
        <v>0</v>
      </c>
      <c r="H1027" s="229">
        <f>'Таб. 1._Общ_гр_ '!W1027+'Таб. 1._Общ_гр_ '!X1027+'Таб. 1._Общ_гр_ '!Y1027+'Таб. 1._Общ_гр_ '!Z1027</f>
        <v>66</v>
      </c>
      <c r="I1027" s="229">
        <f>'Таб. 1._Общ_гр_ '!AF1027+'Таб. 1._Общ_гр_ '!AG1027+'Таб. 1._Общ_гр_ '!AH1027+'Таб. 1._Общ_гр_ '!AI1027</f>
        <v>0</v>
      </c>
      <c r="J1027" s="229">
        <f>'Таб.2._Комб+Озд+Комп_'!E1027</f>
        <v>0</v>
      </c>
      <c r="K1027" s="229">
        <f>'Таб.2._Комб+Озд+Комп_'!G1027</f>
        <v>0</v>
      </c>
      <c r="L1027" s="229">
        <f>'Таб.2._Комб+Озд+Комп_'!I1027</f>
        <v>0</v>
      </c>
      <c r="M1027" s="229">
        <f>'Таб.2._Комб+Озд+Комп_'!K1027</f>
        <v>0</v>
      </c>
      <c r="N1027" s="229">
        <f>'Таб.2._Комб+Озд+Комп_'!M1027</f>
        <v>0</v>
      </c>
      <c r="O1027" s="229">
        <f>'Таб.2._Комб+Озд+Комп_'!O1027</f>
        <v>0</v>
      </c>
      <c r="P1027" s="229">
        <f>'Таб.2._Комб+Озд+Комп_'!Q1027</f>
        <v>0</v>
      </c>
      <c r="Q1027" s="229">
        <f>'Таб.2._Комб+Озд+Комп_'!S1027</f>
        <v>0</v>
      </c>
      <c r="R1027" s="229">
        <f>'Таб.2._Комб+Озд+Комп_'!U1027</f>
        <v>164</v>
      </c>
      <c r="S1027" s="229">
        <f>'Таб.2._Комб+Озд+Комп_'!W1027</f>
        <v>0</v>
      </c>
      <c r="T1027" s="229">
        <f>'Таб.2._Комб+Озд+Комп_'!Y1027</f>
        <v>0</v>
      </c>
      <c r="U1027" s="229">
        <f>'Таб.2._Комб+Озд+Комп_'!AA1027</f>
        <v>0</v>
      </c>
      <c r="V1027" s="230">
        <f t="shared" si="243"/>
        <v>300</v>
      </c>
      <c r="W1027" s="231">
        <f>'Таб. 1._Общ_гр_ '!I1027+'Таб. 1._Общ_гр_ '!R1027+'Таб. 1._Общ_гр_ '!AA1027+'Таб. 1._Общ_гр_ '!AJ1027+'Таб.2._Комб+Озд+Комп_'!AD1027</f>
        <v>12</v>
      </c>
      <c r="X1027" s="168">
        <f>'Таб. 1._Общ_гр_ '!AZ1027+'Таб.2._Комб+Озд+Комп_'!AO1027</f>
        <v>31603.5</v>
      </c>
      <c r="Y1027" s="234">
        <v>1</v>
      </c>
      <c r="Z1027" s="63">
        <v>1.1200000000000001</v>
      </c>
      <c r="AA1027" s="63">
        <v>1</v>
      </c>
      <c r="AB1027" s="276">
        <v>1.1000000000000001</v>
      </c>
      <c r="AC1027" s="168">
        <f t="shared" si="244"/>
        <v>38935.5</v>
      </c>
      <c r="AD1027" s="168">
        <v>1</v>
      </c>
      <c r="AE1027" s="168">
        <f t="shared" si="245"/>
        <v>38935.5</v>
      </c>
      <c r="AF1027" s="233">
        <f>'Таб. 1._Общ_гр_ '!BA1027+'Таб.2._Комб+Озд+Комп_'!AP1027</f>
        <v>312</v>
      </c>
      <c r="AG1027" s="233">
        <f t="shared" si="246"/>
        <v>39247.5</v>
      </c>
    </row>
    <row r="1028" spans="1:33" s="19" customFormat="1" ht="11.25" hidden="1" customHeight="1">
      <c r="A1028" s="219" t="s">
        <v>1026</v>
      </c>
      <c r="B1028" s="249" t="s">
        <v>1011</v>
      </c>
      <c r="C1028" s="226"/>
      <c r="D1028" s="160" t="s">
        <v>61</v>
      </c>
      <c r="E1028" s="228" t="s">
        <v>1105</v>
      </c>
      <c r="F1028" s="229">
        <f>'Таб. 1._Общ_гр_ '!E1028+'Таб. 1._Общ_гр_ '!F1028+'Таб. 1._Общ_гр_ '!G1028+'Таб. 1._Общ_гр_ '!H1028</f>
        <v>55</v>
      </c>
      <c r="G1028" s="229">
        <f>'Таб. 1._Общ_гр_ '!N1028+'Таб. 1._Общ_гр_ '!O1028+'Таб. 1._Общ_гр_ '!P1028+'Таб. 1._Общ_гр_ '!Q1028</f>
        <v>0</v>
      </c>
      <c r="H1028" s="229">
        <f>'Таб. 1._Общ_гр_ '!W1028+'Таб. 1._Общ_гр_ '!X1028+'Таб. 1._Общ_гр_ '!Y1028+'Таб. 1._Общ_гр_ '!Z1028</f>
        <v>120</v>
      </c>
      <c r="I1028" s="229">
        <f>'Таб. 1._Общ_гр_ '!AF1028+'Таб. 1._Общ_гр_ '!AG1028+'Таб. 1._Общ_гр_ '!AH1028+'Таб. 1._Общ_гр_ '!AI1028</f>
        <v>0</v>
      </c>
      <c r="J1028" s="229">
        <f>'Таб.2._Комб+Озд+Комп_'!E1028</f>
        <v>28</v>
      </c>
      <c r="K1028" s="229">
        <f>'Таб.2._Комб+Озд+Комп_'!G1028</f>
        <v>0</v>
      </c>
      <c r="L1028" s="229">
        <f>'Таб.2._Комб+Озд+Комп_'!I1028</f>
        <v>0</v>
      </c>
      <c r="M1028" s="229">
        <f>'Таб.2._Комб+Озд+Комп_'!K1028</f>
        <v>0</v>
      </c>
      <c r="N1028" s="229">
        <f>'Таб.2._Комб+Озд+Комп_'!M1028</f>
        <v>0</v>
      </c>
      <c r="O1028" s="229">
        <f>'Таб.2._Комб+Озд+Комп_'!O1028</f>
        <v>0</v>
      </c>
      <c r="P1028" s="229">
        <f>'Таб.2._Комб+Озд+Комп_'!Q1028</f>
        <v>0</v>
      </c>
      <c r="Q1028" s="229">
        <f>'Таб.2._Комб+Озд+Комп_'!S1028</f>
        <v>0</v>
      </c>
      <c r="R1028" s="229">
        <f>'Таб.2._Комб+Озд+Комп_'!U1028</f>
        <v>216</v>
      </c>
      <c r="S1028" s="229">
        <f>'Таб.2._Комб+Озд+Комп_'!W1028</f>
        <v>0</v>
      </c>
      <c r="T1028" s="229">
        <f>'Таб.2._Комб+Озд+Комп_'!Y1028</f>
        <v>0</v>
      </c>
      <c r="U1028" s="229">
        <f>'Таб.2._Комб+Озд+Комп_'!AA1028</f>
        <v>0</v>
      </c>
      <c r="V1028" s="230">
        <f t="shared" si="243"/>
        <v>419</v>
      </c>
      <c r="W1028" s="231">
        <f>'Таб. 1._Общ_гр_ '!I1028+'Таб. 1._Общ_гр_ '!R1028+'Таб. 1._Общ_гр_ '!AA1028+'Таб. 1._Общ_гр_ '!AJ1028+'Таб.2._Комб+Озд+Комп_'!AD1028</f>
        <v>17</v>
      </c>
      <c r="X1028" s="168">
        <f>'Таб. 1._Общ_гр_ '!AZ1028+'Таб.2._Комб+Озд+Комп_'!AO1028</f>
        <v>46182.1</v>
      </c>
      <c r="Y1028" s="234">
        <v>1.04</v>
      </c>
      <c r="Z1028" s="63">
        <v>1.1200000000000001</v>
      </c>
      <c r="AA1028" s="63">
        <v>1</v>
      </c>
      <c r="AB1028" s="244">
        <v>1.1000000000000001</v>
      </c>
      <c r="AC1028" s="168">
        <f t="shared" si="244"/>
        <v>59172.2</v>
      </c>
      <c r="AD1028" s="168">
        <v>1</v>
      </c>
      <c r="AE1028" s="168">
        <f t="shared" si="245"/>
        <v>59172.2</v>
      </c>
      <c r="AF1028" s="233">
        <f>'Таб. 1._Общ_гр_ '!BA1028+'Таб.2._Комб+Озд+Комп_'!AP1028</f>
        <v>435.8</v>
      </c>
      <c r="AG1028" s="233">
        <f t="shared" si="246"/>
        <v>59608</v>
      </c>
    </row>
    <row r="1029" spans="1:33" s="19" customFormat="1" ht="11.25" hidden="1" customHeight="1">
      <c r="A1029" s="9" t="s">
        <v>1027</v>
      </c>
      <c r="B1029" s="249" t="s">
        <v>1011</v>
      </c>
      <c r="C1029" s="226"/>
      <c r="D1029" s="160" t="s">
        <v>61</v>
      </c>
      <c r="E1029" s="228" t="s">
        <v>1105</v>
      </c>
      <c r="F1029" s="229">
        <f>'Таб. 1._Общ_гр_ '!E1029+'Таб. 1._Общ_гр_ '!F1029+'Таб. 1._Общ_гр_ '!G1029+'Таб. 1._Общ_гр_ '!H1029</f>
        <v>29</v>
      </c>
      <c r="G1029" s="229">
        <f>'Таб. 1._Общ_гр_ '!N1029+'Таб. 1._Общ_гр_ '!O1029+'Таб. 1._Общ_гр_ '!P1029+'Таб. 1._Общ_гр_ '!Q1029</f>
        <v>0</v>
      </c>
      <c r="H1029" s="229">
        <f>'Таб. 1._Общ_гр_ '!W1029+'Таб. 1._Общ_гр_ '!X1029+'Таб. 1._Общ_гр_ '!Y1029+'Таб. 1._Общ_гр_ '!Z1029</f>
        <v>50</v>
      </c>
      <c r="I1029" s="229">
        <f>'Таб. 1._Общ_гр_ '!AF1029+'Таб. 1._Общ_гр_ '!AG1029+'Таб. 1._Общ_гр_ '!AH1029+'Таб. 1._Общ_гр_ '!AI1029</f>
        <v>0</v>
      </c>
      <c r="J1029" s="229">
        <f>'Таб.2._Комб+Озд+Комп_'!E1029</f>
        <v>17</v>
      </c>
      <c r="K1029" s="229">
        <f>'Таб.2._Комб+Озд+Комп_'!G1029</f>
        <v>0</v>
      </c>
      <c r="L1029" s="229">
        <f>'Таб.2._Комб+Озд+Комп_'!I1029</f>
        <v>0</v>
      </c>
      <c r="M1029" s="229">
        <f>'Таб.2._Комб+Озд+Комп_'!K1029</f>
        <v>0</v>
      </c>
      <c r="N1029" s="229">
        <f>'Таб.2._Комб+Озд+Комп_'!M1029</f>
        <v>0</v>
      </c>
      <c r="O1029" s="229">
        <f>'Таб.2._Комб+Озд+Комп_'!O1029</f>
        <v>0</v>
      </c>
      <c r="P1029" s="229">
        <f>'Таб.2._Комб+Озд+Комп_'!Q1029</f>
        <v>0</v>
      </c>
      <c r="Q1029" s="229">
        <f>'Таб.2._Комб+Озд+Комп_'!S1029</f>
        <v>0</v>
      </c>
      <c r="R1029" s="229">
        <f>'Таб.2._Комб+Озд+Комп_'!U1029</f>
        <v>72</v>
      </c>
      <c r="S1029" s="229">
        <f>'Таб.2._Комб+Озд+Комп_'!W1029</f>
        <v>0</v>
      </c>
      <c r="T1029" s="229">
        <f>'Таб.2._Комб+Озд+Комп_'!Y1029</f>
        <v>0</v>
      </c>
      <c r="U1029" s="229">
        <f>'Таб.2._Комб+Озд+Комп_'!AA1029</f>
        <v>0</v>
      </c>
      <c r="V1029" s="230">
        <f t="shared" si="243"/>
        <v>168</v>
      </c>
      <c r="W1029" s="231">
        <f>'Таб. 1._Общ_гр_ '!I1029+'Таб. 1._Общ_гр_ '!R1029+'Таб. 1._Общ_гр_ '!AA1029+'Таб. 1._Общ_гр_ '!AJ1029+'Таб.2._Комб+Озд+Комп_'!AD1029</f>
        <v>9</v>
      </c>
      <c r="X1029" s="168">
        <f>'Таб. 1._Общ_гр_ '!AZ1029+'Таб.2._Комб+Озд+Комп_'!AO1029</f>
        <v>18205.400000000001</v>
      </c>
      <c r="Y1029" s="234">
        <v>1</v>
      </c>
      <c r="Z1029" s="63">
        <v>1.1200000000000001</v>
      </c>
      <c r="AA1029" s="63">
        <v>1.05</v>
      </c>
      <c r="AB1029" s="244">
        <v>1.1000000000000001</v>
      </c>
      <c r="AC1029" s="168">
        <f t="shared" si="244"/>
        <v>23550.5</v>
      </c>
      <c r="AD1029" s="168">
        <v>1</v>
      </c>
      <c r="AE1029" s="168">
        <f t="shared" si="245"/>
        <v>23550.5</v>
      </c>
      <c r="AF1029" s="233">
        <f>'Таб. 1._Общ_гр_ '!BA1029+'Таб.2._Комб+Озд+Комп_'!AP1029</f>
        <v>174.8</v>
      </c>
      <c r="AG1029" s="233">
        <f t="shared" si="246"/>
        <v>23725.3</v>
      </c>
    </row>
    <row r="1030" spans="1:33" s="19" customFormat="1" ht="11.25" hidden="1" customHeight="1">
      <c r="A1030" s="219" t="s">
        <v>1028</v>
      </c>
      <c r="B1030" s="249" t="s">
        <v>1011</v>
      </c>
      <c r="C1030" s="226"/>
      <c r="D1030" s="160" t="s">
        <v>61</v>
      </c>
      <c r="E1030" s="228" t="s">
        <v>1105</v>
      </c>
      <c r="F1030" s="229">
        <f>'Таб. 1._Общ_гр_ '!E1030+'Таб. 1._Общ_гр_ '!F1030+'Таб. 1._Общ_гр_ '!G1030+'Таб. 1._Общ_гр_ '!H1030</f>
        <v>47</v>
      </c>
      <c r="G1030" s="229">
        <f>'Таб. 1._Общ_гр_ '!N1030+'Таб. 1._Общ_гр_ '!O1030+'Таб. 1._Общ_гр_ '!P1030+'Таб. 1._Общ_гр_ '!Q1030</f>
        <v>0</v>
      </c>
      <c r="H1030" s="229">
        <f>'Таб. 1._Общ_гр_ '!W1030+'Таб. 1._Общ_гр_ '!X1030+'Таб. 1._Общ_гр_ '!Y1030+'Таб. 1._Общ_гр_ '!Z1030</f>
        <v>0</v>
      </c>
      <c r="I1030" s="229">
        <f>'Таб. 1._Общ_гр_ '!AF1030+'Таб. 1._Общ_гр_ '!AG1030+'Таб. 1._Общ_гр_ '!AH1030+'Таб. 1._Общ_гр_ '!AI1030</f>
        <v>0</v>
      </c>
      <c r="J1030" s="229">
        <f>'Таб.2._Комб+Озд+Комп_'!E1030</f>
        <v>0</v>
      </c>
      <c r="K1030" s="229">
        <f>'Таб.2._Комб+Озд+Комп_'!G1030</f>
        <v>0</v>
      </c>
      <c r="L1030" s="229">
        <f>'Таб.2._Комб+Озд+Комп_'!I1030</f>
        <v>0</v>
      </c>
      <c r="M1030" s="229">
        <f>'Таб.2._Комб+Озд+Комп_'!K1030</f>
        <v>0</v>
      </c>
      <c r="N1030" s="229">
        <f>'Таб.2._Комб+Озд+Комп_'!M1030</f>
        <v>0</v>
      </c>
      <c r="O1030" s="229">
        <f>'Таб.2._Комб+Озд+Комп_'!O1030</f>
        <v>0</v>
      </c>
      <c r="P1030" s="229">
        <f>'Таб.2._Комб+Озд+Комп_'!Q1030</f>
        <v>0</v>
      </c>
      <c r="Q1030" s="229">
        <f>'Таб.2._Комб+Озд+Комп_'!S1030</f>
        <v>0</v>
      </c>
      <c r="R1030" s="229">
        <f>'Таб.2._Комб+Озд+Комп_'!U1030</f>
        <v>0</v>
      </c>
      <c r="S1030" s="229">
        <f>'Таб.2._Комб+Озд+Комп_'!W1030</f>
        <v>0</v>
      </c>
      <c r="T1030" s="229">
        <f>'Таб.2._Комб+Озд+Комп_'!Y1030</f>
        <v>0</v>
      </c>
      <c r="U1030" s="229">
        <f>'Таб.2._Комб+Озд+Комп_'!AA1030</f>
        <v>0</v>
      </c>
      <c r="V1030" s="230">
        <f t="shared" si="243"/>
        <v>47</v>
      </c>
      <c r="W1030" s="231">
        <f>'Таб. 1._Общ_гр_ '!I1030+'Таб. 1._Общ_гр_ '!R1030+'Таб. 1._Общ_гр_ '!AA1030+'Таб. 1._Общ_гр_ '!AJ1030+'Таб.2._Комб+Озд+Комп_'!AD1030</f>
        <v>2</v>
      </c>
      <c r="X1030" s="168">
        <f>'Таб. 1._Общ_гр_ '!AZ1030+'Таб.2._Комб+Озд+Комп_'!AO1030</f>
        <v>3420.6000000000004</v>
      </c>
      <c r="Y1030" s="234">
        <v>1</v>
      </c>
      <c r="Z1030" s="63">
        <v>1.1200000000000001</v>
      </c>
      <c r="AA1030" s="63">
        <v>1.1000000000000001</v>
      </c>
      <c r="AB1030" s="244">
        <v>1.05</v>
      </c>
      <c r="AC1030" s="168">
        <f t="shared" si="244"/>
        <v>4424.8999999999996</v>
      </c>
      <c r="AD1030" s="168">
        <v>1</v>
      </c>
      <c r="AE1030" s="168">
        <f t="shared" si="245"/>
        <v>4424.8999999999996</v>
      </c>
      <c r="AF1030" s="233">
        <f>'Таб. 1._Общ_гр_ '!BA1030+'Таб.2._Комб+Озд+Комп_'!AP1030</f>
        <v>48.9</v>
      </c>
      <c r="AG1030" s="233">
        <f t="shared" si="246"/>
        <v>4473.7999999999993</v>
      </c>
    </row>
    <row r="1031" spans="1:33" s="19" customFormat="1" ht="11.25" hidden="1" customHeight="1">
      <c r="A1031" s="219" t="s">
        <v>1029</v>
      </c>
      <c r="B1031" s="249" t="s">
        <v>1011</v>
      </c>
      <c r="C1031" s="226"/>
      <c r="D1031" s="160" t="s">
        <v>61</v>
      </c>
      <c r="E1031" s="228" t="s">
        <v>1105</v>
      </c>
      <c r="F1031" s="229">
        <f>'Таб. 1._Общ_гр_ '!E1031+'Таб. 1._Общ_гр_ '!F1031+'Таб. 1._Общ_гр_ '!G1031+'Таб. 1._Общ_гр_ '!H1031</f>
        <v>246</v>
      </c>
      <c r="G1031" s="229">
        <f>'Таб. 1._Общ_гр_ '!N1031+'Таб. 1._Общ_гр_ '!O1031+'Таб. 1._Общ_гр_ '!P1031+'Таб. 1._Общ_гр_ '!Q1031</f>
        <v>0</v>
      </c>
      <c r="H1031" s="229">
        <f>'Таб. 1._Общ_гр_ '!W1031+'Таб. 1._Общ_гр_ '!X1031+'Таб. 1._Общ_гр_ '!Y1031+'Таб. 1._Общ_гр_ '!Z1031</f>
        <v>127</v>
      </c>
      <c r="I1031" s="229">
        <f>'Таб. 1._Общ_гр_ '!AF1031+'Таб. 1._Общ_гр_ '!AG1031+'Таб. 1._Общ_гр_ '!AH1031+'Таб. 1._Общ_гр_ '!AI1031</f>
        <v>0</v>
      </c>
      <c r="J1031" s="229">
        <f>'Таб.2._Комб+Озд+Комп_'!E1031</f>
        <v>75</v>
      </c>
      <c r="K1031" s="229">
        <f>'Таб.2._Комб+Озд+Комп_'!G1031</f>
        <v>0</v>
      </c>
      <c r="L1031" s="229">
        <f>'Таб.2._Комб+Озд+Комп_'!I1031</f>
        <v>0</v>
      </c>
      <c r="M1031" s="229">
        <f>'Таб.2._Комб+Озд+Комп_'!K1031</f>
        <v>0</v>
      </c>
      <c r="N1031" s="229">
        <f>'Таб.2._Комб+Озд+Комп_'!M1031</f>
        <v>0</v>
      </c>
      <c r="O1031" s="229">
        <f>'Таб.2._Комб+Озд+Комп_'!O1031</f>
        <v>0</v>
      </c>
      <c r="P1031" s="229">
        <f>'Таб.2._Комб+Озд+Комп_'!Q1031</f>
        <v>0</v>
      </c>
      <c r="Q1031" s="229">
        <f>'Таб.2._Комб+Озд+Комп_'!S1031</f>
        <v>0</v>
      </c>
      <c r="R1031" s="229">
        <f>'Таб.2._Комб+Озд+Комп_'!U1031</f>
        <v>24</v>
      </c>
      <c r="S1031" s="229">
        <f>'Таб.2._Комб+Озд+Комп_'!W1031</f>
        <v>0</v>
      </c>
      <c r="T1031" s="229">
        <f>'Таб.2._Комб+Озд+Комп_'!Y1031</f>
        <v>0</v>
      </c>
      <c r="U1031" s="229">
        <f>'Таб.2._Комб+Озд+Комп_'!AA1031</f>
        <v>0</v>
      </c>
      <c r="V1031" s="230">
        <f t="shared" si="243"/>
        <v>472</v>
      </c>
      <c r="W1031" s="231">
        <f>'Таб. 1._Общ_гр_ '!I1031+'Таб. 1._Общ_гр_ '!R1031+'Таб. 1._Общ_гр_ '!AA1031+'Таб. 1._Общ_гр_ '!AJ1031+'Таб.2._Комб+Озд+Комп_'!AD1031</f>
        <v>24</v>
      </c>
      <c r="X1031" s="168">
        <f>'Таб. 1._Общ_гр_ '!AZ1031+'Таб.2._Комб+Озд+Комп_'!AO1031</f>
        <v>43138.400000000001</v>
      </c>
      <c r="Y1031" s="234">
        <v>1</v>
      </c>
      <c r="Z1031" s="63">
        <v>1.1200000000000001</v>
      </c>
      <c r="AA1031" s="63">
        <v>1</v>
      </c>
      <c r="AB1031" s="244">
        <v>1.1000000000000001</v>
      </c>
      <c r="AC1031" s="168">
        <f t="shared" si="244"/>
        <v>53146.5</v>
      </c>
      <c r="AD1031" s="168">
        <v>1</v>
      </c>
      <c r="AE1031" s="168">
        <f t="shared" si="245"/>
        <v>53146.5</v>
      </c>
      <c r="AF1031" s="233">
        <f>'Таб. 1._Общ_гр_ '!BA1031+'Таб.2._Комб+Озд+Комп_'!AP1031</f>
        <v>490.9</v>
      </c>
      <c r="AG1031" s="233">
        <f t="shared" si="246"/>
        <v>53637.4</v>
      </c>
    </row>
    <row r="1032" spans="1:33" s="19" customFormat="1" ht="11.25" hidden="1" customHeight="1">
      <c r="A1032" s="219" t="s">
        <v>1030</v>
      </c>
      <c r="B1032" s="249" t="s">
        <v>1011</v>
      </c>
      <c r="C1032" s="226"/>
      <c r="D1032" s="160" t="s">
        <v>40</v>
      </c>
      <c r="E1032" s="228" t="s">
        <v>1105</v>
      </c>
      <c r="F1032" s="229">
        <f>'Таб. 1._Общ_гр_ '!E1032+'Таб. 1._Общ_гр_ '!F1032+'Таб. 1._Общ_гр_ '!G1032+'Таб. 1._Общ_гр_ '!H1032</f>
        <v>94</v>
      </c>
      <c r="G1032" s="229">
        <f>'Таб. 1._Общ_гр_ '!N1032+'Таб. 1._Общ_гр_ '!O1032+'Таб. 1._Общ_гр_ '!P1032+'Таб. 1._Общ_гр_ '!Q1032</f>
        <v>0</v>
      </c>
      <c r="H1032" s="229">
        <f>'Таб. 1._Общ_гр_ '!W1032+'Таб. 1._Общ_гр_ '!X1032+'Таб. 1._Общ_гр_ '!Y1032+'Таб. 1._Общ_гр_ '!Z1032</f>
        <v>25</v>
      </c>
      <c r="I1032" s="229">
        <f>'Таб. 1._Общ_гр_ '!AF1032+'Таб. 1._Общ_гр_ '!AG1032+'Таб. 1._Общ_гр_ '!AH1032+'Таб. 1._Общ_гр_ '!AI1032</f>
        <v>0</v>
      </c>
      <c r="J1032" s="229">
        <f>'Таб.2._Комб+Озд+Комп_'!E1032</f>
        <v>12</v>
      </c>
      <c r="K1032" s="229">
        <f>'Таб.2._Комб+Озд+Комп_'!G1032</f>
        <v>0</v>
      </c>
      <c r="L1032" s="229">
        <f>'Таб.2._Комб+Озд+Комп_'!I1032</f>
        <v>0</v>
      </c>
      <c r="M1032" s="229">
        <f>'Таб.2._Комб+Озд+Комп_'!K1032</f>
        <v>0</v>
      </c>
      <c r="N1032" s="229">
        <f>'Таб.2._Комб+Озд+Комп_'!M1032</f>
        <v>0</v>
      </c>
      <c r="O1032" s="229">
        <f>'Таб.2._Комб+Озд+Комп_'!O1032</f>
        <v>0</v>
      </c>
      <c r="P1032" s="229">
        <f>'Таб.2._Комб+Озд+Комп_'!Q1032</f>
        <v>0</v>
      </c>
      <c r="Q1032" s="229">
        <f>'Таб.2._Комб+Озд+Комп_'!S1032</f>
        <v>0</v>
      </c>
      <c r="R1032" s="229">
        <f>'Таб.2._Комб+Озд+Комп_'!U1032</f>
        <v>12</v>
      </c>
      <c r="S1032" s="229">
        <f>'Таб.2._Комб+Озд+Комп_'!W1032</f>
        <v>0</v>
      </c>
      <c r="T1032" s="229">
        <f>'Таб.2._Комб+Озд+Комп_'!Y1032</f>
        <v>0</v>
      </c>
      <c r="U1032" s="229">
        <f>'Таб.2._Комб+Озд+Комп_'!AA1032</f>
        <v>0</v>
      </c>
      <c r="V1032" s="230">
        <f t="shared" si="243"/>
        <v>143</v>
      </c>
      <c r="W1032" s="231">
        <f>'Таб. 1._Общ_гр_ '!I1032+'Таб. 1._Общ_гр_ '!R1032+'Таб. 1._Общ_гр_ '!AA1032+'Таб. 1._Общ_гр_ '!AJ1032+'Таб.2._Комб+Озд+Комп_'!AD1032</f>
        <v>6</v>
      </c>
      <c r="X1032" s="168">
        <f>'Таб. 1._Общ_гр_ '!AZ1032+'Таб.2._Комб+Озд+Комп_'!AO1032</f>
        <v>15289.9</v>
      </c>
      <c r="Y1032" s="234">
        <v>1</v>
      </c>
      <c r="Z1032" s="63">
        <v>1.1200000000000001</v>
      </c>
      <c r="AA1032" s="63">
        <v>1.1000000000000001</v>
      </c>
      <c r="AB1032" s="244">
        <v>1.1000000000000001</v>
      </c>
      <c r="AC1032" s="168">
        <f t="shared" si="244"/>
        <v>20720.900000000001</v>
      </c>
      <c r="AD1032" s="168">
        <v>1</v>
      </c>
      <c r="AE1032" s="168">
        <f t="shared" si="245"/>
        <v>20720.900000000001</v>
      </c>
      <c r="AF1032" s="233">
        <f>'Таб. 1._Общ_гр_ '!BA1032+'Таб.2._Комб+Озд+Комп_'!AP1032</f>
        <v>148.80000000000001</v>
      </c>
      <c r="AG1032" s="233">
        <f t="shared" si="246"/>
        <v>20869.7</v>
      </c>
    </row>
    <row r="1033" spans="1:33" s="19" customFormat="1" ht="11.25" customHeight="1">
      <c r="A1033" s="270" t="s">
        <v>58</v>
      </c>
      <c r="B1033" s="271" t="s">
        <v>1011</v>
      </c>
      <c r="C1033" s="238">
        <f>SUM(C1014:C1032)</f>
        <v>14</v>
      </c>
      <c r="D1033" s="245"/>
      <c r="E1033" s="238"/>
      <c r="F1033" s="238">
        <f t="shared" ref="F1033:X1033" si="247">SUM(F1014:F1032)</f>
        <v>1014</v>
      </c>
      <c r="G1033" s="238">
        <f t="shared" si="247"/>
        <v>0</v>
      </c>
      <c r="H1033" s="238">
        <f t="shared" si="247"/>
        <v>749</v>
      </c>
      <c r="I1033" s="238">
        <f t="shared" si="247"/>
        <v>0</v>
      </c>
      <c r="J1033" s="238">
        <f t="shared" si="247"/>
        <v>477</v>
      </c>
      <c r="K1033" s="238">
        <f t="shared" si="247"/>
        <v>0</v>
      </c>
      <c r="L1033" s="238">
        <f t="shared" si="247"/>
        <v>0</v>
      </c>
      <c r="M1033" s="238">
        <f t="shared" si="247"/>
        <v>0</v>
      </c>
      <c r="N1033" s="238">
        <f t="shared" si="247"/>
        <v>0</v>
      </c>
      <c r="O1033" s="238">
        <f t="shared" si="247"/>
        <v>0</v>
      </c>
      <c r="P1033" s="238">
        <f t="shared" si="247"/>
        <v>0</v>
      </c>
      <c r="Q1033" s="238">
        <f t="shared" si="247"/>
        <v>0</v>
      </c>
      <c r="R1033" s="238">
        <f t="shared" si="247"/>
        <v>1447</v>
      </c>
      <c r="S1033" s="238">
        <f t="shared" si="247"/>
        <v>0</v>
      </c>
      <c r="T1033" s="238">
        <f t="shared" si="247"/>
        <v>0</v>
      </c>
      <c r="U1033" s="238">
        <f t="shared" si="247"/>
        <v>0</v>
      </c>
      <c r="V1033" s="238">
        <f t="shared" si="247"/>
        <v>3687</v>
      </c>
      <c r="W1033" s="238">
        <f t="shared" si="247"/>
        <v>175</v>
      </c>
      <c r="X1033" s="239">
        <f t="shared" si="247"/>
        <v>399019.30000000005</v>
      </c>
      <c r="Y1033" s="239"/>
      <c r="Z1033" s="239"/>
      <c r="AA1033" s="239"/>
      <c r="AB1033" s="71"/>
      <c r="AC1033" s="239">
        <f>SUM(AC1014:AC1032)</f>
        <v>509937.7</v>
      </c>
      <c r="AD1033" s="273"/>
      <c r="AE1033" s="239">
        <f>SUM(AE1014:AE1032)</f>
        <v>509937.7</v>
      </c>
      <c r="AF1033" s="239">
        <f>SUM(AF1014:AF1032)</f>
        <v>3835.1000000000008</v>
      </c>
      <c r="AG1033" s="239">
        <f>SUM(AG1014:AG1032)</f>
        <v>513772.79999999999</v>
      </c>
    </row>
    <row r="1034" spans="1:33" s="19" customFormat="1" ht="11.25" hidden="1" customHeight="1">
      <c r="A1034" s="219" t="s">
        <v>1031</v>
      </c>
      <c r="B1034" s="249"/>
      <c r="C1034" s="249"/>
      <c r="D1034" s="160"/>
      <c r="E1034" s="249"/>
      <c r="F1034" s="249"/>
      <c r="G1034" s="249"/>
      <c r="H1034" s="249"/>
      <c r="I1034" s="249"/>
      <c r="J1034" s="272"/>
      <c r="K1034" s="272"/>
      <c r="L1034" s="272"/>
      <c r="M1034" s="272"/>
      <c r="N1034" s="272"/>
      <c r="O1034" s="272"/>
      <c r="P1034" s="272"/>
      <c r="Q1034" s="272"/>
      <c r="R1034" s="272"/>
      <c r="S1034" s="272"/>
      <c r="T1034" s="272"/>
      <c r="U1034" s="272"/>
      <c r="V1034" s="273"/>
      <c r="W1034" s="226"/>
      <c r="Z1034" s="75" t="s">
        <v>332</v>
      </c>
      <c r="AB1034" s="20"/>
      <c r="AD1034" s="226"/>
    </row>
    <row r="1035" spans="1:33" s="19" customFormat="1" ht="11.25" hidden="1" customHeight="1">
      <c r="A1035" s="219" t="s">
        <v>1032</v>
      </c>
      <c r="B1035" s="249" t="s">
        <v>1031</v>
      </c>
      <c r="C1035" s="226">
        <v>1</v>
      </c>
      <c r="D1035" s="160" t="s">
        <v>61</v>
      </c>
      <c r="E1035" s="228" t="s">
        <v>1105</v>
      </c>
      <c r="F1035" s="229">
        <f>'Таб. 1._Общ_гр_ '!E1035+'Таб. 1._Общ_гр_ '!F1035+'Таб. 1._Общ_гр_ '!G1035+'Таб. 1._Общ_гр_ '!H1035</f>
        <v>31</v>
      </c>
      <c r="G1035" s="229">
        <f>'Таб. 1._Общ_гр_ '!N1035+'Таб. 1._Общ_гр_ '!O1035+'Таб. 1._Общ_гр_ '!P1035+'Таб. 1._Общ_гр_ '!Q1035</f>
        <v>0</v>
      </c>
      <c r="H1035" s="229">
        <f>'Таб. 1._Общ_гр_ '!W1035+'Таб. 1._Общ_гр_ '!X1035+'Таб. 1._Общ_гр_ '!Y1035+'Таб. 1._Общ_гр_ '!Z1035</f>
        <v>27</v>
      </c>
      <c r="I1035" s="229">
        <f>'Таб. 1._Общ_гр_ '!AF1035+'Таб. 1._Общ_гр_ '!AG1035+'Таб. 1._Общ_гр_ '!AH1035+'Таб. 1._Общ_гр_ '!AI1035</f>
        <v>0</v>
      </c>
      <c r="J1035" s="229">
        <f>'Таб.2._Комб+Озд+Комп_'!E1035</f>
        <v>0</v>
      </c>
      <c r="K1035" s="229">
        <f>'Таб.2._Комб+Озд+Комп_'!G1035</f>
        <v>0</v>
      </c>
      <c r="L1035" s="229">
        <f>'Таб.2._Комб+Озд+Комп_'!I1035</f>
        <v>0</v>
      </c>
      <c r="M1035" s="229">
        <f>'Таб.2._Комб+Озд+Комп_'!K1035</f>
        <v>0</v>
      </c>
      <c r="N1035" s="229">
        <f>'Таб.2._Комб+Озд+Комп_'!M1035</f>
        <v>0</v>
      </c>
      <c r="O1035" s="229">
        <f>'Таб.2._Комб+Озд+Комп_'!O1035</f>
        <v>0</v>
      </c>
      <c r="P1035" s="229">
        <f>'Таб.2._Комб+Озд+Комп_'!Q1035</f>
        <v>0</v>
      </c>
      <c r="Q1035" s="229">
        <f>'Таб.2._Комб+Озд+Комп_'!S1035</f>
        <v>0</v>
      </c>
      <c r="R1035" s="229">
        <f>'Таб.2._Комб+Озд+Комп_'!U1035</f>
        <v>102</v>
      </c>
      <c r="S1035" s="229">
        <f>'Таб.2._Комб+Озд+Комп_'!W1035</f>
        <v>0</v>
      </c>
      <c r="T1035" s="229">
        <f>'Таб.2._Комб+Озд+Комп_'!Y1035</f>
        <v>0</v>
      </c>
      <c r="U1035" s="229">
        <f>'Таб.2._Комб+Озд+Комп_'!AA1035</f>
        <v>0</v>
      </c>
      <c r="V1035" s="230">
        <f t="shared" ref="V1035:V1052" si="248">J1035+K1035+L1035+M1035+N1035+O1035+P1035+Q1035+R1035+S1035+T1035+U1035+F1035+G1035+H1035+I1035</f>
        <v>160</v>
      </c>
      <c r="W1035" s="231">
        <f>'Таб. 1._Общ_гр_ '!I1035+'Таб. 1._Общ_гр_ '!R1035+'Таб. 1._Общ_гр_ '!AA1035+'Таб. 1._Общ_гр_ '!AJ1035+'Таб.2._Комб+Озд+Комп_'!AD1035</f>
        <v>5</v>
      </c>
      <c r="X1035" s="168">
        <f>'Таб. 1._Общ_гр_ '!AZ1035+'Таб.2._Комб+Озд+Комп_'!AO1035</f>
        <v>17565.400000000001</v>
      </c>
      <c r="Y1035" s="232">
        <v>1</v>
      </c>
      <c r="Z1035" s="63">
        <v>1.1599999999999999</v>
      </c>
      <c r="AA1035" s="65">
        <v>1.1000000000000001</v>
      </c>
      <c r="AB1035" s="277">
        <v>1</v>
      </c>
      <c r="AC1035" s="168">
        <f t="shared" ref="AC1035:AC1052" si="249">ROUND(X1035*Y1035*Z1035*AA1035*AB1035,1)</f>
        <v>22413.5</v>
      </c>
      <c r="AD1035" s="168">
        <v>1</v>
      </c>
      <c r="AE1035" s="168">
        <f t="shared" ref="AE1035:AE1052" si="250">ROUND(AC1035*AD1035,1)</f>
        <v>22413.5</v>
      </c>
      <c r="AF1035" s="233">
        <f>'Таб. 1._Общ_гр_ '!BA1035+'Таб.2._Комб+Озд+Комп_'!AP1035</f>
        <v>166.39999999999998</v>
      </c>
      <c r="AG1035" s="233">
        <f t="shared" ref="AG1035:AG1052" si="251">AE1035+AF1035</f>
        <v>22579.9</v>
      </c>
    </row>
    <row r="1036" spans="1:33" s="19" customFormat="1" ht="11.25" hidden="1" customHeight="1">
      <c r="A1036" s="219" t="s">
        <v>1033</v>
      </c>
      <c r="B1036" s="249" t="s">
        <v>1031</v>
      </c>
      <c r="C1036" s="226">
        <v>1</v>
      </c>
      <c r="D1036" s="160" t="s">
        <v>61</v>
      </c>
      <c r="E1036" s="228" t="s">
        <v>1105</v>
      </c>
      <c r="F1036" s="229">
        <f>'Таб. 1._Общ_гр_ '!E1036+'Таб. 1._Общ_гр_ '!F1036+'Таб. 1._Общ_гр_ '!G1036+'Таб. 1._Общ_гр_ '!H1036</f>
        <v>0</v>
      </c>
      <c r="G1036" s="229">
        <f>'Таб. 1._Общ_гр_ '!N1036+'Таб. 1._Общ_гр_ '!O1036+'Таб. 1._Общ_гр_ '!P1036+'Таб. 1._Общ_гр_ '!Q1036</f>
        <v>0</v>
      </c>
      <c r="H1036" s="229">
        <f>'Таб. 1._Общ_гр_ '!W1036+'Таб. 1._Общ_гр_ '!X1036+'Таб. 1._Общ_гр_ '!Y1036+'Таб. 1._Общ_гр_ '!Z1036</f>
        <v>0</v>
      </c>
      <c r="I1036" s="229">
        <f>'Таб. 1._Общ_гр_ '!AF1036+'Таб. 1._Общ_гр_ '!AG1036+'Таб. 1._Общ_гр_ '!AH1036+'Таб. 1._Общ_гр_ '!AI1036</f>
        <v>0</v>
      </c>
      <c r="J1036" s="229">
        <f>'Таб.2._Комб+Озд+Комп_'!E1036</f>
        <v>0</v>
      </c>
      <c r="K1036" s="229">
        <f>'Таб.2._Комб+Озд+Комп_'!G1036</f>
        <v>0</v>
      </c>
      <c r="L1036" s="229">
        <f>'Таб.2._Комб+Озд+Комп_'!I1036</f>
        <v>0</v>
      </c>
      <c r="M1036" s="229">
        <f>'Таб.2._Комб+Озд+Комп_'!K1036</f>
        <v>0</v>
      </c>
      <c r="N1036" s="229">
        <f>'Таб.2._Комб+Озд+Комп_'!M1036</f>
        <v>0</v>
      </c>
      <c r="O1036" s="229">
        <f>'Таб.2._Комб+Озд+Комп_'!O1036</f>
        <v>0</v>
      </c>
      <c r="P1036" s="229">
        <f>'Таб.2._Комб+Озд+Комп_'!Q1036</f>
        <v>0</v>
      </c>
      <c r="Q1036" s="229">
        <f>'Таб.2._Комб+Озд+Комп_'!S1036</f>
        <v>0</v>
      </c>
      <c r="R1036" s="229">
        <f>'Таб.2._Комб+Озд+Комп_'!U1036</f>
        <v>0</v>
      </c>
      <c r="S1036" s="229">
        <f>'Таб.2._Комб+Озд+Комп_'!W1036</f>
        <v>0</v>
      </c>
      <c r="T1036" s="229">
        <f>'Таб.2._Комб+Озд+Комп_'!Y1036</f>
        <v>0</v>
      </c>
      <c r="U1036" s="229">
        <f>'Таб.2._Комб+Озд+Комп_'!AA1036</f>
        <v>0</v>
      </c>
      <c r="V1036" s="230">
        <f t="shared" si="248"/>
        <v>0</v>
      </c>
      <c r="W1036" s="231">
        <f>'Таб. 1._Общ_гр_ '!I1036+'Таб. 1._Общ_гр_ '!R1036+'Таб. 1._Общ_гр_ '!AA1036+'Таб. 1._Общ_гр_ '!AJ1036+'Таб.2._Комб+Озд+Комп_'!AD1036</f>
        <v>0</v>
      </c>
      <c r="X1036" s="168">
        <f>'Таб. 1._Общ_гр_ '!AZ1036+'Таб.2._Комб+Озд+Комп_'!AO1036</f>
        <v>0</v>
      </c>
      <c r="Y1036" s="234">
        <v>1</v>
      </c>
      <c r="Z1036" s="63">
        <v>1</v>
      </c>
      <c r="AA1036" s="63">
        <v>1</v>
      </c>
      <c r="AB1036" s="278">
        <v>1</v>
      </c>
      <c r="AC1036" s="168">
        <f t="shared" si="249"/>
        <v>0</v>
      </c>
      <c r="AD1036" s="168">
        <v>1</v>
      </c>
      <c r="AE1036" s="168">
        <f t="shared" si="250"/>
        <v>0</v>
      </c>
      <c r="AF1036" s="233">
        <f>'Таб. 1._Общ_гр_ '!BA1036+'Таб.2._Комб+Озд+Комп_'!AP1036</f>
        <v>0</v>
      </c>
      <c r="AG1036" s="233">
        <f t="shared" si="251"/>
        <v>0</v>
      </c>
    </row>
    <row r="1037" spans="1:33" s="19" customFormat="1" ht="11.25" hidden="1" customHeight="1">
      <c r="A1037" s="219" t="s">
        <v>1034</v>
      </c>
      <c r="B1037" s="249" t="s">
        <v>1031</v>
      </c>
      <c r="C1037" s="226">
        <v>1</v>
      </c>
      <c r="D1037" s="160" t="s">
        <v>61</v>
      </c>
      <c r="E1037" s="228" t="s">
        <v>1105</v>
      </c>
      <c r="F1037" s="229">
        <f>'Таб. 1._Общ_гр_ '!E1037+'Таб. 1._Общ_гр_ '!F1037+'Таб. 1._Общ_гр_ '!G1037+'Таб. 1._Общ_гр_ '!H1037</f>
        <v>0</v>
      </c>
      <c r="G1037" s="229">
        <f>'Таб. 1._Общ_гр_ '!N1037+'Таб. 1._Общ_гр_ '!O1037+'Таб. 1._Общ_гр_ '!P1037+'Таб. 1._Общ_гр_ '!Q1037</f>
        <v>0</v>
      </c>
      <c r="H1037" s="229">
        <f>'Таб. 1._Общ_гр_ '!W1037+'Таб. 1._Общ_гр_ '!X1037+'Таб. 1._Общ_гр_ '!Y1037+'Таб. 1._Общ_гр_ '!Z1037</f>
        <v>0</v>
      </c>
      <c r="I1037" s="229">
        <f>'Таб. 1._Общ_гр_ '!AF1037+'Таб. 1._Общ_гр_ '!AG1037+'Таб. 1._Общ_гр_ '!AH1037+'Таб. 1._Общ_гр_ '!AI1037</f>
        <v>0</v>
      </c>
      <c r="J1037" s="229">
        <f>'Таб.2._Комб+Озд+Комп_'!E1037</f>
        <v>0</v>
      </c>
      <c r="K1037" s="229">
        <f>'Таб.2._Комб+Озд+Комп_'!G1037</f>
        <v>0</v>
      </c>
      <c r="L1037" s="229">
        <f>'Таб.2._Комб+Озд+Комп_'!I1037</f>
        <v>0</v>
      </c>
      <c r="M1037" s="229">
        <f>'Таб.2._Комб+Озд+Комп_'!K1037</f>
        <v>0</v>
      </c>
      <c r="N1037" s="229">
        <f>'Таб.2._Комб+Озд+Комп_'!M1037</f>
        <v>30</v>
      </c>
      <c r="O1037" s="229">
        <f>'Таб.2._Комб+Озд+Комп_'!O1037</f>
        <v>0</v>
      </c>
      <c r="P1037" s="229">
        <f>'Таб.2._Комб+Озд+Комп_'!Q1037</f>
        <v>60</v>
      </c>
      <c r="Q1037" s="229">
        <f>'Таб.2._Комб+Озд+Комп_'!S1037</f>
        <v>0</v>
      </c>
      <c r="R1037" s="229">
        <f>'Таб.2._Комб+Озд+Комп_'!U1037</f>
        <v>0</v>
      </c>
      <c r="S1037" s="229">
        <f>'Таб.2._Комб+Озд+Комп_'!W1037</f>
        <v>0</v>
      </c>
      <c r="T1037" s="229">
        <f>'Таб.2._Комб+Озд+Комп_'!Y1037</f>
        <v>0</v>
      </c>
      <c r="U1037" s="229">
        <f>'Таб.2._Комб+Озд+Комп_'!AA1037</f>
        <v>0</v>
      </c>
      <c r="V1037" s="230">
        <f t="shared" si="248"/>
        <v>90</v>
      </c>
      <c r="W1037" s="231">
        <f>'Таб. 1._Общ_гр_ '!I1037+'Таб. 1._Общ_гр_ '!R1037+'Таб. 1._Общ_гр_ '!AA1037+'Таб. 1._Общ_гр_ '!AJ1037+'Таб.2._Комб+Озд+Комп_'!AD1037</f>
        <v>3</v>
      </c>
      <c r="X1037" s="168">
        <f>'Таб. 1._Общ_гр_ '!AZ1037+'Таб.2._Комб+Озд+Комп_'!AO1037</f>
        <v>8704.5</v>
      </c>
      <c r="Y1037" s="234">
        <v>1</v>
      </c>
      <c r="Z1037" s="63">
        <v>1.08</v>
      </c>
      <c r="AA1037" s="63">
        <v>1.1000000000000001</v>
      </c>
      <c r="AB1037" s="278">
        <v>1.05</v>
      </c>
      <c r="AC1037" s="168">
        <f t="shared" si="249"/>
        <v>10858</v>
      </c>
      <c r="AD1037" s="168">
        <v>1</v>
      </c>
      <c r="AE1037" s="168">
        <f t="shared" si="250"/>
        <v>10858</v>
      </c>
      <c r="AF1037" s="233">
        <f>'Таб. 1._Общ_гр_ '!BA1037+'Таб.2._Комб+Озд+Комп_'!AP1037</f>
        <v>93.6</v>
      </c>
      <c r="AG1037" s="233">
        <f t="shared" si="251"/>
        <v>10951.6</v>
      </c>
    </row>
    <row r="1038" spans="1:33" s="19" customFormat="1" ht="11.25" hidden="1" customHeight="1">
      <c r="A1038" s="219" t="s">
        <v>1035</v>
      </c>
      <c r="B1038" s="249" t="s">
        <v>1031</v>
      </c>
      <c r="C1038" s="226">
        <v>1</v>
      </c>
      <c r="D1038" s="160" t="s">
        <v>61</v>
      </c>
      <c r="E1038" s="228" t="s">
        <v>1105</v>
      </c>
      <c r="F1038" s="229">
        <f>'Таб. 1._Общ_гр_ '!E1038+'Таб. 1._Общ_гр_ '!F1038+'Таб. 1._Общ_гр_ '!G1038+'Таб. 1._Общ_гр_ '!H1038</f>
        <v>50</v>
      </c>
      <c r="G1038" s="229">
        <f>'Таб. 1._Общ_гр_ '!N1038+'Таб. 1._Общ_гр_ '!O1038+'Таб. 1._Общ_гр_ '!P1038+'Таб. 1._Общ_гр_ '!Q1038</f>
        <v>0</v>
      </c>
      <c r="H1038" s="229">
        <f>'Таб. 1._Общ_гр_ '!W1038+'Таб. 1._Общ_гр_ '!X1038+'Таб. 1._Общ_гр_ '!Y1038+'Таб. 1._Общ_гр_ '!Z1038</f>
        <v>28</v>
      </c>
      <c r="I1038" s="229">
        <f>'Таб. 1._Общ_гр_ '!AF1038+'Таб. 1._Общ_гр_ '!AG1038+'Таб. 1._Общ_гр_ '!AH1038+'Таб. 1._Общ_гр_ '!AI1038</f>
        <v>0</v>
      </c>
      <c r="J1038" s="229">
        <f>'Таб.2._Комб+Озд+Комп_'!E1038</f>
        <v>0</v>
      </c>
      <c r="K1038" s="229">
        <f>'Таб.2._Комб+Озд+Комп_'!G1038</f>
        <v>0</v>
      </c>
      <c r="L1038" s="229">
        <f>'Таб.2._Комб+Озд+Комп_'!I1038</f>
        <v>0</v>
      </c>
      <c r="M1038" s="229">
        <f>'Таб.2._Комб+Озд+Комп_'!K1038</f>
        <v>0</v>
      </c>
      <c r="N1038" s="229">
        <f>'Таб.2._Комб+Озд+Комп_'!M1038</f>
        <v>0</v>
      </c>
      <c r="O1038" s="229">
        <f>'Таб.2._Комб+Озд+Комп_'!O1038</f>
        <v>0</v>
      </c>
      <c r="P1038" s="229">
        <f>'Таб.2._Комб+Озд+Комп_'!Q1038</f>
        <v>0</v>
      </c>
      <c r="Q1038" s="229">
        <f>'Таб.2._Комб+Озд+Комп_'!S1038</f>
        <v>0</v>
      </c>
      <c r="R1038" s="229">
        <f>'Таб.2._Комб+Озд+Комп_'!U1038</f>
        <v>142</v>
      </c>
      <c r="S1038" s="229">
        <f>'Таб.2._Комб+Озд+Комп_'!W1038</f>
        <v>0</v>
      </c>
      <c r="T1038" s="229">
        <f>'Таб.2._Комб+Озд+Комп_'!Y1038</f>
        <v>0</v>
      </c>
      <c r="U1038" s="229">
        <f>'Таб.2._Комб+Озд+Комп_'!AA1038</f>
        <v>0</v>
      </c>
      <c r="V1038" s="230">
        <f t="shared" si="248"/>
        <v>220</v>
      </c>
      <c r="W1038" s="231">
        <f>'Таб. 1._Общ_гр_ '!I1038+'Таб. 1._Общ_гр_ '!R1038+'Таб. 1._Общ_гр_ '!AA1038+'Таб. 1._Общ_гр_ '!AJ1038+'Таб.2._Комб+Озд+Комп_'!AD1038</f>
        <v>8</v>
      </c>
      <c r="X1038" s="168">
        <f>'Таб. 1._Общ_гр_ '!AZ1038+'Таб.2._Комб+Озд+Комп_'!AO1038</f>
        <v>24947.1</v>
      </c>
      <c r="Y1038" s="234">
        <v>1</v>
      </c>
      <c r="Z1038" s="63">
        <v>1.1200000000000001</v>
      </c>
      <c r="AA1038" s="63">
        <v>1.05</v>
      </c>
      <c r="AB1038" s="278">
        <v>1</v>
      </c>
      <c r="AC1038" s="168">
        <f t="shared" si="249"/>
        <v>29337.8</v>
      </c>
      <c r="AD1038" s="168">
        <v>1</v>
      </c>
      <c r="AE1038" s="168">
        <f t="shared" si="250"/>
        <v>29337.8</v>
      </c>
      <c r="AF1038" s="233">
        <f>'Таб. 1._Общ_гр_ '!BA1038+'Таб.2._Комб+Озд+Комп_'!AP1038</f>
        <v>228.79999999999998</v>
      </c>
      <c r="AG1038" s="233">
        <f t="shared" si="251"/>
        <v>29566.6</v>
      </c>
    </row>
    <row r="1039" spans="1:33" s="19" customFormat="1" ht="11.25" hidden="1" customHeight="1">
      <c r="A1039" s="219" t="s">
        <v>1036</v>
      </c>
      <c r="B1039" s="249" t="s">
        <v>1031</v>
      </c>
      <c r="C1039" s="226">
        <v>1</v>
      </c>
      <c r="D1039" s="160" t="s">
        <v>61</v>
      </c>
      <c r="E1039" s="228" t="s">
        <v>1105</v>
      </c>
      <c r="F1039" s="229">
        <f>'Таб. 1._Общ_гр_ '!E1039+'Таб. 1._Общ_гр_ '!F1039+'Таб. 1._Общ_гр_ '!G1039+'Таб. 1._Общ_гр_ '!H1039</f>
        <v>0</v>
      </c>
      <c r="G1039" s="229">
        <f>'Таб. 1._Общ_гр_ '!N1039+'Таб. 1._Общ_гр_ '!O1039+'Таб. 1._Общ_гр_ '!P1039+'Таб. 1._Общ_гр_ '!Q1039</f>
        <v>0</v>
      </c>
      <c r="H1039" s="229">
        <f>'Таб. 1._Общ_гр_ '!W1039+'Таб. 1._Общ_гр_ '!X1039+'Таб. 1._Общ_гр_ '!Y1039+'Таб. 1._Общ_гр_ '!Z1039</f>
        <v>27</v>
      </c>
      <c r="I1039" s="229">
        <f>'Таб. 1._Общ_гр_ '!AF1039+'Таб. 1._Общ_гр_ '!AG1039+'Таб. 1._Общ_гр_ '!AH1039+'Таб. 1._Общ_гр_ '!AI1039</f>
        <v>0</v>
      </c>
      <c r="J1039" s="229">
        <f>'Таб.2._Комб+Озд+Комп_'!E1039</f>
        <v>12</v>
      </c>
      <c r="K1039" s="229">
        <f>'Таб.2._Комб+Озд+Комп_'!G1039</f>
        <v>0</v>
      </c>
      <c r="L1039" s="229">
        <f>'Таб.2._Комб+Озд+Комп_'!I1039</f>
        <v>0</v>
      </c>
      <c r="M1039" s="229">
        <f>'Таб.2._Комб+Озд+Комп_'!K1039</f>
        <v>0</v>
      </c>
      <c r="N1039" s="229">
        <f>'Таб.2._Комб+Озд+Комп_'!M1039</f>
        <v>64</v>
      </c>
      <c r="O1039" s="229">
        <f>'Таб.2._Комб+Озд+Комп_'!O1039</f>
        <v>0</v>
      </c>
      <c r="P1039" s="229">
        <f>'Таб.2._Комб+Озд+Комп_'!Q1039</f>
        <v>0</v>
      </c>
      <c r="Q1039" s="229">
        <f>'Таб.2._Комб+Озд+Комп_'!S1039</f>
        <v>0</v>
      </c>
      <c r="R1039" s="229">
        <f>'Таб.2._Комб+Озд+Комп_'!U1039</f>
        <v>202</v>
      </c>
      <c r="S1039" s="229">
        <f>'Таб.2._Комб+Озд+Комп_'!W1039</f>
        <v>0</v>
      </c>
      <c r="T1039" s="229">
        <f>'Таб.2._Комб+Озд+Комп_'!Y1039</f>
        <v>0</v>
      </c>
      <c r="U1039" s="229">
        <f>'Таб.2._Комб+Озд+Комп_'!AA1039</f>
        <v>0</v>
      </c>
      <c r="V1039" s="230">
        <f t="shared" si="248"/>
        <v>305</v>
      </c>
      <c r="W1039" s="231">
        <f>'Таб. 1._Общ_гр_ '!I1039+'Таб. 1._Общ_гр_ '!R1039+'Таб. 1._Общ_гр_ '!AA1039+'Таб. 1._Общ_гр_ '!AJ1039+'Таб.2._Комб+Озд+Комп_'!AD1039</f>
        <v>11</v>
      </c>
      <c r="X1039" s="168">
        <f>'Таб. 1._Общ_гр_ '!AZ1039+'Таб.2._Комб+Озд+Комп_'!AO1039</f>
        <v>35500.5</v>
      </c>
      <c r="Y1039" s="234">
        <v>1</v>
      </c>
      <c r="Z1039" s="63">
        <v>1.1599999999999999</v>
      </c>
      <c r="AA1039" s="63">
        <v>1.05</v>
      </c>
      <c r="AB1039" s="278">
        <v>1.1000000000000001</v>
      </c>
      <c r="AC1039" s="168">
        <f t="shared" si="249"/>
        <v>47563.6</v>
      </c>
      <c r="AD1039" s="168">
        <v>1</v>
      </c>
      <c r="AE1039" s="168">
        <f t="shared" si="250"/>
        <v>47563.6</v>
      </c>
      <c r="AF1039" s="233">
        <f>'Таб. 1._Общ_гр_ '!BA1039+'Таб.2._Комб+Озд+Комп_'!AP1039</f>
        <v>317.20000000000005</v>
      </c>
      <c r="AG1039" s="233">
        <f t="shared" si="251"/>
        <v>47880.799999999996</v>
      </c>
    </row>
    <row r="1040" spans="1:33" s="19" customFormat="1" ht="11.25" hidden="1" customHeight="1">
      <c r="A1040" s="219" t="s">
        <v>1037</v>
      </c>
      <c r="B1040" s="249" t="s">
        <v>1031</v>
      </c>
      <c r="C1040" s="226">
        <v>1</v>
      </c>
      <c r="D1040" s="160" t="s">
        <v>61</v>
      </c>
      <c r="E1040" s="249" t="s">
        <v>1106</v>
      </c>
      <c r="F1040" s="229">
        <f>'Таб. 1._Общ_гр_ '!E1040+'Таб. 1._Общ_гр_ '!F1040+'Таб. 1._Общ_гр_ '!G1040+'Таб. 1._Общ_гр_ '!H1040</f>
        <v>111</v>
      </c>
      <c r="G1040" s="229">
        <f>'Таб. 1._Общ_гр_ '!N1040+'Таб. 1._Общ_гр_ '!O1040+'Таб. 1._Общ_гр_ '!P1040+'Таб. 1._Общ_гр_ '!Q1040</f>
        <v>0</v>
      </c>
      <c r="H1040" s="229">
        <f>'Таб. 1._Общ_гр_ '!W1040+'Таб. 1._Общ_гр_ '!X1040+'Таб. 1._Общ_гр_ '!Y1040+'Таб. 1._Общ_гр_ '!Z1040</f>
        <v>55</v>
      </c>
      <c r="I1040" s="229">
        <f>'Таб. 1._Общ_гр_ '!AF1040+'Таб. 1._Общ_гр_ '!AG1040+'Таб. 1._Общ_гр_ '!AH1040+'Таб. 1._Общ_гр_ '!AI1040</f>
        <v>0</v>
      </c>
      <c r="J1040" s="229">
        <f>'Таб.2._Комб+Озд+Комп_'!E1040</f>
        <v>10</v>
      </c>
      <c r="K1040" s="229">
        <f>'Таб.2._Комб+Озд+Комп_'!G1040</f>
        <v>0</v>
      </c>
      <c r="L1040" s="229">
        <f>'Таб.2._Комб+Озд+Комп_'!I1040</f>
        <v>0</v>
      </c>
      <c r="M1040" s="229">
        <f>'Таб.2._Комб+Озд+Комп_'!K1040</f>
        <v>0</v>
      </c>
      <c r="N1040" s="229">
        <f>'Таб.2._Комб+Озд+Комп_'!M1040</f>
        <v>20</v>
      </c>
      <c r="O1040" s="229">
        <f>'Таб.2._Комб+Озд+Комп_'!O1040</f>
        <v>0</v>
      </c>
      <c r="P1040" s="229">
        <f>'Таб.2._Комб+Озд+Комп_'!Q1040</f>
        <v>0</v>
      </c>
      <c r="Q1040" s="229">
        <f>'Таб.2._Комб+Озд+Комп_'!S1040</f>
        <v>0</v>
      </c>
      <c r="R1040" s="229">
        <f>'Таб.2._Комб+Озд+Комп_'!U1040</f>
        <v>190</v>
      </c>
      <c r="S1040" s="229">
        <f>'Таб.2._Комб+Озд+Комп_'!W1040</f>
        <v>0</v>
      </c>
      <c r="T1040" s="229">
        <f>'Таб.2._Комб+Озд+Комп_'!Y1040</f>
        <v>0</v>
      </c>
      <c r="U1040" s="229">
        <f>'Таб.2._Комб+Озд+Комп_'!AA1040</f>
        <v>0</v>
      </c>
      <c r="V1040" s="230">
        <f t="shared" si="248"/>
        <v>386</v>
      </c>
      <c r="W1040" s="231">
        <f>'Таб. 1._Общ_гр_ '!I1040+'Таб. 1._Общ_гр_ '!R1040+'Таб. 1._Общ_гр_ '!AA1040+'Таб. 1._Общ_гр_ '!AJ1040+'Таб.2._Комб+Озд+Комп_'!AD1040</f>
        <v>16</v>
      </c>
      <c r="X1040" s="168">
        <f>'Таб. 1._Общ_гр_ '!AZ1040+'Таб.2._Комб+Озд+Комп_'!AO1040</f>
        <v>40180</v>
      </c>
      <c r="Y1040" s="234">
        <v>1.04</v>
      </c>
      <c r="Z1040" s="63">
        <v>1.1599999999999999</v>
      </c>
      <c r="AA1040" s="63">
        <v>1.05</v>
      </c>
      <c r="AB1040" s="278">
        <v>1.1000000000000001</v>
      </c>
      <c r="AC1040" s="168">
        <f t="shared" si="249"/>
        <v>55986.5</v>
      </c>
      <c r="AD1040" s="168">
        <v>1</v>
      </c>
      <c r="AE1040" s="168">
        <f t="shared" si="250"/>
        <v>55986.5</v>
      </c>
      <c r="AF1040" s="233">
        <f>'Таб. 1._Общ_гр_ '!BA1040+'Таб.2._Комб+Озд+Комп_'!AP1040</f>
        <v>401.4</v>
      </c>
      <c r="AG1040" s="233">
        <f t="shared" si="251"/>
        <v>56387.9</v>
      </c>
    </row>
    <row r="1041" spans="1:33" s="19" customFormat="1" ht="11.25" hidden="1" customHeight="1">
      <c r="A1041" s="219" t="s">
        <v>1038</v>
      </c>
      <c r="B1041" s="249" t="s">
        <v>1031</v>
      </c>
      <c r="C1041" s="226">
        <v>1</v>
      </c>
      <c r="D1041" s="160" t="s">
        <v>61</v>
      </c>
      <c r="E1041" s="228" t="s">
        <v>1105</v>
      </c>
      <c r="F1041" s="229">
        <f>'Таб. 1._Общ_гр_ '!E1041+'Таб. 1._Общ_гр_ '!F1041+'Таб. 1._Общ_гр_ '!G1041+'Таб. 1._Общ_гр_ '!H1041</f>
        <v>0</v>
      </c>
      <c r="G1041" s="229">
        <f>'Таб. 1._Общ_гр_ '!N1041+'Таб. 1._Общ_гр_ '!O1041+'Таб. 1._Общ_гр_ '!P1041+'Таб. 1._Общ_гр_ '!Q1041</f>
        <v>0</v>
      </c>
      <c r="H1041" s="229">
        <f>'Таб. 1._Общ_гр_ '!W1041+'Таб. 1._Общ_гр_ '!X1041+'Таб. 1._Общ_гр_ '!Y1041+'Таб. 1._Общ_гр_ '!Z1041</f>
        <v>0</v>
      </c>
      <c r="I1041" s="229">
        <f>'Таб. 1._Общ_гр_ '!AF1041+'Таб. 1._Общ_гр_ '!AG1041+'Таб. 1._Общ_гр_ '!AH1041+'Таб. 1._Общ_гр_ '!AI1041</f>
        <v>0</v>
      </c>
      <c r="J1041" s="229">
        <f>'Таб.2._Комб+Озд+Комп_'!E1041</f>
        <v>50</v>
      </c>
      <c r="K1041" s="229">
        <f>'Таб.2._Комб+Озд+Комп_'!G1041</f>
        <v>0</v>
      </c>
      <c r="L1041" s="229">
        <f>'Таб.2._Комб+Озд+Комп_'!I1041</f>
        <v>0</v>
      </c>
      <c r="M1041" s="229">
        <f>'Таб.2._Комб+Озд+Комп_'!K1041</f>
        <v>0</v>
      </c>
      <c r="N1041" s="229">
        <f>'Таб.2._Комб+Озд+Комп_'!M1041</f>
        <v>0</v>
      </c>
      <c r="O1041" s="229">
        <f>'Таб.2._Комб+Озд+Комп_'!O1041</f>
        <v>0</v>
      </c>
      <c r="P1041" s="229">
        <f>'Таб.2._Комб+Озд+Комп_'!Q1041</f>
        <v>0</v>
      </c>
      <c r="Q1041" s="229">
        <f>'Таб.2._Комб+Озд+Комп_'!S1041</f>
        <v>0</v>
      </c>
      <c r="R1041" s="229">
        <f>'Таб.2._Комб+Озд+Комп_'!U1041</f>
        <v>52</v>
      </c>
      <c r="S1041" s="229">
        <f>'Таб.2._Комб+Озд+Комп_'!W1041</f>
        <v>0</v>
      </c>
      <c r="T1041" s="229">
        <f>'Таб.2._Комб+Озд+Комп_'!Y1041</f>
        <v>0</v>
      </c>
      <c r="U1041" s="229">
        <f>'Таб.2._Комб+Озд+Комп_'!AA1041</f>
        <v>0</v>
      </c>
      <c r="V1041" s="230">
        <f t="shared" si="248"/>
        <v>102</v>
      </c>
      <c r="W1041" s="231">
        <f>'Таб. 1._Общ_гр_ '!I1041+'Таб. 1._Общ_гр_ '!R1041+'Таб. 1._Общ_гр_ '!AA1041+'Таб. 1._Общ_гр_ '!AJ1041+'Таб.2._Комб+Озд+Комп_'!AD1041</f>
        <v>4</v>
      </c>
      <c r="X1041" s="168">
        <f>'Таб. 1._Общ_гр_ '!AZ1041+'Таб.2._Комб+Озд+Комп_'!AO1041</f>
        <v>14479.099999999999</v>
      </c>
      <c r="Y1041" s="234">
        <v>1</v>
      </c>
      <c r="Z1041" s="63">
        <v>1.1599999999999999</v>
      </c>
      <c r="AA1041" s="63">
        <v>1.1000000000000001</v>
      </c>
      <c r="AB1041" s="278">
        <v>1.05</v>
      </c>
      <c r="AC1041" s="168">
        <f t="shared" si="249"/>
        <v>19399.099999999999</v>
      </c>
      <c r="AD1041" s="168">
        <v>1</v>
      </c>
      <c r="AE1041" s="168">
        <f t="shared" si="250"/>
        <v>19399.099999999999</v>
      </c>
      <c r="AF1041" s="233">
        <f>'Таб. 1._Общ_гр_ '!BA1041+'Таб.2._Комб+Озд+Комп_'!AP1041</f>
        <v>106.1</v>
      </c>
      <c r="AG1041" s="233">
        <f t="shared" si="251"/>
        <v>19505.199999999997</v>
      </c>
    </row>
    <row r="1042" spans="1:33" s="19" customFormat="1" ht="11.25" hidden="1" customHeight="1">
      <c r="A1042" s="219" t="s">
        <v>1039</v>
      </c>
      <c r="B1042" s="249" t="s">
        <v>1031</v>
      </c>
      <c r="C1042" s="226">
        <v>1</v>
      </c>
      <c r="D1042" s="160" t="s">
        <v>61</v>
      </c>
      <c r="E1042" s="228" t="s">
        <v>1105</v>
      </c>
      <c r="F1042" s="229">
        <f>'Таб. 1._Общ_гр_ '!E1042+'Таб. 1._Общ_гр_ '!F1042+'Таб. 1._Общ_гр_ '!G1042+'Таб. 1._Общ_гр_ '!H1042</f>
        <v>0</v>
      </c>
      <c r="G1042" s="229">
        <f>'Таб. 1._Общ_гр_ '!N1042+'Таб. 1._Общ_гр_ '!O1042+'Таб. 1._Общ_гр_ '!P1042+'Таб. 1._Общ_гр_ '!Q1042</f>
        <v>0</v>
      </c>
      <c r="H1042" s="229">
        <f>'Таб. 1._Общ_гр_ '!W1042+'Таб. 1._Общ_гр_ '!X1042+'Таб. 1._Общ_гр_ '!Y1042+'Таб. 1._Общ_гр_ '!Z1042</f>
        <v>0</v>
      </c>
      <c r="I1042" s="229">
        <f>'Таб. 1._Общ_гр_ '!AF1042+'Таб. 1._Общ_гр_ '!AG1042+'Таб. 1._Общ_гр_ '!AH1042+'Таб. 1._Общ_гр_ '!AI1042</f>
        <v>0</v>
      </c>
      <c r="J1042" s="229">
        <f>'Таб.2._Комб+Озд+Комп_'!E1042</f>
        <v>0</v>
      </c>
      <c r="K1042" s="229">
        <f>'Таб.2._Комб+Озд+Комп_'!G1042</f>
        <v>0</v>
      </c>
      <c r="L1042" s="229">
        <f>'Таб.2._Комб+Озд+Комп_'!I1042</f>
        <v>0</v>
      </c>
      <c r="M1042" s="229">
        <f>'Таб.2._Комб+Озд+Комп_'!K1042</f>
        <v>0</v>
      </c>
      <c r="N1042" s="229">
        <f>'Таб.2._Комб+Озд+Комп_'!M1042</f>
        <v>0</v>
      </c>
      <c r="O1042" s="229">
        <f>'Таб.2._Комб+Озд+Комп_'!O1042</f>
        <v>0</v>
      </c>
      <c r="P1042" s="229">
        <f>'Таб.2._Комб+Озд+Комп_'!Q1042</f>
        <v>0</v>
      </c>
      <c r="Q1042" s="229">
        <f>'Таб.2._Комб+Озд+Комп_'!S1042</f>
        <v>0</v>
      </c>
      <c r="R1042" s="229">
        <f>'Таб.2._Комб+Озд+Комп_'!U1042</f>
        <v>0</v>
      </c>
      <c r="S1042" s="229">
        <f>'Таб.2._Комб+Озд+Комп_'!W1042</f>
        <v>0</v>
      </c>
      <c r="T1042" s="229">
        <f>'Таб.2._Комб+Озд+Комп_'!Y1042</f>
        <v>0</v>
      </c>
      <c r="U1042" s="229">
        <f>'Таб.2._Комб+Озд+Комп_'!AA1042</f>
        <v>0</v>
      </c>
      <c r="V1042" s="230">
        <f t="shared" si="248"/>
        <v>0</v>
      </c>
      <c r="W1042" s="231">
        <f>'Таб. 1._Общ_гр_ '!I1042+'Таб. 1._Общ_гр_ '!R1042+'Таб. 1._Общ_гр_ '!AA1042+'Таб. 1._Общ_гр_ '!AJ1042+'Таб.2._Комб+Озд+Комп_'!AD1042</f>
        <v>0</v>
      </c>
      <c r="X1042" s="168">
        <f>'Таб. 1._Общ_гр_ '!AZ1042+'Таб.2._Комб+Озд+Комп_'!AO1042</f>
        <v>0</v>
      </c>
      <c r="Y1042" s="234">
        <v>1</v>
      </c>
      <c r="Z1042" s="63">
        <v>1</v>
      </c>
      <c r="AA1042" s="63">
        <v>1</v>
      </c>
      <c r="AB1042" s="278">
        <v>1</v>
      </c>
      <c r="AC1042" s="168">
        <f t="shared" si="249"/>
        <v>0</v>
      </c>
      <c r="AD1042" s="168">
        <v>1</v>
      </c>
      <c r="AE1042" s="168">
        <f t="shared" si="250"/>
        <v>0</v>
      </c>
      <c r="AF1042" s="233">
        <f>'Таб. 1._Общ_гр_ '!BA1042+'Таб.2._Комб+Озд+Комп_'!AP1042</f>
        <v>0</v>
      </c>
      <c r="AG1042" s="233">
        <f t="shared" si="251"/>
        <v>0</v>
      </c>
    </row>
    <row r="1043" spans="1:33" s="19" customFormat="1" ht="11.25" hidden="1" customHeight="1">
      <c r="A1043" s="219" t="s">
        <v>1040</v>
      </c>
      <c r="B1043" s="249" t="s">
        <v>1031</v>
      </c>
      <c r="C1043" s="226">
        <v>1</v>
      </c>
      <c r="D1043" s="160" t="s">
        <v>61</v>
      </c>
      <c r="E1043" s="228" t="s">
        <v>1105</v>
      </c>
      <c r="F1043" s="229">
        <f>'Таб. 1._Общ_гр_ '!E1043+'Таб. 1._Общ_гр_ '!F1043+'Таб. 1._Общ_гр_ '!G1043+'Таб. 1._Общ_гр_ '!H1043</f>
        <v>0</v>
      </c>
      <c r="G1043" s="229">
        <f>'Таб. 1._Общ_гр_ '!N1043+'Таб. 1._Общ_гр_ '!O1043+'Таб. 1._Общ_гр_ '!P1043+'Таб. 1._Общ_гр_ '!Q1043</f>
        <v>0</v>
      </c>
      <c r="H1043" s="229">
        <f>'Таб. 1._Общ_гр_ '!W1043+'Таб. 1._Общ_гр_ '!X1043+'Таб. 1._Общ_гр_ '!Y1043+'Таб. 1._Общ_гр_ '!Z1043</f>
        <v>0</v>
      </c>
      <c r="I1043" s="229">
        <f>'Таб. 1._Общ_гр_ '!AF1043+'Таб. 1._Общ_гр_ '!AG1043+'Таб. 1._Общ_гр_ '!AH1043+'Таб. 1._Общ_гр_ '!AI1043</f>
        <v>0</v>
      </c>
      <c r="J1043" s="229">
        <f>'Таб.2._Комб+Озд+Комп_'!E1043</f>
        <v>0</v>
      </c>
      <c r="K1043" s="229">
        <f>'Таб.2._Комб+Озд+Комп_'!G1043</f>
        <v>0</v>
      </c>
      <c r="L1043" s="229">
        <f>'Таб.2._Комб+Озд+Комп_'!I1043</f>
        <v>0</v>
      </c>
      <c r="M1043" s="229">
        <f>'Таб.2._Комб+Озд+Комп_'!K1043</f>
        <v>0</v>
      </c>
      <c r="N1043" s="229">
        <f>'Таб.2._Комб+Озд+Комп_'!M1043</f>
        <v>0</v>
      </c>
      <c r="O1043" s="229">
        <f>'Таб.2._Комб+Озд+Комп_'!O1043</f>
        <v>0</v>
      </c>
      <c r="P1043" s="229">
        <f>'Таб.2._Комб+Озд+Комп_'!Q1043</f>
        <v>0</v>
      </c>
      <c r="Q1043" s="229">
        <f>'Таб.2._Комб+Озд+Комп_'!S1043</f>
        <v>0</v>
      </c>
      <c r="R1043" s="229">
        <f>'Таб.2._Комб+Озд+Комп_'!U1043</f>
        <v>0</v>
      </c>
      <c r="S1043" s="229">
        <f>'Таб.2._Комб+Озд+Комп_'!W1043</f>
        <v>0</v>
      </c>
      <c r="T1043" s="229">
        <f>'Таб.2._Комб+Озд+Комп_'!Y1043</f>
        <v>0</v>
      </c>
      <c r="U1043" s="229">
        <f>'Таб.2._Комб+Озд+Комп_'!AA1043</f>
        <v>0</v>
      </c>
      <c r="V1043" s="230">
        <f t="shared" si="248"/>
        <v>0</v>
      </c>
      <c r="W1043" s="231">
        <f>'Таб. 1._Общ_гр_ '!I1043+'Таб. 1._Общ_гр_ '!R1043+'Таб. 1._Общ_гр_ '!AA1043+'Таб. 1._Общ_гр_ '!AJ1043+'Таб.2._Комб+Озд+Комп_'!AD1043</f>
        <v>0</v>
      </c>
      <c r="X1043" s="168">
        <f>'Таб. 1._Общ_гр_ '!AZ1043+'Таб.2._Комб+Озд+Комп_'!AO1043</f>
        <v>0</v>
      </c>
      <c r="Y1043" s="234">
        <v>1</v>
      </c>
      <c r="Z1043" s="63">
        <v>1</v>
      </c>
      <c r="AA1043" s="63">
        <v>1</v>
      </c>
      <c r="AB1043" s="278">
        <v>1</v>
      </c>
      <c r="AC1043" s="168">
        <f t="shared" si="249"/>
        <v>0</v>
      </c>
      <c r="AD1043" s="168">
        <v>1</v>
      </c>
      <c r="AE1043" s="168">
        <f t="shared" si="250"/>
        <v>0</v>
      </c>
      <c r="AF1043" s="233">
        <f>'Таб. 1._Общ_гр_ '!BA1043+'Таб.2._Комб+Озд+Комп_'!AP1043</f>
        <v>0</v>
      </c>
      <c r="AG1043" s="233">
        <f t="shared" si="251"/>
        <v>0</v>
      </c>
    </row>
    <row r="1044" spans="1:33" s="19" customFormat="1" ht="11.25" hidden="1" customHeight="1">
      <c r="A1044" s="219" t="s">
        <v>1041</v>
      </c>
      <c r="B1044" s="249" t="s">
        <v>1031</v>
      </c>
      <c r="C1044" s="226">
        <v>1</v>
      </c>
      <c r="D1044" s="160" t="s">
        <v>61</v>
      </c>
      <c r="E1044" s="228" t="s">
        <v>1105</v>
      </c>
      <c r="F1044" s="229">
        <f>'Таб. 1._Общ_гр_ '!E1044+'Таб. 1._Общ_гр_ '!F1044+'Таб. 1._Общ_гр_ '!G1044+'Таб. 1._Общ_гр_ '!H1044</f>
        <v>0</v>
      </c>
      <c r="G1044" s="229">
        <f>'Таб. 1._Общ_гр_ '!N1044+'Таб. 1._Общ_гр_ '!O1044+'Таб. 1._Общ_гр_ '!P1044+'Таб. 1._Общ_гр_ '!Q1044</f>
        <v>0</v>
      </c>
      <c r="H1044" s="229">
        <f>'Таб. 1._Общ_гр_ '!W1044+'Таб. 1._Общ_гр_ '!X1044+'Таб. 1._Общ_гр_ '!Y1044+'Таб. 1._Общ_гр_ '!Z1044</f>
        <v>0</v>
      </c>
      <c r="I1044" s="229">
        <f>'Таб. 1._Общ_гр_ '!AF1044+'Таб. 1._Общ_гр_ '!AG1044+'Таб. 1._Общ_гр_ '!AH1044+'Таб. 1._Общ_гр_ '!AI1044</f>
        <v>0</v>
      </c>
      <c r="J1044" s="229">
        <f>'Таб.2._Комб+Озд+Комп_'!E1044</f>
        <v>0</v>
      </c>
      <c r="K1044" s="229">
        <f>'Таб.2._Комб+Озд+Комп_'!G1044</f>
        <v>0</v>
      </c>
      <c r="L1044" s="229">
        <f>'Таб.2._Комб+Озд+Комп_'!I1044</f>
        <v>0</v>
      </c>
      <c r="M1044" s="229">
        <f>'Таб.2._Комб+Озд+Комп_'!K1044</f>
        <v>0</v>
      </c>
      <c r="N1044" s="229">
        <f>'Таб.2._Комб+Озд+Комп_'!M1044</f>
        <v>0</v>
      </c>
      <c r="O1044" s="229">
        <f>'Таб.2._Комб+Озд+Комп_'!O1044</f>
        <v>0</v>
      </c>
      <c r="P1044" s="229">
        <f>'Таб.2._Комб+Озд+Комп_'!Q1044</f>
        <v>0</v>
      </c>
      <c r="Q1044" s="229">
        <f>'Таб.2._Комб+Озд+Комп_'!S1044</f>
        <v>0</v>
      </c>
      <c r="R1044" s="229">
        <f>'Таб.2._Комб+Озд+Комп_'!U1044</f>
        <v>0</v>
      </c>
      <c r="S1044" s="229">
        <f>'Таб.2._Комб+Озд+Комп_'!W1044</f>
        <v>0</v>
      </c>
      <c r="T1044" s="229">
        <f>'Таб.2._Комб+Озд+Комп_'!Y1044</f>
        <v>0</v>
      </c>
      <c r="U1044" s="229">
        <f>'Таб.2._Комб+Озд+Комп_'!AA1044</f>
        <v>0</v>
      </c>
      <c r="V1044" s="230">
        <f t="shared" si="248"/>
        <v>0</v>
      </c>
      <c r="W1044" s="231">
        <f>'Таб. 1._Общ_гр_ '!I1044+'Таб. 1._Общ_гр_ '!R1044+'Таб. 1._Общ_гр_ '!AA1044+'Таб. 1._Общ_гр_ '!AJ1044+'Таб.2._Комб+Озд+Комп_'!AD1044</f>
        <v>0</v>
      </c>
      <c r="X1044" s="168">
        <f>'Таб. 1._Общ_гр_ '!AZ1044+'Таб.2._Комб+Озд+Комп_'!AO1044</f>
        <v>0</v>
      </c>
      <c r="Y1044" s="234">
        <v>1</v>
      </c>
      <c r="Z1044" s="63">
        <v>1</v>
      </c>
      <c r="AA1044" s="63">
        <v>1</v>
      </c>
      <c r="AB1044" s="278">
        <v>1</v>
      </c>
      <c r="AC1044" s="168">
        <f t="shared" si="249"/>
        <v>0</v>
      </c>
      <c r="AD1044" s="168">
        <v>1</v>
      </c>
      <c r="AE1044" s="168">
        <f t="shared" si="250"/>
        <v>0</v>
      </c>
      <c r="AF1044" s="233">
        <f>'Таб. 1._Общ_гр_ '!BA1044+'Таб.2._Комб+Озд+Комп_'!AP1044</f>
        <v>0</v>
      </c>
      <c r="AG1044" s="233">
        <f t="shared" si="251"/>
        <v>0</v>
      </c>
    </row>
    <row r="1045" spans="1:33" s="19" customFormat="1" ht="11.25" hidden="1" customHeight="1">
      <c r="A1045" s="219" t="s">
        <v>1042</v>
      </c>
      <c r="B1045" s="249" t="s">
        <v>1031</v>
      </c>
      <c r="C1045" s="226">
        <v>1</v>
      </c>
      <c r="D1045" s="160" t="s">
        <v>61</v>
      </c>
      <c r="E1045" s="228" t="s">
        <v>1105</v>
      </c>
      <c r="F1045" s="229">
        <f>'Таб. 1._Общ_гр_ '!E1045+'Таб. 1._Общ_гр_ '!F1045+'Таб. 1._Общ_гр_ '!G1045+'Таб. 1._Общ_гр_ '!H1045</f>
        <v>106</v>
      </c>
      <c r="G1045" s="229">
        <f>'Таб. 1._Общ_гр_ '!N1045+'Таб. 1._Общ_гр_ '!O1045+'Таб. 1._Общ_гр_ '!P1045+'Таб. 1._Общ_гр_ '!Q1045</f>
        <v>0</v>
      </c>
      <c r="H1045" s="229">
        <f>'Таб. 1._Общ_гр_ '!W1045+'Таб. 1._Общ_гр_ '!X1045+'Таб. 1._Общ_гр_ '!Y1045+'Таб. 1._Общ_гр_ '!Z1045</f>
        <v>0</v>
      </c>
      <c r="I1045" s="229">
        <f>'Таб. 1._Общ_гр_ '!AF1045+'Таб. 1._Общ_гр_ '!AG1045+'Таб. 1._Общ_гр_ '!AH1045+'Таб. 1._Общ_гр_ '!AI1045</f>
        <v>0</v>
      </c>
      <c r="J1045" s="229">
        <f>'Таб.2._Комб+Озд+Комп_'!E1045</f>
        <v>14</v>
      </c>
      <c r="K1045" s="229">
        <f>'Таб.2._Комб+Озд+Комп_'!G1045</f>
        <v>0</v>
      </c>
      <c r="L1045" s="229">
        <f>'Таб.2._Комб+Озд+Комп_'!I1045</f>
        <v>0</v>
      </c>
      <c r="M1045" s="229">
        <f>'Таб.2._Комб+Озд+Комп_'!K1045</f>
        <v>0</v>
      </c>
      <c r="N1045" s="229">
        <f>'Таб.2._Комб+Озд+Комп_'!M1045</f>
        <v>0</v>
      </c>
      <c r="O1045" s="229">
        <f>'Таб.2._Комб+Озд+Комп_'!O1045</f>
        <v>0</v>
      </c>
      <c r="P1045" s="229">
        <f>'Таб.2._Комб+Озд+Комп_'!Q1045</f>
        <v>50</v>
      </c>
      <c r="Q1045" s="229">
        <f>'Таб.2._Комб+Озд+Комп_'!S1045</f>
        <v>0</v>
      </c>
      <c r="R1045" s="229">
        <f>'Таб.2._Комб+Озд+Комп_'!U1045</f>
        <v>94</v>
      </c>
      <c r="S1045" s="229">
        <f>'Таб.2._Комб+Озд+Комп_'!W1045</f>
        <v>0</v>
      </c>
      <c r="T1045" s="229">
        <f>'Таб.2._Комб+Озд+Комп_'!Y1045</f>
        <v>0</v>
      </c>
      <c r="U1045" s="229">
        <f>'Таб.2._Комб+Озд+Комп_'!AA1045</f>
        <v>0</v>
      </c>
      <c r="V1045" s="230">
        <f t="shared" si="248"/>
        <v>264</v>
      </c>
      <c r="W1045" s="231">
        <f>'Таб. 1._Общ_гр_ '!I1045+'Таб. 1._Общ_гр_ '!R1045+'Таб. 1._Общ_гр_ '!AA1045+'Таб. 1._Общ_гр_ '!AJ1045+'Таб.2._Комб+Озд+Комп_'!AD1045</f>
        <v>9</v>
      </c>
      <c r="X1045" s="168">
        <f>'Таб. 1._Общ_гр_ '!AZ1045+'Таб.2._Комб+Озд+Комп_'!AO1045</f>
        <v>26881.500000000004</v>
      </c>
      <c r="Y1045" s="234">
        <v>1</v>
      </c>
      <c r="Z1045" s="63">
        <v>1.1200000000000001</v>
      </c>
      <c r="AA1045" s="63">
        <v>1.05</v>
      </c>
      <c r="AB1045" s="278">
        <v>1.05</v>
      </c>
      <c r="AC1045" s="168">
        <f t="shared" si="249"/>
        <v>33193.300000000003</v>
      </c>
      <c r="AD1045" s="168">
        <v>1</v>
      </c>
      <c r="AE1045" s="168">
        <f t="shared" si="250"/>
        <v>33193.300000000003</v>
      </c>
      <c r="AF1045" s="233">
        <f>'Таб. 1._Общ_гр_ '!BA1045+'Таб.2._Комб+Озд+Комп_'!AP1045</f>
        <v>274.5</v>
      </c>
      <c r="AG1045" s="233">
        <f t="shared" si="251"/>
        <v>33467.800000000003</v>
      </c>
    </row>
    <row r="1046" spans="1:33" s="19" customFormat="1" ht="11.25" hidden="1" customHeight="1">
      <c r="A1046" s="219" t="s">
        <v>1043</v>
      </c>
      <c r="B1046" s="249" t="s">
        <v>1031</v>
      </c>
      <c r="C1046" s="226">
        <v>1</v>
      </c>
      <c r="D1046" s="160" t="s">
        <v>61</v>
      </c>
      <c r="E1046" s="249" t="s">
        <v>1106</v>
      </c>
      <c r="F1046" s="229">
        <f>'Таб. 1._Общ_гр_ '!E1046+'Таб. 1._Общ_гр_ '!F1046+'Таб. 1._Общ_гр_ '!G1046+'Таб. 1._Общ_гр_ '!H1046</f>
        <v>20</v>
      </c>
      <c r="G1046" s="229">
        <f>'Таб. 1._Общ_гр_ '!N1046+'Таб. 1._Общ_гр_ '!O1046+'Таб. 1._Общ_гр_ '!P1046+'Таб. 1._Общ_гр_ '!Q1046</f>
        <v>0</v>
      </c>
      <c r="H1046" s="229">
        <f>'Таб. 1._Общ_гр_ '!W1046+'Таб. 1._Общ_гр_ '!X1046+'Таб. 1._Общ_гр_ '!Y1046+'Таб. 1._Общ_гр_ '!Z1046</f>
        <v>32</v>
      </c>
      <c r="I1046" s="229">
        <f>'Таб. 1._Общ_гр_ '!AF1046+'Таб. 1._Общ_гр_ '!AG1046+'Таб. 1._Общ_гр_ '!AH1046+'Таб. 1._Общ_гр_ '!AI1046</f>
        <v>0</v>
      </c>
      <c r="J1046" s="229">
        <f>'Таб.2._Комб+Озд+Комп_'!E1046</f>
        <v>0</v>
      </c>
      <c r="K1046" s="229">
        <f>'Таб.2._Комб+Озд+Комп_'!G1046</f>
        <v>0</v>
      </c>
      <c r="L1046" s="229">
        <f>'Таб.2._Комб+Озд+Комп_'!I1046</f>
        <v>0</v>
      </c>
      <c r="M1046" s="229">
        <f>'Таб.2._Комб+Озд+Комп_'!K1046</f>
        <v>0</v>
      </c>
      <c r="N1046" s="229">
        <f>'Таб.2._Комб+Озд+Комп_'!M1046</f>
        <v>0</v>
      </c>
      <c r="O1046" s="229">
        <f>'Таб.2._Комб+Озд+Комп_'!O1046</f>
        <v>0</v>
      </c>
      <c r="P1046" s="229">
        <f>'Таб.2._Комб+Озд+Комп_'!Q1046</f>
        <v>20</v>
      </c>
      <c r="Q1046" s="229">
        <f>'Таб.2._Комб+Озд+Комп_'!S1046</f>
        <v>0</v>
      </c>
      <c r="R1046" s="229">
        <f>'Таб.2._Комб+Озд+Комп_'!U1046</f>
        <v>128</v>
      </c>
      <c r="S1046" s="229">
        <f>'Таб.2._Комб+Озд+Комп_'!W1046</f>
        <v>0</v>
      </c>
      <c r="T1046" s="229">
        <f>'Таб.2._Комб+Озд+Комп_'!Y1046</f>
        <v>0</v>
      </c>
      <c r="U1046" s="229">
        <f>'Таб.2._Комб+Озд+Комп_'!AA1046</f>
        <v>0</v>
      </c>
      <c r="V1046" s="230">
        <f t="shared" si="248"/>
        <v>200</v>
      </c>
      <c r="W1046" s="231">
        <f>'Таб. 1._Общ_гр_ '!I1046+'Таб. 1._Общ_гр_ '!R1046+'Таб. 1._Общ_гр_ '!AA1046+'Таб. 1._Общ_гр_ '!AJ1046+'Таб.2._Комб+Озд+Комп_'!AD1046</f>
        <v>8</v>
      </c>
      <c r="X1046" s="168">
        <f>'Таб. 1._Общ_гр_ '!AZ1046+'Таб.2._Комб+Озд+Комп_'!AO1046</f>
        <v>23290.2</v>
      </c>
      <c r="Y1046" s="234">
        <v>1.04</v>
      </c>
      <c r="Z1046" s="63">
        <v>1.1599999999999999</v>
      </c>
      <c r="AA1046" s="63">
        <v>1.05</v>
      </c>
      <c r="AB1046" s="278">
        <v>1.1000000000000001</v>
      </c>
      <c r="AC1046" s="168">
        <f t="shared" si="249"/>
        <v>32452.400000000001</v>
      </c>
      <c r="AD1046" s="168">
        <v>1</v>
      </c>
      <c r="AE1046" s="168">
        <f t="shared" si="250"/>
        <v>32452.400000000001</v>
      </c>
      <c r="AF1046" s="233">
        <f>'Таб. 1._Общ_гр_ '!BA1046+'Таб.2._Комб+Озд+Комп_'!AP1046</f>
        <v>208</v>
      </c>
      <c r="AG1046" s="233">
        <f t="shared" si="251"/>
        <v>32660.400000000001</v>
      </c>
    </row>
    <row r="1047" spans="1:33" s="19" customFormat="1" ht="11.25" hidden="1" customHeight="1">
      <c r="A1047" s="219" t="s">
        <v>1044</v>
      </c>
      <c r="B1047" s="249" t="s">
        <v>1031</v>
      </c>
      <c r="C1047" s="226">
        <v>1</v>
      </c>
      <c r="D1047" s="160" t="s">
        <v>61</v>
      </c>
      <c r="E1047" s="249" t="s">
        <v>1106</v>
      </c>
      <c r="F1047" s="229">
        <f>'Таб. 1._Общ_гр_ '!E1047+'Таб. 1._Общ_гр_ '!F1047+'Таб. 1._Общ_гр_ '!G1047+'Таб. 1._Общ_гр_ '!H1047</f>
        <v>101</v>
      </c>
      <c r="G1047" s="229">
        <f>'Таб. 1._Общ_гр_ '!N1047+'Таб. 1._Общ_гр_ '!O1047+'Таб. 1._Общ_гр_ '!P1047+'Таб. 1._Общ_гр_ '!Q1047</f>
        <v>0</v>
      </c>
      <c r="H1047" s="229">
        <f>'Таб. 1._Общ_гр_ '!W1047+'Таб. 1._Общ_гр_ '!X1047+'Таб. 1._Общ_гр_ '!Y1047+'Таб. 1._Общ_гр_ '!Z1047</f>
        <v>36</v>
      </c>
      <c r="I1047" s="229">
        <f>'Таб. 1._Общ_гр_ '!AF1047+'Таб. 1._Общ_гр_ '!AG1047+'Таб. 1._Общ_гр_ '!AH1047+'Таб. 1._Общ_гр_ '!AI1047</f>
        <v>0</v>
      </c>
      <c r="J1047" s="229">
        <f>'Таб.2._Комб+Озд+Комп_'!E1047</f>
        <v>23</v>
      </c>
      <c r="K1047" s="229">
        <f>'Таб.2._Комб+Озд+Комп_'!G1047</f>
        <v>0</v>
      </c>
      <c r="L1047" s="229">
        <f>'Таб.2._Комб+Озд+Комп_'!I1047</f>
        <v>0</v>
      </c>
      <c r="M1047" s="229">
        <f>'Таб.2._Комб+Озд+Комп_'!K1047</f>
        <v>0</v>
      </c>
      <c r="N1047" s="229">
        <f>'Таб.2._Комб+Озд+Комп_'!M1047</f>
        <v>0</v>
      </c>
      <c r="O1047" s="229">
        <f>'Таб.2._Комб+Озд+Комп_'!O1047</f>
        <v>0</v>
      </c>
      <c r="P1047" s="229">
        <f>'Таб.2._Комб+Озд+Комп_'!Q1047</f>
        <v>0</v>
      </c>
      <c r="Q1047" s="229">
        <f>'Таб.2._Комб+Озд+Комп_'!S1047</f>
        <v>0</v>
      </c>
      <c r="R1047" s="229">
        <f>'Таб.2._Комб+Озд+Комп_'!U1047</f>
        <v>93</v>
      </c>
      <c r="S1047" s="229">
        <f>'Таб.2._Комб+Озд+Комп_'!W1047</f>
        <v>0</v>
      </c>
      <c r="T1047" s="229">
        <f>'Таб.2._Комб+Озд+Комп_'!Y1047</f>
        <v>0</v>
      </c>
      <c r="U1047" s="229">
        <f>'Таб.2._Комб+Озд+Комп_'!AA1047</f>
        <v>0</v>
      </c>
      <c r="V1047" s="230">
        <f t="shared" si="248"/>
        <v>253</v>
      </c>
      <c r="W1047" s="231">
        <f>'Таб. 1._Общ_гр_ '!I1047+'Таб. 1._Общ_гр_ '!R1047+'Таб. 1._Общ_гр_ '!AA1047+'Таб. 1._Общ_гр_ '!AJ1047+'Таб.2._Комб+Озд+Комп_'!AD1047</f>
        <v>8</v>
      </c>
      <c r="X1047" s="168">
        <f>'Таб. 1._Общ_гр_ '!AZ1047+'Таб.2._Комб+Озд+Комп_'!AO1047</f>
        <v>25757.9</v>
      </c>
      <c r="Y1047" s="234">
        <v>1.04</v>
      </c>
      <c r="Z1047" s="63">
        <v>1.1599999999999999</v>
      </c>
      <c r="AA1047" s="63">
        <v>1.05</v>
      </c>
      <c r="AB1047" s="278">
        <v>1.1000000000000001</v>
      </c>
      <c r="AC1047" s="168">
        <f t="shared" si="249"/>
        <v>35890.9</v>
      </c>
      <c r="AD1047" s="168">
        <v>1</v>
      </c>
      <c r="AE1047" s="168">
        <f t="shared" si="250"/>
        <v>35890.9</v>
      </c>
      <c r="AF1047" s="233">
        <f>'Таб. 1._Общ_гр_ '!BA1047+'Таб.2._Комб+Озд+Комп_'!AP1047</f>
        <v>263.10000000000002</v>
      </c>
      <c r="AG1047" s="233">
        <f t="shared" si="251"/>
        <v>36154</v>
      </c>
    </row>
    <row r="1048" spans="1:33" s="19" customFormat="1" ht="11.25" hidden="1" customHeight="1">
      <c r="A1048" s="219" t="s">
        <v>1045</v>
      </c>
      <c r="B1048" s="249" t="s">
        <v>1031</v>
      </c>
      <c r="C1048" s="226">
        <v>1</v>
      </c>
      <c r="D1048" s="160" t="s">
        <v>61</v>
      </c>
      <c r="E1048" s="228" t="s">
        <v>1105</v>
      </c>
      <c r="F1048" s="229">
        <f>'Таб. 1._Общ_гр_ '!E1048+'Таб. 1._Общ_гр_ '!F1048+'Таб. 1._Общ_гр_ '!G1048+'Таб. 1._Общ_гр_ '!H1048</f>
        <v>0</v>
      </c>
      <c r="G1048" s="229">
        <f>'Таб. 1._Общ_гр_ '!N1048+'Таб. 1._Общ_гр_ '!O1048+'Таб. 1._Общ_гр_ '!P1048+'Таб. 1._Общ_гр_ '!Q1048</f>
        <v>0</v>
      </c>
      <c r="H1048" s="229">
        <f>'Таб. 1._Общ_гр_ '!W1048+'Таб. 1._Общ_гр_ '!X1048+'Таб. 1._Общ_гр_ '!Y1048+'Таб. 1._Общ_гр_ '!Z1048</f>
        <v>0</v>
      </c>
      <c r="I1048" s="229">
        <f>'Таб. 1._Общ_гр_ '!AF1048+'Таб. 1._Общ_гр_ '!AG1048+'Таб. 1._Общ_гр_ '!AH1048+'Таб. 1._Общ_гр_ '!AI1048</f>
        <v>0</v>
      </c>
      <c r="J1048" s="229">
        <f>'Таб.2._Комб+Озд+Комп_'!E1048</f>
        <v>26</v>
      </c>
      <c r="K1048" s="229">
        <f>'Таб.2._Комб+Озд+Комп_'!G1048</f>
        <v>0</v>
      </c>
      <c r="L1048" s="229">
        <f>'Таб.2._Комб+Озд+Комп_'!I1048</f>
        <v>0</v>
      </c>
      <c r="M1048" s="229">
        <f>'Таб.2._Комб+Озд+Комп_'!K1048</f>
        <v>0</v>
      </c>
      <c r="N1048" s="229">
        <f>'Таб.2._Комб+Озд+Комп_'!M1048</f>
        <v>0</v>
      </c>
      <c r="O1048" s="229">
        <f>'Таб.2._Комб+Озд+Комп_'!O1048</f>
        <v>0</v>
      </c>
      <c r="P1048" s="229">
        <f>'Таб.2._Комб+Озд+Комп_'!Q1048</f>
        <v>54</v>
      </c>
      <c r="Q1048" s="229">
        <f>'Таб.2._Комб+Озд+Комп_'!S1048</f>
        <v>0</v>
      </c>
      <c r="R1048" s="229">
        <f>'Таб.2._Комб+Озд+Комп_'!U1048</f>
        <v>378</v>
      </c>
      <c r="S1048" s="229">
        <f>'Таб.2._Комб+Озд+Комп_'!W1048</f>
        <v>0</v>
      </c>
      <c r="T1048" s="229">
        <f>'Таб.2._Комб+Озд+Комп_'!Y1048</f>
        <v>0</v>
      </c>
      <c r="U1048" s="229">
        <f>'Таб.2._Комб+Озд+Комп_'!AA1048</f>
        <v>0</v>
      </c>
      <c r="V1048" s="230">
        <f t="shared" si="248"/>
        <v>458</v>
      </c>
      <c r="W1048" s="231">
        <f>'Таб. 1._Общ_гр_ '!I1048+'Таб. 1._Общ_гр_ '!R1048+'Таб. 1._Общ_гр_ '!AA1048+'Таб. 1._Общ_гр_ '!AJ1048+'Таб.2._Комб+Озд+Комп_'!AD1048</f>
        <v>17</v>
      </c>
      <c r="X1048" s="168">
        <f>'Таб. 1._Общ_гр_ '!AZ1048+'Таб.2._Комб+Озд+Комп_'!AO1048</f>
        <v>57984.3</v>
      </c>
      <c r="Y1048" s="234">
        <v>1</v>
      </c>
      <c r="Z1048" s="63">
        <v>1.1599999999999999</v>
      </c>
      <c r="AA1048" s="63">
        <v>1</v>
      </c>
      <c r="AB1048" s="278">
        <v>1</v>
      </c>
      <c r="AC1048" s="168">
        <f t="shared" si="249"/>
        <v>67261.8</v>
      </c>
      <c r="AD1048" s="168">
        <v>1</v>
      </c>
      <c r="AE1048" s="168">
        <f t="shared" si="250"/>
        <v>67261.8</v>
      </c>
      <c r="AF1048" s="233">
        <f>'Таб. 1._Общ_гр_ '!BA1048+'Таб.2._Комб+Озд+Комп_'!AP1048</f>
        <v>476.3</v>
      </c>
      <c r="AG1048" s="233">
        <f t="shared" si="251"/>
        <v>67738.100000000006</v>
      </c>
    </row>
    <row r="1049" spans="1:33" s="19" customFormat="1" ht="11.25" hidden="1" customHeight="1">
      <c r="A1049" s="219" t="s">
        <v>1046</v>
      </c>
      <c r="B1049" s="249" t="s">
        <v>1031</v>
      </c>
      <c r="C1049" s="226">
        <v>1</v>
      </c>
      <c r="D1049" s="160" t="s">
        <v>61</v>
      </c>
      <c r="E1049" s="249" t="s">
        <v>1106</v>
      </c>
      <c r="F1049" s="229">
        <f>'Таб. 1._Общ_гр_ '!E1049+'Таб. 1._Общ_гр_ '!F1049+'Таб. 1._Общ_гр_ '!G1049+'Таб. 1._Общ_гр_ '!H1049</f>
        <v>0</v>
      </c>
      <c r="G1049" s="229">
        <f>'Таб. 1._Общ_гр_ '!N1049+'Таб. 1._Общ_гр_ '!O1049+'Таб. 1._Общ_гр_ '!P1049+'Таб. 1._Общ_гр_ '!Q1049</f>
        <v>0</v>
      </c>
      <c r="H1049" s="229">
        <f>'Таб. 1._Общ_гр_ '!W1049+'Таб. 1._Общ_гр_ '!X1049+'Таб. 1._Общ_гр_ '!Y1049+'Таб. 1._Общ_гр_ '!Z1049</f>
        <v>50</v>
      </c>
      <c r="I1049" s="229">
        <f>'Таб. 1._Общ_гр_ '!AF1049+'Таб. 1._Общ_гр_ '!AG1049+'Таб. 1._Общ_гр_ '!AH1049+'Таб. 1._Общ_гр_ '!AI1049</f>
        <v>0</v>
      </c>
      <c r="J1049" s="229">
        <f>'Таб.2._Комб+Озд+Комп_'!E1049</f>
        <v>21</v>
      </c>
      <c r="K1049" s="229">
        <f>'Таб.2._Комб+Озд+Комп_'!G1049</f>
        <v>0</v>
      </c>
      <c r="L1049" s="229">
        <f>'Таб.2._Комб+Озд+Комп_'!I1049</f>
        <v>0</v>
      </c>
      <c r="M1049" s="229">
        <f>'Таб.2._Комб+Озд+Комп_'!K1049</f>
        <v>0</v>
      </c>
      <c r="N1049" s="229">
        <f>'Таб.2._Комб+Озд+Комп_'!M1049</f>
        <v>51</v>
      </c>
      <c r="O1049" s="229">
        <f>'Таб.2._Комб+Озд+Комп_'!O1049</f>
        <v>0</v>
      </c>
      <c r="P1049" s="229">
        <f>'Таб.2._Комб+Озд+Комп_'!Q1049</f>
        <v>0</v>
      </c>
      <c r="Q1049" s="229">
        <f>'Таб.2._Комб+Озд+Комп_'!S1049</f>
        <v>0</v>
      </c>
      <c r="R1049" s="229">
        <f>'Таб.2._Комб+Озд+Комп_'!U1049</f>
        <v>493</v>
      </c>
      <c r="S1049" s="229">
        <f>'Таб.2._Комб+Озд+Комп_'!W1049</f>
        <v>0</v>
      </c>
      <c r="T1049" s="229">
        <f>'Таб.2._Комб+Озд+Комп_'!Y1049</f>
        <v>0</v>
      </c>
      <c r="U1049" s="229">
        <f>'Таб.2._Комб+Озд+Комп_'!AA1049</f>
        <v>0</v>
      </c>
      <c r="V1049" s="230">
        <f t="shared" si="248"/>
        <v>615</v>
      </c>
      <c r="W1049" s="231">
        <f>'Таб. 1._Общ_гр_ '!I1049+'Таб. 1._Общ_гр_ '!R1049+'Таб. 1._Общ_гр_ '!AA1049+'Таб. 1._Общ_гр_ '!AJ1049+'Таб.2._Комб+Озд+Комп_'!AD1049</f>
        <v>26</v>
      </c>
      <c r="X1049" s="168">
        <f>'Таб. 1._Общ_гр_ '!AZ1049+'Таб.2._Комб+Озд+Комп_'!AO1049</f>
        <v>75012.099999999991</v>
      </c>
      <c r="Y1049" s="234">
        <v>1.04</v>
      </c>
      <c r="Z1049" s="63">
        <v>1.08</v>
      </c>
      <c r="AA1049" s="63">
        <v>1</v>
      </c>
      <c r="AB1049" s="278">
        <v>1.1000000000000001</v>
      </c>
      <c r="AC1049" s="168">
        <f t="shared" si="249"/>
        <v>92678.9</v>
      </c>
      <c r="AD1049" s="168">
        <v>1</v>
      </c>
      <c r="AE1049" s="168">
        <f t="shared" si="250"/>
        <v>92678.9</v>
      </c>
      <c r="AF1049" s="233">
        <f>'Таб. 1._Общ_гр_ '!BA1049+'Таб.2._Комб+Озд+Комп_'!AP1049</f>
        <v>639.6</v>
      </c>
      <c r="AG1049" s="233">
        <f t="shared" si="251"/>
        <v>93318.5</v>
      </c>
    </row>
    <row r="1050" spans="1:33" s="19" customFormat="1" ht="11.25" hidden="1" customHeight="1">
      <c r="A1050" s="219" t="s">
        <v>1047</v>
      </c>
      <c r="B1050" s="249" t="s">
        <v>1031</v>
      </c>
      <c r="C1050" s="226">
        <v>1</v>
      </c>
      <c r="D1050" s="160" t="s">
        <v>61</v>
      </c>
      <c r="E1050" s="249" t="s">
        <v>1106</v>
      </c>
      <c r="F1050" s="229">
        <f>'Таб. 1._Общ_гр_ '!E1050+'Таб. 1._Общ_гр_ '!F1050+'Таб. 1._Общ_гр_ '!G1050+'Таб. 1._Общ_гр_ '!H1050</f>
        <v>0</v>
      </c>
      <c r="G1050" s="229">
        <f>'Таб. 1._Общ_гр_ '!N1050+'Таб. 1._Общ_гр_ '!O1050+'Таб. 1._Общ_гр_ '!P1050+'Таб. 1._Общ_гр_ '!Q1050</f>
        <v>0</v>
      </c>
      <c r="H1050" s="229">
        <f>'Таб. 1._Общ_гр_ '!W1050+'Таб. 1._Общ_гр_ '!X1050+'Таб. 1._Общ_гр_ '!Y1050+'Таб. 1._Общ_гр_ '!Z1050</f>
        <v>20</v>
      </c>
      <c r="I1050" s="229">
        <f>'Таб. 1._Общ_гр_ '!AF1050+'Таб. 1._Общ_гр_ '!AG1050+'Таб. 1._Общ_гр_ '!AH1050+'Таб. 1._Общ_гр_ '!AI1050</f>
        <v>0</v>
      </c>
      <c r="J1050" s="229">
        <f>'Таб.2._Комб+Озд+Комп_'!E1050</f>
        <v>27</v>
      </c>
      <c r="K1050" s="229">
        <f>'Таб.2._Комб+Озд+Комп_'!G1050</f>
        <v>0</v>
      </c>
      <c r="L1050" s="229">
        <f>'Таб.2._Комб+Озд+Комп_'!I1050</f>
        <v>0</v>
      </c>
      <c r="M1050" s="229">
        <f>'Таб.2._Комб+Озд+Комп_'!K1050</f>
        <v>0</v>
      </c>
      <c r="N1050" s="229">
        <f>'Таб.2._Комб+Озд+Комп_'!M1050</f>
        <v>0</v>
      </c>
      <c r="O1050" s="229">
        <f>'Таб.2._Комб+Озд+Комп_'!O1050</f>
        <v>0</v>
      </c>
      <c r="P1050" s="229">
        <f>'Таб.2._Комб+Озд+Комп_'!Q1050</f>
        <v>0</v>
      </c>
      <c r="Q1050" s="229">
        <f>'Таб.2._Комб+Озд+Комп_'!S1050</f>
        <v>0</v>
      </c>
      <c r="R1050" s="229">
        <f>'Таб.2._Комб+Озд+Комп_'!U1050</f>
        <v>96</v>
      </c>
      <c r="S1050" s="229">
        <f>'Таб.2._Комб+Озд+Комп_'!W1050</f>
        <v>0</v>
      </c>
      <c r="T1050" s="229">
        <f>'Таб.2._Комб+Озд+Комп_'!Y1050</f>
        <v>0</v>
      </c>
      <c r="U1050" s="229">
        <f>'Таб.2._Комб+Озд+Комп_'!AA1050</f>
        <v>0</v>
      </c>
      <c r="V1050" s="230">
        <f t="shared" si="248"/>
        <v>143</v>
      </c>
      <c r="W1050" s="231">
        <f>'Таб. 1._Общ_гр_ '!I1050+'Таб. 1._Общ_гр_ '!R1050+'Таб. 1._Общ_гр_ '!AA1050+'Таб. 1._Общ_гр_ '!AJ1050+'Таб.2._Комб+Озд+Комп_'!AD1050</f>
        <v>6</v>
      </c>
      <c r="X1050" s="168">
        <f>'Таб. 1._Общ_гр_ '!AZ1050+'Таб.2._Комб+Озд+Комп_'!AO1050</f>
        <v>18219.7</v>
      </c>
      <c r="Y1050" s="234">
        <v>1.04</v>
      </c>
      <c r="Z1050" s="63">
        <v>1.1200000000000001</v>
      </c>
      <c r="AA1050" s="63">
        <v>1.1000000000000001</v>
      </c>
      <c r="AB1050" s="278">
        <v>1</v>
      </c>
      <c r="AC1050" s="168">
        <f t="shared" si="249"/>
        <v>23344.5</v>
      </c>
      <c r="AD1050" s="168">
        <v>1</v>
      </c>
      <c r="AE1050" s="168">
        <f t="shared" si="250"/>
        <v>23344.5</v>
      </c>
      <c r="AF1050" s="233">
        <f>'Таб. 1._Общ_гр_ '!BA1050+'Таб.2._Комб+Озд+Комп_'!AP1050</f>
        <v>148.70000000000002</v>
      </c>
      <c r="AG1050" s="233">
        <f t="shared" si="251"/>
        <v>23493.200000000001</v>
      </c>
    </row>
    <row r="1051" spans="1:33" s="19" customFormat="1" ht="11.25" hidden="1" customHeight="1">
      <c r="A1051" s="219" t="s">
        <v>1048</v>
      </c>
      <c r="B1051" s="249" t="s">
        <v>1031</v>
      </c>
      <c r="C1051" s="226">
        <v>1</v>
      </c>
      <c r="D1051" s="160" t="s">
        <v>61</v>
      </c>
      <c r="E1051" s="249" t="s">
        <v>1106</v>
      </c>
      <c r="F1051" s="229">
        <f>'Таб. 1._Общ_гр_ '!E1051+'Таб. 1._Общ_гр_ '!F1051+'Таб. 1._Общ_гр_ '!G1051+'Таб. 1._Общ_гр_ '!H1051</f>
        <v>0</v>
      </c>
      <c r="G1051" s="229">
        <f>'Таб. 1._Общ_гр_ '!N1051+'Таб. 1._Общ_гр_ '!O1051+'Таб. 1._Общ_гр_ '!P1051+'Таб. 1._Общ_гр_ '!Q1051</f>
        <v>0</v>
      </c>
      <c r="H1051" s="229">
        <f>'Таб. 1._Общ_гр_ '!W1051+'Таб. 1._Общ_гр_ '!X1051+'Таб. 1._Общ_гр_ '!Y1051+'Таб. 1._Общ_гр_ '!Z1051</f>
        <v>0</v>
      </c>
      <c r="I1051" s="229">
        <f>'Таб. 1._Общ_гр_ '!AF1051+'Таб. 1._Общ_гр_ '!AG1051+'Таб. 1._Общ_гр_ '!AH1051+'Таб. 1._Общ_гр_ '!AI1051</f>
        <v>0</v>
      </c>
      <c r="J1051" s="229">
        <f>'Таб.2._Комб+Озд+Комп_'!E1051</f>
        <v>22</v>
      </c>
      <c r="K1051" s="229">
        <f>'Таб.2._Комб+Озд+Комп_'!G1051</f>
        <v>0</v>
      </c>
      <c r="L1051" s="229">
        <f>'Таб.2._Комб+Озд+Комп_'!I1051</f>
        <v>0</v>
      </c>
      <c r="M1051" s="229">
        <f>'Таб.2._Комб+Озд+Комп_'!K1051</f>
        <v>0</v>
      </c>
      <c r="N1051" s="229">
        <f>'Таб.2._Комб+Озд+Комп_'!M1051</f>
        <v>38</v>
      </c>
      <c r="O1051" s="229">
        <f>'Таб.2._Комб+Озд+Комп_'!O1051</f>
        <v>0</v>
      </c>
      <c r="P1051" s="229">
        <f>'Таб.2._Комб+Озд+Комп_'!Q1051</f>
        <v>18</v>
      </c>
      <c r="Q1051" s="229">
        <f>'Таб.2._Комб+Озд+Комп_'!S1051</f>
        <v>0</v>
      </c>
      <c r="R1051" s="229">
        <f>'Таб.2._Комб+Озд+Комп_'!U1051</f>
        <v>99</v>
      </c>
      <c r="S1051" s="229">
        <f>'Таб.2._Комб+Озд+Комп_'!W1051</f>
        <v>0</v>
      </c>
      <c r="T1051" s="229">
        <f>'Таб.2._Комб+Озд+Комп_'!Y1051</f>
        <v>0</v>
      </c>
      <c r="U1051" s="229">
        <f>'Таб.2._Комб+Озд+Комп_'!AA1051</f>
        <v>0</v>
      </c>
      <c r="V1051" s="230">
        <f t="shared" si="248"/>
        <v>177</v>
      </c>
      <c r="W1051" s="231">
        <f>'Таб. 1._Общ_гр_ '!I1051+'Таб. 1._Общ_гр_ '!R1051+'Таб. 1._Общ_гр_ '!AA1051+'Таб. 1._Общ_гр_ '!AJ1051+'Таб.2._Комб+Озд+Комп_'!AD1051</f>
        <v>6</v>
      </c>
      <c r="X1051" s="168">
        <f>'Таб. 1._Общ_гр_ '!AZ1051+'Таб.2._Комб+Озд+Комп_'!AO1051</f>
        <v>21200.800000000003</v>
      </c>
      <c r="Y1051" s="234">
        <v>1.04</v>
      </c>
      <c r="Z1051" s="63">
        <v>1.1200000000000001</v>
      </c>
      <c r="AA1051" s="63">
        <v>1.1000000000000001</v>
      </c>
      <c r="AB1051" s="278">
        <v>1.1000000000000001</v>
      </c>
      <c r="AC1051" s="168">
        <f t="shared" si="249"/>
        <v>29880.6</v>
      </c>
      <c r="AD1051" s="168">
        <v>1</v>
      </c>
      <c r="AE1051" s="168">
        <f t="shared" si="250"/>
        <v>29880.6</v>
      </c>
      <c r="AF1051" s="233">
        <f>'Таб. 1._Общ_гр_ '!BA1051+'Таб.2._Комб+Озд+Комп_'!AP1051</f>
        <v>184.1</v>
      </c>
      <c r="AG1051" s="233">
        <f t="shared" si="251"/>
        <v>30064.699999999997</v>
      </c>
    </row>
    <row r="1052" spans="1:33" s="19" customFormat="1" ht="11.25" hidden="1" customHeight="1">
      <c r="A1052" s="219" t="s">
        <v>1049</v>
      </c>
      <c r="B1052" s="249" t="s">
        <v>1031</v>
      </c>
      <c r="C1052" s="226"/>
      <c r="D1052" s="160" t="s">
        <v>61</v>
      </c>
      <c r="E1052" s="228" t="s">
        <v>1105</v>
      </c>
      <c r="F1052" s="229">
        <f>'Таб. 1._Общ_гр_ '!E1052+'Таб. 1._Общ_гр_ '!F1052+'Таб. 1._Общ_гр_ '!G1052+'Таб. 1._Общ_гр_ '!H1052</f>
        <v>0</v>
      </c>
      <c r="G1052" s="229">
        <f>'Таб. 1._Общ_гр_ '!N1052+'Таб. 1._Общ_гр_ '!O1052+'Таб. 1._Общ_гр_ '!P1052+'Таб. 1._Общ_гр_ '!Q1052</f>
        <v>0</v>
      </c>
      <c r="H1052" s="229">
        <f>'Таб. 1._Общ_гр_ '!W1052+'Таб. 1._Общ_гр_ '!X1052+'Таб. 1._Общ_гр_ '!Y1052+'Таб. 1._Общ_гр_ '!Z1052</f>
        <v>0</v>
      </c>
      <c r="I1052" s="229">
        <f>'Таб. 1._Общ_гр_ '!AF1052+'Таб. 1._Общ_гр_ '!AG1052+'Таб. 1._Общ_гр_ '!AH1052+'Таб. 1._Общ_гр_ '!AI1052</f>
        <v>0</v>
      </c>
      <c r="J1052" s="229">
        <f>'Таб.2._Комб+Озд+Комп_'!E1052</f>
        <v>0</v>
      </c>
      <c r="K1052" s="229">
        <f>'Таб.2._Комб+Озд+Комп_'!G1052</f>
        <v>0</v>
      </c>
      <c r="L1052" s="229">
        <f>'Таб.2._Комб+Озд+Комп_'!I1052</f>
        <v>0</v>
      </c>
      <c r="M1052" s="229">
        <f>'Таб.2._Комб+Озд+Комп_'!K1052</f>
        <v>0</v>
      </c>
      <c r="N1052" s="229">
        <f>'Таб.2._Комб+Озд+Комп_'!M1052</f>
        <v>0</v>
      </c>
      <c r="O1052" s="229">
        <f>'Таб.2._Комб+Озд+Комп_'!O1052</f>
        <v>0</v>
      </c>
      <c r="P1052" s="229">
        <f>'Таб.2._Комб+Озд+Комп_'!Q1052</f>
        <v>0</v>
      </c>
      <c r="Q1052" s="229">
        <f>'Таб.2._Комб+Озд+Комп_'!S1052</f>
        <v>0</v>
      </c>
      <c r="R1052" s="229">
        <f>'Таб.2._Комб+Озд+Комп_'!U1052</f>
        <v>61</v>
      </c>
      <c r="S1052" s="229">
        <f>'Таб.2._Комб+Озд+Комп_'!W1052</f>
        <v>0</v>
      </c>
      <c r="T1052" s="229">
        <f>'Таб.2._Комб+Озд+Комп_'!Y1052</f>
        <v>0</v>
      </c>
      <c r="U1052" s="229">
        <f>'Таб.2._Комб+Озд+Комп_'!AA1052</f>
        <v>0</v>
      </c>
      <c r="V1052" s="230">
        <f t="shared" si="248"/>
        <v>61</v>
      </c>
      <c r="W1052" s="231">
        <f>'Таб. 1._Общ_гр_ '!I1052+'Таб. 1._Общ_гр_ '!R1052+'Таб. 1._Общ_гр_ '!AA1052+'Таб. 1._Общ_гр_ '!AJ1052+'Таб.2._Комб+Озд+Комп_'!AD1052</f>
        <v>3</v>
      </c>
      <c r="X1052" s="168">
        <f>'Таб. 1._Общ_гр_ '!AZ1052+'Таб.2._Комб+Озд+Комп_'!AO1052</f>
        <v>7808.4</v>
      </c>
      <c r="Y1052" s="234">
        <v>1</v>
      </c>
      <c r="Z1052" s="63">
        <v>1.1200000000000001</v>
      </c>
      <c r="AA1052" s="63">
        <v>1.1000000000000001</v>
      </c>
      <c r="AB1052" s="278">
        <v>1</v>
      </c>
      <c r="AC1052" s="168">
        <f t="shared" si="249"/>
        <v>9619.9</v>
      </c>
      <c r="AD1052" s="168">
        <v>1</v>
      </c>
      <c r="AE1052" s="168">
        <f t="shared" si="250"/>
        <v>9619.9</v>
      </c>
      <c r="AF1052" s="233">
        <f>'Таб. 1._Общ_гр_ '!BA1052+'Таб.2._Комб+Озд+Комп_'!AP1052</f>
        <v>64.099999999999994</v>
      </c>
      <c r="AG1052" s="233">
        <f t="shared" si="251"/>
        <v>9684</v>
      </c>
    </row>
    <row r="1053" spans="1:33" s="19" customFormat="1" ht="11.25" customHeight="1">
      <c r="A1053" s="270" t="s">
        <v>58</v>
      </c>
      <c r="B1053" s="271" t="s">
        <v>1031</v>
      </c>
      <c r="C1053" s="238">
        <f>SUM(C1035:C1052)</f>
        <v>17</v>
      </c>
      <c r="D1053" s="245"/>
      <c r="E1053" s="238"/>
      <c r="F1053" s="238">
        <f t="shared" ref="F1053:X1053" si="252">SUM(F1035:F1052)</f>
        <v>419</v>
      </c>
      <c r="G1053" s="238">
        <f t="shared" si="252"/>
        <v>0</v>
      </c>
      <c r="H1053" s="238">
        <f t="shared" si="252"/>
        <v>275</v>
      </c>
      <c r="I1053" s="238">
        <f t="shared" si="252"/>
        <v>0</v>
      </c>
      <c r="J1053" s="238">
        <f t="shared" si="252"/>
        <v>205</v>
      </c>
      <c r="K1053" s="238">
        <f t="shared" si="252"/>
        <v>0</v>
      </c>
      <c r="L1053" s="238">
        <f t="shared" si="252"/>
        <v>0</v>
      </c>
      <c r="M1053" s="238">
        <f t="shared" si="252"/>
        <v>0</v>
      </c>
      <c r="N1053" s="238">
        <f t="shared" si="252"/>
        <v>203</v>
      </c>
      <c r="O1053" s="238">
        <f t="shared" si="252"/>
        <v>0</v>
      </c>
      <c r="P1053" s="238">
        <f t="shared" si="252"/>
        <v>202</v>
      </c>
      <c r="Q1053" s="238">
        <f t="shared" si="252"/>
        <v>0</v>
      </c>
      <c r="R1053" s="238">
        <f t="shared" si="252"/>
        <v>2130</v>
      </c>
      <c r="S1053" s="238">
        <f t="shared" si="252"/>
        <v>0</v>
      </c>
      <c r="T1053" s="238">
        <f t="shared" si="252"/>
        <v>0</v>
      </c>
      <c r="U1053" s="238">
        <f t="shared" si="252"/>
        <v>0</v>
      </c>
      <c r="V1053" s="238">
        <f t="shared" si="252"/>
        <v>3434</v>
      </c>
      <c r="W1053" s="238">
        <f t="shared" si="252"/>
        <v>130</v>
      </c>
      <c r="X1053" s="239">
        <f t="shared" si="252"/>
        <v>397531.5</v>
      </c>
      <c r="Y1053" s="239"/>
      <c r="Z1053" s="239"/>
      <c r="AA1053" s="239"/>
      <c r="AB1053" s="239"/>
      <c r="AC1053" s="239">
        <f>SUM(AC1035:AC1052)</f>
        <v>509880.79999999993</v>
      </c>
      <c r="AD1053" s="239"/>
      <c r="AE1053" s="239">
        <f>SUM(AE1035:AE1052)</f>
        <v>509880.79999999993</v>
      </c>
      <c r="AF1053" s="239">
        <f>SUM(AF1035:AF1052)</f>
        <v>3571.8999999999996</v>
      </c>
      <c r="AG1053" s="239">
        <f>SUM(AG1035:AG1052)</f>
        <v>513452.69999999995</v>
      </c>
    </row>
    <row r="1054" spans="1:33" s="19" customFormat="1" ht="11.25" customHeight="1">
      <c r="A1054" s="236" t="s">
        <v>58</v>
      </c>
      <c r="B1054" s="237" t="str">
        <f>A774</f>
        <v>г. Новосибирск</v>
      </c>
      <c r="C1054" s="238">
        <f>C1053+C1033+C1012+C994+C966+C916+C877+C843+C819+C807+C779</f>
        <v>221</v>
      </c>
      <c r="D1054" s="245"/>
      <c r="E1054" s="238"/>
      <c r="F1054" s="238">
        <f t="shared" ref="F1054:X1054" si="253">F1053+F1033+F1012+F994+F966+F916+F877+F843+F819+F807+F779</f>
        <v>14051</v>
      </c>
      <c r="G1054" s="238">
        <f t="shared" si="253"/>
        <v>208</v>
      </c>
      <c r="H1054" s="238">
        <f t="shared" si="253"/>
        <v>8173</v>
      </c>
      <c r="I1054" s="238">
        <f t="shared" si="253"/>
        <v>10</v>
      </c>
      <c r="J1054" s="238">
        <f t="shared" si="253"/>
        <v>4268</v>
      </c>
      <c r="K1054" s="238">
        <f t="shared" si="253"/>
        <v>100</v>
      </c>
      <c r="L1054" s="238">
        <f t="shared" si="253"/>
        <v>31</v>
      </c>
      <c r="M1054" s="238">
        <f t="shared" si="253"/>
        <v>6</v>
      </c>
      <c r="N1054" s="238">
        <f t="shared" si="253"/>
        <v>4545</v>
      </c>
      <c r="O1054" s="238">
        <f t="shared" si="253"/>
        <v>0</v>
      </c>
      <c r="P1054" s="238">
        <f t="shared" si="253"/>
        <v>4987</v>
      </c>
      <c r="Q1054" s="238">
        <f t="shared" si="253"/>
        <v>50</v>
      </c>
      <c r="R1054" s="238">
        <f t="shared" si="253"/>
        <v>37879</v>
      </c>
      <c r="S1054" s="238">
        <f t="shared" si="253"/>
        <v>88</v>
      </c>
      <c r="T1054" s="238">
        <f t="shared" si="253"/>
        <v>172</v>
      </c>
      <c r="U1054" s="238">
        <f t="shared" si="253"/>
        <v>34</v>
      </c>
      <c r="V1054" s="238">
        <f t="shared" si="253"/>
        <v>74602</v>
      </c>
      <c r="W1054" s="238">
        <f t="shared" si="253"/>
        <v>2862</v>
      </c>
      <c r="X1054" s="239">
        <f t="shared" si="253"/>
        <v>8345361.2000000011</v>
      </c>
      <c r="Y1054" s="239"/>
      <c r="Z1054" s="239"/>
      <c r="AA1054" s="239"/>
      <c r="AB1054" s="239"/>
      <c r="AC1054" s="239">
        <f>AC1053+AC1033+AC1012+AC994+AC966+AC916+AC877+AC843+AC819+AC807+AC779</f>
        <v>10232101.299999999</v>
      </c>
      <c r="AD1054" s="239"/>
      <c r="AE1054" s="239">
        <f>AE1053+AE1033+AE1012+AE994+AE966+AE916+AE877+AE843+AE819+AE807+AE779</f>
        <v>10232101.299999999</v>
      </c>
      <c r="AF1054" s="239">
        <f>AF1053+AF1033+AF1012+AF994+AF966+AF916+AF877+AF843+AF819+AF807+AF779</f>
        <v>77588.099999999991</v>
      </c>
      <c r="AG1054" s="239">
        <f>AG1053+AG1033+AG1012+AG994+AG966+AG916+AG877+AG843+AG819+AG807+AG779</f>
        <v>10309689.400000002</v>
      </c>
    </row>
    <row r="1055" spans="1:33" s="19" customFormat="1" ht="11.25" customHeight="1">
      <c r="A1055" s="270" t="s">
        <v>58</v>
      </c>
      <c r="B1055" s="271" t="s">
        <v>1050</v>
      </c>
      <c r="C1055" s="238">
        <f>C1054+C773+C766+C758+C737+C715+C699+C677+C647+C618+C600+C585+C548+C516+C494+C484+C459+C411+C380+C355+C340+C308+C281+C249+C236+C213+C200+C183+C153+C128+C114+C96+C80+C58+C27</f>
        <v>587</v>
      </c>
      <c r="D1055" s="245"/>
      <c r="E1055" s="238"/>
      <c r="F1055" s="238">
        <f t="shared" ref="F1055:X1055" si="254">F1054+F773+F766+F758+F737+F715+F699+F677+F647+F618+F600+F585+F548+F516+F494+F484+F459+F411+F380+F355+F340+F308+F281+F249+F236+F213+F200+F183+F153+F128+F114+F96+F80+F58+F27</f>
        <v>40368</v>
      </c>
      <c r="G1055" s="238">
        <f t="shared" si="254"/>
        <v>227</v>
      </c>
      <c r="H1055" s="238">
        <f t="shared" si="254"/>
        <v>16439</v>
      </c>
      <c r="I1055" s="238">
        <f t="shared" si="254"/>
        <v>13</v>
      </c>
      <c r="J1055" s="238">
        <f t="shared" si="254"/>
        <v>5281</v>
      </c>
      <c r="K1055" s="238">
        <f t="shared" si="254"/>
        <v>100</v>
      </c>
      <c r="L1055" s="238">
        <f t="shared" si="254"/>
        <v>46</v>
      </c>
      <c r="M1055" s="238">
        <f t="shared" si="254"/>
        <v>6</v>
      </c>
      <c r="N1055" s="238">
        <f t="shared" si="254"/>
        <v>4935</v>
      </c>
      <c r="O1055" s="238">
        <f t="shared" si="254"/>
        <v>0</v>
      </c>
      <c r="P1055" s="238">
        <f t="shared" si="254"/>
        <v>5366</v>
      </c>
      <c r="Q1055" s="238">
        <f t="shared" si="254"/>
        <v>50</v>
      </c>
      <c r="R1055" s="238">
        <f t="shared" si="254"/>
        <v>48195</v>
      </c>
      <c r="S1055" s="238">
        <f t="shared" si="254"/>
        <v>88</v>
      </c>
      <c r="T1055" s="238">
        <f t="shared" si="254"/>
        <v>415</v>
      </c>
      <c r="U1055" s="238">
        <f t="shared" si="254"/>
        <v>34</v>
      </c>
      <c r="V1055" s="238">
        <f t="shared" si="254"/>
        <v>121563</v>
      </c>
      <c r="W1055" s="238">
        <f t="shared" si="254"/>
        <v>5395</v>
      </c>
      <c r="X1055" s="239">
        <f t="shared" si="254"/>
        <v>12927627.500000006</v>
      </c>
      <c r="Y1055" s="239"/>
      <c r="Z1055" s="239"/>
      <c r="AA1055" s="239"/>
      <c r="AB1055" s="239"/>
      <c r="AC1055" s="239">
        <f>AC1054+AC773+AC766+AC758+AC737+AC715+AC699+AC677+AC647+AC618+AC600+AC585+AC548+AC516+AC494+AC484+AC459+AC411+AC380+AC355+AC340+AC308+AC281+AC249+AC236+AC213+AC200+AC183+AC153+AC128+AC114+AC96+AC80+AC58+AC27</f>
        <v>16152345.499999994</v>
      </c>
      <c r="AD1055" s="239"/>
      <c r="AE1055" s="239">
        <f>AE1054+AE773+AE766+AE758+AE737+AE715+AE699+AE677+AE647+AE618+AE600+AE585+AE548+AE516+AE494+AE484+AE459+AE411+AE380+AE355+AE340+AE308+AE281+AE249+AE236+AE213+AE200+AE183+AE153+AE128+AE114+AE96+AE80+AE58+AE27</f>
        <v>16418333.999999996</v>
      </c>
      <c r="AF1055" s="239">
        <f>AF1054+AF773+AF766+AF758+AF737+AF715+AF699+AF677+AF647+AF618+AF600+AF585+AF548+AF516+AF494+AF484+AF459+AF411+AF380+AF355+AF340+AF308+AF281+AF249+AF236+AF213+AF200+AF183+AF153+AF128+AF114+AF96+AF80+AF58+AF27</f>
        <v>126457.2</v>
      </c>
      <c r="AG1055" s="239">
        <f>AG1054+AG773+AG766+AG758+AG737+AG715+AG699+AG677+AG647+AG618+AG600+AG585+AG548+AG516+AG494+AG484+AG459+AG411+AG380+AG355+AG340+AG308+AG281+AG249+AG236+AG213+AG200+AG183+AG153+AG128+AG114+AG96+AG80+AG58+AG27</f>
        <v>16544791.200000001</v>
      </c>
    </row>
    <row r="1056" spans="1:33" s="7" customFormat="1" ht="15" customHeight="1">
      <c r="A1056" s="279"/>
    </row>
    <row r="1057" spans="1:33" s="7" customFormat="1" ht="15" customHeight="1">
      <c r="A1057" s="279"/>
    </row>
    <row r="1058" spans="1:33" s="7" customFormat="1" ht="15" customHeight="1">
      <c r="A1058" s="279"/>
    </row>
    <row r="1059" spans="1:33" s="7" customFormat="1" ht="15" customHeight="1">
      <c r="A1059" s="279"/>
    </row>
    <row r="1060" spans="1:33" s="7" customFormat="1" ht="15" customHeight="1">
      <c r="A1060" s="279"/>
    </row>
    <row r="1061" spans="1:33" s="7" customFormat="1" ht="15" customHeight="1">
      <c r="A1061" s="279"/>
    </row>
    <row r="1062" spans="1:33" s="7" customFormat="1" ht="15" customHeight="1">
      <c r="A1062" s="279"/>
    </row>
    <row r="1063" spans="1:33" s="7" customFormat="1" ht="15" customHeight="1">
      <c r="A1063" s="279"/>
    </row>
    <row r="1064" spans="1:33" s="7" customFormat="1" ht="15" customHeight="1">
      <c r="A1064" s="279"/>
    </row>
    <row r="1065" spans="1:33" s="7" customFormat="1" ht="15" customHeight="1">
      <c r="A1065" s="279"/>
    </row>
    <row r="1066" spans="1:33" s="7" customFormat="1" ht="15" customHeight="1">
      <c r="A1066" s="279"/>
    </row>
    <row r="1067" spans="1:33" s="7" customFormat="1" ht="15" customHeight="1">
      <c r="A1067" s="279"/>
    </row>
    <row r="1068" spans="1:33" s="7" customFormat="1" ht="15" customHeight="1">
      <c r="A1068" s="279"/>
    </row>
    <row r="1069" spans="1:33" s="7" customFormat="1" ht="15" customHeight="1">
      <c r="A1069" s="279"/>
    </row>
    <row r="1070" spans="1:33" s="7" customFormat="1" ht="15" customHeight="1">
      <c r="A1070" s="279"/>
    </row>
    <row r="1071" spans="1:33" s="7" customFormat="1" ht="15" customHeight="1">
      <c r="A1071" s="279"/>
    </row>
    <row r="1072" spans="1:33" s="7" customFormat="1" ht="15" customHeight="1">
      <c r="A1072" s="279"/>
      <c r="AG1072" s="280"/>
    </row>
    <row r="1073" spans="29:33" ht="15" customHeight="1">
      <c r="AC1073" s="281"/>
      <c r="AG1073" s="281"/>
    </row>
    <row r="1074" spans="29:33" ht="15" customHeight="1">
      <c r="AC1074" s="281"/>
    </row>
  </sheetData>
  <autoFilter ref="A7:AW1055" xr:uid="{00000000-0009-0000-0000-000002000000}">
    <filterColumn colId="0">
      <filters>
        <filter val="Итого"/>
      </filters>
    </filterColumn>
  </autoFilter>
  <mergeCells count="42">
    <mergeCell ref="X5:X6"/>
    <mergeCell ref="Y4:Y6"/>
    <mergeCell ref="Z4:Z6"/>
    <mergeCell ref="AA4:AA6"/>
    <mergeCell ref="AB4:AB6"/>
    <mergeCell ref="P5:P6"/>
    <mergeCell ref="Q5:Q6"/>
    <mergeCell ref="F4:I4"/>
    <mergeCell ref="J4:M4"/>
    <mergeCell ref="N4:Q4"/>
    <mergeCell ref="K5:K6"/>
    <mergeCell ref="L5:L6"/>
    <mergeCell ref="M5:M6"/>
    <mergeCell ref="N5:N6"/>
    <mergeCell ref="O5:O6"/>
    <mergeCell ref="F5:F6"/>
    <mergeCell ref="G5:G6"/>
    <mergeCell ref="H5:H6"/>
    <mergeCell ref="I5:I6"/>
    <mergeCell ref="J5:J6"/>
    <mergeCell ref="R4:U4"/>
    <mergeCell ref="V4:V6"/>
    <mergeCell ref="R5:R6"/>
    <mergeCell ref="S5:S6"/>
    <mergeCell ref="T5:T6"/>
    <mergeCell ref="U5:U6"/>
    <mergeCell ref="B1:AG1"/>
    <mergeCell ref="A2:A6"/>
    <mergeCell ref="B2:W2"/>
    <mergeCell ref="X2:X4"/>
    <mergeCell ref="Y2:AB3"/>
    <mergeCell ref="AC2:AC6"/>
    <mergeCell ref="AD2:AD6"/>
    <mergeCell ref="AE2:AE6"/>
    <mergeCell ref="AF2:AF6"/>
    <mergeCell ref="AG2:AG6"/>
    <mergeCell ref="B3:B6"/>
    <mergeCell ref="C3:C6"/>
    <mergeCell ref="D3:D5"/>
    <mergeCell ref="E3:E5"/>
    <mergeCell ref="F3:V3"/>
    <mergeCell ref="W3:W6"/>
  </mergeCells>
  <conditionalFormatting sqref="AD251:AD280 AD357:AD379 AD518:AD547 AD587:AD599 AD620:AD646 AD649:AD676 AD701:AD714 AD739:AD757 AD809:AD818 AD1014:AD1032 AD10:AD26 AD116:AD127 AD60:AD79 AD968:AD993 AD879:AD915 AD845:AD876 AD155:AD182 AD283:AD307 AD342:AD354">
    <cfRule type="expression" dxfId="286" priority="2">
      <formula>NOT(ISERROR(SEARCH("Итого:",AD10)))</formula>
    </cfRule>
  </conditionalFormatting>
  <conditionalFormatting sqref="AD130:AD152 AD185:AD199 AD202:AD212 AD215:AD235 AD238:AD248 AD496:AD515 AD760:AD765 AD768:AD772 AD775:AD778 AD98:AD113 AD310:AD339 AD461:AD483 AD602:AD617 AD413 AD382:AD408 AD1035:AD1052 AD9 AD29:AD57 AD550:AD584 AH408 AI408 AJ408 AD409 AD410">
    <cfRule type="expression" dxfId="285" priority="3">
      <formula>NOT(ISERROR(SEARCH("Итого:",AD9)))</formula>
    </cfRule>
  </conditionalFormatting>
  <conditionalFormatting sqref="AD372">
    <cfRule type="expression" dxfId="284" priority="4">
      <formula>NOT(ISERROR(SEARCH("Итого:",X9)))</formula>
    </cfRule>
  </conditionalFormatting>
  <conditionalFormatting sqref="AD780 AD808 AD820 AD844 AD878 AD917 AD967 AD995 AD1013 AD1034">
    <cfRule type="expression" dxfId="283" priority="5">
      <formula>NOT(ISERROR(SEARCH("Итого:",AD779)))</formula>
    </cfRule>
  </conditionalFormatting>
  <conditionalFormatting sqref="AB251:AB280 AB283:AB307 AB342:AB354 AB357:AB379 AB518:AB547 AB587:AB599 AB620:AB646 AB649:AB676 AB701:AB714 AB739:AB757 AB809:AB818 AB1014:AB1021 AB10:AB26 AB116:AB127 AB60:AB79 AB973:AB993 AB879:AB915 AB845:AB876 AB155:AB182">
    <cfRule type="expression" dxfId="282" priority="6">
      <formula>NOT(ISERROR(SEARCH("Итого:",AB10)))</formula>
    </cfRule>
  </conditionalFormatting>
  <conditionalFormatting sqref="AB130:AB152 AB185:AB199 AB202:AB212 AB215:AB235 AB238:AB248 AB496:AB515 AB760:AB765 AB768:AB772 AB775:AB778 AB98:AB113 AB310:AB339 AB461:AB483 AB602:AB617 AB413 AB382:AB409 AB9 AB29:AB57 AB550:AB584 AB410">
    <cfRule type="expression" dxfId="281" priority="7">
      <formula>NOT(ISERROR(SEARCH("Итого:",AB9)))</formula>
    </cfRule>
  </conditionalFormatting>
  <conditionalFormatting sqref="AB780 AB808 AB820 AB844 AB878 AB917 AB995 AB1013">
    <cfRule type="expression" dxfId="280" priority="8">
      <formula>NOT(ISERROR(SEARCH("Итого:",AB779)))</formula>
    </cfRule>
  </conditionalFormatting>
  <conditionalFormatting sqref="Z284:Z285 Z287:Z289 Z291 Z294:Z306">
    <cfRule type="expression" dxfId="279" priority="9">
      <formula>NOT(ISERROR(SEARCH("Итого:",Z284)))</formula>
    </cfRule>
  </conditionalFormatting>
  <conditionalFormatting sqref="AA9:AA26 AA29:AA57 AA60:AA79 AA98:AA113 AA116:AA127 AA130:AA152 AA155:AA162 AA164:AA182 AA185:AA199 AA202:AA212 AA215:AA235 AA238:AA248 AA251:AA280 AA283:AA307 AA310:AA339 AA342:AA354 AA357:AA379 AA382:AA409 AA461:AA473 AA475:AA483 AA496:AA515 AA518:AA547 AA550:AA584 AA587:AA599 AA602:AA617 AA620:AA646 AA649:AA676 AA701:AA714 AA739:AA757 AA760:AA765 AA768:AA772 AA775:AA778 AA809:AA818 AA845:AA876 AA879:AA915 AA968:AA993 AA1014:AA1032 AA1035:AA1052 AA473 AA410 AA163">
    <cfRule type="expression" dxfId="278" priority="10">
      <formula>NOT(ISERROR(SEARCH("Итого:",AA9)))</formula>
    </cfRule>
  </conditionalFormatting>
  <conditionalFormatting sqref="Z9:Z26 Z30 Z42 Z82 Z92 Z94:Z95 Z106 Z108:Z110 Z112:Z113 Z118 Z120 Z132 Z136 Z142 Z148 Z174 Z179 Z185:Z186 Z188 Z193 Z204 Z206:Z208 Z211:Z212 Z220 Z223 Z228 Z232 Z234:Z235 Z243 Z246 Z248 Z269 Z273 Z283 Z286 Z290 Z292:Z293 Z307 Z360:Z361 Z367 Z372:Z373 Z379 Z468 Z470 Z472 Z474 Z481:Z483 Z502:Z504 Z531 Z533 Z535 Z538:Z539 Z550 Z580 Z584 Z589 Z597 Z609:Z617 Z688 Z697 Z705 Z707:Z708 Z768 Z770 Z781 Z785:Z786 Z801:Z802 Z818 Z830 Z842 Z846 Z856 Z860 Z862 Z879 Z892 Z896 Z912 Z914 Z919 Z927 Z929:Z930 Z934 Z939 Z941:Z942 Z946 Z950:Z952 Z954 Z959:Z960 Z962 Z965 Z968 Z970 Z973:Z975 Z980:Z981 Z986 Z988 Z991 Z997 Z1001 Z1006 Z1010 Z1016 Z1036 Z1042 Z1049 Z434:Z435 Z437:Z441 Z447:Z449 Z453:Z454 Z458 Z462 Z464:Z466 Z506:Z508 Z510:Z511 Z513:Z514 Z518 Z520:Z522 Z524:Z525 Z527:Z529 Z553 Z557:Z561 Z568:Z572 Z575">
    <cfRule type="expression" dxfId="277" priority="11">
      <formula>NOT(ISERROR(SEARCH("Итого:",Z9)))</formula>
    </cfRule>
  </conditionalFormatting>
  <conditionalFormatting sqref="Z130:Z131 Z133:Z135 Z137:Z141 Z143:Z147 Z149:Z152">
    <cfRule type="expression" dxfId="276" priority="12">
      <formula>NOT(ISERROR(SEARCH("Итого:",AE4)))</formula>
    </cfRule>
  </conditionalFormatting>
  <conditionalFormatting sqref="Z1032">
    <cfRule type="expression" dxfId="275" priority="13">
      <formula>NOT(ISERROR(SEARCH("Итого:",Z9)))</formula>
    </cfRule>
  </conditionalFormatting>
  <conditionalFormatting sqref="Z701:Z704 Z769 Z775:Z778 Z808:Z817 Z844:Z845 Z878 Z967 Z1013:Z1015 Z1034:Z1035 Z97:Z105 Z115:Z117 Z129 Z154:Z173 Z184 Z201:Z203 Z214:Z219 Z237:Z242 Z250:Z268 Z282 Z356:Z359 Z381:Z409 Z460:Z461 Z495:Z501 Z517 Z549 Z586:Z588 Z601:Z608 Z59:Z79 Z28:Z29 Z31:Z41 Z43:Z57 Z107 Z111 Z119 Z121:Z127 Z175:Z178 Z180:Z182 Z187 Z189:Z192 Z194:Z199 Z205 Z209:Z210 Z221:Z222 Z224:Z227 Z229:Z231 Z233 Z244:Z245 Z247 Z270:Z272 Z274:Z280 Z362:Z366 Z368:Z371 Z374:Z378 Z463 Z467 Z469 Z471 Z473 Z475:Z480 Z505 Z509 Z512 Z515 Z519 Z523 Z526 Z530 Z532 Z534 Z536:Z537 Z540:Z547 Z551:Z552 Z562:Z567 Z573:Z574 Z581:Z583 Z590:Z596 Z598:Z599 Z706 Z771:Z772 Z847:Z855 Z857:Z859 Z861 Z863:Z876 Z880:Z891 Z893:Z895 Z897:Z911 Z913 Z915 Z969 Z971:Z972 Z976:Z979 Z982:Z985 Z987 Z989:Z990 Z992:Z993 Z1017:Z1032 Z1037:Z1041 Z1043:Z1048 Z1050:Z1052 Z309:Z339 Z341:Z354 Z554:Z556 Z576:Z579 Z619:Z646 Z648:Z676 Z709:Z714 Z718 Z722 Z733 Z739:Z757 Z760:Z765 Z410">
    <cfRule type="expression" dxfId="274" priority="14">
      <formula>NOT(ISERROR(SEARCH("Итого:",Z28)))</formula>
    </cfRule>
  </conditionalFormatting>
  <conditionalFormatting sqref="Z515">
    <cfRule type="expression" dxfId="273" priority="15">
      <formula>NOT(ISERROR(SEARCH("Итого:",#REF!)))</formula>
    </cfRule>
  </conditionalFormatting>
  <conditionalFormatting sqref="Z515">
    <cfRule type="expression" dxfId="272" priority="16">
      <formula>NOT(ISERROR(SEARCH("Итого:",#REF!)))</formula>
    </cfRule>
  </conditionalFormatting>
  <conditionalFormatting sqref="Z515">
    <cfRule type="expression" dxfId="271" priority="17">
      <formula>NOT(ISERROR(SEARCH("Итого:",#REF!)))</formula>
    </cfRule>
  </conditionalFormatting>
  <conditionalFormatting sqref="Z515">
    <cfRule type="expression" dxfId="270" priority="18">
      <formula>NOT(ISERROR(SEARCH("Итого:",#REF!)))</formula>
    </cfRule>
  </conditionalFormatting>
  <conditionalFormatting sqref="Z515">
    <cfRule type="expression" dxfId="269" priority="19">
      <formula>NOT(ISERROR(SEARCH("Итого:",#REF!)))</formula>
    </cfRule>
  </conditionalFormatting>
  <conditionalFormatting sqref="Z515">
    <cfRule type="expression" dxfId="268" priority="20">
      <formula>NOT(ISERROR(SEARCH("Итого:",#REF!)))</formula>
    </cfRule>
  </conditionalFormatting>
  <conditionalFormatting sqref="Z515">
    <cfRule type="expression" dxfId="267" priority="21">
      <formula>NOT(ISERROR(SEARCH("Итого:",#REF!)))</formula>
    </cfRule>
  </conditionalFormatting>
  <conditionalFormatting sqref="Z512">
    <cfRule type="expression" dxfId="266" priority="22">
      <formula>NOT(ISERROR(SEARCH("Итого:",#REF!)))</formula>
    </cfRule>
  </conditionalFormatting>
  <conditionalFormatting sqref="Z512">
    <cfRule type="expression" dxfId="265" priority="23">
      <formula>NOT(ISERROR(SEARCH("Итого:",#REF!)))</formula>
    </cfRule>
  </conditionalFormatting>
  <conditionalFormatting sqref="Z512">
    <cfRule type="expression" dxfId="264" priority="24">
      <formula>NOT(ISERROR(SEARCH("Итого:",#REF!)))</formula>
    </cfRule>
  </conditionalFormatting>
  <conditionalFormatting sqref="Z512">
    <cfRule type="expression" dxfId="263" priority="25">
      <formula>NOT(ISERROR(SEARCH("Итого:",#REF!)))</formula>
    </cfRule>
  </conditionalFormatting>
  <conditionalFormatting sqref="Z512">
    <cfRule type="expression" dxfId="262" priority="26">
      <formula>NOT(ISERROR(SEARCH("Итого:",#REF!)))</formula>
    </cfRule>
  </conditionalFormatting>
  <conditionalFormatting sqref="Z512">
    <cfRule type="expression" dxfId="261" priority="27">
      <formula>NOT(ISERROR(SEARCH("Итого:",#REF!)))</formula>
    </cfRule>
  </conditionalFormatting>
  <conditionalFormatting sqref="Z515">
    <cfRule type="expression" dxfId="260" priority="28">
      <formula>NOT(ISERROR(SEARCH("Итого:",#REF!)))</formula>
    </cfRule>
  </conditionalFormatting>
  <conditionalFormatting sqref="Z509">
    <cfRule type="expression" dxfId="259" priority="29">
      <formula>NOT(ISERROR(SEARCH("Итого:",#REF!)))</formula>
    </cfRule>
  </conditionalFormatting>
  <conditionalFormatting sqref="Z505">
    <cfRule type="expression" dxfId="258" priority="30">
      <formula>NOT(ISERROR(SEARCH("Итого:",#REF!)))</formula>
    </cfRule>
  </conditionalFormatting>
  <conditionalFormatting sqref="Z505">
    <cfRule type="expression" dxfId="257" priority="31">
      <formula>NOT(ISERROR(SEARCH("Итого:",#REF!)))</formula>
    </cfRule>
  </conditionalFormatting>
  <conditionalFormatting sqref="Z496">
    <cfRule type="expression" dxfId="256" priority="32">
      <formula>NOT(ISERROR(SEARCH("Итого:",#REF!)))</formula>
    </cfRule>
  </conditionalFormatting>
  <conditionalFormatting sqref="Z497">
    <cfRule type="expression" dxfId="255" priority="33">
      <formula>NOT(ISERROR(SEARCH("Итого:",#REF!)))</formula>
    </cfRule>
  </conditionalFormatting>
  <conditionalFormatting sqref="Z497">
    <cfRule type="expression" dxfId="254" priority="34">
      <formula>NOT(ISERROR(SEARCH("Итого:",#REF!)))</formula>
    </cfRule>
  </conditionalFormatting>
  <conditionalFormatting sqref="Z498">
    <cfRule type="expression" dxfId="253" priority="35">
      <formula>NOT(ISERROR(SEARCH("Итого:",#REF!)))</formula>
    </cfRule>
  </conditionalFormatting>
  <conditionalFormatting sqref="Z499">
    <cfRule type="expression" dxfId="252" priority="36">
      <formula>NOT(ISERROR(SEARCH("Итого:",#REF!)))</formula>
    </cfRule>
  </conditionalFormatting>
  <conditionalFormatting sqref="Z499">
    <cfRule type="expression" dxfId="251" priority="37">
      <formula>NOT(ISERROR(SEARCH("Итого:",#REF!)))</formula>
    </cfRule>
  </conditionalFormatting>
  <conditionalFormatting sqref="Z499">
    <cfRule type="expression" dxfId="250" priority="38">
      <formula>NOT(ISERROR(SEARCH("Итого:",#REF!)))</formula>
    </cfRule>
  </conditionalFormatting>
  <conditionalFormatting sqref="Z500">
    <cfRule type="expression" dxfId="249" priority="39">
      <formula>NOT(ISERROR(SEARCH("Итого:",#REF!)))</formula>
    </cfRule>
  </conditionalFormatting>
  <conditionalFormatting sqref="Z500">
    <cfRule type="expression" dxfId="248" priority="40">
      <formula>NOT(ISERROR(SEARCH("Итого:",#REF!)))</formula>
    </cfRule>
  </conditionalFormatting>
  <conditionalFormatting sqref="Z501">
    <cfRule type="expression" dxfId="247" priority="41">
      <formula>NOT(ISERROR(SEARCH("Итого:",#REF!)))</formula>
    </cfRule>
  </conditionalFormatting>
  <conditionalFormatting sqref="Z501">
    <cfRule type="expression" dxfId="246" priority="42">
      <formula>NOT(ISERROR(SEARCH("Итого:",#REF!)))</formula>
    </cfRule>
  </conditionalFormatting>
  <conditionalFormatting sqref="Z501">
    <cfRule type="expression" dxfId="245" priority="43">
      <formula>NOT(ISERROR(SEARCH("Итого:",#REF!)))</formula>
    </cfRule>
  </conditionalFormatting>
  <conditionalFormatting sqref="Z83:Z86">
    <cfRule type="expression" dxfId="244" priority="44">
      <formula>NOT(ISERROR(SEARCH("Итого:",#REF!)))</formula>
    </cfRule>
  </conditionalFormatting>
  <conditionalFormatting sqref="AE9:AE26 AE29:AE57 AE60:AE79 AE98:AE113 AE116:AE127 AE130:AE152 AE155:AE182 AE185:AE199 AE202:AE212 AE215:AE235 AE238:AE248 AE251:AE280 AE283:AE307 AE310:AE339 AE342:AE354 AE357:AE379 AE382:AE406 AE461:AE483 AE496:AE515 AE518:AE547 AE550:AE584 AE587:AE599 AE602:AE617 AE620:AE646 AE649:AE676 AE701:AE714 AE739:AE757 AE760:AE765 AE768:AE772 AE775:AE778 AE809:AE818 AE845:AE876 AE879:AE915 AE968:AE993 AE1014:AE1032 AE1035:AE1052 AE407 AE408 AE409 AE410">
    <cfRule type="expression" dxfId="243" priority="45">
      <formula>NOT(ISERROR(SEARCH("Итого:",AE9)))</formula>
    </cfRule>
  </conditionalFormatting>
  <conditionalFormatting sqref="AC9:AC26 AC29:AC57 AC60:AC79 AC98:AC113 AC116:AC127 AC130:AC152 AC155:AC182 AC185:AC199 AC202:AC212 AC215:AC235 AC238:AC248 AC251:AC280 AC283:AC307 AC310:AC339 AC342:AC354 AC357:AC379 AC382:AC408 AC461:AC483 AC496:AC515 AC518:AC547 AC550:AC584 AC587:AC599 AC602:AC617 AC620:AC646 AC649:AC676 AC701:AC714 AC739:AC757 AC760:AC765 AC768:AC772 AC775:AC778 AC809:AC818 AC845:AC876 AC879:AC915 AC968:AC993 AC1014:AC1032 AC1035:AC1052 AC409 AC410">
    <cfRule type="expression" dxfId="242" priority="46">
      <formula>NOT(ISERROR(SEARCH("Итого:",AC9)))</formula>
    </cfRule>
  </conditionalFormatting>
  <conditionalFormatting sqref="X7:AF7">
    <cfRule type="expression" dxfId="241" priority="47">
      <formula>NOT(ISERROR(SEARCH("Итого:",Y2)))</formula>
    </cfRule>
  </conditionalFormatting>
  <conditionalFormatting sqref="X9:Y26 X29:Y57 X60:Y79 X82:Y95 AA82:AA95 AC82:AC95 AE82:AE95 X98:Y113 X116:Y127 X130:Y152 X155:Y182 X185:Y199 X202:Y212 X215:Y235 X238:Y248 X251:Y280 X283:Y307 X310:Y339 X342:Y354 X357:Y379 X382:Y409 X413:Y458 AA413:AA458 AC413:AC458 AE413:AE458 X461:Y483 X486:Y493 AA486:AA493 AC486:AC493 AE486:AE493 X496:Y515 X518:Y547 X550:Y584 X587:Y599 X602:Y617 X620:Y646 X649:Y676 X679:Y698 AA679:AA698 AC679:AC698 AE679:AE698 X701:Y714 X717:Y736 AA717:AA736 AC717:AC736 AE717:AE736 X739:Y757 X760:Y765 X768:Y772 X775:Y778 X781:Y806 AA781:AA806 AC781:AC806 AE781:AE806 X809:Y818 X821:Y842 AA821:AA842 AC821:AC842 AE821:AE842 X845:Y876 X879:Y915 X918:Y965 AA918:AA965 AC918:AC940 AC942:AC965 AE918:AE965 X968:Y993 X996:Y1011 AA996:AA1011 AC996:AC1011 AE996:AE1011 X1014:Y1032 X1035:Y1038 Y1039:Y1052 X410 Y410 X1039 X1040 X1041 X1042 X1043 X1044 X1045 X1046 X1047 X1048 X1049 X1050 X1051 X1052 AC941">
    <cfRule type="expression" dxfId="240" priority="48">
      <formula>NOT(ISERROR(SEARCH("Итого:",X9)))</formula>
    </cfRule>
  </conditionalFormatting>
  <conditionalFormatting sqref="AG7">
    <cfRule type="expression" dxfId="239" priority="49">
      <formula>NOT(ISERROR(SEARCH("Итого:",#REF!)))</formula>
    </cfRule>
  </conditionalFormatting>
  <conditionalFormatting sqref="C3">
    <cfRule type="expression" dxfId="238" priority="50">
      <formula>NOT(ISERROR(SEARCH("Итого:",C2)))</formula>
    </cfRule>
  </conditionalFormatting>
  <conditionalFormatting sqref="D697">
    <cfRule type="expression" dxfId="237" priority="51">
      <formula>NOT(ISERROR(SEARCH("Итого:",D696)))</formula>
    </cfRule>
  </conditionalFormatting>
  <conditionalFormatting sqref="W3 J4:L5 N4:P5 R4:T5 M5 Q5 U5 A7:A8 A27:B27 A74:B79 A130:B152 A313:B313 A315:B315 A333:B334 A336:B336 A338:B338 A382:A407 D382:D407 B461:B483 A496:B515 A550:B584 B602:B617 B760:B765 A768:B772 D3:F3 A29:B57 D35:E35 D74:D79 D137:E137 D338 D336 D333:D334 D315 D313 D550:D584 D602:D617 D768:D772 D29:D34 D36:D57 D130:D136 D138:D152 D461:D483 D496:D515 D760:D765 V98:V113 V130:V152 V185:V199 V202:V212 V215:V235 V238:V248 V310:V339 V461:V483 V496:V515 V602:V617 V760:V765 V775:V778 V1035:V1052 B382:B410 V382:V410 V768:V772">
    <cfRule type="expression" dxfId="236" priority="52">
      <formula>NOT(ISERROR(SEARCH("Итого:",A3)))</formula>
    </cfRule>
  </conditionalFormatting>
  <conditionalFormatting sqref="A28 A58:B58">
    <cfRule type="expression" dxfId="235" priority="53">
      <formula>NOT(ISERROR(SEARCH("Итого:",A28)))</formula>
    </cfRule>
  </conditionalFormatting>
  <conditionalFormatting sqref="A59 A80:B80">
    <cfRule type="expression" dxfId="234" priority="54">
      <formula>NOT(ISERROR(SEARCH("Итого:",A59)))</formula>
    </cfRule>
  </conditionalFormatting>
  <conditionalFormatting sqref="A81 A96:B96">
    <cfRule type="expression" dxfId="233" priority="55">
      <formula>NOT(ISERROR(SEARCH("Итого:",A81)))</formula>
    </cfRule>
  </conditionalFormatting>
  <conditionalFormatting sqref="A97 A114:B114">
    <cfRule type="expression" dxfId="232" priority="56">
      <formula>NOT(ISERROR(SEARCH("Итого:",A97)))</formula>
    </cfRule>
  </conditionalFormatting>
  <conditionalFormatting sqref="A115 A128:B128">
    <cfRule type="expression" dxfId="231" priority="57">
      <formula>NOT(ISERROR(SEARCH("Итого:",A115)))</formula>
    </cfRule>
  </conditionalFormatting>
  <conditionalFormatting sqref="A129 A153:B153">
    <cfRule type="expression" dxfId="230" priority="58">
      <formula>NOT(ISERROR(SEARCH("Итого:",A129)))</formula>
    </cfRule>
  </conditionalFormatting>
  <conditionalFormatting sqref="A154 A183:B183">
    <cfRule type="expression" dxfId="229" priority="59">
      <formula>NOT(ISERROR(SEARCH("Итого:",A154)))</formula>
    </cfRule>
  </conditionalFormatting>
  <conditionalFormatting sqref="A184 A200:E200">
    <cfRule type="expression" dxfId="228" priority="60">
      <formula>NOT(ISERROR(SEARCH("Итого:",A184)))</formula>
    </cfRule>
  </conditionalFormatting>
  <conditionalFormatting sqref="A201 A213:B213">
    <cfRule type="expression" dxfId="227" priority="61">
      <formula>NOT(ISERROR(SEARCH("Итого:",A201)))</formula>
    </cfRule>
  </conditionalFormatting>
  <conditionalFormatting sqref="A214 A236:B236">
    <cfRule type="expression" dxfId="226" priority="62">
      <formula>NOT(ISERROR(SEARCH("Итого:",A214)))</formula>
    </cfRule>
  </conditionalFormatting>
  <conditionalFormatting sqref="A237 A249:B249">
    <cfRule type="expression" dxfId="225" priority="63">
      <formula>NOT(ISERROR(SEARCH("Итого:",A237)))</formula>
    </cfRule>
  </conditionalFormatting>
  <conditionalFormatting sqref="A250 A281:B281">
    <cfRule type="expression" dxfId="224" priority="64">
      <formula>NOT(ISERROR(SEARCH("Итого:",A250)))</formula>
    </cfRule>
  </conditionalFormatting>
  <conditionalFormatting sqref="A282 A308:B308">
    <cfRule type="expression" dxfId="223" priority="65">
      <formula>NOT(ISERROR(SEARCH("Итого:",A282)))</formula>
    </cfRule>
  </conditionalFormatting>
  <conditionalFormatting sqref="A309 A340:B340">
    <cfRule type="expression" dxfId="222" priority="66">
      <formula>NOT(ISERROR(SEARCH("Итого:",A309)))</formula>
    </cfRule>
  </conditionalFormatting>
  <conditionalFormatting sqref="A341 A355:B355">
    <cfRule type="expression" dxfId="221" priority="67">
      <formula>NOT(ISERROR(SEARCH("Итого:",A341)))</formula>
    </cfRule>
  </conditionalFormatting>
  <conditionalFormatting sqref="A356 A380:B380">
    <cfRule type="expression" dxfId="220" priority="68">
      <formula>NOT(ISERROR(SEARCH("Итого:",A356)))</formula>
    </cfRule>
  </conditionalFormatting>
  <conditionalFormatting sqref="A381 A408:B409 A411:B411 D408:D409 A410 B410 D410">
    <cfRule type="expression" dxfId="219" priority="69">
      <formula>NOT(ISERROR(SEARCH("Итого:",A381)))</formula>
    </cfRule>
  </conditionalFormatting>
  <conditionalFormatting sqref="A412 A459:B459">
    <cfRule type="expression" dxfId="218" priority="70">
      <formula>NOT(ISERROR(SEARCH("Итого:",A411)))</formula>
    </cfRule>
  </conditionalFormatting>
  <conditionalFormatting sqref="A460 A484:B484">
    <cfRule type="expression" dxfId="217" priority="71">
      <formula>NOT(ISERROR(SEARCH("Итого:",A459)))</formula>
    </cfRule>
  </conditionalFormatting>
  <conditionalFormatting sqref="A485 A494:B494">
    <cfRule type="expression" dxfId="216" priority="72">
      <formula>NOT(ISERROR(SEARCH("Итого:",A484)))</formula>
    </cfRule>
  </conditionalFormatting>
  <conditionalFormatting sqref="A495 A516:B516">
    <cfRule type="expression" dxfId="215" priority="73">
      <formula>NOT(ISERROR(SEARCH("Итого:",A494)))</formula>
    </cfRule>
  </conditionalFormatting>
  <conditionalFormatting sqref="A517 A548:B548">
    <cfRule type="expression" dxfId="214" priority="74">
      <formula>NOT(ISERROR(SEARCH("Итого:",A516)))</formula>
    </cfRule>
  </conditionalFormatting>
  <conditionalFormatting sqref="A549 A585:B585">
    <cfRule type="expression" dxfId="213" priority="75">
      <formula>NOT(ISERROR(SEARCH("Итого:",A548)))</formula>
    </cfRule>
  </conditionalFormatting>
  <conditionalFormatting sqref="A586 A600:B600">
    <cfRule type="expression" dxfId="212" priority="76">
      <formula>NOT(ISERROR(SEARCH("Итого:",A585)))</formula>
    </cfRule>
  </conditionalFormatting>
  <conditionalFormatting sqref="A601 A618:B618">
    <cfRule type="expression" dxfId="211" priority="77">
      <formula>NOT(ISERROR(SEARCH("Итого:",A600)))</formula>
    </cfRule>
  </conditionalFormatting>
  <conditionalFormatting sqref="A619 A647:B647">
    <cfRule type="expression" dxfId="210" priority="78">
      <formula>NOT(ISERROR(SEARCH("Итого:",A618)))</formula>
    </cfRule>
  </conditionalFormatting>
  <conditionalFormatting sqref="A648 A677:B677">
    <cfRule type="expression" dxfId="209" priority="79">
      <formula>NOT(ISERROR(SEARCH("Итого:",A647)))</formula>
    </cfRule>
  </conditionalFormatting>
  <conditionalFormatting sqref="A678 A697:B699 D698">
    <cfRule type="expression" dxfId="208" priority="80">
      <formula>NOT(ISERROR(SEARCH("Итого:",A677)))</formula>
    </cfRule>
  </conditionalFormatting>
  <conditionalFormatting sqref="A700 A715:B715">
    <cfRule type="expression" dxfId="207" priority="81">
      <formula>NOT(ISERROR(SEARCH("Итого:",A699)))</formula>
    </cfRule>
  </conditionalFormatting>
  <conditionalFormatting sqref="A716 A737:B737">
    <cfRule type="expression" dxfId="206" priority="82">
      <formula>NOT(ISERROR(SEARCH("Итого:",A715)))</formula>
    </cfRule>
  </conditionalFormatting>
  <conditionalFormatting sqref="A738 A758:B758">
    <cfRule type="expression" dxfId="205" priority="83">
      <formula>NOT(ISERROR(SEARCH("Итого:",A737)))</formula>
    </cfRule>
  </conditionalFormatting>
  <conditionalFormatting sqref="A759 A766:B766">
    <cfRule type="expression" dxfId="204" priority="84">
      <formula>NOT(ISERROR(SEARCH("Итого:",A758)))</formula>
    </cfRule>
  </conditionalFormatting>
  <conditionalFormatting sqref="A767 A773:B773">
    <cfRule type="expression" dxfId="203" priority="85">
      <formula>NOT(ISERROR(SEARCH("Итого:",A766)))</formula>
    </cfRule>
  </conditionalFormatting>
  <conditionalFormatting sqref="A185:B199">
    <cfRule type="expression" dxfId="202" priority="86">
      <formula>NOT(ISERROR(SEARCH("Итого:",A185)))</formula>
    </cfRule>
  </conditionalFormatting>
  <conditionalFormatting sqref="A215:A235">
    <cfRule type="expression" dxfId="201" priority="87">
      <formula>NOT(ISERROR(SEARCH("Итого:",A215)))</formula>
    </cfRule>
  </conditionalFormatting>
  <conditionalFormatting sqref="B215:B235">
    <cfRule type="expression" dxfId="200" priority="88">
      <formula>NOT(ISERROR(SEARCH("Итого:",B215)))</formula>
    </cfRule>
  </conditionalFormatting>
  <conditionalFormatting sqref="D215:D235">
    <cfRule type="expression" dxfId="199" priority="89">
      <formula>NOT(ISERROR(SEARCH("Итого:",D215)))</formula>
    </cfRule>
  </conditionalFormatting>
  <conditionalFormatting sqref="A238:B248 D238:D248">
    <cfRule type="expression" dxfId="198" priority="90">
      <formula>NOT(ISERROR(SEARCH("Итого:",A238)))</formula>
    </cfRule>
  </conditionalFormatting>
  <conditionalFormatting sqref="D251:D255">
    <cfRule type="expression" dxfId="197" priority="91">
      <formula>NOT(ISERROR(SEARCH("Итого:",D251)))</formula>
    </cfRule>
  </conditionalFormatting>
  <conditionalFormatting sqref="D261:D280">
    <cfRule type="expression" dxfId="196" priority="92">
      <formula>NOT(ISERROR(SEARCH("Итого:",D261)))</formula>
    </cfRule>
  </conditionalFormatting>
  <conditionalFormatting sqref="A461:A483">
    <cfRule type="expression" dxfId="195" priority="93">
      <formula>NOT(ISERROR(SEARCH("Итого:",A460)))</formula>
    </cfRule>
  </conditionalFormatting>
  <conditionalFormatting sqref="W98:W113 W130:W152 W185:W199 W202:W212 W215:W235 W238:W248 W310:W339 W382:W409 W461:W483 W496:W515 W550:W584 W602:W617 W760:W765 W768:W772 W775:W778 W1035:W1052 W410">
    <cfRule type="expression" dxfId="194" priority="94">
      <formula>NOT(ISERROR(SEARCH("Итого:",W98)))</formula>
    </cfRule>
  </conditionalFormatting>
  <conditionalFormatting sqref="A98:A113">
    <cfRule type="expression" dxfId="193" priority="95">
      <formula>NOT(ISERROR(SEARCH("Итого:",A98)))</formula>
    </cfRule>
  </conditionalFormatting>
  <conditionalFormatting sqref="B98:B113 D98:D113">
    <cfRule type="expression" dxfId="192" priority="96">
      <formula>NOT(ISERROR(SEARCH("Итого:",B98)))</formula>
    </cfRule>
  </conditionalFormatting>
  <conditionalFormatting sqref="B202:B212 D202:D212">
    <cfRule type="expression" dxfId="191" priority="97">
      <formula>NOT(ISERROR(SEARCH("Итого:",B202)))</formula>
    </cfRule>
  </conditionalFormatting>
  <conditionalFormatting sqref="A202:A212">
    <cfRule type="expression" dxfId="190" priority="98">
      <formula>NOT(ISERROR(SEARCH("Итого:",A202)))</formula>
    </cfRule>
  </conditionalFormatting>
  <conditionalFormatting sqref="A310:B312 A314:B314 A316:B332 A335:B335 A337:B337 A339:B339 D339 D337 D335 D314 D310:D312 D316:D332">
    <cfRule type="expression" dxfId="189" priority="99">
      <formula>NOT(ISERROR(SEARCH("Итого:",A310)))</formula>
    </cfRule>
  </conditionalFormatting>
  <conditionalFormatting sqref="A781:A783 A791:A798">
    <cfRule type="expression" dxfId="188" priority="100">
      <formula>NOT(ISERROR(SEARCH("Итого:",A773)))</formula>
    </cfRule>
  </conditionalFormatting>
  <conditionalFormatting sqref="A1014:A1017">
    <cfRule type="expression" dxfId="187" priority="101">
      <formula>NOT(ISERROR(SEARCH("Итого:",A773)))</formula>
    </cfRule>
  </conditionalFormatting>
  <conditionalFormatting sqref="A1046:A1052">
    <cfRule type="expression" dxfId="186" priority="102">
      <formula>NOT(ISERROR(SEARCH("Итого:",A783)))</formula>
    </cfRule>
  </conditionalFormatting>
  <conditionalFormatting sqref="A809:A813">
    <cfRule type="expression" dxfId="185" priority="103">
      <formula>NOT(ISERROR(SEARCH("Итого:",A773)))</formula>
    </cfRule>
  </conditionalFormatting>
  <conditionalFormatting sqref="A821:A822 A839:A840">
    <cfRule type="expression" dxfId="184" priority="104">
      <formula>NOT(ISERROR(SEARCH("Итого:",A773)))</formula>
    </cfRule>
  </conditionalFormatting>
  <conditionalFormatting sqref="A908:A915">
    <cfRule type="expression" dxfId="183" priority="105">
      <formula>NOT(ISERROR(SEARCH("Итого:",A805)))</formula>
    </cfRule>
  </conditionalFormatting>
  <conditionalFormatting sqref="A960:A965">
    <cfRule type="expression" dxfId="182" priority="106">
      <formula>NOT(ISERROR(SEARCH("Итого:",A813)))</formula>
    </cfRule>
  </conditionalFormatting>
  <conditionalFormatting sqref="A968">
    <cfRule type="expression" dxfId="181" priority="107">
      <formula>NOT(ISERROR(SEARCH("Итого:",A773)))</formula>
    </cfRule>
  </conditionalFormatting>
  <conditionalFormatting sqref="A1006:A1011">
    <cfRule type="expression" dxfId="180" priority="108">
      <formula>NOT(ISERROR(SEARCH("Итого:",A783)))</formula>
    </cfRule>
  </conditionalFormatting>
  <conditionalFormatting sqref="W423:W457">
    <cfRule type="expression" dxfId="179" priority="109">
      <formula>NOT(ISERROR(SEARCH("Итого:",W19)))</formula>
    </cfRule>
  </conditionalFormatting>
  <conditionalFormatting sqref="J9:U26 J619:U772 J28:U280 J412:U617 J282:U410 J774:U1052">
    <cfRule type="expression" dxfId="178" priority="110">
      <formula>NOT(ISERROR(SEARCH("Итого:",F9)))</formula>
    </cfRule>
  </conditionalFormatting>
  <conditionalFormatting sqref="A775:A778">
    <cfRule type="expression" dxfId="177" priority="111">
      <formula>NOT(ISERROR(SEARCH("Итого:",A773)))</formula>
    </cfRule>
  </conditionalFormatting>
  <conditionalFormatting sqref="A1054:B1054">
    <cfRule type="expression" dxfId="176" priority="112">
      <formula>NOT(ISERROR(SEARCH("Итого:",A1053)))</formula>
    </cfRule>
  </conditionalFormatting>
  <conditionalFormatting sqref="V431:V457">
    <cfRule type="expression" dxfId="175" priority="113">
      <formula>NOT(ISERROR(SEARCH("Итого:",A19)))</formula>
    </cfRule>
  </conditionalFormatting>
  <conditionalFormatting sqref="C3 A413:E427 Z412:Z433 AB414:AB458 AD414:AD458 A486:E493 Z485:Z493 AB486:AB493 C679:C698 E679:E698 A679:B696 D679:D696 Z679:Z687 AB679:AB698 AD679:AD698 A736:E736 Z717 AB717:AB736 AD717:AD736 C781:C806 E803:E806 Z780 AB781:AB806 AD781:AD806 C821:C842 E841:E842 Z820:Z829 AB821:AB842 C918:C965 E918:E923 Z917:Z918 AB918:AB965 A774:A1053 C996:C1011 E1008:E1011 Z995:Z996 AB996:AB1011 A82:E95 Z81 AB82:AB95 AD82:AD95 V82:W95 V413:W458 V486:W493 AD486:AD493 V679:W698 V717:W736 V780:W806 V820:W842 AD821:AD842 V917:W965 AD918:AD965 V995:W1011 AD996:AD1011 F412:U617 Z83:Z91 Z93 Z436 Z442:Z446 Z450:Z452 Z455:Z457 Z689:Z696 Z698 Z782:Z784 Z787:Z800 Z803:Z806 Z831:Z841 Z920:Z926 Z928 Z931:Z933 Z935:Z938 Z940 Z943:Z945 Z947:Z949 Z953 Z955:Z958 Z961 Z963:Z964 Z998:Z1000 Z1002:Z1005 Z1007:Z1009 Z1011 Z719:Z721 Z723:Z732 Z734:Z736 F58:U280 F411:W411 F282:U410 F774:U1052 F773:W773 F619:U772">
    <cfRule type="expression" dxfId="174" priority="114">
      <formula>NOT(ISERROR(SEARCH("Итого:",A3)))</formula>
    </cfRule>
  </conditionalFormatting>
  <conditionalFormatting sqref="W413:W458">
    <cfRule type="expression" dxfId="173" priority="115">
      <formula>NOT(ISERROR(SEARCH("Итого:",W9)))</formula>
    </cfRule>
  </conditionalFormatting>
  <conditionalFormatting sqref="W422">
    <cfRule type="expression" dxfId="172" priority="116">
      <formula>NOT(ISERROR(SEARCH("Итого:",#REF!)))</formula>
    </cfRule>
  </conditionalFormatting>
  <conditionalFormatting sqref="V458">
    <cfRule type="expression" dxfId="171" priority="117">
      <formula>NOT(ISERROR(SEARCH("Итого:",A47)))</formula>
    </cfRule>
  </conditionalFormatting>
  <conditionalFormatting sqref="V430">
    <cfRule type="expression" dxfId="170" priority="118">
      <formula>NOT(ISERROR(SEARCH("Итого:",#REF!)))</formula>
    </cfRule>
  </conditionalFormatting>
  <conditionalFormatting sqref="A784:A789">
    <cfRule type="expression" dxfId="169" priority="119">
      <formula>NOT(ISERROR(SEARCH("Итого:",A777)))</formula>
    </cfRule>
  </conditionalFormatting>
  <conditionalFormatting sqref="A790">
    <cfRule type="expression" dxfId="168" priority="120">
      <formula>NOT(ISERROR(SEARCH("Итого:",#REF!)))</formula>
    </cfRule>
  </conditionalFormatting>
  <conditionalFormatting sqref="A1022">
    <cfRule type="expression" dxfId="167" priority="121">
      <formula>NOT(ISERROR(SEARCH("Итого:",#REF!)))</formula>
    </cfRule>
  </conditionalFormatting>
  <conditionalFormatting sqref="A1035:A1044">
    <cfRule type="expression" dxfId="166" priority="122">
      <formula>NOT(ISERROR(SEARCH("Итого:",A773)))</formula>
    </cfRule>
  </conditionalFormatting>
  <conditionalFormatting sqref="A1045">
    <cfRule type="expression" dxfId="165" priority="123">
      <formula>NOT(ISERROR(SEARCH("Итого:",#REF!)))</formula>
    </cfRule>
  </conditionalFormatting>
  <conditionalFormatting sqref="A829">
    <cfRule type="expression" dxfId="164" priority="124">
      <formula>NOT(ISERROR(SEARCH("Итого:",#REF!)))</formula>
    </cfRule>
  </conditionalFormatting>
  <conditionalFormatting sqref="A845:A847">
    <cfRule type="expression" dxfId="163" priority="125">
      <formula>NOT(ISERROR(SEARCH("Итого:",A773)))</formula>
    </cfRule>
  </conditionalFormatting>
  <conditionalFormatting sqref="A852 A871 A873">
    <cfRule type="expression" dxfId="162" priority="126">
      <formula>NOT(ISERROR(SEARCH("Итого:",#REF!)))</formula>
    </cfRule>
  </conditionalFormatting>
  <conditionalFormatting sqref="A879:A882">
    <cfRule type="expression" dxfId="161" priority="127">
      <formula>NOT(ISERROR(SEARCH("Итого:",A773)))</formula>
    </cfRule>
  </conditionalFormatting>
  <conditionalFormatting sqref="A905 A907">
    <cfRule type="expression" dxfId="160" priority="128">
      <formula>NOT(ISERROR(SEARCH("Итого:",#REF!)))</formula>
    </cfRule>
  </conditionalFormatting>
  <conditionalFormatting sqref="A918:A920">
    <cfRule type="expression" dxfId="159" priority="129">
      <formula>NOT(ISERROR(SEARCH("Итого:",A773)))</formula>
    </cfRule>
  </conditionalFormatting>
  <conditionalFormatting sqref="A921 A942 A944 A946 A959">
    <cfRule type="expression" dxfId="158" priority="130">
      <formula>NOT(ISERROR(SEARCH("Итого:",#REF!)))</formula>
    </cfRule>
  </conditionalFormatting>
  <conditionalFormatting sqref="A976">
    <cfRule type="expression" dxfId="157" priority="131">
      <formula>NOT(ISERROR(SEARCH("Итого:",#REF!)))</formula>
    </cfRule>
  </conditionalFormatting>
  <conditionalFormatting sqref="A1005">
    <cfRule type="expression" dxfId="156" priority="132">
      <formula>NOT(ISERROR(SEARCH("Итого:",#REF!)))</formula>
    </cfRule>
  </conditionalFormatting>
  <conditionalFormatting sqref="A848">
    <cfRule type="expression" dxfId="155" priority="133">
      <formula>NOT(ISERROR(SEARCH("Итого:",A777)))</formula>
    </cfRule>
  </conditionalFormatting>
  <conditionalFormatting sqref="A888:A889">
    <cfRule type="expression" dxfId="154" priority="134">
      <formula>NOT(ISERROR(SEARCH("Итого:",A783)))</formula>
    </cfRule>
  </conditionalFormatting>
  <conditionalFormatting sqref="A936:A941">
    <cfRule type="expression" dxfId="153" priority="135">
      <formula>NOT(ISERROR(SEARCH("Итого:",A799)))</formula>
    </cfRule>
  </conditionalFormatting>
  <conditionalFormatting sqref="A853:A857">
    <cfRule type="expression" dxfId="152" priority="136">
      <formula>NOT(ISERROR(SEARCH("Итого:",A783)))</formula>
    </cfRule>
  </conditionalFormatting>
  <conditionalFormatting sqref="A906">
    <cfRule type="expression" dxfId="151" priority="137">
      <formula>NOT(ISERROR(SEARCH("Итого:",#REF!)))</formula>
    </cfRule>
  </conditionalFormatting>
  <conditionalFormatting sqref="A943">
    <cfRule type="expression" dxfId="150" priority="138">
      <formula>NOT(ISERROR(SEARCH("Итого:",#REF!)))</formula>
    </cfRule>
  </conditionalFormatting>
  <conditionalFormatting sqref="A874">
    <cfRule type="expression" dxfId="149" priority="139">
      <formula>NOT(ISERROR(SEARCH("Итого:",#REF!)))</formula>
    </cfRule>
  </conditionalFormatting>
  <conditionalFormatting sqref="A945">
    <cfRule type="expression" dxfId="148" priority="140">
      <formula>NOT(ISERROR(SEARCH("Итого:",#REF!)))</formula>
    </cfRule>
  </conditionalFormatting>
  <conditionalFormatting sqref="A806">
    <cfRule type="expression" dxfId="147" priority="141">
      <formula>NOT(ISERROR(SEARCH("Итого:",A803)))</formula>
    </cfRule>
  </conditionalFormatting>
  <conditionalFormatting sqref="A814:A818">
    <cfRule type="expression" dxfId="146" priority="142">
      <formula>NOT(ISERROR(SEARCH("Итого:",A779)))</formula>
    </cfRule>
  </conditionalFormatting>
  <conditionalFormatting sqref="A947:A954">
    <cfRule type="expression" dxfId="145" priority="143">
      <formula>NOT(ISERROR(SEARCH("Итого:",A805)))</formula>
    </cfRule>
  </conditionalFormatting>
  <conditionalFormatting sqref="A823:A828 A830:A838">
    <cfRule type="expression" dxfId="144" priority="144">
      <formula>NOT(ISERROR(SEARCH("Итого:",A776)))</formula>
    </cfRule>
  </conditionalFormatting>
  <conditionalFormatting sqref="A849:A850">
    <cfRule type="expression" dxfId="143" priority="145">
      <formula>NOT(ISERROR(SEARCH("Итого:",A779)))</formula>
    </cfRule>
  </conditionalFormatting>
  <conditionalFormatting sqref="A851 A858:A865">
    <cfRule type="expression" dxfId="142" priority="146">
      <formula>NOT(ISERROR(SEARCH("Итого:",A782)))</formula>
    </cfRule>
  </conditionalFormatting>
  <conditionalFormatting sqref="A875:A876">
    <cfRule type="expression" dxfId="141" priority="147">
      <formula>NOT(ISERROR(SEARCH("Итого:",A807)))</formula>
    </cfRule>
  </conditionalFormatting>
  <conditionalFormatting sqref="A883:A887">
    <cfRule type="expression" dxfId="140" priority="148">
      <formula>NOT(ISERROR(SEARCH("Итого:",A778)))</formula>
    </cfRule>
  </conditionalFormatting>
  <conditionalFormatting sqref="A899:A904">
    <cfRule type="expression" dxfId="139" priority="149">
      <formula>NOT(ISERROR(SEARCH("Итого:",A799)))</formula>
    </cfRule>
  </conditionalFormatting>
  <conditionalFormatting sqref="A969:A970 A977:A990">
    <cfRule type="expression" dxfId="138" priority="150">
      <formula>NOT(ISERROR(SEARCH("Итого:",A775)))</formula>
    </cfRule>
  </conditionalFormatting>
  <conditionalFormatting sqref="A991:A993">
    <cfRule type="expression" dxfId="137" priority="151">
      <formula>NOT(ISERROR(SEARCH("Итого:",A799)))</formula>
    </cfRule>
  </conditionalFormatting>
  <conditionalFormatting sqref="A996:A1004">
    <cfRule type="expression" dxfId="136" priority="152">
      <formula>NOT(ISERROR(SEARCH("Итого:",A774)))</formula>
    </cfRule>
  </conditionalFormatting>
  <conditionalFormatting sqref="A1018 A1023:A1025">
    <cfRule type="expression" dxfId="135" priority="153">
      <formula>NOT(ISERROR(SEARCH("Итого:",A778)))</formula>
    </cfRule>
  </conditionalFormatting>
  <conditionalFormatting sqref="A1019:A1021">
    <cfRule type="expression" dxfId="134" priority="154">
      <formula>NOT(ISERROR(SEARCH("Итого:",A780)))</formula>
    </cfRule>
  </conditionalFormatting>
  <conditionalFormatting sqref="A1026">
    <cfRule type="expression" dxfId="133" priority="155">
      <formula>NOT(ISERROR(SEARCH("Итого:",A788)))</formula>
    </cfRule>
  </conditionalFormatting>
  <conditionalFormatting sqref="A1027:A1031">
    <cfRule type="expression" dxfId="132" priority="156">
      <formula>NOT(ISERROR(SEARCH("Итого:",A790)))</formula>
    </cfRule>
  </conditionalFormatting>
  <conditionalFormatting sqref="A1032">
    <cfRule type="expression" dxfId="131" priority="157">
      <formula>NOT(ISERROR(SEARCH("Итого:",A796)))</formula>
    </cfRule>
  </conditionalFormatting>
  <conditionalFormatting sqref="C519">
    <cfRule type="expression" dxfId="130" priority="158">
      <formula>NOT(ISERROR(SEARCH("Итого:",#REF!)))</formula>
    </cfRule>
  </conditionalFormatting>
  <conditionalFormatting sqref="V413:V458">
    <cfRule type="expression" dxfId="129" priority="159">
      <formula>NOT(ISERROR(SEARCH("Итого:",#REF!)))</formula>
    </cfRule>
  </conditionalFormatting>
  <conditionalFormatting sqref="A167">
    <cfRule type="expression" dxfId="128" priority="160">
      <formula>NOT(ISERROR(SEARCH("Итого:",#REF!)))</formula>
    </cfRule>
  </conditionalFormatting>
  <conditionalFormatting sqref="F5:I5 A60:B73 D60:D73 C60:C79 C98:C113 C130:C152 C185:C199 C202:C212 C215:C235 C238:C248 C382:C409 C461:C483 C496:C515 C550:C584 B649:C676 C760:C765 C768:C772 C775:C778 C809:C818 C845:C876 C879:C915 C968:C993 C1014:C1032 C1035:C1052 B7:W7 V1034:W1034 B3 E29:E34 E36:E57 E60:E79 E98:E113 A116:E127 E130:E136 E138:E144 E146 E148:E152 A155:E155 E185:E199 E202:E212 E215:E235 E238:E248 A251:E280 A283:E283 E310:E320 E322:E339 A342:E354 E382:E409 E462:E479 E481:E483 E496:E503 E505:E515 B518:E518 E550:E584 A587:E599 E602:E617 A620:E646 E649:E676 B701:E714 A717:E717 A740:E746 E764:E765 E768:E772 E775:E776 E778 E781:E792 E794:E801 E809:E818 E821:E825 E827:E835 E839 E846:E847 E849 E851 E854:E855 E857:E858 E860:E865 E871 E874:E876 E879:E884 E886:E902 E906 E908:E909 E913:E915 E925:E930 E932:E934 E936:E943 E945:E952 E958 E960:E961 E963:E965 E968:E975 E977:E978 E986:E993 E996 E998:E1004 E1006 E1014:E1024 E1027:E1032 E1035:E1039 E1041:E1045 E1048 E1052 A755:E757 A754:D754 A751:E753 A749:D750 A748:E748 A747:D747 A739:D739 A735:D735 A728:E734 A727:D727 A725:E726 A724:D724 A719:E723 A718:D718 C546:E547 C545:D545 A458:D458 A432:E457 A431:D431 A430:E430 A428:D429 C602:C617 D284 D285:E307 A284:C307 C310:C339 A9:W26 C29:C57 F28:V57 W27:W57 V60:W79 V116:W127 V155:W182 V251:W280 V283:W307 V342:W354 V358:W379 V518:W547 V550:V584 V587:W599 V620:W646 V649:W676 V701:W714 V739:W757 V808:W818 V844:W876 V878:W915 V967:W993 V1013:W1032 C160:D160 C161:E182 C156:E159 A156:B182 A357:E379 C519:E544 B519:B547 C410 E410 V357 W357">
    <cfRule type="expression" dxfId="127" priority="161">
      <formula>NOT(ISERROR(SEARCH("Итого:",A3)))</formula>
    </cfRule>
  </conditionalFormatting>
  <conditionalFormatting sqref="W458">
    <cfRule type="expression" dxfId="126" priority="162">
      <formula>NOT(ISERROR(SEARCH("Итого:",W55)))</formula>
    </cfRule>
  </conditionalFormatting>
  <conditionalFormatting sqref="A872">
    <cfRule type="expression" dxfId="125" priority="163">
      <formula>NOT(ISERROR(SEARCH("Итого:",#REF!)))</formula>
    </cfRule>
  </conditionalFormatting>
  <conditionalFormatting sqref="A890:A891">
    <cfRule type="expression" dxfId="124" priority="164">
      <formula>NOT(ISERROR(SEARCH("Итого:",A787)))</formula>
    </cfRule>
  </conditionalFormatting>
  <conditionalFormatting sqref="A841:A842">
    <cfRule type="expression" dxfId="123" priority="165">
      <formula>NOT(ISERROR(SEARCH("Итого:",A801)))</formula>
    </cfRule>
  </conditionalFormatting>
  <conditionalFormatting sqref="A892:A898">
    <cfRule type="expression" dxfId="122" priority="166">
      <formula>NOT(ISERROR(SEARCH("Итого:",A790)))</formula>
    </cfRule>
  </conditionalFormatting>
  <conditionalFormatting sqref="A866:A870">
    <cfRule type="expression" dxfId="121" priority="167">
      <formula>NOT(ISERROR(SEARCH("Итого:",A799)))</formula>
    </cfRule>
  </conditionalFormatting>
  <conditionalFormatting sqref="A922:A935">
    <cfRule type="expression" dxfId="120" priority="168">
      <formula>NOT(ISERROR(SEARCH("Итого:",A783)))</formula>
    </cfRule>
  </conditionalFormatting>
  <conditionalFormatting sqref="A800:A805">
    <cfRule type="expression" dxfId="119" priority="169">
      <formula>NOT(ISERROR(SEARCH("Итого:",A790)))</formula>
    </cfRule>
  </conditionalFormatting>
  <conditionalFormatting sqref="A971:A975">
    <cfRule type="expression" dxfId="118" priority="170">
      <formula>NOT(ISERROR(SEARCH("Итого:",A778)))</formula>
    </cfRule>
  </conditionalFormatting>
  <conditionalFormatting sqref="A799">
    <cfRule type="expression" dxfId="117" priority="171">
      <formula>NOT(ISERROR(SEARCH("Итого:",A790)))</formula>
    </cfRule>
  </conditionalFormatting>
  <conditionalFormatting sqref="A958">
    <cfRule type="expression" dxfId="116" priority="172">
      <formula>NOT(ISERROR(SEARCH("Итого:",A812)))</formula>
    </cfRule>
  </conditionalFormatting>
  <conditionalFormatting sqref="A957">
    <cfRule type="expression" dxfId="115" priority="173">
      <formula>NOT(ISERROR(SEARCH("Итого:",A812)))</formula>
    </cfRule>
  </conditionalFormatting>
  <conditionalFormatting sqref="A956">
    <cfRule type="expression" dxfId="114" priority="174">
      <formula>NOT(ISERROR(SEARCH("Итого:",A812)))</formula>
    </cfRule>
  </conditionalFormatting>
  <conditionalFormatting sqref="A955">
    <cfRule type="expression" dxfId="113" priority="175">
      <formula>NOT(ISERROR(SEARCH("Итого:",A812)))</formula>
    </cfRule>
  </conditionalFormatting>
  <conditionalFormatting sqref="AC473">
    <cfRule type="expression" dxfId="112" priority="176">
      <formula>NOT(ISERROR(SEARCH("Итого:",AC9)))</formula>
    </cfRule>
  </conditionalFormatting>
  <conditionalFormatting sqref="AA474">
    <cfRule type="expression" dxfId="111" priority="177">
      <formula>NOT(ISERROR(SEARCH("Итого:",AA9)))</formula>
    </cfRule>
  </conditionalFormatting>
  <conditionalFormatting sqref="Z413">
    <cfRule type="expression" dxfId="110" priority="178">
      <formula>NOT(ISERROR(SEARCH("Итого:",A3)))</formula>
    </cfRule>
  </conditionalFormatting>
  <conditionalFormatting sqref="Z413">
    <cfRule type="expression" dxfId="109" priority="179">
      <formula>NOT(ISERROR(SEARCH("Итого:",A3)))</formula>
    </cfRule>
  </conditionalFormatting>
  <conditionalFormatting sqref="AB925:AB972">
    <cfRule type="expression" dxfId="108" priority="180">
      <formula>NOT(ISERROR(SEARCH("Итого:",A3)))</formula>
    </cfRule>
  </conditionalFormatting>
  <conditionalFormatting sqref="A593">
    <cfRule type="expression" dxfId="107" priority="181">
      <formula>NOT(ISERROR(SEARCH("Итого:",A2)))</formula>
    </cfRule>
  </conditionalFormatting>
  <pageMargins left="0.118055555555556" right="0.118055555555556" top="0.15763888888888899" bottom="0.15763888888888899" header="0.511811023622047" footer="0.511811023622047"/>
  <pageSetup paperSize="9" scale="73" fitToWidth="0" orientation="landscape" horizontalDpi="300" verticalDpi="3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filterMode="1"/>
  <dimension ref="A1:AO1055"/>
  <sheetViews>
    <sheetView view="pageBreakPreview" zoomScaleNormal="80" workbookViewId="0">
      <pane ySplit="6" topLeftCell="A548" activePane="bottomLeft" state="frozen"/>
      <selection pane="bottomLeft" activeCell="A2" sqref="A2:A6"/>
    </sheetView>
  </sheetViews>
  <sheetFormatPr defaultColWidth="14.42578125" defaultRowHeight="12.75" zeroHeight="1"/>
  <cols>
    <col min="1" max="1" width="9.42578125" style="1" customWidth="1"/>
    <col min="2" max="2" width="21.42578125" style="2" customWidth="1"/>
    <col min="3" max="3" width="11" style="2" customWidth="1"/>
    <col min="4" max="4" width="10.42578125" style="282" customWidth="1"/>
    <col min="5" max="5" width="12.85546875" style="5" customWidth="1"/>
    <col min="6" max="6" width="8.85546875" style="5" customWidth="1"/>
    <col min="7" max="7" width="10.85546875" style="2" customWidth="1"/>
    <col min="8" max="8" width="14.7109375" style="2" customWidth="1"/>
    <col min="9" max="9" width="11" style="2" customWidth="1"/>
    <col min="10" max="10" width="11.42578125" style="2" customWidth="1"/>
    <col min="11" max="11" width="12.28515625" style="2" customWidth="1"/>
    <col min="12" max="22" width="9.140625" style="2" customWidth="1"/>
    <col min="23" max="16384" width="14.42578125" style="2"/>
  </cols>
  <sheetData>
    <row r="1" spans="1:41" s="7" customFormat="1" ht="12.75" customHeight="1">
      <c r="A1" s="283" t="s">
        <v>1113</v>
      </c>
      <c r="B1" s="530" t="s">
        <v>1114</v>
      </c>
      <c r="C1" s="530"/>
      <c r="D1" s="530"/>
      <c r="E1" s="530"/>
      <c r="F1" s="530"/>
      <c r="G1" s="530"/>
      <c r="H1" s="530"/>
      <c r="I1" s="530"/>
      <c r="J1" s="530"/>
      <c r="K1" s="530"/>
      <c r="AG1" s="214"/>
      <c r="AH1" s="214"/>
      <c r="AI1" s="214"/>
      <c r="AJ1" s="214"/>
      <c r="AK1" s="214"/>
      <c r="AL1" s="214"/>
      <c r="AM1" s="214"/>
      <c r="AN1" s="214"/>
      <c r="AO1" s="284"/>
    </row>
    <row r="2" spans="1:41" ht="12.75" customHeight="1">
      <c r="A2" s="531" t="str">
        <f>'Таб. 3._СВОД_Группы'!A2:A6</f>
        <v>Образовательная  организация</v>
      </c>
      <c r="B2" s="498" t="s">
        <v>14</v>
      </c>
      <c r="C2" s="498" t="s">
        <v>15</v>
      </c>
      <c r="D2" s="498" t="s">
        <v>16</v>
      </c>
      <c r="E2" s="532" t="s">
        <v>1115</v>
      </c>
      <c r="F2" s="532" t="s">
        <v>1116</v>
      </c>
      <c r="G2" s="508" t="s">
        <v>4</v>
      </c>
      <c r="H2" s="508"/>
      <c r="I2" s="533" t="s">
        <v>6</v>
      </c>
      <c r="J2" s="533" t="s">
        <v>1054</v>
      </c>
      <c r="K2" s="533" t="s">
        <v>13</v>
      </c>
      <c r="L2" s="285"/>
      <c r="M2" s="285"/>
      <c r="N2" s="285"/>
      <c r="O2" s="285"/>
      <c r="P2" s="285"/>
      <c r="Q2" s="285"/>
      <c r="R2" s="285"/>
      <c r="S2" s="285"/>
      <c r="T2" s="285"/>
      <c r="U2" s="285"/>
      <c r="V2" s="285"/>
    </row>
    <row r="3" spans="1:41" ht="12.75" customHeight="1">
      <c r="A3" s="531"/>
      <c r="B3" s="498"/>
      <c r="C3" s="498"/>
      <c r="D3" s="498"/>
      <c r="E3" s="532"/>
      <c r="F3" s="532"/>
      <c r="G3" s="508" t="s">
        <v>1117</v>
      </c>
      <c r="H3" s="508" t="s">
        <v>24</v>
      </c>
      <c r="I3" s="533"/>
      <c r="J3" s="533"/>
      <c r="K3" s="533"/>
      <c r="L3" s="285"/>
      <c r="M3" s="285"/>
      <c r="N3" s="285"/>
      <c r="O3" s="285"/>
      <c r="P3" s="285"/>
      <c r="Q3" s="285"/>
      <c r="R3" s="285"/>
      <c r="S3" s="285"/>
      <c r="T3" s="285"/>
      <c r="U3" s="285"/>
      <c r="V3" s="285"/>
    </row>
    <row r="4" spans="1:41" ht="21" customHeight="1">
      <c r="A4" s="531"/>
      <c r="B4" s="498"/>
      <c r="C4" s="498"/>
      <c r="D4" s="498"/>
      <c r="E4" s="532"/>
      <c r="F4" s="532"/>
      <c r="G4" s="508"/>
      <c r="H4" s="508"/>
      <c r="I4" s="533"/>
      <c r="J4" s="533"/>
      <c r="K4" s="533"/>
      <c r="L4" s="285"/>
      <c r="M4" s="285"/>
      <c r="N4" s="285"/>
      <c r="O4" s="285"/>
      <c r="P4" s="285"/>
      <c r="Q4" s="285"/>
      <c r="R4" s="285"/>
      <c r="S4" s="285"/>
      <c r="T4" s="285"/>
      <c r="U4" s="285"/>
      <c r="V4" s="285"/>
    </row>
    <row r="5" spans="1:41" ht="25.5" customHeight="1">
      <c r="A5" s="531"/>
      <c r="B5" s="498"/>
      <c r="C5" s="498"/>
      <c r="D5" s="498"/>
      <c r="E5" s="532"/>
      <c r="F5" s="532"/>
      <c r="G5" s="508"/>
      <c r="H5" s="508"/>
      <c r="I5" s="533"/>
      <c r="J5" s="533"/>
      <c r="K5" s="533"/>
      <c r="L5" s="285"/>
      <c r="M5" s="285"/>
      <c r="N5" s="285"/>
      <c r="O5" s="285"/>
      <c r="P5" s="285"/>
      <c r="Q5" s="285"/>
      <c r="R5" s="285"/>
      <c r="S5" s="285"/>
      <c r="T5" s="285"/>
      <c r="U5" s="285"/>
      <c r="V5" s="285"/>
    </row>
    <row r="6" spans="1:41" ht="24" customHeight="1">
      <c r="A6" s="531"/>
      <c r="B6" s="498"/>
      <c r="C6" s="498"/>
      <c r="D6" s="8" t="s">
        <v>37</v>
      </c>
      <c r="E6" s="532"/>
      <c r="F6" s="532"/>
      <c r="G6" s="508"/>
      <c r="H6" s="508"/>
      <c r="I6" s="533"/>
      <c r="J6" s="533"/>
      <c r="K6" s="533"/>
      <c r="L6" s="285"/>
      <c r="M6" s="285"/>
      <c r="N6" s="285"/>
      <c r="O6" s="285"/>
      <c r="P6" s="285"/>
      <c r="Q6" s="285"/>
      <c r="R6" s="285"/>
      <c r="S6" s="285"/>
      <c r="T6" s="285"/>
      <c r="U6" s="285"/>
      <c r="V6" s="285"/>
    </row>
    <row r="7" spans="1:41">
      <c r="A7" s="9">
        <v>1</v>
      </c>
      <c r="B7" s="12">
        <v>2</v>
      </c>
      <c r="C7" s="12">
        <v>3</v>
      </c>
      <c r="D7" s="12">
        <v>4</v>
      </c>
      <c r="E7" s="12">
        <v>5</v>
      </c>
      <c r="F7" s="12">
        <v>6</v>
      </c>
      <c r="G7" s="12">
        <v>7</v>
      </c>
      <c r="H7" s="12">
        <v>8</v>
      </c>
      <c r="I7" s="12">
        <v>9</v>
      </c>
      <c r="J7" s="12">
        <v>10</v>
      </c>
      <c r="K7" s="12">
        <v>11</v>
      </c>
      <c r="L7" s="285"/>
      <c r="M7" s="285"/>
      <c r="N7" s="285"/>
      <c r="O7" s="285"/>
      <c r="P7" s="285"/>
      <c r="Q7" s="285"/>
      <c r="R7" s="285"/>
      <c r="S7" s="285"/>
      <c r="T7" s="285"/>
      <c r="U7" s="285"/>
      <c r="V7" s="285"/>
    </row>
    <row r="8" spans="1:41" s="20" customFormat="1" ht="11.25" hidden="1" customHeight="1">
      <c r="A8" s="529" t="str">
        <f>'Таб. 1._Общ_гр_ '!A8</f>
        <v>Баганский район</v>
      </c>
      <c r="B8" s="529"/>
      <c r="C8" s="529"/>
      <c r="D8" s="529"/>
      <c r="E8" s="529"/>
      <c r="F8" s="529"/>
      <c r="G8" s="286"/>
      <c r="H8" s="286"/>
      <c r="I8" s="286"/>
      <c r="J8" s="286"/>
      <c r="K8" s="286"/>
      <c r="L8" s="285"/>
      <c r="M8" s="285"/>
      <c r="N8" s="285"/>
      <c r="O8" s="285"/>
      <c r="P8" s="285"/>
      <c r="Q8" s="285"/>
      <c r="R8" s="285"/>
      <c r="S8" s="285"/>
      <c r="T8" s="285"/>
      <c r="U8" s="285"/>
      <c r="V8" s="285"/>
    </row>
    <row r="9" spans="1:41" s="20" customFormat="1" ht="11.25" hidden="1" customHeight="1">
      <c r="A9" s="60" t="s">
        <v>39</v>
      </c>
      <c r="B9" s="22" t="s">
        <v>38</v>
      </c>
      <c r="C9" s="71">
        <v>1</v>
      </c>
      <c r="D9" s="170" t="s">
        <v>40</v>
      </c>
      <c r="E9" s="253">
        <v>0</v>
      </c>
      <c r="F9" s="253">
        <v>0</v>
      </c>
      <c r="G9" s="286">
        <v>25.866</v>
      </c>
      <c r="H9" s="287">
        <v>0.20799999999999999</v>
      </c>
      <c r="I9" s="288">
        <f t="shared" ref="I9:I26" si="0">ROUND(E9*G9,1)</f>
        <v>0</v>
      </c>
      <c r="J9" s="288">
        <f t="shared" ref="J9:J26" si="1">ROUND(E9*H9,1)</f>
        <v>0</v>
      </c>
      <c r="K9" s="288">
        <f t="shared" ref="K9:K26" si="2">I9+J9</f>
        <v>0</v>
      </c>
      <c r="L9" s="285"/>
      <c r="M9" s="285"/>
      <c r="N9" s="285"/>
      <c r="O9" s="285"/>
      <c r="P9" s="285"/>
      <c r="Q9" s="285"/>
      <c r="R9" s="285"/>
      <c r="S9" s="285"/>
      <c r="T9" s="285"/>
      <c r="U9" s="285"/>
      <c r="V9" s="285"/>
    </row>
    <row r="10" spans="1:41" s="20" customFormat="1" ht="11.25" hidden="1" customHeight="1">
      <c r="A10" s="60" t="s">
        <v>41</v>
      </c>
      <c r="B10" s="22" t="s">
        <v>38</v>
      </c>
      <c r="C10" s="71">
        <v>1</v>
      </c>
      <c r="D10" s="170" t="s">
        <v>40</v>
      </c>
      <c r="E10" s="253">
        <v>0</v>
      </c>
      <c r="F10" s="253">
        <v>0</v>
      </c>
      <c r="G10" s="286">
        <v>25.866</v>
      </c>
      <c r="H10" s="287">
        <v>0.20799999999999999</v>
      </c>
      <c r="I10" s="288">
        <f t="shared" si="0"/>
        <v>0</v>
      </c>
      <c r="J10" s="288">
        <f t="shared" si="1"/>
        <v>0</v>
      </c>
      <c r="K10" s="288">
        <f t="shared" si="2"/>
        <v>0</v>
      </c>
      <c r="L10" s="285"/>
      <c r="M10" s="285"/>
      <c r="N10" s="285"/>
      <c r="O10" s="285"/>
      <c r="P10" s="285"/>
      <c r="Q10" s="285"/>
      <c r="R10" s="285"/>
      <c r="S10" s="285"/>
      <c r="T10" s="285"/>
      <c r="U10" s="285"/>
      <c r="V10" s="285"/>
    </row>
    <row r="11" spans="1:41" s="20" customFormat="1" ht="11.25" hidden="1" customHeight="1">
      <c r="A11" s="60" t="s">
        <v>42</v>
      </c>
      <c r="B11" s="22" t="s">
        <v>38</v>
      </c>
      <c r="C11" s="71">
        <v>1</v>
      </c>
      <c r="D11" s="170" t="s">
        <v>40</v>
      </c>
      <c r="E11" s="253">
        <v>0</v>
      </c>
      <c r="F11" s="253">
        <v>0</v>
      </c>
      <c r="G11" s="286">
        <v>25.866</v>
      </c>
      <c r="H11" s="287">
        <v>0.20799999999999999</v>
      </c>
      <c r="I11" s="288">
        <f t="shared" si="0"/>
        <v>0</v>
      </c>
      <c r="J11" s="288">
        <f t="shared" si="1"/>
        <v>0</v>
      </c>
      <c r="K11" s="288">
        <f t="shared" si="2"/>
        <v>0</v>
      </c>
      <c r="L11" s="285"/>
      <c r="M11" s="285"/>
      <c r="N11" s="285"/>
      <c r="O11" s="285"/>
      <c r="P11" s="285"/>
      <c r="Q11" s="285"/>
      <c r="R11" s="285"/>
      <c r="S11" s="285"/>
      <c r="T11" s="285"/>
      <c r="U11" s="285"/>
      <c r="V11" s="285"/>
    </row>
    <row r="12" spans="1:41" s="20" customFormat="1" ht="11.25" hidden="1" customHeight="1">
      <c r="A12" s="60" t="s">
        <v>43</v>
      </c>
      <c r="B12" s="22" t="s">
        <v>38</v>
      </c>
      <c r="C12" s="71">
        <v>1</v>
      </c>
      <c r="D12" s="170" t="s">
        <v>40</v>
      </c>
      <c r="E12" s="253">
        <v>0</v>
      </c>
      <c r="F12" s="253">
        <v>0</v>
      </c>
      <c r="G12" s="286">
        <v>25.866</v>
      </c>
      <c r="H12" s="287">
        <v>0.20799999999999999</v>
      </c>
      <c r="I12" s="288">
        <f t="shared" si="0"/>
        <v>0</v>
      </c>
      <c r="J12" s="288">
        <f t="shared" si="1"/>
        <v>0</v>
      </c>
      <c r="K12" s="288">
        <f t="shared" si="2"/>
        <v>0</v>
      </c>
      <c r="L12" s="285"/>
      <c r="M12" s="285"/>
      <c r="N12" s="285"/>
      <c r="O12" s="285"/>
      <c r="P12" s="285"/>
      <c r="Q12" s="285"/>
      <c r="R12" s="285"/>
      <c r="S12" s="285"/>
      <c r="T12" s="285"/>
      <c r="U12" s="285"/>
      <c r="V12" s="285"/>
    </row>
    <row r="13" spans="1:41" s="20" customFormat="1" ht="11.25" hidden="1" customHeight="1">
      <c r="A13" s="60" t="s">
        <v>44</v>
      </c>
      <c r="B13" s="22" t="s">
        <v>38</v>
      </c>
      <c r="C13" s="71">
        <v>1</v>
      </c>
      <c r="D13" s="170" t="s">
        <v>40</v>
      </c>
      <c r="E13" s="253">
        <v>0</v>
      </c>
      <c r="F13" s="253">
        <v>0</v>
      </c>
      <c r="G13" s="286">
        <v>25.866</v>
      </c>
      <c r="H13" s="287">
        <v>0.20799999999999999</v>
      </c>
      <c r="I13" s="288">
        <f t="shared" si="0"/>
        <v>0</v>
      </c>
      <c r="J13" s="288">
        <f t="shared" si="1"/>
        <v>0</v>
      </c>
      <c r="K13" s="288">
        <f t="shared" si="2"/>
        <v>0</v>
      </c>
      <c r="L13" s="285"/>
      <c r="M13" s="285"/>
      <c r="N13" s="285"/>
      <c r="O13" s="285"/>
      <c r="P13" s="285"/>
      <c r="Q13" s="285"/>
      <c r="R13" s="285"/>
      <c r="S13" s="285"/>
      <c r="T13" s="285"/>
      <c r="U13" s="285"/>
      <c r="V13" s="285"/>
    </row>
    <row r="14" spans="1:41" s="20" customFormat="1" ht="11.25" hidden="1" customHeight="1">
      <c r="A14" s="60" t="s">
        <v>45</v>
      </c>
      <c r="B14" s="22" t="s">
        <v>38</v>
      </c>
      <c r="C14" s="71">
        <v>1</v>
      </c>
      <c r="D14" s="170" t="s">
        <v>40</v>
      </c>
      <c r="E14" s="253">
        <v>0</v>
      </c>
      <c r="F14" s="253">
        <v>0</v>
      </c>
      <c r="G14" s="286">
        <v>25.866</v>
      </c>
      <c r="H14" s="287">
        <v>0.20799999999999999</v>
      </c>
      <c r="I14" s="288">
        <f t="shared" si="0"/>
        <v>0</v>
      </c>
      <c r="J14" s="288">
        <f t="shared" si="1"/>
        <v>0</v>
      </c>
      <c r="K14" s="288">
        <f t="shared" si="2"/>
        <v>0</v>
      </c>
      <c r="L14" s="285"/>
      <c r="M14" s="285"/>
      <c r="N14" s="285"/>
      <c r="O14" s="285"/>
      <c r="P14" s="285"/>
      <c r="Q14" s="285"/>
      <c r="R14" s="285"/>
      <c r="S14" s="285"/>
      <c r="T14" s="285"/>
      <c r="U14" s="285"/>
      <c r="V14" s="285"/>
    </row>
    <row r="15" spans="1:41" s="20" customFormat="1" ht="11.25" hidden="1" customHeight="1">
      <c r="A15" s="60" t="s">
        <v>46</v>
      </c>
      <c r="B15" s="22" t="s">
        <v>38</v>
      </c>
      <c r="C15" s="71">
        <v>1</v>
      </c>
      <c r="D15" s="170" t="s">
        <v>40</v>
      </c>
      <c r="E15" s="289">
        <v>0</v>
      </c>
      <c r="F15" s="253">
        <v>0</v>
      </c>
      <c r="G15" s="286">
        <v>25.866</v>
      </c>
      <c r="H15" s="287">
        <v>0.20799999999999999</v>
      </c>
      <c r="I15" s="288">
        <f t="shared" si="0"/>
        <v>0</v>
      </c>
      <c r="J15" s="288">
        <f t="shared" si="1"/>
        <v>0</v>
      </c>
      <c r="K15" s="288">
        <f t="shared" si="2"/>
        <v>0</v>
      </c>
      <c r="L15" s="285"/>
      <c r="M15" s="285"/>
      <c r="N15" s="285"/>
      <c r="O15" s="285"/>
      <c r="P15" s="285"/>
      <c r="Q15" s="285"/>
      <c r="R15" s="285"/>
      <c r="S15" s="285"/>
      <c r="T15" s="285"/>
      <c r="U15" s="285"/>
      <c r="V15" s="285"/>
    </row>
    <row r="16" spans="1:41" s="20" customFormat="1" ht="11.25" hidden="1" customHeight="1">
      <c r="A16" s="60" t="s">
        <v>47</v>
      </c>
      <c r="B16" s="22" t="s">
        <v>38</v>
      </c>
      <c r="C16" s="71">
        <v>1</v>
      </c>
      <c r="D16" s="170" t="s">
        <v>40</v>
      </c>
      <c r="E16" s="253">
        <v>0</v>
      </c>
      <c r="F16" s="253">
        <v>0</v>
      </c>
      <c r="G16" s="286">
        <v>25.866</v>
      </c>
      <c r="H16" s="287">
        <v>0.20799999999999999</v>
      </c>
      <c r="I16" s="288">
        <f t="shared" si="0"/>
        <v>0</v>
      </c>
      <c r="J16" s="288">
        <f t="shared" si="1"/>
        <v>0</v>
      </c>
      <c r="K16" s="288">
        <f t="shared" si="2"/>
        <v>0</v>
      </c>
      <c r="L16" s="285"/>
      <c r="M16" s="285"/>
      <c r="N16" s="285"/>
      <c r="O16" s="285"/>
      <c r="P16" s="285"/>
      <c r="Q16" s="285"/>
      <c r="R16" s="285"/>
      <c r="S16" s="285"/>
      <c r="T16" s="285"/>
      <c r="U16" s="285"/>
      <c r="V16" s="285"/>
    </row>
    <row r="17" spans="1:22" s="20" customFormat="1" ht="11.25" hidden="1" customHeight="1">
      <c r="A17" s="60" t="s">
        <v>48</v>
      </c>
      <c r="B17" s="22" t="s">
        <v>38</v>
      </c>
      <c r="C17" s="71">
        <v>0</v>
      </c>
      <c r="D17" s="170" t="s">
        <v>40</v>
      </c>
      <c r="E17" s="253">
        <v>0</v>
      </c>
      <c r="F17" s="253">
        <v>0</v>
      </c>
      <c r="G17" s="286">
        <v>25.866</v>
      </c>
      <c r="H17" s="287">
        <v>0.20799999999999999</v>
      </c>
      <c r="I17" s="288">
        <f t="shared" si="0"/>
        <v>0</v>
      </c>
      <c r="J17" s="288">
        <f t="shared" si="1"/>
        <v>0</v>
      </c>
      <c r="K17" s="288">
        <f t="shared" si="2"/>
        <v>0</v>
      </c>
      <c r="L17" s="285"/>
      <c r="M17" s="285"/>
      <c r="N17" s="285"/>
      <c r="O17" s="285"/>
      <c r="P17" s="285"/>
      <c r="Q17" s="285"/>
      <c r="R17" s="285"/>
      <c r="S17" s="285"/>
      <c r="T17" s="285"/>
      <c r="U17" s="285"/>
      <c r="V17" s="285"/>
    </row>
    <row r="18" spans="1:22" s="20" customFormat="1" ht="11.25" hidden="1" customHeight="1">
      <c r="A18" s="60" t="s">
        <v>49</v>
      </c>
      <c r="B18" s="22" t="s">
        <v>38</v>
      </c>
      <c r="C18" s="71">
        <v>1</v>
      </c>
      <c r="D18" s="170" t="s">
        <v>40</v>
      </c>
      <c r="E18" s="253">
        <v>0</v>
      </c>
      <c r="F18" s="253">
        <v>0</v>
      </c>
      <c r="G18" s="286">
        <v>25.866</v>
      </c>
      <c r="H18" s="287">
        <v>0.20799999999999999</v>
      </c>
      <c r="I18" s="288">
        <f t="shared" si="0"/>
        <v>0</v>
      </c>
      <c r="J18" s="288">
        <f t="shared" si="1"/>
        <v>0</v>
      </c>
      <c r="K18" s="288">
        <f t="shared" si="2"/>
        <v>0</v>
      </c>
      <c r="L18" s="285"/>
      <c r="M18" s="285"/>
      <c r="N18" s="285"/>
      <c r="O18" s="285"/>
      <c r="P18" s="285"/>
      <c r="Q18" s="285"/>
      <c r="R18" s="285"/>
      <c r="S18" s="285"/>
      <c r="T18" s="285"/>
      <c r="U18" s="285"/>
      <c r="V18" s="285"/>
    </row>
    <row r="19" spans="1:22" s="20" customFormat="1" ht="11.25" hidden="1" customHeight="1">
      <c r="A19" s="60" t="s">
        <v>50</v>
      </c>
      <c r="B19" s="22" t="s">
        <v>38</v>
      </c>
      <c r="C19" s="71">
        <v>1</v>
      </c>
      <c r="D19" s="170" t="s">
        <v>40</v>
      </c>
      <c r="E19" s="253">
        <v>0</v>
      </c>
      <c r="F19" s="253">
        <v>0</v>
      </c>
      <c r="G19" s="286">
        <v>25.866</v>
      </c>
      <c r="H19" s="287">
        <v>0.20799999999999999</v>
      </c>
      <c r="I19" s="288">
        <f t="shared" si="0"/>
        <v>0</v>
      </c>
      <c r="J19" s="288">
        <f t="shared" si="1"/>
        <v>0</v>
      </c>
      <c r="K19" s="288">
        <f t="shared" si="2"/>
        <v>0</v>
      </c>
      <c r="L19" s="285"/>
      <c r="M19" s="285"/>
      <c r="N19" s="285"/>
      <c r="O19" s="285"/>
      <c r="P19" s="285"/>
      <c r="Q19" s="285"/>
      <c r="R19" s="285"/>
      <c r="S19" s="285"/>
      <c r="T19" s="285"/>
      <c r="U19" s="285"/>
      <c r="V19" s="285"/>
    </row>
    <row r="20" spans="1:22" s="20" customFormat="1" ht="11.25" hidden="1" customHeight="1">
      <c r="A20" s="60" t="s">
        <v>51</v>
      </c>
      <c r="B20" s="22" t="s">
        <v>38</v>
      </c>
      <c r="C20" s="71">
        <v>1</v>
      </c>
      <c r="D20" s="170" t="s">
        <v>40</v>
      </c>
      <c r="E20" s="253">
        <v>0</v>
      </c>
      <c r="F20" s="253">
        <v>0</v>
      </c>
      <c r="G20" s="286">
        <v>25.866</v>
      </c>
      <c r="H20" s="287">
        <v>0.20799999999999999</v>
      </c>
      <c r="I20" s="288">
        <f t="shared" si="0"/>
        <v>0</v>
      </c>
      <c r="J20" s="288">
        <f t="shared" si="1"/>
        <v>0</v>
      </c>
      <c r="K20" s="288">
        <f t="shared" si="2"/>
        <v>0</v>
      </c>
      <c r="L20" s="285"/>
      <c r="M20" s="285"/>
      <c r="N20" s="285"/>
      <c r="O20" s="285"/>
      <c r="P20" s="285"/>
      <c r="Q20" s="285"/>
      <c r="R20" s="285"/>
      <c r="S20" s="285"/>
      <c r="T20" s="285"/>
      <c r="U20" s="285"/>
      <c r="V20" s="285"/>
    </row>
    <row r="21" spans="1:22" s="20" customFormat="1" ht="11.25" hidden="1" customHeight="1">
      <c r="A21" s="60" t="s">
        <v>52</v>
      </c>
      <c r="B21" s="22" t="s">
        <v>38</v>
      </c>
      <c r="C21" s="71">
        <v>1</v>
      </c>
      <c r="D21" s="170" t="s">
        <v>40</v>
      </c>
      <c r="E21" s="253">
        <v>0</v>
      </c>
      <c r="F21" s="253">
        <v>0</v>
      </c>
      <c r="G21" s="286">
        <v>25.866</v>
      </c>
      <c r="H21" s="287">
        <v>0.20799999999999999</v>
      </c>
      <c r="I21" s="288">
        <f t="shared" si="0"/>
        <v>0</v>
      </c>
      <c r="J21" s="288">
        <f t="shared" si="1"/>
        <v>0</v>
      </c>
      <c r="K21" s="288">
        <f t="shared" si="2"/>
        <v>0</v>
      </c>
      <c r="L21" s="285"/>
      <c r="M21" s="285"/>
      <c r="N21" s="285"/>
      <c r="O21" s="285"/>
      <c r="P21" s="285"/>
      <c r="Q21" s="285"/>
      <c r="R21" s="285"/>
      <c r="S21" s="285"/>
      <c r="T21" s="285"/>
      <c r="U21" s="285"/>
      <c r="V21" s="285"/>
    </row>
    <row r="22" spans="1:22" s="20" customFormat="1" ht="11.25" hidden="1" customHeight="1">
      <c r="A22" s="60" t="s">
        <v>53</v>
      </c>
      <c r="B22" s="22" t="s">
        <v>38</v>
      </c>
      <c r="C22" s="71">
        <v>1</v>
      </c>
      <c r="D22" s="170" t="s">
        <v>40</v>
      </c>
      <c r="E22" s="253">
        <v>0</v>
      </c>
      <c r="F22" s="253">
        <v>0</v>
      </c>
      <c r="G22" s="286">
        <v>25.866</v>
      </c>
      <c r="H22" s="287">
        <v>0.20799999999999999</v>
      </c>
      <c r="I22" s="288">
        <f t="shared" si="0"/>
        <v>0</v>
      </c>
      <c r="J22" s="288">
        <f t="shared" si="1"/>
        <v>0</v>
      </c>
      <c r="K22" s="288">
        <f t="shared" si="2"/>
        <v>0</v>
      </c>
      <c r="L22" s="285"/>
      <c r="M22" s="285"/>
      <c r="N22" s="285"/>
      <c r="O22" s="285"/>
      <c r="P22" s="285"/>
      <c r="Q22" s="285"/>
      <c r="R22" s="285"/>
      <c r="S22" s="285"/>
      <c r="T22" s="285"/>
      <c r="U22" s="285"/>
      <c r="V22" s="285"/>
    </row>
    <row r="23" spans="1:22" s="20" customFormat="1" ht="11.25" hidden="1" customHeight="1">
      <c r="A23" s="60" t="s">
        <v>54</v>
      </c>
      <c r="B23" s="22" t="s">
        <v>38</v>
      </c>
      <c r="C23" s="71">
        <v>2</v>
      </c>
      <c r="D23" s="170" t="s">
        <v>40</v>
      </c>
      <c r="E23" s="253">
        <v>0</v>
      </c>
      <c r="F23" s="253">
        <v>0</v>
      </c>
      <c r="G23" s="286">
        <v>25.866</v>
      </c>
      <c r="H23" s="287">
        <v>0.20799999999999999</v>
      </c>
      <c r="I23" s="288">
        <f t="shared" si="0"/>
        <v>0</v>
      </c>
      <c r="J23" s="288">
        <f t="shared" si="1"/>
        <v>0</v>
      </c>
      <c r="K23" s="288">
        <f t="shared" si="2"/>
        <v>0</v>
      </c>
      <c r="L23" s="285"/>
      <c r="M23" s="285"/>
      <c r="N23" s="285"/>
      <c r="O23" s="285"/>
      <c r="P23" s="285"/>
      <c r="Q23" s="285"/>
      <c r="R23" s="285"/>
      <c r="S23" s="285"/>
      <c r="T23" s="285"/>
      <c r="U23" s="285"/>
      <c r="V23" s="285"/>
    </row>
    <row r="24" spans="1:22" s="20" customFormat="1" ht="11.25" hidden="1" customHeight="1">
      <c r="A24" s="60" t="s">
        <v>55</v>
      </c>
      <c r="B24" s="22" t="s">
        <v>38</v>
      </c>
      <c r="C24" s="71">
        <v>1</v>
      </c>
      <c r="D24" s="170" t="s">
        <v>40</v>
      </c>
      <c r="E24" s="253">
        <v>0</v>
      </c>
      <c r="F24" s="253">
        <v>0</v>
      </c>
      <c r="G24" s="286">
        <v>25.866</v>
      </c>
      <c r="H24" s="287">
        <v>0.20799999999999999</v>
      </c>
      <c r="I24" s="288">
        <f t="shared" si="0"/>
        <v>0</v>
      </c>
      <c r="J24" s="288">
        <f t="shared" si="1"/>
        <v>0</v>
      </c>
      <c r="K24" s="288">
        <f t="shared" si="2"/>
        <v>0</v>
      </c>
      <c r="L24" s="285"/>
      <c r="M24" s="285"/>
      <c r="N24" s="285"/>
      <c r="O24" s="285"/>
      <c r="P24" s="285"/>
      <c r="Q24" s="285"/>
      <c r="R24" s="285"/>
      <c r="S24" s="285"/>
      <c r="T24" s="285"/>
      <c r="U24" s="285"/>
      <c r="V24" s="285"/>
    </row>
    <row r="25" spans="1:22" s="20" customFormat="1" ht="11.25" hidden="1" customHeight="1">
      <c r="A25" s="60" t="s">
        <v>56</v>
      </c>
      <c r="B25" s="22" t="s">
        <v>38</v>
      </c>
      <c r="C25" s="71">
        <v>1</v>
      </c>
      <c r="D25" s="170" t="s">
        <v>40</v>
      </c>
      <c r="E25" s="253">
        <v>0</v>
      </c>
      <c r="F25" s="253">
        <v>0</v>
      </c>
      <c r="G25" s="286">
        <v>25.866</v>
      </c>
      <c r="H25" s="287">
        <v>0.20799999999999999</v>
      </c>
      <c r="I25" s="288">
        <f t="shared" si="0"/>
        <v>0</v>
      </c>
      <c r="J25" s="288">
        <f t="shared" si="1"/>
        <v>0</v>
      </c>
      <c r="K25" s="288">
        <f t="shared" si="2"/>
        <v>0</v>
      </c>
      <c r="L25" s="285"/>
      <c r="M25" s="285"/>
      <c r="N25" s="285"/>
      <c r="O25" s="285"/>
      <c r="P25" s="285"/>
      <c r="Q25" s="285"/>
      <c r="R25" s="285"/>
      <c r="S25" s="285"/>
      <c r="T25" s="285"/>
      <c r="U25" s="285"/>
      <c r="V25" s="285"/>
    </row>
    <row r="26" spans="1:22" s="20" customFormat="1" ht="11.25" hidden="1" customHeight="1">
      <c r="A26" s="60" t="s">
        <v>57</v>
      </c>
      <c r="B26" s="22" t="s">
        <v>38</v>
      </c>
      <c r="C26" s="71">
        <v>1</v>
      </c>
      <c r="D26" s="170" t="s">
        <v>40</v>
      </c>
      <c r="E26" s="253">
        <v>0</v>
      </c>
      <c r="F26" s="253">
        <v>0</v>
      </c>
      <c r="G26" s="286">
        <v>25.866</v>
      </c>
      <c r="H26" s="287">
        <v>0.20799999999999999</v>
      </c>
      <c r="I26" s="288">
        <f t="shared" si="0"/>
        <v>0</v>
      </c>
      <c r="J26" s="288">
        <f t="shared" si="1"/>
        <v>0</v>
      </c>
      <c r="K26" s="288">
        <f t="shared" si="2"/>
        <v>0</v>
      </c>
      <c r="L26" s="285"/>
      <c r="M26" s="285"/>
      <c r="N26" s="285"/>
      <c r="O26" s="285"/>
      <c r="P26" s="285"/>
      <c r="Q26" s="285"/>
      <c r="R26" s="285"/>
      <c r="S26" s="285"/>
      <c r="T26" s="285"/>
      <c r="U26" s="285"/>
      <c r="V26" s="285"/>
    </row>
    <row r="27" spans="1:22" s="20" customFormat="1" ht="11.25" customHeight="1">
      <c r="A27" s="98" t="s">
        <v>58</v>
      </c>
      <c r="B27" s="36" t="str">
        <f>'Таб. 1._Общ_гр_ '!B27</f>
        <v>Баганский район</v>
      </c>
      <c r="C27" s="179">
        <f>SUM(C9:C26)</f>
        <v>18</v>
      </c>
      <c r="D27" s="179"/>
      <c r="E27" s="179">
        <f>SUM(E9:E26)</f>
        <v>0</v>
      </c>
      <c r="F27" s="179">
        <f>SUM(F9:F26)</f>
        <v>0</v>
      </c>
      <c r="G27" s="179"/>
      <c r="H27" s="179"/>
      <c r="I27" s="179">
        <f>SUM(I9:I26)</f>
        <v>0</v>
      </c>
      <c r="J27" s="179">
        <f>SUM(J9:J26)</f>
        <v>0</v>
      </c>
      <c r="K27" s="179">
        <f>SUM(K9:K26)</f>
        <v>0</v>
      </c>
      <c r="L27" s="285"/>
      <c r="M27" s="285"/>
      <c r="N27" s="285"/>
      <c r="O27" s="285"/>
      <c r="P27" s="285"/>
      <c r="Q27" s="285"/>
      <c r="R27" s="285"/>
      <c r="S27" s="285"/>
      <c r="T27" s="285"/>
      <c r="U27" s="285"/>
      <c r="V27" s="285"/>
    </row>
    <row r="28" spans="1:22" s="20" customFormat="1" ht="11.25" hidden="1" customHeight="1">
      <c r="A28" s="14" t="str">
        <f>'Таб. 1._Общ_гр_ '!A28</f>
        <v>Барабинский район</v>
      </c>
      <c r="B28" s="290"/>
      <c r="C28" s="290"/>
      <c r="D28" s="290"/>
      <c r="E28" s="290"/>
      <c r="F28" s="290"/>
      <c r="G28" s="285"/>
      <c r="H28" s="285"/>
      <c r="I28" s="285"/>
      <c r="J28" s="285"/>
      <c r="K28" s="285"/>
      <c r="L28" s="285"/>
      <c r="M28" s="285"/>
      <c r="N28" s="285"/>
      <c r="O28" s="285"/>
      <c r="P28" s="285"/>
      <c r="Q28" s="285"/>
      <c r="R28" s="285"/>
      <c r="S28" s="285"/>
      <c r="T28" s="285"/>
      <c r="U28" s="285"/>
      <c r="V28" s="285"/>
    </row>
    <row r="29" spans="1:22" s="20" customFormat="1" ht="11.25" hidden="1" customHeight="1">
      <c r="A29" s="60" t="s">
        <v>60</v>
      </c>
      <c r="B29" s="22" t="s">
        <v>59</v>
      </c>
      <c r="C29" s="71">
        <v>1</v>
      </c>
      <c r="D29" s="170" t="s">
        <v>61</v>
      </c>
      <c r="E29" s="253"/>
      <c r="F29" s="253"/>
      <c r="G29" s="286">
        <v>20.686</v>
      </c>
      <c r="H29" s="287">
        <v>0.20799999999999999</v>
      </c>
      <c r="I29" s="288">
        <f t="shared" ref="I29:I57" si="3">ROUND(E29*G29,1)</f>
        <v>0</v>
      </c>
      <c r="J29" s="288">
        <f t="shared" ref="J29:J57" si="4">ROUND(E29*H29,1)</f>
        <v>0</v>
      </c>
      <c r="K29" s="288">
        <f t="shared" ref="K29:K57" si="5">I29+J29</f>
        <v>0</v>
      </c>
      <c r="L29" s="285"/>
      <c r="M29" s="285"/>
      <c r="N29" s="285"/>
      <c r="O29" s="285"/>
      <c r="P29" s="285"/>
      <c r="Q29" s="285"/>
      <c r="R29" s="285"/>
      <c r="S29" s="285"/>
      <c r="T29" s="285"/>
      <c r="U29" s="285"/>
      <c r="V29" s="285"/>
    </row>
    <row r="30" spans="1:22" s="20" customFormat="1" ht="11.25" hidden="1" customHeight="1">
      <c r="A30" s="60" t="s">
        <v>62</v>
      </c>
      <c r="B30" s="22" t="s">
        <v>59</v>
      </c>
      <c r="C30" s="71">
        <v>1</v>
      </c>
      <c r="D30" s="170" t="s">
        <v>61</v>
      </c>
      <c r="E30" s="253"/>
      <c r="F30" s="253"/>
      <c r="G30" s="286">
        <v>20.686</v>
      </c>
      <c r="H30" s="287">
        <v>0.20799999999999999</v>
      </c>
      <c r="I30" s="288">
        <f t="shared" si="3"/>
        <v>0</v>
      </c>
      <c r="J30" s="288">
        <f t="shared" si="4"/>
        <v>0</v>
      </c>
      <c r="K30" s="288">
        <f t="shared" si="5"/>
        <v>0</v>
      </c>
      <c r="L30" s="285"/>
      <c r="M30" s="285"/>
      <c r="N30" s="285"/>
      <c r="O30" s="285"/>
      <c r="P30" s="285"/>
      <c r="Q30" s="285"/>
      <c r="R30" s="285"/>
      <c r="S30" s="285"/>
      <c r="T30" s="285"/>
      <c r="U30" s="285"/>
      <c r="V30" s="285"/>
    </row>
    <row r="31" spans="1:22" s="20" customFormat="1" ht="11.25" hidden="1" customHeight="1">
      <c r="A31" s="60" t="s">
        <v>63</v>
      </c>
      <c r="B31" s="22" t="s">
        <v>59</v>
      </c>
      <c r="C31" s="71">
        <v>1</v>
      </c>
      <c r="D31" s="170" t="s">
        <v>61</v>
      </c>
      <c r="E31" s="253"/>
      <c r="F31" s="253"/>
      <c r="G31" s="286">
        <v>20.686</v>
      </c>
      <c r="H31" s="287">
        <v>0.20799999999999999</v>
      </c>
      <c r="I31" s="288">
        <f t="shared" si="3"/>
        <v>0</v>
      </c>
      <c r="J31" s="288">
        <f t="shared" si="4"/>
        <v>0</v>
      </c>
      <c r="K31" s="288">
        <f t="shared" si="5"/>
        <v>0</v>
      </c>
      <c r="L31" s="285"/>
      <c r="M31" s="285"/>
      <c r="N31" s="285"/>
      <c r="O31" s="285"/>
      <c r="P31" s="285"/>
      <c r="Q31" s="285"/>
      <c r="R31" s="285"/>
      <c r="S31" s="285"/>
      <c r="T31" s="285"/>
      <c r="U31" s="285"/>
      <c r="V31" s="285"/>
    </row>
    <row r="32" spans="1:22" s="20" customFormat="1" ht="11.25" hidden="1" customHeight="1">
      <c r="A32" s="60" t="s">
        <v>64</v>
      </c>
      <c r="B32" s="22" t="s">
        <v>59</v>
      </c>
      <c r="C32" s="71">
        <v>1</v>
      </c>
      <c r="D32" s="170" t="s">
        <v>61</v>
      </c>
      <c r="E32" s="253"/>
      <c r="F32" s="253"/>
      <c r="G32" s="286">
        <v>20.686</v>
      </c>
      <c r="H32" s="287">
        <v>0.20799999999999999</v>
      </c>
      <c r="I32" s="288">
        <f t="shared" si="3"/>
        <v>0</v>
      </c>
      <c r="J32" s="288">
        <f t="shared" si="4"/>
        <v>0</v>
      </c>
      <c r="K32" s="288">
        <f t="shared" si="5"/>
        <v>0</v>
      </c>
      <c r="L32" s="285"/>
      <c r="M32" s="285"/>
      <c r="N32" s="285"/>
      <c r="O32" s="285"/>
      <c r="P32" s="285"/>
      <c r="Q32" s="285"/>
      <c r="R32" s="285"/>
      <c r="S32" s="285"/>
      <c r="T32" s="285"/>
      <c r="U32" s="285"/>
      <c r="V32" s="285"/>
    </row>
    <row r="33" spans="1:22" s="20" customFormat="1" ht="11.25" hidden="1" customHeight="1">
      <c r="A33" s="60" t="s">
        <v>65</v>
      </c>
      <c r="B33" s="22" t="s">
        <v>59</v>
      </c>
      <c r="C33" s="71">
        <v>1</v>
      </c>
      <c r="D33" s="170" t="s">
        <v>61</v>
      </c>
      <c r="E33" s="253"/>
      <c r="F33" s="253"/>
      <c r="G33" s="286">
        <v>20.686</v>
      </c>
      <c r="H33" s="287">
        <v>0.20799999999999999</v>
      </c>
      <c r="I33" s="288">
        <f t="shared" si="3"/>
        <v>0</v>
      </c>
      <c r="J33" s="288">
        <f t="shared" si="4"/>
        <v>0</v>
      </c>
      <c r="K33" s="288">
        <f t="shared" si="5"/>
        <v>0</v>
      </c>
      <c r="L33" s="285"/>
      <c r="M33" s="285"/>
      <c r="N33" s="285"/>
      <c r="O33" s="285"/>
      <c r="P33" s="285"/>
      <c r="Q33" s="285"/>
      <c r="R33" s="285"/>
      <c r="S33" s="285"/>
      <c r="T33" s="285"/>
      <c r="U33" s="285"/>
      <c r="V33" s="285"/>
    </row>
    <row r="34" spans="1:22" s="20" customFormat="1" ht="11.25" hidden="1" customHeight="1">
      <c r="A34" s="60" t="s">
        <v>66</v>
      </c>
      <c r="B34" s="22" t="s">
        <v>59</v>
      </c>
      <c r="C34" s="71">
        <v>1</v>
      </c>
      <c r="D34" s="170" t="s">
        <v>61</v>
      </c>
      <c r="E34" s="253"/>
      <c r="F34" s="253"/>
      <c r="G34" s="286">
        <v>20.686</v>
      </c>
      <c r="H34" s="287">
        <v>0.20799999999999999</v>
      </c>
      <c r="I34" s="288">
        <f t="shared" si="3"/>
        <v>0</v>
      </c>
      <c r="J34" s="288">
        <f t="shared" si="4"/>
        <v>0</v>
      </c>
      <c r="K34" s="288">
        <f t="shared" si="5"/>
        <v>0</v>
      </c>
      <c r="L34" s="285"/>
      <c r="M34" s="285"/>
      <c r="N34" s="285"/>
      <c r="O34" s="285"/>
      <c r="P34" s="285"/>
      <c r="Q34" s="285"/>
      <c r="R34" s="285"/>
      <c r="S34" s="285"/>
      <c r="T34" s="285"/>
      <c r="U34" s="285"/>
      <c r="V34" s="285"/>
    </row>
    <row r="35" spans="1:22" s="20" customFormat="1" ht="11.25" hidden="1" customHeight="1">
      <c r="A35" s="60" t="s">
        <v>67</v>
      </c>
      <c r="B35" s="22" t="s">
        <v>59</v>
      </c>
      <c r="C35" s="71">
        <v>1</v>
      </c>
      <c r="D35" s="170" t="s">
        <v>61</v>
      </c>
      <c r="E35" s="253"/>
      <c r="F35" s="253"/>
      <c r="G35" s="286">
        <v>20.686</v>
      </c>
      <c r="H35" s="287">
        <v>0.20799999999999999</v>
      </c>
      <c r="I35" s="288">
        <f t="shared" si="3"/>
        <v>0</v>
      </c>
      <c r="J35" s="288">
        <f t="shared" si="4"/>
        <v>0</v>
      </c>
      <c r="K35" s="288">
        <f t="shared" si="5"/>
        <v>0</v>
      </c>
      <c r="L35" s="285"/>
      <c r="M35" s="285"/>
      <c r="N35" s="285"/>
      <c r="O35" s="285"/>
      <c r="P35" s="285"/>
      <c r="Q35" s="285"/>
      <c r="R35" s="285"/>
      <c r="S35" s="285"/>
      <c r="T35" s="285"/>
      <c r="U35" s="285"/>
      <c r="V35" s="285"/>
    </row>
    <row r="36" spans="1:22" s="20" customFormat="1" ht="11.25" hidden="1" customHeight="1">
      <c r="A36" s="60" t="s">
        <v>68</v>
      </c>
      <c r="B36" s="22" t="s">
        <v>59</v>
      </c>
      <c r="C36" s="71">
        <v>1</v>
      </c>
      <c r="D36" s="170" t="s">
        <v>61</v>
      </c>
      <c r="E36" s="253"/>
      <c r="F36" s="253"/>
      <c r="G36" s="286">
        <v>20.686</v>
      </c>
      <c r="H36" s="287">
        <v>0.20799999999999999</v>
      </c>
      <c r="I36" s="288">
        <f t="shared" si="3"/>
        <v>0</v>
      </c>
      <c r="J36" s="288">
        <f t="shared" si="4"/>
        <v>0</v>
      </c>
      <c r="K36" s="288">
        <f t="shared" si="5"/>
        <v>0</v>
      </c>
      <c r="L36" s="285"/>
      <c r="M36" s="285"/>
      <c r="N36" s="285"/>
      <c r="O36" s="285"/>
      <c r="P36" s="285"/>
      <c r="Q36" s="285"/>
      <c r="R36" s="285"/>
      <c r="S36" s="285"/>
      <c r="T36" s="285"/>
      <c r="U36" s="285"/>
      <c r="V36" s="285"/>
    </row>
    <row r="37" spans="1:22" s="20" customFormat="1" ht="11.25" hidden="1" customHeight="1">
      <c r="A37" s="60" t="s">
        <v>69</v>
      </c>
      <c r="B37" s="22" t="s">
        <v>59</v>
      </c>
      <c r="C37" s="71">
        <v>1</v>
      </c>
      <c r="D37" s="170" t="s">
        <v>40</v>
      </c>
      <c r="E37" s="253"/>
      <c r="F37" s="253"/>
      <c r="G37" s="286">
        <v>25.866</v>
      </c>
      <c r="H37" s="287">
        <v>0.20799999999999999</v>
      </c>
      <c r="I37" s="288">
        <f t="shared" si="3"/>
        <v>0</v>
      </c>
      <c r="J37" s="288">
        <f t="shared" si="4"/>
        <v>0</v>
      </c>
      <c r="K37" s="288">
        <f t="shared" si="5"/>
        <v>0</v>
      </c>
      <c r="L37" s="285"/>
      <c r="M37" s="285"/>
      <c r="N37" s="285"/>
      <c r="O37" s="285"/>
      <c r="P37" s="285"/>
      <c r="Q37" s="285"/>
      <c r="R37" s="285"/>
      <c r="S37" s="285"/>
      <c r="T37" s="285"/>
      <c r="U37" s="285"/>
      <c r="V37" s="285"/>
    </row>
    <row r="38" spans="1:22" s="20" customFormat="1" ht="11.25" hidden="1" customHeight="1">
      <c r="A38" s="60" t="s">
        <v>70</v>
      </c>
      <c r="B38" s="22" t="s">
        <v>59</v>
      </c>
      <c r="C38" s="71">
        <v>1</v>
      </c>
      <c r="D38" s="170" t="s">
        <v>40</v>
      </c>
      <c r="E38" s="253"/>
      <c r="F38" s="253"/>
      <c r="G38" s="286">
        <v>25.866</v>
      </c>
      <c r="H38" s="287">
        <v>0.20799999999999999</v>
      </c>
      <c r="I38" s="288">
        <f t="shared" si="3"/>
        <v>0</v>
      </c>
      <c r="J38" s="288">
        <f t="shared" si="4"/>
        <v>0</v>
      </c>
      <c r="K38" s="288">
        <f t="shared" si="5"/>
        <v>0</v>
      </c>
      <c r="L38" s="285"/>
      <c r="M38" s="285"/>
      <c r="N38" s="285"/>
      <c r="O38" s="285"/>
      <c r="P38" s="285"/>
      <c r="Q38" s="285"/>
      <c r="R38" s="285"/>
      <c r="S38" s="285"/>
      <c r="T38" s="285"/>
      <c r="U38" s="285"/>
      <c r="V38" s="285"/>
    </row>
    <row r="39" spans="1:22" s="20" customFormat="1" ht="11.25" hidden="1" customHeight="1">
      <c r="A39" s="60" t="s">
        <v>71</v>
      </c>
      <c r="B39" s="22" t="s">
        <v>59</v>
      </c>
      <c r="C39" s="71">
        <v>1</v>
      </c>
      <c r="D39" s="170" t="s">
        <v>40</v>
      </c>
      <c r="E39" s="253"/>
      <c r="F39" s="253"/>
      <c r="G39" s="286">
        <v>25.866</v>
      </c>
      <c r="H39" s="287">
        <v>0.20799999999999999</v>
      </c>
      <c r="I39" s="288">
        <f t="shared" si="3"/>
        <v>0</v>
      </c>
      <c r="J39" s="288">
        <f t="shared" si="4"/>
        <v>0</v>
      </c>
      <c r="K39" s="288">
        <f t="shared" si="5"/>
        <v>0</v>
      </c>
      <c r="L39" s="285"/>
      <c r="M39" s="285"/>
      <c r="N39" s="285"/>
      <c r="O39" s="285"/>
      <c r="P39" s="285"/>
      <c r="Q39" s="285"/>
      <c r="R39" s="285"/>
      <c r="S39" s="285"/>
      <c r="T39" s="285"/>
      <c r="U39" s="285"/>
      <c r="V39" s="285"/>
    </row>
    <row r="40" spans="1:22" s="20" customFormat="1" ht="11.25" hidden="1" customHeight="1">
      <c r="A40" s="60" t="s">
        <v>72</v>
      </c>
      <c r="B40" s="22" t="s">
        <v>59</v>
      </c>
      <c r="C40" s="71">
        <v>1</v>
      </c>
      <c r="D40" s="170" t="s">
        <v>40</v>
      </c>
      <c r="E40" s="253"/>
      <c r="F40" s="253"/>
      <c r="G40" s="286">
        <v>25.866</v>
      </c>
      <c r="H40" s="287">
        <v>0.20799999999999999</v>
      </c>
      <c r="I40" s="288">
        <f t="shared" si="3"/>
        <v>0</v>
      </c>
      <c r="J40" s="288">
        <f t="shared" si="4"/>
        <v>0</v>
      </c>
      <c r="K40" s="288">
        <f t="shared" si="5"/>
        <v>0</v>
      </c>
      <c r="L40" s="285"/>
      <c r="M40" s="285"/>
      <c r="N40" s="285"/>
      <c r="O40" s="285"/>
      <c r="P40" s="285"/>
      <c r="Q40" s="285"/>
      <c r="R40" s="285"/>
      <c r="S40" s="285"/>
      <c r="T40" s="285"/>
      <c r="U40" s="285"/>
      <c r="V40" s="285"/>
    </row>
    <row r="41" spans="1:22" s="20" customFormat="1" ht="11.25" hidden="1" customHeight="1">
      <c r="A41" s="60" t="s">
        <v>73</v>
      </c>
      <c r="B41" s="22" t="s">
        <v>59</v>
      </c>
      <c r="C41" s="71">
        <v>1</v>
      </c>
      <c r="D41" s="170" t="s">
        <v>40</v>
      </c>
      <c r="E41" s="253"/>
      <c r="F41" s="253"/>
      <c r="G41" s="286">
        <v>25.866</v>
      </c>
      <c r="H41" s="287">
        <v>0.20799999999999999</v>
      </c>
      <c r="I41" s="288">
        <f t="shared" si="3"/>
        <v>0</v>
      </c>
      <c r="J41" s="288">
        <f t="shared" si="4"/>
        <v>0</v>
      </c>
      <c r="K41" s="288">
        <f t="shared" si="5"/>
        <v>0</v>
      </c>
      <c r="L41" s="285"/>
      <c r="M41" s="285"/>
      <c r="N41" s="285"/>
      <c r="O41" s="285"/>
      <c r="P41" s="285"/>
      <c r="Q41" s="285"/>
      <c r="R41" s="285"/>
      <c r="S41" s="285"/>
      <c r="T41" s="285"/>
      <c r="U41" s="285"/>
      <c r="V41" s="285"/>
    </row>
    <row r="42" spans="1:22" s="20" customFormat="1" ht="11.25" hidden="1" customHeight="1">
      <c r="A42" s="60" t="s">
        <v>74</v>
      </c>
      <c r="B42" s="22" t="s">
        <v>59</v>
      </c>
      <c r="C42" s="71">
        <v>1</v>
      </c>
      <c r="D42" s="170" t="s">
        <v>40</v>
      </c>
      <c r="E42" s="253"/>
      <c r="F42" s="253"/>
      <c r="G42" s="286">
        <v>25.866</v>
      </c>
      <c r="H42" s="287">
        <v>0.20799999999999999</v>
      </c>
      <c r="I42" s="288">
        <f t="shared" si="3"/>
        <v>0</v>
      </c>
      <c r="J42" s="288">
        <f t="shared" si="4"/>
        <v>0</v>
      </c>
      <c r="K42" s="288">
        <f t="shared" si="5"/>
        <v>0</v>
      </c>
      <c r="L42" s="285"/>
      <c r="M42" s="285"/>
      <c r="N42" s="285"/>
      <c r="O42" s="285"/>
      <c r="P42" s="285"/>
      <c r="Q42" s="285"/>
      <c r="R42" s="285"/>
      <c r="S42" s="285"/>
      <c r="T42" s="285"/>
      <c r="U42" s="285"/>
      <c r="V42" s="285"/>
    </row>
    <row r="43" spans="1:22" s="20" customFormat="1" ht="11.25" hidden="1" customHeight="1">
      <c r="A43" s="60" t="s">
        <v>75</v>
      </c>
      <c r="B43" s="22" t="s">
        <v>59</v>
      </c>
      <c r="C43" s="71">
        <v>1</v>
      </c>
      <c r="D43" s="170" t="s">
        <v>40</v>
      </c>
      <c r="E43" s="253"/>
      <c r="F43" s="253"/>
      <c r="G43" s="286">
        <v>25.866</v>
      </c>
      <c r="H43" s="287">
        <v>0.20799999999999999</v>
      </c>
      <c r="I43" s="288">
        <f t="shared" si="3"/>
        <v>0</v>
      </c>
      <c r="J43" s="288">
        <f t="shared" si="4"/>
        <v>0</v>
      </c>
      <c r="K43" s="288">
        <f t="shared" si="5"/>
        <v>0</v>
      </c>
      <c r="L43" s="285"/>
      <c r="M43" s="285"/>
      <c r="N43" s="285"/>
      <c r="O43" s="285"/>
      <c r="P43" s="285"/>
      <c r="Q43" s="285"/>
      <c r="R43" s="285"/>
      <c r="S43" s="285"/>
      <c r="T43" s="285"/>
      <c r="U43" s="285"/>
      <c r="V43" s="285"/>
    </row>
    <row r="44" spans="1:22" s="20" customFormat="1" ht="11.25" hidden="1" customHeight="1">
      <c r="A44" s="60" t="s">
        <v>76</v>
      </c>
      <c r="B44" s="22" t="s">
        <v>59</v>
      </c>
      <c r="C44" s="71">
        <v>1</v>
      </c>
      <c r="D44" s="170" t="s">
        <v>40</v>
      </c>
      <c r="E44" s="253"/>
      <c r="F44" s="253"/>
      <c r="G44" s="286">
        <v>25.866</v>
      </c>
      <c r="H44" s="287">
        <v>0.20799999999999999</v>
      </c>
      <c r="I44" s="288">
        <f t="shared" si="3"/>
        <v>0</v>
      </c>
      <c r="J44" s="288">
        <f t="shared" si="4"/>
        <v>0</v>
      </c>
      <c r="K44" s="288">
        <f t="shared" si="5"/>
        <v>0</v>
      </c>
      <c r="L44" s="285"/>
      <c r="M44" s="285"/>
      <c r="N44" s="285"/>
      <c r="O44" s="285"/>
      <c r="P44" s="285"/>
      <c r="Q44" s="285"/>
      <c r="R44" s="285"/>
      <c r="S44" s="285"/>
      <c r="T44" s="285"/>
      <c r="U44" s="285"/>
      <c r="V44" s="285"/>
    </row>
    <row r="45" spans="1:22" s="20" customFormat="1" ht="11.25" hidden="1" customHeight="1">
      <c r="A45" s="60" t="s">
        <v>77</v>
      </c>
      <c r="B45" s="22" t="s">
        <v>59</v>
      </c>
      <c r="C45" s="71">
        <v>1</v>
      </c>
      <c r="D45" s="170" t="s">
        <v>40</v>
      </c>
      <c r="E45" s="253"/>
      <c r="F45" s="253"/>
      <c r="G45" s="286">
        <v>25.866</v>
      </c>
      <c r="H45" s="287">
        <v>0.20799999999999999</v>
      </c>
      <c r="I45" s="288">
        <f t="shared" si="3"/>
        <v>0</v>
      </c>
      <c r="J45" s="288">
        <f t="shared" si="4"/>
        <v>0</v>
      </c>
      <c r="K45" s="288">
        <f t="shared" si="5"/>
        <v>0</v>
      </c>
      <c r="L45" s="285"/>
      <c r="M45" s="285"/>
      <c r="N45" s="285"/>
      <c r="O45" s="285"/>
      <c r="P45" s="285"/>
      <c r="Q45" s="285"/>
      <c r="R45" s="285"/>
      <c r="S45" s="285"/>
      <c r="T45" s="285"/>
      <c r="U45" s="285"/>
      <c r="V45" s="285"/>
    </row>
    <row r="46" spans="1:22" s="20" customFormat="1" ht="11.25" hidden="1" customHeight="1">
      <c r="A46" s="60" t="s">
        <v>1118</v>
      </c>
      <c r="B46" s="22" t="s">
        <v>59</v>
      </c>
      <c r="C46" s="71">
        <v>0</v>
      </c>
      <c r="D46" s="170" t="s">
        <v>40</v>
      </c>
      <c r="E46" s="253"/>
      <c r="F46" s="253"/>
      <c r="G46" s="286">
        <v>25.866</v>
      </c>
      <c r="H46" s="287">
        <v>0.20799999999999999</v>
      </c>
      <c r="I46" s="288">
        <f t="shared" si="3"/>
        <v>0</v>
      </c>
      <c r="J46" s="288">
        <f t="shared" si="4"/>
        <v>0</v>
      </c>
      <c r="K46" s="288">
        <f t="shared" si="5"/>
        <v>0</v>
      </c>
      <c r="L46" s="285"/>
      <c r="M46" s="285"/>
      <c r="N46" s="285"/>
      <c r="O46" s="285"/>
      <c r="P46" s="285"/>
      <c r="Q46" s="285"/>
      <c r="R46" s="285"/>
      <c r="S46" s="285"/>
      <c r="T46" s="285"/>
      <c r="U46" s="285"/>
      <c r="V46" s="285"/>
    </row>
    <row r="47" spans="1:22" s="20" customFormat="1" ht="11.25" hidden="1" customHeight="1">
      <c r="A47" s="60" t="s">
        <v>79</v>
      </c>
      <c r="B47" s="22" t="s">
        <v>59</v>
      </c>
      <c r="C47" s="71">
        <v>0</v>
      </c>
      <c r="D47" s="170" t="s">
        <v>40</v>
      </c>
      <c r="E47" s="253"/>
      <c r="F47" s="253"/>
      <c r="G47" s="286">
        <v>25.866</v>
      </c>
      <c r="H47" s="287">
        <v>0.20799999999999999</v>
      </c>
      <c r="I47" s="288">
        <f t="shared" si="3"/>
        <v>0</v>
      </c>
      <c r="J47" s="288">
        <f t="shared" si="4"/>
        <v>0</v>
      </c>
      <c r="K47" s="288">
        <f t="shared" si="5"/>
        <v>0</v>
      </c>
      <c r="L47" s="285"/>
      <c r="M47" s="285"/>
      <c r="N47" s="285"/>
      <c r="O47" s="285"/>
      <c r="P47" s="285"/>
      <c r="Q47" s="285"/>
      <c r="R47" s="285"/>
      <c r="S47" s="285"/>
      <c r="T47" s="285"/>
      <c r="U47" s="285"/>
      <c r="V47" s="285"/>
    </row>
    <row r="48" spans="1:22" s="20" customFormat="1" ht="11.25" hidden="1" customHeight="1">
      <c r="A48" s="60" t="s">
        <v>80</v>
      </c>
      <c r="B48" s="22" t="s">
        <v>59</v>
      </c>
      <c r="C48" s="71">
        <v>0</v>
      </c>
      <c r="D48" s="170" t="s">
        <v>40</v>
      </c>
      <c r="E48" s="253"/>
      <c r="F48" s="253"/>
      <c r="G48" s="286">
        <v>25.866</v>
      </c>
      <c r="H48" s="287">
        <v>0.20799999999999999</v>
      </c>
      <c r="I48" s="288">
        <f t="shared" si="3"/>
        <v>0</v>
      </c>
      <c r="J48" s="288">
        <f t="shared" si="4"/>
        <v>0</v>
      </c>
      <c r="K48" s="288">
        <f t="shared" si="5"/>
        <v>0</v>
      </c>
      <c r="L48" s="285"/>
      <c r="M48" s="285"/>
      <c r="N48" s="285"/>
      <c r="O48" s="285"/>
      <c r="P48" s="285"/>
      <c r="Q48" s="285"/>
      <c r="R48" s="285"/>
      <c r="S48" s="285"/>
      <c r="T48" s="285"/>
      <c r="U48" s="285"/>
      <c r="V48" s="285"/>
    </row>
    <row r="49" spans="1:22" s="20" customFormat="1" ht="11.25" hidden="1" customHeight="1">
      <c r="A49" s="60" t="s">
        <v>81</v>
      </c>
      <c r="B49" s="22" t="s">
        <v>59</v>
      </c>
      <c r="C49" s="71">
        <v>0</v>
      </c>
      <c r="D49" s="170" t="s">
        <v>40</v>
      </c>
      <c r="E49" s="253"/>
      <c r="F49" s="253"/>
      <c r="G49" s="286">
        <v>25.866</v>
      </c>
      <c r="H49" s="287">
        <v>0.20799999999999999</v>
      </c>
      <c r="I49" s="288">
        <f t="shared" si="3"/>
        <v>0</v>
      </c>
      <c r="J49" s="288">
        <f t="shared" si="4"/>
        <v>0</v>
      </c>
      <c r="K49" s="288">
        <f t="shared" si="5"/>
        <v>0</v>
      </c>
      <c r="L49" s="285"/>
      <c r="M49" s="285"/>
      <c r="N49" s="285"/>
      <c r="O49" s="285"/>
      <c r="P49" s="285"/>
      <c r="Q49" s="285"/>
      <c r="R49" s="285"/>
      <c r="S49" s="285"/>
      <c r="T49" s="285"/>
      <c r="U49" s="285"/>
      <c r="V49" s="285"/>
    </row>
    <row r="50" spans="1:22" s="20" customFormat="1" ht="11.25" hidden="1" customHeight="1">
      <c r="A50" s="60" t="s">
        <v>82</v>
      </c>
      <c r="B50" s="22" t="s">
        <v>59</v>
      </c>
      <c r="C50" s="71">
        <v>0</v>
      </c>
      <c r="D50" s="170" t="s">
        <v>40</v>
      </c>
      <c r="E50" s="253"/>
      <c r="F50" s="253"/>
      <c r="G50" s="286">
        <v>25.866</v>
      </c>
      <c r="H50" s="287">
        <v>0.20799999999999999</v>
      </c>
      <c r="I50" s="288">
        <f t="shared" si="3"/>
        <v>0</v>
      </c>
      <c r="J50" s="288">
        <f t="shared" si="4"/>
        <v>0</v>
      </c>
      <c r="K50" s="288">
        <f t="shared" si="5"/>
        <v>0</v>
      </c>
      <c r="L50" s="285"/>
      <c r="M50" s="285"/>
      <c r="N50" s="285"/>
      <c r="O50" s="285"/>
      <c r="P50" s="285"/>
      <c r="Q50" s="285"/>
      <c r="R50" s="285"/>
      <c r="S50" s="285"/>
      <c r="T50" s="285"/>
      <c r="U50" s="285"/>
      <c r="V50" s="285"/>
    </row>
    <row r="51" spans="1:22" s="20" customFormat="1" ht="11.25" hidden="1" customHeight="1">
      <c r="A51" s="60" t="s">
        <v>83</v>
      </c>
      <c r="B51" s="22" t="s">
        <v>59</v>
      </c>
      <c r="C51" s="71">
        <v>0</v>
      </c>
      <c r="D51" s="170" t="s">
        <v>40</v>
      </c>
      <c r="E51" s="253"/>
      <c r="F51" s="253"/>
      <c r="G51" s="286">
        <v>25.866</v>
      </c>
      <c r="H51" s="287">
        <v>0.20799999999999999</v>
      </c>
      <c r="I51" s="288">
        <f t="shared" si="3"/>
        <v>0</v>
      </c>
      <c r="J51" s="288">
        <f t="shared" si="4"/>
        <v>0</v>
      </c>
      <c r="K51" s="288">
        <f t="shared" si="5"/>
        <v>0</v>
      </c>
      <c r="L51" s="285"/>
      <c r="M51" s="285"/>
      <c r="N51" s="285"/>
      <c r="O51" s="285"/>
      <c r="P51" s="285"/>
      <c r="Q51" s="285"/>
      <c r="R51" s="285"/>
      <c r="S51" s="285"/>
      <c r="T51" s="285"/>
      <c r="U51" s="285"/>
      <c r="V51" s="285"/>
    </row>
    <row r="52" spans="1:22" s="20" customFormat="1" ht="11.25" hidden="1" customHeight="1">
      <c r="A52" s="60" t="s">
        <v>84</v>
      </c>
      <c r="B52" s="22" t="s">
        <v>59</v>
      </c>
      <c r="C52" s="71">
        <v>0</v>
      </c>
      <c r="D52" s="170" t="s">
        <v>40</v>
      </c>
      <c r="E52" s="253"/>
      <c r="F52" s="253"/>
      <c r="G52" s="286">
        <v>25.866</v>
      </c>
      <c r="H52" s="287">
        <v>0.20799999999999999</v>
      </c>
      <c r="I52" s="288">
        <f t="shared" si="3"/>
        <v>0</v>
      </c>
      <c r="J52" s="288">
        <f t="shared" si="4"/>
        <v>0</v>
      </c>
      <c r="K52" s="288">
        <f t="shared" si="5"/>
        <v>0</v>
      </c>
      <c r="L52" s="285"/>
      <c r="M52" s="285"/>
      <c r="N52" s="285"/>
      <c r="O52" s="285"/>
      <c r="P52" s="285"/>
      <c r="Q52" s="285"/>
      <c r="R52" s="285"/>
      <c r="S52" s="285"/>
      <c r="T52" s="285"/>
      <c r="U52" s="285"/>
      <c r="V52" s="285"/>
    </row>
    <row r="53" spans="1:22" s="20" customFormat="1" ht="11.25" hidden="1" customHeight="1">
      <c r="A53" s="60" t="s">
        <v>85</v>
      </c>
      <c r="B53" s="22" t="s">
        <v>59</v>
      </c>
      <c r="C53" s="71">
        <v>0</v>
      </c>
      <c r="D53" s="170" t="s">
        <v>40</v>
      </c>
      <c r="E53" s="253"/>
      <c r="F53" s="253"/>
      <c r="G53" s="286">
        <v>25.866</v>
      </c>
      <c r="H53" s="287">
        <v>0.20799999999999999</v>
      </c>
      <c r="I53" s="288">
        <f t="shared" si="3"/>
        <v>0</v>
      </c>
      <c r="J53" s="288">
        <f t="shared" si="4"/>
        <v>0</v>
      </c>
      <c r="K53" s="288">
        <f t="shared" si="5"/>
        <v>0</v>
      </c>
      <c r="L53" s="285"/>
      <c r="M53" s="285"/>
      <c r="N53" s="285"/>
      <c r="O53" s="285"/>
      <c r="P53" s="285"/>
      <c r="Q53" s="285"/>
      <c r="R53" s="285"/>
      <c r="S53" s="285"/>
      <c r="T53" s="285"/>
      <c r="U53" s="285"/>
      <c r="V53" s="285"/>
    </row>
    <row r="54" spans="1:22" s="20" customFormat="1" ht="11.25" hidden="1" customHeight="1">
      <c r="A54" s="60" t="s">
        <v>86</v>
      </c>
      <c r="B54" s="22" t="s">
        <v>59</v>
      </c>
      <c r="C54" s="71">
        <v>0</v>
      </c>
      <c r="D54" s="170" t="s">
        <v>40</v>
      </c>
      <c r="E54" s="253"/>
      <c r="F54" s="253"/>
      <c r="G54" s="286">
        <v>25.866</v>
      </c>
      <c r="H54" s="287">
        <v>0.20799999999999999</v>
      </c>
      <c r="I54" s="288">
        <f t="shared" si="3"/>
        <v>0</v>
      </c>
      <c r="J54" s="288">
        <f t="shared" si="4"/>
        <v>0</v>
      </c>
      <c r="K54" s="288">
        <f t="shared" si="5"/>
        <v>0</v>
      </c>
      <c r="L54" s="285"/>
      <c r="M54" s="285"/>
      <c r="N54" s="285"/>
      <c r="O54" s="285"/>
      <c r="P54" s="285"/>
      <c r="Q54" s="285"/>
      <c r="R54" s="285"/>
      <c r="S54" s="285"/>
      <c r="T54" s="285"/>
      <c r="U54" s="285"/>
      <c r="V54" s="285"/>
    </row>
    <row r="55" spans="1:22" s="20" customFormat="1" ht="11.25" hidden="1" customHeight="1">
      <c r="A55" s="60" t="s">
        <v>87</v>
      </c>
      <c r="B55" s="22" t="s">
        <v>59</v>
      </c>
      <c r="C55" s="71">
        <v>0</v>
      </c>
      <c r="D55" s="170" t="s">
        <v>40</v>
      </c>
      <c r="E55" s="253"/>
      <c r="F55" s="253"/>
      <c r="G55" s="286">
        <v>25.866</v>
      </c>
      <c r="H55" s="287">
        <v>0.20799999999999999</v>
      </c>
      <c r="I55" s="288">
        <f t="shared" si="3"/>
        <v>0</v>
      </c>
      <c r="J55" s="288">
        <f t="shared" si="4"/>
        <v>0</v>
      </c>
      <c r="K55" s="288">
        <f t="shared" si="5"/>
        <v>0</v>
      </c>
      <c r="L55" s="285"/>
      <c r="M55" s="285"/>
      <c r="N55" s="285"/>
      <c r="O55" s="285"/>
      <c r="P55" s="285"/>
      <c r="Q55" s="285"/>
      <c r="R55" s="285"/>
      <c r="S55" s="285"/>
      <c r="T55" s="285"/>
      <c r="U55" s="285"/>
      <c r="V55" s="285"/>
    </row>
    <row r="56" spans="1:22" s="20" customFormat="1" ht="11.25" hidden="1" customHeight="1">
      <c r="A56" s="60" t="s">
        <v>88</v>
      </c>
      <c r="B56" s="22" t="s">
        <v>59</v>
      </c>
      <c r="C56" s="71">
        <v>0</v>
      </c>
      <c r="D56" s="170" t="s">
        <v>40</v>
      </c>
      <c r="E56" s="253"/>
      <c r="F56" s="253"/>
      <c r="G56" s="286">
        <v>25.866</v>
      </c>
      <c r="H56" s="287">
        <v>0.20799999999999999</v>
      </c>
      <c r="I56" s="288">
        <f t="shared" si="3"/>
        <v>0</v>
      </c>
      <c r="J56" s="288">
        <f t="shared" si="4"/>
        <v>0</v>
      </c>
      <c r="K56" s="288">
        <f t="shared" si="5"/>
        <v>0</v>
      </c>
      <c r="L56" s="285"/>
      <c r="M56" s="285"/>
      <c r="N56" s="285"/>
      <c r="O56" s="285"/>
      <c r="P56" s="285"/>
      <c r="Q56" s="285"/>
      <c r="R56" s="285"/>
      <c r="S56" s="285"/>
      <c r="T56" s="285"/>
      <c r="U56" s="285"/>
      <c r="V56" s="285"/>
    </row>
    <row r="57" spans="1:22" s="20" customFormat="1" ht="11.25" hidden="1" customHeight="1">
      <c r="A57" s="60" t="s">
        <v>89</v>
      </c>
      <c r="B57" s="22" t="s">
        <v>59</v>
      </c>
      <c r="C57" s="71">
        <v>0</v>
      </c>
      <c r="D57" s="170" t="s">
        <v>40</v>
      </c>
      <c r="E57" s="253"/>
      <c r="F57" s="253"/>
      <c r="G57" s="286">
        <v>25.866</v>
      </c>
      <c r="H57" s="287">
        <v>0.20799999999999999</v>
      </c>
      <c r="I57" s="288">
        <f t="shared" si="3"/>
        <v>0</v>
      </c>
      <c r="J57" s="288">
        <f t="shared" si="4"/>
        <v>0</v>
      </c>
      <c r="K57" s="288">
        <f t="shared" si="5"/>
        <v>0</v>
      </c>
      <c r="L57" s="285"/>
      <c r="M57" s="285"/>
      <c r="N57" s="285"/>
      <c r="O57" s="285"/>
      <c r="P57" s="285"/>
      <c r="Q57" s="285"/>
      <c r="R57" s="285"/>
      <c r="S57" s="285"/>
      <c r="T57" s="285"/>
      <c r="U57" s="285"/>
      <c r="V57" s="285"/>
    </row>
    <row r="58" spans="1:22" s="20" customFormat="1" ht="11.25" customHeight="1">
      <c r="A58" s="98" t="s">
        <v>58</v>
      </c>
      <c r="B58" s="36" t="str">
        <f>A28</f>
        <v>Барабинский район</v>
      </c>
      <c r="C58" s="179">
        <f>SUM(C29:C57)</f>
        <v>17</v>
      </c>
      <c r="D58" s="179"/>
      <c r="E58" s="179">
        <f>SUM(E29:E57)</f>
        <v>0</v>
      </c>
      <c r="F58" s="179">
        <f>SUM(F29:F57)</f>
        <v>0</v>
      </c>
      <c r="G58" s="179"/>
      <c r="H58" s="179"/>
      <c r="I58" s="179">
        <f>SUM(I29:I57)</f>
        <v>0</v>
      </c>
      <c r="J58" s="179">
        <f>SUM(J29:J57)</f>
        <v>0</v>
      </c>
      <c r="K58" s="179">
        <f>SUM(K29:K57)</f>
        <v>0</v>
      </c>
      <c r="L58" s="285"/>
      <c r="M58" s="285"/>
      <c r="N58" s="285"/>
      <c r="O58" s="285"/>
      <c r="P58" s="285"/>
      <c r="Q58" s="285"/>
      <c r="R58" s="285"/>
      <c r="S58" s="285"/>
      <c r="T58" s="285"/>
      <c r="U58" s="285"/>
      <c r="V58" s="285"/>
    </row>
    <row r="59" spans="1:22" s="20" customFormat="1" ht="11.25" hidden="1" customHeight="1">
      <c r="A59" s="14" t="str">
        <f>'Таб. 1._Общ_гр_ '!A59</f>
        <v>Болотнинский район</v>
      </c>
      <c r="B59" s="290"/>
      <c r="C59" s="290"/>
      <c r="D59" s="290"/>
      <c r="E59" s="290"/>
      <c r="F59" s="290"/>
      <c r="G59" s="285"/>
      <c r="H59" s="285"/>
      <c r="I59" s="285"/>
      <c r="J59" s="285"/>
      <c r="K59" s="285"/>
      <c r="L59" s="285"/>
      <c r="M59" s="285"/>
      <c r="N59" s="285"/>
      <c r="O59" s="285"/>
      <c r="P59" s="285"/>
      <c r="Q59" s="285"/>
      <c r="R59" s="285"/>
      <c r="S59" s="285"/>
      <c r="T59" s="285"/>
      <c r="U59" s="285"/>
      <c r="V59" s="285"/>
    </row>
    <row r="60" spans="1:22" s="20" customFormat="1" ht="11.25" hidden="1" customHeight="1">
      <c r="A60" s="60" t="s">
        <v>91</v>
      </c>
      <c r="B60" s="22" t="s">
        <v>92</v>
      </c>
      <c r="C60" s="71">
        <v>1</v>
      </c>
      <c r="D60" s="170" t="s">
        <v>61</v>
      </c>
      <c r="E60" s="253"/>
      <c r="F60" s="291"/>
      <c r="G60" s="286">
        <v>20.686</v>
      </c>
      <c r="H60" s="287">
        <v>0.20799999999999999</v>
      </c>
      <c r="I60" s="288">
        <f t="shared" ref="I60:I79" si="6">ROUND(E60*G60,1)</f>
        <v>0</v>
      </c>
      <c r="J60" s="288">
        <f t="shared" ref="J60:J79" si="7">ROUND(E60*H60,1)</f>
        <v>0</v>
      </c>
      <c r="K60" s="288">
        <f t="shared" ref="K60:K79" si="8">I60+J60</f>
        <v>0</v>
      </c>
      <c r="L60" s="285"/>
      <c r="M60" s="285"/>
      <c r="N60" s="285"/>
      <c r="O60" s="285"/>
      <c r="P60" s="285"/>
      <c r="Q60" s="285"/>
      <c r="R60" s="285"/>
      <c r="S60" s="285"/>
      <c r="T60" s="285"/>
      <c r="U60" s="285"/>
      <c r="V60" s="285"/>
    </row>
    <row r="61" spans="1:22" s="20" customFormat="1" ht="11.25" hidden="1" customHeight="1">
      <c r="A61" s="60" t="s">
        <v>93</v>
      </c>
      <c r="B61" s="22" t="s">
        <v>92</v>
      </c>
      <c r="C61" s="71">
        <v>1</v>
      </c>
      <c r="D61" s="170" t="s">
        <v>61</v>
      </c>
      <c r="E61" s="253"/>
      <c r="F61" s="253"/>
      <c r="G61" s="286">
        <v>20.686</v>
      </c>
      <c r="H61" s="287">
        <v>0.20799999999999999</v>
      </c>
      <c r="I61" s="288">
        <f t="shared" si="6"/>
        <v>0</v>
      </c>
      <c r="J61" s="288">
        <f t="shared" si="7"/>
        <v>0</v>
      </c>
      <c r="K61" s="288">
        <f t="shared" si="8"/>
        <v>0</v>
      </c>
      <c r="L61" s="285"/>
      <c r="M61" s="285"/>
      <c r="N61" s="285"/>
      <c r="O61" s="285"/>
      <c r="P61" s="285"/>
      <c r="Q61" s="285"/>
      <c r="R61" s="285"/>
      <c r="S61" s="285"/>
      <c r="T61" s="285"/>
      <c r="U61" s="285"/>
      <c r="V61" s="285"/>
    </row>
    <row r="62" spans="1:22" s="20" customFormat="1" ht="11.25" hidden="1" customHeight="1">
      <c r="A62" s="60" t="s">
        <v>94</v>
      </c>
      <c r="B62" s="22" t="s">
        <v>92</v>
      </c>
      <c r="C62" s="71">
        <v>1</v>
      </c>
      <c r="D62" s="170" t="s">
        <v>61</v>
      </c>
      <c r="E62" s="253"/>
      <c r="F62" s="253"/>
      <c r="G62" s="286">
        <v>20.686</v>
      </c>
      <c r="H62" s="287">
        <v>0.20799999999999999</v>
      </c>
      <c r="I62" s="288">
        <f t="shared" si="6"/>
        <v>0</v>
      </c>
      <c r="J62" s="288">
        <f t="shared" si="7"/>
        <v>0</v>
      </c>
      <c r="K62" s="288">
        <f t="shared" si="8"/>
        <v>0</v>
      </c>
      <c r="L62" s="285"/>
      <c r="M62" s="285"/>
      <c r="N62" s="285"/>
      <c r="O62" s="285"/>
      <c r="P62" s="285"/>
      <c r="Q62" s="285"/>
      <c r="R62" s="285"/>
      <c r="S62" s="285"/>
      <c r="T62" s="285"/>
      <c r="U62" s="285"/>
      <c r="V62" s="285"/>
    </row>
    <row r="63" spans="1:22" s="20" customFormat="1" ht="11.25" hidden="1" customHeight="1">
      <c r="A63" s="60" t="s">
        <v>95</v>
      </c>
      <c r="B63" s="22" t="s">
        <v>92</v>
      </c>
      <c r="C63" s="71">
        <v>1</v>
      </c>
      <c r="D63" s="170" t="s">
        <v>61</v>
      </c>
      <c r="E63" s="253"/>
      <c r="F63" s="253"/>
      <c r="G63" s="286">
        <v>20.686</v>
      </c>
      <c r="H63" s="287">
        <v>0.20799999999999999</v>
      </c>
      <c r="I63" s="288">
        <f t="shared" si="6"/>
        <v>0</v>
      </c>
      <c r="J63" s="288">
        <f t="shared" si="7"/>
        <v>0</v>
      </c>
      <c r="K63" s="288">
        <f t="shared" si="8"/>
        <v>0</v>
      </c>
      <c r="L63" s="285"/>
      <c r="M63" s="285"/>
      <c r="N63" s="285"/>
      <c r="O63" s="285"/>
      <c r="P63" s="285"/>
      <c r="Q63" s="285"/>
      <c r="R63" s="285"/>
      <c r="S63" s="285"/>
      <c r="T63" s="285"/>
      <c r="U63" s="285"/>
      <c r="V63" s="285"/>
    </row>
    <row r="64" spans="1:22" s="20" customFormat="1" ht="11.25" hidden="1" customHeight="1">
      <c r="A64" s="60" t="s">
        <v>96</v>
      </c>
      <c r="B64" s="22" t="s">
        <v>92</v>
      </c>
      <c r="C64" s="71">
        <v>0</v>
      </c>
      <c r="D64" s="170" t="s">
        <v>40</v>
      </c>
      <c r="E64" s="253"/>
      <c r="F64" s="253"/>
      <c r="G64" s="286">
        <v>25.866</v>
      </c>
      <c r="H64" s="287">
        <v>0.20799999999999999</v>
      </c>
      <c r="I64" s="288">
        <f t="shared" si="6"/>
        <v>0</v>
      </c>
      <c r="J64" s="288">
        <f t="shared" si="7"/>
        <v>0</v>
      </c>
      <c r="K64" s="288">
        <f t="shared" si="8"/>
        <v>0</v>
      </c>
      <c r="L64" s="285"/>
      <c r="M64" s="285"/>
      <c r="N64" s="285"/>
      <c r="O64" s="285"/>
      <c r="P64" s="285"/>
      <c r="Q64" s="285"/>
      <c r="R64" s="285"/>
      <c r="S64" s="285"/>
      <c r="T64" s="285"/>
      <c r="U64" s="285"/>
      <c r="V64" s="285"/>
    </row>
    <row r="65" spans="1:22" s="20" customFormat="1" ht="11.25" hidden="1" customHeight="1">
      <c r="A65" s="60" t="s">
        <v>97</v>
      </c>
      <c r="B65" s="22" t="s">
        <v>92</v>
      </c>
      <c r="C65" s="71">
        <v>0</v>
      </c>
      <c r="D65" s="170" t="s">
        <v>40</v>
      </c>
      <c r="E65" s="253"/>
      <c r="F65" s="253"/>
      <c r="G65" s="286">
        <v>25.866</v>
      </c>
      <c r="H65" s="287">
        <v>0.20799999999999999</v>
      </c>
      <c r="I65" s="288">
        <f t="shared" si="6"/>
        <v>0</v>
      </c>
      <c r="J65" s="288">
        <f t="shared" si="7"/>
        <v>0</v>
      </c>
      <c r="K65" s="288">
        <f t="shared" si="8"/>
        <v>0</v>
      </c>
      <c r="L65" s="285"/>
      <c r="M65" s="285"/>
      <c r="N65" s="285"/>
      <c r="O65" s="285"/>
      <c r="P65" s="285"/>
      <c r="Q65" s="285"/>
      <c r="R65" s="285"/>
      <c r="S65" s="285"/>
      <c r="T65" s="285"/>
      <c r="U65" s="285"/>
      <c r="V65" s="285"/>
    </row>
    <row r="66" spans="1:22" s="20" customFormat="1" ht="11.25" hidden="1" customHeight="1">
      <c r="A66" s="60" t="s">
        <v>98</v>
      </c>
      <c r="B66" s="22" t="s">
        <v>92</v>
      </c>
      <c r="C66" s="71">
        <v>0</v>
      </c>
      <c r="D66" s="170" t="s">
        <v>40</v>
      </c>
      <c r="E66" s="253"/>
      <c r="F66" s="253"/>
      <c r="G66" s="286">
        <v>25.866</v>
      </c>
      <c r="H66" s="287">
        <v>0.20799999999999999</v>
      </c>
      <c r="I66" s="288">
        <f t="shared" si="6"/>
        <v>0</v>
      </c>
      <c r="J66" s="288">
        <f t="shared" si="7"/>
        <v>0</v>
      </c>
      <c r="K66" s="288">
        <f t="shared" si="8"/>
        <v>0</v>
      </c>
      <c r="L66" s="285"/>
      <c r="M66" s="285"/>
      <c r="N66" s="285"/>
      <c r="O66" s="285"/>
      <c r="P66" s="285"/>
      <c r="Q66" s="285"/>
      <c r="R66" s="285"/>
      <c r="S66" s="285"/>
      <c r="T66" s="285"/>
      <c r="U66" s="285"/>
      <c r="V66" s="285"/>
    </row>
    <row r="67" spans="1:22" s="20" customFormat="1" ht="11.25" hidden="1" customHeight="1">
      <c r="A67" s="60" t="s">
        <v>99</v>
      </c>
      <c r="B67" s="22" t="s">
        <v>92</v>
      </c>
      <c r="C67" s="71">
        <v>0</v>
      </c>
      <c r="D67" s="170" t="s">
        <v>40</v>
      </c>
      <c r="E67" s="253"/>
      <c r="F67" s="253"/>
      <c r="G67" s="286">
        <v>25.866</v>
      </c>
      <c r="H67" s="287">
        <v>0.20799999999999999</v>
      </c>
      <c r="I67" s="288">
        <f t="shared" si="6"/>
        <v>0</v>
      </c>
      <c r="J67" s="288">
        <f t="shared" si="7"/>
        <v>0</v>
      </c>
      <c r="K67" s="288">
        <f t="shared" si="8"/>
        <v>0</v>
      </c>
      <c r="L67" s="285"/>
      <c r="M67" s="285"/>
      <c r="N67" s="285"/>
      <c r="O67" s="285"/>
      <c r="P67" s="285"/>
      <c r="Q67" s="285"/>
      <c r="R67" s="285"/>
      <c r="S67" s="285"/>
      <c r="T67" s="285"/>
      <c r="U67" s="285"/>
      <c r="V67" s="285"/>
    </row>
    <row r="68" spans="1:22" s="20" customFormat="1" ht="11.25" hidden="1" customHeight="1">
      <c r="A68" s="60" t="s">
        <v>100</v>
      </c>
      <c r="B68" s="22" t="s">
        <v>92</v>
      </c>
      <c r="C68" s="71">
        <v>0</v>
      </c>
      <c r="D68" s="170" t="s">
        <v>40</v>
      </c>
      <c r="E68" s="253"/>
      <c r="F68" s="253"/>
      <c r="G68" s="286">
        <v>25.866</v>
      </c>
      <c r="H68" s="287">
        <v>0.20799999999999999</v>
      </c>
      <c r="I68" s="288">
        <f t="shared" si="6"/>
        <v>0</v>
      </c>
      <c r="J68" s="288">
        <f t="shared" si="7"/>
        <v>0</v>
      </c>
      <c r="K68" s="288">
        <f t="shared" si="8"/>
        <v>0</v>
      </c>
      <c r="L68" s="285"/>
      <c r="M68" s="285"/>
      <c r="N68" s="285"/>
      <c r="O68" s="285"/>
      <c r="P68" s="285"/>
      <c r="Q68" s="285"/>
      <c r="R68" s="285"/>
      <c r="S68" s="285"/>
      <c r="T68" s="285"/>
      <c r="U68" s="285"/>
      <c r="V68" s="285"/>
    </row>
    <row r="69" spans="1:22" s="20" customFormat="1" ht="11.25" hidden="1" customHeight="1">
      <c r="A69" s="60" t="s">
        <v>101</v>
      </c>
      <c r="B69" s="22" t="s">
        <v>92</v>
      </c>
      <c r="C69" s="71">
        <v>0</v>
      </c>
      <c r="D69" s="170" t="s">
        <v>40</v>
      </c>
      <c r="E69" s="253"/>
      <c r="F69" s="253"/>
      <c r="G69" s="286">
        <v>25.866</v>
      </c>
      <c r="H69" s="287">
        <v>0.20799999999999999</v>
      </c>
      <c r="I69" s="288">
        <f t="shared" si="6"/>
        <v>0</v>
      </c>
      <c r="J69" s="288">
        <f t="shared" si="7"/>
        <v>0</v>
      </c>
      <c r="K69" s="288">
        <f t="shared" si="8"/>
        <v>0</v>
      </c>
      <c r="L69" s="285"/>
      <c r="M69" s="285"/>
      <c r="N69" s="285"/>
      <c r="O69" s="285"/>
      <c r="P69" s="285"/>
      <c r="Q69" s="285"/>
      <c r="R69" s="285"/>
      <c r="S69" s="285"/>
      <c r="T69" s="285"/>
      <c r="U69" s="285"/>
      <c r="V69" s="285"/>
    </row>
    <row r="70" spans="1:22" s="20" customFormat="1" ht="11.25" hidden="1" customHeight="1">
      <c r="A70" s="60" t="s">
        <v>102</v>
      </c>
      <c r="B70" s="22" t="s">
        <v>92</v>
      </c>
      <c r="C70" s="71">
        <v>0</v>
      </c>
      <c r="D70" s="170" t="s">
        <v>40</v>
      </c>
      <c r="E70" s="253"/>
      <c r="F70" s="253"/>
      <c r="G70" s="286">
        <v>25.866</v>
      </c>
      <c r="H70" s="287">
        <v>0.20799999999999999</v>
      </c>
      <c r="I70" s="288">
        <f t="shared" si="6"/>
        <v>0</v>
      </c>
      <c r="J70" s="288">
        <f t="shared" si="7"/>
        <v>0</v>
      </c>
      <c r="K70" s="288">
        <f t="shared" si="8"/>
        <v>0</v>
      </c>
      <c r="L70" s="285"/>
      <c r="M70" s="285"/>
      <c r="N70" s="285"/>
      <c r="O70" s="285"/>
      <c r="P70" s="285"/>
      <c r="Q70" s="285"/>
      <c r="R70" s="285"/>
      <c r="S70" s="285"/>
      <c r="T70" s="285"/>
      <c r="U70" s="285"/>
      <c r="V70" s="285"/>
    </row>
    <row r="71" spans="1:22" s="20" customFormat="1" ht="11.25" hidden="1" customHeight="1">
      <c r="A71" s="60" t="s">
        <v>103</v>
      </c>
      <c r="B71" s="22" t="s">
        <v>92</v>
      </c>
      <c r="C71" s="71">
        <v>0</v>
      </c>
      <c r="D71" s="170" t="s">
        <v>40</v>
      </c>
      <c r="E71" s="253"/>
      <c r="F71" s="253"/>
      <c r="G71" s="286">
        <v>25.866</v>
      </c>
      <c r="H71" s="287">
        <v>0.20799999999999999</v>
      </c>
      <c r="I71" s="288">
        <f t="shared" si="6"/>
        <v>0</v>
      </c>
      <c r="J71" s="288">
        <f t="shared" si="7"/>
        <v>0</v>
      </c>
      <c r="K71" s="288">
        <f t="shared" si="8"/>
        <v>0</v>
      </c>
      <c r="L71" s="285"/>
      <c r="M71" s="285"/>
      <c r="N71" s="285"/>
      <c r="O71" s="285"/>
      <c r="P71" s="285"/>
      <c r="Q71" s="285"/>
      <c r="R71" s="285"/>
      <c r="S71" s="285"/>
      <c r="T71" s="285"/>
      <c r="U71" s="285"/>
      <c r="V71" s="285"/>
    </row>
    <row r="72" spans="1:22" s="20" customFormat="1" ht="11.25" hidden="1" customHeight="1">
      <c r="A72" s="60" t="s">
        <v>104</v>
      </c>
      <c r="B72" s="22" t="s">
        <v>92</v>
      </c>
      <c r="C72" s="71">
        <v>0</v>
      </c>
      <c r="D72" s="170" t="s">
        <v>40</v>
      </c>
      <c r="E72" s="253"/>
      <c r="F72" s="253"/>
      <c r="G72" s="286">
        <v>25.866</v>
      </c>
      <c r="H72" s="287">
        <v>0.20799999999999999</v>
      </c>
      <c r="I72" s="288">
        <f t="shared" si="6"/>
        <v>0</v>
      </c>
      <c r="J72" s="288">
        <f t="shared" si="7"/>
        <v>0</v>
      </c>
      <c r="K72" s="288">
        <f t="shared" si="8"/>
        <v>0</v>
      </c>
      <c r="L72" s="285"/>
      <c r="M72" s="285"/>
      <c r="N72" s="285"/>
      <c r="O72" s="285"/>
      <c r="P72" s="285"/>
      <c r="Q72" s="285"/>
      <c r="R72" s="285"/>
      <c r="S72" s="285"/>
      <c r="T72" s="285"/>
      <c r="U72" s="285"/>
      <c r="V72" s="285"/>
    </row>
    <row r="73" spans="1:22" s="20" customFormat="1" ht="11.25" hidden="1" customHeight="1">
      <c r="A73" s="60" t="s">
        <v>105</v>
      </c>
      <c r="B73" s="22" t="s">
        <v>92</v>
      </c>
      <c r="C73" s="71">
        <v>0</v>
      </c>
      <c r="D73" s="170" t="s">
        <v>40</v>
      </c>
      <c r="E73" s="253"/>
      <c r="F73" s="253"/>
      <c r="G73" s="286">
        <v>25.866</v>
      </c>
      <c r="H73" s="287">
        <v>0.20799999999999999</v>
      </c>
      <c r="I73" s="288">
        <f t="shared" si="6"/>
        <v>0</v>
      </c>
      <c r="J73" s="288">
        <f t="shared" si="7"/>
        <v>0</v>
      </c>
      <c r="K73" s="288">
        <f t="shared" si="8"/>
        <v>0</v>
      </c>
      <c r="L73" s="285"/>
      <c r="M73" s="285"/>
      <c r="N73" s="285"/>
      <c r="O73" s="285"/>
      <c r="P73" s="285"/>
      <c r="Q73" s="285"/>
      <c r="R73" s="285"/>
      <c r="S73" s="285"/>
      <c r="T73" s="285"/>
      <c r="U73" s="285"/>
      <c r="V73" s="285"/>
    </row>
    <row r="74" spans="1:22" s="20" customFormat="1" ht="11.25" hidden="1" customHeight="1">
      <c r="A74" s="60" t="s">
        <v>106</v>
      </c>
      <c r="B74" s="22" t="s">
        <v>92</v>
      </c>
      <c r="C74" s="71">
        <v>0</v>
      </c>
      <c r="D74" s="170" t="s">
        <v>40</v>
      </c>
      <c r="E74" s="253"/>
      <c r="F74" s="253"/>
      <c r="G74" s="286">
        <v>25.866</v>
      </c>
      <c r="H74" s="287">
        <v>0.20799999999999999</v>
      </c>
      <c r="I74" s="288">
        <f t="shared" si="6"/>
        <v>0</v>
      </c>
      <c r="J74" s="288">
        <f t="shared" si="7"/>
        <v>0</v>
      </c>
      <c r="K74" s="288">
        <f t="shared" si="8"/>
        <v>0</v>
      </c>
      <c r="L74" s="285"/>
      <c r="M74" s="285"/>
      <c r="N74" s="285"/>
      <c r="O74" s="285"/>
      <c r="P74" s="285"/>
      <c r="Q74" s="285"/>
      <c r="R74" s="285"/>
      <c r="S74" s="285"/>
      <c r="T74" s="285"/>
      <c r="U74" s="285"/>
      <c r="V74" s="285"/>
    </row>
    <row r="75" spans="1:22" s="20" customFormat="1" ht="11.25" hidden="1" customHeight="1">
      <c r="A75" s="60" t="s">
        <v>107</v>
      </c>
      <c r="B75" s="22" t="s">
        <v>92</v>
      </c>
      <c r="C75" s="71">
        <v>0</v>
      </c>
      <c r="D75" s="170" t="s">
        <v>40</v>
      </c>
      <c r="E75" s="253"/>
      <c r="F75" s="253"/>
      <c r="G75" s="286">
        <v>25.866</v>
      </c>
      <c r="H75" s="287">
        <v>0.20799999999999999</v>
      </c>
      <c r="I75" s="288">
        <f t="shared" si="6"/>
        <v>0</v>
      </c>
      <c r="J75" s="288">
        <f t="shared" si="7"/>
        <v>0</v>
      </c>
      <c r="K75" s="288">
        <f t="shared" si="8"/>
        <v>0</v>
      </c>
      <c r="L75" s="285"/>
      <c r="M75" s="285"/>
      <c r="N75" s="285"/>
      <c r="O75" s="285"/>
      <c r="P75" s="285"/>
      <c r="Q75" s="285"/>
      <c r="R75" s="285"/>
      <c r="S75" s="285"/>
      <c r="T75" s="285"/>
      <c r="U75" s="285"/>
      <c r="V75" s="285"/>
    </row>
    <row r="76" spans="1:22" s="20" customFormat="1" ht="11.25" hidden="1" customHeight="1">
      <c r="A76" s="60" t="s">
        <v>108</v>
      </c>
      <c r="B76" s="22" t="s">
        <v>92</v>
      </c>
      <c r="C76" s="71">
        <v>0</v>
      </c>
      <c r="D76" s="170" t="s">
        <v>40</v>
      </c>
      <c r="E76" s="253"/>
      <c r="F76" s="253"/>
      <c r="G76" s="286">
        <v>25.866</v>
      </c>
      <c r="H76" s="287">
        <v>0.20799999999999999</v>
      </c>
      <c r="I76" s="288">
        <f t="shared" si="6"/>
        <v>0</v>
      </c>
      <c r="J76" s="288">
        <f t="shared" si="7"/>
        <v>0</v>
      </c>
      <c r="K76" s="288">
        <f t="shared" si="8"/>
        <v>0</v>
      </c>
      <c r="L76" s="285"/>
      <c r="M76" s="285"/>
      <c r="N76" s="285"/>
      <c r="O76" s="285"/>
      <c r="P76" s="285"/>
      <c r="Q76" s="285"/>
      <c r="R76" s="285"/>
      <c r="S76" s="285"/>
      <c r="T76" s="285"/>
      <c r="U76" s="285"/>
      <c r="V76" s="285"/>
    </row>
    <row r="77" spans="1:22" s="20" customFormat="1" ht="11.25" hidden="1" customHeight="1">
      <c r="A77" s="60" t="s">
        <v>109</v>
      </c>
      <c r="B77" s="22" t="s">
        <v>92</v>
      </c>
      <c r="C77" s="71">
        <v>0</v>
      </c>
      <c r="D77" s="170" t="s">
        <v>40</v>
      </c>
      <c r="E77" s="253"/>
      <c r="F77" s="253"/>
      <c r="G77" s="286">
        <v>25.866</v>
      </c>
      <c r="H77" s="287">
        <v>0.20799999999999999</v>
      </c>
      <c r="I77" s="288">
        <f t="shared" si="6"/>
        <v>0</v>
      </c>
      <c r="J77" s="288">
        <f t="shared" si="7"/>
        <v>0</v>
      </c>
      <c r="K77" s="288">
        <f t="shared" si="8"/>
        <v>0</v>
      </c>
      <c r="L77" s="285"/>
      <c r="M77" s="285"/>
      <c r="N77" s="285"/>
      <c r="O77" s="285"/>
      <c r="P77" s="285"/>
      <c r="Q77" s="285"/>
      <c r="R77" s="285"/>
      <c r="S77" s="285"/>
      <c r="T77" s="285"/>
      <c r="U77" s="285"/>
      <c r="V77" s="285"/>
    </row>
    <row r="78" spans="1:22" s="20" customFormat="1" ht="11.25" hidden="1" customHeight="1">
      <c r="A78" s="60" t="s">
        <v>110</v>
      </c>
      <c r="B78" s="22" t="s">
        <v>92</v>
      </c>
      <c r="C78" s="71">
        <v>0</v>
      </c>
      <c r="D78" s="170" t="s">
        <v>40</v>
      </c>
      <c r="E78" s="253"/>
      <c r="F78" s="253"/>
      <c r="G78" s="286">
        <v>25.866</v>
      </c>
      <c r="H78" s="287">
        <v>0.20799999999999999</v>
      </c>
      <c r="I78" s="288">
        <f t="shared" si="6"/>
        <v>0</v>
      </c>
      <c r="J78" s="288">
        <f t="shared" si="7"/>
        <v>0</v>
      </c>
      <c r="K78" s="288">
        <f t="shared" si="8"/>
        <v>0</v>
      </c>
      <c r="L78" s="285"/>
      <c r="M78" s="285"/>
      <c r="N78" s="285"/>
      <c r="O78" s="285"/>
      <c r="P78" s="285"/>
      <c r="Q78" s="285"/>
      <c r="R78" s="285"/>
      <c r="S78" s="285"/>
      <c r="T78" s="285"/>
      <c r="U78" s="285"/>
      <c r="V78" s="285"/>
    </row>
    <row r="79" spans="1:22" s="20" customFormat="1" ht="11.25" hidden="1" customHeight="1">
      <c r="A79" s="60" t="s">
        <v>111</v>
      </c>
      <c r="B79" s="22" t="s">
        <v>92</v>
      </c>
      <c r="C79" s="71">
        <v>0</v>
      </c>
      <c r="D79" s="170" t="s">
        <v>61</v>
      </c>
      <c r="E79" s="253"/>
      <c r="F79" s="253"/>
      <c r="G79" s="286">
        <v>20.686</v>
      </c>
      <c r="H79" s="287">
        <v>0.20799999999999999</v>
      </c>
      <c r="I79" s="288">
        <f t="shared" si="6"/>
        <v>0</v>
      </c>
      <c r="J79" s="288">
        <f t="shared" si="7"/>
        <v>0</v>
      </c>
      <c r="K79" s="288">
        <f t="shared" si="8"/>
        <v>0</v>
      </c>
      <c r="L79" s="285"/>
      <c r="M79" s="285"/>
      <c r="N79" s="285"/>
      <c r="O79" s="285"/>
      <c r="P79" s="285"/>
      <c r="Q79" s="285"/>
      <c r="R79" s="285"/>
      <c r="S79" s="285"/>
      <c r="T79" s="285"/>
      <c r="U79" s="285"/>
      <c r="V79" s="285"/>
    </row>
    <row r="80" spans="1:22" s="20" customFormat="1" ht="11.25" customHeight="1">
      <c r="A80" s="98" t="s">
        <v>58</v>
      </c>
      <c r="B80" s="36" t="str">
        <f>A59</f>
        <v>Болотнинский район</v>
      </c>
      <c r="C80" s="179">
        <f>SUM(C60:C78)</f>
        <v>4</v>
      </c>
      <c r="D80" s="179"/>
      <c r="E80" s="179">
        <f>SUM(E60:E78)</f>
        <v>0</v>
      </c>
      <c r="F80" s="179">
        <f>SUM(F60:F78)</f>
        <v>0</v>
      </c>
      <c r="G80" s="179"/>
      <c r="H80" s="179"/>
      <c r="I80" s="179">
        <f>SUM(I60:I78)</f>
        <v>0</v>
      </c>
      <c r="J80" s="179">
        <f>SUM(J60:J78)</f>
        <v>0</v>
      </c>
      <c r="K80" s="179">
        <f>SUM(K60:K78)</f>
        <v>0</v>
      </c>
      <c r="L80" s="285"/>
      <c r="M80" s="285"/>
      <c r="N80" s="285"/>
      <c r="O80" s="285"/>
      <c r="P80" s="285"/>
      <c r="Q80" s="285"/>
      <c r="R80" s="285"/>
      <c r="S80" s="285"/>
      <c r="T80" s="285"/>
      <c r="U80" s="285"/>
      <c r="V80" s="285"/>
    </row>
    <row r="81" spans="1:22" s="20" customFormat="1" ht="11.25" hidden="1" customHeight="1">
      <c r="A81" s="14" t="str">
        <f>'Таб. 1._Общ_гр_ '!A81</f>
        <v>Венгеровский район</v>
      </c>
      <c r="B81" s="290"/>
      <c r="C81" s="290"/>
      <c r="D81" s="290"/>
      <c r="E81" s="290"/>
      <c r="F81" s="290"/>
      <c r="G81" s="285"/>
      <c r="H81" s="285"/>
      <c r="I81" s="285"/>
      <c r="J81" s="285"/>
      <c r="K81" s="285"/>
      <c r="L81" s="285"/>
      <c r="M81" s="285"/>
      <c r="N81" s="285"/>
      <c r="O81" s="285"/>
      <c r="P81" s="285"/>
      <c r="Q81" s="285"/>
      <c r="R81" s="285"/>
      <c r="S81" s="285"/>
      <c r="T81" s="285"/>
      <c r="U81" s="285"/>
      <c r="V81" s="285"/>
    </row>
    <row r="82" spans="1:22" s="20" customFormat="1" ht="11.25" hidden="1" customHeight="1">
      <c r="A82" s="60" t="s">
        <v>113</v>
      </c>
      <c r="B82" s="22" t="s">
        <v>114</v>
      </c>
      <c r="C82" s="71">
        <v>1</v>
      </c>
      <c r="D82" s="170" t="s">
        <v>40</v>
      </c>
      <c r="E82" s="253"/>
      <c r="F82" s="253"/>
      <c r="G82" s="286">
        <v>25.866</v>
      </c>
      <c r="H82" s="287">
        <v>0.20799999999999999</v>
      </c>
      <c r="I82" s="288">
        <f t="shared" ref="I82:I95" si="9">ROUND(E82*G82,1)</f>
        <v>0</v>
      </c>
      <c r="J82" s="288">
        <f t="shared" ref="J82:J95" si="10">ROUND(E82*H82,1)</f>
        <v>0</v>
      </c>
      <c r="K82" s="288">
        <f t="shared" ref="K82:K95" si="11">I82+J82</f>
        <v>0</v>
      </c>
      <c r="L82" s="285"/>
      <c r="M82" s="285"/>
      <c r="N82" s="285"/>
      <c r="O82" s="285"/>
      <c r="P82" s="285"/>
      <c r="Q82" s="285"/>
      <c r="R82" s="285"/>
      <c r="S82" s="285"/>
      <c r="T82" s="285"/>
      <c r="U82" s="285"/>
      <c r="V82" s="285"/>
    </row>
    <row r="83" spans="1:22" s="20" customFormat="1" ht="11.25" hidden="1" customHeight="1">
      <c r="A83" s="60" t="s">
        <v>115</v>
      </c>
      <c r="B83" s="22" t="s">
        <v>114</v>
      </c>
      <c r="C83" s="71">
        <v>1</v>
      </c>
      <c r="D83" s="170" t="s">
        <v>40</v>
      </c>
      <c r="E83" s="253"/>
      <c r="F83" s="253"/>
      <c r="G83" s="286">
        <v>25.866</v>
      </c>
      <c r="H83" s="287">
        <v>0.20799999999999999</v>
      </c>
      <c r="I83" s="288">
        <f t="shared" si="9"/>
        <v>0</v>
      </c>
      <c r="J83" s="288">
        <f t="shared" si="10"/>
        <v>0</v>
      </c>
      <c r="K83" s="288">
        <f t="shared" si="11"/>
        <v>0</v>
      </c>
      <c r="L83" s="285"/>
      <c r="M83" s="285"/>
      <c r="N83" s="285"/>
      <c r="O83" s="285"/>
      <c r="P83" s="285"/>
      <c r="Q83" s="285"/>
      <c r="R83" s="285"/>
      <c r="S83" s="285"/>
      <c r="T83" s="285"/>
      <c r="U83" s="285"/>
      <c r="V83" s="285"/>
    </row>
    <row r="84" spans="1:22" s="20" customFormat="1" ht="11.25" hidden="1" customHeight="1">
      <c r="A84" s="60" t="s">
        <v>116</v>
      </c>
      <c r="B84" s="22" t="s">
        <v>114</v>
      </c>
      <c r="C84" s="71">
        <v>1</v>
      </c>
      <c r="D84" s="170" t="s">
        <v>40</v>
      </c>
      <c r="E84" s="253"/>
      <c r="F84" s="253"/>
      <c r="G84" s="286">
        <v>25.866</v>
      </c>
      <c r="H84" s="287">
        <v>0.20799999999999999</v>
      </c>
      <c r="I84" s="288">
        <f t="shared" si="9"/>
        <v>0</v>
      </c>
      <c r="J84" s="288">
        <f t="shared" si="10"/>
        <v>0</v>
      </c>
      <c r="K84" s="288">
        <f t="shared" si="11"/>
        <v>0</v>
      </c>
      <c r="L84" s="285"/>
      <c r="M84" s="285"/>
      <c r="N84" s="285"/>
      <c r="O84" s="285"/>
      <c r="P84" s="285"/>
      <c r="Q84" s="285"/>
      <c r="R84" s="285"/>
      <c r="S84" s="285"/>
      <c r="T84" s="285"/>
      <c r="U84" s="285"/>
      <c r="V84" s="285"/>
    </row>
    <row r="85" spans="1:22" s="20" customFormat="1" ht="11.25" hidden="1" customHeight="1">
      <c r="A85" s="60" t="s">
        <v>117</v>
      </c>
      <c r="B85" s="22" t="s">
        <v>114</v>
      </c>
      <c r="C85" s="71">
        <v>1</v>
      </c>
      <c r="D85" s="170" t="s">
        <v>40</v>
      </c>
      <c r="E85" s="253"/>
      <c r="F85" s="253"/>
      <c r="G85" s="286">
        <v>25.866</v>
      </c>
      <c r="H85" s="287">
        <v>0.20799999999999999</v>
      </c>
      <c r="I85" s="288">
        <f t="shared" si="9"/>
        <v>0</v>
      </c>
      <c r="J85" s="288">
        <f t="shared" si="10"/>
        <v>0</v>
      </c>
      <c r="K85" s="288">
        <f t="shared" si="11"/>
        <v>0</v>
      </c>
      <c r="L85" s="285"/>
      <c r="M85" s="285"/>
      <c r="N85" s="285"/>
      <c r="O85" s="285"/>
      <c r="P85" s="285"/>
      <c r="Q85" s="285"/>
      <c r="R85" s="285"/>
      <c r="S85" s="285"/>
      <c r="T85" s="285"/>
      <c r="U85" s="285"/>
      <c r="V85" s="285"/>
    </row>
    <row r="86" spans="1:22" s="20" customFormat="1" ht="11.25" hidden="1" customHeight="1">
      <c r="A86" s="60" t="s">
        <v>118</v>
      </c>
      <c r="B86" s="22" t="s">
        <v>114</v>
      </c>
      <c r="C86" s="71">
        <v>1</v>
      </c>
      <c r="D86" s="170" t="s">
        <v>40</v>
      </c>
      <c r="E86" s="253"/>
      <c r="F86" s="253"/>
      <c r="G86" s="286">
        <v>25.866</v>
      </c>
      <c r="H86" s="287">
        <v>0.20799999999999999</v>
      </c>
      <c r="I86" s="288">
        <f t="shared" si="9"/>
        <v>0</v>
      </c>
      <c r="J86" s="288">
        <f t="shared" si="10"/>
        <v>0</v>
      </c>
      <c r="K86" s="288">
        <f t="shared" si="11"/>
        <v>0</v>
      </c>
      <c r="L86" s="285"/>
      <c r="M86" s="285"/>
      <c r="N86" s="285"/>
      <c r="O86" s="285"/>
      <c r="P86" s="285"/>
      <c r="Q86" s="285"/>
      <c r="R86" s="285"/>
      <c r="S86" s="285"/>
      <c r="T86" s="285"/>
      <c r="U86" s="285"/>
      <c r="V86" s="285"/>
    </row>
    <row r="87" spans="1:22" s="20" customFormat="1" ht="11.25" hidden="1" customHeight="1">
      <c r="A87" s="60" t="s">
        <v>119</v>
      </c>
      <c r="B87" s="22" t="s">
        <v>114</v>
      </c>
      <c r="C87" s="71">
        <v>1</v>
      </c>
      <c r="D87" s="170" t="s">
        <v>40</v>
      </c>
      <c r="E87" s="253"/>
      <c r="F87" s="253"/>
      <c r="G87" s="286">
        <v>25.866</v>
      </c>
      <c r="H87" s="287">
        <v>0.20799999999999999</v>
      </c>
      <c r="I87" s="288">
        <f t="shared" si="9"/>
        <v>0</v>
      </c>
      <c r="J87" s="288">
        <f t="shared" si="10"/>
        <v>0</v>
      </c>
      <c r="K87" s="288">
        <f t="shared" si="11"/>
        <v>0</v>
      </c>
      <c r="L87" s="285"/>
      <c r="M87" s="285"/>
      <c r="N87" s="285"/>
      <c r="O87" s="285"/>
      <c r="P87" s="285"/>
      <c r="Q87" s="285"/>
      <c r="R87" s="285"/>
      <c r="S87" s="285"/>
      <c r="T87" s="285"/>
      <c r="U87" s="285"/>
      <c r="V87" s="285"/>
    </row>
    <row r="88" spans="1:22" s="20" customFormat="1" ht="11.25" hidden="1" customHeight="1">
      <c r="A88" s="60" t="s">
        <v>120</v>
      </c>
      <c r="B88" s="22" t="s">
        <v>114</v>
      </c>
      <c r="C88" s="71">
        <v>1</v>
      </c>
      <c r="D88" s="170" t="s">
        <v>40</v>
      </c>
      <c r="E88" s="253"/>
      <c r="F88" s="253"/>
      <c r="G88" s="286">
        <v>25.866</v>
      </c>
      <c r="H88" s="287">
        <v>0.20799999999999999</v>
      </c>
      <c r="I88" s="288">
        <f t="shared" si="9"/>
        <v>0</v>
      </c>
      <c r="J88" s="288">
        <f t="shared" si="10"/>
        <v>0</v>
      </c>
      <c r="K88" s="288">
        <f t="shared" si="11"/>
        <v>0</v>
      </c>
      <c r="L88" s="285"/>
      <c r="M88" s="285"/>
      <c r="N88" s="285"/>
      <c r="O88" s="285"/>
      <c r="P88" s="285"/>
      <c r="Q88" s="285"/>
      <c r="R88" s="285"/>
      <c r="S88" s="285"/>
      <c r="T88" s="285"/>
      <c r="U88" s="285"/>
      <c r="V88" s="285"/>
    </row>
    <row r="89" spans="1:22" s="20" customFormat="1" ht="11.25" hidden="1" customHeight="1">
      <c r="A89" s="60" t="s">
        <v>121</v>
      </c>
      <c r="B89" s="22" t="s">
        <v>114</v>
      </c>
      <c r="C89" s="71">
        <v>1</v>
      </c>
      <c r="D89" s="170" t="s">
        <v>40</v>
      </c>
      <c r="E89" s="253"/>
      <c r="F89" s="253"/>
      <c r="G89" s="286">
        <v>25.866</v>
      </c>
      <c r="H89" s="287">
        <v>0.20799999999999999</v>
      </c>
      <c r="I89" s="288">
        <f t="shared" si="9"/>
        <v>0</v>
      </c>
      <c r="J89" s="288">
        <f t="shared" si="10"/>
        <v>0</v>
      </c>
      <c r="K89" s="288">
        <f t="shared" si="11"/>
        <v>0</v>
      </c>
      <c r="L89" s="285"/>
      <c r="M89" s="285"/>
      <c r="N89" s="285"/>
      <c r="O89" s="285"/>
      <c r="P89" s="285"/>
      <c r="Q89" s="285"/>
      <c r="R89" s="285"/>
      <c r="S89" s="285"/>
      <c r="T89" s="285"/>
      <c r="U89" s="285"/>
      <c r="V89" s="285"/>
    </row>
    <row r="90" spans="1:22" s="20" customFormat="1" ht="11.25" hidden="1" customHeight="1">
      <c r="A90" s="60" t="s">
        <v>122</v>
      </c>
      <c r="B90" s="22" t="s">
        <v>114</v>
      </c>
      <c r="C90" s="71">
        <v>0</v>
      </c>
      <c r="D90" s="170" t="s">
        <v>40</v>
      </c>
      <c r="E90" s="253"/>
      <c r="F90" s="253"/>
      <c r="G90" s="286">
        <v>25.866</v>
      </c>
      <c r="H90" s="287">
        <v>0.20799999999999999</v>
      </c>
      <c r="I90" s="288">
        <f t="shared" si="9"/>
        <v>0</v>
      </c>
      <c r="J90" s="288">
        <f t="shared" si="10"/>
        <v>0</v>
      </c>
      <c r="K90" s="288">
        <f t="shared" si="11"/>
        <v>0</v>
      </c>
      <c r="L90" s="285"/>
      <c r="M90" s="285"/>
      <c r="N90" s="285"/>
      <c r="O90" s="285"/>
      <c r="P90" s="285"/>
      <c r="Q90" s="285"/>
      <c r="R90" s="285"/>
      <c r="S90" s="285"/>
      <c r="T90" s="285"/>
      <c r="U90" s="285"/>
      <c r="V90" s="285"/>
    </row>
    <row r="91" spans="1:22" s="20" customFormat="1" ht="11.25" hidden="1" customHeight="1">
      <c r="A91" s="60" t="s">
        <v>123</v>
      </c>
      <c r="B91" s="22" t="s">
        <v>114</v>
      </c>
      <c r="C91" s="71">
        <v>0</v>
      </c>
      <c r="D91" s="170" t="s">
        <v>40</v>
      </c>
      <c r="E91" s="253"/>
      <c r="F91" s="253"/>
      <c r="G91" s="286">
        <v>25.866</v>
      </c>
      <c r="H91" s="287">
        <v>0.20799999999999999</v>
      </c>
      <c r="I91" s="288">
        <f t="shared" si="9"/>
        <v>0</v>
      </c>
      <c r="J91" s="288">
        <f t="shared" si="10"/>
        <v>0</v>
      </c>
      <c r="K91" s="288">
        <f t="shared" si="11"/>
        <v>0</v>
      </c>
      <c r="L91" s="285"/>
      <c r="M91" s="285"/>
      <c r="N91" s="285"/>
      <c r="O91" s="285"/>
      <c r="P91" s="285"/>
      <c r="Q91" s="285"/>
      <c r="R91" s="285"/>
      <c r="S91" s="285"/>
      <c r="T91" s="285"/>
      <c r="U91" s="285"/>
      <c r="V91" s="285"/>
    </row>
    <row r="92" spans="1:22" s="20" customFormat="1" ht="11.25" hidden="1" customHeight="1">
      <c r="A92" s="60" t="s">
        <v>124</v>
      </c>
      <c r="B92" s="22" t="s">
        <v>114</v>
      </c>
      <c r="C92" s="71">
        <v>0</v>
      </c>
      <c r="D92" s="170" t="s">
        <v>40</v>
      </c>
      <c r="E92" s="253"/>
      <c r="F92" s="253"/>
      <c r="G92" s="286">
        <v>25.866</v>
      </c>
      <c r="H92" s="287">
        <v>0.20799999999999999</v>
      </c>
      <c r="I92" s="288">
        <f t="shared" si="9"/>
        <v>0</v>
      </c>
      <c r="J92" s="288">
        <f t="shared" si="10"/>
        <v>0</v>
      </c>
      <c r="K92" s="288">
        <f t="shared" si="11"/>
        <v>0</v>
      </c>
      <c r="L92" s="285"/>
      <c r="M92" s="285"/>
      <c r="N92" s="285"/>
      <c r="O92" s="285"/>
      <c r="P92" s="285"/>
      <c r="Q92" s="285"/>
      <c r="R92" s="285"/>
      <c r="S92" s="285"/>
      <c r="T92" s="285"/>
      <c r="U92" s="285"/>
      <c r="V92" s="285"/>
    </row>
    <row r="93" spans="1:22" s="20" customFormat="1" ht="11.25" hidden="1" customHeight="1">
      <c r="A93" s="60" t="s">
        <v>125</v>
      </c>
      <c r="B93" s="22" t="s">
        <v>114</v>
      </c>
      <c r="C93" s="71">
        <v>0</v>
      </c>
      <c r="D93" s="170" t="s">
        <v>40</v>
      </c>
      <c r="E93" s="253"/>
      <c r="F93" s="253"/>
      <c r="G93" s="286">
        <v>25.866</v>
      </c>
      <c r="H93" s="287">
        <v>0.20799999999999999</v>
      </c>
      <c r="I93" s="288">
        <f t="shared" si="9"/>
        <v>0</v>
      </c>
      <c r="J93" s="288">
        <f t="shared" si="10"/>
        <v>0</v>
      </c>
      <c r="K93" s="288">
        <f t="shared" si="11"/>
        <v>0</v>
      </c>
      <c r="L93" s="285"/>
      <c r="M93" s="285"/>
      <c r="N93" s="285"/>
      <c r="O93" s="285"/>
      <c r="P93" s="285"/>
      <c r="Q93" s="285"/>
      <c r="R93" s="285"/>
      <c r="S93" s="285"/>
      <c r="T93" s="285"/>
      <c r="U93" s="285"/>
      <c r="V93" s="285"/>
    </row>
    <row r="94" spans="1:22" s="20" customFormat="1" ht="11.25" hidden="1" customHeight="1">
      <c r="A94" s="60" t="s">
        <v>126</v>
      </c>
      <c r="B94" s="22" t="s">
        <v>114</v>
      </c>
      <c r="C94" s="71">
        <v>0</v>
      </c>
      <c r="D94" s="170" t="s">
        <v>40</v>
      </c>
      <c r="E94" s="253"/>
      <c r="F94" s="253"/>
      <c r="G94" s="286">
        <v>25.866</v>
      </c>
      <c r="H94" s="287">
        <v>0.20799999999999999</v>
      </c>
      <c r="I94" s="288">
        <f t="shared" si="9"/>
        <v>0</v>
      </c>
      <c r="J94" s="288">
        <f t="shared" si="10"/>
        <v>0</v>
      </c>
      <c r="K94" s="288">
        <f t="shared" si="11"/>
        <v>0</v>
      </c>
      <c r="L94" s="285"/>
      <c r="M94" s="285"/>
      <c r="N94" s="285"/>
      <c r="O94" s="285"/>
      <c r="P94" s="285"/>
      <c r="Q94" s="285"/>
      <c r="R94" s="285"/>
      <c r="S94" s="285"/>
      <c r="T94" s="285"/>
      <c r="U94" s="285"/>
      <c r="V94" s="285"/>
    </row>
    <row r="95" spans="1:22" s="20" customFormat="1" ht="11.25" hidden="1" customHeight="1">
      <c r="A95" s="60" t="s">
        <v>127</v>
      </c>
      <c r="B95" s="22" t="s">
        <v>114</v>
      </c>
      <c r="C95" s="71">
        <v>0</v>
      </c>
      <c r="D95" s="170" t="s">
        <v>40</v>
      </c>
      <c r="E95" s="253"/>
      <c r="F95" s="253"/>
      <c r="G95" s="286">
        <v>25.866</v>
      </c>
      <c r="H95" s="287">
        <v>0.20799999999999999</v>
      </c>
      <c r="I95" s="288">
        <f t="shared" si="9"/>
        <v>0</v>
      </c>
      <c r="J95" s="288">
        <f t="shared" si="10"/>
        <v>0</v>
      </c>
      <c r="K95" s="288">
        <f t="shared" si="11"/>
        <v>0</v>
      </c>
      <c r="L95" s="285"/>
      <c r="M95" s="285"/>
      <c r="N95" s="285"/>
      <c r="O95" s="285"/>
      <c r="P95" s="285"/>
      <c r="Q95" s="285"/>
      <c r="R95" s="285"/>
      <c r="S95" s="285"/>
      <c r="T95" s="285"/>
      <c r="U95" s="285"/>
      <c r="V95" s="285"/>
    </row>
    <row r="96" spans="1:22" s="20" customFormat="1" ht="11.25" customHeight="1">
      <c r="A96" s="98" t="s">
        <v>58</v>
      </c>
      <c r="B96" s="36" t="str">
        <f>A81</f>
        <v>Венгеровский район</v>
      </c>
      <c r="C96" s="179">
        <f>SUM(C82:C95)</f>
        <v>8</v>
      </c>
      <c r="D96" s="179"/>
      <c r="E96" s="179">
        <f>SUM(E82:E95)</f>
        <v>0</v>
      </c>
      <c r="F96" s="179">
        <f>SUM(F82:F95)</f>
        <v>0</v>
      </c>
      <c r="G96" s="292"/>
      <c r="H96" s="292"/>
      <c r="I96" s="293">
        <f>SUM(I82:I95)</f>
        <v>0</v>
      </c>
      <c r="J96" s="293">
        <f>SUM(J82:J95)</f>
        <v>0</v>
      </c>
      <c r="K96" s="293">
        <f>SUM(K82:K95)</f>
        <v>0</v>
      </c>
      <c r="L96" s="285"/>
      <c r="M96" s="285"/>
      <c r="N96" s="285"/>
      <c r="O96" s="285"/>
      <c r="P96" s="285"/>
      <c r="Q96" s="285"/>
      <c r="R96" s="285"/>
      <c r="S96" s="285"/>
      <c r="T96" s="285"/>
      <c r="U96" s="285"/>
      <c r="V96" s="285"/>
    </row>
    <row r="97" spans="1:22" s="20" customFormat="1" ht="11.25" hidden="1" customHeight="1">
      <c r="A97" s="14" t="str">
        <f>'Таб. 1._Общ_гр_ '!A97</f>
        <v>Доволенский район</v>
      </c>
      <c r="B97" s="290"/>
      <c r="C97" s="290"/>
      <c r="D97" s="290"/>
      <c r="E97" s="290"/>
      <c r="F97" s="290"/>
      <c r="G97" s="285"/>
      <c r="H97" s="285"/>
      <c r="I97" s="285"/>
      <c r="J97" s="285"/>
      <c r="K97" s="285"/>
      <c r="L97" s="285"/>
      <c r="M97" s="285"/>
      <c r="N97" s="285"/>
      <c r="O97" s="285"/>
      <c r="P97" s="285"/>
      <c r="Q97" s="285"/>
      <c r="R97" s="285"/>
      <c r="S97" s="285"/>
      <c r="T97" s="285"/>
      <c r="U97" s="285"/>
      <c r="V97" s="285"/>
    </row>
    <row r="98" spans="1:22" s="20" customFormat="1" ht="11.25" hidden="1" customHeight="1">
      <c r="A98" s="60" t="s">
        <v>129</v>
      </c>
      <c r="B98" s="22" t="s">
        <v>128</v>
      </c>
      <c r="C98" s="71">
        <v>1</v>
      </c>
      <c r="D98" s="170" t="s">
        <v>40</v>
      </c>
      <c r="E98" s="253"/>
      <c r="F98" s="291"/>
      <c r="G98" s="286">
        <v>25.866</v>
      </c>
      <c r="H98" s="287">
        <v>0.20799999999999999</v>
      </c>
      <c r="I98" s="288">
        <f t="shared" ref="I98:I113" si="12">ROUND(E98*G98,1)</f>
        <v>0</v>
      </c>
      <c r="J98" s="288">
        <f t="shared" ref="J98:J113" si="13">ROUND(E98*H98,1)</f>
        <v>0</v>
      </c>
      <c r="K98" s="288">
        <f t="shared" ref="K98:K113" si="14">I98+J98</f>
        <v>0</v>
      </c>
      <c r="L98" s="285"/>
      <c r="M98" s="285"/>
      <c r="N98" s="285"/>
      <c r="O98" s="285"/>
      <c r="P98" s="285"/>
      <c r="Q98" s="285"/>
      <c r="R98" s="285"/>
      <c r="S98" s="285"/>
      <c r="T98" s="285"/>
      <c r="U98" s="285"/>
      <c r="V98" s="285"/>
    </row>
    <row r="99" spans="1:22" s="20" customFormat="1" ht="11.25" hidden="1" customHeight="1">
      <c r="A99" s="60" t="s">
        <v>130</v>
      </c>
      <c r="B99" s="22" t="s">
        <v>128</v>
      </c>
      <c r="C99" s="71">
        <v>1</v>
      </c>
      <c r="D99" s="170" t="s">
        <v>40</v>
      </c>
      <c r="E99" s="253"/>
      <c r="F99" s="291"/>
      <c r="G99" s="286">
        <v>25.866</v>
      </c>
      <c r="H99" s="287">
        <v>0.20799999999999999</v>
      </c>
      <c r="I99" s="288">
        <f t="shared" si="12"/>
        <v>0</v>
      </c>
      <c r="J99" s="288">
        <f t="shared" si="13"/>
        <v>0</v>
      </c>
      <c r="K99" s="288">
        <f t="shared" si="14"/>
        <v>0</v>
      </c>
      <c r="L99" s="285"/>
      <c r="M99" s="285"/>
      <c r="N99" s="285"/>
      <c r="O99" s="285"/>
      <c r="P99" s="285"/>
      <c r="Q99" s="285"/>
      <c r="R99" s="285"/>
      <c r="S99" s="285"/>
      <c r="T99" s="285"/>
      <c r="U99" s="285"/>
      <c r="V99" s="285"/>
    </row>
    <row r="100" spans="1:22" s="20" customFormat="1" ht="11.25" hidden="1" customHeight="1">
      <c r="A100" s="60" t="s">
        <v>131</v>
      </c>
      <c r="B100" s="22" t="s">
        <v>128</v>
      </c>
      <c r="C100" s="71">
        <v>1</v>
      </c>
      <c r="D100" s="170" t="s">
        <v>40</v>
      </c>
      <c r="E100" s="253"/>
      <c r="F100" s="291"/>
      <c r="G100" s="286">
        <v>25.866</v>
      </c>
      <c r="H100" s="287">
        <v>0.20799999999999999</v>
      </c>
      <c r="I100" s="288">
        <f t="shared" si="12"/>
        <v>0</v>
      </c>
      <c r="J100" s="288">
        <f t="shared" si="13"/>
        <v>0</v>
      </c>
      <c r="K100" s="288">
        <f t="shared" si="14"/>
        <v>0</v>
      </c>
      <c r="L100" s="285"/>
      <c r="M100" s="285"/>
      <c r="N100" s="285"/>
      <c r="O100" s="285"/>
      <c r="P100" s="285"/>
      <c r="Q100" s="285"/>
      <c r="R100" s="285"/>
      <c r="S100" s="285"/>
      <c r="T100" s="285"/>
      <c r="U100" s="285"/>
      <c r="V100" s="285"/>
    </row>
    <row r="101" spans="1:22" s="20" customFormat="1" ht="11.25" hidden="1" customHeight="1">
      <c r="A101" s="60" t="s">
        <v>132</v>
      </c>
      <c r="B101" s="22" t="s">
        <v>128</v>
      </c>
      <c r="C101" s="71">
        <v>1</v>
      </c>
      <c r="D101" s="170" t="s">
        <v>40</v>
      </c>
      <c r="E101" s="253"/>
      <c r="F101" s="291"/>
      <c r="G101" s="286">
        <v>25.866</v>
      </c>
      <c r="H101" s="287">
        <v>0.20799999999999999</v>
      </c>
      <c r="I101" s="288">
        <f t="shared" si="12"/>
        <v>0</v>
      </c>
      <c r="J101" s="288">
        <f t="shared" si="13"/>
        <v>0</v>
      </c>
      <c r="K101" s="288">
        <f t="shared" si="14"/>
        <v>0</v>
      </c>
      <c r="L101" s="285"/>
      <c r="M101" s="285"/>
      <c r="N101" s="285"/>
      <c r="O101" s="285"/>
      <c r="P101" s="285"/>
      <c r="Q101" s="285"/>
      <c r="R101" s="285"/>
      <c r="S101" s="285"/>
      <c r="T101" s="285"/>
      <c r="U101" s="285"/>
      <c r="V101" s="285"/>
    </row>
    <row r="102" spans="1:22" s="20" customFormat="1" ht="11.25" hidden="1" customHeight="1">
      <c r="A102" s="60" t="s">
        <v>133</v>
      </c>
      <c r="B102" s="22" t="s">
        <v>128</v>
      </c>
      <c r="C102" s="71">
        <v>1</v>
      </c>
      <c r="D102" s="170" t="s">
        <v>40</v>
      </c>
      <c r="E102" s="253"/>
      <c r="F102" s="291"/>
      <c r="G102" s="286">
        <v>25.866</v>
      </c>
      <c r="H102" s="287">
        <v>0.20799999999999999</v>
      </c>
      <c r="I102" s="288">
        <f t="shared" si="12"/>
        <v>0</v>
      </c>
      <c r="J102" s="288">
        <f t="shared" si="13"/>
        <v>0</v>
      </c>
      <c r="K102" s="288">
        <f t="shared" si="14"/>
        <v>0</v>
      </c>
      <c r="L102" s="285"/>
      <c r="M102" s="285"/>
      <c r="N102" s="285"/>
      <c r="O102" s="285"/>
      <c r="P102" s="285"/>
      <c r="Q102" s="285"/>
      <c r="R102" s="285"/>
      <c r="S102" s="285"/>
      <c r="T102" s="285"/>
      <c r="U102" s="285"/>
      <c r="V102" s="285"/>
    </row>
    <row r="103" spans="1:22" s="20" customFormat="1" ht="11.25" hidden="1" customHeight="1">
      <c r="A103" s="60" t="s">
        <v>134</v>
      </c>
      <c r="B103" s="22" t="s">
        <v>128</v>
      </c>
      <c r="C103" s="71">
        <v>1</v>
      </c>
      <c r="D103" s="170" t="s">
        <v>40</v>
      </c>
      <c r="E103" s="253"/>
      <c r="F103" s="291"/>
      <c r="G103" s="286">
        <v>25.866</v>
      </c>
      <c r="H103" s="287">
        <v>0.20799999999999999</v>
      </c>
      <c r="I103" s="288">
        <f t="shared" si="12"/>
        <v>0</v>
      </c>
      <c r="J103" s="288">
        <f t="shared" si="13"/>
        <v>0</v>
      </c>
      <c r="K103" s="288">
        <f t="shared" si="14"/>
        <v>0</v>
      </c>
      <c r="L103" s="285"/>
      <c r="M103" s="285"/>
      <c r="N103" s="285"/>
      <c r="O103" s="285"/>
      <c r="P103" s="285"/>
      <c r="Q103" s="285"/>
      <c r="R103" s="285"/>
      <c r="S103" s="285"/>
      <c r="T103" s="285"/>
      <c r="U103" s="285"/>
      <c r="V103" s="285"/>
    </row>
    <row r="104" spans="1:22" s="20" customFormat="1" ht="11.25" hidden="1" customHeight="1">
      <c r="A104" s="60" t="s">
        <v>135</v>
      </c>
      <c r="B104" s="22" t="s">
        <v>128</v>
      </c>
      <c r="C104" s="71">
        <v>1</v>
      </c>
      <c r="D104" s="170" t="s">
        <v>40</v>
      </c>
      <c r="E104" s="253"/>
      <c r="F104" s="291"/>
      <c r="G104" s="286">
        <v>25.866</v>
      </c>
      <c r="H104" s="287">
        <v>0.20799999999999999</v>
      </c>
      <c r="I104" s="288">
        <f t="shared" si="12"/>
        <v>0</v>
      </c>
      <c r="J104" s="288">
        <f t="shared" si="13"/>
        <v>0</v>
      </c>
      <c r="K104" s="288">
        <f t="shared" si="14"/>
        <v>0</v>
      </c>
      <c r="L104" s="285"/>
      <c r="M104" s="285"/>
      <c r="N104" s="285"/>
      <c r="O104" s="285"/>
      <c r="P104" s="285"/>
      <c r="Q104" s="285"/>
      <c r="R104" s="285"/>
      <c r="S104" s="285"/>
      <c r="T104" s="285"/>
      <c r="U104" s="285"/>
      <c r="V104" s="285"/>
    </row>
    <row r="105" spans="1:22" s="20" customFormat="1" ht="11.25" hidden="1" customHeight="1">
      <c r="A105" s="60" t="s">
        <v>136</v>
      </c>
      <c r="B105" s="22" t="s">
        <v>128</v>
      </c>
      <c r="C105" s="71">
        <v>1</v>
      </c>
      <c r="D105" s="170" t="s">
        <v>40</v>
      </c>
      <c r="E105" s="253"/>
      <c r="F105" s="291"/>
      <c r="G105" s="286">
        <v>25.866</v>
      </c>
      <c r="H105" s="287">
        <v>0.20799999999999999</v>
      </c>
      <c r="I105" s="288">
        <f t="shared" si="12"/>
        <v>0</v>
      </c>
      <c r="J105" s="288">
        <f t="shared" si="13"/>
        <v>0</v>
      </c>
      <c r="K105" s="288">
        <f t="shared" si="14"/>
        <v>0</v>
      </c>
      <c r="L105" s="285"/>
      <c r="M105" s="285"/>
      <c r="N105" s="285"/>
      <c r="O105" s="285"/>
      <c r="P105" s="285"/>
      <c r="Q105" s="285"/>
      <c r="R105" s="285"/>
      <c r="S105" s="285"/>
      <c r="T105" s="285"/>
      <c r="U105" s="285"/>
      <c r="V105" s="285"/>
    </row>
    <row r="106" spans="1:22" s="20" customFormat="1" ht="11.25" hidden="1" customHeight="1">
      <c r="A106" s="60" t="s">
        <v>137</v>
      </c>
      <c r="B106" s="22" t="s">
        <v>128</v>
      </c>
      <c r="C106" s="71">
        <v>0</v>
      </c>
      <c r="D106" s="170" t="s">
        <v>40</v>
      </c>
      <c r="E106" s="253"/>
      <c r="F106" s="291"/>
      <c r="G106" s="286">
        <v>25.866</v>
      </c>
      <c r="H106" s="287">
        <v>0.20799999999999999</v>
      </c>
      <c r="I106" s="288">
        <f t="shared" si="12"/>
        <v>0</v>
      </c>
      <c r="J106" s="288">
        <f t="shared" si="13"/>
        <v>0</v>
      </c>
      <c r="K106" s="288">
        <f t="shared" si="14"/>
        <v>0</v>
      </c>
      <c r="L106" s="285"/>
      <c r="M106" s="285"/>
      <c r="N106" s="285"/>
      <c r="O106" s="285"/>
      <c r="P106" s="285"/>
      <c r="Q106" s="285"/>
      <c r="R106" s="285"/>
      <c r="S106" s="285"/>
      <c r="T106" s="285"/>
      <c r="U106" s="285"/>
      <c r="V106" s="285"/>
    </row>
    <row r="107" spans="1:22" s="20" customFormat="1" ht="11.25" hidden="1" customHeight="1">
      <c r="A107" s="60" t="s">
        <v>138</v>
      </c>
      <c r="B107" s="22" t="s">
        <v>128</v>
      </c>
      <c r="C107" s="71">
        <v>1</v>
      </c>
      <c r="D107" s="170" t="s">
        <v>40</v>
      </c>
      <c r="E107" s="253"/>
      <c r="F107" s="291"/>
      <c r="G107" s="286">
        <v>25.866</v>
      </c>
      <c r="H107" s="287">
        <v>0.20799999999999999</v>
      </c>
      <c r="I107" s="288">
        <f t="shared" si="12"/>
        <v>0</v>
      </c>
      <c r="J107" s="288">
        <f t="shared" si="13"/>
        <v>0</v>
      </c>
      <c r="K107" s="288">
        <f t="shared" si="14"/>
        <v>0</v>
      </c>
      <c r="L107" s="285"/>
      <c r="M107" s="285"/>
      <c r="N107" s="285"/>
      <c r="O107" s="285"/>
      <c r="P107" s="285"/>
      <c r="Q107" s="285"/>
      <c r="R107" s="285"/>
      <c r="S107" s="285"/>
      <c r="T107" s="285"/>
      <c r="U107" s="285"/>
      <c r="V107" s="285"/>
    </row>
    <row r="108" spans="1:22" s="20" customFormat="1" ht="11.25" hidden="1" customHeight="1">
      <c r="A108" s="60" t="s">
        <v>139</v>
      </c>
      <c r="B108" s="22" t="s">
        <v>128</v>
      </c>
      <c r="C108" s="71">
        <v>0</v>
      </c>
      <c r="D108" s="170" t="s">
        <v>40</v>
      </c>
      <c r="E108" s="253"/>
      <c r="F108" s="291"/>
      <c r="G108" s="286">
        <v>25.866</v>
      </c>
      <c r="H108" s="287">
        <v>0.20799999999999999</v>
      </c>
      <c r="I108" s="288">
        <f t="shared" si="12"/>
        <v>0</v>
      </c>
      <c r="J108" s="288">
        <f t="shared" si="13"/>
        <v>0</v>
      </c>
      <c r="K108" s="288">
        <f t="shared" si="14"/>
        <v>0</v>
      </c>
      <c r="L108" s="285"/>
      <c r="M108" s="285"/>
      <c r="N108" s="285"/>
      <c r="O108" s="285"/>
      <c r="P108" s="285"/>
      <c r="Q108" s="285"/>
      <c r="R108" s="285"/>
      <c r="S108" s="285"/>
      <c r="T108" s="285"/>
      <c r="U108" s="285"/>
      <c r="V108" s="285"/>
    </row>
    <row r="109" spans="1:22" s="20" customFormat="1" ht="11.25" hidden="1" customHeight="1">
      <c r="A109" s="60" t="s">
        <v>140</v>
      </c>
      <c r="B109" s="22" t="s">
        <v>128</v>
      </c>
      <c r="C109" s="71">
        <v>0</v>
      </c>
      <c r="D109" s="170" t="s">
        <v>40</v>
      </c>
      <c r="E109" s="253"/>
      <c r="F109" s="291"/>
      <c r="G109" s="286">
        <v>25.866</v>
      </c>
      <c r="H109" s="287">
        <v>0.20799999999999999</v>
      </c>
      <c r="I109" s="288">
        <f t="shared" si="12"/>
        <v>0</v>
      </c>
      <c r="J109" s="288">
        <f t="shared" si="13"/>
        <v>0</v>
      </c>
      <c r="K109" s="288">
        <f t="shared" si="14"/>
        <v>0</v>
      </c>
      <c r="L109" s="285"/>
      <c r="M109" s="285"/>
      <c r="N109" s="285"/>
      <c r="O109" s="285"/>
      <c r="P109" s="285"/>
      <c r="Q109" s="285"/>
      <c r="R109" s="285"/>
      <c r="S109" s="285"/>
      <c r="T109" s="285"/>
      <c r="U109" s="285"/>
      <c r="V109" s="285"/>
    </row>
    <row r="110" spans="1:22" s="20" customFormat="1" ht="11.25" hidden="1" customHeight="1">
      <c r="A110" s="60" t="s">
        <v>141</v>
      </c>
      <c r="B110" s="22" t="s">
        <v>128</v>
      </c>
      <c r="C110" s="71">
        <v>0</v>
      </c>
      <c r="D110" s="170" t="s">
        <v>40</v>
      </c>
      <c r="E110" s="253"/>
      <c r="F110" s="291"/>
      <c r="G110" s="286">
        <v>25.866</v>
      </c>
      <c r="H110" s="287">
        <v>0.20799999999999999</v>
      </c>
      <c r="I110" s="288">
        <f t="shared" si="12"/>
        <v>0</v>
      </c>
      <c r="J110" s="288">
        <f t="shared" si="13"/>
        <v>0</v>
      </c>
      <c r="K110" s="288">
        <f t="shared" si="14"/>
        <v>0</v>
      </c>
      <c r="L110" s="285"/>
      <c r="M110" s="285"/>
      <c r="N110" s="285"/>
      <c r="O110" s="285"/>
      <c r="P110" s="285"/>
      <c r="Q110" s="285"/>
      <c r="R110" s="285"/>
      <c r="S110" s="285"/>
      <c r="T110" s="285"/>
      <c r="U110" s="285"/>
      <c r="V110" s="285"/>
    </row>
    <row r="111" spans="1:22" s="20" customFormat="1" ht="11.25" hidden="1" customHeight="1">
      <c r="A111" s="60" t="s">
        <v>142</v>
      </c>
      <c r="B111" s="22" t="s">
        <v>128</v>
      </c>
      <c r="C111" s="71">
        <v>0</v>
      </c>
      <c r="D111" s="170" t="s">
        <v>40</v>
      </c>
      <c r="E111" s="253"/>
      <c r="F111" s="291"/>
      <c r="G111" s="286">
        <v>25.866</v>
      </c>
      <c r="H111" s="287">
        <v>0.20799999999999999</v>
      </c>
      <c r="I111" s="288">
        <f t="shared" si="12"/>
        <v>0</v>
      </c>
      <c r="J111" s="288">
        <f t="shared" si="13"/>
        <v>0</v>
      </c>
      <c r="K111" s="288">
        <f t="shared" si="14"/>
        <v>0</v>
      </c>
      <c r="L111" s="285"/>
      <c r="M111" s="285"/>
      <c r="N111" s="285"/>
      <c r="O111" s="285"/>
      <c r="P111" s="285"/>
      <c r="Q111" s="285"/>
      <c r="R111" s="285"/>
      <c r="S111" s="285"/>
      <c r="T111" s="285"/>
      <c r="U111" s="285"/>
      <c r="V111" s="285"/>
    </row>
    <row r="112" spans="1:22" s="20" customFormat="1" ht="11.25" hidden="1" customHeight="1">
      <c r="A112" s="60" t="s">
        <v>143</v>
      </c>
      <c r="B112" s="22" t="s">
        <v>128</v>
      </c>
      <c r="C112" s="71">
        <v>0</v>
      </c>
      <c r="D112" s="170" t="s">
        <v>40</v>
      </c>
      <c r="E112" s="253"/>
      <c r="F112" s="291"/>
      <c r="G112" s="286">
        <v>25.866</v>
      </c>
      <c r="H112" s="287">
        <v>0.20799999999999999</v>
      </c>
      <c r="I112" s="288">
        <f t="shared" si="12"/>
        <v>0</v>
      </c>
      <c r="J112" s="288">
        <f t="shared" si="13"/>
        <v>0</v>
      </c>
      <c r="K112" s="288">
        <f t="shared" si="14"/>
        <v>0</v>
      </c>
      <c r="L112" s="285"/>
      <c r="M112" s="285"/>
      <c r="N112" s="285"/>
      <c r="O112" s="285"/>
      <c r="P112" s="285"/>
      <c r="Q112" s="285"/>
      <c r="R112" s="285"/>
      <c r="S112" s="285"/>
      <c r="T112" s="285"/>
      <c r="U112" s="285"/>
      <c r="V112" s="285"/>
    </row>
    <row r="113" spans="1:22" s="20" customFormat="1" ht="11.25" hidden="1" customHeight="1">
      <c r="A113" s="60" t="s">
        <v>144</v>
      </c>
      <c r="B113" s="22" t="s">
        <v>128</v>
      </c>
      <c r="C113" s="71">
        <v>0</v>
      </c>
      <c r="D113" s="170" t="s">
        <v>40</v>
      </c>
      <c r="E113" s="253"/>
      <c r="F113" s="291"/>
      <c r="G113" s="286">
        <v>25.866</v>
      </c>
      <c r="H113" s="287">
        <v>0.20799999999999999</v>
      </c>
      <c r="I113" s="288">
        <f t="shared" si="12"/>
        <v>0</v>
      </c>
      <c r="J113" s="288">
        <f t="shared" si="13"/>
        <v>0</v>
      </c>
      <c r="K113" s="288">
        <f t="shared" si="14"/>
        <v>0</v>
      </c>
      <c r="L113" s="285"/>
      <c r="M113" s="285"/>
      <c r="N113" s="285"/>
      <c r="O113" s="285"/>
      <c r="P113" s="285"/>
      <c r="Q113" s="285"/>
      <c r="R113" s="285"/>
      <c r="S113" s="285"/>
      <c r="T113" s="285"/>
      <c r="U113" s="285"/>
      <c r="V113" s="285"/>
    </row>
    <row r="114" spans="1:22" s="20" customFormat="1" ht="11.25" customHeight="1">
      <c r="A114" s="98" t="s">
        <v>58</v>
      </c>
      <c r="B114" s="36" t="str">
        <f>A97</f>
        <v>Доволенский район</v>
      </c>
      <c r="C114" s="179">
        <f>SUM(C98:C113)</f>
        <v>9</v>
      </c>
      <c r="D114" s="179"/>
      <c r="E114" s="179">
        <f>SUM(E98:E113)</f>
        <v>0</v>
      </c>
      <c r="F114" s="179">
        <f>SUM(F98:F113)</f>
        <v>0</v>
      </c>
      <c r="G114" s="292"/>
      <c r="H114" s="292"/>
      <c r="I114" s="293">
        <f>SUM(I98:I113)</f>
        <v>0</v>
      </c>
      <c r="J114" s="293">
        <f>SUM(J98:J113)</f>
        <v>0</v>
      </c>
      <c r="K114" s="293">
        <f>SUM(K98:K113)</f>
        <v>0</v>
      </c>
      <c r="L114" s="285"/>
      <c r="M114" s="285"/>
      <c r="N114" s="285"/>
      <c r="O114" s="285"/>
      <c r="P114" s="285"/>
      <c r="Q114" s="285"/>
      <c r="R114" s="285"/>
      <c r="S114" s="285"/>
      <c r="T114" s="285"/>
      <c r="U114" s="285"/>
      <c r="V114" s="285"/>
    </row>
    <row r="115" spans="1:22" s="20" customFormat="1" ht="11.25" hidden="1" customHeight="1">
      <c r="A115" s="14" t="str">
        <f>'Таб. 1._Общ_гр_ '!A115</f>
        <v>Здвинский район</v>
      </c>
      <c r="B115" s="290"/>
      <c r="C115" s="290"/>
      <c r="D115" s="290"/>
      <c r="E115" s="290"/>
      <c r="F115" s="290"/>
      <c r="G115" s="285"/>
      <c r="H115" s="285"/>
      <c r="I115" s="285"/>
      <c r="J115" s="285"/>
      <c r="K115" s="285"/>
      <c r="L115" s="285"/>
      <c r="M115" s="285"/>
      <c r="N115" s="285"/>
      <c r="O115" s="285"/>
      <c r="P115" s="285"/>
      <c r="Q115" s="285"/>
      <c r="R115" s="285"/>
      <c r="S115" s="285"/>
      <c r="T115" s="285"/>
      <c r="U115" s="285"/>
      <c r="V115" s="285"/>
    </row>
    <row r="116" spans="1:22" s="20" customFormat="1" ht="11.25" hidden="1" customHeight="1">
      <c r="A116" s="60" t="s">
        <v>146</v>
      </c>
      <c r="B116" s="22" t="s">
        <v>145</v>
      </c>
      <c r="C116" s="71">
        <v>1</v>
      </c>
      <c r="D116" s="170" t="s">
        <v>40</v>
      </c>
      <c r="E116" s="253"/>
      <c r="F116" s="291"/>
      <c r="G116" s="286">
        <v>25.866</v>
      </c>
      <c r="H116" s="287">
        <v>0.20799999999999999</v>
      </c>
      <c r="I116" s="288">
        <f t="shared" ref="I116:I127" si="15">ROUND(E116*G116,1)</f>
        <v>0</v>
      </c>
      <c r="J116" s="288">
        <f t="shared" ref="J116:J127" si="16">ROUND(E116*H116,1)</f>
        <v>0</v>
      </c>
      <c r="K116" s="288">
        <f t="shared" ref="K116:K127" si="17">I116+J116</f>
        <v>0</v>
      </c>
      <c r="L116" s="285"/>
      <c r="M116" s="285"/>
      <c r="N116" s="285"/>
      <c r="O116" s="285"/>
      <c r="P116" s="285"/>
      <c r="Q116" s="285"/>
      <c r="R116" s="285"/>
      <c r="S116" s="285"/>
      <c r="T116" s="285"/>
      <c r="U116" s="285"/>
      <c r="V116" s="285"/>
    </row>
    <row r="117" spans="1:22" s="20" customFormat="1" ht="11.25" hidden="1" customHeight="1">
      <c r="A117" s="60" t="s">
        <v>147</v>
      </c>
      <c r="B117" s="22" t="s">
        <v>145</v>
      </c>
      <c r="C117" s="71">
        <v>1</v>
      </c>
      <c r="D117" s="170" t="s">
        <v>40</v>
      </c>
      <c r="E117" s="253"/>
      <c r="F117" s="291"/>
      <c r="G117" s="286">
        <v>25.866</v>
      </c>
      <c r="H117" s="287">
        <v>0.20799999999999999</v>
      </c>
      <c r="I117" s="288">
        <f t="shared" si="15"/>
        <v>0</v>
      </c>
      <c r="J117" s="288">
        <f t="shared" si="16"/>
        <v>0</v>
      </c>
      <c r="K117" s="288">
        <f t="shared" si="17"/>
        <v>0</v>
      </c>
      <c r="L117" s="285"/>
      <c r="M117" s="285"/>
      <c r="N117" s="285"/>
      <c r="O117" s="285"/>
      <c r="P117" s="285"/>
      <c r="Q117" s="285"/>
      <c r="R117" s="285"/>
      <c r="S117" s="285"/>
      <c r="T117" s="285"/>
      <c r="U117" s="285"/>
      <c r="V117" s="285"/>
    </row>
    <row r="118" spans="1:22" s="20" customFormat="1" ht="11.25" hidden="1" customHeight="1">
      <c r="A118" s="60" t="s">
        <v>148</v>
      </c>
      <c r="B118" s="22" t="s">
        <v>145</v>
      </c>
      <c r="C118" s="71">
        <v>1</v>
      </c>
      <c r="D118" s="170" t="s">
        <v>40</v>
      </c>
      <c r="E118" s="253"/>
      <c r="F118" s="291"/>
      <c r="G118" s="286">
        <v>25.866</v>
      </c>
      <c r="H118" s="287">
        <v>0.20799999999999999</v>
      </c>
      <c r="I118" s="288">
        <f t="shared" si="15"/>
        <v>0</v>
      </c>
      <c r="J118" s="288">
        <f t="shared" si="16"/>
        <v>0</v>
      </c>
      <c r="K118" s="288">
        <f t="shared" si="17"/>
        <v>0</v>
      </c>
      <c r="L118" s="285"/>
      <c r="M118" s="285"/>
      <c r="N118" s="285"/>
      <c r="O118" s="285"/>
      <c r="P118" s="285"/>
      <c r="Q118" s="285"/>
      <c r="R118" s="285"/>
      <c r="S118" s="285"/>
      <c r="T118" s="285"/>
      <c r="U118" s="285"/>
      <c r="V118" s="285"/>
    </row>
    <row r="119" spans="1:22" s="20" customFormat="1" ht="11.25" hidden="1" customHeight="1">
      <c r="A119" s="60" t="s">
        <v>149</v>
      </c>
      <c r="B119" s="22" t="s">
        <v>145</v>
      </c>
      <c r="C119" s="71">
        <v>1</v>
      </c>
      <c r="D119" s="170" t="s">
        <v>40</v>
      </c>
      <c r="E119" s="253"/>
      <c r="F119" s="291"/>
      <c r="G119" s="286">
        <v>25.866</v>
      </c>
      <c r="H119" s="287">
        <v>0.20799999999999999</v>
      </c>
      <c r="I119" s="288">
        <f t="shared" si="15"/>
        <v>0</v>
      </c>
      <c r="J119" s="288">
        <f t="shared" si="16"/>
        <v>0</v>
      </c>
      <c r="K119" s="288">
        <f t="shared" si="17"/>
        <v>0</v>
      </c>
      <c r="L119" s="285"/>
      <c r="M119" s="285"/>
      <c r="N119" s="285"/>
      <c r="O119" s="285"/>
      <c r="P119" s="285"/>
      <c r="Q119" s="285"/>
      <c r="R119" s="285"/>
      <c r="S119" s="285"/>
      <c r="T119" s="285"/>
      <c r="U119" s="285"/>
      <c r="V119" s="285"/>
    </row>
    <row r="120" spans="1:22" s="20" customFormat="1" ht="11.25" hidden="1" customHeight="1">
      <c r="A120" s="60" t="s">
        <v>150</v>
      </c>
      <c r="B120" s="22" t="s">
        <v>145</v>
      </c>
      <c r="C120" s="71">
        <v>1</v>
      </c>
      <c r="D120" s="170" t="s">
        <v>40</v>
      </c>
      <c r="E120" s="253"/>
      <c r="F120" s="291"/>
      <c r="G120" s="286">
        <v>25.866</v>
      </c>
      <c r="H120" s="287">
        <v>0.20799999999999999</v>
      </c>
      <c r="I120" s="288">
        <f t="shared" si="15"/>
        <v>0</v>
      </c>
      <c r="J120" s="288">
        <f t="shared" si="16"/>
        <v>0</v>
      </c>
      <c r="K120" s="288">
        <f t="shared" si="17"/>
        <v>0</v>
      </c>
      <c r="L120" s="285"/>
      <c r="M120" s="285"/>
      <c r="N120" s="285"/>
      <c r="O120" s="285"/>
      <c r="P120" s="285"/>
      <c r="Q120" s="285"/>
      <c r="R120" s="285"/>
      <c r="S120" s="285"/>
      <c r="T120" s="285"/>
      <c r="U120" s="285"/>
      <c r="V120" s="285"/>
    </row>
    <row r="121" spans="1:22" s="20" customFormat="1" ht="11.25" hidden="1" customHeight="1">
      <c r="A121" s="60" t="s">
        <v>151</v>
      </c>
      <c r="B121" s="22" t="s">
        <v>145</v>
      </c>
      <c r="C121" s="71">
        <v>1</v>
      </c>
      <c r="D121" s="170" t="s">
        <v>40</v>
      </c>
      <c r="E121" s="253"/>
      <c r="F121" s="291"/>
      <c r="G121" s="286">
        <v>25.866</v>
      </c>
      <c r="H121" s="287">
        <v>0.20799999999999999</v>
      </c>
      <c r="I121" s="288">
        <f t="shared" si="15"/>
        <v>0</v>
      </c>
      <c r="J121" s="288">
        <f t="shared" si="16"/>
        <v>0</v>
      </c>
      <c r="K121" s="288">
        <f t="shared" si="17"/>
        <v>0</v>
      </c>
      <c r="L121" s="285"/>
      <c r="M121" s="285"/>
      <c r="N121" s="285"/>
      <c r="O121" s="285"/>
      <c r="P121" s="285"/>
      <c r="Q121" s="285"/>
      <c r="R121" s="285"/>
      <c r="S121" s="285"/>
      <c r="T121" s="285"/>
      <c r="U121" s="285"/>
      <c r="V121" s="285"/>
    </row>
    <row r="122" spans="1:22" s="20" customFormat="1" ht="11.25" hidden="1" customHeight="1">
      <c r="A122" s="60" t="s">
        <v>152</v>
      </c>
      <c r="B122" s="22" t="s">
        <v>145</v>
      </c>
      <c r="C122" s="71">
        <v>1</v>
      </c>
      <c r="D122" s="170" t="s">
        <v>40</v>
      </c>
      <c r="E122" s="253"/>
      <c r="F122" s="291"/>
      <c r="G122" s="286">
        <v>25.866</v>
      </c>
      <c r="H122" s="287">
        <v>0.20799999999999999</v>
      </c>
      <c r="I122" s="288">
        <f t="shared" si="15"/>
        <v>0</v>
      </c>
      <c r="J122" s="288">
        <f t="shared" si="16"/>
        <v>0</v>
      </c>
      <c r="K122" s="288">
        <f t="shared" si="17"/>
        <v>0</v>
      </c>
      <c r="L122" s="285"/>
      <c r="M122" s="285"/>
      <c r="N122" s="285"/>
      <c r="O122" s="285"/>
      <c r="P122" s="285"/>
      <c r="Q122" s="285"/>
      <c r="R122" s="285"/>
      <c r="S122" s="285"/>
      <c r="T122" s="285"/>
      <c r="U122" s="285"/>
      <c r="V122" s="285"/>
    </row>
    <row r="123" spans="1:22" s="20" customFormat="1" ht="11.25" hidden="1" customHeight="1">
      <c r="A123" s="60" t="s">
        <v>153</v>
      </c>
      <c r="B123" s="22" t="s">
        <v>145</v>
      </c>
      <c r="C123" s="71">
        <v>1</v>
      </c>
      <c r="D123" s="170" t="s">
        <v>40</v>
      </c>
      <c r="E123" s="253"/>
      <c r="F123" s="291"/>
      <c r="G123" s="286">
        <v>25.866</v>
      </c>
      <c r="H123" s="287">
        <v>0.20799999999999999</v>
      </c>
      <c r="I123" s="288">
        <f t="shared" si="15"/>
        <v>0</v>
      </c>
      <c r="J123" s="288">
        <f t="shared" si="16"/>
        <v>0</v>
      </c>
      <c r="K123" s="288">
        <f t="shared" si="17"/>
        <v>0</v>
      </c>
      <c r="L123" s="285"/>
      <c r="M123" s="285"/>
      <c r="N123" s="285"/>
      <c r="O123" s="285"/>
      <c r="P123" s="285"/>
      <c r="Q123" s="285"/>
      <c r="R123" s="285"/>
      <c r="S123" s="285"/>
      <c r="T123" s="285"/>
      <c r="U123" s="285"/>
      <c r="V123" s="285"/>
    </row>
    <row r="124" spans="1:22" s="20" customFormat="1" ht="11.25" hidden="1" customHeight="1">
      <c r="A124" s="60" t="s">
        <v>154</v>
      </c>
      <c r="B124" s="22" t="s">
        <v>145</v>
      </c>
      <c r="C124" s="71">
        <v>1</v>
      </c>
      <c r="D124" s="170" t="s">
        <v>40</v>
      </c>
      <c r="E124" s="253"/>
      <c r="F124" s="291"/>
      <c r="G124" s="286">
        <v>25.866</v>
      </c>
      <c r="H124" s="287">
        <v>0.20799999999999999</v>
      </c>
      <c r="I124" s="288">
        <f t="shared" si="15"/>
        <v>0</v>
      </c>
      <c r="J124" s="288">
        <f t="shared" si="16"/>
        <v>0</v>
      </c>
      <c r="K124" s="288">
        <f t="shared" si="17"/>
        <v>0</v>
      </c>
      <c r="L124" s="285"/>
      <c r="M124" s="285"/>
      <c r="N124" s="285"/>
      <c r="O124" s="285"/>
      <c r="P124" s="285"/>
      <c r="Q124" s="285"/>
      <c r="R124" s="285"/>
      <c r="S124" s="285"/>
      <c r="T124" s="285"/>
      <c r="U124" s="285"/>
      <c r="V124" s="285"/>
    </row>
    <row r="125" spans="1:22" s="20" customFormat="1" ht="11.25" hidden="1" customHeight="1">
      <c r="A125" s="60" t="s">
        <v>155</v>
      </c>
      <c r="B125" s="22" t="s">
        <v>145</v>
      </c>
      <c r="C125" s="71">
        <v>0</v>
      </c>
      <c r="D125" s="170" t="s">
        <v>40</v>
      </c>
      <c r="E125" s="253">
        <v>6</v>
      </c>
      <c r="F125" s="253">
        <v>1</v>
      </c>
      <c r="G125" s="286">
        <v>25.866</v>
      </c>
      <c r="H125" s="287">
        <v>0.20799999999999999</v>
      </c>
      <c r="I125" s="288">
        <f t="shared" si="15"/>
        <v>155.19999999999999</v>
      </c>
      <c r="J125" s="288">
        <f t="shared" si="16"/>
        <v>1.2</v>
      </c>
      <c r="K125" s="288">
        <f t="shared" si="17"/>
        <v>156.39999999999998</v>
      </c>
      <c r="L125" s="285"/>
      <c r="M125" s="285"/>
      <c r="N125" s="285"/>
      <c r="O125" s="285"/>
      <c r="P125" s="285"/>
      <c r="Q125" s="285"/>
      <c r="R125" s="285"/>
      <c r="S125" s="285"/>
      <c r="T125" s="285"/>
      <c r="U125" s="285"/>
      <c r="V125" s="285"/>
    </row>
    <row r="126" spans="1:22" s="20" customFormat="1" ht="11.25" hidden="1" customHeight="1">
      <c r="A126" s="60" t="s">
        <v>156</v>
      </c>
      <c r="B126" s="22" t="s">
        <v>145</v>
      </c>
      <c r="C126" s="71">
        <v>0</v>
      </c>
      <c r="D126" s="170" t="s">
        <v>40</v>
      </c>
      <c r="E126" s="253"/>
      <c r="F126" s="291"/>
      <c r="G126" s="286">
        <v>25.866</v>
      </c>
      <c r="H126" s="287">
        <v>0.20799999999999999</v>
      </c>
      <c r="I126" s="288">
        <f t="shared" si="15"/>
        <v>0</v>
      </c>
      <c r="J126" s="288">
        <f t="shared" si="16"/>
        <v>0</v>
      </c>
      <c r="K126" s="288">
        <f t="shared" si="17"/>
        <v>0</v>
      </c>
      <c r="L126" s="285"/>
      <c r="M126" s="285"/>
      <c r="N126" s="285"/>
      <c r="O126" s="285"/>
      <c r="P126" s="285"/>
      <c r="Q126" s="285"/>
      <c r="R126" s="285"/>
      <c r="S126" s="285"/>
      <c r="T126" s="285"/>
      <c r="U126" s="285"/>
      <c r="V126" s="285"/>
    </row>
    <row r="127" spans="1:22" s="20" customFormat="1" ht="11.25" hidden="1" customHeight="1">
      <c r="A127" s="60" t="s">
        <v>157</v>
      </c>
      <c r="B127" s="22" t="s">
        <v>145</v>
      </c>
      <c r="C127" s="71">
        <v>0</v>
      </c>
      <c r="D127" s="170" t="s">
        <v>40</v>
      </c>
      <c r="E127" s="253"/>
      <c r="F127" s="291"/>
      <c r="G127" s="286">
        <v>25.866</v>
      </c>
      <c r="H127" s="287">
        <v>0.20799999999999999</v>
      </c>
      <c r="I127" s="288">
        <f t="shared" si="15"/>
        <v>0</v>
      </c>
      <c r="J127" s="288">
        <f t="shared" si="16"/>
        <v>0</v>
      </c>
      <c r="K127" s="288">
        <f t="shared" si="17"/>
        <v>0</v>
      </c>
      <c r="L127" s="285"/>
      <c r="M127" s="285"/>
      <c r="N127" s="285"/>
      <c r="O127" s="285"/>
      <c r="P127" s="285"/>
      <c r="Q127" s="285"/>
      <c r="R127" s="285"/>
      <c r="S127" s="285"/>
      <c r="T127" s="285"/>
      <c r="U127" s="285"/>
      <c r="V127" s="285"/>
    </row>
    <row r="128" spans="1:22" s="20" customFormat="1" ht="11.25" customHeight="1">
      <c r="A128" s="98" t="s">
        <v>58</v>
      </c>
      <c r="B128" s="36" t="str">
        <f>A115</f>
        <v>Здвинский район</v>
      </c>
      <c r="C128" s="179">
        <f>SUM(C116:C127)</f>
        <v>9</v>
      </c>
      <c r="D128" s="179"/>
      <c r="E128" s="179">
        <f>SUM(E116:E127)</f>
        <v>6</v>
      </c>
      <c r="F128" s="179">
        <f>SUM(F116:F127)</f>
        <v>1</v>
      </c>
      <c r="G128" s="292"/>
      <c r="H128" s="292"/>
      <c r="I128" s="293">
        <f>SUM(I116:I127)</f>
        <v>155.19999999999999</v>
      </c>
      <c r="J128" s="293">
        <f>SUM(J116:J127)</f>
        <v>1.2</v>
      </c>
      <c r="K128" s="293">
        <f>SUM(K116:K127)</f>
        <v>156.39999999999998</v>
      </c>
      <c r="L128" s="285"/>
      <c r="M128" s="285"/>
      <c r="N128" s="285"/>
      <c r="O128" s="285"/>
      <c r="P128" s="285"/>
      <c r="Q128" s="285"/>
      <c r="R128" s="285"/>
      <c r="S128" s="285"/>
      <c r="T128" s="285"/>
      <c r="U128" s="285"/>
      <c r="V128" s="285"/>
    </row>
    <row r="129" spans="1:22" s="20" customFormat="1" ht="11.25" hidden="1" customHeight="1">
      <c r="A129" s="14" t="str">
        <f>'Таб. 1._Общ_гр_ '!A129</f>
        <v>Искитимский район</v>
      </c>
      <c r="B129" s="290"/>
      <c r="C129" s="290"/>
      <c r="D129" s="290"/>
      <c r="E129" s="290"/>
      <c r="F129" s="290"/>
      <c r="G129" s="285"/>
      <c r="H129" s="285"/>
      <c r="I129" s="285"/>
      <c r="J129" s="285"/>
      <c r="K129" s="285"/>
      <c r="L129" s="285"/>
      <c r="M129" s="285"/>
      <c r="N129" s="285"/>
      <c r="O129" s="285"/>
      <c r="P129" s="285"/>
      <c r="Q129" s="285"/>
      <c r="R129" s="285"/>
      <c r="S129" s="285"/>
      <c r="T129" s="285"/>
      <c r="U129" s="285"/>
      <c r="V129" s="285"/>
    </row>
    <row r="130" spans="1:22" s="20" customFormat="1" ht="11.25" hidden="1" customHeight="1">
      <c r="A130" s="60" t="s">
        <v>159</v>
      </c>
      <c r="B130" s="22" t="s">
        <v>158</v>
      </c>
      <c r="C130" s="71">
        <v>1</v>
      </c>
      <c r="D130" s="170" t="s">
        <v>40</v>
      </c>
      <c r="E130" s="253"/>
      <c r="F130" s="291"/>
      <c r="G130" s="286">
        <v>25.866</v>
      </c>
      <c r="H130" s="287">
        <v>0.20799999999999999</v>
      </c>
      <c r="I130" s="288">
        <f t="shared" ref="I130:I152" si="18">ROUND(E130*G130,1)</f>
        <v>0</v>
      </c>
      <c r="J130" s="288">
        <f t="shared" ref="J130:J152" si="19">ROUND(E130*H130,1)</f>
        <v>0</v>
      </c>
      <c r="K130" s="288">
        <f t="shared" ref="K130:K152" si="20">I130+J130</f>
        <v>0</v>
      </c>
      <c r="L130" s="285"/>
      <c r="M130" s="285"/>
      <c r="N130" s="285"/>
      <c r="O130" s="285"/>
      <c r="P130" s="285"/>
      <c r="Q130" s="285"/>
      <c r="R130" s="285"/>
      <c r="S130" s="285"/>
      <c r="T130" s="285"/>
      <c r="U130" s="285"/>
      <c r="V130" s="285"/>
    </row>
    <row r="131" spans="1:22" s="20" customFormat="1" ht="11.25" hidden="1" customHeight="1">
      <c r="A131" s="60" t="s">
        <v>160</v>
      </c>
      <c r="B131" s="22" t="s">
        <v>158</v>
      </c>
      <c r="C131" s="71">
        <v>1</v>
      </c>
      <c r="D131" s="170" t="s">
        <v>40</v>
      </c>
      <c r="E131" s="253"/>
      <c r="F131" s="291"/>
      <c r="G131" s="286">
        <v>25.866</v>
      </c>
      <c r="H131" s="287">
        <v>0.20799999999999999</v>
      </c>
      <c r="I131" s="288">
        <f t="shared" si="18"/>
        <v>0</v>
      </c>
      <c r="J131" s="288">
        <f t="shared" si="19"/>
        <v>0</v>
      </c>
      <c r="K131" s="288">
        <f t="shared" si="20"/>
        <v>0</v>
      </c>
      <c r="L131" s="285"/>
      <c r="M131" s="285"/>
      <c r="N131" s="285"/>
      <c r="O131" s="285"/>
      <c r="P131" s="285"/>
      <c r="Q131" s="285"/>
      <c r="R131" s="285"/>
      <c r="S131" s="285"/>
      <c r="T131" s="285"/>
      <c r="U131" s="285"/>
      <c r="V131" s="285"/>
    </row>
    <row r="132" spans="1:22" s="20" customFormat="1" ht="11.25" hidden="1" customHeight="1">
      <c r="A132" s="60" t="s">
        <v>161</v>
      </c>
      <c r="B132" s="22" t="s">
        <v>158</v>
      </c>
      <c r="C132" s="71">
        <v>1</v>
      </c>
      <c r="D132" s="170" t="s">
        <v>40</v>
      </c>
      <c r="E132" s="253"/>
      <c r="F132" s="291"/>
      <c r="G132" s="286">
        <v>25.866</v>
      </c>
      <c r="H132" s="287">
        <v>0.20799999999999999</v>
      </c>
      <c r="I132" s="288">
        <f t="shared" si="18"/>
        <v>0</v>
      </c>
      <c r="J132" s="288">
        <f t="shared" si="19"/>
        <v>0</v>
      </c>
      <c r="K132" s="288">
        <f t="shared" si="20"/>
        <v>0</v>
      </c>
      <c r="L132" s="285"/>
      <c r="M132" s="285"/>
      <c r="N132" s="285"/>
      <c r="O132" s="285"/>
      <c r="P132" s="285"/>
      <c r="Q132" s="285"/>
      <c r="R132" s="285"/>
      <c r="S132" s="285"/>
      <c r="T132" s="285"/>
      <c r="U132" s="285"/>
      <c r="V132" s="285"/>
    </row>
    <row r="133" spans="1:22" s="20" customFormat="1" ht="11.25" hidden="1" customHeight="1">
      <c r="A133" s="60" t="s">
        <v>162</v>
      </c>
      <c r="B133" s="22" t="s">
        <v>158</v>
      </c>
      <c r="C133" s="71">
        <v>1</v>
      </c>
      <c r="D133" s="170" t="s">
        <v>40</v>
      </c>
      <c r="E133" s="253"/>
      <c r="F133" s="291"/>
      <c r="G133" s="286">
        <v>25.866</v>
      </c>
      <c r="H133" s="287">
        <v>0.20799999999999999</v>
      </c>
      <c r="I133" s="288">
        <f t="shared" si="18"/>
        <v>0</v>
      </c>
      <c r="J133" s="288">
        <f t="shared" si="19"/>
        <v>0</v>
      </c>
      <c r="K133" s="288">
        <f t="shared" si="20"/>
        <v>0</v>
      </c>
      <c r="L133" s="285"/>
      <c r="M133" s="285"/>
      <c r="N133" s="285"/>
      <c r="O133" s="285"/>
      <c r="P133" s="285"/>
      <c r="Q133" s="285"/>
      <c r="R133" s="285"/>
      <c r="S133" s="285"/>
      <c r="T133" s="285"/>
      <c r="U133" s="285"/>
      <c r="V133" s="285"/>
    </row>
    <row r="134" spans="1:22" s="20" customFormat="1" ht="11.25" hidden="1" customHeight="1">
      <c r="A134" s="60" t="s">
        <v>163</v>
      </c>
      <c r="B134" s="22" t="s">
        <v>158</v>
      </c>
      <c r="C134" s="71">
        <v>1</v>
      </c>
      <c r="D134" s="170" t="s">
        <v>61</v>
      </c>
      <c r="E134" s="253"/>
      <c r="F134" s="291"/>
      <c r="G134" s="286">
        <v>20.686</v>
      </c>
      <c r="H134" s="287">
        <v>0.20799999999999999</v>
      </c>
      <c r="I134" s="288">
        <f t="shared" si="18"/>
        <v>0</v>
      </c>
      <c r="J134" s="288">
        <f t="shared" si="19"/>
        <v>0</v>
      </c>
      <c r="K134" s="288">
        <f t="shared" si="20"/>
        <v>0</v>
      </c>
      <c r="L134" s="285"/>
      <c r="M134" s="285"/>
      <c r="N134" s="285"/>
      <c r="O134" s="285"/>
      <c r="P134" s="285"/>
      <c r="Q134" s="285"/>
      <c r="R134" s="285"/>
      <c r="S134" s="285"/>
      <c r="T134" s="285"/>
      <c r="U134" s="285"/>
      <c r="V134" s="285"/>
    </row>
    <row r="135" spans="1:22" s="20" customFormat="1" ht="11.25" hidden="1" customHeight="1">
      <c r="A135" s="60" t="s">
        <v>164</v>
      </c>
      <c r="B135" s="22" t="s">
        <v>158</v>
      </c>
      <c r="C135" s="71">
        <v>1</v>
      </c>
      <c r="D135" s="170" t="s">
        <v>40</v>
      </c>
      <c r="E135" s="253"/>
      <c r="F135" s="291"/>
      <c r="G135" s="286">
        <v>25.866</v>
      </c>
      <c r="H135" s="287">
        <v>0.20799999999999999</v>
      </c>
      <c r="I135" s="288">
        <f t="shared" si="18"/>
        <v>0</v>
      </c>
      <c r="J135" s="288">
        <f t="shared" si="19"/>
        <v>0</v>
      </c>
      <c r="K135" s="288">
        <f t="shared" si="20"/>
        <v>0</v>
      </c>
      <c r="L135" s="285"/>
      <c r="M135" s="285"/>
      <c r="N135" s="285"/>
      <c r="O135" s="285"/>
      <c r="P135" s="285"/>
      <c r="Q135" s="285"/>
      <c r="R135" s="285"/>
      <c r="S135" s="285"/>
      <c r="T135" s="285"/>
      <c r="U135" s="285"/>
      <c r="V135" s="285"/>
    </row>
    <row r="136" spans="1:22" s="20" customFormat="1" ht="11.25" hidden="1" customHeight="1">
      <c r="A136" s="60" t="s">
        <v>165</v>
      </c>
      <c r="B136" s="22" t="s">
        <v>158</v>
      </c>
      <c r="C136" s="71">
        <v>1</v>
      </c>
      <c r="D136" s="170" t="s">
        <v>40</v>
      </c>
      <c r="E136" s="253"/>
      <c r="F136" s="291"/>
      <c r="G136" s="286">
        <v>25.866</v>
      </c>
      <c r="H136" s="287">
        <v>0.20799999999999999</v>
      </c>
      <c r="I136" s="288">
        <f t="shared" si="18"/>
        <v>0</v>
      </c>
      <c r="J136" s="288">
        <f t="shared" si="19"/>
        <v>0</v>
      </c>
      <c r="K136" s="288">
        <f t="shared" si="20"/>
        <v>0</v>
      </c>
      <c r="L136" s="285"/>
      <c r="M136" s="285"/>
      <c r="N136" s="285"/>
      <c r="O136" s="285"/>
      <c r="P136" s="285"/>
      <c r="Q136" s="285"/>
      <c r="R136" s="285"/>
      <c r="S136" s="285"/>
      <c r="T136" s="285"/>
      <c r="U136" s="285"/>
      <c r="V136" s="285"/>
    </row>
    <row r="137" spans="1:22" s="20" customFormat="1" ht="11.25" hidden="1" customHeight="1">
      <c r="A137" s="60" t="s">
        <v>166</v>
      </c>
      <c r="B137" s="22" t="s">
        <v>158</v>
      </c>
      <c r="C137" s="71">
        <v>1</v>
      </c>
      <c r="D137" s="170" t="s">
        <v>61</v>
      </c>
      <c r="E137" s="253"/>
      <c r="F137" s="291"/>
      <c r="G137" s="286">
        <v>20.686</v>
      </c>
      <c r="H137" s="287">
        <v>0.20799999999999999</v>
      </c>
      <c r="I137" s="288">
        <f t="shared" si="18"/>
        <v>0</v>
      </c>
      <c r="J137" s="288">
        <f t="shared" si="19"/>
        <v>0</v>
      </c>
      <c r="K137" s="288">
        <f t="shared" si="20"/>
        <v>0</v>
      </c>
      <c r="L137" s="285"/>
      <c r="M137" s="285"/>
      <c r="N137" s="285"/>
      <c r="O137" s="285"/>
      <c r="P137" s="285"/>
      <c r="Q137" s="285"/>
      <c r="R137" s="285"/>
      <c r="S137" s="285"/>
      <c r="T137" s="285"/>
      <c r="U137" s="285"/>
      <c r="V137" s="285"/>
    </row>
    <row r="138" spans="1:22" s="20" customFormat="1" ht="11.25" hidden="1" customHeight="1">
      <c r="A138" s="60" t="s">
        <v>167</v>
      </c>
      <c r="B138" s="22" t="s">
        <v>158</v>
      </c>
      <c r="C138" s="71">
        <v>1</v>
      </c>
      <c r="D138" s="170" t="s">
        <v>40</v>
      </c>
      <c r="E138" s="253"/>
      <c r="F138" s="291"/>
      <c r="G138" s="286">
        <v>25.866</v>
      </c>
      <c r="H138" s="287">
        <v>0.20799999999999999</v>
      </c>
      <c r="I138" s="288">
        <f t="shared" si="18"/>
        <v>0</v>
      </c>
      <c r="J138" s="288">
        <f t="shared" si="19"/>
        <v>0</v>
      </c>
      <c r="K138" s="288">
        <f t="shared" si="20"/>
        <v>0</v>
      </c>
      <c r="L138" s="285"/>
      <c r="M138" s="285"/>
      <c r="N138" s="285"/>
      <c r="O138" s="285"/>
      <c r="P138" s="285"/>
      <c r="Q138" s="285"/>
      <c r="R138" s="285"/>
      <c r="S138" s="285"/>
      <c r="T138" s="285"/>
      <c r="U138" s="285"/>
      <c r="V138" s="285"/>
    </row>
    <row r="139" spans="1:22" s="20" customFormat="1" ht="11.25" hidden="1" customHeight="1">
      <c r="A139" s="60" t="s">
        <v>168</v>
      </c>
      <c r="B139" s="22" t="s">
        <v>158</v>
      </c>
      <c r="C139" s="71">
        <v>1</v>
      </c>
      <c r="D139" s="170" t="s">
        <v>40</v>
      </c>
      <c r="E139" s="253"/>
      <c r="F139" s="291"/>
      <c r="G139" s="286">
        <v>25.866</v>
      </c>
      <c r="H139" s="287">
        <v>0.20799999999999999</v>
      </c>
      <c r="I139" s="288">
        <f t="shared" si="18"/>
        <v>0</v>
      </c>
      <c r="J139" s="288">
        <f t="shared" si="19"/>
        <v>0</v>
      </c>
      <c r="K139" s="288">
        <f t="shared" si="20"/>
        <v>0</v>
      </c>
      <c r="L139" s="285"/>
      <c r="M139" s="285"/>
      <c r="N139" s="285"/>
      <c r="O139" s="285"/>
      <c r="P139" s="285"/>
      <c r="Q139" s="285"/>
      <c r="R139" s="285"/>
      <c r="S139" s="285"/>
      <c r="T139" s="285"/>
      <c r="U139" s="285"/>
      <c r="V139" s="285"/>
    </row>
    <row r="140" spans="1:22" s="20" customFormat="1" ht="11.25" hidden="1" customHeight="1">
      <c r="A140" s="60" t="s">
        <v>169</v>
      </c>
      <c r="B140" s="22" t="s">
        <v>158</v>
      </c>
      <c r="C140" s="71">
        <v>0</v>
      </c>
      <c r="D140" s="170" t="s">
        <v>40</v>
      </c>
      <c r="E140" s="253"/>
      <c r="F140" s="291"/>
      <c r="G140" s="286">
        <v>25.866</v>
      </c>
      <c r="H140" s="287">
        <v>0.20799999999999999</v>
      </c>
      <c r="I140" s="288">
        <f t="shared" si="18"/>
        <v>0</v>
      </c>
      <c r="J140" s="288">
        <f t="shared" si="19"/>
        <v>0</v>
      </c>
      <c r="K140" s="288">
        <f t="shared" si="20"/>
        <v>0</v>
      </c>
      <c r="L140" s="285"/>
      <c r="M140" s="285"/>
      <c r="N140" s="285"/>
      <c r="O140" s="285"/>
      <c r="P140" s="285"/>
      <c r="Q140" s="285"/>
      <c r="R140" s="285"/>
      <c r="S140" s="285"/>
      <c r="T140" s="285"/>
      <c r="U140" s="285"/>
      <c r="V140" s="285"/>
    </row>
    <row r="141" spans="1:22" s="20" customFormat="1" ht="11.25" hidden="1" customHeight="1">
      <c r="A141" s="60" t="s">
        <v>170</v>
      </c>
      <c r="B141" s="22" t="s">
        <v>158</v>
      </c>
      <c r="C141" s="71">
        <v>0</v>
      </c>
      <c r="D141" s="170" t="s">
        <v>40</v>
      </c>
      <c r="E141" s="253"/>
      <c r="F141" s="253"/>
      <c r="G141" s="286">
        <v>25.866</v>
      </c>
      <c r="H141" s="287">
        <v>0.20799999999999999</v>
      </c>
      <c r="I141" s="288">
        <f t="shared" si="18"/>
        <v>0</v>
      </c>
      <c r="J141" s="288">
        <f t="shared" si="19"/>
        <v>0</v>
      </c>
      <c r="K141" s="288">
        <f t="shared" si="20"/>
        <v>0</v>
      </c>
      <c r="L141" s="285"/>
      <c r="M141" s="285"/>
      <c r="N141" s="285"/>
      <c r="O141" s="285"/>
      <c r="P141" s="285"/>
      <c r="Q141" s="285"/>
      <c r="R141" s="285"/>
      <c r="S141" s="285"/>
      <c r="T141" s="285"/>
      <c r="U141" s="285"/>
      <c r="V141" s="285"/>
    </row>
    <row r="142" spans="1:22" s="20" customFormat="1" ht="11.25" hidden="1" customHeight="1">
      <c r="A142" s="60" t="s">
        <v>171</v>
      </c>
      <c r="B142" s="22" t="s">
        <v>158</v>
      </c>
      <c r="C142" s="71">
        <v>1</v>
      </c>
      <c r="D142" s="170" t="s">
        <v>40</v>
      </c>
      <c r="E142" s="253"/>
      <c r="F142" s="253"/>
      <c r="G142" s="286">
        <v>25.866</v>
      </c>
      <c r="H142" s="287">
        <v>0.20799999999999999</v>
      </c>
      <c r="I142" s="288">
        <f t="shared" si="18"/>
        <v>0</v>
      </c>
      <c r="J142" s="288">
        <f t="shared" si="19"/>
        <v>0</v>
      </c>
      <c r="K142" s="288">
        <f t="shared" si="20"/>
        <v>0</v>
      </c>
      <c r="L142" s="285"/>
      <c r="M142" s="285"/>
      <c r="N142" s="285"/>
      <c r="O142" s="285"/>
      <c r="P142" s="285"/>
      <c r="Q142" s="285"/>
      <c r="R142" s="285"/>
      <c r="S142" s="285"/>
      <c r="T142" s="285"/>
      <c r="U142" s="285"/>
      <c r="V142" s="285"/>
    </row>
    <row r="143" spans="1:22" s="20" customFormat="1" ht="11.25" hidden="1" customHeight="1">
      <c r="A143" s="60" t="s">
        <v>172</v>
      </c>
      <c r="B143" s="22" t="s">
        <v>158</v>
      </c>
      <c r="C143" s="71">
        <v>0</v>
      </c>
      <c r="D143" s="170" t="s">
        <v>40</v>
      </c>
      <c r="E143" s="253"/>
      <c r="F143" s="253"/>
      <c r="G143" s="286">
        <v>25.866</v>
      </c>
      <c r="H143" s="287">
        <v>0.20799999999999999</v>
      </c>
      <c r="I143" s="288">
        <f t="shared" si="18"/>
        <v>0</v>
      </c>
      <c r="J143" s="288">
        <f t="shared" si="19"/>
        <v>0</v>
      </c>
      <c r="K143" s="288">
        <f t="shared" si="20"/>
        <v>0</v>
      </c>
      <c r="L143" s="285"/>
      <c r="M143" s="285"/>
      <c r="N143" s="285"/>
      <c r="O143" s="285"/>
      <c r="P143" s="285"/>
      <c r="Q143" s="285"/>
      <c r="R143" s="285"/>
      <c r="S143" s="285"/>
      <c r="T143" s="285"/>
      <c r="U143" s="285"/>
      <c r="V143" s="285"/>
    </row>
    <row r="144" spans="1:22" s="20" customFormat="1" ht="11.25" hidden="1" customHeight="1">
      <c r="A144" s="60" t="s">
        <v>173</v>
      </c>
      <c r="B144" s="22" t="s">
        <v>158</v>
      </c>
      <c r="C144" s="71">
        <v>0</v>
      </c>
      <c r="D144" s="170" t="s">
        <v>40</v>
      </c>
      <c r="E144" s="253"/>
      <c r="F144" s="253"/>
      <c r="G144" s="286">
        <v>25.866</v>
      </c>
      <c r="H144" s="287">
        <v>0.20799999999999999</v>
      </c>
      <c r="I144" s="288">
        <f t="shared" si="18"/>
        <v>0</v>
      </c>
      <c r="J144" s="288">
        <f t="shared" si="19"/>
        <v>0</v>
      </c>
      <c r="K144" s="288">
        <f t="shared" si="20"/>
        <v>0</v>
      </c>
      <c r="L144" s="285"/>
      <c r="M144" s="285"/>
      <c r="N144" s="285"/>
      <c r="O144" s="285"/>
      <c r="P144" s="285"/>
      <c r="Q144" s="285"/>
      <c r="R144" s="285"/>
      <c r="S144" s="285"/>
      <c r="T144" s="285"/>
      <c r="U144" s="285"/>
      <c r="V144" s="285"/>
    </row>
    <row r="145" spans="1:22" s="20" customFormat="1" ht="11.25" hidden="1" customHeight="1">
      <c r="A145" s="60" t="s">
        <v>174</v>
      </c>
      <c r="B145" s="22" t="s">
        <v>158</v>
      </c>
      <c r="C145" s="71">
        <v>1</v>
      </c>
      <c r="D145" s="170" t="s">
        <v>61</v>
      </c>
      <c r="E145" s="253"/>
      <c r="F145" s="253"/>
      <c r="G145" s="286">
        <v>20.686</v>
      </c>
      <c r="H145" s="287">
        <v>0.20799999999999999</v>
      </c>
      <c r="I145" s="288">
        <f t="shared" si="18"/>
        <v>0</v>
      </c>
      <c r="J145" s="288">
        <f t="shared" si="19"/>
        <v>0</v>
      </c>
      <c r="K145" s="288">
        <f t="shared" si="20"/>
        <v>0</v>
      </c>
      <c r="L145" s="285"/>
      <c r="M145" s="285"/>
      <c r="N145" s="285"/>
      <c r="O145" s="285"/>
      <c r="P145" s="285"/>
      <c r="Q145" s="285"/>
      <c r="R145" s="285"/>
      <c r="S145" s="285"/>
      <c r="T145" s="285"/>
      <c r="U145" s="285"/>
      <c r="V145" s="285"/>
    </row>
    <row r="146" spans="1:22" s="20" customFormat="1" ht="11.25" hidden="1" customHeight="1">
      <c r="A146" s="60" t="s">
        <v>175</v>
      </c>
      <c r="B146" s="22" t="s">
        <v>158</v>
      </c>
      <c r="C146" s="71">
        <v>1</v>
      </c>
      <c r="D146" s="170" t="s">
        <v>61</v>
      </c>
      <c r="E146" s="253"/>
      <c r="F146" s="253"/>
      <c r="G146" s="286">
        <v>20.686</v>
      </c>
      <c r="H146" s="287">
        <v>0.20799999999999999</v>
      </c>
      <c r="I146" s="288">
        <f t="shared" si="18"/>
        <v>0</v>
      </c>
      <c r="J146" s="288">
        <f t="shared" si="19"/>
        <v>0</v>
      </c>
      <c r="K146" s="288">
        <f t="shared" si="20"/>
        <v>0</v>
      </c>
      <c r="L146" s="285"/>
      <c r="M146" s="285"/>
      <c r="N146" s="285"/>
      <c r="O146" s="285"/>
      <c r="P146" s="285"/>
      <c r="Q146" s="285"/>
      <c r="R146" s="285"/>
      <c r="S146" s="285"/>
      <c r="T146" s="285"/>
      <c r="U146" s="285"/>
      <c r="V146" s="285"/>
    </row>
    <row r="147" spans="1:22" s="20" customFormat="1" ht="11.25" hidden="1" customHeight="1">
      <c r="A147" s="60" t="s">
        <v>176</v>
      </c>
      <c r="B147" s="22" t="s">
        <v>158</v>
      </c>
      <c r="C147" s="71">
        <v>1</v>
      </c>
      <c r="D147" s="170" t="s">
        <v>61</v>
      </c>
      <c r="E147" s="253"/>
      <c r="F147" s="253"/>
      <c r="G147" s="286">
        <v>20.686</v>
      </c>
      <c r="H147" s="287">
        <v>0.20799999999999999</v>
      </c>
      <c r="I147" s="288">
        <f t="shared" si="18"/>
        <v>0</v>
      </c>
      <c r="J147" s="288">
        <f t="shared" si="19"/>
        <v>0</v>
      </c>
      <c r="K147" s="288">
        <f t="shared" si="20"/>
        <v>0</v>
      </c>
      <c r="L147" s="285"/>
      <c r="M147" s="285"/>
      <c r="N147" s="285"/>
      <c r="O147" s="285"/>
      <c r="P147" s="285"/>
      <c r="Q147" s="285"/>
      <c r="R147" s="285"/>
      <c r="S147" s="285"/>
      <c r="T147" s="285"/>
      <c r="U147" s="285"/>
      <c r="V147" s="285"/>
    </row>
    <row r="148" spans="1:22" s="20" customFormat="1" ht="11.25" hidden="1" customHeight="1">
      <c r="A148" s="60" t="s">
        <v>177</v>
      </c>
      <c r="B148" s="22" t="s">
        <v>158</v>
      </c>
      <c r="C148" s="71">
        <v>0</v>
      </c>
      <c r="D148" s="170" t="s">
        <v>40</v>
      </c>
      <c r="E148" s="253"/>
      <c r="F148" s="253"/>
      <c r="G148" s="286">
        <v>25.866</v>
      </c>
      <c r="H148" s="287">
        <v>0.20799999999999999</v>
      </c>
      <c r="I148" s="288">
        <f t="shared" si="18"/>
        <v>0</v>
      </c>
      <c r="J148" s="288">
        <f t="shared" si="19"/>
        <v>0</v>
      </c>
      <c r="K148" s="288">
        <f t="shared" si="20"/>
        <v>0</v>
      </c>
      <c r="L148" s="285"/>
      <c r="M148" s="285"/>
      <c r="N148" s="285"/>
      <c r="O148" s="285"/>
      <c r="P148" s="285"/>
      <c r="Q148" s="285"/>
      <c r="R148" s="285"/>
      <c r="S148" s="285"/>
      <c r="T148" s="285"/>
      <c r="U148" s="285"/>
      <c r="V148" s="285"/>
    </row>
    <row r="149" spans="1:22" s="20" customFormat="1" ht="11.25" hidden="1" customHeight="1">
      <c r="A149" s="60" t="s">
        <v>178</v>
      </c>
      <c r="B149" s="22" t="s">
        <v>158</v>
      </c>
      <c r="C149" s="71">
        <v>0</v>
      </c>
      <c r="D149" s="170" t="s">
        <v>40</v>
      </c>
      <c r="E149" s="253"/>
      <c r="F149" s="253"/>
      <c r="G149" s="286">
        <v>25.866</v>
      </c>
      <c r="H149" s="287">
        <v>0.20799999999999999</v>
      </c>
      <c r="I149" s="288">
        <f t="shared" si="18"/>
        <v>0</v>
      </c>
      <c r="J149" s="288">
        <f t="shared" si="19"/>
        <v>0</v>
      </c>
      <c r="K149" s="288">
        <f t="shared" si="20"/>
        <v>0</v>
      </c>
      <c r="L149" s="285"/>
      <c r="M149" s="285"/>
      <c r="N149" s="285"/>
      <c r="O149" s="285"/>
      <c r="P149" s="285"/>
      <c r="Q149" s="285"/>
      <c r="R149" s="285"/>
      <c r="S149" s="285"/>
      <c r="T149" s="285"/>
      <c r="U149" s="285"/>
      <c r="V149" s="285"/>
    </row>
    <row r="150" spans="1:22" s="20" customFormat="1" ht="11.25" hidden="1" customHeight="1">
      <c r="A150" s="60" t="s">
        <v>179</v>
      </c>
      <c r="B150" s="22" t="s">
        <v>158</v>
      </c>
      <c r="C150" s="71">
        <v>1</v>
      </c>
      <c r="D150" s="170" t="s">
        <v>40</v>
      </c>
      <c r="E150" s="253"/>
      <c r="F150" s="253"/>
      <c r="G150" s="286">
        <v>25.866</v>
      </c>
      <c r="H150" s="287">
        <v>0.20799999999999999</v>
      </c>
      <c r="I150" s="288">
        <f t="shared" si="18"/>
        <v>0</v>
      </c>
      <c r="J150" s="288">
        <f t="shared" si="19"/>
        <v>0</v>
      </c>
      <c r="K150" s="288">
        <f t="shared" si="20"/>
        <v>0</v>
      </c>
      <c r="L150" s="285"/>
      <c r="M150" s="285"/>
      <c r="N150" s="285"/>
      <c r="O150" s="285"/>
      <c r="P150" s="285"/>
      <c r="Q150" s="285"/>
      <c r="R150" s="285"/>
      <c r="S150" s="285"/>
      <c r="T150" s="285"/>
      <c r="U150" s="285"/>
      <c r="V150" s="285"/>
    </row>
    <row r="151" spans="1:22" s="20" customFormat="1" ht="11.25" hidden="1" customHeight="1">
      <c r="A151" s="60" t="s">
        <v>180</v>
      </c>
      <c r="B151" s="22" t="s">
        <v>158</v>
      </c>
      <c r="C151" s="71">
        <v>1</v>
      </c>
      <c r="D151" s="170" t="s">
        <v>40</v>
      </c>
      <c r="E151" s="253"/>
      <c r="F151" s="253"/>
      <c r="G151" s="286">
        <v>25.866</v>
      </c>
      <c r="H151" s="287">
        <v>0.20799999999999999</v>
      </c>
      <c r="I151" s="288">
        <f t="shared" si="18"/>
        <v>0</v>
      </c>
      <c r="J151" s="288">
        <f t="shared" si="19"/>
        <v>0</v>
      </c>
      <c r="K151" s="288">
        <f t="shared" si="20"/>
        <v>0</v>
      </c>
      <c r="L151" s="285"/>
      <c r="M151" s="285"/>
      <c r="N151" s="285"/>
      <c r="O151" s="285"/>
      <c r="P151" s="285"/>
      <c r="Q151" s="285"/>
      <c r="R151" s="285"/>
      <c r="S151" s="285"/>
      <c r="T151" s="285"/>
      <c r="U151" s="285"/>
      <c r="V151" s="285"/>
    </row>
    <row r="152" spans="1:22" s="20" customFormat="1" ht="11.25" hidden="1" customHeight="1">
      <c r="A152" s="60" t="s">
        <v>181</v>
      </c>
      <c r="B152" s="22" t="s">
        <v>158</v>
      </c>
      <c r="C152" s="71">
        <v>0</v>
      </c>
      <c r="D152" s="170" t="s">
        <v>40</v>
      </c>
      <c r="E152" s="253">
        <v>8</v>
      </c>
      <c r="F152" s="253">
        <v>1</v>
      </c>
      <c r="G152" s="286">
        <v>25.866</v>
      </c>
      <c r="H152" s="287">
        <v>0.20799999999999999</v>
      </c>
      <c r="I152" s="288">
        <f t="shared" si="18"/>
        <v>206.9</v>
      </c>
      <c r="J152" s="288">
        <f t="shared" si="19"/>
        <v>1.7</v>
      </c>
      <c r="K152" s="288">
        <f t="shared" si="20"/>
        <v>208.6</v>
      </c>
      <c r="L152" s="285"/>
      <c r="M152" s="285"/>
      <c r="N152" s="285"/>
      <c r="O152" s="285"/>
      <c r="P152" s="285"/>
      <c r="Q152" s="285"/>
      <c r="R152" s="285"/>
      <c r="S152" s="285"/>
      <c r="T152" s="285"/>
      <c r="U152" s="285"/>
      <c r="V152" s="285"/>
    </row>
    <row r="153" spans="1:22" s="20" customFormat="1" ht="11.25" customHeight="1">
      <c r="A153" s="98" t="s">
        <v>58</v>
      </c>
      <c r="B153" s="36" t="str">
        <f>A129</f>
        <v>Искитимский район</v>
      </c>
      <c r="C153" s="179">
        <f>SUM(C130:C152)</f>
        <v>16</v>
      </c>
      <c r="D153" s="179"/>
      <c r="E153" s="179">
        <f>SUM(E130:E152)</f>
        <v>8</v>
      </c>
      <c r="F153" s="179">
        <f>SUM(F130:F152)</f>
        <v>1</v>
      </c>
      <c r="G153" s="292"/>
      <c r="H153" s="292"/>
      <c r="I153" s="293">
        <f>SUM(I130:I152)</f>
        <v>206.9</v>
      </c>
      <c r="J153" s="293">
        <f>SUM(J130:J152)</f>
        <v>1.7</v>
      </c>
      <c r="K153" s="293">
        <f>SUM(K130:K152)</f>
        <v>208.6</v>
      </c>
      <c r="L153" s="285"/>
      <c r="M153" s="285"/>
      <c r="N153" s="285"/>
      <c r="O153" s="285"/>
      <c r="P153" s="285"/>
      <c r="Q153" s="285"/>
      <c r="R153" s="285"/>
      <c r="S153" s="285"/>
      <c r="T153" s="285"/>
      <c r="U153" s="285"/>
      <c r="V153" s="285"/>
    </row>
    <row r="154" spans="1:22" s="20" customFormat="1" ht="11.25" hidden="1" customHeight="1">
      <c r="A154" s="14" t="str">
        <f>'Таб. 1._Общ_гр_ '!A154</f>
        <v>Карасукский округ</v>
      </c>
      <c r="B154" s="290"/>
      <c r="C154" s="290"/>
      <c r="D154" s="290"/>
      <c r="E154" s="290"/>
      <c r="F154" s="290"/>
      <c r="G154" s="285"/>
      <c r="H154" s="285"/>
      <c r="I154" s="285"/>
      <c r="J154" s="285"/>
      <c r="K154" s="285"/>
      <c r="L154" s="285"/>
      <c r="M154" s="285"/>
      <c r="N154" s="285"/>
      <c r="O154" s="285"/>
      <c r="P154" s="285"/>
      <c r="Q154" s="285"/>
      <c r="R154" s="285"/>
      <c r="S154" s="285"/>
      <c r="T154" s="285"/>
      <c r="U154" s="285"/>
      <c r="V154" s="285"/>
    </row>
    <row r="155" spans="1:22" s="20" customFormat="1" ht="11.25" hidden="1" customHeight="1">
      <c r="A155" s="60" t="s">
        <v>183</v>
      </c>
      <c r="B155" s="22" t="s">
        <v>182</v>
      </c>
      <c r="C155" s="71">
        <v>1</v>
      </c>
      <c r="D155" s="170" t="s">
        <v>61</v>
      </c>
      <c r="E155" s="253"/>
      <c r="F155" s="291"/>
      <c r="G155" s="286">
        <v>20.686</v>
      </c>
      <c r="H155" s="287">
        <v>0.20799999999999999</v>
      </c>
      <c r="I155" s="288">
        <f t="shared" ref="I155:I182" si="21">ROUND(E155*G155,1)</f>
        <v>0</v>
      </c>
      <c r="J155" s="288">
        <f t="shared" ref="J155:J182" si="22">ROUND(E155*H155,1)</f>
        <v>0</v>
      </c>
      <c r="K155" s="288">
        <f t="shared" ref="K155:K182" si="23">I155+J155</f>
        <v>0</v>
      </c>
      <c r="L155" s="285"/>
      <c r="M155" s="285"/>
      <c r="N155" s="285"/>
      <c r="O155" s="285"/>
      <c r="P155" s="285"/>
      <c r="Q155" s="285"/>
      <c r="R155" s="285"/>
      <c r="S155" s="285"/>
      <c r="T155" s="285"/>
      <c r="U155" s="285"/>
      <c r="V155" s="285"/>
    </row>
    <row r="156" spans="1:22" s="20" customFormat="1" ht="11.25" hidden="1" customHeight="1">
      <c r="A156" s="60" t="s">
        <v>184</v>
      </c>
      <c r="B156" s="22" t="s">
        <v>182</v>
      </c>
      <c r="C156" s="71">
        <v>1</v>
      </c>
      <c r="D156" s="170" t="s">
        <v>61</v>
      </c>
      <c r="E156" s="253"/>
      <c r="F156" s="253"/>
      <c r="G156" s="286">
        <v>20.686</v>
      </c>
      <c r="H156" s="287">
        <v>0.20799999999999999</v>
      </c>
      <c r="I156" s="288">
        <f t="shared" si="21"/>
        <v>0</v>
      </c>
      <c r="J156" s="288">
        <f t="shared" si="22"/>
        <v>0</v>
      </c>
      <c r="K156" s="288">
        <f t="shared" si="23"/>
        <v>0</v>
      </c>
      <c r="L156" s="285"/>
      <c r="M156" s="285"/>
      <c r="N156" s="285"/>
      <c r="O156" s="285"/>
      <c r="P156" s="285"/>
      <c r="Q156" s="285"/>
      <c r="R156" s="285"/>
      <c r="S156" s="285"/>
      <c r="T156" s="285"/>
      <c r="U156" s="285"/>
      <c r="V156" s="285"/>
    </row>
    <row r="157" spans="1:22" s="20" customFormat="1" ht="11.25" hidden="1" customHeight="1">
      <c r="A157" s="60" t="s">
        <v>185</v>
      </c>
      <c r="B157" s="22" t="s">
        <v>182</v>
      </c>
      <c r="C157" s="71">
        <v>1</v>
      </c>
      <c r="D157" s="170" t="s">
        <v>61</v>
      </c>
      <c r="E157" s="253"/>
      <c r="F157" s="253"/>
      <c r="G157" s="286">
        <v>20.686</v>
      </c>
      <c r="H157" s="287">
        <v>0.20799999999999999</v>
      </c>
      <c r="I157" s="288">
        <f t="shared" si="21"/>
        <v>0</v>
      </c>
      <c r="J157" s="288">
        <f t="shared" si="22"/>
        <v>0</v>
      </c>
      <c r="K157" s="288">
        <f t="shared" si="23"/>
        <v>0</v>
      </c>
      <c r="L157" s="285"/>
      <c r="M157" s="285"/>
      <c r="N157" s="285"/>
      <c r="O157" s="285"/>
      <c r="P157" s="285"/>
      <c r="Q157" s="285"/>
      <c r="R157" s="285"/>
      <c r="S157" s="285"/>
      <c r="T157" s="285"/>
      <c r="U157" s="285"/>
      <c r="V157" s="285"/>
    </row>
    <row r="158" spans="1:22" s="20" customFormat="1" ht="11.25" hidden="1" customHeight="1">
      <c r="A158" s="60" t="s">
        <v>186</v>
      </c>
      <c r="B158" s="22" t="s">
        <v>182</v>
      </c>
      <c r="C158" s="71">
        <v>1</v>
      </c>
      <c r="D158" s="170" t="s">
        <v>61</v>
      </c>
      <c r="E158" s="253"/>
      <c r="F158" s="253"/>
      <c r="G158" s="286">
        <v>20.686</v>
      </c>
      <c r="H158" s="287">
        <v>0.20799999999999999</v>
      </c>
      <c r="I158" s="288">
        <f t="shared" si="21"/>
        <v>0</v>
      </c>
      <c r="J158" s="288">
        <f t="shared" si="22"/>
        <v>0</v>
      </c>
      <c r="K158" s="288">
        <f t="shared" si="23"/>
        <v>0</v>
      </c>
      <c r="L158" s="285"/>
      <c r="M158" s="285"/>
      <c r="N158" s="285"/>
      <c r="O158" s="285"/>
      <c r="P158" s="285"/>
      <c r="Q158" s="285"/>
      <c r="R158" s="285"/>
      <c r="S158" s="285"/>
      <c r="T158" s="285"/>
      <c r="U158" s="285"/>
      <c r="V158" s="285"/>
    </row>
    <row r="159" spans="1:22" s="20" customFormat="1" ht="11.25" hidden="1" customHeight="1">
      <c r="A159" s="60" t="s">
        <v>187</v>
      </c>
      <c r="B159" s="22" t="s">
        <v>182</v>
      </c>
      <c r="C159" s="71">
        <v>1</v>
      </c>
      <c r="D159" s="170" t="s">
        <v>61</v>
      </c>
      <c r="E159" s="253"/>
      <c r="F159" s="253"/>
      <c r="G159" s="286">
        <v>20.686</v>
      </c>
      <c r="H159" s="287">
        <v>0.20799999999999999</v>
      </c>
      <c r="I159" s="288">
        <f t="shared" si="21"/>
        <v>0</v>
      </c>
      <c r="J159" s="288">
        <f t="shared" si="22"/>
        <v>0</v>
      </c>
      <c r="K159" s="288">
        <f t="shared" si="23"/>
        <v>0</v>
      </c>
      <c r="L159" s="285"/>
      <c r="M159" s="285"/>
      <c r="N159" s="285"/>
      <c r="O159" s="285"/>
      <c r="P159" s="285"/>
      <c r="Q159" s="285"/>
      <c r="R159" s="285"/>
      <c r="S159" s="285"/>
      <c r="T159" s="285"/>
      <c r="U159" s="285"/>
      <c r="V159" s="285"/>
    </row>
    <row r="160" spans="1:22" s="20" customFormat="1" ht="11.25" hidden="1" customHeight="1">
      <c r="A160" s="60" t="s">
        <v>188</v>
      </c>
      <c r="B160" s="22" t="s">
        <v>182</v>
      </c>
      <c r="C160" s="71">
        <v>1</v>
      </c>
      <c r="D160" s="170" t="s">
        <v>61</v>
      </c>
      <c r="E160" s="253"/>
      <c r="F160" s="253"/>
      <c r="G160" s="286">
        <v>20.686</v>
      </c>
      <c r="H160" s="287">
        <v>0.20799999999999999</v>
      </c>
      <c r="I160" s="288">
        <f t="shared" si="21"/>
        <v>0</v>
      </c>
      <c r="J160" s="288">
        <f t="shared" si="22"/>
        <v>0</v>
      </c>
      <c r="K160" s="288">
        <f t="shared" si="23"/>
        <v>0</v>
      </c>
      <c r="L160" s="285"/>
      <c r="M160" s="285"/>
      <c r="N160" s="285"/>
      <c r="O160" s="285"/>
      <c r="P160" s="285"/>
      <c r="Q160" s="285"/>
      <c r="R160" s="285"/>
      <c r="S160" s="285"/>
      <c r="T160" s="285"/>
      <c r="U160" s="285"/>
      <c r="V160" s="285"/>
    </row>
    <row r="161" spans="1:22" s="20" customFormat="1" ht="11.25" hidden="1" customHeight="1">
      <c r="A161" s="60" t="s">
        <v>189</v>
      </c>
      <c r="B161" s="22" t="s">
        <v>182</v>
      </c>
      <c r="C161" s="71">
        <v>1</v>
      </c>
      <c r="D161" s="170" t="s">
        <v>61</v>
      </c>
      <c r="E161" s="253"/>
      <c r="F161" s="253"/>
      <c r="G161" s="286">
        <v>20.686</v>
      </c>
      <c r="H161" s="287">
        <v>0.20799999999999999</v>
      </c>
      <c r="I161" s="288">
        <f t="shared" si="21"/>
        <v>0</v>
      </c>
      <c r="J161" s="288">
        <f t="shared" si="22"/>
        <v>0</v>
      </c>
      <c r="K161" s="288">
        <f t="shared" si="23"/>
        <v>0</v>
      </c>
      <c r="L161" s="285"/>
      <c r="M161" s="285"/>
      <c r="N161" s="285"/>
      <c r="O161" s="285"/>
      <c r="P161" s="285"/>
      <c r="Q161" s="285"/>
      <c r="R161" s="285"/>
      <c r="S161" s="285"/>
      <c r="T161" s="285"/>
      <c r="U161" s="285"/>
      <c r="V161" s="285"/>
    </row>
    <row r="162" spans="1:22" s="20" customFormat="1" ht="11.25" hidden="1" customHeight="1">
      <c r="A162" s="60" t="s">
        <v>190</v>
      </c>
      <c r="B162" s="22" t="s">
        <v>182</v>
      </c>
      <c r="C162" s="71">
        <v>0</v>
      </c>
      <c r="D162" s="170" t="s">
        <v>40</v>
      </c>
      <c r="E162" s="253"/>
      <c r="F162" s="253"/>
      <c r="G162" s="286">
        <v>25.866</v>
      </c>
      <c r="H162" s="287">
        <v>0.20799999999999999</v>
      </c>
      <c r="I162" s="288">
        <f t="shared" si="21"/>
        <v>0</v>
      </c>
      <c r="J162" s="288">
        <f t="shared" si="22"/>
        <v>0</v>
      </c>
      <c r="K162" s="288">
        <f t="shared" si="23"/>
        <v>0</v>
      </c>
      <c r="L162" s="285"/>
      <c r="M162" s="285"/>
      <c r="N162" s="285"/>
      <c r="O162" s="285"/>
      <c r="P162" s="285"/>
      <c r="Q162" s="285"/>
      <c r="R162" s="285"/>
      <c r="S162" s="285"/>
      <c r="T162" s="285"/>
      <c r="U162" s="285"/>
      <c r="V162" s="285"/>
    </row>
    <row r="163" spans="1:22" s="20" customFormat="1" ht="11.25" hidden="1" customHeight="1">
      <c r="A163" s="60" t="s">
        <v>191</v>
      </c>
      <c r="B163" s="22" t="s">
        <v>182</v>
      </c>
      <c r="C163" s="71">
        <v>1</v>
      </c>
      <c r="D163" s="170" t="s">
        <v>40</v>
      </c>
      <c r="E163" s="253"/>
      <c r="F163" s="253"/>
      <c r="G163" s="286">
        <v>25.866</v>
      </c>
      <c r="H163" s="287">
        <v>0.20799999999999999</v>
      </c>
      <c r="I163" s="288">
        <f t="shared" si="21"/>
        <v>0</v>
      </c>
      <c r="J163" s="288">
        <f t="shared" si="22"/>
        <v>0</v>
      </c>
      <c r="K163" s="288">
        <f t="shared" si="23"/>
        <v>0</v>
      </c>
      <c r="L163" s="285"/>
      <c r="M163" s="285"/>
      <c r="N163" s="285"/>
      <c r="O163" s="285"/>
      <c r="P163" s="285"/>
      <c r="Q163" s="285"/>
      <c r="R163" s="285"/>
      <c r="S163" s="285"/>
      <c r="T163" s="285"/>
      <c r="U163" s="285"/>
      <c r="V163" s="285"/>
    </row>
    <row r="164" spans="1:22" s="20" customFormat="1" ht="11.25" hidden="1" customHeight="1">
      <c r="A164" s="60" t="s">
        <v>192</v>
      </c>
      <c r="B164" s="22" t="s">
        <v>182</v>
      </c>
      <c r="C164" s="71">
        <v>1</v>
      </c>
      <c r="D164" s="170" t="s">
        <v>40</v>
      </c>
      <c r="E164" s="253"/>
      <c r="F164" s="253"/>
      <c r="G164" s="286">
        <v>25.866</v>
      </c>
      <c r="H164" s="287">
        <v>0.20799999999999999</v>
      </c>
      <c r="I164" s="288">
        <f t="shared" si="21"/>
        <v>0</v>
      </c>
      <c r="J164" s="288">
        <f t="shared" si="22"/>
        <v>0</v>
      </c>
      <c r="K164" s="288">
        <f t="shared" si="23"/>
        <v>0</v>
      </c>
      <c r="L164" s="285"/>
      <c r="M164" s="285"/>
      <c r="N164" s="285"/>
      <c r="O164" s="285"/>
      <c r="P164" s="285"/>
      <c r="Q164" s="285"/>
      <c r="R164" s="285"/>
      <c r="S164" s="285"/>
      <c r="T164" s="285"/>
      <c r="U164" s="285"/>
      <c r="V164" s="285"/>
    </row>
    <row r="165" spans="1:22" s="20" customFormat="1" ht="11.25" hidden="1" customHeight="1">
      <c r="A165" s="60" t="s">
        <v>193</v>
      </c>
      <c r="B165" s="22" t="s">
        <v>182</v>
      </c>
      <c r="C165" s="71">
        <v>0</v>
      </c>
      <c r="D165" s="170" t="s">
        <v>40</v>
      </c>
      <c r="E165" s="253"/>
      <c r="F165" s="253"/>
      <c r="G165" s="286">
        <v>25.866</v>
      </c>
      <c r="H165" s="287">
        <v>0.20799999999999999</v>
      </c>
      <c r="I165" s="288">
        <f t="shared" si="21"/>
        <v>0</v>
      </c>
      <c r="J165" s="288">
        <f t="shared" si="22"/>
        <v>0</v>
      </c>
      <c r="K165" s="288">
        <f t="shared" si="23"/>
        <v>0</v>
      </c>
      <c r="L165" s="285"/>
      <c r="M165" s="285"/>
      <c r="N165" s="285"/>
      <c r="O165" s="285"/>
      <c r="P165" s="285"/>
      <c r="Q165" s="285"/>
      <c r="R165" s="285"/>
      <c r="S165" s="285"/>
      <c r="T165" s="285"/>
      <c r="U165" s="285"/>
      <c r="V165" s="285"/>
    </row>
    <row r="166" spans="1:22" s="20" customFormat="1" ht="11.25" hidden="1" customHeight="1">
      <c r="A166" s="60" t="s">
        <v>194</v>
      </c>
      <c r="B166" s="22" t="s">
        <v>182</v>
      </c>
      <c r="C166" s="71">
        <v>1</v>
      </c>
      <c r="D166" s="170" t="s">
        <v>40</v>
      </c>
      <c r="E166" s="253"/>
      <c r="F166" s="253"/>
      <c r="G166" s="286">
        <v>25.866</v>
      </c>
      <c r="H166" s="287">
        <v>0.20799999999999999</v>
      </c>
      <c r="I166" s="288">
        <f t="shared" si="21"/>
        <v>0</v>
      </c>
      <c r="J166" s="288">
        <f t="shared" si="22"/>
        <v>0</v>
      </c>
      <c r="K166" s="288">
        <f t="shared" si="23"/>
        <v>0</v>
      </c>
      <c r="L166" s="285"/>
      <c r="M166" s="285"/>
      <c r="N166" s="285"/>
      <c r="O166" s="285"/>
      <c r="P166" s="285"/>
      <c r="Q166" s="285"/>
      <c r="R166" s="285"/>
      <c r="S166" s="285"/>
      <c r="T166" s="285"/>
      <c r="U166" s="285"/>
      <c r="V166" s="285"/>
    </row>
    <row r="167" spans="1:22" s="20" customFormat="1" ht="11.25" hidden="1" customHeight="1">
      <c r="A167" s="60" t="s">
        <v>195</v>
      </c>
      <c r="B167" s="22" t="s">
        <v>182</v>
      </c>
      <c r="C167" s="71">
        <v>0</v>
      </c>
      <c r="D167" s="170" t="s">
        <v>40</v>
      </c>
      <c r="E167" s="253"/>
      <c r="F167" s="253"/>
      <c r="G167" s="286">
        <v>25.866</v>
      </c>
      <c r="H167" s="287">
        <v>0.20799999999999999</v>
      </c>
      <c r="I167" s="288">
        <f t="shared" si="21"/>
        <v>0</v>
      </c>
      <c r="J167" s="288">
        <f t="shared" si="22"/>
        <v>0</v>
      </c>
      <c r="K167" s="288">
        <f t="shared" si="23"/>
        <v>0</v>
      </c>
      <c r="L167" s="285"/>
      <c r="M167" s="285"/>
      <c r="N167" s="285"/>
      <c r="O167" s="285"/>
      <c r="P167" s="285"/>
      <c r="Q167" s="285"/>
      <c r="R167" s="285"/>
      <c r="S167" s="285"/>
      <c r="T167" s="285"/>
      <c r="U167" s="285"/>
      <c r="V167" s="285"/>
    </row>
    <row r="168" spans="1:22" s="20" customFormat="1" ht="11.25" hidden="1" customHeight="1">
      <c r="A168" s="60" t="s">
        <v>196</v>
      </c>
      <c r="B168" s="22" t="s">
        <v>182</v>
      </c>
      <c r="C168" s="71">
        <v>1</v>
      </c>
      <c r="D168" s="170" t="s">
        <v>40</v>
      </c>
      <c r="E168" s="253"/>
      <c r="F168" s="253"/>
      <c r="G168" s="286">
        <v>25.866</v>
      </c>
      <c r="H168" s="287">
        <v>0.20799999999999999</v>
      </c>
      <c r="I168" s="288">
        <f t="shared" si="21"/>
        <v>0</v>
      </c>
      <c r="J168" s="288">
        <f t="shared" si="22"/>
        <v>0</v>
      </c>
      <c r="K168" s="288">
        <f t="shared" si="23"/>
        <v>0</v>
      </c>
      <c r="L168" s="285"/>
      <c r="M168" s="285"/>
      <c r="N168" s="285"/>
      <c r="O168" s="285"/>
      <c r="P168" s="285"/>
      <c r="Q168" s="285"/>
      <c r="R168" s="285"/>
      <c r="S168" s="285"/>
      <c r="T168" s="285"/>
      <c r="U168" s="285"/>
      <c r="V168" s="285"/>
    </row>
    <row r="169" spans="1:22" s="20" customFormat="1" ht="11.25" hidden="1" customHeight="1">
      <c r="A169" s="60" t="s">
        <v>197</v>
      </c>
      <c r="B169" s="22" t="s">
        <v>182</v>
      </c>
      <c r="C169" s="71">
        <v>1</v>
      </c>
      <c r="D169" s="170" t="s">
        <v>40</v>
      </c>
      <c r="E169" s="253"/>
      <c r="F169" s="253"/>
      <c r="G169" s="286">
        <v>25.866</v>
      </c>
      <c r="H169" s="287">
        <v>0.20799999999999999</v>
      </c>
      <c r="I169" s="288">
        <f t="shared" si="21"/>
        <v>0</v>
      </c>
      <c r="J169" s="288">
        <f t="shared" si="22"/>
        <v>0</v>
      </c>
      <c r="K169" s="288">
        <f t="shared" si="23"/>
        <v>0</v>
      </c>
      <c r="L169" s="285"/>
      <c r="M169" s="285"/>
      <c r="N169" s="285"/>
      <c r="O169" s="285"/>
      <c r="P169" s="285"/>
      <c r="Q169" s="285"/>
      <c r="R169" s="285"/>
      <c r="S169" s="285"/>
      <c r="T169" s="285"/>
      <c r="U169" s="285"/>
      <c r="V169" s="285"/>
    </row>
    <row r="170" spans="1:22" s="20" customFormat="1" ht="11.25" hidden="1" customHeight="1">
      <c r="A170" s="60" t="s">
        <v>198</v>
      </c>
      <c r="B170" s="22" t="s">
        <v>182</v>
      </c>
      <c r="C170" s="71">
        <v>1</v>
      </c>
      <c r="D170" s="170" t="s">
        <v>40</v>
      </c>
      <c r="E170" s="253"/>
      <c r="F170" s="253"/>
      <c r="G170" s="286">
        <v>25.866</v>
      </c>
      <c r="H170" s="287">
        <v>0.20799999999999999</v>
      </c>
      <c r="I170" s="288">
        <f t="shared" si="21"/>
        <v>0</v>
      </c>
      <c r="J170" s="288">
        <f t="shared" si="22"/>
        <v>0</v>
      </c>
      <c r="K170" s="288">
        <f t="shared" si="23"/>
        <v>0</v>
      </c>
      <c r="L170" s="285"/>
      <c r="M170" s="285"/>
      <c r="N170" s="285"/>
      <c r="O170" s="285"/>
      <c r="P170" s="285"/>
      <c r="Q170" s="285"/>
      <c r="R170" s="285"/>
      <c r="S170" s="285"/>
      <c r="T170" s="285"/>
      <c r="U170" s="285"/>
      <c r="V170" s="285"/>
    </row>
    <row r="171" spans="1:22" s="20" customFormat="1" ht="11.25" hidden="1" customHeight="1">
      <c r="A171" s="60" t="s">
        <v>199</v>
      </c>
      <c r="B171" s="22" t="s">
        <v>182</v>
      </c>
      <c r="C171" s="71">
        <v>1</v>
      </c>
      <c r="D171" s="170" t="s">
        <v>40</v>
      </c>
      <c r="E171" s="253"/>
      <c r="F171" s="253"/>
      <c r="G171" s="286">
        <v>25.866</v>
      </c>
      <c r="H171" s="287">
        <v>0.20799999999999999</v>
      </c>
      <c r="I171" s="288">
        <f t="shared" si="21"/>
        <v>0</v>
      </c>
      <c r="J171" s="288">
        <f t="shared" si="22"/>
        <v>0</v>
      </c>
      <c r="K171" s="288">
        <f t="shared" si="23"/>
        <v>0</v>
      </c>
      <c r="L171" s="285"/>
      <c r="M171" s="285"/>
      <c r="N171" s="285"/>
      <c r="O171" s="285"/>
      <c r="P171" s="285"/>
      <c r="Q171" s="285"/>
      <c r="R171" s="285"/>
      <c r="S171" s="285"/>
      <c r="T171" s="285"/>
      <c r="U171" s="285"/>
      <c r="V171" s="285"/>
    </row>
    <row r="172" spans="1:22" s="20" customFormat="1" ht="11.25" hidden="1" customHeight="1">
      <c r="A172" s="60" t="s">
        <v>200</v>
      </c>
      <c r="B172" s="22" t="s">
        <v>182</v>
      </c>
      <c r="C172" s="71">
        <v>0</v>
      </c>
      <c r="D172" s="170" t="s">
        <v>40</v>
      </c>
      <c r="E172" s="253"/>
      <c r="F172" s="253"/>
      <c r="G172" s="286">
        <v>25.866</v>
      </c>
      <c r="H172" s="287">
        <v>0.20799999999999999</v>
      </c>
      <c r="I172" s="288">
        <f t="shared" si="21"/>
        <v>0</v>
      </c>
      <c r="J172" s="288">
        <f t="shared" si="22"/>
        <v>0</v>
      </c>
      <c r="K172" s="288">
        <f t="shared" si="23"/>
        <v>0</v>
      </c>
      <c r="L172" s="285"/>
      <c r="M172" s="285"/>
      <c r="N172" s="285"/>
      <c r="O172" s="285"/>
      <c r="P172" s="285"/>
      <c r="Q172" s="285"/>
      <c r="R172" s="285"/>
      <c r="S172" s="285"/>
      <c r="T172" s="285"/>
      <c r="U172" s="285"/>
      <c r="V172" s="285"/>
    </row>
    <row r="173" spans="1:22" s="20" customFormat="1" ht="11.25" hidden="1" customHeight="1">
      <c r="A173" s="60" t="s">
        <v>201</v>
      </c>
      <c r="B173" s="22" t="s">
        <v>182</v>
      </c>
      <c r="C173" s="71">
        <v>1</v>
      </c>
      <c r="D173" s="170" t="s">
        <v>40</v>
      </c>
      <c r="E173" s="253"/>
      <c r="F173" s="253"/>
      <c r="G173" s="286">
        <v>25.866</v>
      </c>
      <c r="H173" s="287">
        <v>0.20799999999999999</v>
      </c>
      <c r="I173" s="288">
        <f t="shared" si="21"/>
        <v>0</v>
      </c>
      <c r="J173" s="288">
        <f t="shared" si="22"/>
        <v>0</v>
      </c>
      <c r="K173" s="288">
        <f t="shared" si="23"/>
        <v>0</v>
      </c>
      <c r="L173" s="285"/>
      <c r="M173" s="285"/>
      <c r="N173" s="285"/>
      <c r="O173" s="285"/>
      <c r="P173" s="285"/>
      <c r="Q173" s="285"/>
      <c r="R173" s="285"/>
      <c r="S173" s="285"/>
      <c r="T173" s="285"/>
      <c r="U173" s="285"/>
      <c r="V173" s="285"/>
    </row>
    <row r="174" spans="1:22" s="20" customFormat="1" ht="11.25" hidden="1" customHeight="1">
      <c r="A174" s="60" t="s">
        <v>202</v>
      </c>
      <c r="B174" s="22" t="s">
        <v>182</v>
      </c>
      <c r="C174" s="71">
        <v>0</v>
      </c>
      <c r="D174" s="170" t="s">
        <v>40</v>
      </c>
      <c r="E174" s="253"/>
      <c r="F174" s="253"/>
      <c r="G174" s="286">
        <v>25.866</v>
      </c>
      <c r="H174" s="287">
        <v>0.20799999999999999</v>
      </c>
      <c r="I174" s="288">
        <f t="shared" si="21"/>
        <v>0</v>
      </c>
      <c r="J174" s="288">
        <f t="shared" si="22"/>
        <v>0</v>
      </c>
      <c r="K174" s="288">
        <f t="shared" si="23"/>
        <v>0</v>
      </c>
      <c r="L174" s="285"/>
      <c r="M174" s="285"/>
      <c r="N174" s="285"/>
      <c r="O174" s="285"/>
      <c r="P174" s="285"/>
      <c r="Q174" s="285"/>
      <c r="R174" s="285"/>
      <c r="S174" s="285"/>
      <c r="T174" s="285"/>
      <c r="U174" s="285"/>
      <c r="V174" s="285"/>
    </row>
    <row r="175" spans="1:22" s="20" customFormat="1" ht="11.25" hidden="1" customHeight="1">
      <c r="A175" s="60" t="s">
        <v>203</v>
      </c>
      <c r="B175" s="22" t="s">
        <v>182</v>
      </c>
      <c r="C175" s="71">
        <v>0</v>
      </c>
      <c r="D175" s="170" t="s">
        <v>40</v>
      </c>
      <c r="E175" s="253"/>
      <c r="F175" s="253"/>
      <c r="G175" s="286">
        <v>25.866</v>
      </c>
      <c r="H175" s="287">
        <v>0.20799999999999999</v>
      </c>
      <c r="I175" s="288">
        <f t="shared" si="21"/>
        <v>0</v>
      </c>
      <c r="J175" s="288">
        <f t="shared" si="22"/>
        <v>0</v>
      </c>
      <c r="K175" s="288">
        <f t="shared" si="23"/>
        <v>0</v>
      </c>
      <c r="L175" s="285"/>
      <c r="M175" s="285"/>
      <c r="N175" s="285"/>
      <c r="O175" s="285"/>
      <c r="P175" s="285"/>
      <c r="Q175" s="285"/>
      <c r="R175" s="285"/>
      <c r="S175" s="285"/>
      <c r="T175" s="285"/>
      <c r="U175" s="285"/>
      <c r="V175" s="285"/>
    </row>
    <row r="176" spans="1:22" s="20" customFormat="1" ht="11.25" hidden="1" customHeight="1">
      <c r="A176" s="60" t="s">
        <v>204</v>
      </c>
      <c r="B176" s="22" t="s">
        <v>182</v>
      </c>
      <c r="C176" s="71">
        <v>0</v>
      </c>
      <c r="D176" s="170" t="s">
        <v>40</v>
      </c>
      <c r="E176" s="253"/>
      <c r="F176" s="253"/>
      <c r="G176" s="286">
        <v>25.866</v>
      </c>
      <c r="H176" s="287">
        <v>0.20799999999999999</v>
      </c>
      <c r="I176" s="288">
        <f t="shared" si="21"/>
        <v>0</v>
      </c>
      <c r="J176" s="288">
        <f t="shared" si="22"/>
        <v>0</v>
      </c>
      <c r="K176" s="288">
        <f t="shared" si="23"/>
        <v>0</v>
      </c>
      <c r="L176" s="285"/>
      <c r="M176" s="285"/>
      <c r="N176" s="285"/>
      <c r="O176" s="285"/>
      <c r="P176" s="285"/>
      <c r="Q176" s="285"/>
      <c r="R176" s="285"/>
      <c r="S176" s="285"/>
      <c r="T176" s="285"/>
      <c r="U176" s="285"/>
      <c r="V176" s="285"/>
    </row>
    <row r="177" spans="1:22" s="20" customFormat="1" ht="11.25" hidden="1" customHeight="1">
      <c r="A177" s="60" t="s">
        <v>205</v>
      </c>
      <c r="B177" s="22" t="s">
        <v>182</v>
      </c>
      <c r="C177" s="71">
        <v>0</v>
      </c>
      <c r="D177" s="170" t="s">
        <v>40</v>
      </c>
      <c r="E177" s="253"/>
      <c r="F177" s="253"/>
      <c r="G177" s="286">
        <v>25.866</v>
      </c>
      <c r="H177" s="287">
        <v>0.20799999999999999</v>
      </c>
      <c r="I177" s="288">
        <f t="shared" si="21"/>
        <v>0</v>
      </c>
      <c r="J177" s="288">
        <f t="shared" si="22"/>
        <v>0</v>
      </c>
      <c r="K177" s="288">
        <f t="shared" si="23"/>
        <v>0</v>
      </c>
      <c r="L177" s="285"/>
      <c r="M177" s="285"/>
      <c r="N177" s="285"/>
      <c r="O177" s="285"/>
      <c r="P177" s="285"/>
      <c r="Q177" s="285"/>
      <c r="R177" s="285"/>
      <c r="S177" s="285"/>
      <c r="T177" s="285"/>
      <c r="U177" s="285"/>
      <c r="V177" s="285"/>
    </row>
    <row r="178" spans="1:22" s="20" customFormat="1" ht="11.25" hidden="1" customHeight="1">
      <c r="A178" s="60" t="s">
        <v>206</v>
      </c>
      <c r="B178" s="22" t="s">
        <v>182</v>
      </c>
      <c r="C178" s="71">
        <v>0</v>
      </c>
      <c r="D178" s="170" t="s">
        <v>40</v>
      </c>
      <c r="E178" s="253"/>
      <c r="F178" s="253"/>
      <c r="G178" s="286">
        <v>25.866</v>
      </c>
      <c r="H178" s="287">
        <v>0.20799999999999999</v>
      </c>
      <c r="I178" s="288">
        <f t="shared" si="21"/>
        <v>0</v>
      </c>
      <c r="J178" s="288">
        <f t="shared" si="22"/>
        <v>0</v>
      </c>
      <c r="K178" s="288">
        <f t="shared" si="23"/>
        <v>0</v>
      </c>
      <c r="L178" s="285"/>
      <c r="M178" s="285"/>
      <c r="N178" s="285"/>
      <c r="O178" s="285"/>
      <c r="P178" s="285"/>
      <c r="Q178" s="285"/>
      <c r="R178" s="285"/>
      <c r="S178" s="285"/>
      <c r="T178" s="285"/>
      <c r="U178" s="285"/>
      <c r="V178" s="285"/>
    </row>
    <row r="179" spans="1:22" s="20" customFormat="1" ht="11.25" hidden="1" customHeight="1">
      <c r="A179" s="60" t="s">
        <v>207</v>
      </c>
      <c r="B179" s="22" t="s">
        <v>182</v>
      </c>
      <c r="C179" s="71">
        <v>0</v>
      </c>
      <c r="D179" s="170" t="s">
        <v>40</v>
      </c>
      <c r="E179" s="253"/>
      <c r="F179" s="253"/>
      <c r="G179" s="286">
        <v>25.866</v>
      </c>
      <c r="H179" s="287">
        <v>0.20799999999999999</v>
      </c>
      <c r="I179" s="288">
        <f t="shared" si="21"/>
        <v>0</v>
      </c>
      <c r="J179" s="288">
        <f t="shared" si="22"/>
        <v>0</v>
      </c>
      <c r="K179" s="288">
        <f t="shared" si="23"/>
        <v>0</v>
      </c>
      <c r="L179" s="285"/>
      <c r="M179" s="285"/>
      <c r="N179" s="285"/>
      <c r="O179" s="285"/>
      <c r="P179" s="285"/>
      <c r="Q179" s="285"/>
      <c r="R179" s="285"/>
      <c r="S179" s="285"/>
      <c r="T179" s="285"/>
      <c r="U179" s="285"/>
      <c r="V179" s="285"/>
    </row>
    <row r="180" spans="1:22" s="20" customFormat="1" ht="11.25" hidden="1" customHeight="1">
      <c r="A180" s="60" t="s">
        <v>208</v>
      </c>
      <c r="B180" s="22" t="s">
        <v>182</v>
      </c>
      <c r="C180" s="71">
        <v>0</v>
      </c>
      <c r="D180" s="170" t="s">
        <v>40</v>
      </c>
      <c r="E180" s="253"/>
      <c r="F180" s="253"/>
      <c r="G180" s="286">
        <v>25.866</v>
      </c>
      <c r="H180" s="287">
        <v>0.20799999999999999</v>
      </c>
      <c r="I180" s="288">
        <f t="shared" si="21"/>
        <v>0</v>
      </c>
      <c r="J180" s="288">
        <f t="shared" si="22"/>
        <v>0</v>
      </c>
      <c r="K180" s="288">
        <f t="shared" si="23"/>
        <v>0</v>
      </c>
      <c r="L180" s="285"/>
      <c r="M180" s="285"/>
      <c r="N180" s="285"/>
      <c r="O180" s="285"/>
      <c r="P180" s="285"/>
      <c r="Q180" s="285"/>
      <c r="R180" s="285"/>
      <c r="S180" s="285"/>
      <c r="T180" s="285"/>
      <c r="U180" s="285"/>
      <c r="V180" s="285"/>
    </row>
    <row r="181" spans="1:22" s="20" customFormat="1" ht="11.25" hidden="1" customHeight="1">
      <c r="A181" s="60" t="s">
        <v>209</v>
      </c>
      <c r="B181" s="22" t="s">
        <v>182</v>
      </c>
      <c r="C181" s="71">
        <v>0</v>
      </c>
      <c r="D181" s="170" t="s">
        <v>40</v>
      </c>
      <c r="E181" s="253"/>
      <c r="F181" s="253"/>
      <c r="G181" s="286">
        <v>25.866</v>
      </c>
      <c r="H181" s="287">
        <v>0.20799999999999999</v>
      </c>
      <c r="I181" s="288">
        <f t="shared" si="21"/>
        <v>0</v>
      </c>
      <c r="J181" s="288">
        <f t="shared" si="22"/>
        <v>0</v>
      </c>
      <c r="K181" s="288">
        <f t="shared" si="23"/>
        <v>0</v>
      </c>
      <c r="L181" s="285"/>
      <c r="M181" s="285"/>
      <c r="N181" s="285"/>
      <c r="O181" s="285"/>
      <c r="P181" s="285"/>
      <c r="Q181" s="285"/>
      <c r="R181" s="285"/>
      <c r="S181" s="285"/>
      <c r="T181" s="285"/>
      <c r="U181" s="285"/>
      <c r="V181" s="285"/>
    </row>
    <row r="182" spans="1:22" s="20" customFormat="1" ht="11.25" hidden="1" customHeight="1">
      <c r="A182" s="60" t="s">
        <v>210</v>
      </c>
      <c r="B182" s="22" t="s">
        <v>182</v>
      </c>
      <c r="C182" s="71">
        <v>1</v>
      </c>
      <c r="D182" s="170" t="s">
        <v>61</v>
      </c>
      <c r="E182" s="253"/>
      <c r="F182" s="253"/>
      <c r="G182" s="286">
        <v>20.686</v>
      </c>
      <c r="H182" s="287">
        <v>0.20799999999999999</v>
      </c>
      <c r="I182" s="288">
        <f t="shared" si="21"/>
        <v>0</v>
      </c>
      <c r="J182" s="288">
        <f t="shared" si="22"/>
        <v>0</v>
      </c>
      <c r="K182" s="288">
        <f t="shared" si="23"/>
        <v>0</v>
      </c>
      <c r="L182" s="285"/>
      <c r="M182" s="285"/>
      <c r="N182" s="285"/>
      <c r="O182" s="285"/>
      <c r="P182" s="285"/>
      <c r="Q182" s="285"/>
      <c r="R182" s="285"/>
      <c r="S182" s="285"/>
      <c r="T182" s="285"/>
      <c r="U182" s="285"/>
      <c r="V182" s="285"/>
    </row>
    <row r="183" spans="1:22" s="20" customFormat="1" ht="11.25" customHeight="1">
      <c r="A183" s="98" t="s">
        <v>58</v>
      </c>
      <c r="B183" s="36" t="str">
        <f>A154</f>
        <v>Карасукский округ</v>
      </c>
      <c r="C183" s="179">
        <f>SUM(C155:C182)</f>
        <v>16</v>
      </c>
      <c r="D183" s="179"/>
      <c r="E183" s="179">
        <f>SUM(E155:E182)</f>
        <v>0</v>
      </c>
      <c r="F183" s="179">
        <f>SUM(F155:F182)</f>
        <v>0</v>
      </c>
      <c r="G183" s="292"/>
      <c r="H183" s="292"/>
      <c r="I183" s="293">
        <f>SUM(I155:I182)</f>
        <v>0</v>
      </c>
      <c r="J183" s="293">
        <f>SUM(J155:J182)</f>
        <v>0</v>
      </c>
      <c r="K183" s="293">
        <f>SUM(K155:K182)</f>
        <v>0</v>
      </c>
      <c r="L183" s="285"/>
      <c r="M183" s="285"/>
      <c r="N183" s="285"/>
      <c r="O183" s="285"/>
      <c r="P183" s="285"/>
      <c r="Q183" s="285"/>
      <c r="R183" s="285"/>
      <c r="S183" s="285"/>
      <c r="T183" s="285"/>
      <c r="U183" s="285"/>
      <c r="V183" s="285"/>
    </row>
    <row r="184" spans="1:22" s="20" customFormat="1" ht="11.25" hidden="1" customHeight="1">
      <c r="A184" s="14" t="str">
        <f>'Таб. 1._Общ_гр_ '!A184</f>
        <v>Каргатский район</v>
      </c>
      <c r="B184" s="290"/>
      <c r="C184" s="290"/>
      <c r="D184" s="290"/>
      <c r="E184" s="290"/>
      <c r="F184" s="290"/>
      <c r="G184" s="285"/>
      <c r="H184" s="285"/>
      <c r="I184" s="285"/>
      <c r="J184" s="285"/>
      <c r="K184" s="285"/>
      <c r="L184" s="285"/>
      <c r="M184" s="285"/>
      <c r="N184" s="285"/>
      <c r="O184" s="285"/>
      <c r="P184" s="285"/>
      <c r="Q184" s="285"/>
      <c r="R184" s="285"/>
      <c r="S184" s="285"/>
      <c r="T184" s="285"/>
      <c r="U184" s="285"/>
      <c r="V184" s="285"/>
    </row>
    <row r="185" spans="1:22" s="20" customFormat="1" ht="11.25" hidden="1" customHeight="1">
      <c r="A185" s="60" t="s">
        <v>212</v>
      </c>
      <c r="B185" s="22" t="s">
        <v>211</v>
      </c>
      <c r="C185" s="71">
        <v>1</v>
      </c>
      <c r="D185" s="170" t="s">
        <v>61</v>
      </c>
      <c r="E185" s="253"/>
      <c r="F185" s="291"/>
      <c r="G185" s="286">
        <v>20.686</v>
      </c>
      <c r="H185" s="287">
        <v>0.20799999999999999</v>
      </c>
      <c r="I185" s="288">
        <f t="shared" ref="I185:I199" si="24">ROUND(E185*G185,1)</f>
        <v>0</v>
      </c>
      <c r="J185" s="288">
        <f t="shared" ref="J185:J199" si="25">ROUND(E185*H185,1)</f>
        <v>0</v>
      </c>
      <c r="K185" s="288">
        <f t="shared" ref="K185:K199" si="26">I185+J185</f>
        <v>0</v>
      </c>
      <c r="L185" s="285"/>
      <c r="M185" s="285"/>
      <c r="N185" s="285"/>
      <c r="O185" s="285"/>
      <c r="P185" s="285"/>
      <c r="Q185" s="285"/>
      <c r="R185" s="285"/>
      <c r="S185" s="285"/>
      <c r="T185" s="285"/>
      <c r="U185" s="285"/>
      <c r="V185" s="285"/>
    </row>
    <row r="186" spans="1:22" s="20" customFormat="1" ht="11.25" hidden="1" customHeight="1">
      <c r="A186" s="60" t="s">
        <v>213</v>
      </c>
      <c r="B186" s="22" t="s">
        <v>211</v>
      </c>
      <c r="C186" s="71">
        <v>1</v>
      </c>
      <c r="D186" s="170" t="s">
        <v>61</v>
      </c>
      <c r="E186" s="253"/>
      <c r="F186" s="291"/>
      <c r="G186" s="286">
        <v>20.686</v>
      </c>
      <c r="H186" s="287">
        <v>0.20799999999999999</v>
      </c>
      <c r="I186" s="288">
        <f t="shared" si="24"/>
        <v>0</v>
      </c>
      <c r="J186" s="288">
        <f t="shared" si="25"/>
        <v>0</v>
      </c>
      <c r="K186" s="288">
        <f t="shared" si="26"/>
        <v>0</v>
      </c>
      <c r="L186" s="285"/>
      <c r="M186" s="285"/>
      <c r="N186" s="285"/>
      <c r="O186" s="285"/>
      <c r="P186" s="285"/>
      <c r="Q186" s="285"/>
      <c r="R186" s="285"/>
      <c r="S186" s="285"/>
      <c r="T186" s="285"/>
      <c r="U186" s="285"/>
      <c r="V186" s="285"/>
    </row>
    <row r="187" spans="1:22" s="20" customFormat="1" ht="11.25" hidden="1" customHeight="1">
      <c r="A187" s="60" t="s">
        <v>214</v>
      </c>
      <c r="B187" s="22" t="s">
        <v>211</v>
      </c>
      <c r="C187" s="71">
        <v>1</v>
      </c>
      <c r="D187" s="170" t="s">
        <v>61</v>
      </c>
      <c r="E187" s="253"/>
      <c r="F187" s="291"/>
      <c r="G187" s="286">
        <v>20.686</v>
      </c>
      <c r="H187" s="287">
        <v>0.20799999999999999</v>
      </c>
      <c r="I187" s="288">
        <f t="shared" si="24"/>
        <v>0</v>
      </c>
      <c r="J187" s="288">
        <f t="shared" si="25"/>
        <v>0</v>
      </c>
      <c r="K187" s="288">
        <f t="shared" si="26"/>
        <v>0</v>
      </c>
      <c r="L187" s="285"/>
      <c r="M187" s="285"/>
      <c r="N187" s="285"/>
      <c r="O187" s="285"/>
      <c r="P187" s="285"/>
      <c r="Q187" s="285"/>
      <c r="R187" s="285"/>
      <c r="S187" s="285"/>
      <c r="T187" s="285"/>
      <c r="U187" s="285"/>
      <c r="V187" s="285"/>
    </row>
    <row r="188" spans="1:22" s="20" customFormat="1" ht="11.25" hidden="1" customHeight="1">
      <c r="A188" s="60" t="s">
        <v>215</v>
      </c>
      <c r="B188" s="22" t="s">
        <v>211</v>
      </c>
      <c r="C188" s="71">
        <v>1</v>
      </c>
      <c r="D188" s="170" t="s">
        <v>61</v>
      </c>
      <c r="E188" s="253"/>
      <c r="F188" s="291"/>
      <c r="G188" s="286">
        <v>20.686</v>
      </c>
      <c r="H188" s="287">
        <v>0.20799999999999999</v>
      </c>
      <c r="I188" s="288">
        <f t="shared" si="24"/>
        <v>0</v>
      </c>
      <c r="J188" s="288">
        <f t="shared" si="25"/>
        <v>0</v>
      </c>
      <c r="K188" s="288">
        <f t="shared" si="26"/>
        <v>0</v>
      </c>
      <c r="L188" s="285"/>
      <c r="M188" s="285"/>
      <c r="N188" s="285"/>
      <c r="O188" s="285"/>
      <c r="P188" s="285"/>
      <c r="Q188" s="285"/>
      <c r="R188" s="285"/>
      <c r="S188" s="285"/>
      <c r="T188" s="285"/>
      <c r="U188" s="285"/>
      <c r="V188" s="285"/>
    </row>
    <row r="189" spans="1:22" s="20" customFormat="1" ht="11.25" hidden="1" customHeight="1">
      <c r="A189" s="60" t="s">
        <v>216</v>
      </c>
      <c r="B189" s="22" t="s">
        <v>211</v>
      </c>
      <c r="C189" s="71">
        <v>1</v>
      </c>
      <c r="D189" s="170" t="s">
        <v>40</v>
      </c>
      <c r="E189" s="253"/>
      <c r="F189" s="291"/>
      <c r="G189" s="286">
        <v>25.866</v>
      </c>
      <c r="H189" s="287">
        <v>0.20799999999999999</v>
      </c>
      <c r="I189" s="288">
        <f t="shared" si="24"/>
        <v>0</v>
      </c>
      <c r="J189" s="288">
        <f t="shared" si="25"/>
        <v>0</v>
      </c>
      <c r="K189" s="288">
        <f t="shared" si="26"/>
        <v>0</v>
      </c>
      <c r="L189" s="285"/>
      <c r="M189" s="285"/>
      <c r="N189" s="285"/>
      <c r="O189" s="285"/>
      <c r="P189" s="285"/>
      <c r="Q189" s="285"/>
      <c r="R189" s="285"/>
      <c r="S189" s="285"/>
      <c r="T189" s="285"/>
      <c r="U189" s="285"/>
      <c r="V189" s="285"/>
    </row>
    <row r="190" spans="1:22" s="20" customFormat="1" ht="11.25" hidden="1" customHeight="1">
      <c r="A190" s="60" t="s">
        <v>217</v>
      </c>
      <c r="B190" s="22" t="s">
        <v>211</v>
      </c>
      <c r="C190" s="71">
        <v>1</v>
      </c>
      <c r="D190" s="170" t="s">
        <v>40</v>
      </c>
      <c r="E190" s="253"/>
      <c r="F190" s="291"/>
      <c r="G190" s="286">
        <v>25.866</v>
      </c>
      <c r="H190" s="287">
        <v>0.20799999999999999</v>
      </c>
      <c r="I190" s="288">
        <f t="shared" si="24"/>
        <v>0</v>
      </c>
      <c r="J190" s="288">
        <f t="shared" si="25"/>
        <v>0</v>
      </c>
      <c r="K190" s="288">
        <f t="shared" si="26"/>
        <v>0</v>
      </c>
      <c r="L190" s="285"/>
      <c r="M190" s="285"/>
      <c r="N190" s="285"/>
      <c r="O190" s="285"/>
      <c r="P190" s="285"/>
      <c r="Q190" s="285"/>
      <c r="R190" s="285"/>
      <c r="S190" s="285"/>
      <c r="T190" s="285"/>
      <c r="U190" s="285"/>
      <c r="V190" s="285"/>
    </row>
    <row r="191" spans="1:22" s="20" customFormat="1" ht="11.25" hidden="1" customHeight="1">
      <c r="A191" s="60" t="s">
        <v>218</v>
      </c>
      <c r="B191" s="22" t="s">
        <v>211</v>
      </c>
      <c r="C191" s="71">
        <v>1</v>
      </c>
      <c r="D191" s="170" t="s">
        <v>40</v>
      </c>
      <c r="E191" s="253"/>
      <c r="F191" s="291"/>
      <c r="G191" s="286">
        <v>25.866</v>
      </c>
      <c r="H191" s="287">
        <v>0.20799999999999999</v>
      </c>
      <c r="I191" s="288">
        <f t="shared" si="24"/>
        <v>0</v>
      </c>
      <c r="J191" s="288">
        <f t="shared" si="25"/>
        <v>0</v>
      </c>
      <c r="K191" s="288">
        <f t="shared" si="26"/>
        <v>0</v>
      </c>
      <c r="L191" s="285"/>
      <c r="M191" s="285"/>
      <c r="N191" s="285"/>
      <c r="O191" s="285"/>
      <c r="P191" s="285"/>
      <c r="Q191" s="285"/>
      <c r="R191" s="285"/>
      <c r="S191" s="285"/>
      <c r="T191" s="285"/>
      <c r="U191" s="285"/>
      <c r="V191" s="285"/>
    </row>
    <row r="192" spans="1:22" s="20" customFormat="1" ht="11.25" hidden="1" customHeight="1">
      <c r="A192" s="60" t="s">
        <v>1119</v>
      </c>
      <c r="B192" s="22" t="s">
        <v>211</v>
      </c>
      <c r="C192" s="71">
        <v>1</v>
      </c>
      <c r="D192" s="170" t="s">
        <v>40</v>
      </c>
      <c r="E192" s="253"/>
      <c r="F192" s="291"/>
      <c r="G192" s="286">
        <v>25.866</v>
      </c>
      <c r="H192" s="287">
        <v>0.20799999999999999</v>
      </c>
      <c r="I192" s="288">
        <f t="shared" si="24"/>
        <v>0</v>
      </c>
      <c r="J192" s="288">
        <f t="shared" si="25"/>
        <v>0</v>
      </c>
      <c r="K192" s="288">
        <f t="shared" si="26"/>
        <v>0</v>
      </c>
      <c r="L192" s="285"/>
      <c r="M192" s="285"/>
      <c r="N192" s="285"/>
      <c r="O192" s="285"/>
      <c r="P192" s="285"/>
      <c r="Q192" s="285"/>
      <c r="R192" s="285"/>
      <c r="S192" s="285"/>
      <c r="T192" s="285"/>
      <c r="U192" s="285"/>
      <c r="V192" s="285"/>
    </row>
    <row r="193" spans="1:22" s="20" customFormat="1" ht="11.25" hidden="1" customHeight="1">
      <c r="A193" s="60" t="s">
        <v>220</v>
      </c>
      <c r="B193" s="22" t="s">
        <v>211</v>
      </c>
      <c r="C193" s="71">
        <v>1</v>
      </c>
      <c r="D193" s="170" t="s">
        <v>40</v>
      </c>
      <c r="E193" s="253"/>
      <c r="F193" s="291"/>
      <c r="G193" s="286">
        <v>25.866</v>
      </c>
      <c r="H193" s="287">
        <v>0.20799999999999999</v>
      </c>
      <c r="I193" s="288">
        <f t="shared" si="24"/>
        <v>0</v>
      </c>
      <c r="J193" s="288">
        <f t="shared" si="25"/>
        <v>0</v>
      </c>
      <c r="K193" s="288">
        <f t="shared" si="26"/>
        <v>0</v>
      </c>
      <c r="L193" s="285"/>
      <c r="M193" s="285"/>
      <c r="N193" s="285"/>
      <c r="O193" s="285"/>
      <c r="P193" s="285"/>
      <c r="Q193" s="285"/>
      <c r="R193" s="285"/>
      <c r="S193" s="285"/>
      <c r="T193" s="285"/>
      <c r="U193" s="285"/>
      <c r="V193" s="285"/>
    </row>
    <row r="194" spans="1:22" s="20" customFormat="1" ht="11.25" hidden="1" customHeight="1">
      <c r="A194" s="60" t="s">
        <v>221</v>
      </c>
      <c r="B194" s="22" t="s">
        <v>211</v>
      </c>
      <c r="C194" s="71">
        <v>0</v>
      </c>
      <c r="D194" s="170" t="s">
        <v>40</v>
      </c>
      <c r="E194" s="253"/>
      <c r="F194" s="291"/>
      <c r="G194" s="286">
        <v>25.866</v>
      </c>
      <c r="H194" s="287">
        <v>0.20799999999999999</v>
      </c>
      <c r="I194" s="288">
        <f t="shared" si="24"/>
        <v>0</v>
      </c>
      <c r="J194" s="288">
        <f t="shared" si="25"/>
        <v>0</v>
      </c>
      <c r="K194" s="288">
        <f t="shared" si="26"/>
        <v>0</v>
      </c>
      <c r="L194" s="285"/>
      <c r="M194" s="285"/>
      <c r="N194" s="285"/>
      <c r="O194" s="285"/>
      <c r="P194" s="285"/>
      <c r="Q194" s="285"/>
      <c r="R194" s="285"/>
      <c r="S194" s="285"/>
      <c r="T194" s="285"/>
      <c r="U194" s="285"/>
      <c r="V194" s="285"/>
    </row>
    <row r="195" spans="1:22" s="20" customFormat="1" ht="11.25" hidden="1" customHeight="1">
      <c r="A195" s="60" t="s">
        <v>222</v>
      </c>
      <c r="B195" s="22" t="s">
        <v>211</v>
      </c>
      <c r="C195" s="71">
        <v>0</v>
      </c>
      <c r="D195" s="170" t="s">
        <v>40</v>
      </c>
      <c r="E195" s="253"/>
      <c r="F195" s="291"/>
      <c r="G195" s="286">
        <v>25.866</v>
      </c>
      <c r="H195" s="287">
        <v>0.20799999999999999</v>
      </c>
      <c r="I195" s="288">
        <f t="shared" si="24"/>
        <v>0</v>
      </c>
      <c r="J195" s="288">
        <f t="shared" si="25"/>
        <v>0</v>
      </c>
      <c r="K195" s="288">
        <f t="shared" si="26"/>
        <v>0</v>
      </c>
      <c r="L195" s="285"/>
      <c r="M195" s="285"/>
      <c r="N195" s="285"/>
      <c r="O195" s="285"/>
      <c r="P195" s="285"/>
      <c r="Q195" s="285"/>
      <c r="R195" s="285"/>
      <c r="S195" s="285"/>
      <c r="T195" s="285"/>
      <c r="U195" s="285"/>
      <c r="V195" s="285"/>
    </row>
    <row r="196" spans="1:22" s="20" customFormat="1" ht="11.25" hidden="1" customHeight="1">
      <c r="A196" s="60" t="s">
        <v>223</v>
      </c>
      <c r="B196" s="22" t="s">
        <v>211</v>
      </c>
      <c r="C196" s="71">
        <v>0</v>
      </c>
      <c r="D196" s="170" t="s">
        <v>40</v>
      </c>
      <c r="E196" s="253"/>
      <c r="F196" s="291"/>
      <c r="G196" s="286">
        <v>25.866</v>
      </c>
      <c r="H196" s="287">
        <v>0.20799999999999999</v>
      </c>
      <c r="I196" s="288">
        <f t="shared" si="24"/>
        <v>0</v>
      </c>
      <c r="J196" s="288">
        <f t="shared" si="25"/>
        <v>0</v>
      </c>
      <c r="K196" s="288">
        <f t="shared" si="26"/>
        <v>0</v>
      </c>
      <c r="L196" s="285"/>
      <c r="M196" s="285"/>
      <c r="N196" s="285"/>
      <c r="O196" s="285"/>
      <c r="P196" s="285"/>
      <c r="Q196" s="285"/>
      <c r="R196" s="285"/>
      <c r="S196" s="285"/>
      <c r="T196" s="285"/>
      <c r="U196" s="285"/>
      <c r="V196" s="285"/>
    </row>
    <row r="197" spans="1:22" s="20" customFormat="1" ht="11.25" hidden="1" customHeight="1">
      <c r="A197" s="60" t="s">
        <v>224</v>
      </c>
      <c r="B197" s="22" t="s">
        <v>211</v>
      </c>
      <c r="C197" s="71">
        <v>0</v>
      </c>
      <c r="D197" s="170" t="s">
        <v>40</v>
      </c>
      <c r="E197" s="253"/>
      <c r="F197" s="291"/>
      <c r="G197" s="286">
        <v>25.866</v>
      </c>
      <c r="H197" s="287">
        <v>0.20799999999999999</v>
      </c>
      <c r="I197" s="288">
        <f t="shared" si="24"/>
        <v>0</v>
      </c>
      <c r="J197" s="288">
        <f t="shared" si="25"/>
        <v>0</v>
      </c>
      <c r="K197" s="288">
        <f t="shared" si="26"/>
        <v>0</v>
      </c>
      <c r="L197" s="285"/>
      <c r="M197" s="285"/>
      <c r="N197" s="285"/>
      <c r="O197" s="285"/>
      <c r="P197" s="285"/>
      <c r="Q197" s="285"/>
      <c r="R197" s="285"/>
      <c r="S197" s="285"/>
      <c r="T197" s="285"/>
      <c r="U197" s="285"/>
      <c r="V197" s="285"/>
    </row>
    <row r="198" spans="1:22" s="20" customFormat="1" ht="11.25" hidden="1" customHeight="1">
      <c r="A198" s="60" t="s">
        <v>225</v>
      </c>
      <c r="B198" s="22" t="s">
        <v>211</v>
      </c>
      <c r="C198" s="71">
        <v>0</v>
      </c>
      <c r="D198" s="170" t="s">
        <v>40</v>
      </c>
      <c r="E198" s="253"/>
      <c r="F198" s="291"/>
      <c r="G198" s="286">
        <v>25.866</v>
      </c>
      <c r="H198" s="287">
        <v>0.20799999999999999</v>
      </c>
      <c r="I198" s="288">
        <f t="shared" si="24"/>
        <v>0</v>
      </c>
      <c r="J198" s="288">
        <f t="shared" si="25"/>
        <v>0</v>
      </c>
      <c r="K198" s="288">
        <f t="shared" si="26"/>
        <v>0</v>
      </c>
      <c r="L198" s="285"/>
      <c r="M198" s="285"/>
      <c r="N198" s="285"/>
      <c r="O198" s="285"/>
      <c r="P198" s="285"/>
      <c r="Q198" s="285"/>
      <c r="R198" s="285"/>
      <c r="S198" s="285"/>
      <c r="T198" s="285"/>
      <c r="U198" s="285"/>
      <c r="V198" s="285"/>
    </row>
    <row r="199" spans="1:22" s="20" customFormat="1" ht="11.25" hidden="1" customHeight="1">
      <c r="A199" s="60" t="s">
        <v>226</v>
      </c>
      <c r="B199" s="22" t="s">
        <v>211</v>
      </c>
      <c r="C199" s="71">
        <v>0</v>
      </c>
      <c r="D199" s="170" t="s">
        <v>40</v>
      </c>
      <c r="E199" s="253"/>
      <c r="F199" s="291"/>
      <c r="G199" s="286">
        <v>25.866</v>
      </c>
      <c r="H199" s="287">
        <v>0.20799999999999999</v>
      </c>
      <c r="I199" s="288">
        <f t="shared" si="24"/>
        <v>0</v>
      </c>
      <c r="J199" s="288">
        <f t="shared" si="25"/>
        <v>0</v>
      </c>
      <c r="K199" s="288">
        <f t="shared" si="26"/>
        <v>0</v>
      </c>
      <c r="L199" s="285"/>
      <c r="M199" s="285"/>
      <c r="N199" s="285"/>
      <c r="O199" s="285"/>
      <c r="P199" s="285"/>
      <c r="Q199" s="285"/>
      <c r="R199" s="285"/>
      <c r="S199" s="285"/>
      <c r="T199" s="285"/>
      <c r="U199" s="285"/>
      <c r="V199" s="285"/>
    </row>
    <row r="200" spans="1:22" s="20" customFormat="1" ht="11.25" customHeight="1">
      <c r="A200" s="98" t="s">
        <v>58</v>
      </c>
      <c r="B200" s="36" t="str">
        <f>A184</f>
        <v>Каргатский район</v>
      </c>
      <c r="C200" s="179">
        <f>SUM(C185:C199)</f>
        <v>9</v>
      </c>
      <c r="D200" s="179"/>
      <c r="E200" s="179">
        <f>SUM(E185:E199)</f>
        <v>0</v>
      </c>
      <c r="F200" s="179">
        <f>SUM(F185:F199)</f>
        <v>0</v>
      </c>
      <c r="G200" s="292"/>
      <c r="H200" s="292"/>
      <c r="I200" s="293">
        <f>SUM(I185:I199)</f>
        <v>0</v>
      </c>
      <c r="J200" s="293">
        <f>SUM(J185:J199)</f>
        <v>0</v>
      </c>
      <c r="K200" s="293">
        <f>SUM(K185:K199)</f>
        <v>0</v>
      </c>
      <c r="L200" s="285"/>
      <c r="M200" s="285"/>
      <c r="N200" s="285"/>
      <c r="O200" s="285"/>
      <c r="P200" s="285"/>
      <c r="Q200" s="285"/>
      <c r="R200" s="285"/>
      <c r="S200" s="285"/>
      <c r="T200" s="285"/>
      <c r="U200" s="285"/>
      <c r="V200" s="285"/>
    </row>
    <row r="201" spans="1:22" s="20" customFormat="1" ht="11.25" hidden="1" customHeight="1">
      <c r="A201" s="14" t="str">
        <f>'Таб. 1._Общ_гр_ '!A201</f>
        <v>Колыванский район</v>
      </c>
      <c r="B201" s="290"/>
      <c r="C201" s="290"/>
      <c r="D201" s="290"/>
      <c r="E201" s="290"/>
      <c r="F201" s="290"/>
      <c r="G201" s="285"/>
      <c r="H201" s="285"/>
      <c r="I201" s="285"/>
      <c r="J201" s="285"/>
      <c r="K201" s="285"/>
      <c r="L201" s="285"/>
      <c r="M201" s="285"/>
      <c r="N201" s="285"/>
      <c r="O201" s="285"/>
      <c r="P201" s="285"/>
      <c r="Q201" s="285"/>
      <c r="R201" s="285"/>
      <c r="S201" s="285"/>
      <c r="T201" s="285"/>
      <c r="U201" s="285"/>
      <c r="V201" s="285"/>
    </row>
    <row r="202" spans="1:22" s="20" customFormat="1" ht="11.25" hidden="1" customHeight="1">
      <c r="A202" s="60" t="s">
        <v>228</v>
      </c>
      <c r="B202" s="22" t="s">
        <v>227</v>
      </c>
      <c r="C202" s="71">
        <v>1</v>
      </c>
      <c r="D202" s="170" t="s">
        <v>61</v>
      </c>
      <c r="E202" s="253"/>
      <c r="F202" s="291"/>
      <c r="G202" s="286">
        <v>20.686</v>
      </c>
      <c r="H202" s="287">
        <v>0.20799999999999999</v>
      </c>
      <c r="I202" s="288">
        <f t="shared" ref="I202:I212" si="27">ROUND(E202*G202,1)</f>
        <v>0</v>
      </c>
      <c r="J202" s="288">
        <f t="shared" ref="J202:J212" si="28">ROUND(E202*H202,1)</f>
        <v>0</v>
      </c>
      <c r="K202" s="288">
        <f t="shared" ref="K202:K212" si="29">I202+J202</f>
        <v>0</v>
      </c>
      <c r="L202" s="285"/>
      <c r="M202" s="285"/>
      <c r="N202" s="285"/>
      <c r="O202" s="285"/>
      <c r="P202" s="285"/>
      <c r="Q202" s="285"/>
      <c r="R202" s="285"/>
      <c r="S202" s="285"/>
      <c r="T202" s="285"/>
      <c r="U202" s="285"/>
      <c r="V202" s="285"/>
    </row>
    <row r="203" spans="1:22" s="20" customFormat="1" ht="11.25" hidden="1" customHeight="1">
      <c r="A203" s="60" t="s">
        <v>229</v>
      </c>
      <c r="B203" s="22" t="s">
        <v>227</v>
      </c>
      <c r="C203" s="71">
        <v>1</v>
      </c>
      <c r="D203" s="170" t="s">
        <v>61</v>
      </c>
      <c r="E203" s="253"/>
      <c r="F203" s="291"/>
      <c r="G203" s="286">
        <v>20.686</v>
      </c>
      <c r="H203" s="287">
        <v>0.20799999999999999</v>
      </c>
      <c r="I203" s="288">
        <f t="shared" si="27"/>
        <v>0</v>
      </c>
      <c r="J203" s="288">
        <f t="shared" si="28"/>
        <v>0</v>
      </c>
      <c r="K203" s="288">
        <f t="shared" si="29"/>
        <v>0</v>
      </c>
      <c r="L203" s="285"/>
      <c r="M203" s="285"/>
      <c r="N203" s="285"/>
      <c r="O203" s="285"/>
      <c r="P203" s="285"/>
      <c r="Q203" s="285"/>
      <c r="R203" s="285"/>
      <c r="S203" s="285"/>
      <c r="T203" s="285"/>
      <c r="U203" s="285"/>
      <c r="V203" s="285"/>
    </row>
    <row r="204" spans="1:22" s="20" customFormat="1" ht="11.25" hidden="1" customHeight="1">
      <c r="A204" s="60" t="s">
        <v>230</v>
      </c>
      <c r="B204" s="22" t="s">
        <v>227</v>
      </c>
      <c r="C204" s="71">
        <v>1</v>
      </c>
      <c r="D204" s="170" t="s">
        <v>61</v>
      </c>
      <c r="E204" s="253"/>
      <c r="F204" s="291"/>
      <c r="G204" s="286">
        <v>20.686</v>
      </c>
      <c r="H204" s="287">
        <v>0.20799999999999999</v>
      </c>
      <c r="I204" s="288">
        <f t="shared" si="27"/>
        <v>0</v>
      </c>
      <c r="J204" s="288">
        <f t="shared" si="28"/>
        <v>0</v>
      </c>
      <c r="K204" s="288">
        <f t="shared" si="29"/>
        <v>0</v>
      </c>
      <c r="L204" s="285"/>
      <c r="M204" s="285"/>
      <c r="N204" s="285"/>
      <c r="O204" s="285"/>
      <c r="P204" s="285"/>
      <c r="Q204" s="285"/>
      <c r="R204" s="285"/>
      <c r="S204" s="285"/>
      <c r="T204" s="285"/>
      <c r="U204" s="285"/>
      <c r="V204" s="285"/>
    </row>
    <row r="205" spans="1:22" s="20" customFormat="1" ht="11.25" hidden="1" customHeight="1">
      <c r="A205" s="60" t="s">
        <v>231</v>
      </c>
      <c r="B205" s="22" t="s">
        <v>227</v>
      </c>
      <c r="C205" s="71">
        <v>1</v>
      </c>
      <c r="D205" s="170" t="s">
        <v>61</v>
      </c>
      <c r="E205" s="253"/>
      <c r="F205" s="291"/>
      <c r="G205" s="286">
        <v>20.686</v>
      </c>
      <c r="H205" s="287">
        <v>0.20799999999999999</v>
      </c>
      <c r="I205" s="288">
        <f t="shared" si="27"/>
        <v>0</v>
      </c>
      <c r="J205" s="288">
        <f t="shared" si="28"/>
        <v>0</v>
      </c>
      <c r="K205" s="288">
        <f t="shared" si="29"/>
        <v>0</v>
      </c>
      <c r="L205" s="285"/>
      <c r="M205" s="285"/>
      <c r="N205" s="285"/>
      <c r="O205" s="285"/>
      <c r="P205" s="285"/>
      <c r="Q205" s="285"/>
      <c r="R205" s="285"/>
      <c r="S205" s="285"/>
      <c r="T205" s="285"/>
      <c r="U205" s="285"/>
      <c r="V205" s="285"/>
    </row>
    <row r="206" spans="1:22" s="20" customFormat="1" ht="11.25" hidden="1" customHeight="1">
      <c r="A206" s="60" t="s">
        <v>232</v>
      </c>
      <c r="B206" s="22" t="s">
        <v>227</v>
      </c>
      <c r="C206" s="71">
        <v>1</v>
      </c>
      <c r="D206" s="170" t="s">
        <v>40</v>
      </c>
      <c r="E206" s="253"/>
      <c r="F206" s="291"/>
      <c r="G206" s="286">
        <v>25.866</v>
      </c>
      <c r="H206" s="287">
        <v>0.20799999999999999</v>
      </c>
      <c r="I206" s="288">
        <f t="shared" si="27"/>
        <v>0</v>
      </c>
      <c r="J206" s="288">
        <f t="shared" si="28"/>
        <v>0</v>
      </c>
      <c r="K206" s="288">
        <f t="shared" si="29"/>
        <v>0</v>
      </c>
      <c r="L206" s="285"/>
      <c r="M206" s="285"/>
      <c r="N206" s="285"/>
      <c r="O206" s="285"/>
      <c r="P206" s="285"/>
      <c r="Q206" s="285"/>
      <c r="R206" s="285"/>
      <c r="S206" s="285"/>
      <c r="T206" s="285"/>
      <c r="U206" s="285"/>
      <c r="V206" s="285"/>
    </row>
    <row r="207" spans="1:22" s="20" customFormat="1" ht="11.25" hidden="1" customHeight="1">
      <c r="A207" s="60" t="s">
        <v>233</v>
      </c>
      <c r="B207" s="22" t="s">
        <v>227</v>
      </c>
      <c r="C207" s="71">
        <v>1</v>
      </c>
      <c r="D207" s="170" t="s">
        <v>40</v>
      </c>
      <c r="E207" s="253"/>
      <c r="F207" s="291"/>
      <c r="G207" s="286">
        <v>25.866</v>
      </c>
      <c r="H207" s="287">
        <v>0.20799999999999999</v>
      </c>
      <c r="I207" s="288">
        <f t="shared" si="27"/>
        <v>0</v>
      </c>
      <c r="J207" s="288">
        <f t="shared" si="28"/>
        <v>0</v>
      </c>
      <c r="K207" s="288">
        <f t="shared" si="29"/>
        <v>0</v>
      </c>
      <c r="L207" s="285"/>
      <c r="M207" s="285"/>
      <c r="N207" s="285"/>
      <c r="O207" s="285"/>
      <c r="P207" s="285"/>
      <c r="Q207" s="285"/>
      <c r="R207" s="285"/>
      <c r="S207" s="285"/>
      <c r="T207" s="285"/>
      <c r="U207" s="285"/>
      <c r="V207" s="285"/>
    </row>
    <row r="208" spans="1:22" s="20" customFormat="1" ht="11.25" hidden="1" customHeight="1">
      <c r="A208" s="60" t="s">
        <v>234</v>
      </c>
      <c r="B208" s="22" t="s">
        <v>227</v>
      </c>
      <c r="C208" s="71">
        <v>1</v>
      </c>
      <c r="D208" s="170" t="s">
        <v>40</v>
      </c>
      <c r="E208" s="253"/>
      <c r="F208" s="291"/>
      <c r="G208" s="286">
        <v>25.866</v>
      </c>
      <c r="H208" s="287">
        <v>0.20799999999999999</v>
      </c>
      <c r="I208" s="288">
        <f t="shared" si="27"/>
        <v>0</v>
      </c>
      <c r="J208" s="288">
        <f t="shared" si="28"/>
        <v>0</v>
      </c>
      <c r="K208" s="288">
        <f t="shared" si="29"/>
        <v>0</v>
      </c>
      <c r="L208" s="285"/>
      <c r="M208" s="285"/>
      <c r="N208" s="285"/>
      <c r="O208" s="285"/>
      <c r="P208" s="285"/>
      <c r="Q208" s="285"/>
      <c r="R208" s="285"/>
      <c r="S208" s="285"/>
      <c r="T208" s="285"/>
      <c r="U208" s="285"/>
      <c r="V208" s="285"/>
    </row>
    <row r="209" spans="1:22" s="20" customFormat="1" ht="11.25" hidden="1" customHeight="1">
      <c r="A209" s="60" t="s">
        <v>235</v>
      </c>
      <c r="B209" s="22" t="s">
        <v>227</v>
      </c>
      <c r="C209" s="71">
        <v>1</v>
      </c>
      <c r="D209" s="170" t="s">
        <v>40</v>
      </c>
      <c r="E209" s="253"/>
      <c r="F209" s="291"/>
      <c r="G209" s="286">
        <v>25.866</v>
      </c>
      <c r="H209" s="287">
        <v>0.20799999999999999</v>
      </c>
      <c r="I209" s="288">
        <f t="shared" si="27"/>
        <v>0</v>
      </c>
      <c r="J209" s="288">
        <f t="shared" si="28"/>
        <v>0</v>
      </c>
      <c r="K209" s="288">
        <f t="shared" si="29"/>
        <v>0</v>
      </c>
      <c r="L209" s="285"/>
      <c r="M209" s="285"/>
      <c r="N209" s="285"/>
      <c r="O209" s="285"/>
      <c r="P209" s="285"/>
      <c r="Q209" s="285"/>
      <c r="R209" s="285"/>
      <c r="S209" s="285"/>
      <c r="T209" s="285"/>
      <c r="U209" s="285"/>
      <c r="V209" s="285"/>
    </row>
    <row r="210" spans="1:22" s="20" customFormat="1" ht="11.25" hidden="1" customHeight="1">
      <c r="A210" s="60" t="s">
        <v>236</v>
      </c>
      <c r="B210" s="22" t="s">
        <v>227</v>
      </c>
      <c r="C210" s="71">
        <v>1</v>
      </c>
      <c r="D210" s="170" t="s">
        <v>40</v>
      </c>
      <c r="E210" s="253"/>
      <c r="F210" s="291"/>
      <c r="G210" s="286">
        <v>25.866</v>
      </c>
      <c r="H210" s="287">
        <v>0.20799999999999999</v>
      </c>
      <c r="I210" s="288">
        <f t="shared" si="27"/>
        <v>0</v>
      </c>
      <c r="J210" s="288">
        <f t="shared" si="28"/>
        <v>0</v>
      </c>
      <c r="K210" s="288">
        <f t="shared" si="29"/>
        <v>0</v>
      </c>
      <c r="L210" s="285"/>
      <c r="M210" s="285"/>
      <c r="N210" s="285"/>
      <c r="O210" s="285"/>
      <c r="P210" s="285"/>
      <c r="Q210" s="285"/>
      <c r="R210" s="285"/>
      <c r="S210" s="285"/>
      <c r="T210" s="285"/>
      <c r="U210" s="285"/>
      <c r="V210" s="285"/>
    </row>
    <row r="211" spans="1:22" s="20" customFormat="1" ht="11.25" hidden="1" customHeight="1">
      <c r="A211" s="60" t="s">
        <v>237</v>
      </c>
      <c r="B211" s="22" t="s">
        <v>227</v>
      </c>
      <c r="C211" s="71">
        <v>0</v>
      </c>
      <c r="D211" s="170" t="s">
        <v>40</v>
      </c>
      <c r="E211" s="253"/>
      <c r="F211" s="291"/>
      <c r="G211" s="286">
        <v>25.866</v>
      </c>
      <c r="H211" s="287">
        <v>0.20799999999999999</v>
      </c>
      <c r="I211" s="288">
        <f t="shared" si="27"/>
        <v>0</v>
      </c>
      <c r="J211" s="288">
        <f t="shared" si="28"/>
        <v>0</v>
      </c>
      <c r="K211" s="288">
        <f t="shared" si="29"/>
        <v>0</v>
      </c>
      <c r="L211" s="285"/>
      <c r="M211" s="285"/>
      <c r="N211" s="285"/>
      <c r="O211" s="285"/>
      <c r="P211" s="285"/>
      <c r="Q211" s="285"/>
      <c r="R211" s="285"/>
      <c r="S211" s="285"/>
      <c r="T211" s="285"/>
      <c r="U211" s="285"/>
      <c r="V211" s="285"/>
    </row>
    <row r="212" spans="1:22" s="20" customFormat="1" ht="11.25" hidden="1" customHeight="1">
      <c r="A212" s="60" t="s">
        <v>238</v>
      </c>
      <c r="B212" s="22" t="s">
        <v>227</v>
      </c>
      <c r="C212" s="71">
        <v>0</v>
      </c>
      <c r="D212" s="170" t="s">
        <v>40</v>
      </c>
      <c r="E212" s="253"/>
      <c r="F212" s="291"/>
      <c r="G212" s="286">
        <v>25.866</v>
      </c>
      <c r="H212" s="287">
        <v>0.20799999999999999</v>
      </c>
      <c r="I212" s="288">
        <f t="shared" si="27"/>
        <v>0</v>
      </c>
      <c r="J212" s="288">
        <f t="shared" si="28"/>
        <v>0</v>
      </c>
      <c r="K212" s="288">
        <f t="shared" si="29"/>
        <v>0</v>
      </c>
      <c r="L212" s="285"/>
      <c r="M212" s="285"/>
      <c r="N212" s="285"/>
      <c r="O212" s="285"/>
      <c r="P212" s="285"/>
      <c r="Q212" s="285"/>
      <c r="R212" s="285"/>
      <c r="S212" s="285"/>
      <c r="T212" s="285"/>
      <c r="U212" s="285"/>
      <c r="V212" s="285"/>
    </row>
    <row r="213" spans="1:22" s="20" customFormat="1" ht="11.25" customHeight="1">
      <c r="A213" s="98" t="s">
        <v>58</v>
      </c>
      <c r="B213" s="36" t="str">
        <f>A201</f>
        <v>Колыванский район</v>
      </c>
      <c r="C213" s="179">
        <f>SUM(C202:C212)</f>
        <v>9</v>
      </c>
      <c r="D213" s="179"/>
      <c r="E213" s="179">
        <f>SUM(E202:E212)</f>
        <v>0</v>
      </c>
      <c r="F213" s="179">
        <f>SUM(F202:F212)</f>
        <v>0</v>
      </c>
      <c r="G213" s="292"/>
      <c r="H213" s="292"/>
      <c r="I213" s="293">
        <f>SUM(I202:I212)</f>
        <v>0</v>
      </c>
      <c r="J213" s="293">
        <f>SUM(J202:J212)</f>
        <v>0</v>
      </c>
      <c r="K213" s="293">
        <f>SUM(K202:K212)</f>
        <v>0</v>
      </c>
      <c r="L213" s="285"/>
      <c r="M213" s="285"/>
      <c r="N213" s="285"/>
      <c r="O213" s="285"/>
      <c r="P213" s="285"/>
      <c r="Q213" s="285"/>
      <c r="R213" s="285"/>
      <c r="S213" s="285"/>
      <c r="T213" s="285"/>
      <c r="U213" s="285"/>
      <c r="V213" s="285"/>
    </row>
    <row r="214" spans="1:22" s="20" customFormat="1" ht="11.25" hidden="1" customHeight="1">
      <c r="A214" s="14" t="str">
        <f>'Таб. 1._Общ_гр_ '!A214</f>
        <v>Коченёвский район</v>
      </c>
      <c r="B214" s="290"/>
      <c r="C214" s="290"/>
      <c r="D214" s="290"/>
      <c r="E214" s="290"/>
      <c r="F214" s="290"/>
      <c r="G214" s="285"/>
      <c r="H214" s="285"/>
      <c r="I214" s="285"/>
      <c r="J214" s="285"/>
      <c r="K214" s="285"/>
      <c r="L214" s="285"/>
      <c r="M214" s="285"/>
      <c r="N214" s="285"/>
      <c r="O214" s="285"/>
      <c r="P214" s="285"/>
      <c r="Q214" s="285"/>
      <c r="R214" s="285"/>
      <c r="S214" s="285"/>
      <c r="T214" s="285"/>
      <c r="U214" s="285"/>
      <c r="V214" s="285"/>
    </row>
    <row r="215" spans="1:22" s="20" customFormat="1" ht="11.25" hidden="1" customHeight="1">
      <c r="A215" s="60" t="s">
        <v>240</v>
      </c>
      <c r="B215" s="22" t="s">
        <v>241</v>
      </c>
      <c r="C215" s="71">
        <v>1</v>
      </c>
      <c r="D215" s="170" t="s">
        <v>61</v>
      </c>
      <c r="E215" s="253"/>
      <c r="F215" s="291"/>
      <c r="G215" s="286">
        <v>20.686</v>
      </c>
      <c r="H215" s="287">
        <v>0.20799999999999999</v>
      </c>
      <c r="I215" s="288">
        <f t="shared" ref="I215:I235" si="30">ROUND(E215*G215,1)</f>
        <v>0</v>
      </c>
      <c r="J215" s="288">
        <f t="shared" ref="J215:J235" si="31">ROUND(E215*H215,1)</f>
        <v>0</v>
      </c>
      <c r="K215" s="288">
        <f t="shared" ref="K215:K235" si="32">I215+J215</f>
        <v>0</v>
      </c>
      <c r="L215" s="285"/>
      <c r="M215" s="285"/>
      <c r="N215" s="285"/>
      <c r="O215" s="285"/>
      <c r="P215" s="285"/>
      <c r="Q215" s="285"/>
      <c r="R215" s="285"/>
      <c r="S215" s="285"/>
      <c r="T215" s="285"/>
      <c r="U215" s="285"/>
      <c r="V215" s="285"/>
    </row>
    <row r="216" spans="1:22" s="20" customFormat="1" ht="11.25" hidden="1" customHeight="1">
      <c r="A216" s="60" t="s">
        <v>242</v>
      </c>
      <c r="B216" s="22" t="s">
        <v>241</v>
      </c>
      <c r="C216" s="71">
        <v>1</v>
      </c>
      <c r="D216" s="170" t="s">
        <v>61</v>
      </c>
      <c r="E216" s="253"/>
      <c r="F216" s="291"/>
      <c r="G216" s="286">
        <v>20.686</v>
      </c>
      <c r="H216" s="287">
        <v>0.20799999999999999</v>
      </c>
      <c r="I216" s="288">
        <f t="shared" si="30"/>
        <v>0</v>
      </c>
      <c r="J216" s="288">
        <f t="shared" si="31"/>
        <v>0</v>
      </c>
      <c r="K216" s="288">
        <f t="shared" si="32"/>
        <v>0</v>
      </c>
      <c r="L216" s="285"/>
      <c r="M216" s="285"/>
      <c r="N216" s="285"/>
      <c r="O216" s="285"/>
      <c r="P216" s="285"/>
      <c r="Q216" s="285"/>
      <c r="R216" s="285"/>
      <c r="S216" s="285"/>
      <c r="T216" s="285"/>
      <c r="U216" s="285"/>
      <c r="V216" s="285"/>
    </row>
    <row r="217" spans="1:22" s="20" customFormat="1" ht="11.25" hidden="1" customHeight="1">
      <c r="A217" s="60" t="s">
        <v>243</v>
      </c>
      <c r="B217" s="22" t="s">
        <v>241</v>
      </c>
      <c r="C217" s="71">
        <v>1</v>
      </c>
      <c r="D217" s="170" t="s">
        <v>61</v>
      </c>
      <c r="E217" s="253"/>
      <c r="F217" s="291"/>
      <c r="G217" s="286">
        <v>20.686</v>
      </c>
      <c r="H217" s="287">
        <v>0.20799999999999999</v>
      </c>
      <c r="I217" s="288">
        <f t="shared" si="30"/>
        <v>0</v>
      </c>
      <c r="J217" s="288">
        <f t="shared" si="31"/>
        <v>0</v>
      </c>
      <c r="K217" s="288">
        <f t="shared" si="32"/>
        <v>0</v>
      </c>
      <c r="L217" s="285"/>
      <c r="M217" s="285"/>
      <c r="N217" s="285"/>
      <c r="O217" s="285"/>
      <c r="P217" s="285"/>
      <c r="Q217" s="285"/>
      <c r="R217" s="285"/>
      <c r="S217" s="285"/>
      <c r="T217" s="285"/>
      <c r="U217" s="285"/>
      <c r="V217" s="285"/>
    </row>
    <row r="218" spans="1:22" s="20" customFormat="1" ht="11.25" hidden="1" customHeight="1">
      <c r="A218" s="60" t="s">
        <v>244</v>
      </c>
      <c r="B218" s="22" t="s">
        <v>241</v>
      </c>
      <c r="C218" s="71">
        <v>1</v>
      </c>
      <c r="D218" s="170" t="s">
        <v>61</v>
      </c>
      <c r="E218" s="253"/>
      <c r="F218" s="291"/>
      <c r="G218" s="286">
        <v>20.686</v>
      </c>
      <c r="H218" s="287">
        <v>0.20799999999999999</v>
      </c>
      <c r="I218" s="288">
        <f t="shared" si="30"/>
        <v>0</v>
      </c>
      <c r="J218" s="288">
        <f t="shared" si="31"/>
        <v>0</v>
      </c>
      <c r="K218" s="288">
        <f t="shared" si="32"/>
        <v>0</v>
      </c>
      <c r="L218" s="285"/>
      <c r="M218" s="285"/>
      <c r="N218" s="285"/>
      <c r="O218" s="285"/>
      <c r="P218" s="285"/>
      <c r="Q218" s="285"/>
      <c r="R218" s="285"/>
      <c r="S218" s="285"/>
      <c r="T218" s="285"/>
      <c r="U218" s="285"/>
      <c r="V218" s="285"/>
    </row>
    <row r="219" spans="1:22" s="20" customFormat="1" ht="11.25" hidden="1" customHeight="1">
      <c r="A219" s="60" t="s">
        <v>245</v>
      </c>
      <c r="B219" s="22" t="s">
        <v>241</v>
      </c>
      <c r="C219" s="71">
        <v>1</v>
      </c>
      <c r="D219" s="170" t="s">
        <v>61</v>
      </c>
      <c r="E219" s="253"/>
      <c r="F219" s="291"/>
      <c r="G219" s="286">
        <v>20.686</v>
      </c>
      <c r="H219" s="287">
        <v>0.20799999999999999</v>
      </c>
      <c r="I219" s="288">
        <f t="shared" si="30"/>
        <v>0</v>
      </c>
      <c r="J219" s="288">
        <f t="shared" si="31"/>
        <v>0</v>
      </c>
      <c r="K219" s="288">
        <f t="shared" si="32"/>
        <v>0</v>
      </c>
      <c r="L219" s="285"/>
      <c r="M219" s="285"/>
      <c r="N219" s="285"/>
      <c r="O219" s="285"/>
      <c r="P219" s="285"/>
      <c r="Q219" s="285"/>
      <c r="R219" s="285"/>
      <c r="S219" s="285"/>
      <c r="T219" s="285"/>
      <c r="U219" s="285"/>
      <c r="V219" s="285"/>
    </row>
    <row r="220" spans="1:22" s="20" customFormat="1" ht="11.25" hidden="1" customHeight="1">
      <c r="A220" s="60" t="s">
        <v>246</v>
      </c>
      <c r="B220" s="22" t="s">
        <v>241</v>
      </c>
      <c r="C220" s="71">
        <v>1</v>
      </c>
      <c r="D220" s="170" t="s">
        <v>61</v>
      </c>
      <c r="E220" s="253"/>
      <c r="F220" s="291"/>
      <c r="G220" s="286">
        <v>20.686</v>
      </c>
      <c r="H220" s="287">
        <v>0.20799999999999999</v>
      </c>
      <c r="I220" s="288">
        <f t="shared" si="30"/>
        <v>0</v>
      </c>
      <c r="J220" s="288">
        <f t="shared" si="31"/>
        <v>0</v>
      </c>
      <c r="K220" s="288">
        <f t="shared" si="32"/>
        <v>0</v>
      </c>
      <c r="L220" s="285"/>
      <c r="M220" s="285"/>
      <c r="N220" s="285"/>
      <c r="O220" s="285"/>
      <c r="P220" s="285"/>
      <c r="Q220" s="285"/>
      <c r="R220" s="285"/>
      <c r="S220" s="285"/>
      <c r="T220" s="285"/>
      <c r="U220" s="285"/>
      <c r="V220" s="285"/>
    </row>
    <row r="221" spans="1:22" s="20" customFormat="1" ht="11.25" hidden="1" customHeight="1">
      <c r="A221" s="60" t="s">
        <v>247</v>
      </c>
      <c r="B221" s="22" t="s">
        <v>241</v>
      </c>
      <c r="C221" s="71">
        <v>1</v>
      </c>
      <c r="D221" s="170" t="s">
        <v>40</v>
      </c>
      <c r="E221" s="253"/>
      <c r="F221" s="291"/>
      <c r="G221" s="286">
        <v>25.866</v>
      </c>
      <c r="H221" s="287">
        <v>0.20799999999999999</v>
      </c>
      <c r="I221" s="288">
        <f t="shared" si="30"/>
        <v>0</v>
      </c>
      <c r="J221" s="288">
        <f t="shared" si="31"/>
        <v>0</v>
      </c>
      <c r="K221" s="288">
        <f t="shared" si="32"/>
        <v>0</v>
      </c>
      <c r="L221" s="285"/>
      <c r="M221" s="285"/>
      <c r="N221" s="285"/>
      <c r="O221" s="285"/>
      <c r="P221" s="285"/>
      <c r="Q221" s="285"/>
      <c r="R221" s="285"/>
      <c r="S221" s="285"/>
      <c r="T221" s="285"/>
      <c r="U221" s="285"/>
      <c r="V221" s="285"/>
    </row>
    <row r="222" spans="1:22" s="20" customFormat="1" ht="11.25" hidden="1" customHeight="1">
      <c r="A222" s="60" t="s">
        <v>248</v>
      </c>
      <c r="B222" s="22" t="s">
        <v>241</v>
      </c>
      <c r="C222" s="71">
        <v>0</v>
      </c>
      <c r="D222" s="170" t="s">
        <v>40</v>
      </c>
      <c r="E222" s="253"/>
      <c r="F222" s="291"/>
      <c r="G222" s="286">
        <v>25.866</v>
      </c>
      <c r="H222" s="287">
        <v>0.20799999999999999</v>
      </c>
      <c r="I222" s="288">
        <f t="shared" si="30"/>
        <v>0</v>
      </c>
      <c r="J222" s="288">
        <f t="shared" si="31"/>
        <v>0</v>
      </c>
      <c r="K222" s="288">
        <f t="shared" si="32"/>
        <v>0</v>
      </c>
      <c r="L222" s="285"/>
      <c r="M222" s="285"/>
      <c r="N222" s="285"/>
      <c r="O222" s="285"/>
      <c r="P222" s="285"/>
      <c r="Q222" s="285"/>
      <c r="R222" s="285"/>
      <c r="S222" s="285"/>
      <c r="T222" s="285"/>
      <c r="U222" s="285"/>
      <c r="V222" s="285"/>
    </row>
    <row r="223" spans="1:22" s="20" customFormat="1" ht="11.25" hidden="1" customHeight="1">
      <c r="A223" s="60" t="s">
        <v>249</v>
      </c>
      <c r="B223" s="22" t="s">
        <v>241</v>
      </c>
      <c r="C223" s="71">
        <v>0</v>
      </c>
      <c r="D223" s="170" t="s">
        <v>40</v>
      </c>
      <c r="E223" s="253"/>
      <c r="F223" s="291"/>
      <c r="G223" s="286">
        <v>25.866</v>
      </c>
      <c r="H223" s="287">
        <v>0.20799999999999999</v>
      </c>
      <c r="I223" s="288">
        <f t="shared" si="30"/>
        <v>0</v>
      </c>
      <c r="J223" s="288">
        <f t="shared" si="31"/>
        <v>0</v>
      </c>
      <c r="K223" s="288">
        <f t="shared" si="32"/>
        <v>0</v>
      </c>
      <c r="L223" s="285"/>
      <c r="M223" s="285"/>
      <c r="N223" s="285"/>
      <c r="O223" s="285"/>
      <c r="P223" s="285"/>
      <c r="Q223" s="285"/>
      <c r="R223" s="285"/>
      <c r="S223" s="285"/>
      <c r="T223" s="285"/>
      <c r="U223" s="285"/>
      <c r="V223" s="285"/>
    </row>
    <row r="224" spans="1:22" s="20" customFormat="1" ht="11.25" hidden="1" customHeight="1">
      <c r="A224" s="60" t="s">
        <v>250</v>
      </c>
      <c r="B224" s="22" t="s">
        <v>241</v>
      </c>
      <c r="C224" s="71">
        <v>0</v>
      </c>
      <c r="D224" s="170" t="s">
        <v>61</v>
      </c>
      <c r="E224" s="253"/>
      <c r="F224" s="291"/>
      <c r="G224" s="286">
        <v>20.686</v>
      </c>
      <c r="H224" s="287">
        <v>0.20799999999999999</v>
      </c>
      <c r="I224" s="288">
        <f t="shared" si="30"/>
        <v>0</v>
      </c>
      <c r="J224" s="288">
        <f t="shared" si="31"/>
        <v>0</v>
      </c>
      <c r="K224" s="288">
        <f t="shared" si="32"/>
        <v>0</v>
      </c>
      <c r="L224" s="285"/>
      <c r="M224" s="285"/>
      <c r="N224" s="285"/>
      <c r="O224" s="285"/>
      <c r="P224" s="285"/>
      <c r="Q224" s="285"/>
      <c r="R224" s="285"/>
      <c r="S224" s="285"/>
      <c r="T224" s="285"/>
      <c r="U224" s="285"/>
      <c r="V224" s="285"/>
    </row>
    <row r="225" spans="1:22" s="20" customFormat="1" ht="11.25" hidden="1" customHeight="1">
      <c r="A225" s="60" t="s">
        <v>251</v>
      </c>
      <c r="B225" s="22" t="s">
        <v>241</v>
      </c>
      <c r="C225" s="71">
        <v>0</v>
      </c>
      <c r="D225" s="170" t="s">
        <v>40</v>
      </c>
      <c r="E225" s="253"/>
      <c r="F225" s="291"/>
      <c r="G225" s="286">
        <v>25.866</v>
      </c>
      <c r="H225" s="287">
        <v>0.20799999999999999</v>
      </c>
      <c r="I225" s="288">
        <f t="shared" si="30"/>
        <v>0</v>
      </c>
      <c r="J225" s="288">
        <f t="shared" si="31"/>
        <v>0</v>
      </c>
      <c r="K225" s="288">
        <f t="shared" si="32"/>
        <v>0</v>
      </c>
      <c r="L225" s="285"/>
      <c r="M225" s="285"/>
      <c r="N225" s="285"/>
      <c r="O225" s="285"/>
      <c r="P225" s="285"/>
      <c r="Q225" s="285"/>
      <c r="R225" s="285"/>
      <c r="S225" s="285"/>
      <c r="T225" s="285"/>
      <c r="U225" s="285"/>
      <c r="V225" s="285"/>
    </row>
    <row r="226" spans="1:22" s="20" customFormat="1" ht="11.25" hidden="1" customHeight="1">
      <c r="A226" s="60" t="s">
        <v>252</v>
      </c>
      <c r="B226" s="22" t="s">
        <v>241</v>
      </c>
      <c r="C226" s="71">
        <v>0</v>
      </c>
      <c r="D226" s="170" t="s">
        <v>40</v>
      </c>
      <c r="E226" s="253"/>
      <c r="F226" s="291"/>
      <c r="G226" s="286">
        <v>25.866</v>
      </c>
      <c r="H226" s="287">
        <v>0.20799999999999999</v>
      </c>
      <c r="I226" s="288">
        <f t="shared" si="30"/>
        <v>0</v>
      </c>
      <c r="J226" s="288">
        <f t="shared" si="31"/>
        <v>0</v>
      </c>
      <c r="K226" s="288">
        <f t="shared" si="32"/>
        <v>0</v>
      </c>
      <c r="L226" s="285"/>
      <c r="M226" s="285"/>
      <c r="N226" s="285"/>
      <c r="O226" s="285"/>
      <c r="P226" s="285"/>
      <c r="Q226" s="285"/>
      <c r="R226" s="285"/>
      <c r="S226" s="285"/>
      <c r="T226" s="285"/>
      <c r="U226" s="285"/>
      <c r="V226" s="285"/>
    </row>
    <row r="227" spans="1:22" s="20" customFormat="1" ht="11.25" hidden="1" customHeight="1">
      <c r="A227" s="60" t="s">
        <v>253</v>
      </c>
      <c r="B227" s="22" t="s">
        <v>241</v>
      </c>
      <c r="C227" s="71">
        <v>0</v>
      </c>
      <c r="D227" s="170" t="s">
        <v>40</v>
      </c>
      <c r="E227" s="253"/>
      <c r="F227" s="291"/>
      <c r="G227" s="286">
        <v>25.866</v>
      </c>
      <c r="H227" s="287">
        <v>0.20799999999999999</v>
      </c>
      <c r="I227" s="288">
        <f t="shared" si="30"/>
        <v>0</v>
      </c>
      <c r="J227" s="288">
        <f t="shared" si="31"/>
        <v>0</v>
      </c>
      <c r="K227" s="288">
        <f t="shared" si="32"/>
        <v>0</v>
      </c>
      <c r="L227" s="285"/>
      <c r="M227" s="285"/>
      <c r="N227" s="285"/>
      <c r="O227" s="285"/>
      <c r="P227" s="285"/>
      <c r="Q227" s="285"/>
      <c r="R227" s="285"/>
      <c r="S227" s="285"/>
      <c r="T227" s="285"/>
      <c r="U227" s="285"/>
      <c r="V227" s="285"/>
    </row>
    <row r="228" spans="1:22" s="20" customFormat="1" ht="11.25" hidden="1" customHeight="1">
      <c r="A228" s="60" t="s">
        <v>254</v>
      </c>
      <c r="B228" s="22" t="s">
        <v>241</v>
      </c>
      <c r="C228" s="71">
        <v>0</v>
      </c>
      <c r="D228" s="170" t="s">
        <v>40</v>
      </c>
      <c r="E228" s="253"/>
      <c r="F228" s="291"/>
      <c r="G228" s="286">
        <v>25.866</v>
      </c>
      <c r="H228" s="287">
        <v>0.20799999999999999</v>
      </c>
      <c r="I228" s="288">
        <f t="shared" si="30"/>
        <v>0</v>
      </c>
      <c r="J228" s="288">
        <f t="shared" si="31"/>
        <v>0</v>
      </c>
      <c r="K228" s="288">
        <f t="shared" si="32"/>
        <v>0</v>
      </c>
      <c r="L228" s="285"/>
      <c r="M228" s="285"/>
      <c r="N228" s="285"/>
      <c r="O228" s="285"/>
      <c r="P228" s="285"/>
      <c r="Q228" s="285"/>
      <c r="R228" s="285"/>
      <c r="S228" s="285"/>
      <c r="T228" s="285"/>
      <c r="U228" s="285"/>
      <c r="V228" s="285"/>
    </row>
    <row r="229" spans="1:22" s="20" customFormat="1" ht="11.25" hidden="1" customHeight="1">
      <c r="A229" s="60" t="s">
        <v>255</v>
      </c>
      <c r="B229" s="22" t="s">
        <v>241</v>
      </c>
      <c r="C229" s="71">
        <v>0</v>
      </c>
      <c r="D229" s="170" t="s">
        <v>40</v>
      </c>
      <c r="E229" s="253"/>
      <c r="F229" s="291"/>
      <c r="G229" s="286">
        <v>25.866</v>
      </c>
      <c r="H229" s="287">
        <v>0.20799999999999999</v>
      </c>
      <c r="I229" s="288">
        <f t="shared" si="30"/>
        <v>0</v>
      </c>
      <c r="J229" s="288">
        <f t="shared" si="31"/>
        <v>0</v>
      </c>
      <c r="K229" s="288">
        <f t="shared" si="32"/>
        <v>0</v>
      </c>
      <c r="L229" s="285"/>
      <c r="M229" s="285"/>
      <c r="N229" s="285"/>
      <c r="O229" s="285"/>
      <c r="P229" s="285"/>
      <c r="Q229" s="285"/>
      <c r="R229" s="285"/>
      <c r="S229" s="285"/>
      <c r="T229" s="285"/>
      <c r="U229" s="285"/>
      <c r="V229" s="285"/>
    </row>
    <row r="230" spans="1:22" s="20" customFormat="1" ht="11.25" hidden="1" customHeight="1">
      <c r="A230" s="60" t="s">
        <v>256</v>
      </c>
      <c r="B230" s="22" t="s">
        <v>241</v>
      </c>
      <c r="C230" s="71">
        <v>0</v>
      </c>
      <c r="D230" s="170" t="s">
        <v>40</v>
      </c>
      <c r="E230" s="253"/>
      <c r="F230" s="291"/>
      <c r="G230" s="286">
        <v>25.866</v>
      </c>
      <c r="H230" s="287">
        <v>0.20799999999999999</v>
      </c>
      <c r="I230" s="288">
        <f t="shared" si="30"/>
        <v>0</v>
      </c>
      <c r="J230" s="288">
        <f t="shared" si="31"/>
        <v>0</v>
      </c>
      <c r="K230" s="288">
        <f t="shared" si="32"/>
        <v>0</v>
      </c>
      <c r="L230" s="285"/>
      <c r="M230" s="285"/>
      <c r="N230" s="285"/>
      <c r="O230" s="285"/>
      <c r="P230" s="285"/>
      <c r="Q230" s="285"/>
      <c r="R230" s="285"/>
      <c r="S230" s="285"/>
      <c r="T230" s="285"/>
      <c r="U230" s="285"/>
      <c r="V230" s="285"/>
    </row>
    <row r="231" spans="1:22" s="20" customFormat="1" ht="11.25" hidden="1" customHeight="1">
      <c r="A231" s="60" t="s">
        <v>257</v>
      </c>
      <c r="B231" s="22" t="s">
        <v>241</v>
      </c>
      <c r="C231" s="71">
        <v>0</v>
      </c>
      <c r="D231" s="170" t="s">
        <v>40</v>
      </c>
      <c r="E231" s="253"/>
      <c r="F231" s="291"/>
      <c r="G231" s="286">
        <v>25.866</v>
      </c>
      <c r="H231" s="287">
        <v>0.20799999999999999</v>
      </c>
      <c r="I231" s="288">
        <f t="shared" si="30"/>
        <v>0</v>
      </c>
      <c r="J231" s="288">
        <f t="shared" si="31"/>
        <v>0</v>
      </c>
      <c r="K231" s="288">
        <f t="shared" si="32"/>
        <v>0</v>
      </c>
      <c r="L231" s="285"/>
      <c r="M231" s="285"/>
      <c r="N231" s="285"/>
      <c r="O231" s="285"/>
      <c r="P231" s="285"/>
      <c r="Q231" s="285"/>
      <c r="R231" s="285"/>
      <c r="S231" s="285"/>
      <c r="T231" s="285"/>
      <c r="U231" s="285"/>
      <c r="V231" s="285"/>
    </row>
    <row r="232" spans="1:22" s="20" customFormat="1" ht="11.25" hidden="1" customHeight="1">
      <c r="A232" s="60" t="s">
        <v>258</v>
      </c>
      <c r="B232" s="22" t="s">
        <v>241</v>
      </c>
      <c r="C232" s="71">
        <v>0</v>
      </c>
      <c r="D232" s="170" t="s">
        <v>40</v>
      </c>
      <c r="E232" s="253"/>
      <c r="F232" s="291"/>
      <c r="G232" s="286">
        <v>25.866</v>
      </c>
      <c r="H232" s="287">
        <v>0.20799999999999999</v>
      </c>
      <c r="I232" s="288">
        <f t="shared" si="30"/>
        <v>0</v>
      </c>
      <c r="J232" s="288">
        <f t="shared" si="31"/>
        <v>0</v>
      </c>
      <c r="K232" s="288">
        <f t="shared" si="32"/>
        <v>0</v>
      </c>
      <c r="L232" s="285"/>
      <c r="M232" s="285"/>
      <c r="N232" s="285"/>
      <c r="O232" s="285"/>
      <c r="P232" s="285"/>
      <c r="Q232" s="285"/>
      <c r="R232" s="285"/>
      <c r="S232" s="285"/>
      <c r="T232" s="285"/>
      <c r="U232" s="285"/>
      <c r="V232" s="285"/>
    </row>
    <row r="233" spans="1:22" s="20" customFormat="1" ht="11.25" hidden="1" customHeight="1">
      <c r="A233" s="60" t="s">
        <v>259</v>
      </c>
      <c r="B233" s="22" t="s">
        <v>241</v>
      </c>
      <c r="C233" s="71">
        <v>0</v>
      </c>
      <c r="D233" s="170" t="s">
        <v>40</v>
      </c>
      <c r="E233" s="253"/>
      <c r="F233" s="291"/>
      <c r="G233" s="286">
        <v>25.866</v>
      </c>
      <c r="H233" s="287">
        <v>0.20799999999999999</v>
      </c>
      <c r="I233" s="288">
        <f t="shared" si="30"/>
        <v>0</v>
      </c>
      <c r="J233" s="288">
        <f t="shared" si="31"/>
        <v>0</v>
      </c>
      <c r="K233" s="288">
        <f t="shared" si="32"/>
        <v>0</v>
      </c>
      <c r="L233" s="285"/>
      <c r="M233" s="285"/>
      <c r="N233" s="285"/>
      <c r="O233" s="285"/>
      <c r="P233" s="285"/>
      <c r="Q233" s="285"/>
      <c r="R233" s="285"/>
      <c r="S233" s="285"/>
      <c r="T233" s="285"/>
      <c r="U233" s="285"/>
      <c r="V233" s="285"/>
    </row>
    <row r="234" spans="1:22" s="20" customFormat="1" ht="11.25" hidden="1" customHeight="1">
      <c r="A234" s="60" t="s">
        <v>260</v>
      </c>
      <c r="B234" s="22" t="s">
        <v>241</v>
      </c>
      <c r="C234" s="71">
        <v>0</v>
      </c>
      <c r="D234" s="170" t="s">
        <v>40</v>
      </c>
      <c r="E234" s="253"/>
      <c r="F234" s="291"/>
      <c r="G234" s="286">
        <v>25.866</v>
      </c>
      <c r="H234" s="287">
        <v>0.20799999999999999</v>
      </c>
      <c r="I234" s="288">
        <f t="shared" si="30"/>
        <v>0</v>
      </c>
      <c r="J234" s="288">
        <f t="shared" si="31"/>
        <v>0</v>
      </c>
      <c r="K234" s="288">
        <f t="shared" si="32"/>
        <v>0</v>
      </c>
      <c r="L234" s="285"/>
      <c r="M234" s="285"/>
      <c r="N234" s="285"/>
      <c r="O234" s="285"/>
      <c r="P234" s="285"/>
      <c r="Q234" s="285"/>
      <c r="R234" s="285"/>
      <c r="S234" s="285"/>
      <c r="T234" s="285"/>
      <c r="U234" s="285"/>
      <c r="V234" s="285"/>
    </row>
    <row r="235" spans="1:22" s="20" customFormat="1" ht="11.25" hidden="1" customHeight="1">
      <c r="A235" s="60" t="s">
        <v>261</v>
      </c>
      <c r="B235" s="22" t="s">
        <v>241</v>
      </c>
      <c r="C235" s="71">
        <v>0</v>
      </c>
      <c r="D235" s="170" t="s">
        <v>40</v>
      </c>
      <c r="E235" s="253"/>
      <c r="F235" s="291"/>
      <c r="G235" s="286">
        <v>25.866</v>
      </c>
      <c r="H235" s="287">
        <v>0.20799999999999999</v>
      </c>
      <c r="I235" s="288">
        <f t="shared" si="30"/>
        <v>0</v>
      </c>
      <c r="J235" s="288">
        <f t="shared" si="31"/>
        <v>0</v>
      </c>
      <c r="K235" s="288">
        <f t="shared" si="32"/>
        <v>0</v>
      </c>
      <c r="L235" s="285"/>
      <c r="M235" s="285"/>
      <c r="N235" s="285"/>
      <c r="O235" s="285"/>
      <c r="P235" s="285"/>
      <c r="Q235" s="285"/>
      <c r="R235" s="285"/>
      <c r="S235" s="285"/>
      <c r="T235" s="285"/>
      <c r="U235" s="285"/>
      <c r="V235" s="285"/>
    </row>
    <row r="236" spans="1:22" s="20" customFormat="1" ht="11.25" customHeight="1">
      <c r="A236" s="98" t="s">
        <v>58</v>
      </c>
      <c r="B236" s="36" t="str">
        <f>A214</f>
        <v>Коченёвский район</v>
      </c>
      <c r="C236" s="179">
        <f>SUM(C215:C235)</f>
        <v>7</v>
      </c>
      <c r="D236" s="179"/>
      <c r="E236" s="179">
        <f>SUM(E215:E235)</f>
        <v>0</v>
      </c>
      <c r="F236" s="179">
        <f>SUM(F215:F235)</f>
        <v>0</v>
      </c>
      <c r="G236" s="292"/>
      <c r="H236" s="292"/>
      <c r="I236" s="293">
        <f>SUM(I215:I235)</f>
        <v>0</v>
      </c>
      <c r="J236" s="293">
        <f>SUM(J215:J235)</f>
        <v>0</v>
      </c>
      <c r="K236" s="293">
        <f>SUM(K215:K235)</f>
        <v>0</v>
      </c>
      <c r="L236" s="285"/>
      <c r="M236" s="285"/>
      <c r="N236" s="285"/>
      <c r="O236" s="285"/>
      <c r="P236" s="285"/>
      <c r="Q236" s="285"/>
      <c r="R236" s="285"/>
      <c r="S236" s="285"/>
      <c r="T236" s="285"/>
      <c r="U236" s="285"/>
      <c r="V236" s="285"/>
    </row>
    <row r="237" spans="1:22" s="20" customFormat="1" ht="11.25" hidden="1" customHeight="1">
      <c r="A237" s="14" t="str">
        <f>'Таб. 1._Общ_гр_ '!A237</f>
        <v>Кочковский район</v>
      </c>
      <c r="B237" s="290"/>
      <c r="C237" s="290"/>
      <c r="D237" s="290"/>
      <c r="E237" s="290"/>
      <c r="F237" s="290"/>
      <c r="G237" s="285"/>
      <c r="H237" s="285"/>
      <c r="I237" s="285"/>
      <c r="J237" s="285"/>
      <c r="K237" s="285"/>
      <c r="L237" s="285"/>
      <c r="M237" s="285"/>
      <c r="N237" s="285"/>
      <c r="O237" s="285"/>
      <c r="P237" s="285"/>
      <c r="Q237" s="285"/>
      <c r="R237" s="285"/>
      <c r="S237" s="285"/>
      <c r="T237" s="285"/>
      <c r="U237" s="285"/>
      <c r="V237" s="285"/>
    </row>
    <row r="238" spans="1:22" s="20" customFormat="1" ht="11.25" hidden="1" customHeight="1">
      <c r="A238" s="60" t="s">
        <v>263</v>
      </c>
      <c r="B238" s="22" t="s">
        <v>262</v>
      </c>
      <c r="C238" s="71">
        <v>1</v>
      </c>
      <c r="D238" s="170" t="s">
        <v>40</v>
      </c>
      <c r="E238" s="253"/>
      <c r="F238" s="291"/>
      <c r="G238" s="286">
        <v>25.866</v>
      </c>
      <c r="H238" s="287">
        <v>0.20799999999999999</v>
      </c>
      <c r="I238" s="288">
        <f t="shared" ref="I238:I248" si="33">ROUND(E238*G238,1)</f>
        <v>0</v>
      </c>
      <c r="J238" s="288">
        <f t="shared" ref="J238:J248" si="34">ROUND(E238*H238,1)</f>
        <v>0</v>
      </c>
      <c r="K238" s="288">
        <f t="shared" ref="K238:K248" si="35">I238+J238</f>
        <v>0</v>
      </c>
      <c r="L238" s="285"/>
      <c r="M238" s="285"/>
      <c r="N238" s="285"/>
      <c r="O238" s="285"/>
      <c r="P238" s="285"/>
      <c r="Q238" s="285"/>
      <c r="R238" s="285"/>
      <c r="S238" s="285"/>
      <c r="T238" s="285"/>
      <c r="U238" s="285"/>
      <c r="V238" s="285"/>
    </row>
    <row r="239" spans="1:22" s="20" customFormat="1" ht="11.25" hidden="1" customHeight="1">
      <c r="A239" s="60" t="s">
        <v>264</v>
      </c>
      <c r="B239" s="22" t="s">
        <v>262</v>
      </c>
      <c r="C239" s="71">
        <v>0</v>
      </c>
      <c r="D239" s="170" t="s">
        <v>40</v>
      </c>
      <c r="E239" s="253"/>
      <c r="F239" s="291"/>
      <c r="G239" s="286">
        <v>25.866</v>
      </c>
      <c r="H239" s="287">
        <v>0.20799999999999999</v>
      </c>
      <c r="I239" s="288">
        <f t="shared" si="33"/>
        <v>0</v>
      </c>
      <c r="J239" s="288">
        <f t="shared" si="34"/>
        <v>0</v>
      </c>
      <c r="K239" s="288">
        <f t="shared" si="35"/>
        <v>0</v>
      </c>
      <c r="L239" s="285"/>
      <c r="M239" s="285"/>
      <c r="N239" s="285"/>
      <c r="O239" s="285"/>
      <c r="P239" s="285"/>
      <c r="Q239" s="285"/>
      <c r="R239" s="285"/>
      <c r="S239" s="285"/>
      <c r="T239" s="285"/>
      <c r="U239" s="285"/>
      <c r="V239" s="285"/>
    </row>
    <row r="240" spans="1:22" s="20" customFormat="1" ht="11.25" hidden="1" customHeight="1">
      <c r="A240" s="60" t="s">
        <v>265</v>
      </c>
      <c r="B240" s="22" t="s">
        <v>262</v>
      </c>
      <c r="C240" s="71">
        <v>1</v>
      </c>
      <c r="D240" s="170" t="s">
        <v>40</v>
      </c>
      <c r="E240" s="253"/>
      <c r="F240" s="291"/>
      <c r="G240" s="286">
        <v>25.866</v>
      </c>
      <c r="H240" s="287">
        <v>0.20799999999999999</v>
      </c>
      <c r="I240" s="288">
        <f t="shared" si="33"/>
        <v>0</v>
      </c>
      <c r="J240" s="288">
        <f t="shared" si="34"/>
        <v>0</v>
      </c>
      <c r="K240" s="288">
        <f t="shared" si="35"/>
        <v>0</v>
      </c>
      <c r="L240" s="285"/>
      <c r="M240" s="285"/>
      <c r="N240" s="285"/>
      <c r="O240" s="285"/>
      <c r="P240" s="285"/>
      <c r="Q240" s="285"/>
      <c r="R240" s="285"/>
      <c r="S240" s="285"/>
      <c r="T240" s="285"/>
      <c r="U240" s="285"/>
      <c r="V240" s="285"/>
    </row>
    <row r="241" spans="1:22" s="20" customFormat="1" ht="11.25" hidden="1" customHeight="1">
      <c r="A241" s="60" t="s">
        <v>266</v>
      </c>
      <c r="B241" s="22" t="s">
        <v>262</v>
      </c>
      <c r="C241" s="71">
        <v>1</v>
      </c>
      <c r="D241" s="170" t="s">
        <v>40</v>
      </c>
      <c r="E241" s="253"/>
      <c r="F241" s="291"/>
      <c r="G241" s="286">
        <v>25.866</v>
      </c>
      <c r="H241" s="287">
        <v>0.20799999999999999</v>
      </c>
      <c r="I241" s="288">
        <f t="shared" si="33"/>
        <v>0</v>
      </c>
      <c r="J241" s="288">
        <f t="shared" si="34"/>
        <v>0</v>
      </c>
      <c r="K241" s="288">
        <f t="shared" si="35"/>
        <v>0</v>
      </c>
      <c r="L241" s="285"/>
      <c r="M241" s="285"/>
      <c r="N241" s="285"/>
      <c r="O241" s="285"/>
      <c r="P241" s="285"/>
      <c r="Q241" s="285"/>
      <c r="R241" s="285"/>
      <c r="S241" s="285"/>
      <c r="T241" s="285"/>
      <c r="U241" s="285"/>
      <c r="V241" s="285"/>
    </row>
    <row r="242" spans="1:22" s="20" customFormat="1" ht="11.25" hidden="1" customHeight="1">
      <c r="A242" s="60" t="s">
        <v>267</v>
      </c>
      <c r="B242" s="22" t="s">
        <v>262</v>
      </c>
      <c r="C242" s="71">
        <v>1</v>
      </c>
      <c r="D242" s="170" t="s">
        <v>40</v>
      </c>
      <c r="E242" s="253"/>
      <c r="F242" s="291"/>
      <c r="G242" s="286">
        <v>25.866</v>
      </c>
      <c r="H242" s="287">
        <v>0.20799999999999999</v>
      </c>
      <c r="I242" s="288">
        <f t="shared" si="33"/>
        <v>0</v>
      </c>
      <c r="J242" s="288">
        <f t="shared" si="34"/>
        <v>0</v>
      </c>
      <c r="K242" s="288">
        <f t="shared" si="35"/>
        <v>0</v>
      </c>
      <c r="L242" s="285"/>
      <c r="M242" s="285"/>
      <c r="N242" s="285"/>
      <c r="O242" s="285"/>
      <c r="P242" s="285"/>
      <c r="Q242" s="285"/>
      <c r="R242" s="285"/>
      <c r="S242" s="285"/>
      <c r="T242" s="285"/>
      <c r="U242" s="285"/>
      <c r="V242" s="285"/>
    </row>
    <row r="243" spans="1:22" s="20" customFormat="1" ht="11.25" hidden="1" customHeight="1">
      <c r="A243" s="60" t="s">
        <v>268</v>
      </c>
      <c r="B243" s="22" t="s">
        <v>262</v>
      </c>
      <c r="C243" s="71">
        <v>1</v>
      </c>
      <c r="D243" s="170" t="s">
        <v>40</v>
      </c>
      <c r="E243" s="253"/>
      <c r="F243" s="291"/>
      <c r="G243" s="286">
        <v>25.866</v>
      </c>
      <c r="H243" s="287">
        <v>0.20799999999999999</v>
      </c>
      <c r="I243" s="288">
        <f t="shared" si="33"/>
        <v>0</v>
      </c>
      <c r="J243" s="288">
        <f t="shared" si="34"/>
        <v>0</v>
      </c>
      <c r="K243" s="288">
        <f t="shared" si="35"/>
        <v>0</v>
      </c>
      <c r="L243" s="285"/>
      <c r="M243" s="285"/>
      <c r="N243" s="285"/>
      <c r="O243" s="285"/>
      <c r="P243" s="285"/>
      <c r="Q243" s="285"/>
      <c r="R243" s="285"/>
      <c r="S243" s="285"/>
      <c r="T243" s="285"/>
      <c r="U243" s="285"/>
      <c r="V243" s="285"/>
    </row>
    <row r="244" spans="1:22" s="20" customFormat="1" ht="11.25" hidden="1" customHeight="1">
      <c r="A244" s="60" t="s">
        <v>269</v>
      </c>
      <c r="B244" s="22" t="s">
        <v>262</v>
      </c>
      <c r="C244" s="71">
        <v>1</v>
      </c>
      <c r="D244" s="170" t="s">
        <v>40</v>
      </c>
      <c r="E244" s="253"/>
      <c r="F244" s="291"/>
      <c r="G244" s="286">
        <v>25.866</v>
      </c>
      <c r="H244" s="287">
        <v>0.20799999999999999</v>
      </c>
      <c r="I244" s="288">
        <f t="shared" si="33"/>
        <v>0</v>
      </c>
      <c r="J244" s="288">
        <f t="shared" si="34"/>
        <v>0</v>
      </c>
      <c r="K244" s="288">
        <f t="shared" si="35"/>
        <v>0</v>
      </c>
      <c r="L244" s="285"/>
      <c r="M244" s="285"/>
      <c r="N244" s="285"/>
      <c r="O244" s="285"/>
      <c r="P244" s="285"/>
      <c r="Q244" s="285"/>
      <c r="R244" s="285"/>
      <c r="S244" s="285"/>
      <c r="T244" s="285"/>
      <c r="U244" s="285"/>
      <c r="V244" s="285"/>
    </row>
    <row r="245" spans="1:22" s="20" customFormat="1" ht="11.25" hidden="1" customHeight="1">
      <c r="A245" s="60" t="s">
        <v>270</v>
      </c>
      <c r="B245" s="22" t="s">
        <v>262</v>
      </c>
      <c r="C245" s="71">
        <v>0</v>
      </c>
      <c r="D245" s="170" t="s">
        <v>40</v>
      </c>
      <c r="E245" s="253"/>
      <c r="F245" s="291"/>
      <c r="G245" s="286">
        <v>25.866</v>
      </c>
      <c r="H245" s="287">
        <v>0.20799999999999999</v>
      </c>
      <c r="I245" s="288">
        <f t="shared" si="33"/>
        <v>0</v>
      </c>
      <c r="J245" s="288">
        <f t="shared" si="34"/>
        <v>0</v>
      </c>
      <c r="K245" s="288">
        <f t="shared" si="35"/>
        <v>0</v>
      </c>
      <c r="L245" s="285"/>
      <c r="M245" s="285"/>
      <c r="N245" s="285"/>
      <c r="O245" s="285"/>
      <c r="P245" s="285"/>
      <c r="Q245" s="285"/>
      <c r="R245" s="285"/>
      <c r="S245" s="285"/>
      <c r="T245" s="285"/>
      <c r="U245" s="285"/>
      <c r="V245" s="285"/>
    </row>
    <row r="246" spans="1:22" s="20" customFormat="1" ht="11.25" hidden="1" customHeight="1">
      <c r="A246" s="60" t="s">
        <v>271</v>
      </c>
      <c r="B246" s="22" t="s">
        <v>262</v>
      </c>
      <c r="C246" s="71">
        <v>1</v>
      </c>
      <c r="D246" s="170" t="s">
        <v>40</v>
      </c>
      <c r="E246" s="253"/>
      <c r="F246" s="291"/>
      <c r="G246" s="286">
        <v>25.866</v>
      </c>
      <c r="H246" s="287">
        <v>0.20799999999999999</v>
      </c>
      <c r="I246" s="288">
        <f t="shared" si="33"/>
        <v>0</v>
      </c>
      <c r="J246" s="288">
        <f t="shared" si="34"/>
        <v>0</v>
      </c>
      <c r="K246" s="288">
        <f t="shared" si="35"/>
        <v>0</v>
      </c>
      <c r="L246" s="285"/>
      <c r="M246" s="285"/>
      <c r="N246" s="285"/>
      <c r="O246" s="285"/>
      <c r="P246" s="285"/>
      <c r="Q246" s="285"/>
      <c r="R246" s="285"/>
      <c r="S246" s="285"/>
      <c r="T246" s="285"/>
      <c r="U246" s="285"/>
      <c r="V246" s="285"/>
    </row>
    <row r="247" spans="1:22" s="20" customFormat="1" ht="11.25" hidden="1" customHeight="1">
      <c r="A247" s="60" t="s">
        <v>272</v>
      </c>
      <c r="B247" s="22" t="s">
        <v>262</v>
      </c>
      <c r="C247" s="71">
        <v>0</v>
      </c>
      <c r="D247" s="170" t="s">
        <v>40</v>
      </c>
      <c r="E247" s="253"/>
      <c r="F247" s="291"/>
      <c r="G247" s="286">
        <v>25.866</v>
      </c>
      <c r="H247" s="287">
        <v>0.20799999999999999</v>
      </c>
      <c r="I247" s="288">
        <f t="shared" si="33"/>
        <v>0</v>
      </c>
      <c r="J247" s="288">
        <f t="shared" si="34"/>
        <v>0</v>
      </c>
      <c r="K247" s="288">
        <f t="shared" si="35"/>
        <v>0</v>
      </c>
      <c r="L247" s="285"/>
      <c r="M247" s="285"/>
      <c r="N247" s="285"/>
      <c r="O247" s="285"/>
      <c r="P247" s="285"/>
      <c r="Q247" s="285"/>
      <c r="R247" s="285"/>
      <c r="S247" s="285"/>
      <c r="T247" s="285"/>
      <c r="U247" s="285"/>
      <c r="V247" s="285"/>
    </row>
    <row r="248" spans="1:22" s="20" customFormat="1" ht="11.25" hidden="1" customHeight="1">
      <c r="A248" s="60" t="s">
        <v>273</v>
      </c>
      <c r="B248" s="22" t="s">
        <v>262</v>
      </c>
      <c r="C248" s="71">
        <v>1</v>
      </c>
      <c r="D248" s="170" t="s">
        <v>40</v>
      </c>
      <c r="E248" s="253"/>
      <c r="F248" s="291"/>
      <c r="G248" s="286">
        <v>25.866</v>
      </c>
      <c r="H248" s="287">
        <v>0.20799999999999999</v>
      </c>
      <c r="I248" s="288">
        <f t="shared" si="33"/>
        <v>0</v>
      </c>
      <c r="J248" s="288">
        <f t="shared" si="34"/>
        <v>0</v>
      </c>
      <c r="K248" s="288">
        <f t="shared" si="35"/>
        <v>0</v>
      </c>
      <c r="L248" s="285"/>
      <c r="M248" s="285"/>
      <c r="N248" s="285"/>
      <c r="O248" s="285"/>
      <c r="P248" s="285"/>
      <c r="Q248" s="285"/>
      <c r="R248" s="285"/>
      <c r="S248" s="285"/>
      <c r="T248" s="285"/>
      <c r="U248" s="285"/>
      <c r="V248" s="285"/>
    </row>
    <row r="249" spans="1:22" s="20" customFormat="1" ht="11.25" customHeight="1">
      <c r="A249" s="98" t="s">
        <v>58</v>
      </c>
      <c r="B249" s="36" t="str">
        <f>A237</f>
        <v>Кочковский район</v>
      </c>
      <c r="C249" s="179">
        <f>SUM(C238:C248)</f>
        <v>8</v>
      </c>
      <c r="D249" s="179"/>
      <c r="E249" s="179">
        <f>SUM(E238:E248)</f>
        <v>0</v>
      </c>
      <c r="F249" s="179">
        <f>SUM(F238:F248)</f>
        <v>0</v>
      </c>
      <c r="G249" s="292"/>
      <c r="H249" s="292"/>
      <c r="I249" s="293">
        <f>SUM(I238:I248)</f>
        <v>0</v>
      </c>
      <c r="J249" s="293">
        <f>SUM(J238:J248)</f>
        <v>0</v>
      </c>
      <c r="K249" s="293">
        <f>SUM(K238:K248)</f>
        <v>0</v>
      </c>
      <c r="L249" s="285"/>
      <c r="M249" s="285"/>
      <c r="N249" s="285"/>
      <c r="O249" s="285"/>
      <c r="P249" s="285"/>
      <c r="Q249" s="285"/>
      <c r="R249" s="285"/>
      <c r="S249" s="285"/>
      <c r="T249" s="285"/>
      <c r="U249" s="285"/>
      <c r="V249" s="285"/>
    </row>
    <row r="250" spans="1:22" s="20" customFormat="1" ht="11.25" hidden="1" customHeight="1">
      <c r="A250" s="14" t="str">
        <f>'Таб. 1._Общ_гр_ '!A250</f>
        <v>Краснозерский район</v>
      </c>
      <c r="B250" s="290"/>
      <c r="C250" s="290"/>
      <c r="D250" s="290"/>
      <c r="E250" s="290"/>
      <c r="F250" s="290"/>
      <c r="G250" s="285"/>
      <c r="H250" s="285"/>
      <c r="I250" s="285"/>
      <c r="J250" s="285"/>
      <c r="K250" s="285"/>
      <c r="L250" s="285"/>
      <c r="M250" s="285"/>
      <c r="N250" s="285"/>
      <c r="O250" s="285"/>
      <c r="P250" s="285"/>
      <c r="Q250" s="285"/>
      <c r="R250" s="285"/>
      <c r="S250" s="285"/>
      <c r="T250" s="285"/>
      <c r="U250" s="285"/>
      <c r="V250" s="285"/>
    </row>
    <row r="251" spans="1:22" s="20" customFormat="1" ht="11.25" hidden="1" customHeight="1">
      <c r="A251" s="60" t="s">
        <v>275</v>
      </c>
      <c r="B251" s="22" t="s">
        <v>274</v>
      </c>
      <c r="C251" s="71">
        <v>1</v>
      </c>
      <c r="D251" s="170" t="s">
        <v>40</v>
      </c>
      <c r="E251" s="97"/>
      <c r="F251" s="97"/>
      <c r="G251" s="286">
        <v>25.866</v>
      </c>
      <c r="H251" s="287">
        <v>0.20799999999999999</v>
      </c>
      <c r="I251" s="288">
        <f t="shared" ref="I251:I280" si="36">ROUND(E251*G251,1)</f>
        <v>0</v>
      </c>
      <c r="J251" s="288">
        <f t="shared" ref="J251:J280" si="37">ROUND(E251*H251,1)</f>
        <v>0</v>
      </c>
      <c r="K251" s="288">
        <f t="shared" ref="K251:K280" si="38">I251+J251</f>
        <v>0</v>
      </c>
      <c r="L251" s="285"/>
      <c r="M251" s="285"/>
      <c r="N251" s="285"/>
      <c r="O251" s="285"/>
      <c r="P251" s="285"/>
      <c r="Q251" s="285"/>
      <c r="R251" s="285"/>
      <c r="S251" s="285"/>
      <c r="T251" s="285"/>
      <c r="U251" s="285"/>
      <c r="V251" s="285"/>
    </row>
    <row r="252" spans="1:22" s="20" customFormat="1" ht="11.25" hidden="1" customHeight="1">
      <c r="A252" s="60" t="s">
        <v>276</v>
      </c>
      <c r="B252" s="22" t="s">
        <v>274</v>
      </c>
      <c r="C252" s="71">
        <v>1</v>
      </c>
      <c r="D252" s="170" t="s">
        <v>40</v>
      </c>
      <c r="E252" s="97"/>
      <c r="F252" s="97"/>
      <c r="G252" s="286">
        <v>25.866</v>
      </c>
      <c r="H252" s="287">
        <v>0.20799999999999999</v>
      </c>
      <c r="I252" s="288">
        <f t="shared" si="36"/>
        <v>0</v>
      </c>
      <c r="J252" s="288">
        <f t="shared" si="37"/>
        <v>0</v>
      </c>
      <c r="K252" s="288">
        <f t="shared" si="38"/>
        <v>0</v>
      </c>
      <c r="L252" s="285"/>
      <c r="M252" s="285"/>
      <c r="N252" s="285"/>
      <c r="O252" s="285"/>
      <c r="P252" s="285"/>
      <c r="Q252" s="285"/>
      <c r="R252" s="285"/>
      <c r="S252" s="285"/>
      <c r="T252" s="285"/>
      <c r="U252" s="285"/>
      <c r="V252" s="285"/>
    </row>
    <row r="253" spans="1:22" s="20" customFormat="1" ht="11.25" hidden="1" customHeight="1">
      <c r="A253" s="60" t="s">
        <v>277</v>
      </c>
      <c r="B253" s="22" t="s">
        <v>274</v>
      </c>
      <c r="C253" s="71">
        <v>0</v>
      </c>
      <c r="D253" s="170" t="s">
        <v>40</v>
      </c>
      <c r="E253" s="97"/>
      <c r="F253" s="97"/>
      <c r="G253" s="286">
        <v>25.866</v>
      </c>
      <c r="H253" s="287">
        <v>0.20799999999999999</v>
      </c>
      <c r="I253" s="288">
        <f t="shared" si="36"/>
        <v>0</v>
      </c>
      <c r="J253" s="288">
        <f t="shared" si="37"/>
        <v>0</v>
      </c>
      <c r="K253" s="288">
        <f t="shared" si="38"/>
        <v>0</v>
      </c>
      <c r="L253" s="285"/>
      <c r="M253" s="285"/>
      <c r="N253" s="285"/>
      <c r="O253" s="285"/>
      <c r="P253" s="285"/>
      <c r="Q253" s="285"/>
      <c r="R253" s="285"/>
      <c r="S253" s="285"/>
      <c r="T253" s="285"/>
      <c r="U253" s="285"/>
      <c r="V253" s="285"/>
    </row>
    <row r="254" spans="1:22" s="20" customFormat="1" ht="11.25" hidden="1" customHeight="1">
      <c r="A254" s="60" t="s">
        <v>278</v>
      </c>
      <c r="B254" s="22" t="s">
        <v>274</v>
      </c>
      <c r="C254" s="71">
        <v>1</v>
      </c>
      <c r="D254" s="170" t="s">
        <v>40</v>
      </c>
      <c r="E254" s="97"/>
      <c r="F254" s="97"/>
      <c r="G254" s="286">
        <v>25.866</v>
      </c>
      <c r="H254" s="287">
        <v>0.20799999999999999</v>
      </c>
      <c r="I254" s="288">
        <f t="shared" si="36"/>
        <v>0</v>
      </c>
      <c r="J254" s="288">
        <f t="shared" si="37"/>
        <v>0</v>
      </c>
      <c r="K254" s="288">
        <f t="shared" si="38"/>
        <v>0</v>
      </c>
      <c r="L254" s="285"/>
      <c r="M254" s="285"/>
      <c r="N254" s="285"/>
      <c r="O254" s="285"/>
      <c r="P254" s="285"/>
      <c r="Q254" s="285"/>
      <c r="R254" s="285"/>
      <c r="S254" s="285"/>
      <c r="T254" s="285"/>
      <c r="U254" s="285"/>
      <c r="V254" s="285"/>
    </row>
    <row r="255" spans="1:22" s="20" customFormat="1" ht="11.25" hidden="1" customHeight="1">
      <c r="A255" s="60" t="s">
        <v>279</v>
      </c>
      <c r="B255" s="22" t="s">
        <v>274</v>
      </c>
      <c r="C255" s="71">
        <v>1</v>
      </c>
      <c r="D255" s="170" t="s">
        <v>40</v>
      </c>
      <c r="E255" s="97"/>
      <c r="F255" s="97"/>
      <c r="G255" s="286">
        <v>25.866</v>
      </c>
      <c r="H255" s="287">
        <v>0.20799999999999999</v>
      </c>
      <c r="I255" s="288">
        <f t="shared" si="36"/>
        <v>0</v>
      </c>
      <c r="J255" s="288">
        <f t="shared" si="37"/>
        <v>0</v>
      </c>
      <c r="K255" s="288">
        <f t="shared" si="38"/>
        <v>0</v>
      </c>
      <c r="L255" s="285"/>
      <c r="M255" s="285"/>
      <c r="N255" s="285"/>
      <c r="O255" s="285"/>
      <c r="P255" s="285"/>
      <c r="Q255" s="285"/>
      <c r="R255" s="285"/>
      <c r="S255" s="285"/>
      <c r="T255" s="285"/>
      <c r="U255" s="285"/>
      <c r="V255" s="285"/>
    </row>
    <row r="256" spans="1:22" s="20" customFormat="1" ht="11.25" hidden="1" customHeight="1">
      <c r="A256" s="60" t="s">
        <v>280</v>
      </c>
      <c r="B256" s="22" t="s">
        <v>274</v>
      </c>
      <c r="C256" s="71">
        <v>1</v>
      </c>
      <c r="D256" s="170" t="s">
        <v>61</v>
      </c>
      <c r="E256" s="97"/>
      <c r="F256" s="97"/>
      <c r="G256" s="286">
        <v>20.686</v>
      </c>
      <c r="H256" s="287">
        <v>0.20799999999999999</v>
      </c>
      <c r="I256" s="288">
        <f t="shared" si="36"/>
        <v>0</v>
      </c>
      <c r="J256" s="288">
        <f t="shared" si="37"/>
        <v>0</v>
      </c>
      <c r="K256" s="288">
        <f t="shared" si="38"/>
        <v>0</v>
      </c>
      <c r="L256" s="285"/>
      <c r="M256" s="285"/>
      <c r="N256" s="285"/>
      <c r="O256" s="285"/>
      <c r="P256" s="285"/>
      <c r="Q256" s="285"/>
      <c r="R256" s="285"/>
      <c r="S256" s="285"/>
      <c r="T256" s="285"/>
      <c r="U256" s="285"/>
      <c r="V256" s="285"/>
    </row>
    <row r="257" spans="1:22" s="20" customFormat="1" ht="11.25" hidden="1" customHeight="1">
      <c r="A257" s="60" t="s">
        <v>281</v>
      </c>
      <c r="B257" s="22" t="s">
        <v>274</v>
      </c>
      <c r="C257" s="71">
        <v>1</v>
      </c>
      <c r="D257" s="170" t="s">
        <v>61</v>
      </c>
      <c r="E257" s="97"/>
      <c r="F257" s="97"/>
      <c r="G257" s="286">
        <v>20.686</v>
      </c>
      <c r="H257" s="287">
        <v>0.20799999999999999</v>
      </c>
      <c r="I257" s="288">
        <f t="shared" si="36"/>
        <v>0</v>
      </c>
      <c r="J257" s="288">
        <f t="shared" si="37"/>
        <v>0</v>
      </c>
      <c r="K257" s="288">
        <f t="shared" si="38"/>
        <v>0</v>
      </c>
      <c r="L257" s="285"/>
      <c r="M257" s="285"/>
      <c r="N257" s="285"/>
      <c r="O257" s="285"/>
      <c r="P257" s="285"/>
      <c r="Q257" s="285"/>
      <c r="R257" s="285"/>
      <c r="S257" s="285"/>
      <c r="T257" s="285"/>
      <c r="U257" s="285"/>
      <c r="V257" s="285"/>
    </row>
    <row r="258" spans="1:22" s="20" customFormat="1" ht="11.25" hidden="1" customHeight="1">
      <c r="A258" s="60" t="s">
        <v>282</v>
      </c>
      <c r="B258" s="22" t="s">
        <v>274</v>
      </c>
      <c r="C258" s="71">
        <v>1</v>
      </c>
      <c r="D258" s="170" t="s">
        <v>61</v>
      </c>
      <c r="E258" s="97"/>
      <c r="F258" s="97"/>
      <c r="G258" s="286">
        <v>20.686</v>
      </c>
      <c r="H258" s="287">
        <v>0.20799999999999999</v>
      </c>
      <c r="I258" s="288">
        <f t="shared" si="36"/>
        <v>0</v>
      </c>
      <c r="J258" s="288">
        <f t="shared" si="37"/>
        <v>0</v>
      </c>
      <c r="K258" s="288">
        <f t="shared" si="38"/>
        <v>0</v>
      </c>
      <c r="L258" s="285"/>
      <c r="M258" s="285"/>
      <c r="N258" s="285"/>
      <c r="O258" s="285"/>
      <c r="P258" s="285"/>
      <c r="Q258" s="285"/>
      <c r="R258" s="285"/>
      <c r="S258" s="285"/>
      <c r="T258" s="285"/>
      <c r="U258" s="285"/>
      <c r="V258" s="285"/>
    </row>
    <row r="259" spans="1:22" s="20" customFormat="1" ht="11.25" hidden="1" customHeight="1">
      <c r="A259" s="60" t="s">
        <v>283</v>
      </c>
      <c r="B259" s="22" t="s">
        <v>274</v>
      </c>
      <c r="C259" s="71">
        <v>1</v>
      </c>
      <c r="D259" s="170" t="s">
        <v>61</v>
      </c>
      <c r="E259" s="97"/>
      <c r="F259" s="97"/>
      <c r="G259" s="286">
        <v>20.686</v>
      </c>
      <c r="H259" s="287">
        <v>0.20799999999999999</v>
      </c>
      <c r="I259" s="288">
        <f t="shared" si="36"/>
        <v>0</v>
      </c>
      <c r="J259" s="288">
        <f t="shared" si="37"/>
        <v>0</v>
      </c>
      <c r="K259" s="288">
        <f t="shared" si="38"/>
        <v>0</v>
      </c>
      <c r="L259" s="285"/>
      <c r="M259" s="285"/>
      <c r="N259" s="285"/>
      <c r="O259" s="285"/>
      <c r="P259" s="285"/>
      <c r="Q259" s="285"/>
      <c r="R259" s="285"/>
      <c r="S259" s="285"/>
      <c r="T259" s="285"/>
      <c r="U259" s="285"/>
      <c r="V259" s="285"/>
    </row>
    <row r="260" spans="1:22" s="20" customFormat="1" ht="11.25" hidden="1" customHeight="1">
      <c r="A260" s="60" t="s">
        <v>284</v>
      </c>
      <c r="B260" s="22" t="s">
        <v>274</v>
      </c>
      <c r="C260" s="71">
        <v>1</v>
      </c>
      <c r="D260" s="170" t="s">
        <v>61</v>
      </c>
      <c r="E260" s="97"/>
      <c r="F260" s="97"/>
      <c r="G260" s="286">
        <v>20.686</v>
      </c>
      <c r="H260" s="287">
        <v>0.20799999999999999</v>
      </c>
      <c r="I260" s="288">
        <f t="shared" si="36"/>
        <v>0</v>
      </c>
      <c r="J260" s="288">
        <f t="shared" si="37"/>
        <v>0</v>
      </c>
      <c r="K260" s="288">
        <f t="shared" si="38"/>
        <v>0</v>
      </c>
      <c r="L260" s="285"/>
      <c r="M260" s="285"/>
      <c r="N260" s="285"/>
      <c r="O260" s="285"/>
      <c r="P260" s="285"/>
      <c r="Q260" s="285"/>
      <c r="R260" s="285"/>
      <c r="S260" s="285"/>
      <c r="T260" s="285"/>
      <c r="U260" s="285"/>
      <c r="V260" s="285"/>
    </row>
    <row r="261" spans="1:22" s="20" customFormat="1" ht="11.25" hidden="1" customHeight="1">
      <c r="A261" s="60" t="s">
        <v>285</v>
      </c>
      <c r="B261" s="22" t="s">
        <v>274</v>
      </c>
      <c r="C261" s="71">
        <v>0</v>
      </c>
      <c r="D261" s="170" t="s">
        <v>40</v>
      </c>
      <c r="E261" s="97"/>
      <c r="F261" s="97"/>
      <c r="G261" s="286">
        <v>25.866</v>
      </c>
      <c r="H261" s="287">
        <v>0.20799999999999999</v>
      </c>
      <c r="I261" s="288">
        <f t="shared" si="36"/>
        <v>0</v>
      </c>
      <c r="J261" s="288">
        <f t="shared" si="37"/>
        <v>0</v>
      </c>
      <c r="K261" s="288">
        <f t="shared" si="38"/>
        <v>0</v>
      </c>
      <c r="L261" s="285"/>
      <c r="M261" s="285"/>
      <c r="N261" s="285"/>
      <c r="O261" s="285"/>
      <c r="P261" s="285"/>
      <c r="Q261" s="285"/>
      <c r="R261" s="285"/>
      <c r="S261" s="285"/>
      <c r="T261" s="285"/>
      <c r="U261" s="285"/>
      <c r="V261" s="285"/>
    </row>
    <row r="262" spans="1:22" s="20" customFormat="1" ht="11.25" hidden="1" customHeight="1">
      <c r="A262" s="60" t="s">
        <v>286</v>
      </c>
      <c r="B262" s="22" t="s">
        <v>274</v>
      </c>
      <c r="C262" s="71">
        <v>0</v>
      </c>
      <c r="D262" s="170" t="s">
        <v>40</v>
      </c>
      <c r="E262" s="97"/>
      <c r="F262" s="97"/>
      <c r="G262" s="286">
        <v>25.866</v>
      </c>
      <c r="H262" s="287">
        <v>0.20799999999999999</v>
      </c>
      <c r="I262" s="288">
        <f t="shared" si="36"/>
        <v>0</v>
      </c>
      <c r="J262" s="288">
        <f t="shared" si="37"/>
        <v>0</v>
      </c>
      <c r="K262" s="288">
        <f t="shared" si="38"/>
        <v>0</v>
      </c>
      <c r="L262" s="285"/>
      <c r="M262" s="285"/>
      <c r="N262" s="285"/>
      <c r="O262" s="285"/>
      <c r="P262" s="285"/>
      <c r="Q262" s="285"/>
      <c r="R262" s="285"/>
      <c r="S262" s="285"/>
      <c r="T262" s="285"/>
      <c r="U262" s="285"/>
      <c r="V262" s="285"/>
    </row>
    <row r="263" spans="1:22" s="20" customFormat="1" ht="11.25" hidden="1" customHeight="1">
      <c r="A263" s="60" t="s">
        <v>287</v>
      </c>
      <c r="B263" s="22" t="s">
        <v>274</v>
      </c>
      <c r="C263" s="71">
        <v>1</v>
      </c>
      <c r="D263" s="170" t="s">
        <v>40</v>
      </c>
      <c r="E263" s="97"/>
      <c r="F263" s="97"/>
      <c r="G263" s="286">
        <v>25.866</v>
      </c>
      <c r="H263" s="287">
        <v>0.20799999999999999</v>
      </c>
      <c r="I263" s="288">
        <f t="shared" si="36"/>
        <v>0</v>
      </c>
      <c r="J263" s="288">
        <f t="shared" si="37"/>
        <v>0</v>
      </c>
      <c r="K263" s="288">
        <f t="shared" si="38"/>
        <v>0</v>
      </c>
      <c r="L263" s="285"/>
      <c r="M263" s="285"/>
      <c r="N263" s="285"/>
      <c r="O263" s="285"/>
      <c r="P263" s="285"/>
      <c r="Q263" s="285"/>
      <c r="R263" s="285"/>
      <c r="S263" s="285"/>
      <c r="T263" s="285"/>
      <c r="U263" s="285"/>
      <c r="V263" s="285"/>
    </row>
    <row r="264" spans="1:22" s="20" customFormat="1" ht="11.25" hidden="1" customHeight="1">
      <c r="A264" s="60" t="s">
        <v>288</v>
      </c>
      <c r="B264" s="22" t="s">
        <v>274</v>
      </c>
      <c r="C264" s="71">
        <v>0</v>
      </c>
      <c r="D264" s="170" t="s">
        <v>40</v>
      </c>
      <c r="E264" s="97"/>
      <c r="F264" s="97"/>
      <c r="G264" s="286">
        <v>25.866</v>
      </c>
      <c r="H264" s="287">
        <v>0.20799999999999999</v>
      </c>
      <c r="I264" s="288">
        <f t="shared" si="36"/>
        <v>0</v>
      </c>
      <c r="J264" s="288">
        <f t="shared" si="37"/>
        <v>0</v>
      </c>
      <c r="K264" s="288">
        <f t="shared" si="38"/>
        <v>0</v>
      </c>
      <c r="L264" s="285"/>
      <c r="M264" s="285"/>
      <c r="N264" s="285"/>
      <c r="O264" s="285"/>
      <c r="P264" s="285"/>
      <c r="Q264" s="285"/>
      <c r="R264" s="285"/>
      <c r="S264" s="285"/>
      <c r="T264" s="285"/>
      <c r="U264" s="285"/>
      <c r="V264" s="285"/>
    </row>
    <row r="265" spans="1:22" s="20" customFormat="1" ht="11.25" hidden="1" customHeight="1">
      <c r="A265" s="60" t="s">
        <v>289</v>
      </c>
      <c r="B265" s="22" t="s">
        <v>274</v>
      </c>
      <c r="C265" s="71">
        <v>1</v>
      </c>
      <c r="D265" s="170" t="s">
        <v>40</v>
      </c>
      <c r="E265" s="97"/>
      <c r="F265" s="97"/>
      <c r="G265" s="286">
        <v>25.866</v>
      </c>
      <c r="H265" s="287">
        <v>0.20799999999999999</v>
      </c>
      <c r="I265" s="288">
        <f t="shared" si="36"/>
        <v>0</v>
      </c>
      <c r="J265" s="288">
        <f t="shared" si="37"/>
        <v>0</v>
      </c>
      <c r="K265" s="288">
        <f t="shared" si="38"/>
        <v>0</v>
      </c>
      <c r="L265" s="285"/>
      <c r="M265" s="285"/>
      <c r="N265" s="285"/>
      <c r="O265" s="285"/>
      <c r="P265" s="285"/>
      <c r="Q265" s="285"/>
      <c r="R265" s="285"/>
      <c r="S265" s="285"/>
      <c r="T265" s="285"/>
      <c r="U265" s="285"/>
      <c r="V265" s="285"/>
    </row>
    <row r="266" spans="1:22" s="20" customFormat="1" ht="11.25" hidden="1" customHeight="1">
      <c r="A266" s="60" t="s">
        <v>290</v>
      </c>
      <c r="B266" s="22" t="s">
        <v>274</v>
      </c>
      <c r="C266" s="71">
        <v>1</v>
      </c>
      <c r="D266" s="170" t="s">
        <v>40</v>
      </c>
      <c r="E266" s="97"/>
      <c r="F266" s="97"/>
      <c r="G266" s="286">
        <v>25.866</v>
      </c>
      <c r="H266" s="287">
        <v>0.20799999999999999</v>
      </c>
      <c r="I266" s="288">
        <f t="shared" si="36"/>
        <v>0</v>
      </c>
      <c r="J266" s="288">
        <f t="shared" si="37"/>
        <v>0</v>
      </c>
      <c r="K266" s="288">
        <f t="shared" si="38"/>
        <v>0</v>
      </c>
      <c r="L266" s="285"/>
      <c r="M266" s="285"/>
      <c r="N266" s="285"/>
      <c r="O266" s="285"/>
      <c r="P266" s="285"/>
      <c r="Q266" s="285"/>
      <c r="R266" s="285"/>
      <c r="S266" s="285"/>
      <c r="T266" s="285"/>
      <c r="U266" s="285"/>
      <c r="V266" s="285"/>
    </row>
    <row r="267" spans="1:22" s="20" customFormat="1" ht="11.25" hidden="1" customHeight="1">
      <c r="A267" s="60" t="s">
        <v>291</v>
      </c>
      <c r="B267" s="22" t="s">
        <v>274</v>
      </c>
      <c r="C267" s="71">
        <v>0</v>
      </c>
      <c r="D267" s="170" t="s">
        <v>40</v>
      </c>
      <c r="E267" s="97"/>
      <c r="F267" s="97"/>
      <c r="G267" s="286">
        <v>25.866</v>
      </c>
      <c r="H267" s="287">
        <v>0.20799999999999999</v>
      </c>
      <c r="I267" s="288">
        <f t="shared" si="36"/>
        <v>0</v>
      </c>
      <c r="J267" s="288">
        <f t="shared" si="37"/>
        <v>0</v>
      </c>
      <c r="K267" s="288">
        <f t="shared" si="38"/>
        <v>0</v>
      </c>
      <c r="L267" s="285"/>
      <c r="M267" s="285"/>
      <c r="N267" s="285"/>
      <c r="O267" s="285"/>
      <c r="P267" s="285"/>
      <c r="Q267" s="285"/>
      <c r="R267" s="285"/>
      <c r="S267" s="285"/>
      <c r="T267" s="285"/>
      <c r="U267" s="285"/>
      <c r="V267" s="285"/>
    </row>
    <row r="268" spans="1:22" s="20" customFormat="1" ht="11.25" hidden="1" customHeight="1">
      <c r="A268" s="60" t="s">
        <v>292</v>
      </c>
      <c r="B268" s="22" t="s">
        <v>274</v>
      </c>
      <c r="C268" s="71">
        <v>1</v>
      </c>
      <c r="D268" s="170" t="s">
        <v>40</v>
      </c>
      <c r="E268" s="97"/>
      <c r="F268" s="97"/>
      <c r="G268" s="286">
        <v>25.866</v>
      </c>
      <c r="H268" s="287">
        <v>0.20799999999999999</v>
      </c>
      <c r="I268" s="288">
        <f t="shared" si="36"/>
        <v>0</v>
      </c>
      <c r="J268" s="288">
        <f t="shared" si="37"/>
        <v>0</v>
      </c>
      <c r="K268" s="288">
        <f t="shared" si="38"/>
        <v>0</v>
      </c>
      <c r="L268" s="285"/>
      <c r="M268" s="285"/>
      <c r="N268" s="285"/>
      <c r="O268" s="285"/>
      <c r="P268" s="285"/>
      <c r="Q268" s="285"/>
      <c r="R268" s="285"/>
      <c r="S268" s="285"/>
      <c r="T268" s="285"/>
      <c r="U268" s="285"/>
      <c r="V268" s="285"/>
    </row>
    <row r="269" spans="1:22" s="20" customFormat="1" ht="11.25" hidden="1" customHeight="1">
      <c r="A269" s="60" t="s">
        <v>293</v>
      </c>
      <c r="B269" s="22" t="s">
        <v>274</v>
      </c>
      <c r="C269" s="71">
        <v>0</v>
      </c>
      <c r="D269" s="170" t="s">
        <v>40</v>
      </c>
      <c r="E269" s="97"/>
      <c r="F269" s="97"/>
      <c r="G269" s="286">
        <v>25.866</v>
      </c>
      <c r="H269" s="287">
        <v>0.20799999999999999</v>
      </c>
      <c r="I269" s="288">
        <f t="shared" si="36"/>
        <v>0</v>
      </c>
      <c r="J269" s="288">
        <f t="shared" si="37"/>
        <v>0</v>
      </c>
      <c r="K269" s="288">
        <f t="shared" si="38"/>
        <v>0</v>
      </c>
      <c r="L269" s="285"/>
      <c r="M269" s="285"/>
      <c r="N269" s="285"/>
      <c r="O269" s="285"/>
      <c r="P269" s="285"/>
      <c r="Q269" s="285"/>
      <c r="R269" s="285"/>
      <c r="S269" s="285"/>
      <c r="T269" s="285"/>
      <c r="U269" s="285"/>
      <c r="V269" s="285"/>
    </row>
    <row r="270" spans="1:22" s="20" customFormat="1" ht="11.25" hidden="1" customHeight="1">
      <c r="A270" s="60" t="s">
        <v>294</v>
      </c>
      <c r="B270" s="22" t="s">
        <v>274</v>
      </c>
      <c r="C270" s="71">
        <v>0</v>
      </c>
      <c r="D270" s="170" t="s">
        <v>40</v>
      </c>
      <c r="E270" s="97"/>
      <c r="F270" s="97"/>
      <c r="G270" s="286">
        <v>25.866</v>
      </c>
      <c r="H270" s="287">
        <v>0.20799999999999999</v>
      </c>
      <c r="I270" s="288">
        <f t="shared" si="36"/>
        <v>0</v>
      </c>
      <c r="J270" s="288">
        <f t="shared" si="37"/>
        <v>0</v>
      </c>
      <c r="K270" s="288">
        <f t="shared" si="38"/>
        <v>0</v>
      </c>
      <c r="L270" s="285"/>
      <c r="M270" s="285"/>
      <c r="N270" s="285"/>
      <c r="O270" s="285"/>
      <c r="P270" s="285"/>
      <c r="Q270" s="285"/>
      <c r="R270" s="285"/>
      <c r="S270" s="285"/>
      <c r="T270" s="285"/>
      <c r="U270" s="285"/>
      <c r="V270" s="285"/>
    </row>
    <row r="271" spans="1:22" s="20" customFormat="1" ht="11.25" hidden="1" customHeight="1">
      <c r="A271" s="60" t="s">
        <v>295</v>
      </c>
      <c r="B271" s="22" t="s">
        <v>274</v>
      </c>
      <c r="C271" s="71">
        <v>0</v>
      </c>
      <c r="D271" s="170" t="s">
        <v>40</v>
      </c>
      <c r="E271" s="97"/>
      <c r="F271" s="97"/>
      <c r="G271" s="286">
        <v>25.866</v>
      </c>
      <c r="H271" s="287">
        <v>0.20799999999999999</v>
      </c>
      <c r="I271" s="288">
        <f t="shared" si="36"/>
        <v>0</v>
      </c>
      <c r="J271" s="288">
        <f t="shared" si="37"/>
        <v>0</v>
      </c>
      <c r="K271" s="288">
        <f t="shared" si="38"/>
        <v>0</v>
      </c>
      <c r="L271" s="285"/>
      <c r="M271" s="285"/>
      <c r="N271" s="285"/>
      <c r="O271" s="285"/>
      <c r="P271" s="285"/>
      <c r="Q271" s="285"/>
      <c r="R271" s="285"/>
      <c r="S271" s="285"/>
      <c r="T271" s="285"/>
      <c r="U271" s="285"/>
      <c r="V271" s="285"/>
    </row>
    <row r="272" spans="1:22" s="20" customFormat="1" ht="11.25" hidden="1" customHeight="1">
      <c r="A272" s="60" t="s">
        <v>296</v>
      </c>
      <c r="B272" s="22" t="s">
        <v>274</v>
      </c>
      <c r="C272" s="71">
        <v>0</v>
      </c>
      <c r="D272" s="170" t="s">
        <v>40</v>
      </c>
      <c r="E272" s="253"/>
      <c r="F272" s="291"/>
      <c r="G272" s="286">
        <v>25.866</v>
      </c>
      <c r="H272" s="287">
        <v>0.20799999999999999</v>
      </c>
      <c r="I272" s="288">
        <f t="shared" si="36"/>
        <v>0</v>
      </c>
      <c r="J272" s="288">
        <f t="shared" si="37"/>
        <v>0</v>
      </c>
      <c r="K272" s="288">
        <f t="shared" si="38"/>
        <v>0</v>
      </c>
      <c r="L272" s="285"/>
      <c r="M272" s="285"/>
      <c r="N272" s="285"/>
      <c r="O272" s="285"/>
      <c r="P272" s="285"/>
      <c r="Q272" s="285"/>
      <c r="R272" s="285"/>
      <c r="S272" s="285"/>
      <c r="T272" s="285"/>
      <c r="U272" s="285"/>
      <c r="V272" s="285"/>
    </row>
    <row r="273" spans="1:22" s="20" customFormat="1" ht="11.25" hidden="1" customHeight="1">
      <c r="A273" s="60" t="s">
        <v>297</v>
      </c>
      <c r="B273" s="22" t="s">
        <v>274</v>
      </c>
      <c r="C273" s="71">
        <v>0</v>
      </c>
      <c r="D273" s="170" t="s">
        <v>40</v>
      </c>
      <c r="E273" s="253"/>
      <c r="F273" s="253"/>
      <c r="G273" s="286">
        <v>25.866</v>
      </c>
      <c r="H273" s="287">
        <v>0.20799999999999999</v>
      </c>
      <c r="I273" s="288">
        <f t="shared" si="36"/>
        <v>0</v>
      </c>
      <c r="J273" s="288">
        <f t="shared" si="37"/>
        <v>0</v>
      </c>
      <c r="K273" s="288">
        <f t="shared" si="38"/>
        <v>0</v>
      </c>
      <c r="L273" s="285"/>
      <c r="M273" s="285"/>
      <c r="N273" s="285"/>
      <c r="O273" s="285"/>
      <c r="P273" s="285"/>
      <c r="Q273" s="285"/>
      <c r="R273" s="285"/>
      <c r="S273" s="285"/>
      <c r="T273" s="285"/>
      <c r="U273" s="285"/>
      <c r="V273" s="285"/>
    </row>
    <row r="274" spans="1:22" s="20" customFormat="1" ht="11.25" hidden="1" customHeight="1">
      <c r="A274" s="60" t="s">
        <v>298</v>
      </c>
      <c r="B274" s="22" t="s">
        <v>274</v>
      </c>
      <c r="C274" s="71">
        <v>0</v>
      </c>
      <c r="D274" s="170" t="s">
        <v>40</v>
      </c>
      <c r="E274" s="253"/>
      <c r="F274" s="253"/>
      <c r="G274" s="286">
        <v>25.866</v>
      </c>
      <c r="H274" s="287">
        <v>0.20799999999999999</v>
      </c>
      <c r="I274" s="288">
        <f t="shared" si="36"/>
        <v>0</v>
      </c>
      <c r="J274" s="288">
        <f t="shared" si="37"/>
        <v>0</v>
      </c>
      <c r="K274" s="288">
        <f t="shared" si="38"/>
        <v>0</v>
      </c>
      <c r="L274" s="285"/>
      <c r="M274" s="285"/>
      <c r="N274" s="285"/>
      <c r="O274" s="285"/>
      <c r="P274" s="285"/>
      <c r="Q274" s="285"/>
      <c r="R274" s="285"/>
      <c r="S274" s="285"/>
      <c r="T274" s="285"/>
      <c r="U274" s="285"/>
      <c r="V274" s="285"/>
    </row>
    <row r="275" spans="1:22" s="20" customFormat="1" ht="11.25" hidden="1" customHeight="1">
      <c r="A275" s="60" t="s">
        <v>299</v>
      </c>
      <c r="B275" s="22" t="s">
        <v>274</v>
      </c>
      <c r="C275" s="71">
        <v>0</v>
      </c>
      <c r="D275" s="170" t="s">
        <v>40</v>
      </c>
      <c r="E275" s="253"/>
      <c r="F275" s="253"/>
      <c r="G275" s="286">
        <v>25.866</v>
      </c>
      <c r="H275" s="287">
        <v>0.20799999999999999</v>
      </c>
      <c r="I275" s="288">
        <f t="shared" si="36"/>
        <v>0</v>
      </c>
      <c r="J275" s="288">
        <f t="shared" si="37"/>
        <v>0</v>
      </c>
      <c r="K275" s="288">
        <f t="shared" si="38"/>
        <v>0</v>
      </c>
      <c r="L275" s="285"/>
      <c r="M275" s="285"/>
      <c r="N275" s="285"/>
      <c r="O275" s="285"/>
      <c r="P275" s="285"/>
      <c r="Q275" s="285"/>
      <c r="R275" s="285"/>
      <c r="S275" s="285"/>
      <c r="T275" s="285"/>
      <c r="U275" s="285"/>
      <c r="V275" s="285"/>
    </row>
    <row r="276" spans="1:22" s="20" customFormat="1" ht="11.25" hidden="1" customHeight="1">
      <c r="A276" s="60" t="s">
        <v>300</v>
      </c>
      <c r="B276" s="22" t="s">
        <v>274</v>
      </c>
      <c r="C276" s="71">
        <v>0</v>
      </c>
      <c r="D276" s="170" t="s">
        <v>40</v>
      </c>
      <c r="E276" s="253"/>
      <c r="F276" s="253"/>
      <c r="G276" s="286">
        <v>25.866</v>
      </c>
      <c r="H276" s="287">
        <v>0.20799999999999999</v>
      </c>
      <c r="I276" s="288">
        <f t="shared" si="36"/>
        <v>0</v>
      </c>
      <c r="J276" s="288">
        <f t="shared" si="37"/>
        <v>0</v>
      </c>
      <c r="K276" s="288">
        <f t="shared" si="38"/>
        <v>0</v>
      </c>
      <c r="L276" s="285"/>
      <c r="M276" s="285"/>
      <c r="N276" s="285"/>
      <c r="O276" s="285"/>
      <c r="P276" s="285"/>
      <c r="Q276" s="285"/>
      <c r="R276" s="285"/>
      <c r="S276" s="285"/>
      <c r="T276" s="285"/>
      <c r="U276" s="285"/>
      <c r="V276" s="285"/>
    </row>
    <row r="277" spans="1:22" s="20" customFormat="1" ht="11.25" hidden="1" customHeight="1">
      <c r="A277" s="60" t="s">
        <v>301</v>
      </c>
      <c r="B277" s="22" t="s">
        <v>274</v>
      </c>
      <c r="C277" s="71">
        <v>0</v>
      </c>
      <c r="D277" s="170" t="s">
        <v>40</v>
      </c>
      <c r="E277" s="253"/>
      <c r="F277" s="253"/>
      <c r="G277" s="286">
        <v>25.866</v>
      </c>
      <c r="H277" s="287">
        <v>0.20799999999999999</v>
      </c>
      <c r="I277" s="288">
        <f t="shared" si="36"/>
        <v>0</v>
      </c>
      <c r="J277" s="288">
        <f t="shared" si="37"/>
        <v>0</v>
      </c>
      <c r="K277" s="288">
        <f t="shared" si="38"/>
        <v>0</v>
      </c>
      <c r="L277" s="285"/>
      <c r="M277" s="285"/>
      <c r="N277" s="285"/>
      <c r="O277" s="285"/>
      <c r="P277" s="285"/>
      <c r="Q277" s="285"/>
      <c r="R277" s="285"/>
      <c r="S277" s="285"/>
      <c r="T277" s="285"/>
      <c r="U277" s="285"/>
      <c r="V277" s="285"/>
    </row>
    <row r="278" spans="1:22" s="20" customFormat="1" ht="11.25" hidden="1" customHeight="1">
      <c r="A278" s="60" t="s">
        <v>302</v>
      </c>
      <c r="B278" s="22" t="s">
        <v>274</v>
      </c>
      <c r="C278" s="71">
        <v>0</v>
      </c>
      <c r="D278" s="170" t="s">
        <v>40</v>
      </c>
      <c r="E278" s="253"/>
      <c r="F278" s="253"/>
      <c r="G278" s="286">
        <v>25.866</v>
      </c>
      <c r="H278" s="287">
        <v>0.20799999999999999</v>
      </c>
      <c r="I278" s="288">
        <f t="shared" si="36"/>
        <v>0</v>
      </c>
      <c r="J278" s="288">
        <f t="shared" si="37"/>
        <v>0</v>
      </c>
      <c r="K278" s="288">
        <f t="shared" si="38"/>
        <v>0</v>
      </c>
      <c r="L278" s="285"/>
      <c r="M278" s="285"/>
      <c r="N278" s="285"/>
      <c r="O278" s="285"/>
      <c r="P278" s="285"/>
      <c r="Q278" s="285"/>
      <c r="R278" s="285"/>
      <c r="S278" s="285"/>
      <c r="T278" s="285"/>
      <c r="U278" s="285"/>
      <c r="V278" s="285"/>
    </row>
    <row r="279" spans="1:22" s="20" customFormat="1" ht="11.25" hidden="1" customHeight="1">
      <c r="A279" s="60" t="s">
        <v>303</v>
      </c>
      <c r="B279" s="22" t="s">
        <v>274</v>
      </c>
      <c r="C279" s="71">
        <v>0</v>
      </c>
      <c r="D279" s="170" t="s">
        <v>40</v>
      </c>
      <c r="E279" s="253"/>
      <c r="F279" s="253"/>
      <c r="G279" s="286">
        <v>25.866</v>
      </c>
      <c r="H279" s="287">
        <v>0.20799999999999999</v>
      </c>
      <c r="I279" s="288">
        <f t="shared" si="36"/>
        <v>0</v>
      </c>
      <c r="J279" s="288">
        <f t="shared" si="37"/>
        <v>0</v>
      </c>
      <c r="K279" s="288">
        <f t="shared" si="38"/>
        <v>0</v>
      </c>
      <c r="L279" s="285"/>
      <c r="M279" s="285"/>
      <c r="N279" s="285"/>
      <c r="O279" s="285"/>
      <c r="P279" s="285"/>
      <c r="Q279" s="285"/>
      <c r="R279" s="285"/>
      <c r="S279" s="285"/>
      <c r="T279" s="285"/>
      <c r="U279" s="285"/>
      <c r="V279" s="285"/>
    </row>
    <row r="280" spans="1:22" s="20" customFormat="1" ht="11.25" hidden="1" customHeight="1">
      <c r="A280" s="60" t="s">
        <v>304</v>
      </c>
      <c r="B280" s="22" t="s">
        <v>274</v>
      </c>
      <c r="C280" s="71">
        <v>0</v>
      </c>
      <c r="D280" s="170" t="s">
        <v>40</v>
      </c>
      <c r="E280" s="253"/>
      <c r="F280" s="253"/>
      <c r="G280" s="286">
        <v>25.866</v>
      </c>
      <c r="H280" s="287">
        <v>0.20799999999999999</v>
      </c>
      <c r="I280" s="288">
        <f t="shared" si="36"/>
        <v>0</v>
      </c>
      <c r="J280" s="288">
        <f t="shared" si="37"/>
        <v>0</v>
      </c>
      <c r="K280" s="288">
        <f t="shared" si="38"/>
        <v>0</v>
      </c>
      <c r="L280" s="285"/>
      <c r="M280" s="285"/>
      <c r="N280" s="285"/>
      <c r="O280" s="285"/>
      <c r="P280" s="285"/>
      <c r="Q280" s="285"/>
      <c r="R280" s="285"/>
      <c r="S280" s="285"/>
      <c r="T280" s="285"/>
      <c r="U280" s="285"/>
      <c r="V280" s="285"/>
    </row>
    <row r="281" spans="1:22" s="20" customFormat="1" ht="11.25" customHeight="1">
      <c r="A281" s="98" t="s">
        <v>58</v>
      </c>
      <c r="B281" s="36" t="str">
        <f>A250</f>
        <v>Краснозерский район</v>
      </c>
      <c r="C281" s="179">
        <f>SUM(C251:C280)</f>
        <v>13</v>
      </c>
      <c r="D281" s="179"/>
      <c r="E281" s="179">
        <f>SUM(E251:E280)</f>
        <v>0</v>
      </c>
      <c r="F281" s="179">
        <f>SUM(F251:F280)</f>
        <v>0</v>
      </c>
      <c r="G281" s="266"/>
      <c r="H281" s="266"/>
      <c r="I281" s="294">
        <f>SUM(I251:I280)</f>
        <v>0</v>
      </c>
      <c r="J281" s="294">
        <f>SUM(J251:J280)</f>
        <v>0</v>
      </c>
      <c r="K281" s="294">
        <f>SUM(K251:K280)</f>
        <v>0</v>
      </c>
      <c r="L281" s="40"/>
      <c r="M281" s="40"/>
      <c r="N281" s="40"/>
      <c r="O281" s="40"/>
      <c r="P281" s="40"/>
      <c r="Q281" s="40"/>
      <c r="R281" s="285"/>
      <c r="S281" s="285"/>
      <c r="T281" s="285"/>
      <c r="U281" s="285"/>
      <c r="V281" s="285"/>
    </row>
    <row r="282" spans="1:22" s="20" customFormat="1" ht="11.25" hidden="1" customHeight="1">
      <c r="A282" s="14" t="str">
        <f>'Таб. 1._Общ_гр_ '!A282</f>
        <v>Куйбышевский район</v>
      </c>
      <c r="B282" s="290"/>
      <c r="C282" s="290"/>
      <c r="D282" s="290"/>
      <c r="E282" s="290"/>
      <c r="F282" s="290"/>
      <c r="G282" s="285"/>
      <c r="H282" s="285"/>
      <c r="I282" s="285"/>
      <c r="J282" s="285"/>
      <c r="K282" s="285"/>
      <c r="L282" s="285"/>
      <c r="M282" s="285"/>
      <c r="N282" s="285"/>
      <c r="O282" s="285"/>
      <c r="P282" s="285"/>
      <c r="Q282" s="285"/>
      <c r="R282" s="285"/>
      <c r="S282" s="285"/>
      <c r="T282" s="285"/>
      <c r="U282" s="285"/>
      <c r="V282" s="285"/>
    </row>
    <row r="283" spans="1:22" s="20" customFormat="1" ht="11.25" hidden="1" customHeight="1">
      <c r="A283" s="60" t="s">
        <v>306</v>
      </c>
      <c r="B283" s="22" t="s">
        <v>305</v>
      </c>
      <c r="C283" s="71">
        <v>1</v>
      </c>
      <c r="D283" s="170" t="s">
        <v>61</v>
      </c>
      <c r="E283" s="253"/>
      <c r="F283" s="253"/>
      <c r="G283" s="286">
        <v>20.686</v>
      </c>
      <c r="H283" s="287">
        <v>0.20799999999999999</v>
      </c>
      <c r="I283" s="288">
        <f t="shared" ref="I283:I307" si="39">ROUND(E283*G283,1)</f>
        <v>0</v>
      </c>
      <c r="J283" s="288">
        <f t="shared" ref="J283:J307" si="40">ROUND(E283*H283,1)</f>
        <v>0</v>
      </c>
      <c r="K283" s="288">
        <f t="shared" ref="K283:K307" si="41">I283+J283</f>
        <v>0</v>
      </c>
      <c r="L283" s="285"/>
      <c r="M283" s="285"/>
      <c r="N283" s="285"/>
      <c r="O283" s="285"/>
      <c r="P283" s="285"/>
      <c r="Q283" s="285"/>
      <c r="R283" s="285"/>
      <c r="S283" s="285"/>
      <c r="T283" s="285"/>
      <c r="U283" s="285"/>
      <c r="V283" s="285"/>
    </row>
    <row r="284" spans="1:22" s="20" customFormat="1" ht="11.25" hidden="1" customHeight="1">
      <c r="A284" s="60" t="s">
        <v>307</v>
      </c>
      <c r="B284" s="22" t="s">
        <v>305</v>
      </c>
      <c r="C284" s="71">
        <v>1</v>
      </c>
      <c r="D284" s="170" t="s">
        <v>61</v>
      </c>
      <c r="E284" s="253"/>
      <c r="F284" s="253"/>
      <c r="G284" s="286">
        <v>20.686</v>
      </c>
      <c r="H284" s="287">
        <v>0.20799999999999999</v>
      </c>
      <c r="I284" s="288">
        <f t="shared" si="39"/>
        <v>0</v>
      </c>
      <c r="J284" s="288">
        <f t="shared" si="40"/>
        <v>0</v>
      </c>
      <c r="K284" s="288">
        <f t="shared" si="41"/>
        <v>0</v>
      </c>
      <c r="L284" s="285"/>
      <c r="M284" s="285"/>
      <c r="N284" s="285"/>
      <c r="O284" s="285"/>
      <c r="P284" s="285"/>
      <c r="Q284" s="285"/>
      <c r="R284" s="285"/>
      <c r="S284" s="285"/>
      <c r="T284" s="285"/>
      <c r="U284" s="285"/>
      <c r="V284" s="285"/>
    </row>
    <row r="285" spans="1:22" s="20" customFormat="1" ht="11.25" hidden="1" customHeight="1">
      <c r="A285" s="60" t="s">
        <v>308</v>
      </c>
      <c r="B285" s="22" t="s">
        <v>305</v>
      </c>
      <c r="C285" s="71">
        <v>1</v>
      </c>
      <c r="D285" s="170" t="s">
        <v>61</v>
      </c>
      <c r="E285" s="253"/>
      <c r="F285" s="253"/>
      <c r="G285" s="286">
        <v>20.686</v>
      </c>
      <c r="H285" s="287">
        <v>0.20799999999999999</v>
      </c>
      <c r="I285" s="288">
        <f t="shared" si="39"/>
        <v>0</v>
      </c>
      <c r="J285" s="288">
        <f t="shared" si="40"/>
        <v>0</v>
      </c>
      <c r="K285" s="288">
        <f t="shared" si="41"/>
        <v>0</v>
      </c>
      <c r="L285" s="285"/>
      <c r="M285" s="285"/>
      <c r="N285" s="285"/>
      <c r="O285" s="285"/>
      <c r="P285" s="285"/>
      <c r="Q285" s="285"/>
      <c r="R285" s="285"/>
      <c r="S285" s="285"/>
      <c r="T285" s="285"/>
      <c r="U285" s="285"/>
      <c r="V285" s="285"/>
    </row>
    <row r="286" spans="1:22" s="20" customFormat="1" ht="11.25" hidden="1" customHeight="1">
      <c r="A286" s="60" t="s">
        <v>309</v>
      </c>
      <c r="B286" s="22" t="s">
        <v>305</v>
      </c>
      <c r="C286" s="71">
        <v>1</v>
      </c>
      <c r="D286" s="170" t="s">
        <v>61</v>
      </c>
      <c r="E286" s="253"/>
      <c r="F286" s="253"/>
      <c r="G286" s="286">
        <v>20.686</v>
      </c>
      <c r="H286" s="287">
        <v>0.20799999999999999</v>
      </c>
      <c r="I286" s="288">
        <f t="shared" si="39"/>
        <v>0</v>
      </c>
      <c r="J286" s="288">
        <f t="shared" si="40"/>
        <v>0</v>
      </c>
      <c r="K286" s="288">
        <f t="shared" si="41"/>
        <v>0</v>
      </c>
      <c r="L286" s="285"/>
      <c r="M286" s="285"/>
      <c r="N286" s="285"/>
      <c r="O286" s="285"/>
      <c r="P286" s="285"/>
      <c r="Q286" s="285"/>
      <c r="R286" s="285"/>
      <c r="S286" s="285"/>
      <c r="T286" s="285"/>
      <c r="U286" s="285"/>
      <c r="V286" s="285"/>
    </row>
    <row r="287" spans="1:22" s="20" customFormat="1" ht="11.25" hidden="1" customHeight="1">
      <c r="A287" s="60" t="s">
        <v>310</v>
      </c>
      <c r="B287" s="22" t="s">
        <v>305</v>
      </c>
      <c r="C287" s="71">
        <v>1</v>
      </c>
      <c r="D287" s="170" t="s">
        <v>61</v>
      </c>
      <c r="E287" s="253"/>
      <c r="F287" s="253"/>
      <c r="G287" s="286">
        <v>20.686</v>
      </c>
      <c r="H287" s="287">
        <v>0.20799999999999999</v>
      </c>
      <c r="I287" s="288">
        <f t="shared" si="39"/>
        <v>0</v>
      </c>
      <c r="J287" s="288">
        <f t="shared" si="40"/>
        <v>0</v>
      </c>
      <c r="K287" s="288">
        <f t="shared" si="41"/>
        <v>0</v>
      </c>
      <c r="L287" s="285"/>
      <c r="M287" s="285"/>
      <c r="N287" s="285"/>
      <c r="O287" s="285"/>
      <c r="P287" s="285"/>
      <c r="Q287" s="285"/>
      <c r="R287" s="285"/>
      <c r="S287" s="285"/>
      <c r="T287" s="285"/>
      <c r="U287" s="285"/>
      <c r="V287" s="285"/>
    </row>
    <row r="288" spans="1:22" s="20" customFormat="1" ht="11.25" hidden="1" customHeight="1">
      <c r="A288" s="60" t="s">
        <v>311</v>
      </c>
      <c r="B288" s="22" t="s">
        <v>305</v>
      </c>
      <c r="C288" s="71">
        <v>1</v>
      </c>
      <c r="D288" s="170" t="s">
        <v>61</v>
      </c>
      <c r="E288" s="253"/>
      <c r="F288" s="253"/>
      <c r="G288" s="286">
        <v>20.686</v>
      </c>
      <c r="H288" s="287">
        <v>0.20799999999999999</v>
      </c>
      <c r="I288" s="288">
        <f t="shared" si="39"/>
        <v>0</v>
      </c>
      <c r="J288" s="288">
        <f t="shared" si="40"/>
        <v>0</v>
      </c>
      <c r="K288" s="288">
        <f t="shared" si="41"/>
        <v>0</v>
      </c>
      <c r="L288" s="285"/>
      <c r="M288" s="285"/>
      <c r="N288" s="285"/>
      <c r="O288" s="285"/>
      <c r="P288" s="285"/>
      <c r="Q288" s="285"/>
      <c r="R288" s="285"/>
      <c r="S288" s="285"/>
      <c r="T288" s="285"/>
      <c r="U288" s="285"/>
      <c r="V288" s="285"/>
    </row>
    <row r="289" spans="1:22" s="20" customFormat="1" ht="11.25" hidden="1" customHeight="1">
      <c r="A289" s="60" t="s">
        <v>312</v>
      </c>
      <c r="B289" s="22" t="s">
        <v>305</v>
      </c>
      <c r="C289" s="71">
        <v>1</v>
      </c>
      <c r="D289" s="170" t="s">
        <v>61</v>
      </c>
      <c r="E289" s="253"/>
      <c r="F289" s="253"/>
      <c r="G289" s="286">
        <v>20.686</v>
      </c>
      <c r="H289" s="287">
        <v>0.20799999999999999</v>
      </c>
      <c r="I289" s="288">
        <f t="shared" si="39"/>
        <v>0</v>
      </c>
      <c r="J289" s="288">
        <f t="shared" si="40"/>
        <v>0</v>
      </c>
      <c r="K289" s="288">
        <f t="shared" si="41"/>
        <v>0</v>
      </c>
      <c r="L289" s="285"/>
      <c r="M289" s="285"/>
      <c r="N289" s="285"/>
      <c r="O289" s="285"/>
      <c r="P289" s="285"/>
      <c r="Q289" s="285"/>
      <c r="R289" s="285"/>
      <c r="S289" s="285"/>
      <c r="T289" s="285"/>
      <c r="U289" s="285"/>
      <c r="V289" s="285"/>
    </row>
    <row r="290" spans="1:22" s="20" customFormat="1" ht="11.25" hidden="1" customHeight="1">
      <c r="A290" s="60" t="s">
        <v>313</v>
      </c>
      <c r="B290" s="22" t="s">
        <v>305</v>
      </c>
      <c r="C290" s="71">
        <v>1</v>
      </c>
      <c r="D290" s="170" t="s">
        <v>61</v>
      </c>
      <c r="E290" s="253"/>
      <c r="F290" s="253"/>
      <c r="G290" s="286">
        <v>20.686</v>
      </c>
      <c r="H290" s="287">
        <v>0.20799999999999999</v>
      </c>
      <c r="I290" s="288">
        <f t="shared" si="39"/>
        <v>0</v>
      </c>
      <c r="J290" s="288">
        <f t="shared" si="40"/>
        <v>0</v>
      </c>
      <c r="K290" s="288">
        <f t="shared" si="41"/>
        <v>0</v>
      </c>
      <c r="L290" s="285"/>
      <c r="M290" s="285"/>
      <c r="N290" s="285"/>
      <c r="O290" s="285"/>
      <c r="P290" s="285"/>
      <c r="Q290" s="285"/>
      <c r="R290" s="285"/>
      <c r="S290" s="285"/>
      <c r="T290" s="285"/>
      <c r="U290" s="285"/>
      <c r="V290" s="285"/>
    </row>
    <row r="291" spans="1:22" s="20" customFormat="1" ht="11.25" hidden="1" customHeight="1">
      <c r="A291" s="60" t="s">
        <v>314</v>
      </c>
      <c r="B291" s="22" t="s">
        <v>305</v>
      </c>
      <c r="C291" s="71">
        <v>1</v>
      </c>
      <c r="D291" s="170" t="s">
        <v>61</v>
      </c>
      <c r="E291" s="253"/>
      <c r="F291" s="253"/>
      <c r="G291" s="286">
        <v>20.686</v>
      </c>
      <c r="H291" s="287">
        <v>0.20799999999999999</v>
      </c>
      <c r="I291" s="288">
        <f t="shared" si="39"/>
        <v>0</v>
      </c>
      <c r="J291" s="288">
        <f t="shared" si="40"/>
        <v>0</v>
      </c>
      <c r="K291" s="288">
        <f t="shared" si="41"/>
        <v>0</v>
      </c>
      <c r="L291" s="285"/>
      <c r="M291" s="285"/>
      <c r="N291" s="285"/>
      <c r="O291" s="285"/>
      <c r="P291" s="285"/>
      <c r="Q291" s="285"/>
      <c r="R291" s="285"/>
      <c r="S291" s="285"/>
      <c r="T291" s="285"/>
      <c r="U291" s="285"/>
      <c r="V291" s="285"/>
    </row>
    <row r="292" spans="1:22" s="20" customFormat="1" ht="11.25" hidden="1" customHeight="1">
      <c r="A292" s="60" t="s">
        <v>315</v>
      </c>
      <c r="B292" s="22" t="s">
        <v>305</v>
      </c>
      <c r="C292" s="71">
        <v>1</v>
      </c>
      <c r="D292" s="170" t="s">
        <v>61</v>
      </c>
      <c r="E292" s="253"/>
      <c r="F292" s="253"/>
      <c r="G292" s="286">
        <v>20.686</v>
      </c>
      <c r="H292" s="287">
        <v>0.20799999999999999</v>
      </c>
      <c r="I292" s="288">
        <f t="shared" si="39"/>
        <v>0</v>
      </c>
      <c r="J292" s="288">
        <f t="shared" si="40"/>
        <v>0</v>
      </c>
      <c r="K292" s="288">
        <f t="shared" si="41"/>
        <v>0</v>
      </c>
      <c r="L292" s="285"/>
      <c r="M292" s="285"/>
      <c r="N292" s="285"/>
      <c r="O292" s="285"/>
      <c r="P292" s="285"/>
      <c r="Q292" s="285"/>
      <c r="R292" s="285"/>
      <c r="S292" s="285"/>
      <c r="T292" s="285"/>
      <c r="U292" s="285"/>
      <c r="V292" s="285"/>
    </row>
    <row r="293" spans="1:22" s="20" customFormat="1" ht="11.25" hidden="1" customHeight="1">
      <c r="A293" s="60" t="s">
        <v>316</v>
      </c>
      <c r="B293" s="22" t="s">
        <v>305</v>
      </c>
      <c r="C293" s="71">
        <v>1</v>
      </c>
      <c r="D293" s="170" t="s">
        <v>40</v>
      </c>
      <c r="E293" s="253"/>
      <c r="F293" s="253"/>
      <c r="G293" s="286">
        <v>20.686</v>
      </c>
      <c r="H293" s="287">
        <v>0.20799999999999999</v>
      </c>
      <c r="I293" s="288">
        <f t="shared" si="39"/>
        <v>0</v>
      </c>
      <c r="J293" s="288">
        <f t="shared" si="40"/>
        <v>0</v>
      </c>
      <c r="K293" s="288">
        <f t="shared" si="41"/>
        <v>0</v>
      </c>
      <c r="L293" s="285"/>
      <c r="M293" s="285"/>
      <c r="N293" s="285"/>
      <c r="O293" s="285"/>
      <c r="P293" s="285"/>
      <c r="Q293" s="285"/>
      <c r="R293" s="285"/>
      <c r="S293" s="285"/>
      <c r="T293" s="285"/>
      <c r="U293" s="285"/>
      <c r="V293" s="285"/>
    </row>
    <row r="294" spans="1:22" s="20" customFormat="1" ht="11.25" hidden="1" customHeight="1">
      <c r="A294" s="60" t="s">
        <v>317</v>
      </c>
      <c r="B294" s="22" t="s">
        <v>305</v>
      </c>
      <c r="C294" s="71">
        <v>0</v>
      </c>
      <c r="D294" s="170" t="s">
        <v>40</v>
      </c>
      <c r="E294" s="253"/>
      <c r="F294" s="253"/>
      <c r="G294" s="286">
        <v>20.686</v>
      </c>
      <c r="H294" s="287">
        <v>0.20799999999999999</v>
      </c>
      <c r="I294" s="288">
        <f t="shared" si="39"/>
        <v>0</v>
      </c>
      <c r="J294" s="288">
        <f t="shared" si="40"/>
        <v>0</v>
      </c>
      <c r="K294" s="288">
        <f t="shared" si="41"/>
        <v>0</v>
      </c>
      <c r="L294" s="285"/>
      <c r="M294" s="285"/>
      <c r="N294" s="285"/>
      <c r="O294" s="285"/>
      <c r="P294" s="285"/>
      <c r="Q294" s="285"/>
      <c r="R294" s="285"/>
      <c r="S294" s="285"/>
      <c r="T294" s="285"/>
      <c r="U294" s="285"/>
      <c r="V294" s="285"/>
    </row>
    <row r="295" spans="1:22" s="20" customFormat="1" ht="11.25" hidden="1" customHeight="1">
      <c r="A295" s="60" t="s">
        <v>318</v>
      </c>
      <c r="B295" s="22" t="s">
        <v>305</v>
      </c>
      <c r="C295" s="71">
        <v>0</v>
      </c>
      <c r="D295" s="170" t="s">
        <v>40</v>
      </c>
      <c r="E295" s="253"/>
      <c r="F295" s="253"/>
      <c r="G295" s="286">
        <v>25.866</v>
      </c>
      <c r="H295" s="287">
        <v>0.20799999999999999</v>
      </c>
      <c r="I295" s="288">
        <f t="shared" si="39"/>
        <v>0</v>
      </c>
      <c r="J295" s="288">
        <f t="shared" si="40"/>
        <v>0</v>
      </c>
      <c r="K295" s="288">
        <f t="shared" si="41"/>
        <v>0</v>
      </c>
      <c r="L295" s="285"/>
      <c r="M295" s="285"/>
      <c r="N295" s="285"/>
      <c r="O295" s="285"/>
      <c r="P295" s="285"/>
      <c r="Q295" s="285"/>
      <c r="R295" s="285"/>
      <c r="S295" s="285"/>
      <c r="T295" s="285"/>
      <c r="U295" s="285"/>
      <c r="V295" s="285"/>
    </row>
    <row r="296" spans="1:22" s="20" customFormat="1" ht="11.25" hidden="1" customHeight="1">
      <c r="A296" s="60" t="s">
        <v>319</v>
      </c>
      <c r="B296" s="22" t="s">
        <v>305</v>
      </c>
      <c r="C296" s="71">
        <v>0</v>
      </c>
      <c r="D296" s="170" t="s">
        <v>40</v>
      </c>
      <c r="E296" s="253"/>
      <c r="F296" s="253"/>
      <c r="G296" s="286">
        <v>25.866</v>
      </c>
      <c r="H296" s="287">
        <v>0.20799999999999999</v>
      </c>
      <c r="I296" s="288">
        <f t="shared" si="39"/>
        <v>0</v>
      </c>
      <c r="J296" s="288">
        <f t="shared" si="40"/>
        <v>0</v>
      </c>
      <c r="K296" s="288">
        <f t="shared" si="41"/>
        <v>0</v>
      </c>
      <c r="L296" s="285"/>
      <c r="M296" s="285"/>
      <c r="N296" s="285"/>
      <c r="O296" s="285"/>
      <c r="P296" s="285"/>
      <c r="Q296" s="285"/>
      <c r="R296" s="285"/>
      <c r="S296" s="285"/>
      <c r="T296" s="285"/>
      <c r="U296" s="285"/>
      <c r="V296" s="285"/>
    </row>
    <row r="297" spans="1:22" s="20" customFormat="1" ht="11.25" hidden="1" customHeight="1">
      <c r="A297" s="60" t="s">
        <v>320</v>
      </c>
      <c r="B297" s="22" t="s">
        <v>305</v>
      </c>
      <c r="C297" s="71">
        <v>0</v>
      </c>
      <c r="D297" s="170" t="s">
        <v>40</v>
      </c>
      <c r="E297" s="253"/>
      <c r="F297" s="253"/>
      <c r="G297" s="286">
        <v>25.866</v>
      </c>
      <c r="H297" s="287">
        <v>0.20799999999999999</v>
      </c>
      <c r="I297" s="288">
        <f t="shared" si="39"/>
        <v>0</v>
      </c>
      <c r="J297" s="288">
        <f t="shared" si="40"/>
        <v>0</v>
      </c>
      <c r="K297" s="288">
        <f t="shared" si="41"/>
        <v>0</v>
      </c>
      <c r="L297" s="285"/>
      <c r="M297" s="285"/>
      <c r="N297" s="285"/>
      <c r="O297" s="285"/>
      <c r="P297" s="285"/>
      <c r="Q297" s="285"/>
      <c r="R297" s="285"/>
      <c r="S297" s="285"/>
      <c r="T297" s="285"/>
      <c r="U297" s="285"/>
      <c r="V297" s="285"/>
    </row>
    <row r="298" spans="1:22" s="20" customFormat="1" ht="11.25" hidden="1" customHeight="1">
      <c r="A298" s="60" t="s">
        <v>321</v>
      </c>
      <c r="B298" s="22" t="s">
        <v>305</v>
      </c>
      <c r="C298" s="71">
        <v>0</v>
      </c>
      <c r="D298" s="170" t="s">
        <v>40</v>
      </c>
      <c r="E298" s="253"/>
      <c r="F298" s="253"/>
      <c r="G298" s="286">
        <v>25.866</v>
      </c>
      <c r="H298" s="287">
        <v>0.20799999999999999</v>
      </c>
      <c r="I298" s="288">
        <f t="shared" si="39"/>
        <v>0</v>
      </c>
      <c r="J298" s="288">
        <f t="shared" si="40"/>
        <v>0</v>
      </c>
      <c r="K298" s="288">
        <f t="shared" si="41"/>
        <v>0</v>
      </c>
      <c r="L298" s="285"/>
      <c r="M298" s="285"/>
      <c r="N298" s="285"/>
      <c r="O298" s="285"/>
      <c r="P298" s="285"/>
      <c r="Q298" s="285"/>
      <c r="R298" s="285"/>
      <c r="S298" s="285"/>
      <c r="T298" s="285"/>
      <c r="U298" s="285"/>
      <c r="V298" s="285"/>
    </row>
    <row r="299" spans="1:22" s="20" customFormat="1" ht="11.25" hidden="1" customHeight="1">
      <c r="A299" s="60" t="s">
        <v>322</v>
      </c>
      <c r="B299" s="22" t="s">
        <v>305</v>
      </c>
      <c r="C299" s="71">
        <v>0</v>
      </c>
      <c r="D299" s="170" t="s">
        <v>40</v>
      </c>
      <c r="E299" s="253"/>
      <c r="F299" s="253"/>
      <c r="G299" s="286">
        <v>25.866</v>
      </c>
      <c r="H299" s="287">
        <v>0.20799999999999999</v>
      </c>
      <c r="I299" s="288">
        <f t="shared" si="39"/>
        <v>0</v>
      </c>
      <c r="J299" s="288">
        <f t="shared" si="40"/>
        <v>0</v>
      </c>
      <c r="K299" s="288">
        <f t="shared" si="41"/>
        <v>0</v>
      </c>
      <c r="L299" s="285"/>
      <c r="M299" s="285"/>
      <c r="N299" s="285"/>
      <c r="O299" s="285"/>
      <c r="P299" s="285"/>
      <c r="Q299" s="285"/>
      <c r="R299" s="285"/>
      <c r="S299" s="285"/>
      <c r="T299" s="285"/>
      <c r="U299" s="285"/>
      <c r="V299" s="285"/>
    </row>
    <row r="300" spans="1:22" s="20" customFormat="1" ht="11.25" hidden="1" customHeight="1">
      <c r="A300" s="60" t="s">
        <v>323</v>
      </c>
      <c r="B300" s="22" t="s">
        <v>305</v>
      </c>
      <c r="C300" s="71">
        <v>0</v>
      </c>
      <c r="D300" s="170" t="s">
        <v>40</v>
      </c>
      <c r="E300" s="253"/>
      <c r="F300" s="253"/>
      <c r="G300" s="286">
        <v>25.866</v>
      </c>
      <c r="H300" s="287">
        <v>0.20799999999999999</v>
      </c>
      <c r="I300" s="288">
        <f t="shared" si="39"/>
        <v>0</v>
      </c>
      <c r="J300" s="288">
        <f t="shared" si="40"/>
        <v>0</v>
      </c>
      <c r="K300" s="288">
        <f t="shared" si="41"/>
        <v>0</v>
      </c>
      <c r="L300" s="285"/>
      <c r="M300" s="285"/>
      <c r="N300" s="285"/>
      <c r="O300" s="285"/>
      <c r="P300" s="285"/>
      <c r="Q300" s="285"/>
      <c r="R300" s="285"/>
      <c r="S300" s="285"/>
      <c r="T300" s="285"/>
      <c r="U300" s="285"/>
      <c r="V300" s="285"/>
    </row>
    <row r="301" spans="1:22" s="20" customFormat="1" ht="11.25" hidden="1" customHeight="1">
      <c r="A301" s="60" t="s">
        <v>324</v>
      </c>
      <c r="B301" s="22" t="s">
        <v>305</v>
      </c>
      <c r="C301" s="71">
        <v>0</v>
      </c>
      <c r="D301" s="170" t="s">
        <v>40</v>
      </c>
      <c r="E301" s="253"/>
      <c r="F301" s="253"/>
      <c r="G301" s="286">
        <v>25.866</v>
      </c>
      <c r="H301" s="287">
        <v>0.20799999999999999</v>
      </c>
      <c r="I301" s="288">
        <f t="shared" si="39"/>
        <v>0</v>
      </c>
      <c r="J301" s="288">
        <f t="shared" si="40"/>
        <v>0</v>
      </c>
      <c r="K301" s="288">
        <f t="shared" si="41"/>
        <v>0</v>
      </c>
      <c r="L301" s="285"/>
      <c r="M301" s="285"/>
      <c r="N301" s="285"/>
      <c r="O301" s="285"/>
      <c r="P301" s="285"/>
      <c r="Q301" s="285"/>
      <c r="R301" s="285"/>
      <c r="S301" s="285"/>
      <c r="T301" s="285"/>
      <c r="U301" s="285"/>
      <c r="V301" s="285"/>
    </row>
    <row r="302" spans="1:22" s="20" customFormat="1" ht="11.25" hidden="1" customHeight="1">
      <c r="A302" s="60" t="s">
        <v>325</v>
      </c>
      <c r="B302" s="22" t="s">
        <v>305</v>
      </c>
      <c r="C302" s="71">
        <v>0</v>
      </c>
      <c r="D302" s="170" t="s">
        <v>40</v>
      </c>
      <c r="E302" s="253"/>
      <c r="F302" s="253"/>
      <c r="G302" s="286">
        <v>25.866</v>
      </c>
      <c r="H302" s="287">
        <v>0.20799999999999999</v>
      </c>
      <c r="I302" s="288">
        <f t="shared" si="39"/>
        <v>0</v>
      </c>
      <c r="J302" s="288">
        <f t="shared" si="40"/>
        <v>0</v>
      </c>
      <c r="K302" s="288">
        <f t="shared" si="41"/>
        <v>0</v>
      </c>
      <c r="L302" s="285"/>
      <c r="M302" s="285"/>
      <c r="N302" s="285"/>
      <c r="O302" s="285"/>
      <c r="P302" s="285"/>
      <c r="Q302" s="285"/>
      <c r="R302" s="285"/>
      <c r="S302" s="285"/>
      <c r="T302" s="285"/>
      <c r="U302" s="285"/>
      <c r="V302" s="285"/>
    </row>
    <row r="303" spans="1:22" s="20" customFormat="1" ht="11.25" hidden="1" customHeight="1">
      <c r="A303" s="60" t="s">
        <v>303</v>
      </c>
      <c r="B303" s="22" t="s">
        <v>305</v>
      </c>
      <c r="C303" s="71">
        <v>0</v>
      </c>
      <c r="D303" s="170" t="s">
        <v>40</v>
      </c>
      <c r="E303" s="253"/>
      <c r="F303" s="253"/>
      <c r="G303" s="286">
        <v>25.866</v>
      </c>
      <c r="H303" s="287">
        <v>0.20799999999999999</v>
      </c>
      <c r="I303" s="288">
        <f t="shared" si="39"/>
        <v>0</v>
      </c>
      <c r="J303" s="288">
        <f t="shared" si="40"/>
        <v>0</v>
      </c>
      <c r="K303" s="288">
        <f t="shared" si="41"/>
        <v>0</v>
      </c>
      <c r="L303" s="285"/>
      <c r="M303" s="285"/>
      <c r="N303" s="285"/>
      <c r="O303" s="285"/>
      <c r="P303" s="285"/>
      <c r="Q303" s="285"/>
      <c r="R303" s="285"/>
      <c r="S303" s="285"/>
      <c r="T303" s="285"/>
      <c r="U303" s="285"/>
      <c r="V303" s="285"/>
    </row>
    <row r="304" spans="1:22" s="20" customFormat="1" ht="11.25" hidden="1" customHeight="1">
      <c r="A304" s="60" t="s">
        <v>326</v>
      </c>
      <c r="B304" s="22" t="s">
        <v>305</v>
      </c>
      <c r="C304" s="71">
        <v>0</v>
      </c>
      <c r="D304" s="170" t="s">
        <v>40</v>
      </c>
      <c r="E304" s="253"/>
      <c r="F304" s="253"/>
      <c r="G304" s="286">
        <v>25.866</v>
      </c>
      <c r="H304" s="287">
        <v>0.20799999999999999</v>
      </c>
      <c r="I304" s="288">
        <f t="shared" si="39"/>
        <v>0</v>
      </c>
      <c r="J304" s="288">
        <f t="shared" si="40"/>
        <v>0</v>
      </c>
      <c r="K304" s="288">
        <f t="shared" si="41"/>
        <v>0</v>
      </c>
      <c r="L304" s="285"/>
      <c r="M304" s="285"/>
      <c r="N304" s="285"/>
      <c r="O304" s="285"/>
      <c r="P304" s="285"/>
      <c r="Q304" s="285"/>
      <c r="R304" s="285"/>
      <c r="S304" s="285"/>
      <c r="T304" s="285"/>
      <c r="U304" s="285"/>
      <c r="V304" s="285"/>
    </row>
    <row r="305" spans="1:22" s="20" customFormat="1" ht="11.25" hidden="1" customHeight="1">
      <c r="A305" s="60" t="s">
        <v>327</v>
      </c>
      <c r="B305" s="22" t="s">
        <v>305</v>
      </c>
      <c r="C305" s="71">
        <v>0</v>
      </c>
      <c r="D305" s="170" t="s">
        <v>40</v>
      </c>
      <c r="E305" s="253"/>
      <c r="F305" s="253"/>
      <c r="G305" s="286">
        <v>25.866</v>
      </c>
      <c r="H305" s="287">
        <v>0.20799999999999999</v>
      </c>
      <c r="I305" s="288">
        <f t="shared" si="39"/>
        <v>0</v>
      </c>
      <c r="J305" s="288">
        <f t="shared" si="40"/>
        <v>0</v>
      </c>
      <c r="K305" s="288">
        <f t="shared" si="41"/>
        <v>0</v>
      </c>
      <c r="L305" s="285"/>
      <c r="M305" s="285"/>
      <c r="N305" s="285"/>
      <c r="O305" s="285"/>
      <c r="P305" s="285"/>
      <c r="Q305" s="285"/>
      <c r="R305" s="285"/>
      <c r="S305" s="285"/>
      <c r="T305" s="285"/>
      <c r="U305" s="285"/>
      <c r="V305" s="285"/>
    </row>
    <row r="306" spans="1:22" s="20" customFormat="1" ht="11.25" hidden="1" customHeight="1">
      <c r="A306" s="60" t="s">
        <v>328</v>
      </c>
      <c r="B306" s="22" t="s">
        <v>305</v>
      </c>
      <c r="C306" s="71">
        <v>0</v>
      </c>
      <c r="D306" s="170" t="s">
        <v>61</v>
      </c>
      <c r="E306" s="253"/>
      <c r="F306" s="253"/>
      <c r="G306" s="286">
        <v>25.866</v>
      </c>
      <c r="H306" s="287">
        <v>0.20799999999999999</v>
      </c>
      <c r="I306" s="288">
        <f t="shared" si="39"/>
        <v>0</v>
      </c>
      <c r="J306" s="288">
        <f t="shared" si="40"/>
        <v>0</v>
      </c>
      <c r="K306" s="288">
        <f t="shared" si="41"/>
        <v>0</v>
      </c>
      <c r="L306" s="285"/>
      <c r="M306" s="285"/>
      <c r="N306" s="285"/>
      <c r="O306" s="285"/>
      <c r="P306" s="285"/>
      <c r="Q306" s="285"/>
      <c r="R306" s="285"/>
      <c r="S306" s="285"/>
      <c r="T306" s="285"/>
      <c r="U306" s="285"/>
      <c r="V306" s="285"/>
    </row>
    <row r="307" spans="1:22" s="20" customFormat="1" ht="11.25" hidden="1" customHeight="1">
      <c r="A307" s="60" t="s">
        <v>329</v>
      </c>
      <c r="B307" s="22" t="s">
        <v>305</v>
      </c>
      <c r="C307" s="71">
        <v>0</v>
      </c>
      <c r="D307" s="170" t="s">
        <v>40</v>
      </c>
      <c r="E307" s="253"/>
      <c r="F307" s="253"/>
      <c r="G307" s="286">
        <v>25.866</v>
      </c>
      <c r="H307" s="287">
        <v>0.20799999999999999</v>
      </c>
      <c r="I307" s="288">
        <f t="shared" si="39"/>
        <v>0</v>
      </c>
      <c r="J307" s="288">
        <f t="shared" si="40"/>
        <v>0</v>
      </c>
      <c r="K307" s="288">
        <f t="shared" si="41"/>
        <v>0</v>
      </c>
      <c r="L307" s="285"/>
      <c r="M307" s="285"/>
      <c r="N307" s="285"/>
      <c r="O307" s="285"/>
      <c r="P307" s="285"/>
      <c r="Q307" s="285"/>
      <c r="R307" s="285"/>
      <c r="S307" s="285"/>
      <c r="T307" s="285"/>
      <c r="U307" s="285"/>
      <c r="V307" s="285"/>
    </row>
    <row r="308" spans="1:22" s="20" customFormat="1" ht="11.25" customHeight="1">
      <c r="A308" s="98" t="s">
        <v>58</v>
      </c>
      <c r="B308" s="36" t="str">
        <f>A282</f>
        <v>Куйбышевский район</v>
      </c>
      <c r="C308" s="179">
        <f>SUM(C283:C307)</f>
        <v>11</v>
      </c>
      <c r="D308" s="179"/>
      <c r="E308" s="179">
        <f>SUM(E283:E307)</f>
        <v>0</v>
      </c>
      <c r="F308" s="179">
        <f>SUM(F283:F307)</f>
        <v>0</v>
      </c>
      <c r="G308" s="45"/>
      <c r="H308" s="45"/>
      <c r="I308" s="293">
        <f>SUM(I283:I307)</f>
        <v>0</v>
      </c>
      <c r="J308" s="293">
        <f>SUM(J283:J307)</f>
        <v>0</v>
      </c>
      <c r="K308" s="293">
        <f>SUM(K283:K307)</f>
        <v>0</v>
      </c>
      <c r="L308" s="285"/>
      <c r="M308" s="285"/>
      <c r="N308" s="285"/>
      <c r="O308" s="285"/>
      <c r="P308" s="285"/>
      <c r="Q308" s="285"/>
      <c r="R308" s="285"/>
      <c r="S308" s="285"/>
      <c r="T308" s="285"/>
      <c r="U308" s="285"/>
      <c r="V308" s="285"/>
    </row>
    <row r="309" spans="1:22" s="20" customFormat="1" ht="11.25" hidden="1" customHeight="1">
      <c r="A309" s="14" t="str">
        <f>'Таб. 1._Общ_гр_ '!A309</f>
        <v>Купинский район</v>
      </c>
      <c r="B309" s="290"/>
      <c r="C309" s="290"/>
      <c r="D309" s="290"/>
      <c r="E309" s="290"/>
      <c r="F309" s="290"/>
      <c r="G309" s="285"/>
      <c r="H309" s="285"/>
      <c r="I309" s="285"/>
      <c r="J309" s="285"/>
      <c r="K309" s="285"/>
      <c r="L309" s="285"/>
      <c r="M309" s="285"/>
      <c r="N309" s="285"/>
      <c r="O309" s="285"/>
      <c r="P309" s="285"/>
      <c r="Q309" s="285"/>
      <c r="R309" s="285"/>
      <c r="S309" s="285"/>
      <c r="T309" s="285"/>
      <c r="U309" s="285"/>
      <c r="V309" s="285"/>
    </row>
    <row r="310" spans="1:22" s="20" customFormat="1" ht="11.25" hidden="1" customHeight="1">
      <c r="A310" s="60" t="s">
        <v>331</v>
      </c>
      <c r="B310" s="22" t="s">
        <v>330</v>
      </c>
      <c r="C310" s="71" t="s">
        <v>332</v>
      </c>
      <c r="D310" s="170" t="s">
        <v>40</v>
      </c>
      <c r="E310" s="291">
        <v>0</v>
      </c>
      <c r="F310" s="295">
        <v>0</v>
      </c>
      <c r="G310" s="286">
        <v>25.866</v>
      </c>
      <c r="H310" s="287">
        <v>0.20799999999999999</v>
      </c>
      <c r="I310" s="288">
        <f t="shared" ref="I310:I339" si="42">ROUND(E310*G310,1)</f>
        <v>0</v>
      </c>
      <c r="J310" s="288">
        <f t="shared" ref="J310:J339" si="43">ROUND(E310*H310,1)</f>
        <v>0</v>
      </c>
      <c r="K310" s="288">
        <f t="shared" ref="K310:K339" si="44">I310+J310</f>
        <v>0</v>
      </c>
      <c r="L310" s="285"/>
      <c r="M310" s="285"/>
      <c r="N310" s="285"/>
      <c r="O310" s="285"/>
      <c r="P310" s="285"/>
      <c r="Q310" s="285"/>
      <c r="R310" s="285"/>
      <c r="S310" s="285"/>
      <c r="T310" s="285"/>
      <c r="U310" s="285"/>
      <c r="V310" s="285"/>
    </row>
    <row r="311" spans="1:22" s="20" customFormat="1" ht="11.25" hidden="1" customHeight="1">
      <c r="A311" s="60" t="s">
        <v>333</v>
      </c>
      <c r="B311" s="22" t="s">
        <v>330</v>
      </c>
      <c r="C311" s="71" t="s">
        <v>332</v>
      </c>
      <c r="D311" s="170" t="s">
        <v>40</v>
      </c>
      <c r="E311" s="296">
        <v>4</v>
      </c>
      <c r="F311" s="276">
        <v>1</v>
      </c>
      <c r="G311" s="286">
        <v>25.866</v>
      </c>
      <c r="H311" s="287">
        <v>0.20799999999999999</v>
      </c>
      <c r="I311" s="288">
        <f t="shared" si="42"/>
        <v>103.5</v>
      </c>
      <c r="J311" s="288">
        <f t="shared" si="43"/>
        <v>0.8</v>
      </c>
      <c r="K311" s="288">
        <f t="shared" si="44"/>
        <v>104.3</v>
      </c>
      <c r="L311" s="285"/>
      <c r="M311" s="285"/>
      <c r="N311" s="285"/>
      <c r="O311" s="285"/>
      <c r="P311" s="285"/>
      <c r="Q311" s="285"/>
      <c r="R311" s="285"/>
      <c r="S311" s="285"/>
      <c r="T311" s="285"/>
      <c r="U311" s="285"/>
      <c r="V311" s="285"/>
    </row>
    <row r="312" spans="1:22" s="20" customFormat="1" ht="11.25" hidden="1" customHeight="1">
      <c r="A312" s="60" t="s">
        <v>334</v>
      </c>
      <c r="B312" s="22" t="s">
        <v>330</v>
      </c>
      <c r="C312" s="71" t="s">
        <v>332</v>
      </c>
      <c r="D312" s="170" t="s">
        <v>40</v>
      </c>
      <c r="E312" s="296">
        <v>0</v>
      </c>
      <c r="F312" s="276">
        <v>0</v>
      </c>
      <c r="G312" s="286">
        <v>25.866</v>
      </c>
      <c r="H312" s="287">
        <v>0.20799999999999999</v>
      </c>
      <c r="I312" s="288">
        <f t="shared" si="42"/>
        <v>0</v>
      </c>
      <c r="J312" s="288">
        <f t="shared" si="43"/>
        <v>0</v>
      </c>
      <c r="K312" s="288">
        <f t="shared" si="44"/>
        <v>0</v>
      </c>
      <c r="L312" s="285"/>
      <c r="M312" s="285"/>
      <c r="N312" s="285"/>
      <c r="O312" s="285"/>
      <c r="P312" s="285"/>
      <c r="Q312" s="285"/>
      <c r="R312" s="285"/>
      <c r="S312" s="285"/>
      <c r="T312" s="285"/>
      <c r="U312" s="285"/>
      <c r="V312" s="285"/>
    </row>
    <row r="313" spans="1:22" s="20" customFormat="1" ht="11.25" hidden="1" customHeight="1">
      <c r="A313" s="60" t="s">
        <v>335</v>
      </c>
      <c r="B313" s="22" t="s">
        <v>330</v>
      </c>
      <c r="C313" s="71" t="s">
        <v>332</v>
      </c>
      <c r="D313" s="170" t="s">
        <v>40</v>
      </c>
      <c r="E313" s="296">
        <v>0</v>
      </c>
      <c r="F313" s="276">
        <v>0</v>
      </c>
      <c r="G313" s="286">
        <v>25.866</v>
      </c>
      <c r="H313" s="287">
        <v>0.20799999999999999</v>
      </c>
      <c r="I313" s="288">
        <f t="shared" si="42"/>
        <v>0</v>
      </c>
      <c r="J313" s="288">
        <f t="shared" si="43"/>
        <v>0</v>
      </c>
      <c r="K313" s="288">
        <f t="shared" si="44"/>
        <v>0</v>
      </c>
      <c r="L313" s="285"/>
      <c r="M313" s="285"/>
      <c r="N313" s="285"/>
      <c r="O313" s="285"/>
      <c r="P313" s="285"/>
      <c r="Q313" s="285"/>
      <c r="R313" s="285"/>
      <c r="S313" s="285"/>
      <c r="T313" s="285"/>
      <c r="U313" s="285"/>
      <c r="V313" s="285"/>
    </row>
    <row r="314" spans="1:22" s="20" customFormat="1" ht="11.25" hidden="1" customHeight="1">
      <c r="A314" s="60" t="s">
        <v>336</v>
      </c>
      <c r="B314" s="22" t="s">
        <v>330</v>
      </c>
      <c r="C314" s="71" t="s">
        <v>332</v>
      </c>
      <c r="D314" s="170" t="s">
        <v>40</v>
      </c>
      <c r="E314" s="296">
        <v>0</v>
      </c>
      <c r="F314" s="276">
        <v>0</v>
      </c>
      <c r="G314" s="286">
        <v>25.866</v>
      </c>
      <c r="H314" s="287">
        <v>0.20799999999999999</v>
      </c>
      <c r="I314" s="288">
        <f t="shared" si="42"/>
        <v>0</v>
      </c>
      <c r="J314" s="288">
        <f t="shared" si="43"/>
        <v>0</v>
      </c>
      <c r="K314" s="288">
        <f t="shared" si="44"/>
        <v>0</v>
      </c>
      <c r="L314" s="285"/>
      <c r="M314" s="285"/>
      <c r="N314" s="285"/>
      <c r="O314" s="285"/>
      <c r="P314" s="285"/>
      <c r="Q314" s="285"/>
      <c r="R314" s="285"/>
      <c r="S314" s="285"/>
      <c r="T314" s="285"/>
      <c r="U314" s="285"/>
      <c r="V314" s="285"/>
    </row>
    <row r="315" spans="1:22" s="20" customFormat="1" ht="11.25" hidden="1" customHeight="1">
      <c r="A315" s="60" t="s">
        <v>337</v>
      </c>
      <c r="B315" s="22" t="s">
        <v>330</v>
      </c>
      <c r="C315" s="71" t="s">
        <v>332</v>
      </c>
      <c r="D315" s="170" t="s">
        <v>40</v>
      </c>
      <c r="E315" s="296">
        <v>14</v>
      </c>
      <c r="F315" s="276">
        <v>2</v>
      </c>
      <c r="G315" s="286">
        <v>25.866</v>
      </c>
      <c r="H315" s="287">
        <v>0.20799999999999999</v>
      </c>
      <c r="I315" s="288">
        <f t="shared" si="42"/>
        <v>362.1</v>
      </c>
      <c r="J315" s="288">
        <f t="shared" si="43"/>
        <v>2.9</v>
      </c>
      <c r="K315" s="288">
        <f t="shared" si="44"/>
        <v>365</v>
      </c>
      <c r="L315" s="285"/>
      <c r="M315" s="285"/>
      <c r="N315" s="285"/>
      <c r="O315" s="285"/>
      <c r="P315" s="285"/>
      <c r="Q315" s="285"/>
      <c r="R315" s="285"/>
      <c r="S315" s="285"/>
      <c r="T315" s="285"/>
      <c r="U315" s="285"/>
      <c r="V315" s="285"/>
    </row>
    <row r="316" spans="1:22" s="20" customFormat="1" ht="11.25" hidden="1" customHeight="1">
      <c r="A316" s="60" t="s">
        <v>338</v>
      </c>
      <c r="B316" s="22" t="s">
        <v>330</v>
      </c>
      <c r="C316" s="71">
        <v>1</v>
      </c>
      <c r="D316" s="170" t="s">
        <v>40</v>
      </c>
      <c r="E316" s="296">
        <v>0</v>
      </c>
      <c r="F316" s="276">
        <v>0</v>
      </c>
      <c r="G316" s="286">
        <v>25.866</v>
      </c>
      <c r="H316" s="287">
        <v>0.20799999999999999</v>
      </c>
      <c r="I316" s="288">
        <f t="shared" si="42"/>
        <v>0</v>
      </c>
      <c r="J316" s="288">
        <f t="shared" si="43"/>
        <v>0</v>
      </c>
      <c r="K316" s="288">
        <f t="shared" si="44"/>
        <v>0</v>
      </c>
      <c r="L316" s="285"/>
      <c r="M316" s="285"/>
      <c r="N316" s="285"/>
      <c r="O316" s="285"/>
      <c r="P316" s="285"/>
      <c r="Q316" s="285"/>
      <c r="R316" s="285"/>
      <c r="S316" s="285"/>
      <c r="T316" s="285"/>
      <c r="U316" s="285"/>
      <c r="V316" s="285"/>
    </row>
    <row r="317" spans="1:22" s="20" customFormat="1" ht="11.25" hidden="1" customHeight="1">
      <c r="A317" s="60" t="s">
        <v>339</v>
      </c>
      <c r="B317" s="22" t="s">
        <v>330</v>
      </c>
      <c r="C317" s="71">
        <v>1</v>
      </c>
      <c r="D317" s="170" t="s">
        <v>61</v>
      </c>
      <c r="E317" s="296">
        <v>0</v>
      </c>
      <c r="F317" s="276">
        <v>0</v>
      </c>
      <c r="G317" s="286">
        <v>20.686</v>
      </c>
      <c r="H317" s="287">
        <v>0.20799999999999999</v>
      </c>
      <c r="I317" s="288">
        <f t="shared" si="42"/>
        <v>0</v>
      </c>
      <c r="J317" s="288">
        <f t="shared" si="43"/>
        <v>0</v>
      </c>
      <c r="K317" s="288">
        <f t="shared" si="44"/>
        <v>0</v>
      </c>
      <c r="L317" s="285"/>
      <c r="M317" s="285"/>
      <c r="N317" s="285"/>
      <c r="O317" s="285"/>
      <c r="P317" s="285"/>
      <c r="Q317" s="285"/>
      <c r="R317" s="285"/>
      <c r="S317" s="285"/>
      <c r="T317" s="285"/>
      <c r="U317" s="285"/>
      <c r="V317" s="285"/>
    </row>
    <row r="318" spans="1:22" s="20" customFormat="1" ht="11.25" hidden="1" customHeight="1">
      <c r="A318" s="60" t="s">
        <v>340</v>
      </c>
      <c r="B318" s="22" t="s">
        <v>330</v>
      </c>
      <c r="C318" s="71">
        <v>1</v>
      </c>
      <c r="D318" s="170" t="s">
        <v>61</v>
      </c>
      <c r="E318" s="296">
        <v>0</v>
      </c>
      <c r="F318" s="276">
        <v>0</v>
      </c>
      <c r="G318" s="286">
        <v>20.686</v>
      </c>
      <c r="H318" s="287">
        <v>0.20799999999999999</v>
      </c>
      <c r="I318" s="288">
        <f t="shared" si="42"/>
        <v>0</v>
      </c>
      <c r="J318" s="288">
        <f t="shared" si="43"/>
        <v>0</v>
      </c>
      <c r="K318" s="288">
        <f t="shared" si="44"/>
        <v>0</v>
      </c>
      <c r="L318" s="285"/>
      <c r="M318" s="285"/>
      <c r="N318" s="285"/>
      <c r="O318" s="285"/>
      <c r="P318" s="285"/>
      <c r="Q318" s="285"/>
      <c r="R318" s="285"/>
      <c r="S318" s="285"/>
      <c r="T318" s="285"/>
      <c r="U318" s="285"/>
      <c r="V318" s="285"/>
    </row>
    <row r="319" spans="1:22" s="20" customFormat="1" ht="11.25" hidden="1" customHeight="1">
      <c r="A319" s="60" t="s">
        <v>341</v>
      </c>
      <c r="B319" s="22" t="s">
        <v>330</v>
      </c>
      <c r="C319" s="71">
        <v>1</v>
      </c>
      <c r="D319" s="170" t="s">
        <v>61</v>
      </c>
      <c r="E319" s="296">
        <v>0</v>
      </c>
      <c r="F319" s="276">
        <v>0</v>
      </c>
      <c r="G319" s="286">
        <v>20.686</v>
      </c>
      <c r="H319" s="287">
        <v>0.20799999999999999</v>
      </c>
      <c r="I319" s="288">
        <f t="shared" si="42"/>
        <v>0</v>
      </c>
      <c r="J319" s="288">
        <f t="shared" si="43"/>
        <v>0</v>
      </c>
      <c r="K319" s="288">
        <f t="shared" si="44"/>
        <v>0</v>
      </c>
      <c r="L319" s="285"/>
      <c r="M319" s="285"/>
      <c r="N319" s="285"/>
      <c r="O319" s="285"/>
      <c r="P319" s="285"/>
      <c r="Q319" s="285"/>
      <c r="R319" s="285"/>
      <c r="S319" s="285"/>
      <c r="T319" s="285"/>
      <c r="U319" s="285"/>
      <c r="V319" s="285"/>
    </row>
    <row r="320" spans="1:22" s="20" customFormat="1" ht="11.25" hidden="1" customHeight="1">
      <c r="A320" s="60" t="s">
        <v>342</v>
      </c>
      <c r="B320" s="22" t="s">
        <v>330</v>
      </c>
      <c r="C320" s="71">
        <v>1</v>
      </c>
      <c r="D320" s="170" t="s">
        <v>61</v>
      </c>
      <c r="E320" s="296">
        <v>0</v>
      </c>
      <c r="F320" s="276">
        <v>0</v>
      </c>
      <c r="G320" s="286">
        <v>20.686</v>
      </c>
      <c r="H320" s="287">
        <v>0.20799999999999999</v>
      </c>
      <c r="I320" s="288">
        <f t="shared" si="42"/>
        <v>0</v>
      </c>
      <c r="J320" s="288">
        <f t="shared" si="43"/>
        <v>0</v>
      </c>
      <c r="K320" s="288">
        <f t="shared" si="44"/>
        <v>0</v>
      </c>
      <c r="L320" s="285"/>
      <c r="M320" s="285"/>
      <c r="N320" s="285"/>
      <c r="O320" s="285"/>
      <c r="P320" s="285"/>
      <c r="Q320" s="285"/>
      <c r="R320" s="285"/>
      <c r="S320" s="285"/>
      <c r="T320" s="285"/>
      <c r="U320" s="285"/>
      <c r="V320" s="285"/>
    </row>
    <row r="321" spans="1:22" s="20" customFormat="1" ht="11.25" hidden="1" customHeight="1">
      <c r="A321" s="60" t="s">
        <v>343</v>
      </c>
      <c r="B321" s="22" t="s">
        <v>330</v>
      </c>
      <c r="C321" s="71">
        <v>1</v>
      </c>
      <c r="D321" s="170" t="s">
        <v>61</v>
      </c>
      <c r="E321" s="296">
        <v>0</v>
      </c>
      <c r="F321" s="276">
        <v>0</v>
      </c>
      <c r="G321" s="286">
        <v>20.686</v>
      </c>
      <c r="H321" s="287">
        <v>0.20799999999999999</v>
      </c>
      <c r="I321" s="288">
        <f t="shared" si="42"/>
        <v>0</v>
      </c>
      <c r="J321" s="288">
        <f t="shared" si="43"/>
        <v>0</v>
      </c>
      <c r="K321" s="288">
        <f t="shared" si="44"/>
        <v>0</v>
      </c>
      <c r="L321" s="285"/>
      <c r="M321" s="285"/>
      <c r="N321" s="285"/>
      <c r="O321" s="285"/>
      <c r="P321" s="285"/>
      <c r="Q321" s="285"/>
      <c r="R321" s="285"/>
      <c r="S321" s="285"/>
      <c r="T321" s="285"/>
      <c r="U321" s="285"/>
      <c r="V321" s="285"/>
    </row>
    <row r="322" spans="1:22" s="20" customFormat="1" ht="11.25" hidden="1" customHeight="1">
      <c r="A322" s="60" t="s">
        <v>344</v>
      </c>
      <c r="B322" s="22" t="s">
        <v>330</v>
      </c>
      <c r="C322" s="71">
        <v>1</v>
      </c>
      <c r="D322" s="170" t="s">
        <v>61</v>
      </c>
      <c r="E322" s="296">
        <v>0</v>
      </c>
      <c r="F322" s="276">
        <v>0</v>
      </c>
      <c r="G322" s="286">
        <v>20.686</v>
      </c>
      <c r="H322" s="287">
        <v>0.20799999999999999</v>
      </c>
      <c r="I322" s="288">
        <f t="shared" si="42"/>
        <v>0</v>
      </c>
      <c r="J322" s="288">
        <f t="shared" si="43"/>
        <v>0</v>
      </c>
      <c r="K322" s="288">
        <f t="shared" si="44"/>
        <v>0</v>
      </c>
      <c r="L322" s="285"/>
      <c r="M322" s="285"/>
      <c r="N322" s="285"/>
      <c r="O322" s="285"/>
      <c r="P322" s="285"/>
      <c r="Q322" s="285"/>
      <c r="R322" s="285"/>
      <c r="S322" s="285"/>
      <c r="T322" s="285"/>
      <c r="U322" s="285"/>
      <c r="V322" s="285"/>
    </row>
    <row r="323" spans="1:22" s="20" customFormat="1" ht="11.25" hidden="1" customHeight="1">
      <c r="A323" s="60" t="s">
        <v>345</v>
      </c>
      <c r="B323" s="22" t="s">
        <v>330</v>
      </c>
      <c r="C323" s="71">
        <v>1</v>
      </c>
      <c r="D323" s="170" t="s">
        <v>40</v>
      </c>
      <c r="E323" s="296">
        <v>0</v>
      </c>
      <c r="F323" s="276">
        <v>0</v>
      </c>
      <c r="G323" s="286">
        <v>25.866</v>
      </c>
      <c r="H323" s="287">
        <v>0.20799999999999999</v>
      </c>
      <c r="I323" s="288">
        <f t="shared" si="42"/>
        <v>0</v>
      </c>
      <c r="J323" s="288">
        <f t="shared" si="43"/>
        <v>0</v>
      </c>
      <c r="K323" s="288">
        <f t="shared" si="44"/>
        <v>0</v>
      </c>
      <c r="L323" s="285"/>
      <c r="M323" s="285"/>
      <c r="N323" s="285"/>
      <c r="O323" s="285"/>
      <c r="P323" s="285"/>
      <c r="Q323" s="285"/>
      <c r="R323" s="285"/>
      <c r="S323" s="285"/>
      <c r="T323" s="285"/>
      <c r="U323" s="285"/>
      <c r="V323" s="285"/>
    </row>
    <row r="324" spans="1:22" s="20" customFormat="1" ht="11.25" hidden="1" customHeight="1">
      <c r="A324" s="60" t="s">
        <v>346</v>
      </c>
      <c r="B324" s="22" t="s">
        <v>330</v>
      </c>
      <c r="C324" s="71">
        <v>1</v>
      </c>
      <c r="D324" s="170" t="s">
        <v>40</v>
      </c>
      <c r="E324" s="296">
        <v>0</v>
      </c>
      <c r="F324" s="276">
        <v>0</v>
      </c>
      <c r="G324" s="286">
        <v>25.866</v>
      </c>
      <c r="H324" s="287">
        <v>0.20799999999999999</v>
      </c>
      <c r="I324" s="288">
        <f t="shared" si="42"/>
        <v>0</v>
      </c>
      <c r="J324" s="288">
        <f t="shared" si="43"/>
        <v>0</v>
      </c>
      <c r="K324" s="288">
        <f t="shared" si="44"/>
        <v>0</v>
      </c>
      <c r="L324" s="285"/>
      <c r="M324" s="285"/>
      <c r="N324" s="285"/>
      <c r="O324" s="285"/>
      <c r="P324" s="285"/>
      <c r="Q324" s="285"/>
      <c r="R324" s="285"/>
      <c r="S324" s="285"/>
      <c r="T324" s="285"/>
      <c r="U324" s="285"/>
      <c r="V324" s="285"/>
    </row>
    <row r="325" spans="1:22" s="20" customFormat="1" ht="11.25" hidden="1" customHeight="1">
      <c r="A325" s="60" t="s">
        <v>347</v>
      </c>
      <c r="B325" s="22" t="s">
        <v>330</v>
      </c>
      <c r="C325" s="71">
        <v>1</v>
      </c>
      <c r="D325" s="170" t="s">
        <v>40</v>
      </c>
      <c r="E325" s="296">
        <v>0</v>
      </c>
      <c r="F325" s="276">
        <v>0</v>
      </c>
      <c r="G325" s="286">
        <v>25.866</v>
      </c>
      <c r="H325" s="287">
        <v>0.20799999999999999</v>
      </c>
      <c r="I325" s="288">
        <f t="shared" si="42"/>
        <v>0</v>
      </c>
      <c r="J325" s="288">
        <f t="shared" si="43"/>
        <v>0</v>
      </c>
      <c r="K325" s="288">
        <f t="shared" si="44"/>
        <v>0</v>
      </c>
      <c r="L325" s="285"/>
      <c r="M325" s="285"/>
      <c r="N325" s="285"/>
      <c r="O325" s="285"/>
      <c r="P325" s="285"/>
      <c r="Q325" s="285"/>
      <c r="R325" s="285"/>
      <c r="S325" s="285"/>
      <c r="T325" s="285"/>
      <c r="U325" s="285"/>
      <c r="V325" s="285"/>
    </row>
    <row r="326" spans="1:22" s="20" customFormat="1" ht="11.25" hidden="1" customHeight="1">
      <c r="A326" s="60" t="s">
        <v>348</v>
      </c>
      <c r="B326" s="22" t="s">
        <v>330</v>
      </c>
      <c r="C326" s="71">
        <v>1</v>
      </c>
      <c r="D326" s="170" t="s">
        <v>40</v>
      </c>
      <c r="E326" s="296">
        <v>0</v>
      </c>
      <c r="F326" s="276">
        <v>0</v>
      </c>
      <c r="G326" s="286">
        <v>25.866</v>
      </c>
      <c r="H326" s="287">
        <v>0.20799999999999999</v>
      </c>
      <c r="I326" s="288">
        <f t="shared" si="42"/>
        <v>0</v>
      </c>
      <c r="J326" s="288">
        <f t="shared" si="43"/>
        <v>0</v>
      </c>
      <c r="K326" s="288">
        <f t="shared" si="44"/>
        <v>0</v>
      </c>
      <c r="L326" s="285"/>
      <c r="M326" s="285"/>
      <c r="N326" s="285"/>
      <c r="O326" s="285"/>
      <c r="P326" s="285"/>
      <c r="Q326" s="285"/>
      <c r="R326" s="285"/>
      <c r="S326" s="285"/>
      <c r="T326" s="285"/>
      <c r="U326" s="285"/>
      <c r="V326" s="285"/>
    </row>
    <row r="327" spans="1:22" s="20" customFormat="1" ht="11.25" hidden="1" customHeight="1">
      <c r="A327" s="60" t="s">
        <v>349</v>
      </c>
      <c r="B327" s="22" t="s">
        <v>330</v>
      </c>
      <c r="C327" s="71">
        <v>1</v>
      </c>
      <c r="D327" s="170" t="s">
        <v>40</v>
      </c>
      <c r="E327" s="296">
        <v>0</v>
      </c>
      <c r="F327" s="276">
        <v>0</v>
      </c>
      <c r="G327" s="286">
        <v>25.866</v>
      </c>
      <c r="H327" s="287">
        <v>0.20799999999999999</v>
      </c>
      <c r="I327" s="288">
        <f t="shared" si="42"/>
        <v>0</v>
      </c>
      <c r="J327" s="288">
        <f t="shared" si="43"/>
        <v>0</v>
      </c>
      <c r="K327" s="288">
        <f t="shared" si="44"/>
        <v>0</v>
      </c>
      <c r="L327" s="285"/>
      <c r="M327" s="285"/>
      <c r="N327" s="285"/>
      <c r="O327" s="285"/>
      <c r="P327" s="285"/>
      <c r="Q327" s="285"/>
      <c r="R327" s="285"/>
      <c r="S327" s="285"/>
      <c r="T327" s="285"/>
      <c r="U327" s="285"/>
      <c r="V327" s="285"/>
    </row>
    <row r="328" spans="1:22" s="20" customFormat="1" ht="11.25" hidden="1" customHeight="1">
      <c r="A328" s="60" t="s">
        <v>350</v>
      </c>
      <c r="B328" s="22" t="s">
        <v>330</v>
      </c>
      <c r="C328" s="71">
        <v>1</v>
      </c>
      <c r="D328" s="170" t="s">
        <v>40</v>
      </c>
      <c r="E328" s="296">
        <v>0</v>
      </c>
      <c r="F328" s="276">
        <v>0</v>
      </c>
      <c r="G328" s="286">
        <v>25.866</v>
      </c>
      <c r="H328" s="287">
        <v>0.20799999999999999</v>
      </c>
      <c r="I328" s="288">
        <f t="shared" si="42"/>
        <v>0</v>
      </c>
      <c r="J328" s="288">
        <f t="shared" si="43"/>
        <v>0</v>
      </c>
      <c r="K328" s="288">
        <f t="shared" si="44"/>
        <v>0</v>
      </c>
      <c r="L328" s="285"/>
      <c r="M328" s="285"/>
      <c r="N328" s="285"/>
      <c r="O328" s="285"/>
      <c r="P328" s="285"/>
      <c r="Q328" s="285"/>
      <c r="R328" s="285"/>
      <c r="S328" s="285"/>
      <c r="T328" s="285"/>
      <c r="U328" s="285"/>
      <c r="V328" s="285"/>
    </row>
    <row r="329" spans="1:22" s="20" customFormat="1" ht="11.25" hidden="1" customHeight="1">
      <c r="A329" s="60" t="s">
        <v>351</v>
      </c>
      <c r="B329" s="22" t="s">
        <v>330</v>
      </c>
      <c r="C329" s="71">
        <v>1</v>
      </c>
      <c r="D329" s="170" t="s">
        <v>40</v>
      </c>
      <c r="E329" s="296">
        <v>0</v>
      </c>
      <c r="F329" s="276">
        <v>0</v>
      </c>
      <c r="G329" s="286">
        <v>25.866</v>
      </c>
      <c r="H329" s="287">
        <v>0.20799999999999999</v>
      </c>
      <c r="I329" s="288">
        <f t="shared" si="42"/>
        <v>0</v>
      </c>
      <c r="J329" s="288">
        <f t="shared" si="43"/>
        <v>0</v>
      </c>
      <c r="K329" s="288">
        <f t="shared" si="44"/>
        <v>0</v>
      </c>
      <c r="L329" s="285"/>
      <c r="M329" s="285"/>
      <c r="N329" s="285"/>
      <c r="O329" s="285"/>
      <c r="P329" s="285"/>
      <c r="Q329" s="285"/>
      <c r="R329" s="285"/>
      <c r="S329" s="285"/>
      <c r="T329" s="285"/>
      <c r="U329" s="285"/>
      <c r="V329" s="285"/>
    </row>
    <row r="330" spans="1:22" s="20" customFormat="1" ht="11.25" hidden="1" customHeight="1">
      <c r="A330" s="60" t="s">
        <v>352</v>
      </c>
      <c r="B330" s="22" t="s">
        <v>330</v>
      </c>
      <c r="C330" s="71">
        <v>1</v>
      </c>
      <c r="D330" s="170" t="s">
        <v>40</v>
      </c>
      <c r="E330" s="296">
        <v>0</v>
      </c>
      <c r="F330" s="276">
        <v>0</v>
      </c>
      <c r="G330" s="286">
        <v>25.866</v>
      </c>
      <c r="H330" s="287">
        <v>0.20799999999999999</v>
      </c>
      <c r="I330" s="288">
        <f t="shared" si="42"/>
        <v>0</v>
      </c>
      <c r="J330" s="288">
        <f t="shared" si="43"/>
        <v>0</v>
      </c>
      <c r="K330" s="288">
        <f t="shared" si="44"/>
        <v>0</v>
      </c>
      <c r="L330" s="285"/>
      <c r="M330" s="285"/>
      <c r="N330" s="285"/>
      <c r="O330" s="285"/>
      <c r="P330" s="285"/>
      <c r="Q330" s="285"/>
      <c r="R330" s="285"/>
      <c r="S330" s="285"/>
      <c r="T330" s="285"/>
      <c r="U330" s="285"/>
      <c r="V330" s="285"/>
    </row>
    <row r="331" spans="1:22" s="20" customFormat="1" ht="11.25" hidden="1" customHeight="1">
      <c r="A331" s="60" t="s">
        <v>353</v>
      </c>
      <c r="B331" s="22" t="s">
        <v>330</v>
      </c>
      <c r="C331" s="71">
        <v>1</v>
      </c>
      <c r="D331" s="170" t="s">
        <v>40</v>
      </c>
      <c r="E331" s="296">
        <v>0</v>
      </c>
      <c r="F331" s="276">
        <v>0</v>
      </c>
      <c r="G331" s="286">
        <v>25.866</v>
      </c>
      <c r="H331" s="287">
        <v>0.20799999999999999</v>
      </c>
      <c r="I331" s="288">
        <f t="shared" si="42"/>
        <v>0</v>
      </c>
      <c r="J331" s="288">
        <f t="shared" si="43"/>
        <v>0</v>
      </c>
      <c r="K331" s="288">
        <f t="shared" si="44"/>
        <v>0</v>
      </c>
      <c r="L331" s="285"/>
      <c r="M331" s="285"/>
      <c r="N331" s="285"/>
      <c r="O331" s="285"/>
      <c r="P331" s="285"/>
      <c r="Q331" s="285"/>
      <c r="R331" s="285"/>
      <c r="S331" s="285"/>
      <c r="T331" s="285"/>
      <c r="U331" s="285"/>
      <c r="V331" s="285"/>
    </row>
    <row r="332" spans="1:22" s="20" customFormat="1" ht="11.25" hidden="1" customHeight="1">
      <c r="A332" s="60" t="s">
        <v>354</v>
      </c>
      <c r="B332" s="22" t="s">
        <v>330</v>
      </c>
      <c r="C332" s="71">
        <v>1</v>
      </c>
      <c r="D332" s="170" t="s">
        <v>40</v>
      </c>
      <c r="E332" s="296">
        <v>0</v>
      </c>
      <c r="F332" s="276">
        <v>0</v>
      </c>
      <c r="G332" s="286">
        <v>25.866</v>
      </c>
      <c r="H332" s="287">
        <v>0.20799999999999999</v>
      </c>
      <c r="I332" s="288">
        <f t="shared" si="42"/>
        <v>0</v>
      </c>
      <c r="J332" s="288">
        <f t="shared" si="43"/>
        <v>0</v>
      </c>
      <c r="K332" s="288">
        <f t="shared" si="44"/>
        <v>0</v>
      </c>
      <c r="L332" s="285"/>
      <c r="M332" s="285"/>
      <c r="N332" s="285"/>
      <c r="O332" s="285"/>
      <c r="P332" s="285"/>
      <c r="Q332" s="285"/>
      <c r="R332" s="285"/>
      <c r="S332" s="285"/>
      <c r="T332" s="285"/>
      <c r="U332" s="285"/>
      <c r="V332" s="285"/>
    </row>
    <row r="333" spans="1:22" s="20" customFormat="1" ht="11.25" hidden="1" customHeight="1">
      <c r="A333" s="60" t="s">
        <v>355</v>
      </c>
      <c r="B333" s="22" t="s">
        <v>330</v>
      </c>
      <c r="C333" s="71" t="s">
        <v>332</v>
      </c>
      <c r="D333" s="170" t="s">
        <v>40</v>
      </c>
      <c r="E333" s="296">
        <v>6</v>
      </c>
      <c r="F333" s="276">
        <v>1</v>
      </c>
      <c r="G333" s="286">
        <v>25.866</v>
      </c>
      <c r="H333" s="287">
        <v>0.20799999999999999</v>
      </c>
      <c r="I333" s="288">
        <f t="shared" si="42"/>
        <v>155.19999999999999</v>
      </c>
      <c r="J333" s="288">
        <f t="shared" si="43"/>
        <v>1.2</v>
      </c>
      <c r="K333" s="288">
        <f t="shared" si="44"/>
        <v>156.39999999999998</v>
      </c>
      <c r="L333" s="285"/>
      <c r="M333" s="285"/>
      <c r="N333" s="285"/>
      <c r="O333" s="285"/>
      <c r="P333" s="285"/>
      <c r="Q333" s="285"/>
      <c r="R333" s="285"/>
      <c r="S333" s="285"/>
      <c r="T333" s="285"/>
      <c r="U333" s="285"/>
      <c r="V333" s="285"/>
    </row>
    <row r="334" spans="1:22" s="20" customFormat="1" ht="11.25" hidden="1" customHeight="1">
      <c r="A334" s="60" t="s">
        <v>356</v>
      </c>
      <c r="B334" s="22" t="s">
        <v>330</v>
      </c>
      <c r="C334" s="71" t="s">
        <v>332</v>
      </c>
      <c r="D334" s="170" t="s">
        <v>40</v>
      </c>
      <c r="E334" s="296">
        <v>7</v>
      </c>
      <c r="F334" s="276">
        <v>1</v>
      </c>
      <c r="G334" s="286">
        <v>25.866</v>
      </c>
      <c r="H334" s="287">
        <v>0.20799999999999999</v>
      </c>
      <c r="I334" s="288">
        <f t="shared" si="42"/>
        <v>181.1</v>
      </c>
      <c r="J334" s="288">
        <f t="shared" si="43"/>
        <v>1.5</v>
      </c>
      <c r="K334" s="288">
        <f t="shared" si="44"/>
        <v>182.6</v>
      </c>
      <c r="L334" s="285"/>
      <c r="M334" s="285"/>
      <c r="N334" s="285"/>
      <c r="O334" s="285"/>
      <c r="P334" s="285"/>
      <c r="Q334" s="285"/>
      <c r="R334" s="285"/>
      <c r="S334" s="285"/>
      <c r="T334" s="285"/>
      <c r="U334" s="285"/>
      <c r="V334" s="285"/>
    </row>
    <row r="335" spans="1:22" s="20" customFormat="1" ht="11.25" hidden="1" customHeight="1">
      <c r="A335" s="60" t="s">
        <v>357</v>
      </c>
      <c r="B335" s="22" t="s">
        <v>330</v>
      </c>
      <c r="C335" s="71" t="s">
        <v>332</v>
      </c>
      <c r="D335" s="170" t="s">
        <v>40</v>
      </c>
      <c r="E335" s="296">
        <v>0</v>
      </c>
      <c r="F335" s="276">
        <v>0</v>
      </c>
      <c r="G335" s="286">
        <v>25.866</v>
      </c>
      <c r="H335" s="287">
        <v>0.20799999999999999</v>
      </c>
      <c r="I335" s="288">
        <f t="shared" si="42"/>
        <v>0</v>
      </c>
      <c r="J335" s="288">
        <f t="shared" si="43"/>
        <v>0</v>
      </c>
      <c r="K335" s="288">
        <f t="shared" si="44"/>
        <v>0</v>
      </c>
      <c r="L335" s="285"/>
      <c r="M335" s="285"/>
      <c r="N335" s="285"/>
      <c r="O335" s="285"/>
      <c r="P335" s="285"/>
      <c r="Q335" s="285"/>
      <c r="R335" s="285"/>
      <c r="S335" s="285"/>
      <c r="T335" s="285"/>
      <c r="U335" s="285"/>
      <c r="V335" s="285"/>
    </row>
    <row r="336" spans="1:22" s="20" customFormat="1" ht="11.25" hidden="1" customHeight="1">
      <c r="A336" s="60" t="s">
        <v>358</v>
      </c>
      <c r="B336" s="22" t="s">
        <v>330</v>
      </c>
      <c r="C336" s="71" t="s">
        <v>332</v>
      </c>
      <c r="D336" s="170" t="s">
        <v>40</v>
      </c>
      <c r="E336" s="296">
        <v>3</v>
      </c>
      <c r="F336" s="276">
        <v>1</v>
      </c>
      <c r="G336" s="286">
        <v>25.866</v>
      </c>
      <c r="H336" s="287">
        <v>0.20799999999999999</v>
      </c>
      <c r="I336" s="288">
        <f t="shared" si="42"/>
        <v>77.599999999999994</v>
      </c>
      <c r="J336" s="288">
        <f t="shared" si="43"/>
        <v>0.6</v>
      </c>
      <c r="K336" s="288">
        <f t="shared" si="44"/>
        <v>78.199999999999989</v>
      </c>
      <c r="L336" s="285"/>
      <c r="M336" s="285"/>
      <c r="N336" s="285"/>
      <c r="O336" s="285"/>
      <c r="P336" s="285"/>
      <c r="Q336" s="285"/>
      <c r="R336" s="285"/>
      <c r="S336" s="285"/>
      <c r="T336" s="285"/>
      <c r="U336" s="285"/>
      <c r="V336" s="285"/>
    </row>
    <row r="337" spans="1:22" s="20" customFormat="1" ht="11.25" hidden="1" customHeight="1">
      <c r="A337" s="60" t="s">
        <v>359</v>
      </c>
      <c r="B337" s="22" t="s">
        <v>330</v>
      </c>
      <c r="C337" s="71" t="s">
        <v>332</v>
      </c>
      <c r="D337" s="170" t="s">
        <v>40</v>
      </c>
      <c r="E337" s="296">
        <v>0</v>
      </c>
      <c r="F337" s="276">
        <v>0</v>
      </c>
      <c r="G337" s="286">
        <v>25.866</v>
      </c>
      <c r="H337" s="287">
        <v>0.20799999999999999</v>
      </c>
      <c r="I337" s="288">
        <f t="shared" si="42"/>
        <v>0</v>
      </c>
      <c r="J337" s="288">
        <f t="shared" si="43"/>
        <v>0</v>
      </c>
      <c r="K337" s="288">
        <f t="shared" si="44"/>
        <v>0</v>
      </c>
      <c r="L337" s="285"/>
      <c r="M337" s="285"/>
      <c r="N337" s="285"/>
      <c r="O337" s="285"/>
      <c r="P337" s="285"/>
      <c r="Q337" s="285"/>
      <c r="R337" s="285"/>
      <c r="S337" s="285"/>
      <c r="T337" s="285"/>
      <c r="U337" s="285"/>
      <c r="V337" s="285"/>
    </row>
    <row r="338" spans="1:22" s="20" customFormat="1" ht="11.25" hidden="1" customHeight="1">
      <c r="A338" s="60" t="s">
        <v>360</v>
      </c>
      <c r="B338" s="22" t="s">
        <v>330</v>
      </c>
      <c r="C338" s="71" t="s">
        <v>332</v>
      </c>
      <c r="D338" s="170" t="s">
        <v>40</v>
      </c>
      <c r="E338" s="296">
        <v>5</v>
      </c>
      <c r="F338" s="276">
        <v>1</v>
      </c>
      <c r="G338" s="286">
        <v>25.866</v>
      </c>
      <c r="H338" s="287">
        <v>0.20799999999999999</v>
      </c>
      <c r="I338" s="288">
        <f t="shared" si="42"/>
        <v>129.30000000000001</v>
      </c>
      <c r="J338" s="288">
        <f t="shared" si="43"/>
        <v>1</v>
      </c>
      <c r="K338" s="288">
        <f t="shared" si="44"/>
        <v>130.30000000000001</v>
      </c>
      <c r="L338" s="285"/>
      <c r="M338" s="285"/>
      <c r="N338" s="285"/>
      <c r="O338" s="285"/>
      <c r="P338" s="285"/>
      <c r="Q338" s="285"/>
      <c r="R338" s="285"/>
      <c r="S338" s="285"/>
      <c r="T338" s="285"/>
      <c r="U338" s="285"/>
      <c r="V338" s="285"/>
    </row>
    <row r="339" spans="1:22" s="20" customFormat="1" ht="11.25" hidden="1" customHeight="1">
      <c r="A339" s="60" t="s">
        <v>361</v>
      </c>
      <c r="B339" s="22" t="s">
        <v>330</v>
      </c>
      <c r="C339" s="71" t="s">
        <v>332</v>
      </c>
      <c r="D339" s="170" t="s">
        <v>40</v>
      </c>
      <c r="E339" s="296">
        <v>0</v>
      </c>
      <c r="F339" s="276">
        <v>0</v>
      </c>
      <c r="G339" s="286">
        <v>25.866</v>
      </c>
      <c r="H339" s="287">
        <v>0.20799999999999999</v>
      </c>
      <c r="I339" s="288">
        <f t="shared" si="42"/>
        <v>0</v>
      </c>
      <c r="J339" s="288">
        <f t="shared" si="43"/>
        <v>0</v>
      </c>
      <c r="K339" s="288">
        <f t="shared" si="44"/>
        <v>0</v>
      </c>
      <c r="L339" s="285"/>
      <c r="M339" s="285"/>
      <c r="N339" s="285"/>
      <c r="O339" s="285"/>
      <c r="P339" s="285"/>
      <c r="Q339" s="285"/>
      <c r="R339" s="285"/>
      <c r="S339" s="285"/>
      <c r="T339" s="285"/>
      <c r="U339" s="285"/>
      <c r="V339" s="285"/>
    </row>
    <row r="340" spans="1:22" s="20" customFormat="1" ht="11.25" customHeight="1">
      <c r="A340" s="98" t="s">
        <v>58</v>
      </c>
      <c r="B340" s="36" t="str">
        <f>A309</f>
        <v>Купинский район</v>
      </c>
      <c r="C340" s="179">
        <f>SUM(C310:C339)</f>
        <v>17</v>
      </c>
      <c r="D340" s="179"/>
      <c r="E340" s="179">
        <f>SUM(E310:E339)</f>
        <v>39</v>
      </c>
      <c r="F340" s="179">
        <f>SUM(F310:F339)</f>
        <v>7</v>
      </c>
      <c r="G340" s="292"/>
      <c r="H340" s="292"/>
      <c r="I340" s="293">
        <f>SUM(I310:I339)</f>
        <v>1008.8</v>
      </c>
      <c r="J340" s="293">
        <f>SUM(J310:J339)</f>
        <v>8</v>
      </c>
      <c r="K340" s="293">
        <f>SUM(K310:K339)</f>
        <v>1016.8</v>
      </c>
      <c r="L340" s="285"/>
      <c r="M340" s="285"/>
      <c r="N340" s="285"/>
      <c r="O340" s="285"/>
      <c r="P340" s="285"/>
      <c r="Q340" s="285"/>
      <c r="R340" s="285"/>
      <c r="S340" s="285"/>
      <c r="T340" s="285"/>
      <c r="U340" s="285"/>
      <c r="V340" s="285"/>
    </row>
    <row r="341" spans="1:22" s="20" customFormat="1" ht="11.25" hidden="1" customHeight="1">
      <c r="A341" s="14" t="str">
        <f>'Таб. 1._Общ_гр_ '!A341</f>
        <v>Кыштовский район</v>
      </c>
      <c r="B341" s="290"/>
      <c r="C341" s="290"/>
      <c r="D341" s="290"/>
      <c r="E341" s="290"/>
      <c r="F341" s="290"/>
      <c r="G341" s="285"/>
      <c r="H341" s="285"/>
      <c r="I341" s="285"/>
      <c r="J341" s="285"/>
      <c r="K341" s="285"/>
      <c r="L341" s="285"/>
      <c r="M341" s="285"/>
      <c r="N341" s="285"/>
      <c r="O341" s="285"/>
      <c r="P341" s="285"/>
      <c r="Q341" s="285"/>
      <c r="R341" s="285"/>
      <c r="S341" s="285"/>
      <c r="T341" s="285"/>
      <c r="U341" s="285"/>
      <c r="V341" s="285"/>
    </row>
    <row r="342" spans="1:22" s="20" customFormat="1" ht="11.25" hidden="1" customHeight="1">
      <c r="A342" s="60" t="s">
        <v>363</v>
      </c>
      <c r="B342" s="22" t="s">
        <v>362</v>
      </c>
      <c r="C342" s="71">
        <v>1</v>
      </c>
      <c r="D342" s="170" t="s">
        <v>40</v>
      </c>
      <c r="E342" s="253"/>
      <c r="F342" s="291"/>
      <c r="G342" s="286">
        <v>25.866</v>
      </c>
      <c r="H342" s="287">
        <v>0.20799999999999999</v>
      </c>
      <c r="I342" s="288">
        <f t="shared" ref="I342:I354" si="45">ROUND(E342*G342,1)</f>
        <v>0</v>
      </c>
      <c r="J342" s="288">
        <f t="shared" ref="J342:J354" si="46">ROUND(E342*H342,1)</f>
        <v>0</v>
      </c>
      <c r="K342" s="288">
        <f t="shared" ref="K342:K354" si="47">I342+J342</f>
        <v>0</v>
      </c>
      <c r="L342" s="285"/>
      <c r="M342" s="285"/>
      <c r="N342" s="285"/>
      <c r="O342" s="285"/>
      <c r="P342" s="285"/>
      <c r="Q342" s="285"/>
      <c r="R342" s="285"/>
      <c r="S342" s="285"/>
      <c r="T342" s="285"/>
      <c r="U342" s="285"/>
      <c r="V342" s="285"/>
    </row>
    <row r="343" spans="1:22" s="20" customFormat="1" ht="11.25" hidden="1" customHeight="1">
      <c r="A343" s="60" t="s">
        <v>364</v>
      </c>
      <c r="B343" s="22" t="s">
        <v>362</v>
      </c>
      <c r="C343" s="71">
        <v>1</v>
      </c>
      <c r="D343" s="170" t="s">
        <v>40</v>
      </c>
      <c r="E343" s="253"/>
      <c r="F343" s="253"/>
      <c r="G343" s="286">
        <v>25.866</v>
      </c>
      <c r="H343" s="287">
        <v>0.20799999999999999</v>
      </c>
      <c r="I343" s="288">
        <f t="shared" si="45"/>
        <v>0</v>
      </c>
      <c r="J343" s="288">
        <f t="shared" si="46"/>
        <v>0</v>
      </c>
      <c r="K343" s="288">
        <f t="shared" si="47"/>
        <v>0</v>
      </c>
      <c r="L343" s="285"/>
      <c r="M343" s="285"/>
      <c r="N343" s="285"/>
      <c r="O343" s="285"/>
      <c r="P343" s="285"/>
      <c r="Q343" s="285"/>
      <c r="R343" s="285"/>
      <c r="S343" s="285"/>
      <c r="T343" s="285"/>
      <c r="U343" s="285"/>
      <c r="V343" s="285"/>
    </row>
    <row r="344" spans="1:22" s="20" customFormat="1" ht="11.25" hidden="1" customHeight="1">
      <c r="A344" s="60" t="s">
        <v>365</v>
      </c>
      <c r="B344" s="22" t="s">
        <v>362</v>
      </c>
      <c r="C344" s="71">
        <v>1</v>
      </c>
      <c r="D344" s="170" t="s">
        <v>40</v>
      </c>
      <c r="E344" s="253"/>
      <c r="F344" s="253"/>
      <c r="G344" s="286">
        <v>25.866</v>
      </c>
      <c r="H344" s="287">
        <v>0.20799999999999999</v>
      </c>
      <c r="I344" s="288">
        <f t="shared" si="45"/>
        <v>0</v>
      </c>
      <c r="J344" s="288">
        <f t="shared" si="46"/>
        <v>0</v>
      </c>
      <c r="K344" s="288">
        <f t="shared" si="47"/>
        <v>0</v>
      </c>
      <c r="L344" s="285"/>
      <c r="M344" s="285"/>
      <c r="N344" s="285"/>
      <c r="O344" s="285"/>
      <c r="P344" s="285"/>
      <c r="Q344" s="285"/>
      <c r="R344" s="285"/>
      <c r="S344" s="285"/>
      <c r="T344" s="285"/>
      <c r="U344" s="285"/>
      <c r="V344" s="285"/>
    </row>
    <row r="345" spans="1:22" s="20" customFormat="1" ht="11.25" hidden="1" customHeight="1">
      <c r="A345" s="60" t="s">
        <v>366</v>
      </c>
      <c r="B345" s="22" t="s">
        <v>362</v>
      </c>
      <c r="C345" s="71">
        <v>0</v>
      </c>
      <c r="D345" s="170" t="s">
        <v>40</v>
      </c>
      <c r="E345" s="253"/>
      <c r="F345" s="253"/>
      <c r="G345" s="286">
        <v>25.866</v>
      </c>
      <c r="H345" s="287">
        <v>0.20799999999999999</v>
      </c>
      <c r="I345" s="288">
        <f t="shared" si="45"/>
        <v>0</v>
      </c>
      <c r="J345" s="288">
        <f t="shared" si="46"/>
        <v>0</v>
      </c>
      <c r="K345" s="288">
        <f t="shared" si="47"/>
        <v>0</v>
      </c>
      <c r="L345" s="285"/>
      <c r="M345" s="285"/>
      <c r="N345" s="285"/>
      <c r="O345" s="285"/>
      <c r="P345" s="285"/>
      <c r="Q345" s="285"/>
      <c r="R345" s="285"/>
      <c r="S345" s="285"/>
      <c r="T345" s="285"/>
      <c r="U345" s="285"/>
      <c r="V345" s="285"/>
    </row>
    <row r="346" spans="1:22" s="20" customFormat="1" ht="11.25" hidden="1" customHeight="1">
      <c r="A346" s="60" t="s">
        <v>367</v>
      </c>
      <c r="B346" s="22" t="s">
        <v>362</v>
      </c>
      <c r="C346" s="71">
        <v>0</v>
      </c>
      <c r="D346" s="170" t="s">
        <v>40</v>
      </c>
      <c r="E346" s="253"/>
      <c r="F346" s="253"/>
      <c r="G346" s="286">
        <v>25.866</v>
      </c>
      <c r="H346" s="287">
        <v>0.20799999999999999</v>
      </c>
      <c r="I346" s="288">
        <f t="shared" si="45"/>
        <v>0</v>
      </c>
      <c r="J346" s="288">
        <f t="shared" si="46"/>
        <v>0</v>
      </c>
      <c r="K346" s="288">
        <f t="shared" si="47"/>
        <v>0</v>
      </c>
      <c r="L346" s="285"/>
      <c r="M346" s="285"/>
      <c r="N346" s="285"/>
      <c r="O346" s="285"/>
      <c r="P346" s="285"/>
      <c r="Q346" s="285"/>
      <c r="R346" s="285"/>
      <c r="S346" s="285"/>
      <c r="T346" s="285"/>
      <c r="U346" s="285"/>
      <c r="V346" s="285"/>
    </row>
    <row r="347" spans="1:22" s="20" customFormat="1" ht="11.25" hidden="1" customHeight="1">
      <c r="A347" s="60" t="s">
        <v>368</v>
      </c>
      <c r="B347" s="22" t="s">
        <v>362</v>
      </c>
      <c r="C347" s="71">
        <v>0</v>
      </c>
      <c r="D347" s="170" t="s">
        <v>40</v>
      </c>
      <c r="E347" s="253"/>
      <c r="F347" s="253"/>
      <c r="G347" s="286">
        <v>25.866</v>
      </c>
      <c r="H347" s="287">
        <v>0.20799999999999999</v>
      </c>
      <c r="I347" s="288">
        <f t="shared" si="45"/>
        <v>0</v>
      </c>
      <c r="J347" s="288">
        <f t="shared" si="46"/>
        <v>0</v>
      </c>
      <c r="K347" s="288">
        <f t="shared" si="47"/>
        <v>0</v>
      </c>
      <c r="L347" s="285"/>
      <c r="M347" s="285"/>
      <c r="N347" s="285"/>
      <c r="O347" s="285"/>
      <c r="P347" s="285"/>
      <c r="Q347" s="285"/>
      <c r="R347" s="285"/>
      <c r="S347" s="285"/>
      <c r="T347" s="285"/>
      <c r="U347" s="285"/>
      <c r="V347" s="285"/>
    </row>
    <row r="348" spans="1:22" s="20" customFormat="1" ht="11.25" hidden="1" customHeight="1">
      <c r="A348" s="60" t="s">
        <v>369</v>
      </c>
      <c r="B348" s="22" t="s">
        <v>362</v>
      </c>
      <c r="C348" s="71">
        <v>0</v>
      </c>
      <c r="D348" s="170" t="s">
        <v>40</v>
      </c>
      <c r="E348" s="253"/>
      <c r="F348" s="253"/>
      <c r="G348" s="286">
        <v>25.866</v>
      </c>
      <c r="H348" s="287">
        <v>0.20799999999999999</v>
      </c>
      <c r="I348" s="288">
        <f t="shared" si="45"/>
        <v>0</v>
      </c>
      <c r="J348" s="288">
        <f t="shared" si="46"/>
        <v>0</v>
      </c>
      <c r="K348" s="288">
        <f t="shared" si="47"/>
        <v>0</v>
      </c>
      <c r="L348" s="285"/>
      <c r="M348" s="285"/>
      <c r="N348" s="285"/>
      <c r="O348" s="285"/>
      <c r="P348" s="285"/>
      <c r="Q348" s="285"/>
      <c r="R348" s="285"/>
      <c r="S348" s="285"/>
      <c r="T348" s="285"/>
      <c r="U348" s="285"/>
      <c r="V348" s="285"/>
    </row>
    <row r="349" spans="1:22" s="20" customFormat="1" ht="11.25" hidden="1" customHeight="1">
      <c r="A349" s="60" t="s">
        <v>370</v>
      </c>
      <c r="B349" s="22" t="s">
        <v>362</v>
      </c>
      <c r="C349" s="71">
        <v>0</v>
      </c>
      <c r="D349" s="170" t="s">
        <v>40</v>
      </c>
      <c r="E349" s="253">
        <v>8</v>
      </c>
      <c r="F349" s="253">
        <v>1</v>
      </c>
      <c r="G349" s="286">
        <v>25.866</v>
      </c>
      <c r="H349" s="287">
        <v>0.20799999999999999</v>
      </c>
      <c r="I349" s="288">
        <f t="shared" si="45"/>
        <v>206.9</v>
      </c>
      <c r="J349" s="288">
        <f t="shared" si="46"/>
        <v>1.7</v>
      </c>
      <c r="K349" s="288">
        <f t="shared" si="47"/>
        <v>208.6</v>
      </c>
      <c r="L349" s="285"/>
      <c r="M349" s="285"/>
      <c r="N349" s="285"/>
      <c r="O349" s="285"/>
      <c r="P349" s="285"/>
      <c r="Q349" s="285"/>
      <c r="R349" s="285"/>
      <c r="S349" s="285"/>
      <c r="T349" s="285"/>
      <c r="U349" s="285"/>
      <c r="V349" s="285"/>
    </row>
    <row r="350" spans="1:22" s="20" customFormat="1" ht="11.25" hidden="1" customHeight="1">
      <c r="A350" s="60" t="s">
        <v>371</v>
      </c>
      <c r="B350" s="22" t="s">
        <v>362</v>
      </c>
      <c r="C350" s="71">
        <v>0</v>
      </c>
      <c r="D350" s="170" t="s">
        <v>40</v>
      </c>
      <c r="E350" s="253">
        <v>3</v>
      </c>
      <c r="F350" s="253">
        <v>1</v>
      </c>
      <c r="G350" s="286">
        <v>25.866</v>
      </c>
      <c r="H350" s="287">
        <v>0.20799999999999999</v>
      </c>
      <c r="I350" s="288">
        <f t="shared" si="45"/>
        <v>77.599999999999994</v>
      </c>
      <c r="J350" s="288">
        <f t="shared" si="46"/>
        <v>0.6</v>
      </c>
      <c r="K350" s="288">
        <f t="shared" si="47"/>
        <v>78.199999999999989</v>
      </c>
      <c r="L350" s="285"/>
      <c r="M350" s="285"/>
      <c r="N350" s="285"/>
      <c r="O350" s="285"/>
      <c r="P350" s="285"/>
      <c r="Q350" s="285"/>
      <c r="R350" s="285"/>
      <c r="S350" s="285"/>
      <c r="T350" s="285"/>
      <c r="U350" s="285"/>
      <c r="V350" s="285"/>
    </row>
    <row r="351" spans="1:22" s="20" customFormat="1" ht="11.25" hidden="1" customHeight="1">
      <c r="A351" s="60" t="s">
        <v>372</v>
      </c>
      <c r="B351" s="22" t="s">
        <v>362</v>
      </c>
      <c r="C351" s="71">
        <v>0</v>
      </c>
      <c r="D351" s="170" t="s">
        <v>40</v>
      </c>
      <c r="E351" s="253"/>
      <c r="F351" s="253"/>
      <c r="G351" s="286">
        <v>25.866</v>
      </c>
      <c r="H351" s="287">
        <v>0.20799999999999999</v>
      </c>
      <c r="I351" s="288">
        <f t="shared" si="45"/>
        <v>0</v>
      </c>
      <c r="J351" s="288">
        <f t="shared" si="46"/>
        <v>0</v>
      </c>
      <c r="K351" s="288">
        <f t="shared" si="47"/>
        <v>0</v>
      </c>
      <c r="L351" s="285"/>
      <c r="M351" s="285"/>
      <c r="N351" s="285"/>
      <c r="O351" s="285"/>
      <c r="P351" s="285"/>
      <c r="Q351" s="285"/>
      <c r="R351" s="285"/>
      <c r="S351" s="285"/>
      <c r="T351" s="285"/>
      <c r="U351" s="285"/>
      <c r="V351" s="285"/>
    </row>
    <row r="352" spans="1:22" s="20" customFormat="1" ht="11.25" hidden="1" customHeight="1">
      <c r="A352" s="60" t="s">
        <v>373</v>
      </c>
      <c r="B352" s="22" t="s">
        <v>362</v>
      </c>
      <c r="C352" s="71">
        <v>0</v>
      </c>
      <c r="D352" s="170" t="s">
        <v>40</v>
      </c>
      <c r="E352" s="253">
        <v>5</v>
      </c>
      <c r="F352" s="253">
        <v>1</v>
      </c>
      <c r="G352" s="286">
        <v>25.866</v>
      </c>
      <c r="H352" s="287">
        <v>0.20799999999999999</v>
      </c>
      <c r="I352" s="288">
        <f t="shared" si="45"/>
        <v>129.30000000000001</v>
      </c>
      <c r="J352" s="288">
        <f t="shared" si="46"/>
        <v>1</v>
      </c>
      <c r="K352" s="288">
        <f t="shared" si="47"/>
        <v>130.30000000000001</v>
      </c>
      <c r="L352" s="285"/>
      <c r="M352" s="285"/>
      <c r="N352" s="285"/>
      <c r="O352" s="285"/>
      <c r="P352" s="285"/>
      <c r="Q352" s="285"/>
      <c r="R352" s="285"/>
      <c r="S352" s="285"/>
      <c r="T352" s="285"/>
      <c r="U352" s="285"/>
      <c r="V352" s="285"/>
    </row>
    <row r="353" spans="1:22" s="20" customFormat="1" ht="11.25" hidden="1" customHeight="1">
      <c r="A353" s="60" t="s">
        <v>374</v>
      </c>
      <c r="B353" s="22" t="s">
        <v>362</v>
      </c>
      <c r="C353" s="71">
        <v>0</v>
      </c>
      <c r="D353" s="170" t="s">
        <v>40</v>
      </c>
      <c r="E353" s="253">
        <v>7</v>
      </c>
      <c r="F353" s="253">
        <v>1</v>
      </c>
      <c r="G353" s="286">
        <v>25.866</v>
      </c>
      <c r="H353" s="287">
        <v>0.20799999999999999</v>
      </c>
      <c r="I353" s="288">
        <f t="shared" si="45"/>
        <v>181.1</v>
      </c>
      <c r="J353" s="288">
        <f t="shared" si="46"/>
        <v>1.5</v>
      </c>
      <c r="K353" s="288">
        <f t="shared" si="47"/>
        <v>182.6</v>
      </c>
      <c r="L353" s="285"/>
      <c r="M353" s="285"/>
      <c r="N353" s="285"/>
      <c r="O353" s="285"/>
      <c r="P353" s="285"/>
      <c r="Q353" s="285"/>
      <c r="R353" s="285"/>
      <c r="S353" s="285"/>
      <c r="T353" s="285"/>
      <c r="U353" s="285"/>
      <c r="V353" s="285"/>
    </row>
    <row r="354" spans="1:22" s="20" customFormat="1" ht="11.25" hidden="1" customHeight="1">
      <c r="A354" s="60" t="s">
        <v>375</v>
      </c>
      <c r="B354" s="22" t="s">
        <v>362</v>
      </c>
      <c r="C354" s="71">
        <v>0</v>
      </c>
      <c r="D354" s="170" t="s">
        <v>40</v>
      </c>
      <c r="E354" s="253">
        <v>1</v>
      </c>
      <c r="F354" s="253">
        <v>1</v>
      </c>
      <c r="G354" s="286">
        <v>25.866</v>
      </c>
      <c r="H354" s="287">
        <v>0.20799999999999999</v>
      </c>
      <c r="I354" s="288">
        <f t="shared" si="45"/>
        <v>25.9</v>
      </c>
      <c r="J354" s="288">
        <f t="shared" si="46"/>
        <v>0.2</v>
      </c>
      <c r="K354" s="288">
        <f t="shared" si="47"/>
        <v>26.099999999999998</v>
      </c>
      <c r="L354" s="285"/>
      <c r="M354" s="285"/>
      <c r="N354" s="285"/>
      <c r="O354" s="285"/>
      <c r="P354" s="285"/>
      <c r="Q354" s="285"/>
      <c r="R354" s="285"/>
      <c r="S354" s="285"/>
      <c r="T354" s="285"/>
      <c r="U354" s="285"/>
      <c r="V354" s="285"/>
    </row>
    <row r="355" spans="1:22" s="20" customFormat="1" ht="11.25" customHeight="1">
      <c r="A355" s="98" t="s">
        <v>58</v>
      </c>
      <c r="B355" s="36" t="str">
        <f>A341</f>
        <v>Кыштовский район</v>
      </c>
      <c r="C355" s="179">
        <f>SUM(C342:C354)</f>
        <v>3</v>
      </c>
      <c r="D355" s="179"/>
      <c r="E355" s="179">
        <f>SUM(E342:E354)</f>
        <v>24</v>
      </c>
      <c r="F355" s="179">
        <f>SUM(F342:F354)</f>
        <v>5</v>
      </c>
      <c r="G355" s="292"/>
      <c r="H355" s="292"/>
      <c r="I355" s="293">
        <f>SUM(I342:I354)</f>
        <v>620.79999999999995</v>
      </c>
      <c r="J355" s="293">
        <f>SUM(J342:J354)</f>
        <v>5</v>
      </c>
      <c r="K355" s="293">
        <f>SUM(K342:K354)</f>
        <v>625.79999999999995</v>
      </c>
      <c r="L355" s="285"/>
      <c r="M355" s="285"/>
      <c r="N355" s="285"/>
      <c r="O355" s="285"/>
      <c r="P355" s="285"/>
      <c r="Q355" s="285"/>
      <c r="R355" s="285"/>
      <c r="S355" s="285"/>
      <c r="T355" s="285"/>
      <c r="U355" s="285"/>
      <c r="V355" s="285"/>
    </row>
    <row r="356" spans="1:22" s="20" customFormat="1" ht="11.25" hidden="1" customHeight="1">
      <c r="A356" s="14" t="str">
        <f>'Таб. 1._Общ_гр_ '!A356</f>
        <v>Маслянинский округ</v>
      </c>
      <c r="B356" s="290"/>
      <c r="C356" s="290"/>
      <c r="D356" s="290"/>
      <c r="E356" s="290"/>
      <c r="F356" s="290"/>
      <c r="G356" s="285"/>
      <c r="H356" s="285"/>
      <c r="I356" s="285"/>
      <c r="J356" s="285"/>
      <c r="K356" s="285"/>
      <c r="L356" s="285"/>
      <c r="M356" s="285"/>
      <c r="N356" s="285"/>
      <c r="O356" s="285"/>
      <c r="P356" s="285"/>
      <c r="Q356" s="285"/>
      <c r="R356" s="285"/>
      <c r="S356" s="285"/>
      <c r="T356" s="285"/>
      <c r="U356" s="285"/>
      <c r="V356" s="285"/>
    </row>
    <row r="357" spans="1:22" s="20" customFormat="1" ht="11.25" hidden="1" customHeight="1">
      <c r="A357" s="60" t="s">
        <v>377</v>
      </c>
      <c r="B357" s="22" t="s">
        <v>376</v>
      </c>
      <c r="C357" s="71">
        <v>1</v>
      </c>
      <c r="D357" s="170" t="s">
        <v>61</v>
      </c>
      <c r="E357" s="297">
        <v>0</v>
      </c>
      <c r="F357" s="297">
        <v>0</v>
      </c>
      <c r="G357" s="286">
        <v>20.686</v>
      </c>
      <c r="H357" s="287">
        <v>0.20799999999999999</v>
      </c>
      <c r="I357" s="288">
        <f t="shared" ref="I357:I379" si="48">ROUND(E357*G357,1)</f>
        <v>0</v>
      </c>
      <c r="J357" s="288">
        <f t="shared" ref="J357:J379" si="49">ROUND(E357*H357,1)</f>
        <v>0</v>
      </c>
      <c r="K357" s="288">
        <f t="shared" ref="K357:K379" si="50">I357+J357</f>
        <v>0</v>
      </c>
      <c r="L357" s="285"/>
      <c r="M357" s="285"/>
      <c r="N357" s="285"/>
      <c r="O357" s="285"/>
      <c r="P357" s="285"/>
      <c r="Q357" s="285"/>
      <c r="R357" s="285"/>
      <c r="S357" s="285"/>
      <c r="T357" s="285"/>
      <c r="U357" s="285"/>
      <c r="V357" s="285"/>
    </row>
    <row r="358" spans="1:22" s="20" customFormat="1" ht="11.25" hidden="1" customHeight="1">
      <c r="A358" s="60" t="s">
        <v>378</v>
      </c>
      <c r="B358" s="22" t="s">
        <v>376</v>
      </c>
      <c r="C358" s="71">
        <v>1</v>
      </c>
      <c r="D358" s="170" t="s">
        <v>61</v>
      </c>
      <c r="E358" s="297">
        <v>0</v>
      </c>
      <c r="F358" s="297">
        <v>0</v>
      </c>
      <c r="G358" s="286">
        <v>20.686</v>
      </c>
      <c r="H358" s="287">
        <v>0.20799999999999999</v>
      </c>
      <c r="I358" s="288">
        <f t="shared" si="48"/>
        <v>0</v>
      </c>
      <c r="J358" s="288">
        <f t="shared" si="49"/>
        <v>0</v>
      </c>
      <c r="K358" s="288">
        <f t="shared" si="50"/>
        <v>0</v>
      </c>
      <c r="L358" s="285"/>
      <c r="M358" s="285"/>
      <c r="N358" s="285"/>
      <c r="O358" s="285"/>
      <c r="P358" s="285"/>
      <c r="Q358" s="285"/>
      <c r="R358" s="285"/>
      <c r="S358" s="285"/>
      <c r="T358" s="285"/>
      <c r="U358" s="285"/>
      <c r="V358" s="285"/>
    </row>
    <row r="359" spans="1:22" s="20" customFormat="1" ht="11.25" hidden="1" customHeight="1">
      <c r="A359" s="60" t="s">
        <v>379</v>
      </c>
      <c r="B359" s="22" t="s">
        <v>376</v>
      </c>
      <c r="C359" s="71">
        <v>1</v>
      </c>
      <c r="D359" s="170" t="s">
        <v>61</v>
      </c>
      <c r="E359" s="297">
        <v>0</v>
      </c>
      <c r="F359" s="297">
        <v>0</v>
      </c>
      <c r="G359" s="286">
        <v>20.686</v>
      </c>
      <c r="H359" s="287">
        <v>0.20799999999999999</v>
      </c>
      <c r="I359" s="288">
        <f t="shared" si="48"/>
        <v>0</v>
      </c>
      <c r="J359" s="288">
        <f t="shared" si="49"/>
        <v>0</v>
      </c>
      <c r="K359" s="288">
        <f t="shared" si="50"/>
        <v>0</v>
      </c>
      <c r="L359" s="285"/>
      <c r="M359" s="285"/>
      <c r="N359" s="285"/>
      <c r="O359" s="285"/>
      <c r="P359" s="285"/>
      <c r="Q359" s="285"/>
      <c r="R359" s="285"/>
      <c r="S359" s="285"/>
      <c r="T359" s="285"/>
      <c r="U359" s="285"/>
      <c r="V359" s="285"/>
    </row>
    <row r="360" spans="1:22" s="20" customFormat="1" ht="11.25" hidden="1" customHeight="1">
      <c r="A360" s="60" t="s">
        <v>380</v>
      </c>
      <c r="B360" s="22" t="s">
        <v>376</v>
      </c>
      <c r="C360" s="71">
        <v>1</v>
      </c>
      <c r="D360" s="170" t="s">
        <v>61</v>
      </c>
      <c r="E360" s="297">
        <v>0</v>
      </c>
      <c r="F360" s="297">
        <v>0</v>
      </c>
      <c r="G360" s="286">
        <v>20.686</v>
      </c>
      <c r="H360" s="287">
        <v>0.20799999999999999</v>
      </c>
      <c r="I360" s="288">
        <f t="shared" si="48"/>
        <v>0</v>
      </c>
      <c r="J360" s="288">
        <f t="shared" si="49"/>
        <v>0</v>
      </c>
      <c r="K360" s="288">
        <f t="shared" si="50"/>
        <v>0</v>
      </c>
      <c r="L360" s="285"/>
      <c r="M360" s="285"/>
      <c r="N360" s="285"/>
      <c r="O360" s="285"/>
      <c r="P360" s="285"/>
      <c r="Q360" s="285"/>
      <c r="R360" s="285"/>
      <c r="S360" s="285"/>
      <c r="T360" s="285"/>
      <c r="U360" s="285"/>
      <c r="V360" s="285"/>
    </row>
    <row r="361" spans="1:22" s="20" customFormat="1" ht="11.25" hidden="1" customHeight="1">
      <c r="A361" s="60" t="s">
        <v>381</v>
      </c>
      <c r="B361" s="22" t="s">
        <v>376</v>
      </c>
      <c r="C361" s="71">
        <v>1</v>
      </c>
      <c r="D361" s="170" t="s">
        <v>40</v>
      </c>
      <c r="E361" s="297">
        <v>0</v>
      </c>
      <c r="F361" s="297">
        <v>0</v>
      </c>
      <c r="G361" s="286">
        <v>25.866</v>
      </c>
      <c r="H361" s="287">
        <v>0.20799999999999999</v>
      </c>
      <c r="I361" s="288">
        <f t="shared" si="48"/>
        <v>0</v>
      </c>
      <c r="J361" s="288">
        <f t="shared" si="49"/>
        <v>0</v>
      </c>
      <c r="K361" s="288">
        <f t="shared" si="50"/>
        <v>0</v>
      </c>
      <c r="L361" s="285"/>
      <c r="M361" s="285"/>
      <c r="N361" s="285"/>
      <c r="O361" s="285"/>
      <c r="P361" s="285"/>
      <c r="Q361" s="285"/>
      <c r="R361" s="285"/>
      <c r="S361" s="285"/>
      <c r="T361" s="285"/>
      <c r="U361" s="285"/>
      <c r="V361" s="285"/>
    </row>
    <row r="362" spans="1:22" s="20" customFormat="1" ht="11.25" hidden="1" customHeight="1">
      <c r="A362" s="60" t="s">
        <v>382</v>
      </c>
      <c r="B362" s="22" t="s">
        <v>376</v>
      </c>
      <c r="C362" s="71">
        <v>1</v>
      </c>
      <c r="D362" s="170" t="s">
        <v>40</v>
      </c>
      <c r="E362" s="297">
        <v>0</v>
      </c>
      <c r="F362" s="297">
        <v>0</v>
      </c>
      <c r="G362" s="286">
        <v>25.866</v>
      </c>
      <c r="H362" s="287">
        <v>0.20799999999999999</v>
      </c>
      <c r="I362" s="288">
        <f t="shared" si="48"/>
        <v>0</v>
      </c>
      <c r="J362" s="288">
        <f t="shared" si="49"/>
        <v>0</v>
      </c>
      <c r="K362" s="288">
        <f t="shared" si="50"/>
        <v>0</v>
      </c>
      <c r="L362" s="285"/>
      <c r="M362" s="285"/>
      <c r="N362" s="285"/>
      <c r="O362" s="285"/>
      <c r="P362" s="285"/>
      <c r="Q362" s="285"/>
      <c r="R362" s="285"/>
      <c r="S362" s="285"/>
      <c r="T362" s="285"/>
      <c r="U362" s="285"/>
      <c r="V362" s="285"/>
    </row>
    <row r="363" spans="1:22" s="20" customFormat="1" ht="11.25" hidden="1" customHeight="1">
      <c r="A363" s="60" t="s">
        <v>383</v>
      </c>
      <c r="B363" s="22" t="s">
        <v>376</v>
      </c>
      <c r="C363" s="71">
        <v>1</v>
      </c>
      <c r="D363" s="170" t="s">
        <v>40</v>
      </c>
      <c r="E363" s="297">
        <v>0</v>
      </c>
      <c r="F363" s="297">
        <v>0</v>
      </c>
      <c r="G363" s="286">
        <v>25.866</v>
      </c>
      <c r="H363" s="287">
        <v>0.20799999999999999</v>
      </c>
      <c r="I363" s="288">
        <f t="shared" si="48"/>
        <v>0</v>
      </c>
      <c r="J363" s="288">
        <f t="shared" si="49"/>
        <v>0</v>
      </c>
      <c r="K363" s="288">
        <f t="shared" si="50"/>
        <v>0</v>
      </c>
      <c r="L363" s="285"/>
      <c r="M363" s="285"/>
      <c r="N363" s="285"/>
      <c r="O363" s="285"/>
      <c r="P363" s="285"/>
      <c r="Q363" s="285"/>
      <c r="R363" s="285"/>
      <c r="S363" s="285"/>
      <c r="T363" s="285"/>
      <c r="U363" s="285"/>
      <c r="V363" s="285"/>
    </row>
    <row r="364" spans="1:22" s="20" customFormat="1" ht="11.25" hidden="1" customHeight="1">
      <c r="A364" s="60" t="s">
        <v>384</v>
      </c>
      <c r="B364" s="22" t="s">
        <v>376</v>
      </c>
      <c r="C364" s="71">
        <v>1</v>
      </c>
      <c r="D364" s="170" t="s">
        <v>40</v>
      </c>
      <c r="E364" s="297">
        <v>0</v>
      </c>
      <c r="F364" s="297">
        <v>0</v>
      </c>
      <c r="G364" s="286">
        <v>25.866</v>
      </c>
      <c r="H364" s="287">
        <v>0.20799999999999999</v>
      </c>
      <c r="I364" s="288">
        <f t="shared" si="48"/>
        <v>0</v>
      </c>
      <c r="J364" s="288">
        <f t="shared" si="49"/>
        <v>0</v>
      </c>
      <c r="K364" s="288">
        <f t="shared" si="50"/>
        <v>0</v>
      </c>
      <c r="L364" s="285"/>
      <c r="M364" s="285"/>
      <c r="N364" s="285"/>
      <c r="O364" s="285"/>
      <c r="P364" s="285"/>
      <c r="Q364" s="285"/>
      <c r="R364" s="285"/>
      <c r="S364" s="285"/>
      <c r="T364" s="285"/>
      <c r="U364" s="285"/>
      <c r="V364" s="285"/>
    </row>
    <row r="365" spans="1:22" s="20" customFormat="1" ht="11.25" hidden="1" customHeight="1">
      <c r="A365" s="60" t="s">
        <v>385</v>
      </c>
      <c r="B365" s="22" t="s">
        <v>376</v>
      </c>
      <c r="C365" s="71">
        <v>0</v>
      </c>
      <c r="D365" s="170" t="s">
        <v>61</v>
      </c>
      <c r="E365" s="297">
        <v>0</v>
      </c>
      <c r="F365" s="297">
        <v>0</v>
      </c>
      <c r="G365" s="286">
        <v>20.686</v>
      </c>
      <c r="H365" s="287">
        <v>0.20799999999999999</v>
      </c>
      <c r="I365" s="288">
        <f t="shared" si="48"/>
        <v>0</v>
      </c>
      <c r="J365" s="288">
        <f t="shared" si="49"/>
        <v>0</v>
      </c>
      <c r="K365" s="288">
        <f t="shared" si="50"/>
        <v>0</v>
      </c>
      <c r="L365" s="285"/>
      <c r="M365" s="285"/>
      <c r="N365" s="285"/>
      <c r="O365" s="285"/>
      <c r="P365" s="285"/>
      <c r="Q365" s="285"/>
      <c r="R365" s="285"/>
      <c r="S365" s="285"/>
      <c r="T365" s="285"/>
      <c r="U365" s="285"/>
      <c r="V365" s="285"/>
    </row>
    <row r="366" spans="1:22" s="20" customFormat="1" ht="11.25" hidden="1" customHeight="1">
      <c r="A366" s="60" t="s">
        <v>386</v>
      </c>
      <c r="B366" s="22" t="s">
        <v>376</v>
      </c>
      <c r="C366" s="71">
        <v>0</v>
      </c>
      <c r="D366" s="170" t="s">
        <v>40</v>
      </c>
      <c r="E366" s="297">
        <v>0</v>
      </c>
      <c r="F366" s="297">
        <v>0</v>
      </c>
      <c r="G366" s="286">
        <v>25.866</v>
      </c>
      <c r="H366" s="287">
        <v>0.20799999999999999</v>
      </c>
      <c r="I366" s="288">
        <f t="shared" si="48"/>
        <v>0</v>
      </c>
      <c r="J366" s="288">
        <f t="shared" si="49"/>
        <v>0</v>
      </c>
      <c r="K366" s="288">
        <f t="shared" si="50"/>
        <v>0</v>
      </c>
      <c r="L366" s="285"/>
      <c r="M366" s="285"/>
      <c r="N366" s="285"/>
      <c r="O366" s="285"/>
      <c r="P366" s="285"/>
      <c r="Q366" s="285"/>
      <c r="R366" s="285"/>
      <c r="S366" s="285"/>
      <c r="T366" s="285"/>
      <c r="U366" s="285"/>
      <c r="V366" s="285"/>
    </row>
    <row r="367" spans="1:22" s="20" customFormat="1" ht="11.25" hidden="1" customHeight="1">
      <c r="A367" s="60" t="s">
        <v>387</v>
      </c>
      <c r="B367" s="22" t="s">
        <v>376</v>
      </c>
      <c r="C367" s="71">
        <v>0</v>
      </c>
      <c r="D367" s="170" t="s">
        <v>40</v>
      </c>
      <c r="E367" s="297">
        <v>0</v>
      </c>
      <c r="F367" s="297">
        <v>0</v>
      </c>
      <c r="G367" s="286">
        <v>25.866</v>
      </c>
      <c r="H367" s="287">
        <v>0.20799999999999999</v>
      </c>
      <c r="I367" s="288">
        <f t="shared" si="48"/>
        <v>0</v>
      </c>
      <c r="J367" s="288">
        <f t="shared" si="49"/>
        <v>0</v>
      </c>
      <c r="K367" s="288">
        <f t="shared" si="50"/>
        <v>0</v>
      </c>
      <c r="L367" s="285"/>
      <c r="M367" s="285"/>
      <c r="N367" s="285"/>
      <c r="O367" s="285"/>
      <c r="P367" s="285"/>
      <c r="Q367" s="285"/>
      <c r="R367" s="285"/>
      <c r="S367" s="285"/>
      <c r="T367" s="285"/>
      <c r="U367" s="285"/>
      <c r="V367" s="285"/>
    </row>
    <row r="368" spans="1:22" s="20" customFormat="1" ht="11.25" hidden="1" customHeight="1">
      <c r="A368" s="60" t="s">
        <v>388</v>
      </c>
      <c r="B368" s="22" t="s">
        <v>376</v>
      </c>
      <c r="C368" s="71">
        <v>0</v>
      </c>
      <c r="D368" s="170" t="s">
        <v>40</v>
      </c>
      <c r="E368" s="297">
        <v>0</v>
      </c>
      <c r="F368" s="297">
        <v>0</v>
      </c>
      <c r="G368" s="286">
        <v>25.866</v>
      </c>
      <c r="H368" s="287">
        <v>0.20799999999999999</v>
      </c>
      <c r="I368" s="288">
        <f t="shared" si="48"/>
        <v>0</v>
      </c>
      <c r="J368" s="288">
        <f t="shared" si="49"/>
        <v>0</v>
      </c>
      <c r="K368" s="288">
        <f t="shared" si="50"/>
        <v>0</v>
      </c>
      <c r="L368" s="285"/>
      <c r="M368" s="285"/>
      <c r="N368" s="285"/>
      <c r="O368" s="285"/>
      <c r="P368" s="285"/>
      <c r="Q368" s="285"/>
      <c r="R368" s="285"/>
      <c r="S368" s="285"/>
      <c r="T368" s="285"/>
      <c r="U368" s="285"/>
      <c r="V368" s="285"/>
    </row>
    <row r="369" spans="1:22" s="20" customFormat="1" ht="11.25" hidden="1" customHeight="1">
      <c r="A369" s="60" t="s">
        <v>389</v>
      </c>
      <c r="B369" s="22" t="s">
        <v>376</v>
      </c>
      <c r="C369" s="71">
        <v>0</v>
      </c>
      <c r="D369" s="170" t="s">
        <v>40</v>
      </c>
      <c r="E369" s="297">
        <v>0</v>
      </c>
      <c r="F369" s="297">
        <v>0</v>
      </c>
      <c r="G369" s="286">
        <v>25.866</v>
      </c>
      <c r="H369" s="287">
        <v>0.20799999999999999</v>
      </c>
      <c r="I369" s="288">
        <f t="shared" si="48"/>
        <v>0</v>
      </c>
      <c r="J369" s="288">
        <f t="shared" si="49"/>
        <v>0</v>
      </c>
      <c r="K369" s="288">
        <f t="shared" si="50"/>
        <v>0</v>
      </c>
      <c r="L369" s="285"/>
      <c r="M369" s="285"/>
      <c r="N369" s="285"/>
      <c r="O369" s="285"/>
      <c r="P369" s="285"/>
      <c r="Q369" s="285"/>
      <c r="R369" s="285"/>
      <c r="S369" s="285"/>
      <c r="T369" s="285"/>
      <c r="U369" s="285"/>
      <c r="V369" s="285"/>
    </row>
    <row r="370" spans="1:22" s="20" customFormat="1" ht="11.25" hidden="1" customHeight="1">
      <c r="A370" s="60" t="s">
        <v>390</v>
      </c>
      <c r="B370" s="22" t="s">
        <v>376</v>
      </c>
      <c r="C370" s="71">
        <v>0</v>
      </c>
      <c r="D370" s="170" t="s">
        <v>40</v>
      </c>
      <c r="E370" s="297">
        <v>0</v>
      </c>
      <c r="F370" s="297">
        <v>0</v>
      </c>
      <c r="G370" s="286">
        <v>25.866</v>
      </c>
      <c r="H370" s="287">
        <v>0.20799999999999999</v>
      </c>
      <c r="I370" s="288">
        <f t="shared" si="48"/>
        <v>0</v>
      </c>
      <c r="J370" s="288">
        <f t="shared" si="49"/>
        <v>0</v>
      </c>
      <c r="K370" s="288">
        <f t="shared" si="50"/>
        <v>0</v>
      </c>
      <c r="L370" s="285"/>
      <c r="M370" s="285"/>
      <c r="N370" s="285"/>
      <c r="O370" s="285"/>
      <c r="P370" s="285"/>
      <c r="Q370" s="285"/>
      <c r="R370" s="285"/>
      <c r="S370" s="285"/>
      <c r="T370" s="285"/>
      <c r="U370" s="285"/>
      <c r="V370" s="285"/>
    </row>
    <row r="371" spans="1:22" s="20" customFormat="1" ht="11.25" hidden="1" customHeight="1">
      <c r="A371" s="60" t="s">
        <v>391</v>
      </c>
      <c r="B371" s="22" t="s">
        <v>376</v>
      </c>
      <c r="C371" s="71">
        <v>0</v>
      </c>
      <c r="D371" s="170" t="s">
        <v>40</v>
      </c>
      <c r="E371" s="297">
        <v>0</v>
      </c>
      <c r="F371" s="297">
        <v>0</v>
      </c>
      <c r="G371" s="286">
        <v>25.866</v>
      </c>
      <c r="H371" s="287">
        <v>0.20799999999999999</v>
      </c>
      <c r="I371" s="288">
        <f t="shared" si="48"/>
        <v>0</v>
      </c>
      <c r="J371" s="288">
        <f t="shared" si="49"/>
        <v>0</v>
      </c>
      <c r="K371" s="288">
        <f t="shared" si="50"/>
        <v>0</v>
      </c>
      <c r="L371" s="285"/>
      <c r="M371" s="285"/>
      <c r="N371" s="285"/>
      <c r="O371" s="285"/>
      <c r="P371" s="285"/>
      <c r="Q371" s="285"/>
      <c r="R371" s="285"/>
      <c r="S371" s="285"/>
      <c r="T371" s="285"/>
      <c r="U371" s="285"/>
      <c r="V371" s="285"/>
    </row>
    <row r="372" spans="1:22" s="20" customFormat="1" ht="11.25" hidden="1" customHeight="1">
      <c r="A372" s="60" t="s">
        <v>392</v>
      </c>
      <c r="B372" s="22" t="s">
        <v>376</v>
      </c>
      <c r="C372" s="71">
        <v>0</v>
      </c>
      <c r="D372" s="170" t="s">
        <v>40</v>
      </c>
      <c r="E372" s="297">
        <v>0</v>
      </c>
      <c r="F372" s="297">
        <v>0</v>
      </c>
      <c r="G372" s="286">
        <v>25.866</v>
      </c>
      <c r="H372" s="287">
        <v>0.20799999999999999</v>
      </c>
      <c r="I372" s="288">
        <f t="shared" si="48"/>
        <v>0</v>
      </c>
      <c r="J372" s="288">
        <f t="shared" si="49"/>
        <v>0</v>
      </c>
      <c r="K372" s="288">
        <f t="shared" si="50"/>
        <v>0</v>
      </c>
      <c r="L372" s="285"/>
      <c r="M372" s="285"/>
      <c r="N372" s="285"/>
      <c r="O372" s="285"/>
      <c r="P372" s="285"/>
      <c r="Q372" s="285"/>
      <c r="R372" s="285"/>
      <c r="S372" s="285"/>
      <c r="T372" s="285"/>
      <c r="U372" s="285"/>
      <c r="V372" s="285"/>
    </row>
    <row r="373" spans="1:22" s="20" customFormat="1" ht="11.25" hidden="1" customHeight="1">
      <c r="A373" s="60" t="s">
        <v>393</v>
      </c>
      <c r="B373" s="22" t="s">
        <v>376</v>
      </c>
      <c r="C373" s="71">
        <v>0</v>
      </c>
      <c r="D373" s="170" t="s">
        <v>40</v>
      </c>
      <c r="E373" s="297">
        <v>0</v>
      </c>
      <c r="F373" s="297">
        <v>0</v>
      </c>
      <c r="G373" s="286">
        <v>25.866</v>
      </c>
      <c r="H373" s="287">
        <v>0.20799999999999999</v>
      </c>
      <c r="I373" s="288">
        <f t="shared" si="48"/>
        <v>0</v>
      </c>
      <c r="J373" s="288">
        <f t="shared" si="49"/>
        <v>0</v>
      </c>
      <c r="K373" s="288">
        <f t="shared" si="50"/>
        <v>0</v>
      </c>
      <c r="L373" s="285"/>
      <c r="M373" s="285"/>
      <c r="N373" s="285"/>
      <c r="O373" s="285"/>
      <c r="P373" s="285"/>
      <c r="Q373" s="285"/>
      <c r="R373" s="285"/>
      <c r="S373" s="285"/>
      <c r="T373" s="285"/>
      <c r="U373" s="285"/>
      <c r="V373" s="285"/>
    </row>
    <row r="374" spans="1:22" s="20" customFormat="1" ht="11.25" hidden="1" customHeight="1">
      <c r="A374" s="60" t="s">
        <v>394</v>
      </c>
      <c r="B374" s="22" t="s">
        <v>376</v>
      </c>
      <c r="C374" s="71">
        <v>0</v>
      </c>
      <c r="D374" s="170" t="s">
        <v>40</v>
      </c>
      <c r="E374" s="297">
        <v>0</v>
      </c>
      <c r="F374" s="297">
        <v>0</v>
      </c>
      <c r="G374" s="286">
        <v>25.866</v>
      </c>
      <c r="H374" s="287">
        <v>0.20799999999999999</v>
      </c>
      <c r="I374" s="288">
        <f t="shared" si="48"/>
        <v>0</v>
      </c>
      <c r="J374" s="288">
        <f t="shared" si="49"/>
        <v>0</v>
      </c>
      <c r="K374" s="288">
        <f t="shared" si="50"/>
        <v>0</v>
      </c>
      <c r="L374" s="285"/>
      <c r="M374" s="285"/>
      <c r="N374" s="285"/>
      <c r="O374" s="285"/>
      <c r="P374" s="285"/>
      <c r="Q374" s="285"/>
      <c r="R374" s="285"/>
      <c r="S374" s="285"/>
      <c r="T374" s="285"/>
      <c r="U374" s="285"/>
      <c r="V374" s="285"/>
    </row>
    <row r="375" spans="1:22" s="20" customFormat="1" ht="11.25" hidden="1" customHeight="1">
      <c r="A375" s="60" t="s">
        <v>395</v>
      </c>
      <c r="B375" s="22" t="s">
        <v>376</v>
      </c>
      <c r="C375" s="71">
        <v>0</v>
      </c>
      <c r="D375" s="170" t="s">
        <v>40</v>
      </c>
      <c r="E375" s="297">
        <v>0</v>
      </c>
      <c r="F375" s="297">
        <v>0</v>
      </c>
      <c r="G375" s="286">
        <v>25.866</v>
      </c>
      <c r="H375" s="287">
        <v>0.20799999999999999</v>
      </c>
      <c r="I375" s="288">
        <f t="shared" si="48"/>
        <v>0</v>
      </c>
      <c r="J375" s="288">
        <f t="shared" si="49"/>
        <v>0</v>
      </c>
      <c r="K375" s="288">
        <f t="shared" si="50"/>
        <v>0</v>
      </c>
      <c r="L375" s="285"/>
      <c r="M375" s="285"/>
      <c r="N375" s="285"/>
      <c r="O375" s="285"/>
      <c r="P375" s="285"/>
      <c r="Q375" s="285"/>
      <c r="R375" s="285"/>
      <c r="S375" s="285"/>
      <c r="T375" s="285"/>
      <c r="U375" s="285"/>
      <c r="V375" s="285"/>
    </row>
    <row r="376" spans="1:22" s="20" customFormat="1" ht="11.25" hidden="1" customHeight="1">
      <c r="A376" s="60" t="s">
        <v>396</v>
      </c>
      <c r="B376" s="22" t="s">
        <v>376</v>
      </c>
      <c r="C376" s="71">
        <v>0</v>
      </c>
      <c r="D376" s="170" t="s">
        <v>40</v>
      </c>
      <c r="E376" s="297">
        <v>0</v>
      </c>
      <c r="F376" s="297">
        <v>0</v>
      </c>
      <c r="G376" s="286">
        <v>25.866</v>
      </c>
      <c r="H376" s="287">
        <v>0.20799999999999999</v>
      </c>
      <c r="I376" s="288">
        <f t="shared" si="48"/>
        <v>0</v>
      </c>
      <c r="J376" s="288">
        <f t="shared" si="49"/>
        <v>0</v>
      </c>
      <c r="K376" s="288">
        <f t="shared" si="50"/>
        <v>0</v>
      </c>
      <c r="L376" s="285"/>
      <c r="M376" s="285"/>
      <c r="N376" s="285"/>
      <c r="O376" s="285"/>
      <c r="P376" s="285"/>
      <c r="Q376" s="285"/>
      <c r="R376" s="285"/>
      <c r="S376" s="285"/>
      <c r="T376" s="285"/>
      <c r="U376" s="285"/>
      <c r="V376" s="285"/>
    </row>
    <row r="377" spans="1:22" s="20" customFormat="1" ht="11.25" hidden="1" customHeight="1">
      <c r="A377" s="60" t="s">
        <v>397</v>
      </c>
      <c r="B377" s="22" t="s">
        <v>376</v>
      </c>
      <c r="C377" s="71">
        <v>0</v>
      </c>
      <c r="D377" s="170" t="s">
        <v>40</v>
      </c>
      <c r="E377" s="298">
        <v>4</v>
      </c>
      <c r="F377" s="299">
        <v>1</v>
      </c>
      <c r="G377" s="286">
        <v>25.866</v>
      </c>
      <c r="H377" s="287">
        <v>0.20799999999999999</v>
      </c>
      <c r="I377" s="288">
        <f t="shared" si="48"/>
        <v>103.5</v>
      </c>
      <c r="J377" s="288">
        <f t="shared" si="49"/>
        <v>0.8</v>
      </c>
      <c r="K377" s="288">
        <f t="shared" si="50"/>
        <v>104.3</v>
      </c>
      <c r="L377" s="285"/>
      <c r="M377" s="285"/>
      <c r="N377" s="285"/>
      <c r="O377" s="285"/>
      <c r="P377" s="285"/>
      <c r="Q377" s="285"/>
      <c r="R377" s="285"/>
      <c r="S377" s="285"/>
      <c r="T377" s="285"/>
      <c r="U377" s="285"/>
      <c r="V377" s="285"/>
    </row>
    <row r="378" spans="1:22" s="20" customFormat="1" ht="11.25" hidden="1" customHeight="1">
      <c r="A378" s="60" t="s">
        <v>398</v>
      </c>
      <c r="B378" s="22" t="s">
        <v>376</v>
      </c>
      <c r="C378" s="71">
        <v>0</v>
      </c>
      <c r="D378" s="170" t="s">
        <v>40</v>
      </c>
      <c r="E378" s="298">
        <v>0</v>
      </c>
      <c r="F378" s="299">
        <v>0</v>
      </c>
      <c r="G378" s="286">
        <v>25.866</v>
      </c>
      <c r="H378" s="287">
        <v>0.20799999999999999</v>
      </c>
      <c r="I378" s="288">
        <f t="shared" si="48"/>
        <v>0</v>
      </c>
      <c r="J378" s="288">
        <f t="shared" si="49"/>
        <v>0</v>
      </c>
      <c r="K378" s="288">
        <f t="shared" si="50"/>
        <v>0</v>
      </c>
      <c r="L378" s="285"/>
      <c r="M378" s="285"/>
      <c r="N378" s="285"/>
      <c r="O378" s="285"/>
      <c r="P378" s="285"/>
      <c r="Q378" s="285"/>
      <c r="R378" s="285"/>
      <c r="S378" s="285"/>
      <c r="T378" s="285"/>
      <c r="U378" s="285"/>
      <c r="V378" s="285"/>
    </row>
    <row r="379" spans="1:22" s="20" customFormat="1" ht="11.25" hidden="1" customHeight="1">
      <c r="A379" s="60" t="s">
        <v>399</v>
      </c>
      <c r="B379" s="22" t="s">
        <v>376</v>
      </c>
      <c r="C379" s="71">
        <v>1</v>
      </c>
      <c r="D379" s="170" t="s">
        <v>61</v>
      </c>
      <c r="E379" s="298">
        <v>0</v>
      </c>
      <c r="F379" s="299">
        <v>0</v>
      </c>
      <c r="G379" s="286">
        <v>20.686</v>
      </c>
      <c r="H379" s="287">
        <v>0.20799999999999999</v>
      </c>
      <c r="I379" s="288">
        <f t="shared" si="48"/>
        <v>0</v>
      </c>
      <c r="J379" s="288">
        <f t="shared" si="49"/>
        <v>0</v>
      </c>
      <c r="K379" s="288">
        <f t="shared" si="50"/>
        <v>0</v>
      </c>
      <c r="L379" s="285"/>
      <c r="M379" s="285"/>
      <c r="N379" s="285"/>
      <c r="O379" s="285"/>
      <c r="P379" s="285"/>
      <c r="Q379" s="285"/>
      <c r="R379" s="285"/>
      <c r="S379" s="285"/>
      <c r="T379" s="285"/>
      <c r="U379" s="285"/>
      <c r="V379" s="285"/>
    </row>
    <row r="380" spans="1:22" s="20" customFormat="1" ht="11.25" customHeight="1">
      <c r="A380" s="98" t="s">
        <v>58</v>
      </c>
      <c r="B380" s="36" t="str">
        <f>A356</f>
        <v>Маслянинский округ</v>
      </c>
      <c r="C380" s="179">
        <f>SUM(C357:C379)</f>
        <v>9</v>
      </c>
      <c r="D380" s="179"/>
      <c r="E380" s="179">
        <f>SUM(E357:E379)</f>
        <v>4</v>
      </c>
      <c r="F380" s="179">
        <f>SUM(F357:F379)</f>
        <v>1</v>
      </c>
      <c r="G380" s="292"/>
      <c r="H380" s="292"/>
      <c r="I380" s="293">
        <f>SUM(I357:I379)</f>
        <v>103.5</v>
      </c>
      <c r="J380" s="293">
        <f>SUM(J357:J379)</f>
        <v>0.8</v>
      </c>
      <c r="K380" s="293">
        <f>SUM(K357:K379)</f>
        <v>104.3</v>
      </c>
      <c r="L380" s="285"/>
      <c r="M380" s="285"/>
      <c r="N380" s="285"/>
      <c r="O380" s="285"/>
      <c r="P380" s="285"/>
      <c r="Q380" s="285"/>
      <c r="R380" s="285"/>
      <c r="S380" s="285"/>
      <c r="T380" s="285"/>
      <c r="U380" s="285"/>
      <c r="V380" s="285"/>
    </row>
    <row r="381" spans="1:22" s="20" customFormat="1" ht="11.25" hidden="1" customHeight="1">
      <c r="A381" s="14" t="str">
        <f>'Таб. 1._Общ_гр_ '!A381</f>
        <v>Мошковский район</v>
      </c>
      <c r="B381" s="290"/>
      <c r="C381" s="290"/>
      <c r="D381" s="290"/>
      <c r="E381" s="290"/>
      <c r="F381" s="290"/>
      <c r="G381" s="285"/>
      <c r="H381" s="285"/>
      <c r="I381" s="285"/>
      <c r="J381" s="285"/>
      <c r="K381" s="285"/>
      <c r="L381" s="285"/>
      <c r="M381" s="285"/>
      <c r="N381" s="285"/>
      <c r="O381" s="285"/>
      <c r="P381" s="285"/>
      <c r="Q381" s="285"/>
      <c r="R381" s="285"/>
      <c r="S381" s="285"/>
      <c r="T381" s="285"/>
      <c r="U381" s="285"/>
      <c r="V381" s="285"/>
    </row>
    <row r="382" spans="1:22" s="20" customFormat="1" ht="11.25" hidden="1" customHeight="1">
      <c r="A382" s="60" t="s">
        <v>401</v>
      </c>
      <c r="B382" s="22" t="s">
        <v>400</v>
      </c>
      <c r="C382" s="71">
        <v>1</v>
      </c>
      <c r="D382" s="170" t="s">
        <v>61</v>
      </c>
      <c r="E382" s="253"/>
      <c r="F382" s="291"/>
      <c r="G382" s="286">
        <v>20.686</v>
      </c>
      <c r="H382" s="287">
        <v>0.20799999999999999</v>
      </c>
      <c r="I382" s="288">
        <f t="shared" ref="I382:I410" si="51">ROUND(E382*G382,1)</f>
        <v>0</v>
      </c>
      <c r="J382" s="288">
        <f t="shared" ref="J382:J410" si="52">ROUND(E382*H382,1)</f>
        <v>0</v>
      </c>
      <c r="K382" s="288">
        <f t="shared" ref="K382:K410" si="53">I382+J382</f>
        <v>0</v>
      </c>
      <c r="L382" s="285"/>
      <c r="M382" s="285"/>
      <c r="N382" s="285"/>
      <c r="O382" s="285"/>
      <c r="P382" s="285"/>
      <c r="Q382" s="285"/>
      <c r="R382" s="285"/>
      <c r="S382" s="285"/>
      <c r="T382" s="285"/>
      <c r="U382" s="285"/>
      <c r="V382" s="285"/>
    </row>
    <row r="383" spans="1:22" s="20" customFormat="1" ht="11.25" hidden="1" customHeight="1">
      <c r="A383" s="60" t="s">
        <v>402</v>
      </c>
      <c r="B383" s="22" t="s">
        <v>400</v>
      </c>
      <c r="C383" s="71">
        <v>1</v>
      </c>
      <c r="D383" s="170" t="s">
        <v>61</v>
      </c>
      <c r="E383" s="253"/>
      <c r="F383" s="291"/>
      <c r="G383" s="286">
        <v>20.686</v>
      </c>
      <c r="H383" s="287">
        <v>0.20799999999999999</v>
      </c>
      <c r="I383" s="288">
        <f t="shared" si="51"/>
        <v>0</v>
      </c>
      <c r="J383" s="288">
        <f t="shared" si="52"/>
        <v>0</v>
      </c>
      <c r="K383" s="288">
        <f t="shared" si="53"/>
        <v>0</v>
      </c>
      <c r="L383" s="285"/>
      <c r="M383" s="285"/>
      <c r="N383" s="285"/>
      <c r="O383" s="285"/>
      <c r="P383" s="285"/>
      <c r="Q383" s="285"/>
      <c r="R383" s="285"/>
      <c r="S383" s="285"/>
      <c r="T383" s="285"/>
      <c r="U383" s="285"/>
      <c r="V383" s="285"/>
    </row>
    <row r="384" spans="1:22" s="20" customFormat="1" ht="11.25" hidden="1" customHeight="1">
      <c r="A384" s="60" t="s">
        <v>403</v>
      </c>
      <c r="B384" s="22" t="s">
        <v>400</v>
      </c>
      <c r="C384" s="71">
        <v>1</v>
      </c>
      <c r="D384" s="170" t="s">
        <v>61</v>
      </c>
      <c r="E384" s="253"/>
      <c r="F384" s="291"/>
      <c r="G384" s="286">
        <v>20.686</v>
      </c>
      <c r="H384" s="287">
        <v>0.20799999999999999</v>
      </c>
      <c r="I384" s="288">
        <f t="shared" si="51"/>
        <v>0</v>
      </c>
      <c r="J384" s="288">
        <f t="shared" si="52"/>
        <v>0</v>
      </c>
      <c r="K384" s="288">
        <f t="shared" si="53"/>
        <v>0</v>
      </c>
      <c r="L384" s="285"/>
      <c r="M384" s="285"/>
      <c r="N384" s="285"/>
      <c r="O384" s="285"/>
      <c r="P384" s="285"/>
      <c r="Q384" s="285"/>
      <c r="R384" s="285"/>
      <c r="S384" s="285"/>
      <c r="T384" s="285"/>
      <c r="U384" s="285"/>
      <c r="V384" s="285"/>
    </row>
    <row r="385" spans="1:22" s="20" customFormat="1" ht="11.25" hidden="1" customHeight="1">
      <c r="A385" s="60" t="s">
        <v>404</v>
      </c>
      <c r="B385" s="22" t="s">
        <v>400</v>
      </c>
      <c r="C385" s="71">
        <v>1</v>
      </c>
      <c r="D385" s="170" t="s">
        <v>40</v>
      </c>
      <c r="E385" s="253"/>
      <c r="F385" s="291"/>
      <c r="G385" s="286">
        <v>25.866</v>
      </c>
      <c r="H385" s="287">
        <v>0.20799999999999999</v>
      </c>
      <c r="I385" s="288">
        <f t="shared" si="51"/>
        <v>0</v>
      </c>
      <c r="J385" s="288">
        <f t="shared" si="52"/>
        <v>0</v>
      </c>
      <c r="K385" s="288">
        <f t="shared" si="53"/>
        <v>0</v>
      </c>
      <c r="L385" s="285"/>
      <c r="M385" s="285"/>
      <c r="N385" s="285"/>
      <c r="O385" s="285"/>
      <c r="P385" s="285"/>
      <c r="Q385" s="285"/>
      <c r="R385" s="285"/>
      <c r="S385" s="285"/>
      <c r="T385" s="285"/>
      <c r="U385" s="285"/>
      <c r="V385" s="285"/>
    </row>
    <row r="386" spans="1:22" s="20" customFormat="1" ht="11.25" hidden="1" customHeight="1">
      <c r="A386" s="60" t="s">
        <v>405</v>
      </c>
      <c r="B386" s="22" t="s">
        <v>400</v>
      </c>
      <c r="C386" s="71">
        <v>1</v>
      </c>
      <c r="D386" s="170" t="s">
        <v>40</v>
      </c>
      <c r="E386" s="253"/>
      <c r="F386" s="291"/>
      <c r="G386" s="286">
        <v>25.866</v>
      </c>
      <c r="H386" s="287">
        <v>0.20799999999999999</v>
      </c>
      <c r="I386" s="288">
        <f t="shared" si="51"/>
        <v>0</v>
      </c>
      <c r="J386" s="288">
        <f t="shared" si="52"/>
        <v>0</v>
      </c>
      <c r="K386" s="288">
        <f t="shared" si="53"/>
        <v>0</v>
      </c>
      <c r="L386" s="285"/>
      <c r="M386" s="285"/>
      <c r="N386" s="285"/>
      <c r="O386" s="285"/>
      <c r="P386" s="285"/>
      <c r="Q386" s="285"/>
      <c r="R386" s="285"/>
      <c r="S386" s="285"/>
      <c r="T386" s="285"/>
      <c r="U386" s="285"/>
      <c r="V386" s="285"/>
    </row>
    <row r="387" spans="1:22" s="20" customFormat="1" ht="11.25" hidden="1" customHeight="1">
      <c r="A387" s="60" t="s">
        <v>406</v>
      </c>
      <c r="B387" s="22" t="s">
        <v>400</v>
      </c>
      <c r="C387" s="71">
        <v>1</v>
      </c>
      <c r="D387" s="170" t="s">
        <v>40</v>
      </c>
      <c r="E387" s="253"/>
      <c r="F387" s="291"/>
      <c r="G387" s="286">
        <v>25.866</v>
      </c>
      <c r="H387" s="287">
        <v>0.20799999999999999</v>
      </c>
      <c r="I387" s="288">
        <f t="shared" si="51"/>
        <v>0</v>
      </c>
      <c r="J387" s="288">
        <f t="shared" si="52"/>
        <v>0</v>
      </c>
      <c r="K387" s="288">
        <f t="shared" si="53"/>
        <v>0</v>
      </c>
      <c r="L387" s="285"/>
      <c r="M387" s="285"/>
      <c r="N387" s="285"/>
      <c r="O387" s="285"/>
      <c r="P387" s="285"/>
      <c r="Q387" s="285"/>
      <c r="R387" s="285"/>
      <c r="S387" s="285"/>
      <c r="T387" s="285"/>
      <c r="U387" s="285"/>
      <c r="V387" s="285"/>
    </row>
    <row r="388" spans="1:22" s="20" customFormat="1" ht="11.25" hidden="1" customHeight="1">
      <c r="A388" s="60" t="s">
        <v>407</v>
      </c>
      <c r="B388" s="22" t="s">
        <v>400</v>
      </c>
      <c r="C388" s="71">
        <v>1</v>
      </c>
      <c r="D388" s="170" t="s">
        <v>40</v>
      </c>
      <c r="E388" s="253"/>
      <c r="F388" s="291"/>
      <c r="G388" s="286">
        <v>25.866</v>
      </c>
      <c r="H388" s="287">
        <v>0.20799999999999999</v>
      </c>
      <c r="I388" s="288">
        <f t="shared" si="51"/>
        <v>0</v>
      </c>
      <c r="J388" s="288">
        <f t="shared" si="52"/>
        <v>0</v>
      </c>
      <c r="K388" s="288">
        <f t="shared" si="53"/>
        <v>0</v>
      </c>
      <c r="L388" s="285"/>
      <c r="M388" s="285"/>
      <c r="N388" s="285"/>
      <c r="O388" s="285"/>
      <c r="P388" s="285"/>
      <c r="Q388" s="285"/>
      <c r="R388" s="285"/>
      <c r="S388" s="285"/>
      <c r="T388" s="285"/>
      <c r="U388" s="285"/>
      <c r="V388" s="285"/>
    </row>
    <row r="389" spans="1:22" s="20" customFormat="1" ht="11.25" hidden="1" customHeight="1">
      <c r="A389" s="60" t="s">
        <v>408</v>
      </c>
      <c r="B389" s="22" t="s">
        <v>400</v>
      </c>
      <c r="C389" s="71">
        <v>1</v>
      </c>
      <c r="D389" s="170" t="s">
        <v>40</v>
      </c>
      <c r="E389" s="253"/>
      <c r="F389" s="291"/>
      <c r="G389" s="286">
        <v>25.866</v>
      </c>
      <c r="H389" s="287">
        <v>0.20799999999999999</v>
      </c>
      <c r="I389" s="288">
        <f t="shared" si="51"/>
        <v>0</v>
      </c>
      <c r="J389" s="288">
        <f t="shared" si="52"/>
        <v>0</v>
      </c>
      <c r="K389" s="288">
        <f t="shared" si="53"/>
        <v>0</v>
      </c>
      <c r="L389" s="285"/>
      <c r="M389" s="285"/>
      <c r="N389" s="285"/>
      <c r="O389" s="285"/>
      <c r="P389" s="285"/>
      <c r="Q389" s="285"/>
      <c r="R389" s="285"/>
      <c r="S389" s="285"/>
      <c r="T389" s="285"/>
      <c r="U389" s="285"/>
      <c r="V389" s="285"/>
    </row>
    <row r="390" spans="1:22" s="20" customFormat="1" ht="11.25" hidden="1" customHeight="1">
      <c r="A390" s="60" t="s">
        <v>409</v>
      </c>
      <c r="B390" s="22" t="s">
        <v>400</v>
      </c>
      <c r="C390" s="71">
        <v>0</v>
      </c>
      <c r="D390" s="170" t="s">
        <v>40</v>
      </c>
      <c r="E390" s="253"/>
      <c r="F390" s="291"/>
      <c r="G390" s="286">
        <v>25.866</v>
      </c>
      <c r="H390" s="287">
        <v>0.20799999999999999</v>
      </c>
      <c r="I390" s="288">
        <f t="shared" si="51"/>
        <v>0</v>
      </c>
      <c r="J390" s="288">
        <f t="shared" si="52"/>
        <v>0</v>
      </c>
      <c r="K390" s="288">
        <f t="shared" si="53"/>
        <v>0</v>
      </c>
      <c r="L390" s="285"/>
      <c r="M390" s="285"/>
      <c r="N390" s="285"/>
      <c r="O390" s="285"/>
      <c r="P390" s="285"/>
      <c r="Q390" s="285"/>
      <c r="R390" s="285"/>
      <c r="S390" s="285"/>
      <c r="T390" s="285"/>
      <c r="U390" s="285"/>
      <c r="V390" s="285"/>
    </row>
    <row r="391" spans="1:22" s="20" customFormat="1" ht="11.25" hidden="1" customHeight="1">
      <c r="A391" s="60" t="s">
        <v>410</v>
      </c>
      <c r="B391" s="22" t="s">
        <v>400</v>
      </c>
      <c r="C391" s="71">
        <v>0</v>
      </c>
      <c r="D391" s="170" t="s">
        <v>40</v>
      </c>
      <c r="E391" s="253"/>
      <c r="F391" s="291"/>
      <c r="G391" s="286">
        <v>25.866</v>
      </c>
      <c r="H391" s="287">
        <v>0.20799999999999999</v>
      </c>
      <c r="I391" s="288">
        <f t="shared" si="51"/>
        <v>0</v>
      </c>
      <c r="J391" s="288">
        <f t="shared" si="52"/>
        <v>0</v>
      </c>
      <c r="K391" s="288">
        <f t="shared" si="53"/>
        <v>0</v>
      </c>
      <c r="L391" s="285"/>
      <c r="M391" s="285"/>
      <c r="N391" s="285"/>
      <c r="O391" s="285"/>
      <c r="P391" s="285"/>
      <c r="Q391" s="285"/>
      <c r="R391" s="285"/>
      <c r="S391" s="285"/>
      <c r="T391" s="285"/>
      <c r="U391" s="285"/>
      <c r="V391" s="285"/>
    </row>
    <row r="392" spans="1:22" s="20" customFormat="1" ht="11.25" hidden="1" customHeight="1">
      <c r="A392" s="60" t="s">
        <v>411</v>
      </c>
      <c r="B392" s="22" t="s">
        <v>400</v>
      </c>
      <c r="C392" s="71">
        <v>0</v>
      </c>
      <c r="D392" s="170" t="s">
        <v>40</v>
      </c>
      <c r="E392" s="253"/>
      <c r="F392" s="291"/>
      <c r="G392" s="286">
        <v>25.866</v>
      </c>
      <c r="H392" s="287">
        <v>0.20799999999999999</v>
      </c>
      <c r="I392" s="288">
        <f t="shared" si="51"/>
        <v>0</v>
      </c>
      <c r="J392" s="288">
        <f t="shared" si="52"/>
        <v>0</v>
      </c>
      <c r="K392" s="288">
        <f t="shared" si="53"/>
        <v>0</v>
      </c>
      <c r="L392" s="285"/>
      <c r="M392" s="285"/>
      <c r="N392" s="285"/>
      <c r="O392" s="285"/>
      <c r="P392" s="285"/>
      <c r="Q392" s="285"/>
      <c r="R392" s="285"/>
      <c r="S392" s="285"/>
      <c r="T392" s="285"/>
      <c r="U392" s="285"/>
      <c r="V392" s="285"/>
    </row>
    <row r="393" spans="1:22" s="20" customFormat="1" ht="11.25" hidden="1" customHeight="1">
      <c r="A393" s="60" t="s">
        <v>412</v>
      </c>
      <c r="B393" s="22" t="s">
        <v>400</v>
      </c>
      <c r="C393" s="71">
        <v>0</v>
      </c>
      <c r="D393" s="170" t="s">
        <v>40</v>
      </c>
      <c r="E393" s="253"/>
      <c r="F393" s="291"/>
      <c r="G393" s="286">
        <v>25.866</v>
      </c>
      <c r="H393" s="287">
        <v>0.20799999999999999</v>
      </c>
      <c r="I393" s="288">
        <f t="shared" si="51"/>
        <v>0</v>
      </c>
      <c r="J393" s="288">
        <f t="shared" si="52"/>
        <v>0</v>
      </c>
      <c r="K393" s="288">
        <f t="shared" si="53"/>
        <v>0</v>
      </c>
      <c r="L393" s="285"/>
      <c r="M393" s="285"/>
      <c r="N393" s="285"/>
      <c r="O393" s="285"/>
      <c r="P393" s="285"/>
      <c r="Q393" s="285"/>
      <c r="R393" s="285"/>
      <c r="S393" s="285"/>
      <c r="T393" s="285"/>
      <c r="U393" s="285"/>
      <c r="V393" s="285"/>
    </row>
    <row r="394" spans="1:22" s="20" customFormat="1" ht="11.25" hidden="1" customHeight="1">
      <c r="A394" s="60" t="s">
        <v>413</v>
      </c>
      <c r="B394" s="22" t="s">
        <v>400</v>
      </c>
      <c r="C394" s="71">
        <v>0</v>
      </c>
      <c r="D394" s="170" t="s">
        <v>40</v>
      </c>
      <c r="E394" s="253"/>
      <c r="F394" s="291"/>
      <c r="G394" s="286">
        <v>25.866</v>
      </c>
      <c r="H394" s="287">
        <v>0.20799999999999999</v>
      </c>
      <c r="I394" s="288">
        <f t="shared" si="51"/>
        <v>0</v>
      </c>
      <c r="J394" s="288">
        <f t="shared" si="52"/>
        <v>0</v>
      </c>
      <c r="K394" s="288">
        <f t="shared" si="53"/>
        <v>0</v>
      </c>
      <c r="L394" s="285"/>
      <c r="M394" s="285"/>
      <c r="N394" s="285"/>
      <c r="O394" s="285"/>
      <c r="P394" s="285"/>
      <c r="Q394" s="285"/>
      <c r="R394" s="285"/>
      <c r="S394" s="285"/>
      <c r="T394" s="285"/>
      <c r="U394" s="285"/>
      <c r="V394" s="285"/>
    </row>
    <row r="395" spans="1:22" s="20" customFormat="1" ht="11.25" hidden="1" customHeight="1">
      <c r="A395" s="60" t="s">
        <v>414</v>
      </c>
      <c r="B395" s="22" t="s">
        <v>400</v>
      </c>
      <c r="C395" s="71">
        <v>0</v>
      </c>
      <c r="D395" s="170" t="s">
        <v>40</v>
      </c>
      <c r="E395" s="253"/>
      <c r="F395" s="291"/>
      <c r="G395" s="286">
        <v>25.866</v>
      </c>
      <c r="H395" s="287">
        <v>0.20799999999999999</v>
      </c>
      <c r="I395" s="288">
        <f t="shared" si="51"/>
        <v>0</v>
      </c>
      <c r="J395" s="288">
        <f t="shared" si="52"/>
        <v>0</v>
      </c>
      <c r="K395" s="288">
        <f t="shared" si="53"/>
        <v>0</v>
      </c>
      <c r="L395" s="285"/>
      <c r="M395" s="285"/>
      <c r="N395" s="285"/>
      <c r="O395" s="285"/>
      <c r="P395" s="285"/>
      <c r="Q395" s="285"/>
      <c r="R395" s="285"/>
      <c r="S395" s="285"/>
      <c r="T395" s="285"/>
      <c r="U395" s="285"/>
      <c r="V395" s="285"/>
    </row>
    <row r="396" spans="1:22" s="20" customFormat="1" ht="11.25" hidden="1" customHeight="1">
      <c r="A396" s="60" t="s">
        <v>415</v>
      </c>
      <c r="B396" s="22" t="s">
        <v>400</v>
      </c>
      <c r="C396" s="71">
        <v>0</v>
      </c>
      <c r="D396" s="170" t="s">
        <v>40</v>
      </c>
      <c r="E396" s="253"/>
      <c r="F396" s="291"/>
      <c r="G396" s="286">
        <v>25.866</v>
      </c>
      <c r="H396" s="287">
        <v>0.20799999999999999</v>
      </c>
      <c r="I396" s="288">
        <f t="shared" si="51"/>
        <v>0</v>
      </c>
      <c r="J396" s="288">
        <f t="shared" si="52"/>
        <v>0</v>
      </c>
      <c r="K396" s="288">
        <f t="shared" si="53"/>
        <v>0</v>
      </c>
      <c r="L396" s="285"/>
      <c r="M396" s="285"/>
      <c r="N396" s="285"/>
      <c r="O396" s="285"/>
      <c r="P396" s="285"/>
      <c r="Q396" s="285"/>
      <c r="R396" s="285"/>
      <c r="S396" s="285"/>
      <c r="T396" s="285"/>
      <c r="U396" s="285"/>
      <c r="V396" s="285"/>
    </row>
    <row r="397" spans="1:22" s="20" customFormat="1" ht="11.25" hidden="1" customHeight="1">
      <c r="A397" s="60" t="s">
        <v>416</v>
      </c>
      <c r="B397" s="22" t="s">
        <v>400</v>
      </c>
      <c r="C397" s="71">
        <v>0</v>
      </c>
      <c r="D397" s="170" t="s">
        <v>40</v>
      </c>
      <c r="E397" s="253"/>
      <c r="F397" s="291"/>
      <c r="G397" s="286">
        <v>25.866</v>
      </c>
      <c r="H397" s="287">
        <v>0.20799999999999999</v>
      </c>
      <c r="I397" s="288">
        <f t="shared" si="51"/>
        <v>0</v>
      </c>
      <c r="J397" s="288">
        <f t="shared" si="52"/>
        <v>0</v>
      </c>
      <c r="K397" s="288">
        <f t="shared" si="53"/>
        <v>0</v>
      </c>
      <c r="L397" s="285"/>
      <c r="M397" s="285"/>
      <c r="N397" s="285"/>
      <c r="O397" s="285"/>
      <c r="P397" s="285"/>
      <c r="Q397" s="285"/>
      <c r="R397" s="285"/>
      <c r="S397" s="285"/>
      <c r="T397" s="285"/>
      <c r="U397" s="285"/>
      <c r="V397" s="285"/>
    </row>
    <row r="398" spans="1:22" s="20" customFormat="1" ht="11.25" hidden="1" customHeight="1">
      <c r="A398" s="60" t="s">
        <v>417</v>
      </c>
      <c r="B398" s="22" t="s">
        <v>400</v>
      </c>
      <c r="C398" s="71">
        <v>0</v>
      </c>
      <c r="D398" s="170" t="s">
        <v>40</v>
      </c>
      <c r="E398" s="253"/>
      <c r="F398" s="291"/>
      <c r="G398" s="286">
        <v>25.866</v>
      </c>
      <c r="H398" s="287">
        <v>0.20799999999999999</v>
      </c>
      <c r="I398" s="288">
        <f t="shared" si="51"/>
        <v>0</v>
      </c>
      <c r="J398" s="288">
        <f t="shared" si="52"/>
        <v>0</v>
      </c>
      <c r="K398" s="288">
        <f t="shared" si="53"/>
        <v>0</v>
      </c>
      <c r="L398" s="285"/>
      <c r="M398" s="285"/>
      <c r="N398" s="285"/>
      <c r="O398" s="285"/>
      <c r="P398" s="285"/>
      <c r="Q398" s="285"/>
      <c r="R398" s="285"/>
      <c r="S398" s="285"/>
      <c r="T398" s="285"/>
      <c r="U398" s="285"/>
      <c r="V398" s="285"/>
    </row>
    <row r="399" spans="1:22" s="20" customFormat="1" ht="11.25" hidden="1" customHeight="1">
      <c r="A399" s="60" t="s">
        <v>418</v>
      </c>
      <c r="B399" s="22" t="s">
        <v>400</v>
      </c>
      <c r="C399" s="71">
        <v>0</v>
      </c>
      <c r="D399" s="170" t="s">
        <v>40</v>
      </c>
      <c r="E399" s="253"/>
      <c r="F399" s="291"/>
      <c r="G399" s="286">
        <v>25.866</v>
      </c>
      <c r="H399" s="287">
        <v>0.20799999999999999</v>
      </c>
      <c r="I399" s="288">
        <f t="shared" si="51"/>
        <v>0</v>
      </c>
      <c r="J399" s="288">
        <f t="shared" si="52"/>
        <v>0</v>
      </c>
      <c r="K399" s="288">
        <f t="shared" si="53"/>
        <v>0</v>
      </c>
      <c r="L399" s="285"/>
      <c r="M399" s="285"/>
      <c r="N399" s="285"/>
      <c r="O399" s="285"/>
      <c r="P399" s="285"/>
      <c r="Q399" s="285"/>
      <c r="R399" s="285"/>
      <c r="S399" s="285"/>
      <c r="T399" s="285"/>
      <c r="U399" s="285"/>
      <c r="V399" s="285"/>
    </row>
    <row r="400" spans="1:22" s="20" customFormat="1" ht="11.25" hidden="1" customHeight="1">
      <c r="A400" s="60" t="s">
        <v>419</v>
      </c>
      <c r="B400" s="22" t="s">
        <v>400</v>
      </c>
      <c r="C400" s="71">
        <v>0</v>
      </c>
      <c r="D400" s="170" t="s">
        <v>40</v>
      </c>
      <c r="E400" s="253"/>
      <c r="F400" s="291"/>
      <c r="G400" s="286">
        <v>25.866</v>
      </c>
      <c r="H400" s="287">
        <v>0.20799999999999999</v>
      </c>
      <c r="I400" s="288">
        <f t="shared" si="51"/>
        <v>0</v>
      </c>
      <c r="J400" s="288">
        <f t="shared" si="52"/>
        <v>0</v>
      </c>
      <c r="K400" s="288">
        <f t="shared" si="53"/>
        <v>0</v>
      </c>
      <c r="L400" s="285"/>
      <c r="M400" s="285"/>
      <c r="N400" s="285"/>
      <c r="O400" s="285"/>
      <c r="P400" s="285"/>
      <c r="Q400" s="285"/>
      <c r="R400" s="285"/>
      <c r="S400" s="285"/>
      <c r="T400" s="285"/>
      <c r="U400" s="285"/>
      <c r="V400" s="285"/>
    </row>
    <row r="401" spans="1:22" s="20" customFormat="1" ht="11.25" hidden="1" customHeight="1">
      <c r="A401" s="60" t="s">
        <v>420</v>
      </c>
      <c r="B401" s="22" t="s">
        <v>400</v>
      </c>
      <c r="C401" s="71">
        <v>0</v>
      </c>
      <c r="D401" s="170" t="s">
        <v>40</v>
      </c>
      <c r="E401" s="253"/>
      <c r="F401" s="291"/>
      <c r="G401" s="286">
        <v>25.866</v>
      </c>
      <c r="H401" s="287">
        <v>0.20799999999999999</v>
      </c>
      <c r="I401" s="288">
        <f t="shared" si="51"/>
        <v>0</v>
      </c>
      <c r="J401" s="288">
        <f t="shared" si="52"/>
        <v>0</v>
      </c>
      <c r="K401" s="288">
        <f t="shared" si="53"/>
        <v>0</v>
      </c>
      <c r="L401" s="285"/>
      <c r="M401" s="285"/>
      <c r="N401" s="285"/>
      <c r="O401" s="285"/>
      <c r="P401" s="285"/>
      <c r="Q401" s="285"/>
      <c r="R401" s="285"/>
      <c r="S401" s="285"/>
      <c r="T401" s="285"/>
      <c r="U401" s="285"/>
      <c r="V401" s="285"/>
    </row>
    <row r="402" spans="1:22" s="20" customFormat="1" ht="11.25" hidden="1" customHeight="1">
      <c r="A402" s="60" t="s">
        <v>421</v>
      </c>
      <c r="B402" s="22" t="s">
        <v>400</v>
      </c>
      <c r="C402" s="71">
        <v>0</v>
      </c>
      <c r="D402" s="170" t="s">
        <v>61</v>
      </c>
      <c r="E402" s="253"/>
      <c r="F402" s="291"/>
      <c r="G402" s="286">
        <v>20.686</v>
      </c>
      <c r="H402" s="287">
        <v>0.20799999999999999</v>
      </c>
      <c r="I402" s="288">
        <f t="shared" si="51"/>
        <v>0</v>
      </c>
      <c r="J402" s="288">
        <f t="shared" si="52"/>
        <v>0</v>
      </c>
      <c r="K402" s="288">
        <f t="shared" si="53"/>
        <v>0</v>
      </c>
      <c r="L402" s="285"/>
      <c r="M402" s="285"/>
      <c r="N402" s="285"/>
      <c r="O402" s="285"/>
      <c r="P402" s="285"/>
      <c r="Q402" s="285"/>
      <c r="R402" s="285"/>
      <c r="S402" s="285"/>
      <c r="T402" s="285"/>
      <c r="U402" s="285"/>
      <c r="V402" s="285"/>
    </row>
    <row r="403" spans="1:22" s="20" customFormat="1" ht="11.25" hidden="1" customHeight="1">
      <c r="A403" s="60" t="s">
        <v>422</v>
      </c>
      <c r="B403" s="22" t="s">
        <v>400</v>
      </c>
      <c r="C403" s="71">
        <v>0</v>
      </c>
      <c r="D403" s="170" t="s">
        <v>40</v>
      </c>
      <c r="E403" s="253"/>
      <c r="F403" s="291"/>
      <c r="G403" s="286">
        <v>25.866</v>
      </c>
      <c r="H403" s="287">
        <v>0.20799999999999999</v>
      </c>
      <c r="I403" s="288">
        <f t="shared" si="51"/>
        <v>0</v>
      </c>
      <c r="J403" s="288">
        <f t="shared" si="52"/>
        <v>0</v>
      </c>
      <c r="K403" s="288">
        <f t="shared" si="53"/>
        <v>0</v>
      </c>
      <c r="L403" s="285"/>
      <c r="M403" s="285"/>
      <c r="N403" s="285"/>
      <c r="O403" s="285"/>
      <c r="P403" s="285"/>
      <c r="Q403" s="285"/>
      <c r="R403" s="285"/>
      <c r="S403" s="285"/>
      <c r="T403" s="285"/>
      <c r="U403" s="285"/>
      <c r="V403" s="285"/>
    </row>
    <row r="404" spans="1:22" s="20" customFormat="1" ht="11.25" hidden="1" customHeight="1">
      <c r="A404" s="60" t="s">
        <v>423</v>
      </c>
      <c r="B404" s="22" t="s">
        <v>400</v>
      </c>
      <c r="C404" s="71">
        <v>0</v>
      </c>
      <c r="D404" s="170" t="s">
        <v>40</v>
      </c>
      <c r="E404" s="253"/>
      <c r="F404" s="291"/>
      <c r="G404" s="286">
        <v>25.866</v>
      </c>
      <c r="H404" s="287">
        <v>0.20799999999999999</v>
      </c>
      <c r="I404" s="288">
        <f t="shared" si="51"/>
        <v>0</v>
      </c>
      <c r="J404" s="288">
        <f t="shared" si="52"/>
        <v>0</v>
      </c>
      <c r="K404" s="288">
        <f t="shared" si="53"/>
        <v>0</v>
      </c>
      <c r="L404" s="285"/>
      <c r="M404" s="285"/>
      <c r="N404" s="285"/>
      <c r="O404" s="285"/>
      <c r="P404" s="285"/>
      <c r="Q404" s="285"/>
      <c r="R404" s="285"/>
      <c r="S404" s="285"/>
      <c r="T404" s="285"/>
      <c r="U404" s="285"/>
      <c r="V404" s="285"/>
    </row>
    <row r="405" spans="1:22" s="20" customFormat="1" ht="11.25" hidden="1" customHeight="1">
      <c r="A405" s="60" t="s">
        <v>424</v>
      </c>
      <c r="B405" s="22" t="s">
        <v>400</v>
      </c>
      <c r="C405" s="71">
        <v>0</v>
      </c>
      <c r="D405" s="170" t="s">
        <v>40</v>
      </c>
      <c r="E405" s="253"/>
      <c r="F405" s="291"/>
      <c r="G405" s="286">
        <v>25.866</v>
      </c>
      <c r="H405" s="287">
        <v>0.20799999999999999</v>
      </c>
      <c r="I405" s="288">
        <f t="shared" si="51"/>
        <v>0</v>
      </c>
      <c r="J405" s="288">
        <f t="shared" si="52"/>
        <v>0</v>
      </c>
      <c r="K405" s="288">
        <f t="shared" si="53"/>
        <v>0</v>
      </c>
      <c r="L405" s="285"/>
      <c r="M405" s="285"/>
      <c r="N405" s="285"/>
      <c r="O405" s="285"/>
      <c r="P405" s="285"/>
      <c r="Q405" s="285"/>
      <c r="R405" s="285"/>
      <c r="S405" s="285"/>
      <c r="T405" s="285"/>
      <c r="U405" s="285"/>
      <c r="V405" s="285"/>
    </row>
    <row r="406" spans="1:22" s="20" customFormat="1" ht="11.25" hidden="1" customHeight="1">
      <c r="A406" s="60" t="s">
        <v>425</v>
      </c>
      <c r="B406" s="22" t="s">
        <v>400</v>
      </c>
      <c r="C406" s="71">
        <v>0</v>
      </c>
      <c r="D406" s="170" t="s">
        <v>40</v>
      </c>
      <c r="E406" s="253"/>
      <c r="F406" s="291"/>
      <c r="G406" s="286">
        <v>25.866</v>
      </c>
      <c r="H406" s="287">
        <v>0.20799999999999999</v>
      </c>
      <c r="I406" s="288">
        <f t="shared" si="51"/>
        <v>0</v>
      </c>
      <c r="J406" s="288">
        <f t="shared" si="52"/>
        <v>0</v>
      </c>
      <c r="K406" s="288">
        <f t="shared" si="53"/>
        <v>0</v>
      </c>
      <c r="L406" s="285"/>
      <c r="M406" s="285"/>
      <c r="N406" s="285"/>
      <c r="O406" s="285"/>
      <c r="P406" s="285"/>
      <c r="Q406" s="285"/>
      <c r="R406" s="285"/>
      <c r="S406" s="285"/>
      <c r="T406" s="285"/>
      <c r="U406" s="285"/>
      <c r="V406" s="285"/>
    </row>
    <row r="407" spans="1:22" s="20" customFormat="1" ht="11.25" hidden="1" customHeight="1">
      <c r="A407" s="60" t="s">
        <v>426</v>
      </c>
      <c r="B407" s="22" t="s">
        <v>400</v>
      </c>
      <c r="C407" s="71">
        <v>0</v>
      </c>
      <c r="D407" s="170" t="s">
        <v>40</v>
      </c>
      <c r="E407" s="253"/>
      <c r="F407" s="291"/>
      <c r="G407" s="286">
        <v>25.866</v>
      </c>
      <c r="H407" s="287">
        <v>0.20799999999999999</v>
      </c>
      <c r="I407" s="288">
        <f t="shared" si="51"/>
        <v>0</v>
      </c>
      <c r="J407" s="288">
        <f t="shared" si="52"/>
        <v>0</v>
      </c>
      <c r="K407" s="288">
        <f t="shared" si="53"/>
        <v>0</v>
      </c>
      <c r="L407" s="285"/>
      <c r="M407" s="285"/>
      <c r="N407" s="285"/>
      <c r="O407" s="285"/>
      <c r="P407" s="285"/>
      <c r="Q407" s="285"/>
      <c r="R407" s="285"/>
      <c r="S407" s="285"/>
      <c r="T407" s="285"/>
      <c r="U407" s="285"/>
      <c r="V407" s="285"/>
    </row>
    <row r="408" spans="1:22" s="20" customFormat="1" ht="11.25" hidden="1" customHeight="1">
      <c r="A408" s="60" t="s">
        <v>427</v>
      </c>
      <c r="B408" s="22" t="s">
        <v>400</v>
      </c>
      <c r="C408" s="71">
        <v>0</v>
      </c>
      <c r="D408" s="170" t="s">
        <v>61</v>
      </c>
      <c r="E408" s="253"/>
      <c r="F408" s="253"/>
      <c r="G408" s="286">
        <v>20.686</v>
      </c>
      <c r="H408" s="287">
        <v>0.20799999999999999</v>
      </c>
      <c r="I408" s="288">
        <f t="shared" si="51"/>
        <v>0</v>
      </c>
      <c r="J408" s="288">
        <f t="shared" si="52"/>
        <v>0</v>
      </c>
      <c r="K408" s="288">
        <f t="shared" si="53"/>
        <v>0</v>
      </c>
      <c r="L408" s="285"/>
      <c r="M408" s="285"/>
      <c r="N408" s="285"/>
      <c r="O408" s="285"/>
      <c r="P408" s="285"/>
      <c r="Q408" s="285"/>
      <c r="R408" s="285"/>
      <c r="S408" s="285"/>
      <c r="T408" s="285"/>
      <c r="U408" s="285"/>
      <c r="V408" s="285"/>
    </row>
    <row r="409" spans="1:22" s="20" customFormat="1" ht="11.25" hidden="1" customHeight="1">
      <c r="A409" s="60" t="s">
        <v>428</v>
      </c>
      <c r="B409" s="22" t="s">
        <v>400</v>
      </c>
      <c r="C409" s="71">
        <v>1</v>
      </c>
      <c r="D409" s="170" t="s">
        <v>40</v>
      </c>
      <c r="E409" s="253"/>
      <c r="F409" s="253"/>
      <c r="G409" s="286">
        <v>25.866</v>
      </c>
      <c r="H409" s="287">
        <v>0.20799999999999999</v>
      </c>
      <c r="I409" s="288">
        <f t="shared" si="51"/>
        <v>0</v>
      </c>
      <c r="J409" s="288">
        <f t="shared" si="52"/>
        <v>0</v>
      </c>
      <c r="K409" s="288">
        <f t="shared" si="53"/>
        <v>0</v>
      </c>
      <c r="L409" s="285"/>
      <c r="M409" s="285"/>
      <c r="N409" s="285"/>
      <c r="O409" s="285"/>
      <c r="P409" s="285"/>
      <c r="Q409" s="285"/>
      <c r="R409" s="285"/>
      <c r="S409" s="285"/>
      <c r="T409" s="285"/>
      <c r="U409" s="285"/>
      <c r="V409" s="285"/>
    </row>
    <row r="410" spans="1:22" s="20" customFormat="1" ht="11.25" hidden="1" customHeight="1">
      <c r="A410" s="60" t="s">
        <v>429</v>
      </c>
      <c r="B410" s="22" t="s">
        <v>400</v>
      </c>
      <c r="C410" s="71">
        <v>1</v>
      </c>
      <c r="D410" s="170" t="s">
        <v>40</v>
      </c>
      <c r="E410" s="253"/>
      <c r="F410" s="253"/>
      <c r="G410" s="286">
        <v>25.866</v>
      </c>
      <c r="H410" s="287">
        <v>0.20799999999999999</v>
      </c>
      <c r="I410" s="288">
        <f t="shared" si="51"/>
        <v>0</v>
      </c>
      <c r="J410" s="288">
        <f t="shared" si="52"/>
        <v>0</v>
      </c>
      <c r="K410" s="288">
        <f t="shared" si="53"/>
        <v>0</v>
      </c>
      <c r="L410" s="285"/>
      <c r="M410" s="285"/>
      <c r="N410" s="285"/>
      <c r="O410" s="285"/>
      <c r="P410" s="285"/>
      <c r="Q410" s="285"/>
      <c r="R410" s="285"/>
      <c r="S410" s="285"/>
      <c r="T410" s="285"/>
      <c r="U410" s="285"/>
      <c r="V410" s="285"/>
    </row>
    <row r="411" spans="1:22" s="20" customFormat="1" ht="19.5" customHeight="1">
      <c r="A411" s="98" t="s">
        <v>58</v>
      </c>
      <c r="B411" s="36" t="str">
        <f>A381</f>
        <v>Мошковский район</v>
      </c>
      <c r="C411" s="179">
        <f>SUM(C382:C410)</f>
        <v>10</v>
      </c>
      <c r="D411" s="179"/>
      <c r="E411" s="179">
        <f>SUM(E382:E410)</f>
        <v>0</v>
      </c>
      <c r="F411" s="179">
        <f>SUM(F382:F410)</f>
        <v>0</v>
      </c>
      <c r="G411" s="292"/>
      <c r="H411" s="292"/>
      <c r="I411" s="293">
        <f>SUM(I382:I410)</f>
        <v>0</v>
      </c>
      <c r="J411" s="293">
        <f>SUM(J382:J410)</f>
        <v>0</v>
      </c>
      <c r="K411" s="293">
        <f>SUM(K382:K410)</f>
        <v>0</v>
      </c>
      <c r="L411" s="285"/>
      <c r="M411" s="285"/>
      <c r="N411" s="285"/>
      <c r="O411" s="285"/>
      <c r="P411" s="285"/>
      <c r="Q411" s="285"/>
      <c r="R411" s="285"/>
      <c r="S411" s="285"/>
      <c r="T411" s="285"/>
      <c r="U411" s="285"/>
      <c r="V411" s="285"/>
    </row>
    <row r="412" spans="1:22" s="20" customFormat="1" ht="11.25" hidden="1" customHeight="1">
      <c r="A412" s="14" t="str">
        <f>'Таб. 1._Общ_гр_ '!A412</f>
        <v>Новосибирский район</v>
      </c>
      <c r="B412" s="290"/>
      <c r="C412" s="290"/>
      <c r="D412" s="290"/>
      <c r="E412" s="300"/>
      <c r="F412" s="300"/>
      <c r="G412" s="285"/>
      <c r="H412" s="285"/>
      <c r="I412" s="285"/>
      <c r="J412" s="285"/>
      <c r="K412" s="285"/>
      <c r="L412" s="285"/>
      <c r="M412" s="285"/>
      <c r="N412" s="285"/>
      <c r="O412" s="285"/>
      <c r="P412" s="285"/>
      <c r="Q412" s="285"/>
      <c r="R412" s="285"/>
      <c r="S412" s="285"/>
      <c r="T412" s="285"/>
      <c r="U412" s="285"/>
      <c r="V412" s="285"/>
    </row>
    <row r="413" spans="1:22" s="20" customFormat="1" ht="11.25" hidden="1" customHeight="1">
      <c r="A413" s="60" t="s">
        <v>431</v>
      </c>
      <c r="B413" s="22" t="s">
        <v>432</v>
      </c>
      <c r="C413" s="71">
        <v>1</v>
      </c>
      <c r="D413" s="301" t="s">
        <v>40</v>
      </c>
      <c r="E413" s="302"/>
      <c r="F413" s="302"/>
      <c r="G413" s="303">
        <v>25.866</v>
      </c>
      <c r="H413" s="287">
        <v>0.20799999999999999</v>
      </c>
      <c r="I413" s="288">
        <f t="shared" ref="I413:I458" si="54">ROUND(E413*G413,1)</f>
        <v>0</v>
      </c>
      <c r="J413" s="288">
        <f t="shared" ref="J413:J458" si="55">ROUND(E413*H413,1)</f>
        <v>0</v>
      </c>
      <c r="K413" s="288">
        <f t="shared" ref="K413:K458" si="56">I413+J413</f>
        <v>0</v>
      </c>
      <c r="L413" s="285"/>
      <c r="M413" s="285"/>
      <c r="N413" s="285"/>
      <c r="O413" s="285"/>
      <c r="P413" s="285"/>
      <c r="Q413" s="285"/>
      <c r="R413" s="285"/>
      <c r="S413" s="285"/>
      <c r="T413" s="285"/>
      <c r="U413" s="285"/>
      <c r="V413" s="285"/>
    </row>
    <row r="414" spans="1:22" s="20" customFormat="1" ht="11.25" hidden="1" customHeight="1">
      <c r="A414" s="60" t="s">
        <v>433</v>
      </c>
      <c r="B414" s="22" t="s">
        <v>432</v>
      </c>
      <c r="C414" s="71">
        <v>1</v>
      </c>
      <c r="D414" s="301" t="s">
        <v>40</v>
      </c>
      <c r="E414" s="302"/>
      <c r="F414" s="302"/>
      <c r="G414" s="303">
        <v>25.866</v>
      </c>
      <c r="H414" s="287">
        <v>0.20799999999999999</v>
      </c>
      <c r="I414" s="288">
        <f t="shared" si="54"/>
        <v>0</v>
      </c>
      <c r="J414" s="288">
        <f t="shared" si="55"/>
        <v>0</v>
      </c>
      <c r="K414" s="288">
        <f t="shared" si="56"/>
        <v>0</v>
      </c>
      <c r="L414" s="285"/>
      <c r="M414" s="285"/>
      <c r="N414" s="285"/>
      <c r="O414" s="285"/>
      <c r="P414" s="285"/>
      <c r="Q414" s="285"/>
      <c r="R414" s="285"/>
      <c r="S414" s="285"/>
      <c r="T414" s="285"/>
      <c r="U414" s="285"/>
      <c r="V414" s="285"/>
    </row>
    <row r="415" spans="1:22" s="20" customFormat="1" ht="11.25" hidden="1" customHeight="1">
      <c r="A415" s="60" t="s">
        <v>434</v>
      </c>
      <c r="B415" s="22" t="s">
        <v>432</v>
      </c>
      <c r="C415" s="71">
        <v>1</v>
      </c>
      <c r="D415" s="301" t="s">
        <v>40</v>
      </c>
      <c r="E415" s="302"/>
      <c r="F415" s="302"/>
      <c r="G415" s="303">
        <v>25.866</v>
      </c>
      <c r="H415" s="287">
        <v>0.20799999999999999</v>
      </c>
      <c r="I415" s="288">
        <f t="shared" si="54"/>
        <v>0</v>
      </c>
      <c r="J415" s="288">
        <f t="shared" si="55"/>
        <v>0</v>
      </c>
      <c r="K415" s="288">
        <f t="shared" si="56"/>
        <v>0</v>
      </c>
      <c r="L415" s="285"/>
      <c r="M415" s="285"/>
      <c r="N415" s="285"/>
      <c r="O415" s="285"/>
      <c r="P415" s="285"/>
      <c r="Q415" s="285"/>
      <c r="R415" s="285"/>
      <c r="S415" s="285"/>
      <c r="T415" s="285"/>
      <c r="U415" s="285"/>
      <c r="V415" s="285"/>
    </row>
    <row r="416" spans="1:22" s="20" customFormat="1" ht="11.25" hidden="1" customHeight="1">
      <c r="A416" s="60" t="s">
        <v>435</v>
      </c>
      <c r="B416" s="22" t="s">
        <v>432</v>
      </c>
      <c r="C416" s="71">
        <v>1</v>
      </c>
      <c r="D416" s="301" t="s">
        <v>61</v>
      </c>
      <c r="E416" s="302"/>
      <c r="F416" s="302"/>
      <c r="G416" s="303">
        <v>20.686</v>
      </c>
      <c r="H416" s="287">
        <v>0.20799999999999999</v>
      </c>
      <c r="I416" s="288">
        <f t="shared" si="54"/>
        <v>0</v>
      </c>
      <c r="J416" s="288">
        <f t="shared" si="55"/>
        <v>0</v>
      </c>
      <c r="K416" s="288">
        <f t="shared" si="56"/>
        <v>0</v>
      </c>
      <c r="L416" s="285"/>
      <c r="M416" s="285"/>
      <c r="N416" s="285"/>
      <c r="O416" s="285"/>
      <c r="P416" s="285"/>
      <c r="Q416" s="285"/>
      <c r="R416" s="285"/>
      <c r="S416" s="285"/>
      <c r="T416" s="285"/>
      <c r="U416" s="285"/>
      <c r="V416" s="285"/>
    </row>
    <row r="417" spans="1:22" s="20" customFormat="1" ht="11.25" hidden="1" customHeight="1">
      <c r="A417" s="60" t="s">
        <v>436</v>
      </c>
      <c r="B417" s="22" t="s">
        <v>432</v>
      </c>
      <c r="C417" s="71">
        <v>1</v>
      </c>
      <c r="D417" s="301" t="s">
        <v>40</v>
      </c>
      <c r="E417" s="302"/>
      <c r="F417" s="302"/>
      <c r="G417" s="303">
        <v>25.866</v>
      </c>
      <c r="H417" s="287">
        <v>0.20799999999999999</v>
      </c>
      <c r="I417" s="288">
        <f t="shared" si="54"/>
        <v>0</v>
      </c>
      <c r="J417" s="288">
        <f t="shared" si="55"/>
        <v>0</v>
      </c>
      <c r="K417" s="288">
        <f t="shared" si="56"/>
        <v>0</v>
      </c>
      <c r="L417" s="285"/>
      <c r="M417" s="285"/>
      <c r="N417" s="285"/>
      <c r="O417" s="285"/>
      <c r="P417" s="285"/>
      <c r="Q417" s="285"/>
      <c r="R417" s="285"/>
      <c r="S417" s="285"/>
      <c r="T417" s="285"/>
      <c r="U417" s="285"/>
      <c r="V417" s="285"/>
    </row>
    <row r="418" spans="1:22" s="20" customFormat="1" ht="11.25" hidden="1" customHeight="1">
      <c r="A418" s="60" t="s">
        <v>437</v>
      </c>
      <c r="B418" s="22" t="s">
        <v>432</v>
      </c>
      <c r="C418" s="71">
        <v>1</v>
      </c>
      <c r="D418" s="301" t="s">
        <v>40</v>
      </c>
      <c r="E418" s="302"/>
      <c r="F418" s="302"/>
      <c r="G418" s="303">
        <v>25.866</v>
      </c>
      <c r="H418" s="287">
        <v>0.20799999999999999</v>
      </c>
      <c r="I418" s="288">
        <f t="shared" si="54"/>
        <v>0</v>
      </c>
      <c r="J418" s="288">
        <f t="shared" si="55"/>
        <v>0</v>
      </c>
      <c r="K418" s="288">
        <f t="shared" si="56"/>
        <v>0</v>
      </c>
      <c r="L418" s="285"/>
      <c r="M418" s="285"/>
      <c r="N418" s="285"/>
      <c r="O418" s="285"/>
      <c r="P418" s="285"/>
      <c r="Q418" s="285"/>
      <c r="R418" s="285"/>
      <c r="S418" s="285"/>
      <c r="T418" s="285"/>
      <c r="U418" s="285"/>
      <c r="V418" s="285"/>
    </row>
    <row r="419" spans="1:22" s="20" customFormat="1" ht="11.25" hidden="1" customHeight="1">
      <c r="A419" s="60" t="s">
        <v>438</v>
      </c>
      <c r="B419" s="22" t="s">
        <v>432</v>
      </c>
      <c r="C419" s="71">
        <v>1</v>
      </c>
      <c r="D419" s="301" t="s">
        <v>40</v>
      </c>
      <c r="E419" s="302"/>
      <c r="F419" s="302"/>
      <c r="G419" s="303">
        <v>25.866</v>
      </c>
      <c r="H419" s="287">
        <v>0.20799999999999999</v>
      </c>
      <c r="I419" s="288">
        <f t="shared" si="54"/>
        <v>0</v>
      </c>
      <c r="J419" s="288">
        <f t="shared" si="55"/>
        <v>0</v>
      </c>
      <c r="K419" s="288">
        <f t="shared" si="56"/>
        <v>0</v>
      </c>
      <c r="L419" s="285"/>
      <c r="M419" s="285"/>
      <c r="N419" s="285"/>
      <c r="O419" s="285"/>
      <c r="P419" s="285"/>
      <c r="Q419" s="285"/>
      <c r="R419" s="285"/>
      <c r="S419" s="285"/>
      <c r="T419" s="285"/>
      <c r="U419" s="285"/>
      <c r="V419" s="285"/>
    </row>
    <row r="420" spans="1:22" s="20" customFormat="1" ht="11.25" hidden="1" customHeight="1">
      <c r="A420" s="60" t="s">
        <v>439</v>
      </c>
      <c r="B420" s="22" t="s">
        <v>432</v>
      </c>
      <c r="C420" s="71">
        <v>1</v>
      </c>
      <c r="D420" s="301" t="s">
        <v>40</v>
      </c>
      <c r="E420" s="302"/>
      <c r="F420" s="302"/>
      <c r="G420" s="303">
        <v>25.866</v>
      </c>
      <c r="H420" s="287">
        <v>0.20799999999999999</v>
      </c>
      <c r="I420" s="288">
        <f t="shared" si="54"/>
        <v>0</v>
      </c>
      <c r="J420" s="288">
        <f t="shared" si="55"/>
        <v>0</v>
      </c>
      <c r="K420" s="288">
        <f t="shared" si="56"/>
        <v>0</v>
      </c>
      <c r="L420" s="285"/>
      <c r="M420" s="285"/>
      <c r="N420" s="285"/>
      <c r="O420" s="285"/>
      <c r="P420" s="285"/>
      <c r="Q420" s="285"/>
      <c r="R420" s="285"/>
      <c r="S420" s="285"/>
      <c r="T420" s="285"/>
      <c r="U420" s="285"/>
      <c r="V420" s="285"/>
    </row>
    <row r="421" spans="1:22" s="20" customFormat="1" ht="11.25" hidden="1" customHeight="1">
      <c r="A421" s="60" t="s">
        <v>440</v>
      </c>
      <c r="B421" s="22" t="s">
        <v>432</v>
      </c>
      <c r="C421" s="71">
        <v>1</v>
      </c>
      <c r="D421" s="301" t="s">
        <v>40</v>
      </c>
      <c r="E421" s="302"/>
      <c r="F421" s="302"/>
      <c r="G421" s="303">
        <v>25.866</v>
      </c>
      <c r="H421" s="287">
        <v>0.20799999999999999</v>
      </c>
      <c r="I421" s="288">
        <f t="shared" si="54"/>
        <v>0</v>
      </c>
      <c r="J421" s="288">
        <f t="shared" si="55"/>
        <v>0</v>
      </c>
      <c r="K421" s="288">
        <f t="shared" si="56"/>
        <v>0</v>
      </c>
      <c r="L421" s="285"/>
      <c r="M421" s="285"/>
      <c r="N421" s="285"/>
      <c r="O421" s="285"/>
      <c r="P421" s="285"/>
      <c r="Q421" s="285"/>
      <c r="R421" s="285"/>
      <c r="S421" s="285"/>
      <c r="T421" s="285"/>
      <c r="U421" s="285"/>
      <c r="V421" s="285"/>
    </row>
    <row r="422" spans="1:22" s="20" customFormat="1" ht="11.25" hidden="1" customHeight="1">
      <c r="A422" s="60" t="s">
        <v>441</v>
      </c>
      <c r="B422" s="22" t="s">
        <v>432</v>
      </c>
      <c r="C422" s="71">
        <v>0</v>
      </c>
      <c r="D422" s="301" t="s">
        <v>40</v>
      </c>
      <c r="E422" s="291">
        <v>12</v>
      </c>
      <c r="F422" s="291">
        <v>1</v>
      </c>
      <c r="G422" s="303">
        <v>25.866</v>
      </c>
      <c r="H422" s="287">
        <v>0.20799999999999999</v>
      </c>
      <c r="I422" s="288">
        <f t="shared" si="54"/>
        <v>310.39999999999998</v>
      </c>
      <c r="J422" s="288">
        <f t="shared" si="55"/>
        <v>2.5</v>
      </c>
      <c r="K422" s="288">
        <f t="shared" si="56"/>
        <v>312.89999999999998</v>
      </c>
      <c r="L422" s="285"/>
      <c r="M422" s="285"/>
      <c r="N422" s="285"/>
      <c r="O422" s="285"/>
      <c r="P422" s="285"/>
      <c r="Q422" s="285"/>
      <c r="R422" s="285"/>
      <c r="S422" s="285"/>
      <c r="T422" s="285"/>
      <c r="U422" s="285"/>
      <c r="V422" s="285"/>
    </row>
    <row r="423" spans="1:22" s="20" customFormat="1" ht="11.25" hidden="1" customHeight="1">
      <c r="A423" s="60" t="s">
        <v>442</v>
      </c>
      <c r="B423" s="22" t="s">
        <v>432</v>
      </c>
      <c r="C423" s="71">
        <v>1</v>
      </c>
      <c r="D423" s="301" t="s">
        <v>40</v>
      </c>
      <c r="E423" s="302"/>
      <c r="F423" s="302"/>
      <c r="G423" s="303">
        <v>25.866</v>
      </c>
      <c r="H423" s="287">
        <v>0.20799999999999999</v>
      </c>
      <c r="I423" s="288">
        <f t="shared" si="54"/>
        <v>0</v>
      </c>
      <c r="J423" s="288">
        <f t="shared" si="55"/>
        <v>0</v>
      </c>
      <c r="K423" s="288">
        <f t="shared" si="56"/>
        <v>0</v>
      </c>
      <c r="L423" s="285"/>
      <c r="M423" s="285"/>
      <c r="N423" s="285"/>
      <c r="O423" s="285"/>
      <c r="P423" s="285"/>
      <c r="Q423" s="285"/>
      <c r="R423" s="285"/>
      <c r="S423" s="285"/>
      <c r="T423" s="285"/>
      <c r="U423" s="285"/>
      <c r="V423" s="285"/>
    </row>
    <row r="424" spans="1:22" s="20" customFormat="1" ht="11.25" hidden="1" customHeight="1">
      <c r="A424" s="60" t="s">
        <v>443</v>
      </c>
      <c r="B424" s="22" t="s">
        <v>432</v>
      </c>
      <c r="C424" s="71">
        <v>1</v>
      </c>
      <c r="D424" s="301" t="s">
        <v>40</v>
      </c>
      <c r="E424" s="302"/>
      <c r="F424" s="302"/>
      <c r="G424" s="303">
        <v>25.866</v>
      </c>
      <c r="H424" s="287">
        <v>0.20799999999999999</v>
      </c>
      <c r="I424" s="288">
        <f t="shared" si="54"/>
        <v>0</v>
      </c>
      <c r="J424" s="288">
        <f t="shared" si="55"/>
        <v>0</v>
      </c>
      <c r="K424" s="288">
        <f t="shared" si="56"/>
        <v>0</v>
      </c>
      <c r="L424" s="285"/>
      <c r="M424" s="285"/>
      <c r="N424" s="285"/>
      <c r="O424" s="285"/>
      <c r="P424" s="285"/>
      <c r="Q424" s="285"/>
      <c r="R424" s="285"/>
      <c r="S424" s="285"/>
      <c r="T424" s="285"/>
      <c r="U424" s="285"/>
      <c r="V424" s="285"/>
    </row>
    <row r="425" spans="1:22" s="20" customFormat="1" ht="11.25" hidden="1" customHeight="1">
      <c r="A425" s="60" t="s">
        <v>444</v>
      </c>
      <c r="B425" s="22" t="s">
        <v>432</v>
      </c>
      <c r="C425" s="71">
        <v>1</v>
      </c>
      <c r="D425" s="301" t="s">
        <v>40</v>
      </c>
      <c r="E425" s="302"/>
      <c r="F425" s="302"/>
      <c r="G425" s="303">
        <v>25.866</v>
      </c>
      <c r="H425" s="287">
        <v>0.20799999999999999</v>
      </c>
      <c r="I425" s="288">
        <f t="shared" si="54"/>
        <v>0</v>
      </c>
      <c r="J425" s="288">
        <f t="shared" si="55"/>
        <v>0</v>
      </c>
      <c r="K425" s="288">
        <f t="shared" si="56"/>
        <v>0</v>
      </c>
      <c r="L425" s="285"/>
      <c r="M425" s="285"/>
      <c r="N425" s="285"/>
      <c r="O425" s="285"/>
      <c r="P425" s="285"/>
      <c r="Q425" s="285"/>
      <c r="R425" s="285"/>
      <c r="S425" s="285"/>
      <c r="T425" s="285"/>
      <c r="U425" s="285"/>
      <c r="V425" s="285"/>
    </row>
    <row r="426" spans="1:22" s="20" customFormat="1" ht="11.25" hidden="1" customHeight="1">
      <c r="A426" s="60" t="s">
        <v>445</v>
      </c>
      <c r="B426" s="22" t="s">
        <v>432</v>
      </c>
      <c r="C426" s="71">
        <v>1</v>
      </c>
      <c r="D426" s="301" t="s">
        <v>40</v>
      </c>
      <c r="E426" s="302"/>
      <c r="F426" s="302"/>
      <c r="G426" s="303">
        <v>25.866</v>
      </c>
      <c r="H426" s="287">
        <v>0.20799999999999999</v>
      </c>
      <c r="I426" s="288">
        <f t="shared" si="54"/>
        <v>0</v>
      </c>
      <c r="J426" s="288">
        <f t="shared" si="55"/>
        <v>0</v>
      </c>
      <c r="K426" s="288">
        <f t="shared" si="56"/>
        <v>0</v>
      </c>
      <c r="L426" s="285"/>
      <c r="M426" s="285"/>
      <c r="N426" s="285"/>
      <c r="O426" s="285"/>
      <c r="P426" s="285"/>
      <c r="Q426" s="285"/>
      <c r="R426" s="285"/>
      <c r="S426" s="285"/>
      <c r="T426" s="285"/>
      <c r="U426" s="285"/>
      <c r="V426" s="285"/>
    </row>
    <row r="427" spans="1:22" s="20" customFormat="1" ht="11.25" hidden="1" customHeight="1">
      <c r="A427" s="60" t="s">
        <v>446</v>
      </c>
      <c r="B427" s="22" t="s">
        <v>432</v>
      </c>
      <c r="C427" s="71">
        <v>1</v>
      </c>
      <c r="D427" s="301" t="s">
        <v>61</v>
      </c>
      <c r="E427" s="302"/>
      <c r="F427" s="302"/>
      <c r="G427" s="303">
        <v>20.686</v>
      </c>
      <c r="H427" s="287">
        <v>0.20799999999999999</v>
      </c>
      <c r="I427" s="288">
        <f t="shared" si="54"/>
        <v>0</v>
      </c>
      <c r="J427" s="288">
        <f t="shared" si="55"/>
        <v>0</v>
      </c>
      <c r="K427" s="288">
        <f t="shared" si="56"/>
        <v>0</v>
      </c>
      <c r="L427" s="285"/>
      <c r="M427" s="285"/>
      <c r="N427" s="285"/>
      <c r="O427" s="285"/>
      <c r="P427" s="285"/>
      <c r="Q427" s="285"/>
      <c r="R427" s="285"/>
      <c r="S427" s="285"/>
      <c r="T427" s="285"/>
      <c r="U427" s="285"/>
      <c r="V427" s="285"/>
    </row>
    <row r="428" spans="1:22" s="20" customFormat="1" ht="11.25" hidden="1" customHeight="1">
      <c r="A428" s="60" t="s">
        <v>447</v>
      </c>
      <c r="B428" s="22" t="s">
        <v>432</v>
      </c>
      <c r="C428" s="71">
        <v>1</v>
      </c>
      <c r="D428" s="301" t="s">
        <v>61</v>
      </c>
      <c r="E428" s="302"/>
      <c r="F428" s="302"/>
      <c r="G428" s="303">
        <v>20.686</v>
      </c>
      <c r="H428" s="287">
        <v>0.20799999999999999</v>
      </c>
      <c r="I428" s="288">
        <f t="shared" si="54"/>
        <v>0</v>
      </c>
      <c r="J428" s="288">
        <f t="shared" si="55"/>
        <v>0</v>
      </c>
      <c r="K428" s="288">
        <f t="shared" si="56"/>
        <v>0</v>
      </c>
      <c r="L428" s="285"/>
      <c r="M428" s="285"/>
      <c r="N428" s="285"/>
      <c r="O428" s="285"/>
      <c r="P428" s="285"/>
      <c r="Q428" s="285"/>
      <c r="R428" s="285"/>
      <c r="S428" s="285"/>
      <c r="T428" s="285"/>
      <c r="U428" s="285"/>
      <c r="V428" s="285"/>
    </row>
    <row r="429" spans="1:22" s="20" customFormat="1" ht="11.25" hidden="1" customHeight="1">
      <c r="A429" s="60" t="s">
        <v>448</v>
      </c>
      <c r="B429" s="22" t="s">
        <v>432</v>
      </c>
      <c r="C429" s="71">
        <v>1</v>
      </c>
      <c r="D429" s="301" t="s">
        <v>61</v>
      </c>
      <c r="E429" s="302"/>
      <c r="F429" s="302"/>
      <c r="G429" s="303">
        <v>20.686</v>
      </c>
      <c r="H429" s="287">
        <v>0.20799999999999999</v>
      </c>
      <c r="I429" s="288">
        <f t="shared" si="54"/>
        <v>0</v>
      </c>
      <c r="J429" s="288">
        <f t="shared" si="55"/>
        <v>0</v>
      </c>
      <c r="K429" s="288">
        <f t="shared" si="56"/>
        <v>0</v>
      </c>
      <c r="L429" s="285"/>
      <c r="M429" s="285"/>
      <c r="N429" s="285"/>
      <c r="O429" s="285"/>
      <c r="P429" s="285"/>
      <c r="Q429" s="285"/>
      <c r="R429" s="285"/>
      <c r="S429" s="285"/>
      <c r="T429" s="285"/>
      <c r="U429" s="285"/>
      <c r="V429" s="285"/>
    </row>
    <row r="430" spans="1:22" s="20" customFormat="1" ht="11.25" hidden="1" customHeight="1">
      <c r="A430" s="60" t="s">
        <v>449</v>
      </c>
      <c r="B430" s="22" t="s">
        <v>432</v>
      </c>
      <c r="C430" s="71">
        <v>1</v>
      </c>
      <c r="D430" s="301" t="s">
        <v>40</v>
      </c>
      <c r="E430" s="302"/>
      <c r="F430" s="302"/>
      <c r="G430" s="303">
        <v>25.866</v>
      </c>
      <c r="H430" s="287">
        <v>0.20799999999999999</v>
      </c>
      <c r="I430" s="288">
        <f t="shared" si="54"/>
        <v>0</v>
      </c>
      <c r="J430" s="288">
        <f t="shared" si="55"/>
        <v>0</v>
      </c>
      <c r="K430" s="288">
        <f t="shared" si="56"/>
        <v>0</v>
      </c>
      <c r="L430" s="285"/>
      <c r="M430" s="285"/>
      <c r="N430" s="285"/>
      <c r="O430" s="285"/>
      <c r="P430" s="285"/>
      <c r="Q430" s="285"/>
      <c r="R430" s="285"/>
      <c r="S430" s="285"/>
      <c r="T430" s="285"/>
      <c r="U430" s="285"/>
      <c r="V430" s="285"/>
    </row>
    <row r="431" spans="1:22" s="20" customFormat="1" ht="11.25" hidden="1" customHeight="1">
      <c r="A431" s="60" t="s">
        <v>450</v>
      </c>
      <c r="B431" s="22" t="s">
        <v>432</v>
      </c>
      <c r="C431" s="71">
        <v>1</v>
      </c>
      <c r="D431" s="301" t="s">
        <v>61</v>
      </c>
      <c r="E431" s="302"/>
      <c r="F431" s="302"/>
      <c r="G431" s="303">
        <v>20.686</v>
      </c>
      <c r="H431" s="287">
        <v>0.20799999999999999</v>
      </c>
      <c r="I431" s="288">
        <f t="shared" si="54"/>
        <v>0</v>
      </c>
      <c r="J431" s="288">
        <f t="shared" si="55"/>
        <v>0</v>
      </c>
      <c r="K431" s="288">
        <f t="shared" si="56"/>
        <v>0</v>
      </c>
      <c r="L431" s="285"/>
      <c r="M431" s="285"/>
      <c r="N431" s="285"/>
      <c r="O431" s="285"/>
      <c r="P431" s="285"/>
      <c r="Q431" s="285"/>
      <c r="R431" s="285"/>
      <c r="S431" s="285"/>
      <c r="T431" s="285"/>
      <c r="U431" s="285"/>
      <c r="V431" s="285"/>
    </row>
    <row r="432" spans="1:22" s="20" customFormat="1" ht="11.25" hidden="1" customHeight="1">
      <c r="A432" s="60" t="s">
        <v>451</v>
      </c>
      <c r="B432" s="22" t="s">
        <v>432</v>
      </c>
      <c r="C432" s="71">
        <v>1</v>
      </c>
      <c r="D432" s="301" t="s">
        <v>40</v>
      </c>
      <c r="E432" s="302"/>
      <c r="F432" s="302"/>
      <c r="G432" s="303">
        <v>25.866</v>
      </c>
      <c r="H432" s="287">
        <v>0.20799999999999999</v>
      </c>
      <c r="I432" s="288">
        <f t="shared" si="54"/>
        <v>0</v>
      </c>
      <c r="J432" s="288">
        <f t="shared" si="55"/>
        <v>0</v>
      </c>
      <c r="K432" s="288">
        <f t="shared" si="56"/>
        <v>0</v>
      </c>
      <c r="L432" s="285"/>
      <c r="M432" s="285"/>
      <c r="N432" s="285"/>
      <c r="O432" s="285"/>
      <c r="P432" s="285"/>
      <c r="Q432" s="285"/>
      <c r="R432" s="285"/>
      <c r="S432" s="285"/>
      <c r="T432" s="285"/>
      <c r="U432" s="285"/>
      <c r="V432" s="285"/>
    </row>
    <row r="433" spans="1:22" s="20" customFormat="1" ht="11.25" hidden="1" customHeight="1">
      <c r="A433" s="60" t="s">
        <v>452</v>
      </c>
      <c r="B433" s="22" t="s">
        <v>432</v>
      </c>
      <c r="C433" s="71">
        <v>0</v>
      </c>
      <c r="D433" s="301" t="s">
        <v>40</v>
      </c>
      <c r="E433" s="302"/>
      <c r="F433" s="302"/>
      <c r="G433" s="303">
        <v>25.866</v>
      </c>
      <c r="H433" s="287">
        <v>0.20799999999999999</v>
      </c>
      <c r="I433" s="288">
        <f t="shared" si="54"/>
        <v>0</v>
      </c>
      <c r="J433" s="288">
        <f t="shared" si="55"/>
        <v>0</v>
      </c>
      <c r="K433" s="288">
        <f t="shared" si="56"/>
        <v>0</v>
      </c>
      <c r="L433" s="285"/>
      <c r="M433" s="285"/>
      <c r="N433" s="285"/>
      <c r="O433" s="285"/>
      <c r="P433" s="285"/>
      <c r="Q433" s="285"/>
      <c r="R433" s="285"/>
      <c r="S433" s="285"/>
      <c r="T433" s="285"/>
      <c r="U433" s="285"/>
      <c r="V433" s="285"/>
    </row>
    <row r="434" spans="1:22" s="20" customFormat="1" ht="11.25" hidden="1" customHeight="1">
      <c r="A434" s="60" t="s">
        <v>453</v>
      </c>
      <c r="B434" s="22" t="s">
        <v>432</v>
      </c>
      <c r="C434" s="71">
        <v>0</v>
      </c>
      <c r="D434" s="301" t="s">
        <v>40</v>
      </c>
      <c r="E434" s="302"/>
      <c r="F434" s="302"/>
      <c r="G434" s="303">
        <v>25.866</v>
      </c>
      <c r="H434" s="287">
        <v>0.20799999999999999</v>
      </c>
      <c r="I434" s="288">
        <f t="shared" si="54"/>
        <v>0</v>
      </c>
      <c r="J434" s="288">
        <f t="shared" si="55"/>
        <v>0</v>
      </c>
      <c r="K434" s="288">
        <f t="shared" si="56"/>
        <v>0</v>
      </c>
      <c r="L434" s="285"/>
      <c r="M434" s="285"/>
      <c r="N434" s="285"/>
      <c r="O434" s="285"/>
      <c r="P434" s="285"/>
      <c r="Q434" s="285"/>
      <c r="R434" s="285"/>
      <c r="S434" s="285"/>
      <c r="T434" s="285"/>
      <c r="U434" s="285"/>
      <c r="V434" s="285"/>
    </row>
    <row r="435" spans="1:22" s="20" customFormat="1" ht="11.25" hidden="1" customHeight="1">
      <c r="A435" s="60" t="s">
        <v>454</v>
      </c>
      <c r="B435" s="22" t="s">
        <v>432</v>
      </c>
      <c r="C435" s="71">
        <v>0</v>
      </c>
      <c r="D435" s="301" t="s">
        <v>40</v>
      </c>
      <c r="E435" s="302"/>
      <c r="F435" s="302"/>
      <c r="G435" s="303">
        <v>25.866</v>
      </c>
      <c r="H435" s="287">
        <v>0.20799999999999999</v>
      </c>
      <c r="I435" s="288">
        <f t="shared" si="54"/>
        <v>0</v>
      </c>
      <c r="J435" s="288">
        <f t="shared" si="55"/>
        <v>0</v>
      </c>
      <c r="K435" s="288">
        <f t="shared" si="56"/>
        <v>0</v>
      </c>
      <c r="L435" s="285"/>
      <c r="M435" s="285"/>
      <c r="N435" s="285"/>
      <c r="O435" s="285"/>
      <c r="P435" s="285"/>
      <c r="Q435" s="285"/>
      <c r="R435" s="285"/>
      <c r="S435" s="285"/>
      <c r="T435" s="285"/>
      <c r="U435" s="285"/>
      <c r="V435" s="285"/>
    </row>
    <row r="436" spans="1:22" s="20" customFormat="1" ht="11.25" hidden="1" customHeight="1">
      <c r="A436" s="60" t="s">
        <v>455</v>
      </c>
      <c r="B436" s="22" t="s">
        <v>432</v>
      </c>
      <c r="C436" s="71">
        <v>0</v>
      </c>
      <c r="D436" s="301" t="s">
        <v>40</v>
      </c>
      <c r="E436" s="302"/>
      <c r="F436" s="302"/>
      <c r="G436" s="303">
        <v>25.866</v>
      </c>
      <c r="H436" s="287">
        <v>0.20799999999999999</v>
      </c>
      <c r="I436" s="288">
        <f t="shared" si="54"/>
        <v>0</v>
      </c>
      <c r="J436" s="288">
        <f t="shared" si="55"/>
        <v>0</v>
      </c>
      <c r="K436" s="288">
        <f t="shared" si="56"/>
        <v>0</v>
      </c>
      <c r="L436" s="285"/>
      <c r="M436" s="285"/>
      <c r="N436" s="285"/>
      <c r="O436" s="285"/>
      <c r="P436" s="285"/>
      <c r="Q436" s="285"/>
      <c r="R436" s="285"/>
      <c r="S436" s="285"/>
      <c r="T436" s="285"/>
      <c r="U436" s="285"/>
      <c r="V436" s="285"/>
    </row>
    <row r="437" spans="1:22" s="20" customFormat="1" ht="11.25" hidden="1" customHeight="1">
      <c r="A437" s="60" t="s">
        <v>456</v>
      </c>
      <c r="B437" s="22" t="s">
        <v>432</v>
      </c>
      <c r="C437" s="71">
        <v>0</v>
      </c>
      <c r="D437" s="301" t="s">
        <v>40</v>
      </c>
      <c r="E437" s="302"/>
      <c r="F437" s="302"/>
      <c r="G437" s="303">
        <v>25.866</v>
      </c>
      <c r="H437" s="287">
        <v>0.20799999999999999</v>
      </c>
      <c r="I437" s="288">
        <f t="shared" si="54"/>
        <v>0</v>
      </c>
      <c r="J437" s="288">
        <f t="shared" si="55"/>
        <v>0</v>
      </c>
      <c r="K437" s="288">
        <f t="shared" si="56"/>
        <v>0</v>
      </c>
      <c r="L437" s="285"/>
      <c r="M437" s="285"/>
      <c r="N437" s="285"/>
      <c r="O437" s="285"/>
      <c r="P437" s="285"/>
      <c r="Q437" s="285"/>
      <c r="R437" s="285"/>
      <c r="S437" s="285"/>
      <c r="T437" s="285"/>
      <c r="U437" s="285"/>
      <c r="V437" s="285"/>
    </row>
    <row r="438" spans="1:22" s="20" customFormat="1" ht="11.25" hidden="1" customHeight="1">
      <c r="A438" s="60" t="s">
        <v>457</v>
      </c>
      <c r="B438" s="22" t="s">
        <v>432</v>
      </c>
      <c r="C438" s="71">
        <v>0</v>
      </c>
      <c r="D438" s="301" t="s">
        <v>40</v>
      </c>
      <c r="E438" s="302"/>
      <c r="F438" s="302"/>
      <c r="G438" s="303">
        <v>25.866</v>
      </c>
      <c r="H438" s="287">
        <v>0.20799999999999999</v>
      </c>
      <c r="I438" s="288">
        <f t="shared" si="54"/>
        <v>0</v>
      </c>
      <c r="J438" s="288">
        <f t="shared" si="55"/>
        <v>0</v>
      </c>
      <c r="K438" s="288">
        <f t="shared" si="56"/>
        <v>0</v>
      </c>
      <c r="L438" s="285"/>
      <c r="M438" s="285"/>
      <c r="N438" s="285"/>
      <c r="O438" s="285"/>
      <c r="P438" s="285"/>
      <c r="Q438" s="285"/>
      <c r="R438" s="285"/>
      <c r="S438" s="285"/>
      <c r="T438" s="285"/>
      <c r="U438" s="285"/>
      <c r="V438" s="285"/>
    </row>
    <row r="439" spans="1:22" s="20" customFormat="1" ht="11.25" hidden="1" customHeight="1">
      <c r="A439" s="60" t="s">
        <v>458</v>
      </c>
      <c r="B439" s="22" t="s">
        <v>432</v>
      </c>
      <c r="C439" s="71">
        <v>0</v>
      </c>
      <c r="D439" s="301" t="s">
        <v>40</v>
      </c>
      <c r="E439" s="291">
        <v>15</v>
      </c>
      <c r="F439" s="291">
        <v>1</v>
      </c>
      <c r="G439" s="303">
        <v>25.866</v>
      </c>
      <c r="H439" s="287">
        <v>0.20799999999999999</v>
      </c>
      <c r="I439" s="288">
        <f t="shared" si="54"/>
        <v>388</v>
      </c>
      <c r="J439" s="288">
        <f t="shared" si="55"/>
        <v>3.1</v>
      </c>
      <c r="K439" s="288">
        <f t="shared" si="56"/>
        <v>391.1</v>
      </c>
      <c r="L439" s="285"/>
      <c r="M439" s="285"/>
      <c r="N439" s="285"/>
      <c r="O439" s="285"/>
      <c r="P439" s="285"/>
      <c r="Q439" s="285"/>
      <c r="R439" s="285"/>
      <c r="S439" s="285"/>
      <c r="T439" s="285"/>
      <c r="U439" s="285"/>
      <c r="V439" s="285"/>
    </row>
    <row r="440" spans="1:22" s="20" customFormat="1" ht="11.25" hidden="1" customHeight="1">
      <c r="A440" s="60" t="s">
        <v>459</v>
      </c>
      <c r="B440" s="22" t="s">
        <v>432</v>
      </c>
      <c r="C440" s="71">
        <v>0</v>
      </c>
      <c r="D440" s="170" t="s">
        <v>40</v>
      </c>
      <c r="E440" s="253"/>
      <c r="F440" s="276"/>
      <c r="G440" s="286">
        <v>25.866</v>
      </c>
      <c r="H440" s="287">
        <v>0.20799999999999999</v>
      </c>
      <c r="I440" s="288">
        <f t="shared" si="54"/>
        <v>0</v>
      </c>
      <c r="J440" s="288">
        <f t="shared" si="55"/>
        <v>0</v>
      </c>
      <c r="K440" s="288">
        <f t="shared" si="56"/>
        <v>0</v>
      </c>
      <c r="L440" s="285"/>
      <c r="M440" s="285"/>
      <c r="N440" s="285"/>
      <c r="O440" s="285"/>
      <c r="P440" s="285"/>
      <c r="Q440" s="285"/>
      <c r="R440" s="285"/>
      <c r="S440" s="285"/>
      <c r="T440" s="285"/>
      <c r="U440" s="285"/>
      <c r="V440" s="285"/>
    </row>
    <row r="441" spans="1:22" s="20" customFormat="1" ht="11.25" hidden="1" customHeight="1">
      <c r="A441" s="60" t="s">
        <v>460</v>
      </c>
      <c r="B441" s="22" t="s">
        <v>432</v>
      </c>
      <c r="C441" s="71">
        <v>0</v>
      </c>
      <c r="D441" s="170" t="s">
        <v>61</v>
      </c>
      <c r="E441" s="304"/>
      <c r="F441" s="276"/>
      <c r="G441" s="286">
        <v>20.686</v>
      </c>
      <c r="H441" s="287">
        <v>0.20799999999999999</v>
      </c>
      <c r="I441" s="288">
        <f t="shared" si="54"/>
        <v>0</v>
      </c>
      <c r="J441" s="288">
        <f t="shared" si="55"/>
        <v>0</v>
      </c>
      <c r="K441" s="288">
        <f t="shared" si="56"/>
        <v>0</v>
      </c>
      <c r="L441" s="285"/>
      <c r="M441" s="285"/>
      <c r="N441" s="285"/>
      <c r="O441" s="285"/>
      <c r="P441" s="285"/>
      <c r="Q441" s="285"/>
      <c r="R441" s="285"/>
      <c r="S441" s="285"/>
      <c r="T441" s="285"/>
      <c r="U441" s="285"/>
      <c r="V441" s="285"/>
    </row>
    <row r="442" spans="1:22" s="20" customFormat="1" ht="11.25" hidden="1" customHeight="1">
      <c r="A442" s="60" t="s">
        <v>461</v>
      </c>
      <c r="B442" s="22" t="s">
        <v>432</v>
      </c>
      <c r="C442" s="71">
        <v>0</v>
      </c>
      <c r="D442" s="170" t="s">
        <v>40</v>
      </c>
      <c r="E442" s="305">
        <v>10</v>
      </c>
      <c r="F442" s="276">
        <v>1</v>
      </c>
      <c r="G442" s="286">
        <v>25.866</v>
      </c>
      <c r="H442" s="287">
        <v>0.20799999999999999</v>
      </c>
      <c r="I442" s="288">
        <f t="shared" si="54"/>
        <v>258.7</v>
      </c>
      <c r="J442" s="288">
        <f t="shared" si="55"/>
        <v>2.1</v>
      </c>
      <c r="K442" s="288">
        <f t="shared" si="56"/>
        <v>260.8</v>
      </c>
      <c r="L442" s="285"/>
      <c r="M442" s="285"/>
      <c r="N442" s="285"/>
      <c r="O442" s="285"/>
      <c r="P442" s="285"/>
      <c r="Q442" s="285"/>
      <c r="R442" s="285"/>
      <c r="S442" s="285"/>
      <c r="T442" s="285"/>
      <c r="U442" s="285"/>
      <c r="V442" s="285"/>
    </row>
    <row r="443" spans="1:22" s="20" customFormat="1" ht="11.25" hidden="1" customHeight="1">
      <c r="A443" s="60" t="s">
        <v>462</v>
      </c>
      <c r="B443" s="22" t="s">
        <v>432</v>
      </c>
      <c r="C443" s="71">
        <v>0</v>
      </c>
      <c r="D443" s="170" t="s">
        <v>40</v>
      </c>
      <c r="E443" s="253"/>
      <c r="F443" s="276"/>
      <c r="G443" s="286">
        <v>25.866</v>
      </c>
      <c r="H443" s="287">
        <v>0.20799999999999999</v>
      </c>
      <c r="I443" s="288">
        <f t="shared" si="54"/>
        <v>0</v>
      </c>
      <c r="J443" s="288">
        <f t="shared" si="55"/>
        <v>0</v>
      </c>
      <c r="K443" s="288">
        <f t="shared" si="56"/>
        <v>0</v>
      </c>
      <c r="L443" s="285"/>
      <c r="M443" s="285"/>
      <c r="N443" s="285"/>
      <c r="O443" s="285"/>
      <c r="P443" s="285"/>
      <c r="Q443" s="285"/>
      <c r="R443" s="285"/>
      <c r="S443" s="285"/>
      <c r="T443" s="285"/>
      <c r="U443" s="285"/>
      <c r="V443" s="285"/>
    </row>
    <row r="444" spans="1:22" s="20" customFormat="1" ht="11.25" hidden="1" customHeight="1">
      <c r="A444" s="60" t="s">
        <v>463</v>
      </c>
      <c r="B444" s="22" t="s">
        <v>432</v>
      </c>
      <c r="C444" s="71">
        <v>0</v>
      </c>
      <c r="D444" s="170" t="s">
        <v>40</v>
      </c>
      <c r="E444" s="304"/>
      <c r="F444" s="276"/>
      <c r="G444" s="286">
        <v>25.866</v>
      </c>
      <c r="H444" s="287">
        <v>0.20799999999999999</v>
      </c>
      <c r="I444" s="288">
        <f t="shared" si="54"/>
        <v>0</v>
      </c>
      <c r="J444" s="288">
        <f t="shared" si="55"/>
        <v>0</v>
      </c>
      <c r="K444" s="288">
        <f t="shared" si="56"/>
        <v>0</v>
      </c>
      <c r="L444" s="285"/>
      <c r="M444" s="285"/>
      <c r="N444" s="285"/>
      <c r="O444" s="285"/>
      <c r="P444" s="285"/>
      <c r="Q444" s="285"/>
      <c r="R444" s="285"/>
      <c r="S444" s="285"/>
      <c r="T444" s="285"/>
      <c r="U444" s="285"/>
      <c r="V444" s="285"/>
    </row>
    <row r="445" spans="1:22" s="20" customFormat="1" ht="11.25" hidden="1" customHeight="1">
      <c r="A445" s="60" t="s">
        <v>464</v>
      </c>
      <c r="B445" s="22" t="s">
        <v>432</v>
      </c>
      <c r="C445" s="71">
        <v>0</v>
      </c>
      <c r="D445" s="170" t="s">
        <v>40</v>
      </c>
      <c r="E445" s="304"/>
      <c r="F445" s="276"/>
      <c r="G445" s="286">
        <v>25.866</v>
      </c>
      <c r="H445" s="287">
        <v>0.20799999999999999</v>
      </c>
      <c r="I445" s="288">
        <f t="shared" si="54"/>
        <v>0</v>
      </c>
      <c r="J445" s="288">
        <f t="shared" si="55"/>
        <v>0</v>
      </c>
      <c r="K445" s="288">
        <f t="shared" si="56"/>
        <v>0</v>
      </c>
      <c r="L445" s="285"/>
      <c r="M445" s="285"/>
      <c r="N445" s="285"/>
      <c r="O445" s="285"/>
      <c r="P445" s="285"/>
      <c r="Q445" s="285"/>
      <c r="R445" s="285"/>
      <c r="S445" s="285"/>
      <c r="T445" s="285"/>
      <c r="U445" s="285"/>
      <c r="V445" s="285"/>
    </row>
    <row r="446" spans="1:22" s="20" customFormat="1" ht="11.25" hidden="1" customHeight="1">
      <c r="A446" s="60" t="s">
        <v>465</v>
      </c>
      <c r="B446" s="22" t="s">
        <v>432</v>
      </c>
      <c r="C446" s="71">
        <v>0</v>
      </c>
      <c r="D446" s="170" t="s">
        <v>40</v>
      </c>
      <c r="E446" s="305"/>
      <c r="F446" s="276"/>
      <c r="G446" s="286">
        <v>25.866</v>
      </c>
      <c r="H446" s="287">
        <v>0.20799999999999999</v>
      </c>
      <c r="I446" s="288">
        <f t="shared" si="54"/>
        <v>0</v>
      </c>
      <c r="J446" s="288">
        <f t="shared" si="55"/>
        <v>0</v>
      </c>
      <c r="K446" s="288">
        <f t="shared" si="56"/>
        <v>0</v>
      </c>
      <c r="L446" s="285"/>
      <c r="M446" s="285"/>
      <c r="N446" s="285"/>
      <c r="O446" s="285"/>
      <c r="P446" s="285"/>
      <c r="Q446" s="285"/>
      <c r="R446" s="285"/>
      <c r="S446" s="285"/>
      <c r="T446" s="285"/>
      <c r="U446" s="285"/>
      <c r="V446" s="285"/>
    </row>
    <row r="447" spans="1:22" s="20" customFormat="1" ht="11.25" hidden="1" customHeight="1">
      <c r="A447" s="60" t="s">
        <v>466</v>
      </c>
      <c r="B447" s="22" t="s">
        <v>432</v>
      </c>
      <c r="C447" s="71">
        <v>0</v>
      </c>
      <c r="D447" s="170" t="s">
        <v>40</v>
      </c>
      <c r="E447" s="253">
        <v>10</v>
      </c>
      <c r="F447" s="276"/>
      <c r="G447" s="286">
        <v>25.866</v>
      </c>
      <c r="H447" s="287">
        <v>0.20799999999999999</v>
      </c>
      <c r="I447" s="288">
        <f t="shared" si="54"/>
        <v>258.7</v>
      </c>
      <c r="J447" s="288">
        <f t="shared" si="55"/>
        <v>2.1</v>
      </c>
      <c r="K447" s="288">
        <f t="shared" si="56"/>
        <v>260.8</v>
      </c>
      <c r="L447" s="285"/>
      <c r="M447" s="285"/>
      <c r="N447" s="285"/>
      <c r="O447" s="285"/>
      <c r="P447" s="285"/>
      <c r="Q447" s="285"/>
      <c r="R447" s="285"/>
      <c r="S447" s="285"/>
      <c r="T447" s="285"/>
      <c r="U447" s="285"/>
      <c r="V447" s="285"/>
    </row>
    <row r="448" spans="1:22" s="20" customFormat="1" ht="11.25" hidden="1" customHeight="1">
      <c r="A448" s="60" t="s">
        <v>467</v>
      </c>
      <c r="B448" s="22" t="s">
        <v>432</v>
      </c>
      <c r="C448" s="71">
        <v>0</v>
      </c>
      <c r="D448" s="170" t="s">
        <v>40</v>
      </c>
      <c r="E448" s="305">
        <v>5</v>
      </c>
      <c r="F448" s="276" t="s">
        <v>332</v>
      </c>
      <c r="G448" s="286">
        <v>25.866</v>
      </c>
      <c r="H448" s="287">
        <v>0.20799999999999999</v>
      </c>
      <c r="I448" s="288">
        <f t="shared" si="54"/>
        <v>129.30000000000001</v>
      </c>
      <c r="J448" s="288">
        <f t="shared" si="55"/>
        <v>1</v>
      </c>
      <c r="K448" s="288">
        <f t="shared" si="56"/>
        <v>130.30000000000001</v>
      </c>
      <c r="L448" s="285"/>
      <c r="M448" s="285"/>
      <c r="N448" s="285"/>
      <c r="O448" s="285"/>
      <c r="P448" s="285"/>
      <c r="Q448" s="285"/>
      <c r="R448" s="285"/>
      <c r="S448" s="285"/>
      <c r="T448" s="285"/>
      <c r="U448" s="285"/>
      <c r="V448" s="285"/>
    </row>
    <row r="449" spans="1:22" s="20" customFormat="1" ht="11.25" hidden="1" customHeight="1">
      <c r="A449" s="60" t="s">
        <v>468</v>
      </c>
      <c r="B449" s="22" t="s">
        <v>432</v>
      </c>
      <c r="C449" s="71">
        <v>0</v>
      </c>
      <c r="D449" s="170" t="s">
        <v>40</v>
      </c>
      <c r="E449" s="253"/>
      <c r="F449" s="276"/>
      <c r="G449" s="286">
        <v>25.866</v>
      </c>
      <c r="H449" s="287">
        <v>0.20799999999999999</v>
      </c>
      <c r="I449" s="288">
        <f t="shared" si="54"/>
        <v>0</v>
      </c>
      <c r="J449" s="288">
        <f t="shared" si="55"/>
        <v>0</v>
      </c>
      <c r="K449" s="288">
        <f t="shared" si="56"/>
        <v>0</v>
      </c>
      <c r="L449" s="285"/>
      <c r="M449" s="285"/>
      <c r="N449" s="285"/>
      <c r="O449" s="285"/>
      <c r="P449" s="285"/>
      <c r="Q449" s="285"/>
      <c r="R449" s="285"/>
      <c r="S449" s="285"/>
      <c r="T449" s="285"/>
      <c r="U449" s="285"/>
      <c r="V449" s="285"/>
    </row>
    <row r="450" spans="1:22" s="20" customFormat="1" ht="11.25" hidden="1" customHeight="1">
      <c r="A450" s="60" t="s">
        <v>469</v>
      </c>
      <c r="B450" s="22" t="s">
        <v>432</v>
      </c>
      <c r="C450" s="71">
        <v>0</v>
      </c>
      <c r="D450" s="170" t="s">
        <v>40</v>
      </c>
      <c r="E450" s="305">
        <v>6</v>
      </c>
      <c r="F450" s="276">
        <v>1</v>
      </c>
      <c r="G450" s="286">
        <v>25.866</v>
      </c>
      <c r="H450" s="287">
        <v>0.20799999999999999</v>
      </c>
      <c r="I450" s="288">
        <f t="shared" si="54"/>
        <v>155.19999999999999</v>
      </c>
      <c r="J450" s="288">
        <f t="shared" si="55"/>
        <v>1.2</v>
      </c>
      <c r="K450" s="288">
        <f t="shared" si="56"/>
        <v>156.39999999999998</v>
      </c>
      <c r="L450" s="285"/>
      <c r="M450" s="285"/>
      <c r="N450" s="285"/>
      <c r="O450" s="285"/>
      <c r="P450" s="285"/>
      <c r="Q450" s="285"/>
      <c r="R450" s="285"/>
      <c r="S450" s="285"/>
      <c r="T450" s="285"/>
      <c r="U450" s="285"/>
      <c r="V450" s="285"/>
    </row>
    <row r="451" spans="1:22" s="20" customFormat="1" ht="11.25" hidden="1" customHeight="1">
      <c r="A451" s="60" t="s">
        <v>470</v>
      </c>
      <c r="B451" s="22" t="s">
        <v>432</v>
      </c>
      <c r="C451" s="71">
        <v>0</v>
      </c>
      <c r="D451" s="170" t="s">
        <v>40</v>
      </c>
      <c r="E451" s="253"/>
      <c r="F451" s="276"/>
      <c r="G451" s="286">
        <v>25.866</v>
      </c>
      <c r="H451" s="287">
        <v>0.20799999999999999</v>
      </c>
      <c r="I451" s="288">
        <f t="shared" si="54"/>
        <v>0</v>
      </c>
      <c r="J451" s="288">
        <f t="shared" si="55"/>
        <v>0</v>
      </c>
      <c r="K451" s="288">
        <f t="shared" si="56"/>
        <v>0</v>
      </c>
      <c r="L451" s="285"/>
      <c r="M451" s="285"/>
      <c r="N451" s="285"/>
      <c r="O451" s="285"/>
      <c r="P451" s="285"/>
      <c r="Q451" s="285"/>
      <c r="R451" s="285"/>
      <c r="S451" s="285"/>
      <c r="T451" s="285"/>
      <c r="U451" s="285"/>
      <c r="V451" s="285"/>
    </row>
    <row r="452" spans="1:22" s="20" customFormat="1" ht="11.25" hidden="1" customHeight="1">
      <c r="A452" s="60" t="s">
        <v>471</v>
      </c>
      <c r="B452" s="22" t="s">
        <v>432</v>
      </c>
      <c r="C452" s="71">
        <v>0</v>
      </c>
      <c r="D452" s="170" t="s">
        <v>40</v>
      </c>
      <c r="E452" s="304"/>
      <c r="F452" s="276"/>
      <c r="G452" s="286">
        <v>25.866</v>
      </c>
      <c r="H452" s="287">
        <v>0.20799999999999999</v>
      </c>
      <c r="I452" s="288">
        <f t="shared" si="54"/>
        <v>0</v>
      </c>
      <c r="J452" s="288">
        <f t="shared" si="55"/>
        <v>0</v>
      </c>
      <c r="K452" s="288">
        <f t="shared" si="56"/>
        <v>0</v>
      </c>
      <c r="L452" s="285"/>
      <c r="M452" s="285"/>
      <c r="N452" s="285"/>
      <c r="O452" s="285"/>
      <c r="P452" s="285"/>
      <c r="Q452" s="285"/>
      <c r="R452" s="285"/>
      <c r="S452" s="285"/>
      <c r="T452" s="285"/>
      <c r="U452" s="285"/>
      <c r="V452" s="285"/>
    </row>
    <row r="453" spans="1:22" s="20" customFormat="1" ht="11.25" hidden="1" customHeight="1">
      <c r="A453" s="60" t="s">
        <v>472</v>
      </c>
      <c r="B453" s="22" t="s">
        <v>432</v>
      </c>
      <c r="C453" s="71">
        <v>0</v>
      </c>
      <c r="D453" s="170" t="s">
        <v>40</v>
      </c>
      <c r="E453" s="304"/>
      <c r="F453" s="276"/>
      <c r="G453" s="286">
        <v>25.866</v>
      </c>
      <c r="H453" s="287">
        <v>0.20799999999999999</v>
      </c>
      <c r="I453" s="288">
        <f t="shared" si="54"/>
        <v>0</v>
      </c>
      <c r="J453" s="288">
        <f t="shared" si="55"/>
        <v>0</v>
      </c>
      <c r="K453" s="288">
        <f t="shared" si="56"/>
        <v>0</v>
      </c>
      <c r="L453" s="285"/>
      <c r="M453" s="285"/>
      <c r="N453" s="285"/>
      <c r="O453" s="285"/>
      <c r="P453" s="285"/>
      <c r="Q453" s="285"/>
      <c r="R453" s="285"/>
      <c r="S453" s="285"/>
      <c r="T453" s="285"/>
      <c r="U453" s="285"/>
      <c r="V453" s="285"/>
    </row>
    <row r="454" spans="1:22" s="20" customFormat="1" ht="11.25" hidden="1" customHeight="1">
      <c r="A454" s="60" t="s">
        <v>473</v>
      </c>
      <c r="B454" s="22" t="s">
        <v>432</v>
      </c>
      <c r="C454" s="71">
        <v>0</v>
      </c>
      <c r="D454" s="170" t="s">
        <v>40</v>
      </c>
      <c r="E454" s="304"/>
      <c r="F454" s="276"/>
      <c r="G454" s="286">
        <v>25.866</v>
      </c>
      <c r="H454" s="287">
        <v>0.20799999999999999</v>
      </c>
      <c r="I454" s="288">
        <f t="shared" si="54"/>
        <v>0</v>
      </c>
      <c r="J454" s="288">
        <f t="shared" si="55"/>
        <v>0</v>
      </c>
      <c r="K454" s="288">
        <f t="shared" si="56"/>
        <v>0</v>
      </c>
      <c r="L454" s="285"/>
      <c r="M454" s="285"/>
      <c r="N454" s="285"/>
      <c r="O454" s="285"/>
      <c r="P454" s="285"/>
      <c r="Q454" s="285"/>
      <c r="R454" s="285"/>
      <c r="S454" s="285"/>
      <c r="T454" s="285"/>
      <c r="U454" s="285"/>
      <c r="V454" s="285"/>
    </row>
    <row r="455" spans="1:22" s="20" customFormat="1" ht="11.25" hidden="1" customHeight="1">
      <c r="A455" s="60" t="s">
        <v>474</v>
      </c>
      <c r="B455" s="22" t="s">
        <v>432</v>
      </c>
      <c r="C455" s="71">
        <v>0</v>
      </c>
      <c r="D455" s="170" t="s">
        <v>40</v>
      </c>
      <c r="E455" s="304"/>
      <c r="F455" s="276"/>
      <c r="G455" s="286">
        <v>25.866</v>
      </c>
      <c r="H455" s="287">
        <v>0.20799999999999999</v>
      </c>
      <c r="I455" s="288">
        <f t="shared" si="54"/>
        <v>0</v>
      </c>
      <c r="J455" s="288">
        <f t="shared" si="55"/>
        <v>0</v>
      </c>
      <c r="K455" s="288">
        <f t="shared" si="56"/>
        <v>0</v>
      </c>
      <c r="L455" s="285"/>
      <c r="M455" s="285"/>
      <c r="N455" s="285"/>
      <c r="O455" s="285"/>
      <c r="P455" s="285"/>
      <c r="Q455" s="285"/>
      <c r="R455" s="285"/>
      <c r="S455" s="285"/>
      <c r="T455" s="285"/>
      <c r="U455" s="285"/>
      <c r="V455" s="285"/>
    </row>
    <row r="456" spans="1:22" s="20" customFormat="1" ht="11.25" hidden="1" customHeight="1">
      <c r="A456" s="60" t="s">
        <v>475</v>
      </c>
      <c r="B456" s="22" t="s">
        <v>432</v>
      </c>
      <c r="C456" s="71">
        <v>0</v>
      </c>
      <c r="D456" s="170" t="s">
        <v>40</v>
      </c>
      <c r="E456" s="304"/>
      <c r="F456" s="276"/>
      <c r="G456" s="286">
        <v>25.866</v>
      </c>
      <c r="H456" s="287">
        <v>0.20799999999999999</v>
      </c>
      <c r="I456" s="288">
        <f t="shared" si="54"/>
        <v>0</v>
      </c>
      <c r="J456" s="288">
        <f t="shared" si="55"/>
        <v>0</v>
      </c>
      <c r="K456" s="288">
        <f t="shared" si="56"/>
        <v>0</v>
      </c>
      <c r="L456" s="285"/>
      <c r="M456" s="285"/>
      <c r="N456" s="285"/>
      <c r="O456" s="285"/>
      <c r="P456" s="285"/>
      <c r="Q456" s="285"/>
      <c r="R456" s="285"/>
      <c r="S456" s="285"/>
      <c r="T456" s="285"/>
      <c r="U456" s="285"/>
      <c r="V456" s="285"/>
    </row>
    <row r="457" spans="1:22" s="20" customFormat="1" ht="11.25" hidden="1" customHeight="1">
      <c r="A457" s="60" t="s">
        <v>476</v>
      </c>
      <c r="B457" s="22" t="s">
        <v>432</v>
      </c>
      <c r="C457" s="71">
        <v>0</v>
      </c>
      <c r="D457" s="170" t="s">
        <v>40</v>
      </c>
      <c r="E457" s="304"/>
      <c r="F457" s="276"/>
      <c r="G457" s="286">
        <v>25.866</v>
      </c>
      <c r="H457" s="287">
        <v>0.20799999999999999</v>
      </c>
      <c r="I457" s="288">
        <f t="shared" si="54"/>
        <v>0</v>
      </c>
      <c r="J457" s="288">
        <f t="shared" si="55"/>
        <v>0</v>
      </c>
      <c r="K457" s="288">
        <f t="shared" si="56"/>
        <v>0</v>
      </c>
      <c r="L457" s="285"/>
      <c r="M457" s="285"/>
      <c r="N457" s="285"/>
      <c r="O457" s="285"/>
      <c r="P457" s="285"/>
      <c r="Q457" s="285"/>
      <c r="R457" s="285"/>
      <c r="S457" s="285"/>
      <c r="T457" s="285"/>
      <c r="U457" s="285"/>
      <c r="V457" s="285"/>
    </row>
    <row r="458" spans="1:22" s="20" customFormat="1" ht="11.25" hidden="1" customHeight="1">
      <c r="A458" s="60" t="s">
        <v>477</v>
      </c>
      <c r="B458" s="22" t="s">
        <v>432</v>
      </c>
      <c r="C458" s="71">
        <v>1</v>
      </c>
      <c r="D458" s="170" t="s">
        <v>40</v>
      </c>
      <c r="E458" s="304"/>
      <c r="F458" s="276"/>
      <c r="G458" s="286">
        <v>25.866</v>
      </c>
      <c r="H458" s="287">
        <v>0.20799999999999999</v>
      </c>
      <c r="I458" s="288">
        <f t="shared" si="54"/>
        <v>0</v>
      </c>
      <c r="J458" s="288">
        <f t="shared" si="55"/>
        <v>0</v>
      </c>
      <c r="K458" s="288">
        <f t="shared" si="56"/>
        <v>0</v>
      </c>
      <c r="L458" s="285"/>
      <c r="M458" s="285"/>
      <c r="N458" s="285"/>
      <c r="O458" s="285"/>
      <c r="P458" s="285"/>
      <c r="Q458" s="285"/>
      <c r="R458" s="285"/>
      <c r="S458" s="285"/>
      <c r="T458" s="285"/>
      <c r="U458" s="285"/>
      <c r="V458" s="285"/>
    </row>
    <row r="459" spans="1:22" s="20" customFormat="1" ht="11.25" customHeight="1">
      <c r="A459" s="98" t="s">
        <v>58</v>
      </c>
      <c r="B459" s="36" t="str">
        <f>A412</f>
        <v>Новосибирский район</v>
      </c>
      <c r="C459" s="179">
        <f>SUM(C413:C458)</f>
        <v>20</v>
      </c>
      <c r="D459" s="179"/>
      <c r="E459" s="179">
        <f>SUM(E413:E458)</f>
        <v>58</v>
      </c>
      <c r="F459" s="179">
        <f>SUM(F413:F458)</f>
        <v>4</v>
      </c>
      <c r="G459" s="45"/>
      <c r="H459" s="45"/>
      <c r="I459" s="293">
        <f>SUM(I413:I458)</f>
        <v>1500.3</v>
      </c>
      <c r="J459" s="293">
        <f>SUM(J413:J458)</f>
        <v>11.999999999999998</v>
      </c>
      <c r="K459" s="293">
        <f>SUM(K413:K458)</f>
        <v>1512.2999999999997</v>
      </c>
      <c r="L459" s="285"/>
      <c r="M459" s="285"/>
      <c r="N459" s="285"/>
      <c r="O459" s="285"/>
      <c r="P459" s="285"/>
      <c r="Q459" s="285"/>
      <c r="R459" s="285"/>
      <c r="S459" s="285"/>
      <c r="T459" s="285"/>
      <c r="U459" s="285"/>
      <c r="V459" s="285"/>
    </row>
    <row r="460" spans="1:22" s="20" customFormat="1" ht="11.25" hidden="1" customHeight="1">
      <c r="A460" s="14" t="str">
        <f>'Таб. 1._Общ_гр_ '!A460</f>
        <v>Ордынский район</v>
      </c>
      <c r="B460" s="290"/>
      <c r="C460" s="290"/>
      <c r="D460" s="290"/>
      <c r="E460" s="290"/>
      <c r="F460" s="290"/>
      <c r="G460" s="285"/>
      <c r="H460" s="285"/>
      <c r="I460" s="285"/>
      <c r="J460" s="285"/>
      <c r="K460" s="285"/>
      <c r="L460" s="285"/>
      <c r="M460" s="285"/>
      <c r="N460" s="285"/>
      <c r="O460" s="285"/>
      <c r="P460" s="285"/>
      <c r="Q460" s="285"/>
      <c r="R460" s="285"/>
      <c r="S460" s="285"/>
      <c r="T460" s="285"/>
      <c r="U460" s="285"/>
      <c r="V460" s="285"/>
    </row>
    <row r="461" spans="1:22" s="20" customFormat="1" ht="11.25" hidden="1" customHeight="1">
      <c r="A461" s="60" t="s">
        <v>479</v>
      </c>
      <c r="B461" s="22" t="s">
        <v>478</v>
      </c>
      <c r="C461" s="71">
        <v>1</v>
      </c>
      <c r="D461" s="170" t="s">
        <v>61</v>
      </c>
      <c r="E461" s="253">
        <v>0</v>
      </c>
      <c r="F461" s="291">
        <v>0</v>
      </c>
      <c r="G461" s="286">
        <v>20.686</v>
      </c>
      <c r="H461" s="287">
        <v>0.20799999999999999</v>
      </c>
      <c r="I461" s="288">
        <f t="shared" ref="I461:I483" si="57">ROUND(E461*G461,1)</f>
        <v>0</v>
      </c>
      <c r="J461" s="288">
        <f t="shared" ref="J461:J483" si="58">ROUND(E461*H461,1)</f>
        <v>0</v>
      </c>
      <c r="K461" s="288">
        <f t="shared" ref="K461:K483" si="59">I461+J461</f>
        <v>0</v>
      </c>
      <c r="L461" s="285"/>
      <c r="M461" s="285"/>
      <c r="N461" s="285"/>
      <c r="O461" s="285"/>
      <c r="P461" s="285"/>
      <c r="Q461" s="285"/>
      <c r="R461" s="285"/>
      <c r="S461" s="285"/>
      <c r="T461" s="285"/>
      <c r="U461" s="285"/>
      <c r="V461" s="285"/>
    </row>
    <row r="462" spans="1:22" s="20" customFormat="1" ht="11.25" hidden="1" customHeight="1">
      <c r="A462" s="60" t="s">
        <v>480</v>
      </c>
      <c r="B462" s="22" t="s">
        <v>478</v>
      </c>
      <c r="C462" s="71">
        <v>1</v>
      </c>
      <c r="D462" s="170" t="s">
        <v>40</v>
      </c>
      <c r="E462" s="304">
        <v>0</v>
      </c>
      <c r="F462" s="291">
        <v>0</v>
      </c>
      <c r="G462" s="286">
        <v>25.866</v>
      </c>
      <c r="H462" s="287">
        <v>0.20799999999999999</v>
      </c>
      <c r="I462" s="288">
        <f t="shared" si="57"/>
        <v>0</v>
      </c>
      <c r="J462" s="288">
        <f t="shared" si="58"/>
        <v>0</v>
      </c>
      <c r="K462" s="288">
        <f t="shared" si="59"/>
        <v>0</v>
      </c>
      <c r="L462" s="285"/>
      <c r="M462" s="285"/>
      <c r="N462" s="285"/>
      <c r="O462" s="285"/>
      <c r="P462" s="285"/>
      <c r="Q462" s="285"/>
      <c r="R462" s="285"/>
      <c r="S462" s="285"/>
      <c r="T462" s="285"/>
      <c r="U462" s="285"/>
      <c r="V462" s="285"/>
    </row>
    <row r="463" spans="1:22" s="20" customFormat="1" ht="11.25" hidden="1" customHeight="1">
      <c r="A463" s="60" t="s">
        <v>481</v>
      </c>
      <c r="B463" s="22" t="s">
        <v>478</v>
      </c>
      <c r="C463" s="71">
        <v>1</v>
      </c>
      <c r="D463" s="170" t="s">
        <v>40</v>
      </c>
      <c r="E463" s="304">
        <v>0</v>
      </c>
      <c r="F463" s="291">
        <v>0</v>
      </c>
      <c r="G463" s="286">
        <v>25.866</v>
      </c>
      <c r="H463" s="287">
        <v>0.20799999999999999</v>
      </c>
      <c r="I463" s="288">
        <f t="shared" si="57"/>
        <v>0</v>
      </c>
      <c r="J463" s="288">
        <f t="shared" si="58"/>
        <v>0</v>
      </c>
      <c r="K463" s="288">
        <f t="shared" si="59"/>
        <v>0</v>
      </c>
      <c r="L463" s="285"/>
      <c r="M463" s="285"/>
      <c r="N463" s="285"/>
      <c r="O463" s="285"/>
      <c r="P463" s="285"/>
      <c r="Q463" s="285"/>
      <c r="R463" s="285"/>
      <c r="S463" s="285"/>
      <c r="T463" s="285"/>
      <c r="U463" s="285"/>
      <c r="V463" s="285"/>
    </row>
    <row r="464" spans="1:22" s="20" customFormat="1" ht="11.25" hidden="1" customHeight="1">
      <c r="A464" s="60" t="s">
        <v>482</v>
      </c>
      <c r="B464" s="22" t="s">
        <v>478</v>
      </c>
      <c r="C464" s="71">
        <v>1</v>
      </c>
      <c r="D464" s="170" t="s">
        <v>40</v>
      </c>
      <c r="E464" s="304">
        <v>0</v>
      </c>
      <c r="F464" s="291">
        <v>0</v>
      </c>
      <c r="G464" s="286">
        <v>25.866</v>
      </c>
      <c r="H464" s="287">
        <v>0.20799999999999999</v>
      </c>
      <c r="I464" s="288">
        <f t="shared" si="57"/>
        <v>0</v>
      </c>
      <c r="J464" s="288">
        <f t="shared" si="58"/>
        <v>0</v>
      </c>
      <c r="K464" s="288">
        <f t="shared" si="59"/>
        <v>0</v>
      </c>
      <c r="L464" s="285"/>
      <c r="M464" s="285"/>
      <c r="N464" s="285"/>
      <c r="O464" s="285"/>
      <c r="P464" s="285"/>
      <c r="Q464" s="285"/>
      <c r="R464" s="285"/>
      <c r="S464" s="285"/>
      <c r="T464" s="285"/>
      <c r="U464" s="285"/>
      <c r="V464" s="285"/>
    </row>
    <row r="465" spans="1:22" s="20" customFormat="1" ht="11.25" hidden="1" customHeight="1">
      <c r="A465" s="60" t="s">
        <v>483</v>
      </c>
      <c r="B465" s="22" t="s">
        <v>478</v>
      </c>
      <c r="C465" s="71">
        <v>1</v>
      </c>
      <c r="D465" s="170" t="s">
        <v>40</v>
      </c>
      <c r="E465" s="304">
        <v>0</v>
      </c>
      <c r="F465" s="291">
        <v>0</v>
      </c>
      <c r="G465" s="286">
        <v>25.866</v>
      </c>
      <c r="H465" s="287">
        <v>0.20799999999999999</v>
      </c>
      <c r="I465" s="288">
        <f t="shared" si="57"/>
        <v>0</v>
      </c>
      <c r="J465" s="288">
        <f t="shared" si="58"/>
        <v>0</v>
      </c>
      <c r="K465" s="288">
        <f t="shared" si="59"/>
        <v>0</v>
      </c>
      <c r="L465" s="285"/>
      <c r="M465" s="285"/>
      <c r="N465" s="285"/>
      <c r="O465" s="285"/>
      <c r="P465" s="285"/>
      <c r="Q465" s="285"/>
      <c r="R465" s="285"/>
      <c r="S465" s="285"/>
      <c r="T465" s="285"/>
      <c r="U465" s="285"/>
      <c r="V465" s="285"/>
    </row>
    <row r="466" spans="1:22" s="20" customFormat="1" ht="11.25" hidden="1" customHeight="1">
      <c r="A466" s="60" t="s">
        <v>484</v>
      </c>
      <c r="B466" s="22" t="s">
        <v>478</v>
      </c>
      <c r="C466" s="71">
        <v>1</v>
      </c>
      <c r="D466" s="170" t="s">
        <v>40</v>
      </c>
      <c r="E466" s="304">
        <v>0</v>
      </c>
      <c r="F466" s="291">
        <v>0</v>
      </c>
      <c r="G466" s="286">
        <v>25.866</v>
      </c>
      <c r="H466" s="287">
        <v>0.20799999999999999</v>
      </c>
      <c r="I466" s="288">
        <f t="shared" si="57"/>
        <v>0</v>
      </c>
      <c r="J466" s="288">
        <f t="shared" si="58"/>
        <v>0</v>
      </c>
      <c r="K466" s="288">
        <f t="shared" si="59"/>
        <v>0</v>
      </c>
      <c r="L466" s="285"/>
      <c r="M466" s="285"/>
      <c r="N466" s="285"/>
      <c r="O466" s="285"/>
      <c r="P466" s="285"/>
      <c r="Q466" s="285"/>
      <c r="R466" s="285"/>
      <c r="S466" s="285"/>
      <c r="T466" s="285"/>
      <c r="U466" s="285"/>
      <c r="V466" s="285"/>
    </row>
    <row r="467" spans="1:22" s="20" customFormat="1" ht="11.25" hidden="1" customHeight="1">
      <c r="A467" s="60" t="s">
        <v>485</v>
      </c>
      <c r="B467" s="22" t="s">
        <v>478</v>
      </c>
      <c r="C467" s="71">
        <v>1</v>
      </c>
      <c r="D467" s="170" t="s">
        <v>61</v>
      </c>
      <c r="E467" s="304">
        <v>0</v>
      </c>
      <c r="F467" s="291">
        <v>0</v>
      </c>
      <c r="G467" s="286">
        <v>20.686</v>
      </c>
      <c r="H467" s="287">
        <v>0.20799999999999999</v>
      </c>
      <c r="I467" s="288">
        <f t="shared" si="57"/>
        <v>0</v>
      </c>
      <c r="J467" s="288">
        <f t="shared" si="58"/>
        <v>0</v>
      </c>
      <c r="K467" s="288">
        <f t="shared" si="59"/>
        <v>0</v>
      </c>
      <c r="L467" s="285"/>
      <c r="M467" s="285"/>
      <c r="N467" s="285"/>
      <c r="O467" s="285"/>
      <c r="P467" s="285"/>
      <c r="Q467" s="285"/>
      <c r="R467" s="285"/>
      <c r="S467" s="285"/>
      <c r="T467" s="285"/>
      <c r="U467" s="285"/>
      <c r="V467" s="285"/>
    </row>
    <row r="468" spans="1:22" s="20" customFormat="1" ht="11.25" hidden="1" customHeight="1">
      <c r="A468" s="60" t="s">
        <v>486</v>
      </c>
      <c r="B468" s="22" t="s">
        <v>478</v>
      </c>
      <c r="C468" s="71">
        <v>1</v>
      </c>
      <c r="D468" s="170" t="s">
        <v>61</v>
      </c>
      <c r="E468" s="304">
        <v>0</v>
      </c>
      <c r="F468" s="291">
        <v>0</v>
      </c>
      <c r="G468" s="286">
        <v>20.686</v>
      </c>
      <c r="H468" s="287">
        <v>0.20799999999999999</v>
      </c>
      <c r="I468" s="288">
        <f t="shared" si="57"/>
        <v>0</v>
      </c>
      <c r="J468" s="288">
        <f t="shared" si="58"/>
        <v>0</v>
      </c>
      <c r="K468" s="288">
        <f t="shared" si="59"/>
        <v>0</v>
      </c>
      <c r="L468" s="285"/>
      <c r="M468" s="285"/>
      <c r="N468" s="285"/>
      <c r="O468" s="285"/>
      <c r="P468" s="285"/>
      <c r="Q468" s="285"/>
      <c r="R468" s="285"/>
      <c r="S468" s="285"/>
      <c r="T468" s="285"/>
      <c r="U468" s="285"/>
      <c r="V468" s="285"/>
    </row>
    <row r="469" spans="1:22" s="20" customFormat="1" ht="11.25" hidden="1" customHeight="1">
      <c r="A469" s="60" t="s">
        <v>487</v>
      </c>
      <c r="B469" s="22" t="s">
        <v>478</v>
      </c>
      <c r="C469" s="71">
        <v>0</v>
      </c>
      <c r="D469" s="170" t="s">
        <v>40</v>
      </c>
      <c r="E469" s="304">
        <v>0</v>
      </c>
      <c r="F469" s="291">
        <v>0</v>
      </c>
      <c r="G469" s="286">
        <v>25.866</v>
      </c>
      <c r="H469" s="287">
        <v>0.20799999999999999</v>
      </c>
      <c r="I469" s="288">
        <f t="shared" si="57"/>
        <v>0</v>
      </c>
      <c r="J469" s="288">
        <f t="shared" si="58"/>
        <v>0</v>
      </c>
      <c r="K469" s="288">
        <f t="shared" si="59"/>
        <v>0</v>
      </c>
      <c r="L469" s="285"/>
      <c r="M469" s="285"/>
      <c r="N469" s="285"/>
      <c r="O469" s="285"/>
      <c r="P469" s="285"/>
      <c r="Q469" s="285"/>
      <c r="R469" s="285"/>
      <c r="S469" s="285"/>
      <c r="T469" s="285"/>
      <c r="U469" s="285"/>
      <c r="V469" s="285"/>
    </row>
    <row r="470" spans="1:22" s="20" customFormat="1" ht="11.25" hidden="1" customHeight="1">
      <c r="A470" s="60" t="s">
        <v>488</v>
      </c>
      <c r="B470" s="22" t="s">
        <v>478</v>
      </c>
      <c r="C470" s="71">
        <v>0</v>
      </c>
      <c r="D470" s="170" t="s">
        <v>40</v>
      </c>
      <c r="E470" s="304">
        <v>0</v>
      </c>
      <c r="F470" s="291">
        <v>0</v>
      </c>
      <c r="G470" s="286">
        <v>25.866</v>
      </c>
      <c r="H470" s="287">
        <v>0.20799999999999999</v>
      </c>
      <c r="I470" s="288">
        <f t="shared" si="57"/>
        <v>0</v>
      </c>
      <c r="J470" s="288">
        <f t="shared" si="58"/>
        <v>0</v>
      </c>
      <c r="K470" s="288">
        <f t="shared" si="59"/>
        <v>0</v>
      </c>
      <c r="L470" s="285"/>
      <c r="M470" s="285"/>
      <c r="N470" s="285"/>
      <c r="O470" s="285"/>
      <c r="P470" s="285"/>
      <c r="Q470" s="285"/>
      <c r="R470" s="285"/>
      <c r="S470" s="285"/>
      <c r="T470" s="285"/>
      <c r="U470" s="285"/>
      <c r="V470" s="285"/>
    </row>
    <row r="471" spans="1:22" s="20" customFormat="1" ht="11.25" hidden="1" customHeight="1">
      <c r="A471" s="60" t="s">
        <v>489</v>
      </c>
      <c r="B471" s="22" t="s">
        <v>478</v>
      </c>
      <c r="C471" s="71">
        <v>0</v>
      </c>
      <c r="D471" s="170" t="s">
        <v>40</v>
      </c>
      <c r="E471" s="304">
        <v>0</v>
      </c>
      <c r="F471" s="291">
        <v>0</v>
      </c>
      <c r="G471" s="286">
        <v>25.866</v>
      </c>
      <c r="H471" s="287">
        <v>0.20799999999999999</v>
      </c>
      <c r="I471" s="288">
        <f t="shared" si="57"/>
        <v>0</v>
      </c>
      <c r="J471" s="288">
        <f t="shared" si="58"/>
        <v>0</v>
      </c>
      <c r="K471" s="288">
        <f t="shared" si="59"/>
        <v>0</v>
      </c>
      <c r="L471" s="285"/>
      <c r="M471" s="285"/>
      <c r="N471" s="285"/>
      <c r="O471" s="285"/>
      <c r="P471" s="285"/>
      <c r="Q471" s="285"/>
      <c r="R471" s="285"/>
      <c r="S471" s="285"/>
      <c r="T471" s="285"/>
      <c r="U471" s="285"/>
      <c r="V471" s="285"/>
    </row>
    <row r="472" spans="1:22" s="20" customFormat="1" ht="11.25" hidden="1" customHeight="1">
      <c r="A472" s="60" t="s">
        <v>490</v>
      </c>
      <c r="B472" s="22" t="s">
        <v>478</v>
      </c>
      <c r="C472" s="71">
        <v>0</v>
      </c>
      <c r="D472" s="170" t="s">
        <v>40</v>
      </c>
      <c r="E472" s="304">
        <v>0</v>
      </c>
      <c r="F472" s="291">
        <v>0</v>
      </c>
      <c r="G472" s="286">
        <v>25.866</v>
      </c>
      <c r="H472" s="287">
        <v>0.20799999999999999</v>
      </c>
      <c r="I472" s="288">
        <f t="shared" si="57"/>
        <v>0</v>
      </c>
      <c r="J472" s="288">
        <f t="shared" si="58"/>
        <v>0</v>
      </c>
      <c r="K472" s="288">
        <f t="shared" si="59"/>
        <v>0</v>
      </c>
      <c r="L472" s="285"/>
      <c r="M472" s="285"/>
      <c r="N472" s="285"/>
      <c r="O472" s="285"/>
      <c r="P472" s="285"/>
      <c r="Q472" s="285"/>
      <c r="R472" s="285"/>
      <c r="S472" s="285"/>
      <c r="T472" s="285"/>
      <c r="U472" s="285"/>
      <c r="V472" s="285"/>
    </row>
    <row r="473" spans="1:22" s="20" customFormat="1" ht="11.25" hidden="1" customHeight="1">
      <c r="A473" s="60" t="s">
        <v>491</v>
      </c>
      <c r="B473" s="22" t="s">
        <v>478</v>
      </c>
      <c r="C473" s="71">
        <v>0</v>
      </c>
      <c r="D473" s="170" t="s">
        <v>40</v>
      </c>
      <c r="E473" s="304">
        <v>0</v>
      </c>
      <c r="F473" s="291">
        <v>0</v>
      </c>
      <c r="G473" s="286">
        <v>25.866</v>
      </c>
      <c r="H473" s="287">
        <v>0.20799999999999999</v>
      </c>
      <c r="I473" s="288">
        <f t="shared" si="57"/>
        <v>0</v>
      </c>
      <c r="J473" s="288">
        <f t="shared" si="58"/>
        <v>0</v>
      </c>
      <c r="K473" s="288">
        <f t="shared" si="59"/>
        <v>0</v>
      </c>
      <c r="L473" s="285"/>
      <c r="M473" s="285"/>
      <c r="N473" s="285"/>
      <c r="O473" s="285"/>
      <c r="P473" s="285"/>
      <c r="Q473" s="285"/>
      <c r="R473" s="285"/>
      <c r="S473" s="285"/>
      <c r="T473" s="285"/>
      <c r="U473" s="285"/>
      <c r="V473" s="285"/>
    </row>
    <row r="474" spans="1:22" s="20" customFormat="1" ht="11.25" hidden="1" customHeight="1">
      <c r="A474" s="60" t="s">
        <v>492</v>
      </c>
      <c r="B474" s="22" t="s">
        <v>478</v>
      </c>
      <c r="C474" s="71">
        <v>0</v>
      </c>
      <c r="D474" s="170" t="s">
        <v>40</v>
      </c>
      <c r="E474" s="304">
        <v>0</v>
      </c>
      <c r="F474" s="291">
        <v>0</v>
      </c>
      <c r="G474" s="286">
        <v>25.866</v>
      </c>
      <c r="H474" s="287">
        <v>0.20799999999999999</v>
      </c>
      <c r="I474" s="288">
        <f t="shared" si="57"/>
        <v>0</v>
      </c>
      <c r="J474" s="288">
        <f t="shared" si="58"/>
        <v>0</v>
      </c>
      <c r="K474" s="288">
        <f t="shared" si="59"/>
        <v>0</v>
      </c>
      <c r="L474" s="285"/>
      <c r="M474" s="285"/>
      <c r="N474" s="285"/>
      <c r="O474" s="285"/>
      <c r="P474" s="285"/>
      <c r="Q474" s="285"/>
      <c r="R474" s="285"/>
      <c r="S474" s="285"/>
      <c r="T474" s="285"/>
      <c r="U474" s="285"/>
      <c r="V474" s="285"/>
    </row>
    <row r="475" spans="1:22" s="20" customFormat="1" ht="11.25" hidden="1" customHeight="1">
      <c r="A475" s="60" t="s">
        <v>493</v>
      </c>
      <c r="B475" s="22" t="s">
        <v>478</v>
      </c>
      <c r="C475" s="71">
        <v>0</v>
      </c>
      <c r="D475" s="170" t="s">
        <v>40</v>
      </c>
      <c r="E475" s="304">
        <v>0</v>
      </c>
      <c r="F475" s="291">
        <v>0</v>
      </c>
      <c r="G475" s="286">
        <v>25.866</v>
      </c>
      <c r="H475" s="287">
        <v>0.20799999999999999</v>
      </c>
      <c r="I475" s="288">
        <f t="shared" si="57"/>
        <v>0</v>
      </c>
      <c r="J475" s="288">
        <f t="shared" si="58"/>
        <v>0</v>
      </c>
      <c r="K475" s="288">
        <f t="shared" si="59"/>
        <v>0</v>
      </c>
      <c r="L475" s="285"/>
      <c r="M475" s="285"/>
      <c r="N475" s="285"/>
      <c r="O475" s="285"/>
      <c r="P475" s="285"/>
      <c r="Q475" s="285"/>
      <c r="R475" s="285"/>
      <c r="S475" s="285"/>
      <c r="T475" s="285"/>
      <c r="U475" s="285"/>
      <c r="V475" s="285"/>
    </row>
    <row r="476" spans="1:22" s="20" customFormat="1" ht="11.25" hidden="1" customHeight="1">
      <c r="A476" s="60" t="s">
        <v>494</v>
      </c>
      <c r="B476" s="22" t="s">
        <v>478</v>
      </c>
      <c r="C476" s="71">
        <v>0</v>
      </c>
      <c r="D476" s="170" t="s">
        <v>40</v>
      </c>
      <c r="E476" s="304">
        <v>8</v>
      </c>
      <c r="F476" s="291">
        <v>1</v>
      </c>
      <c r="G476" s="286">
        <v>25.866</v>
      </c>
      <c r="H476" s="287">
        <v>0.20799999999999999</v>
      </c>
      <c r="I476" s="288">
        <f t="shared" si="57"/>
        <v>206.9</v>
      </c>
      <c r="J476" s="288">
        <f t="shared" si="58"/>
        <v>1.7</v>
      </c>
      <c r="K476" s="288">
        <f t="shared" si="59"/>
        <v>208.6</v>
      </c>
      <c r="L476" s="285"/>
      <c r="M476" s="285"/>
      <c r="N476" s="285"/>
      <c r="O476" s="285"/>
      <c r="P476" s="285"/>
      <c r="Q476" s="285"/>
      <c r="R476" s="285"/>
      <c r="S476" s="285"/>
      <c r="T476" s="285"/>
      <c r="U476" s="285"/>
      <c r="V476" s="285"/>
    </row>
    <row r="477" spans="1:22" s="20" customFormat="1" ht="11.25" hidden="1" customHeight="1">
      <c r="A477" s="60" t="s">
        <v>495</v>
      </c>
      <c r="B477" s="22" t="s">
        <v>478</v>
      </c>
      <c r="C477" s="71">
        <v>0</v>
      </c>
      <c r="D477" s="170" t="s">
        <v>40</v>
      </c>
      <c r="E477" s="304">
        <v>0</v>
      </c>
      <c r="F477" s="291">
        <v>0</v>
      </c>
      <c r="G477" s="286">
        <v>25.866</v>
      </c>
      <c r="H477" s="287">
        <v>0.20799999999999999</v>
      </c>
      <c r="I477" s="288">
        <f t="shared" si="57"/>
        <v>0</v>
      </c>
      <c r="J477" s="288">
        <f t="shared" si="58"/>
        <v>0</v>
      </c>
      <c r="K477" s="288">
        <f t="shared" si="59"/>
        <v>0</v>
      </c>
      <c r="L477" s="285"/>
      <c r="M477" s="285"/>
      <c r="N477" s="285"/>
      <c r="O477" s="285"/>
      <c r="P477" s="285"/>
      <c r="Q477" s="285"/>
      <c r="R477" s="285"/>
      <c r="S477" s="285"/>
      <c r="T477" s="285"/>
      <c r="U477" s="285"/>
      <c r="V477" s="285"/>
    </row>
    <row r="478" spans="1:22" s="20" customFormat="1" ht="11.25" hidden="1" customHeight="1">
      <c r="A478" s="60" t="s">
        <v>496</v>
      </c>
      <c r="B478" s="22" t="s">
        <v>478</v>
      </c>
      <c r="C478" s="71">
        <v>0</v>
      </c>
      <c r="D478" s="170" t="s">
        <v>40</v>
      </c>
      <c r="E478" s="304">
        <v>0</v>
      </c>
      <c r="F478" s="291">
        <v>0</v>
      </c>
      <c r="G478" s="286">
        <v>25.866</v>
      </c>
      <c r="H478" s="287">
        <v>0.20799999999999999</v>
      </c>
      <c r="I478" s="288">
        <f t="shared" si="57"/>
        <v>0</v>
      </c>
      <c r="J478" s="288">
        <f t="shared" si="58"/>
        <v>0</v>
      </c>
      <c r="K478" s="288">
        <f t="shared" si="59"/>
        <v>0</v>
      </c>
      <c r="L478" s="285"/>
      <c r="M478" s="285"/>
      <c r="N478" s="285"/>
      <c r="O478" s="285"/>
      <c r="P478" s="285"/>
      <c r="Q478" s="285"/>
      <c r="R478" s="285"/>
      <c r="S478" s="285"/>
      <c r="T478" s="285"/>
      <c r="U478" s="285"/>
      <c r="V478" s="285"/>
    </row>
    <row r="479" spans="1:22" s="20" customFormat="1" ht="11.25" hidden="1" customHeight="1">
      <c r="A479" s="60" t="s">
        <v>497</v>
      </c>
      <c r="B479" s="22" t="s">
        <v>478</v>
      </c>
      <c r="C479" s="71">
        <v>0</v>
      </c>
      <c r="D479" s="170" t="s">
        <v>40</v>
      </c>
      <c r="E479" s="304">
        <v>0</v>
      </c>
      <c r="F479" s="291">
        <v>0</v>
      </c>
      <c r="G479" s="286">
        <v>25.866</v>
      </c>
      <c r="H479" s="287">
        <v>0.20799999999999999</v>
      </c>
      <c r="I479" s="288">
        <f t="shared" si="57"/>
        <v>0</v>
      </c>
      <c r="J479" s="288">
        <f t="shared" si="58"/>
        <v>0</v>
      </c>
      <c r="K479" s="288">
        <f t="shared" si="59"/>
        <v>0</v>
      </c>
      <c r="L479" s="285"/>
      <c r="M479" s="285"/>
      <c r="N479" s="285"/>
      <c r="O479" s="285"/>
      <c r="P479" s="285"/>
      <c r="Q479" s="285"/>
      <c r="R479" s="285"/>
      <c r="S479" s="285"/>
      <c r="T479" s="285"/>
      <c r="U479" s="285"/>
      <c r="V479" s="285"/>
    </row>
    <row r="480" spans="1:22" s="20" customFormat="1" ht="11.25" hidden="1" customHeight="1">
      <c r="A480" s="60" t="s">
        <v>498</v>
      </c>
      <c r="B480" s="22" t="s">
        <v>478</v>
      </c>
      <c r="C480" s="71">
        <v>0</v>
      </c>
      <c r="D480" s="170" t="s">
        <v>40</v>
      </c>
      <c r="E480" s="304">
        <v>0</v>
      </c>
      <c r="F480" s="291">
        <v>0</v>
      </c>
      <c r="G480" s="286">
        <v>25.866</v>
      </c>
      <c r="H480" s="287">
        <v>0.20799999999999999</v>
      </c>
      <c r="I480" s="288">
        <f t="shared" si="57"/>
        <v>0</v>
      </c>
      <c r="J480" s="288">
        <f t="shared" si="58"/>
        <v>0</v>
      </c>
      <c r="K480" s="288">
        <f t="shared" si="59"/>
        <v>0</v>
      </c>
      <c r="L480" s="285"/>
      <c r="M480" s="285"/>
      <c r="N480" s="285"/>
      <c r="O480" s="285"/>
      <c r="P480" s="285"/>
      <c r="Q480" s="285"/>
      <c r="R480" s="285"/>
      <c r="S480" s="285"/>
      <c r="T480" s="285"/>
      <c r="U480" s="285"/>
      <c r="V480" s="285"/>
    </row>
    <row r="481" spans="1:22" s="20" customFormat="1" ht="11.25" hidden="1" customHeight="1">
      <c r="A481" s="60" t="s">
        <v>499</v>
      </c>
      <c r="B481" s="22" t="s">
        <v>478</v>
      </c>
      <c r="C481" s="71">
        <v>0</v>
      </c>
      <c r="D481" s="170" t="s">
        <v>40</v>
      </c>
      <c r="E481" s="304">
        <v>0</v>
      </c>
      <c r="F481" s="291">
        <v>0</v>
      </c>
      <c r="G481" s="286">
        <v>25.866</v>
      </c>
      <c r="H481" s="287">
        <v>0.20799999999999999</v>
      </c>
      <c r="I481" s="288">
        <f t="shared" si="57"/>
        <v>0</v>
      </c>
      <c r="J481" s="288">
        <f t="shared" si="58"/>
        <v>0</v>
      </c>
      <c r="K481" s="288">
        <f t="shared" si="59"/>
        <v>0</v>
      </c>
      <c r="L481" s="285"/>
      <c r="M481" s="285"/>
      <c r="N481" s="285"/>
      <c r="O481" s="285"/>
      <c r="P481" s="285"/>
      <c r="Q481" s="285"/>
      <c r="R481" s="285"/>
      <c r="S481" s="285"/>
      <c r="T481" s="285"/>
      <c r="U481" s="285"/>
      <c r="V481" s="285"/>
    </row>
    <row r="482" spans="1:22" s="20" customFormat="1" ht="11.25" hidden="1" customHeight="1">
      <c r="A482" s="60" t="s">
        <v>500</v>
      </c>
      <c r="B482" s="22" t="s">
        <v>478</v>
      </c>
      <c r="C482" s="71">
        <v>0</v>
      </c>
      <c r="D482" s="170" t="s">
        <v>40</v>
      </c>
      <c r="E482" s="304">
        <v>0</v>
      </c>
      <c r="F482" s="291">
        <v>0</v>
      </c>
      <c r="G482" s="286">
        <v>25.866</v>
      </c>
      <c r="H482" s="287">
        <v>0.20799999999999999</v>
      </c>
      <c r="I482" s="288">
        <f t="shared" si="57"/>
        <v>0</v>
      </c>
      <c r="J482" s="288">
        <f t="shared" si="58"/>
        <v>0</v>
      </c>
      <c r="K482" s="288">
        <f t="shared" si="59"/>
        <v>0</v>
      </c>
      <c r="L482" s="285"/>
      <c r="M482" s="285"/>
      <c r="N482" s="285"/>
      <c r="O482" s="285"/>
      <c r="P482" s="285"/>
      <c r="Q482" s="285"/>
      <c r="R482" s="285"/>
      <c r="S482" s="285"/>
      <c r="T482" s="285"/>
      <c r="U482" s="285"/>
      <c r="V482" s="285"/>
    </row>
    <row r="483" spans="1:22" s="20" customFormat="1" ht="11.25" hidden="1" customHeight="1">
      <c r="A483" s="60" t="s">
        <v>501</v>
      </c>
      <c r="B483" s="22" t="s">
        <v>478</v>
      </c>
      <c r="C483" s="71">
        <v>0</v>
      </c>
      <c r="D483" s="170" t="s">
        <v>40</v>
      </c>
      <c r="E483" s="304">
        <v>0</v>
      </c>
      <c r="F483" s="291">
        <v>0</v>
      </c>
      <c r="G483" s="286">
        <v>25.866</v>
      </c>
      <c r="H483" s="287">
        <v>0.20799999999999999</v>
      </c>
      <c r="I483" s="288">
        <f t="shared" si="57"/>
        <v>0</v>
      </c>
      <c r="J483" s="288">
        <f t="shared" si="58"/>
        <v>0</v>
      </c>
      <c r="K483" s="288">
        <f t="shared" si="59"/>
        <v>0</v>
      </c>
      <c r="L483" s="285"/>
      <c r="M483" s="285"/>
      <c r="N483" s="285"/>
      <c r="O483" s="285"/>
      <c r="P483" s="285"/>
      <c r="Q483" s="285"/>
      <c r="R483" s="285"/>
      <c r="S483" s="285"/>
      <c r="T483" s="285"/>
      <c r="U483" s="285"/>
      <c r="V483" s="285"/>
    </row>
    <row r="484" spans="1:22" s="20" customFormat="1" ht="11.25" customHeight="1">
      <c r="A484" s="98" t="s">
        <v>58</v>
      </c>
      <c r="B484" s="36" t="str">
        <f>A460</f>
        <v>Ордынский район</v>
      </c>
      <c r="C484" s="179">
        <f>SUM(C461:C483)</f>
        <v>8</v>
      </c>
      <c r="D484" s="179"/>
      <c r="E484" s="179">
        <f>SUM(E461:E483)</f>
        <v>8</v>
      </c>
      <c r="F484" s="179">
        <f>SUM(F461:F483)</f>
        <v>1</v>
      </c>
      <c r="G484" s="292"/>
      <c r="H484" s="292"/>
      <c r="I484" s="293">
        <f>SUM(I461:I483)</f>
        <v>206.9</v>
      </c>
      <c r="J484" s="293">
        <f>SUM(J461:J483)</f>
        <v>1.7</v>
      </c>
      <c r="K484" s="293">
        <f>SUM(K461:K483)</f>
        <v>208.6</v>
      </c>
      <c r="L484" s="285"/>
      <c r="M484" s="285"/>
      <c r="N484" s="285"/>
      <c r="O484" s="285"/>
      <c r="P484" s="285"/>
      <c r="Q484" s="285"/>
      <c r="R484" s="285"/>
      <c r="S484" s="285"/>
      <c r="T484" s="285"/>
      <c r="U484" s="285"/>
      <c r="V484" s="285"/>
    </row>
    <row r="485" spans="1:22" s="20" customFormat="1" ht="11.25" hidden="1" customHeight="1">
      <c r="A485" s="14" t="str">
        <f>'Таб. 1._Общ_гр_ '!A485</f>
        <v>Северный район</v>
      </c>
      <c r="B485" s="290"/>
      <c r="C485" s="290"/>
      <c r="D485" s="290"/>
      <c r="E485" s="290"/>
      <c r="F485" s="290"/>
      <c r="G485" s="285"/>
      <c r="H485" s="285"/>
      <c r="I485" s="285"/>
      <c r="J485" s="285"/>
      <c r="K485" s="285"/>
      <c r="L485" s="285"/>
      <c r="M485" s="285"/>
      <c r="N485" s="285"/>
      <c r="O485" s="285"/>
      <c r="P485" s="285"/>
      <c r="Q485" s="285"/>
      <c r="R485" s="285"/>
      <c r="S485" s="285"/>
      <c r="T485" s="285"/>
      <c r="U485" s="285"/>
      <c r="V485" s="285"/>
    </row>
    <row r="486" spans="1:22" s="20" customFormat="1" ht="11.25" hidden="1" customHeight="1">
      <c r="A486" s="60" t="s">
        <v>503</v>
      </c>
      <c r="B486" s="22" t="s">
        <v>502</v>
      </c>
      <c r="C486" s="71">
        <v>0</v>
      </c>
      <c r="D486" s="170" t="s">
        <v>40</v>
      </c>
      <c r="E486" s="253">
        <v>0</v>
      </c>
      <c r="F486" s="291">
        <v>0</v>
      </c>
      <c r="G486" s="286">
        <v>25.866</v>
      </c>
      <c r="H486" s="287">
        <v>0.20799999999999999</v>
      </c>
      <c r="I486" s="288">
        <f t="shared" ref="I486:I493" si="60">ROUND(E486*G486,1)</f>
        <v>0</v>
      </c>
      <c r="J486" s="288">
        <f t="shared" ref="J486:J493" si="61">ROUND(E486*H486,1)</f>
        <v>0</v>
      </c>
      <c r="K486" s="288">
        <f t="shared" ref="K486:K493" si="62">I486+J486</f>
        <v>0</v>
      </c>
      <c r="L486" s="285"/>
      <c r="M486" s="285"/>
      <c r="N486" s="285"/>
      <c r="O486" s="285"/>
      <c r="P486" s="285"/>
      <c r="Q486" s="285"/>
      <c r="R486" s="285"/>
      <c r="S486" s="285"/>
      <c r="T486" s="285"/>
      <c r="U486" s="285"/>
      <c r="V486" s="285"/>
    </row>
    <row r="487" spans="1:22" s="20" customFormat="1" ht="11.25" hidden="1" customHeight="1">
      <c r="A487" s="60" t="s">
        <v>1120</v>
      </c>
      <c r="B487" s="22" t="s">
        <v>502</v>
      </c>
      <c r="C487" s="71">
        <v>0</v>
      </c>
      <c r="D487" s="170" t="s">
        <v>40</v>
      </c>
      <c r="E487" s="253">
        <v>0</v>
      </c>
      <c r="F487" s="291">
        <v>0</v>
      </c>
      <c r="G487" s="286">
        <v>25.866</v>
      </c>
      <c r="H487" s="287">
        <v>0.20799999999999999</v>
      </c>
      <c r="I487" s="288">
        <f t="shared" si="60"/>
        <v>0</v>
      </c>
      <c r="J487" s="288">
        <f t="shared" si="61"/>
        <v>0</v>
      </c>
      <c r="K487" s="288">
        <f t="shared" si="62"/>
        <v>0</v>
      </c>
      <c r="L487" s="285"/>
      <c r="M487" s="285"/>
      <c r="N487" s="285"/>
      <c r="O487" s="285"/>
      <c r="P487" s="285"/>
      <c r="Q487" s="285"/>
      <c r="R487" s="285"/>
      <c r="S487" s="285"/>
      <c r="T487" s="285"/>
      <c r="U487" s="285"/>
      <c r="V487" s="285"/>
    </row>
    <row r="488" spans="1:22" s="20" customFormat="1" ht="11.25" hidden="1" customHeight="1">
      <c r="A488" s="60" t="s">
        <v>505</v>
      </c>
      <c r="B488" s="22" t="s">
        <v>502</v>
      </c>
      <c r="C488" s="71">
        <v>0</v>
      </c>
      <c r="D488" s="170" t="s">
        <v>40</v>
      </c>
      <c r="E488" s="253">
        <v>0</v>
      </c>
      <c r="F488" s="291">
        <v>0</v>
      </c>
      <c r="G488" s="286">
        <v>25.866</v>
      </c>
      <c r="H488" s="287">
        <v>0.20799999999999999</v>
      </c>
      <c r="I488" s="288">
        <f t="shared" si="60"/>
        <v>0</v>
      </c>
      <c r="J488" s="288">
        <f t="shared" si="61"/>
        <v>0</v>
      </c>
      <c r="K488" s="288">
        <f t="shared" si="62"/>
        <v>0</v>
      </c>
      <c r="L488" s="285"/>
      <c r="M488" s="285"/>
      <c r="N488" s="285"/>
      <c r="O488" s="285"/>
      <c r="P488" s="285"/>
      <c r="Q488" s="285"/>
      <c r="R488" s="285"/>
      <c r="S488" s="285"/>
      <c r="T488" s="285"/>
      <c r="U488" s="285"/>
      <c r="V488" s="285"/>
    </row>
    <row r="489" spans="1:22" s="20" customFormat="1" ht="11.25" hidden="1" customHeight="1">
      <c r="A489" s="60" t="s">
        <v>506</v>
      </c>
      <c r="B489" s="22" t="s">
        <v>502</v>
      </c>
      <c r="C489" s="71">
        <v>0</v>
      </c>
      <c r="D489" s="170" t="s">
        <v>40</v>
      </c>
      <c r="E489" s="253">
        <v>0</v>
      </c>
      <c r="F489" s="253">
        <v>0</v>
      </c>
      <c r="G489" s="286">
        <v>25.866</v>
      </c>
      <c r="H489" s="287">
        <v>0.20799999999999999</v>
      </c>
      <c r="I489" s="288">
        <f t="shared" si="60"/>
        <v>0</v>
      </c>
      <c r="J489" s="288">
        <f t="shared" si="61"/>
        <v>0</v>
      </c>
      <c r="K489" s="288">
        <f t="shared" si="62"/>
        <v>0</v>
      </c>
      <c r="L489" s="285"/>
      <c r="M489" s="285"/>
      <c r="N489" s="285"/>
      <c r="O489" s="285"/>
      <c r="P489" s="285"/>
      <c r="Q489" s="285"/>
      <c r="R489" s="285"/>
      <c r="S489" s="285"/>
      <c r="T489" s="285"/>
      <c r="U489" s="285"/>
      <c r="V489" s="285"/>
    </row>
    <row r="490" spans="1:22" s="20" customFormat="1" ht="11.25" hidden="1" customHeight="1">
      <c r="A490" s="60" t="s">
        <v>507</v>
      </c>
      <c r="B490" s="22" t="s">
        <v>502</v>
      </c>
      <c r="C490" s="71">
        <v>0</v>
      </c>
      <c r="D490" s="170" t="s">
        <v>40</v>
      </c>
      <c r="E490" s="253">
        <v>0</v>
      </c>
      <c r="F490" s="291">
        <v>0</v>
      </c>
      <c r="G490" s="286">
        <v>25.866</v>
      </c>
      <c r="H490" s="287">
        <v>0.20799999999999999</v>
      </c>
      <c r="I490" s="288">
        <f t="shared" si="60"/>
        <v>0</v>
      </c>
      <c r="J490" s="288">
        <f t="shared" si="61"/>
        <v>0</v>
      </c>
      <c r="K490" s="288">
        <f t="shared" si="62"/>
        <v>0</v>
      </c>
      <c r="L490" s="285"/>
      <c r="M490" s="285"/>
      <c r="N490" s="285"/>
      <c r="O490" s="285"/>
      <c r="P490" s="285"/>
      <c r="Q490" s="285"/>
      <c r="R490" s="285"/>
      <c r="S490" s="285"/>
      <c r="T490" s="285"/>
      <c r="U490" s="285"/>
      <c r="V490" s="285"/>
    </row>
    <row r="491" spans="1:22" s="20" customFormat="1" ht="11.25" hidden="1" customHeight="1">
      <c r="A491" s="60" t="s">
        <v>508</v>
      </c>
      <c r="B491" s="22" t="s">
        <v>502</v>
      </c>
      <c r="C491" s="71">
        <v>0</v>
      </c>
      <c r="D491" s="170" t="s">
        <v>40</v>
      </c>
      <c r="E491" s="253">
        <v>0</v>
      </c>
      <c r="F491" s="291">
        <v>0</v>
      </c>
      <c r="G491" s="286">
        <v>25.866</v>
      </c>
      <c r="H491" s="287">
        <v>0.20799999999999999</v>
      </c>
      <c r="I491" s="288">
        <f t="shared" si="60"/>
        <v>0</v>
      </c>
      <c r="J491" s="288">
        <f t="shared" si="61"/>
        <v>0</v>
      </c>
      <c r="K491" s="288">
        <f t="shared" si="62"/>
        <v>0</v>
      </c>
      <c r="L491" s="285"/>
      <c r="M491" s="285"/>
      <c r="N491" s="285"/>
      <c r="O491" s="285"/>
      <c r="P491" s="285"/>
      <c r="Q491" s="285"/>
      <c r="R491" s="285"/>
      <c r="S491" s="285"/>
      <c r="T491" s="285"/>
      <c r="U491" s="285"/>
      <c r="V491" s="285"/>
    </row>
    <row r="492" spans="1:22" s="20" customFormat="1" ht="11.25" hidden="1" customHeight="1">
      <c r="A492" s="60" t="s">
        <v>1077</v>
      </c>
      <c r="B492" s="22" t="s">
        <v>502</v>
      </c>
      <c r="C492" s="71">
        <v>0</v>
      </c>
      <c r="D492" s="170" t="s">
        <v>40</v>
      </c>
      <c r="E492" s="253">
        <v>0</v>
      </c>
      <c r="F492" s="291">
        <v>0</v>
      </c>
      <c r="G492" s="286">
        <v>25.866</v>
      </c>
      <c r="H492" s="287">
        <v>0.20799999999999999</v>
      </c>
      <c r="I492" s="288">
        <f t="shared" si="60"/>
        <v>0</v>
      </c>
      <c r="J492" s="288">
        <f t="shared" si="61"/>
        <v>0</v>
      </c>
      <c r="K492" s="288">
        <f t="shared" si="62"/>
        <v>0</v>
      </c>
      <c r="L492" s="285"/>
      <c r="M492" s="285"/>
      <c r="N492" s="285"/>
      <c r="O492" s="285"/>
      <c r="P492" s="285"/>
      <c r="Q492" s="285"/>
      <c r="R492" s="285"/>
      <c r="S492" s="285"/>
      <c r="T492" s="285"/>
      <c r="U492" s="285"/>
      <c r="V492" s="285"/>
    </row>
    <row r="493" spans="1:22" s="20" customFormat="1" ht="11.25" hidden="1" customHeight="1">
      <c r="A493" s="60" t="s">
        <v>510</v>
      </c>
      <c r="B493" s="22" t="s">
        <v>502</v>
      </c>
      <c r="C493" s="71">
        <v>0</v>
      </c>
      <c r="D493" s="170" t="s">
        <v>40</v>
      </c>
      <c r="E493" s="253">
        <v>0</v>
      </c>
      <c r="F493" s="291">
        <v>0</v>
      </c>
      <c r="G493" s="286">
        <v>25.866</v>
      </c>
      <c r="H493" s="287">
        <v>0.20799999999999999</v>
      </c>
      <c r="I493" s="288">
        <f t="shared" si="60"/>
        <v>0</v>
      </c>
      <c r="J493" s="288">
        <f t="shared" si="61"/>
        <v>0</v>
      </c>
      <c r="K493" s="288">
        <f t="shared" si="62"/>
        <v>0</v>
      </c>
      <c r="L493" s="285"/>
      <c r="M493" s="285"/>
      <c r="N493" s="285"/>
      <c r="O493" s="285"/>
      <c r="P493" s="285"/>
      <c r="Q493" s="285"/>
      <c r="R493" s="285"/>
      <c r="S493" s="285"/>
      <c r="T493" s="285"/>
      <c r="U493" s="285"/>
      <c r="V493" s="285"/>
    </row>
    <row r="494" spans="1:22" s="20" customFormat="1" ht="11.25" customHeight="1">
      <c r="A494" s="98" t="s">
        <v>58</v>
      </c>
      <c r="B494" s="36" t="str">
        <f>A485</f>
        <v>Северный район</v>
      </c>
      <c r="C494" s="179">
        <f>SUM(C486:C493)</f>
        <v>0</v>
      </c>
      <c r="D494" s="179"/>
      <c r="E494" s="179">
        <f>SUM(E486:E493)</f>
        <v>0</v>
      </c>
      <c r="F494" s="179">
        <f>SUM(F486:F493)</f>
        <v>0</v>
      </c>
      <c r="G494" s="292"/>
      <c r="H494" s="292"/>
      <c r="I494" s="293">
        <f>SUM(I486:I493)</f>
        <v>0</v>
      </c>
      <c r="J494" s="293">
        <f>SUM(J486:J493)</f>
        <v>0</v>
      </c>
      <c r="K494" s="293">
        <f>SUM(K486:K493)</f>
        <v>0</v>
      </c>
      <c r="L494" s="285"/>
      <c r="M494" s="285"/>
      <c r="N494" s="285"/>
      <c r="O494" s="285"/>
      <c r="P494" s="285"/>
      <c r="Q494" s="285"/>
      <c r="R494" s="285"/>
      <c r="S494" s="285"/>
      <c r="T494" s="285"/>
      <c r="U494" s="285"/>
      <c r="V494" s="285"/>
    </row>
    <row r="495" spans="1:22" s="20" customFormat="1" ht="11.25" hidden="1" customHeight="1">
      <c r="A495" s="14" t="str">
        <f>'Таб. 1._Общ_гр_ '!A495</f>
        <v>Сузунский район</v>
      </c>
      <c r="B495" s="290"/>
      <c r="C495" s="290"/>
      <c r="D495" s="290"/>
      <c r="E495" s="290"/>
      <c r="F495" s="290"/>
      <c r="G495" s="285"/>
      <c r="H495" s="285"/>
      <c r="I495" s="285"/>
      <c r="J495" s="285"/>
      <c r="K495" s="285"/>
      <c r="L495" s="285"/>
      <c r="M495" s="285"/>
      <c r="N495" s="285"/>
      <c r="O495" s="285"/>
      <c r="P495" s="285"/>
      <c r="Q495" s="285"/>
      <c r="R495" s="285"/>
      <c r="S495" s="285"/>
      <c r="T495" s="285"/>
      <c r="U495" s="285"/>
      <c r="V495" s="285"/>
    </row>
    <row r="496" spans="1:22" s="20" customFormat="1" ht="11.25" hidden="1" customHeight="1">
      <c r="A496" s="60" t="s">
        <v>512</v>
      </c>
      <c r="B496" s="22" t="s">
        <v>511</v>
      </c>
      <c r="C496" s="71">
        <v>1</v>
      </c>
      <c r="D496" s="170" t="s">
        <v>61</v>
      </c>
      <c r="E496" s="253"/>
      <c r="F496" s="291"/>
      <c r="G496" s="286">
        <v>20.686</v>
      </c>
      <c r="H496" s="287">
        <v>0.20799999999999999</v>
      </c>
      <c r="I496" s="288">
        <f t="shared" ref="I496:I515" si="63">ROUND(E496*G496,1)</f>
        <v>0</v>
      </c>
      <c r="J496" s="288">
        <f t="shared" ref="J496:J515" si="64">ROUND(E496*H496,1)</f>
        <v>0</v>
      </c>
      <c r="K496" s="288">
        <f t="shared" ref="K496:K515" si="65">I496+J496</f>
        <v>0</v>
      </c>
      <c r="L496" s="285"/>
      <c r="M496" s="285"/>
      <c r="N496" s="285"/>
      <c r="O496" s="285"/>
      <c r="P496" s="285"/>
      <c r="Q496" s="285"/>
      <c r="R496" s="285"/>
      <c r="S496" s="285"/>
      <c r="T496" s="285"/>
      <c r="U496" s="285"/>
      <c r="V496" s="285"/>
    </row>
    <row r="497" spans="1:22" s="20" customFormat="1" ht="11.25" hidden="1" customHeight="1">
      <c r="A497" s="60" t="s">
        <v>513</v>
      </c>
      <c r="B497" s="22" t="s">
        <v>511</v>
      </c>
      <c r="C497" s="71">
        <v>1</v>
      </c>
      <c r="D497" s="170" t="s">
        <v>61</v>
      </c>
      <c r="E497" s="253"/>
      <c r="F497" s="253"/>
      <c r="G497" s="286">
        <v>20.686</v>
      </c>
      <c r="H497" s="287">
        <v>0.20799999999999999</v>
      </c>
      <c r="I497" s="288">
        <f t="shared" si="63"/>
        <v>0</v>
      </c>
      <c r="J497" s="288">
        <f t="shared" si="64"/>
        <v>0</v>
      </c>
      <c r="K497" s="288">
        <f t="shared" si="65"/>
        <v>0</v>
      </c>
      <c r="L497" s="285"/>
      <c r="M497" s="285"/>
      <c r="N497" s="285"/>
      <c r="O497" s="285"/>
      <c r="P497" s="285"/>
      <c r="Q497" s="285"/>
      <c r="R497" s="285"/>
      <c r="S497" s="285"/>
      <c r="T497" s="285"/>
      <c r="U497" s="285"/>
      <c r="V497" s="285"/>
    </row>
    <row r="498" spans="1:22" s="20" customFormat="1" ht="11.25" hidden="1" customHeight="1">
      <c r="A498" s="60" t="s">
        <v>514</v>
      </c>
      <c r="B498" s="22" t="s">
        <v>511</v>
      </c>
      <c r="C498" s="71">
        <v>1</v>
      </c>
      <c r="D498" s="170" t="s">
        <v>61</v>
      </c>
      <c r="E498" s="253"/>
      <c r="F498" s="253"/>
      <c r="G498" s="286">
        <v>20.686</v>
      </c>
      <c r="H498" s="287">
        <v>0.20799999999999999</v>
      </c>
      <c r="I498" s="288">
        <f t="shared" si="63"/>
        <v>0</v>
      </c>
      <c r="J498" s="288">
        <f t="shared" si="64"/>
        <v>0</v>
      </c>
      <c r="K498" s="288">
        <f t="shared" si="65"/>
        <v>0</v>
      </c>
      <c r="L498" s="285"/>
      <c r="M498" s="285"/>
      <c r="N498" s="285"/>
      <c r="O498" s="285"/>
      <c r="P498" s="285"/>
      <c r="Q498" s="285"/>
      <c r="R498" s="285"/>
      <c r="S498" s="285"/>
      <c r="T498" s="285"/>
      <c r="U498" s="285"/>
      <c r="V498" s="285"/>
    </row>
    <row r="499" spans="1:22" s="20" customFormat="1" ht="11.25" hidden="1" customHeight="1">
      <c r="A499" s="60" t="s">
        <v>515</v>
      </c>
      <c r="B499" s="22" t="s">
        <v>511</v>
      </c>
      <c r="C499" s="71">
        <v>1</v>
      </c>
      <c r="D499" s="170" t="s">
        <v>61</v>
      </c>
      <c r="E499" s="253"/>
      <c r="F499" s="253"/>
      <c r="G499" s="286">
        <v>20.686</v>
      </c>
      <c r="H499" s="287">
        <v>0.20799999999999999</v>
      </c>
      <c r="I499" s="288">
        <f t="shared" si="63"/>
        <v>0</v>
      </c>
      <c r="J499" s="288">
        <f t="shared" si="64"/>
        <v>0</v>
      </c>
      <c r="K499" s="288">
        <f t="shared" si="65"/>
        <v>0</v>
      </c>
      <c r="L499" s="285"/>
      <c r="M499" s="285"/>
      <c r="N499" s="285"/>
      <c r="O499" s="285"/>
      <c r="P499" s="285"/>
      <c r="Q499" s="285"/>
      <c r="R499" s="285"/>
      <c r="S499" s="285"/>
      <c r="T499" s="285"/>
      <c r="U499" s="285"/>
      <c r="V499" s="285"/>
    </row>
    <row r="500" spans="1:22" s="20" customFormat="1" ht="11.25" hidden="1" customHeight="1">
      <c r="A500" s="60" t="s">
        <v>516</v>
      </c>
      <c r="B500" s="22" t="s">
        <v>511</v>
      </c>
      <c r="C500" s="71">
        <v>1</v>
      </c>
      <c r="D500" s="170" t="s">
        <v>61</v>
      </c>
      <c r="E500" s="253"/>
      <c r="F500" s="253"/>
      <c r="G500" s="286">
        <v>20.686</v>
      </c>
      <c r="H500" s="287">
        <v>0.20799999999999999</v>
      </c>
      <c r="I500" s="288">
        <f t="shared" si="63"/>
        <v>0</v>
      </c>
      <c r="J500" s="288">
        <f t="shared" si="64"/>
        <v>0</v>
      </c>
      <c r="K500" s="288">
        <f t="shared" si="65"/>
        <v>0</v>
      </c>
      <c r="L500" s="285"/>
      <c r="M500" s="285"/>
      <c r="N500" s="285"/>
      <c r="O500" s="285"/>
      <c r="P500" s="285"/>
      <c r="Q500" s="285"/>
      <c r="R500" s="285"/>
      <c r="S500" s="285"/>
      <c r="T500" s="285"/>
      <c r="U500" s="285"/>
      <c r="V500" s="285"/>
    </row>
    <row r="501" spans="1:22" s="20" customFormat="1" ht="11.25" hidden="1" customHeight="1">
      <c r="A501" s="60" t="s">
        <v>517</v>
      </c>
      <c r="B501" s="22" t="s">
        <v>511</v>
      </c>
      <c r="C501" s="71">
        <v>1</v>
      </c>
      <c r="D501" s="170" t="s">
        <v>40</v>
      </c>
      <c r="E501" s="253"/>
      <c r="F501" s="253"/>
      <c r="G501" s="286">
        <v>25.866</v>
      </c>
      <c r="H501" s="287">
        <v>0.20799999999999999</v>
      </c>
      <c r="I501" s="288">
        <f t="shared" si="63"/>
        <v>0</v>
      </c>
      <c r="J501" s="288">
        <f t="shared" si="64"/>
        <v>0</v>
      </c>
      <c r="K501" s="288">
        <f t="shared" si="65"/>
        <v>0</v>
      </c>
      <c r="L501" s="285"/>
      <c r="M501" s="285"/>
      <c r="N501" s="285"/>
      <c r="O501" s="285"/>
      <c r="P501" s="285"/>
      <c r="Q501" s="285"/>
      <c r="R501" s="285"/>
      <c r="S501" s="285"/>
      <c r="T501" s="285"/>
      <c r="U501" s="285"/>
      <c r="V501" s="285"/>
    </row>
    <row r="502" spans="1:22" s="20" customFormat="1" ht="11.25" hidden="1" customHeight="1">
      <c r="A502" s="60" t="s">
        <v>518</v>
      </c>
      <c r="B502" s="22" t="s">
        <v>511</v>
      </c>
      <c r="C502" s="71">
        <v>1</v>
      </c>
      <c r="D502" s="170" t="s">
        <v>40</v>
      </c>
      <c r="E502" s="253"/>
      <c r="F502" s="253"/>
      <c r="G502" s="286">
        <v>25.866</v>
      </c>
      <c r="H502" s="287">
        <v>0.20799999999999999</v>
      </c>
      <c r="I502" s="288">
        <f t="shared" si="63"/>
        <v>0</v>
      </c>
      <c r="J502" s="288">
        <f t="shared" si="64"/>
        <v>0</v>
      </c>
      <c r="K502" s="288">
        <f t="shared" si="65"/>
        <v>0</v>
      </c>
      <c r="L502" s="285"/>
      <c r="M502" s="285"/>
      <c r="N502" s="285"/>
      <c r="O502" s="285"/>
      <c r="P502" s="285"/>
      <c r="Q502" s="285"/>
      <c r="R502" s="285"/>
      <c r="S502" s="285"/>
      <c r="T502" s="285"/>
      <c r="U502" s="285"/>
      <c r="V502" s="285"/>
    </row>
    <row r="503" spans="1:22" s="20" customFormat="1" ht="11.25" hidden="1" customHeight="1">
      <c r="A503" s="60" t="s">
        <v>519</v>
      </c>
      <c r="B503" s="22" t="s">
        <v>511</v>
      </c>
      <c r="C503" s="71">
        <v>1</v>
      </c>
      <c r="D503" s="170" t="s">
        <v>40</v>
      </c>
      <c r="E503" s="253"/>
      <c r="F503" s="253"/>
      <c r="G503" s="286">
        <v>25.866</v>
      </c>
      <c r="H503" s="287">
        <v>0.20799999999999999</v>
      </c>
      <c r="I503" s="288">
        <f t="shared" si="63"/>
        <v>0</v>
      </c>
      <c r="J503" s="288">
        <f t="shared" si="64"/>
        <v>0</v>
      </c>
      <c r="K503" s="288">
        <f t="shared" si="65"/>
        <v>0</v>
      </c>
      <c r="L503" s="285"/>
      <c r="M503" s="285"/>
      <c r="N503" s="285"/>
      <c r="O503" s="285"/>
      <c r="P503" s="285"/>
      <c r="Q503" s="285"/>
      <c r="R503" s="285"/>
      <c r="S503" s="285"/>
      <c r="T503" s="285"/>
      <c r="U503" s="285"/>
      <c r="V503" s="285"/>
    </row>
    <row r="504" spans="1:22" s="20" customFormat="1" ht="11.25" hidden="1" customHeight="1">
      <c r="A504" s="60" t="s">
        <v>520</v>
      </c>
      <c r="B504" s="22" t="s">
        <v>511</v>
      </c>
      <c r="C504" s="71">
        <v>1</v>
      </c>
      <c r="D504" s="170" t="s">
        <v>40</v>
      </c>
      <c r="E504" s="253"/>
      <c r="F504" s="253"/>
      <c r="G504" s="286">
        <v>25.866</v>
      </c>
      <c r="H504" s="287">
        <v>0.20799999999999999</v>
      </c>
      <c r="I504" s="288">
        <f t="shared" si="63"/>
        <v>0</v>
      </c>
      <c r="J504" s="288">
        <f t="shared" si="64"/>
        <v>0</v>
      </c>
      <c r="K504" s="288">
        <f t="shared" si="65"/>
        <v>0</v>
      </c>
      <c r="L504" s="285"/>
      <c r="M504" s="285"/>
      <c r="N504" s="285"/>
      <c r="O504" s="285"/>
      <c r="P504" s="285"/>
      <c r="Q504" s="285"/>
      <c r="R504" s="285"/>
      <c r="S504" s="285"/>
      <c r="T504" s="285"/>
      <c r="U504" s="285"/>
      <c r="V504" s="285"/>
    </row>
    <row r="505" spans="1:22" s="20" customFormat="1" ht="11.25" hidden="1" customHeight="1">
      <c r="A505" s="60" t="s">
        <v>521</v>
      </c>
      <c r="B505" s="22" t="s">
        <v>511</v>
      </c>
      <c r="C505" s="71">
        <v>1</v>
      </c>
      <c r="D505" s="170" t="s">
        <v>40</v>
      </c>
      <c r="E505" s="253"/>
      <c r="F505" s="253"/>
      <c r="G505" s="286">
        <v>25.866</v>
      </c>
      <c r="H505" s="287">
        <v>0.20799999999999999</v>
      </c>
      <c r="I505" s="288">
        <f t="shared" si="63"/>
        <v>0</v>
      </c>
      <c r="J505" s="288">
        <f t="shared" si="64"/>
        <v>0</v>
      </c>
      <c r="K505" s="288">
        <f t="shared" si="65"/>
        <v>0</v>
      </c>
      <c r="L505" s="285"/>
      <c r="M505" s="285"/>
      <c r="N505" s="285"/>
      <c r="O505" s="285"/>
      <c r="P505" s="285"/>
      <c r="Q505" s="285"/>
      <c r="R505" s="285"/>
      <c r="S505" s="285"/>
      <c r="T505" s="285"/>
      <c r="U505" s="285"/>
      <c r="V505" s="285"/>
    </row>
    <row r="506" spans="1:22" s="20" customFormat="1" ht="11.25" hidden="1" customHeight="1">
      <c r="A506" s="60" t="s">
        <v>522</v>
      </c>
      <c r="B506" s="22" t="s">
        <v>511</v>
      </c>
      <c r="C506" s="71">
        <v>1</v>
      </c>
      <c r="D506" s="170" t="s">
        <v>40</v>
      </c>
      <c r="E506" s="253"/>
      <c r="F506" s="253"/>
      <c r="G506" s="286">
        <v>25.866</v>
      </c>
      <c r="H506" s="287">
        <v>0.20799999999999999</v>
      </c>
      <c r="I506" s="288">
        <f t="shared" si="63"/>
        <v>0</v>
      </c>
      <c r="J506" s="288">
        <f t="shared" si="64"/>
        <v>0</v>
      </c>
      <c r="K506" s="288">
        <f t="shared" si="65"/>
        <v>0</v>
      </c>
      <c r="L506" s="285"/>
      <c r="M506" s="285"/>
      <c r="N506" s="285"/>
      <c r="O506" s="285"/>
      <c r="P506" s="285"/>
      <c r="Q506" s="285"/>
      <c r="R506" s="285"/>
      <c r="S506" s="285"/>
      <c r="T506" s="285"/>
      <c r="U506" s="285"/>
      <c r="V506" s="285"/>
    </row>
    <row r="507" spans="1:22" s="20" customFormat="1" ht="11.25" hidden="1" customHeight="1">
      <c r="A507" s="60" t="s">
        <v>523</v>
      </c>
      <c r="B507" s="22" t="s">
        <v>511</v>
      </c>
      <c r="C507" s="71">
        <v>0</v>
      </c>
      <c r="D507" s="170" t="s">
        <v>40</v>
      </c>
      <c r="E507" s="253">
        <v>3</v>
      </c>
      <c r="F507" s="253">
        <v>1</v>
      </c>
      <c r="G507" s="286">
        <v>25.866</v>
      </c>
      <c r="H507" s="287">
        <v>0.20799999999999999</v>
      </c>
      <c r="I507" s="288">
        <f t="shared" si="63"/>
        <v>77.599999999999994</v>
      </c>
      <c r="J507" s="288">
        <f t="shared" si="64"/>
        <v>0.6</v>
      </c>
      <c r="K507" s="288">
        <f t="shared" si="65"/>
        <v>78.199999999999989</v>
      </c>
      <c r="L507" s="285"/>
      <c r="M507" s="285"/>
      <c r="N507" s="285"/>
      <c r="O507" s="285"/>
      <c r="P507" s="285"/>
      <c r="Q507" s="285"/>
      <c r="R507" s="285"/>
      <c r="S507" s="285"/>
      <c r="T507" s="285"/>
      <c r="U507" s="285"/>
      <c r="V507" s="285"/>
    </row>
    <row r="508" spans="1:22" s="20" customFormat="1" ht="11.25" hidden="1" customHeight="1">
      <c r="A508" s="60" t="s">
        <v>524</v>
      </c>
      <c r="B508" s="22" t="s">
        <v>511</v>
      </c>
      <c r="C508" s="71">
        <v>0</v>
      </c>
      <c r="D508" s="170" t="s">
        <v>40</v>
      </c>
      <c r="E508" s="253"/>
      <c r="F508" s="253"/>
      <c r="G508" s="286">
        <v>25.866</v>
      </c>
      <c r="H508" s="287">
        <v>0.20799999999999999</v>
      </c>
      <c r="I508" s="288">
        <f t="shared" si="63"/>
        <v>0</v>
      </c>
      <c r="J508" s="288">
        <f t="shared" si="64"/>
        <v>0</v>
      </c>
      <c r="K508" s="288">
        <f t="shared" si="65"/>
        <v>0</v>
      </c>
      <c r="L508" s="285"/>
      <c r="M508" s="285"/>
      <c r="N508" s="285"/>
      <c r="O508" s="285"/>
      <c r="P508" s="285"/>
      <c r="Q508" s="285"/>
      <c r="R508" s="285"/>
      <c r="S508" s="285"/>
      <c r="T508" s="285"/>
      <c r="U508" s="285"/>
      <c r="V508" s="285"/>
    </row>
    <row r="509" spans="1:22" s="20" customFormat="1" ht="11.25" hidden="1" customHeight="1">
      <c r="A509" s="60" t="s">
        <v>525</v>
      </c>
      <c r="B509" s="22" t="s">
        <v>511</v>
      </c>
      <c r="C509" s="71">
        <v>0</v>
      </c>
      <c r="D509" s="170" t="s">
        <v>40</v>
      </c>
      <c r="E509" s="253"/>
      <c r="F509" s="253"/>
      <c r="G509" s="286">
        <v>25.866</v>
      </c>
      <c r="H509" s="287">
        <v>0.20799999999999999</v>
      </c>
      <c r="I509" s="288">
        <f t="shared" si="63"/>
        <v>0</v>
      </c>
      <c r="J509" s="288">
        <f t="shared" si="64"/>
        <v>0</v>
      </c>
      <c r="K509" s="288">
        <f t="shared" si="65"/>
        <v>0</v>
      </c>
      <c r="L509" s="285"/>
      <c r="M509" s="285"/>
      <c r="N509" s="285"/>
      <c r="O509" s="285"/>
      <c r="P509" s="285"/>
      <c r="Q509" s="285"/>
      <c r="R509" s="285"/>
      <c r="S509" s="285"/>
      <c r="T509" s="285"/>
      <c r="U509" s="285"/>
      <c r="V509" s="285"/>
    </row>
    <row r="510" spans="1:22" s="20" customFormat="1" ht="11.25" hidden="1" customHeight="1">
      <c r="A510" s="60" t="s">
        <v>526</v>
      </c>
      <c r="B510" s="22" t="s">
        <v>511</v>
      </c>
      <c r="C510" s="71">
        <v>0</v>
      </c>
      <c r="D510" s="170" t="s">
        <v>40</v>
      </c>
      <c r="E510" s="253"/>
      <c r="F510" s="253"/>
      <c r="G510" s="286">
        <v>25.866</v>
      </c>
      <c r="H510" s="287">
        <v>0.20799999999999999</v>
      </c>
      <c r="I510" s="288">
        <f t="shared" si="63"/>
        <v>0</v>
      </c>
      <c r="J510" s="288">
        <f t="shared" si="64"/>
        <v>0</v>
      </c>
      <c r="K510" s="288">
        <f t="shared" si="65"/>
        <v>0</v>
      </c>
      <c r="L510" s="285"/>
      <c r="M510" s="285"/>
      <c r="N510" s="285"/>
      <c r="O510" s="285"/>
      <c r="P510" s="285"/>
      <c r="Q510" s="285"/>
      <c r="R510" s="285"/>
      <c r="S510" s="285"/>
      <c r="T510" s="285"/>
      <c r="U510" s="285"/>
      <c r="V510" s="285"/>
    </row>
    <row r="511" spans="1:22" s="20" customFormat="1" ht="11.25" hidden="1" customHeight="1">
      <c r="A511" s="60" t="s">
        <v>527</v>
      </c>
      <c r="B511" s="22" t="s">
        <v>511</v>
      </c>
      <c r="C511" s="71">
        <v>0</v>
      </c>
      <c r="D511" s="170" t="s">
        <v>40</v>
      </c>
      <c r="E511" s="253"/>
      <c r="F511" s="253"/>
      <c r="G511" s="286">
        <v>25.866</v>
      </c>
      <c r="H511" s="287">
        <v>0.20799999999999999</v>
      </c>
      <c r="I511" s="288">
        <f t="shared" si="63"/>
        <v>0</v>
      </c>
      <c r="J511" s="288">
        <f t="shared" si="64"/>
        <v>0</v>
      </c>
      <c r="K511" s="288">
        <f t="shared" si="65"/>
        <v>0</v>
      </c>
      <c r="L511" s="285"/>
      <c r="M511" s="285"/>
      <c r="N511" s="285"/>
      <c r="O511" s="285"/>
      <c r="P511" s="285"/>
      <c r="Q511" s="285"/>
      <c r="R511" s="285"/>
      <c r="S511" s="285"/>
      <c r="T511" s="285"/>
      <c r="U511" s="285"/>
      <c r="V511" s="285"/>
    </row>
    <row r="512" spans="1:22" s="20" customFormat="1" ht="11.25" hidden="1" customHeight="1">
      <c r="A512" s="60" t="s">
        <v>528</v>
      </c>
      <c r="B512" s="22" t="s">
        <v>511</v>
      </c>
      <c r="C512" s="71">
        <v>0</v>
      </c>
      <c r="D512" s="170" t="s">
        <v>40</v>
      </c>
      <c r="E512" s="253">
        <v>3</v>
      </c>
      <c r="F512" s="253">
        <v>1</v>
      </c>
      <c r="G512" s="286">
        <v>25.866</v>
      </c>
      <c r="H512" s="287">
        <v>0.20799999999999999</v>
      </c>
      <c r="I512" s="288">
        <f t="shared" si="63"/>
        <v>77.599999999999994</v>
      </c>
      <c r="J512" s="288">
        <f t="shared" si="64"/>
        <v>0.6</v>
      </c>
      <c r="K512" s="288">
        <f t="shared" si="65"/>
        <v>78.199999999999989</v>
      </c>
      <c r="L512" s="285"/>
      <c r="M512" s="285"/>
      <c r="N512" s="285"/>
      <c r="O512" s="285"/>
      <c r="P512" s="285"/>
      <c r="Q512" s="285"/>
      <c r="R512" s="285"/>
      <c r="S512" s="285"/>
      <c r="T512" s="285"/>
      <c r="U512" s="285"/>
      <c r="V512" s="285"/>
    </row>
    <row r="513" spans="1:22" s="20" customFormat="1" ht="11.25" hidden="1" customHeight="1">
      <c r="A513" s="60" t="s">
        <v>529</v>
      </c>
      <c r="B513" s="22" t="s">
        <v>511</v>
      </c>
      <c r="C513" s="71">
        <v>0</v>
      </c>
      <c r="D513" s="170" t="s">
        <v>40</v>
      </c>
      <c r="E513" s="253"/>
      <c r="F513" s="253"/>
      <c r="G513" s="286">
        <v>25.866</v>
      </c>
      <c r="H513" s="287">
        <v>0.20799999999999999</v>
      </c>
      <c r="I513" s="288">
        <f t="shared" si="63"/>
        <v>0</v>
      </c>
      <c r="J513" s="288">
        <f t="shared" si="64"/>
        <v>0</v>
      </c>
      <c r="K513" s="288">
        <f t="shared" si="65"/>
        <v>0</v>
      </c>
      <c r="L513" s="285"/>
      <c r="M513" s="285"/>
      <c r="N513" s="285"/>
      <c r="O513" s="285"/>
      <c r="P513" s="285"/>
      <c r="Q513" s="285"/>
      <c r="R513" s="285"/>
      <c r="S513" s="285"/>
      <c r="T513" s="285"/>
      <c r="U513" s="285"/>
      <c r="V513" s="285"/>
    </row>
    <row r="514" spans="1:22" s="20" customFormat="1" ht="11.25" hidden="1" customHeight="1">
      <c r="A514" s="60" t="s">
        <v>530</v>
      </c>
      <c r="B514" s="22" t="s">
        <v>511</v>
      </c>
      <c r="C514" s="71">
        <v>0</v>
      </c>
      <c r="D514" s="170" t="s">
        <v>40</v>
      </c>
      <c r="E514" s="253"/>
      <c r="F514" s="253"/>
      <c r="G514" s="286">
        <v>25.866</v>
      </c>
      <c r="H514" s="287">
        <v>0.20799999999999999</v>
      </c>
      <c r="I514" s="288">
        <f t="shared" si="63"/>
        <v>0</v>
      </c>
      <c r="J514" s="288">
        <f t="shared" si="64"/>
        <v>0</v>
      </c>
      <c r="K514" s="288">
        <f t="shared" si="65"/>
        <v>0</v>
      </c>
      <c r="L514" s="285"/>
      <c r="M514" s="285"/>
      <c r="N514" s="285"/>
      <c r="O514" s="285"/>
      <c r="P514" s="285"/>
      <c r="Q514" s="285"/>
      <c r="R514" s="285"/>
      <c r="S514" s="285"/>
      <c r="T514" s="285"/>
      <c r="U514" s="285"/>
      <c r="V514" s="285"/>
    </row>
    <row r="515" spans="1:22" s="20" customFormat="1" ht="11.25" hidden="1" customHeight="1">
      <c r="A515" s="60" t="s">
        <v>531</v>
      </c>
      <c r="B515" s="22" t="s">
        <v>511</v>
      </c>
      <c r="C515" s="71">
        <v>0</v>
      </c>
      <c r="D515" s="170" t="s">
        <v>40</v>
      </c>
      <c r="E515" s="253">
        <v>4</v>
      </c>
      <c r="F515" s="253">
        <v>1</v>
      </c>
      <c r="G515" s="286">
        <v>25.866</v>
      </c>
      <c r="H515" s="287">
        <v>0.20799999999999999</v>
      </c>
      <c r="I515" s="288">
        <f t="shared" si="63"/>
        <v>103.5</v>
      </c>
      <c r="J515" s="288">
        <f t="shared" si="64"/>
        <v>0.8</v>
      </c>
      <c r="K515" s="288">
        <f t="shared" si="65"/>
        <v>104.3</v>
      </c>
      <c r="L515" s="285"/>
      <c r="M515" s="285"/>
      <c r="N515" s="285"/>
      <c r="O515" s="285"/>
      <c r="P515" s="285"/>
      <c r="Q515" s="285"/>
      <c r="R515" s="285"/>
      <c r="S515" s="285"/>
      <c r="T515" s="285"/>
      <c r="U515" s="285"/>
      <c r="V515" s="285"/>
    </row>
    <row r="516" spans="1:22" s="20" customFormat="1" ht="11.25" customHeight="1">
      <c r="A516" s="98" t="s">
        <v>58</v>
      </c>
      <c r="B516" s="36" t="str">
        <f>A495</f>
        <v>Сузунский район</v>
      </c>
      <c r="C516" s="179">
        <f>SUM(C496:C515)</f>
        <v>11</v>
      </c>
      <c r="D516" s="179"/>
      <c r="E516" s="179">
        <f>SUM(E496:E515)</f>
        <v>10</v>
      </c>
      <c r="F516" s="179">
        <f>SUM(F496:F515)</f>
        <v>3</v>
      </c>
      <c r="G516" s="292"/>
      <c r="H516" s="292"/>
      <c r="I516" s="293">
        <f>SUM(I496:I515)</f>
        <v>258.7</v>
      </c>
      <c r="J516" s="293">
        <f>SUM(J496:J515)</f>
        <v>2</v>
      </c>
      <c r="K516" s="293">
        <f>SUM(K496:K515)</f>
        <v>260.7</v>
      </c>
      <c r="L516" s="285"/>
      <c r="M516" s="285"/>
      <c r="N516" s="285"/>
      <c r="O516" s="285"/>
      <c r="P516" s="285"/>
      <c r="Q516" s="285"/>
      <c r="R516" s="285"/>
      <c r="S516" s="285"/>
      <c r="T516" s="285"/>
      <c r="U516" s="285"/>
      <c r="V516" s="285"/>
    </row>
    <row r="517" spans="1:22" s="20" customFormat="1" ht="11.25" hidden="1" customHeight="1">
      <c r="A517" s="14" t="str">
        <f>'Таб. 1._Общ_гр_ '!A517</f>
        <v>Татарский округ</v>
      </c>
      <c r="B517" s="290"/>
      <c r="C517" s="290"/>
      <c r="D517" s="290"/>
      <c r="E517" s="290"/>
      <c r="F517" s="290"/>
      <c r="G517" s="285"/>
      <c r="H517" s="285"/>
      <c r="I517" s="285"/>
      <c r="J517" s="285"/>
      <c r="K517" s="285"/>
      <c r="L517" s="285"/>
      <c r="M517" s="285"/>
      <c r="N517" s="285"/>
      <c r="O517" s="285"/>
      <c r="P517" s="285"/>
      <c r="Q517" s="285"/>
      <c r="R517" s="285"/>
      <c r="S517" s="285"/>
      <c r="T517" s="285"/>
      <c r="U517" s="285"/>
      <c r="V517" s="285"/>
    </row>
    <row r="518" spans="1:22" s="20" customFormat="1" ht="11.25" hidden="1" customHeight="1">
      <c r="A518" s="60" t="s">
        <v>533</v>
      </c>
      <c r="B518" s="22" t="s">
        <v>532</v>
      </c>
      <c r="C518" s="71" t="s">
        <v>332</v>
      </c>
      <c r="D518" s="170" t="s">
        <v>40</v>
      </c>
      <c r="E518" s="253">
        <v>0</v>
      </c>
      <c r="F518" s="291">
        <v>0</v>
      </c>
      <c r="G518" s="286">
        <v>25.866</v>
      </c>
      <c r="H518" s="287">
        <v>0.20799999999999999</v>
      </c>
      <c r="I518" s="288">
        <f t="shared" ref="I518:I547" si="66">ROUND(E518*G518,1)</f>
        <v>0</v>
      </c>
      <c r="J518" s="288">
        <f t="shared" ref="J518:J547" si="67">ROUND(E518*H518,1)</f>
        <v>0</v>
      </c>
      <c r="K518" s="288">
        <f t="shared" ref="K518:K547" si="68">I518+J518</f>
        <v>0</v>
      </c>
      <c r="L518" s="285"/>
      <c r="M518" s="285"/>
      <c r="N518" s="285"/>
      <c r="O518" s="285"/>
      <c r="P518" s="285"/>
      <c r="Q518" s="285"/>
      <c r="R518" s="285"/>
      <c r="S518" s="285"/>
      <c r="T518" s="285"/>
      <c r="U518" s="285"/>
      <c r="V518" s="285"/>
    </row>
    <row r="519" spans="1:22" s="20" customFormat="1" ht="11.25" hidden="1" customHeight="1">
      <c r="A519" s="60" t="s">
        <v>534</v>
      </c>
      <c r="B519" s="22" t="s">
        <v>532</v>
      </c>
      <c r="C519" s="71" t="s">
        <v>332</v>
      </c>
      <c r="D519" s="170" t="s">
        <v>40</v>
      </c>
      <c r="E519" s="253">
        <v>0</v>
      </c>
      <c r="F519" s="253">
        <v>0</v>
      </c>
      <c r="G519" s="286">
        <v>25.866</v>
      </c>
      <c r="H519" s="287">
        <v>0.20799999999999999</v>
      </c>
      <c r="I519" s="288">
        <f t="shared" si="66"/>
        <v>0</v>
      </c>
      <c r="J519" s="288">
        <f t="shared" si="67"/>
        <v>0</v>
      </c>
      <c r="K519" s="288">
        <f t="shared" si="68"/>
        <v>0</v>
      </c>
      <c r="L519" s="285"/>
      <c r="M519" s="285"/>
      <c r="N519" s="285"/>
      <c r="O519" s="285"/>
      <c r="P519" s="285"/>
      <c r="Q519" s="285"/>
      <c r="R519" s="285"/>
      <c r="S519" s="285"/>
      <c r="T519" s="285"/>
      <c r="U519" s="285"/>
      <c r="V519" s="285"/>
    </row>
    <row r="520" spans="1:22" s="20" customFormat="1" ht="11.25" hidden="1" customHeight="1">
      <c r="A520" s="60" t="s">
        <v>535</v>
      </c>
      <c r="B520" s="22" t="s">
        <v>532</v>
      </c>
      <c r="C520" s="71" t="s">
        <v>332</v>
      </c>
      <c r="D520" s="170" t="s">
        <v>40</v>
      </c>
      <c r="E520" s="253">
        <v>0</v>
      </c>
      <c r="F520" s="253">
        <v>0</v>
      </c>
      <c r="G520" s="286">
        <v>25.866</v>
      </c>
      <c r="H520" s="287">
        <v>0.20799999999999999</v>
      </c>
      <c r="I520" s="288">
        <f t="shared" si="66"/>
        <v>0</v>
      </c>
      <c r="J520" s="288">
        <f t="shared" si="67"/>
        <v>0</v>
      </c>
      <c r="K520" s="288">
        <f t="shared" si="68"/>
        <v>0</v>
      </c>
      <c r="L520" s="285"/>
      <c r="M520" s="285"/>
      <c r="N520" s="285"/>
      <c r="O520" s="285"/>
      <c r="P520" s="285"/>
      <c r="Q520" s="285"/>
      <c r="R520" s="285"/>
      <c r="S520" s="285"/>
      <c r="T520" s="285"/>
      <c r="U520" s="285"/>
      <c r="V520" s="285"/>
    </row>
    <row r="521" spans="1:22" s="20" customFormat="1" ht="11.25" hidden="1" customHeight="1">
      <c r="A521" s="60" t="s">
        <v>536</v>
      </c>
      <c r="B521" s="22" t="s">
        <v>532</v>
      </c>
      <c r="C521" s="71" t="s">
        <v>332</v>
      </c>
      <c r="D521" s="170" t="s">
        <v>40</v>
      </c>
      <c r="E521" s="253">
        <v>0</v>
      </c>
      <c r="F521" s="253">
        <v>0</v>
      </c>
      <c r="G521" s="286">
        <v>25.866</v>
      </c>
      <c r="H521" s="287">
        <v>0.20799999999999999</v>
      </c>
      <c r="I521" s="288">
        <f t="shared" si="66"/>
        <v>0</v>
      </c>
      <c r="J521" s="288">
        <f t="shared" si="67"/>
        <v>0</v>
      </c>
      <c r="K521" s="288">
        <f t="shared" si="68"/>
        <v>0</v>
      </c>
      <c r="L521" s="285"/>
      <c r="M521" s="285"/>
      <c r="N521" s="285"/>
      <c r="O521" s="285"/>
      <c r="P521" s="285"/>
      <c r="Q521" s="285"/>
      <c r="R521" s="285"/>
      <c r="S521" s="285"/>
      <c r="T521" s="285"/>
      <c r="U521" s="285"/>
      <c r="V521" s="285"/>
    </row>
    <row r="522" spans="1:22" s="20" customFormat="1" ht="11.25" hidden="1" customHeight="1">
      <c r="A522" s="60" t="s">
        <v>537</v>
      </c>
      <c r="B522" s="22" t="s">
        <v>532</v>
      </c>
      <c r="C522" s="71" t="s">
        <v>332</v>
      </c>
      <c r="D522" s="170" t="s">
        <v>40</v>
      </c>
      <c r="E522" s="253">
        <v>0</v>
      </c>
      <c r="F522" s="253">
        <v>0</v>
      </c>
      <c r="G522" s="286">
        <v>25.866</v>
      </c>
      <c r="H522" s="287">
        <v>0.20799999999999999</v>
      </c>
      <c r="I522" s="288">
        <f t="shared" si="66"/>
        <v>0</v>
      </c>
      <c r="J522" s="288">
        <f t="shared" si="67"/>
        <v>0</v>
      </c>
      <c r="K522" s="288">
        <f t="shared" si="68"/>
        <v>0</v>
      </c>
      <c r="L522" s="285"/>
      <c r="M522" s="285"/>
      <c r="N522" s="285"/>
      <c r="O522" s="285"/>
      <c r="P522" s="285"/>
      <c r="Q522" s="285"/>
      <c r="R522" s="285"/>
      <c r="S522" s="285"/>
      <c r="T522" s="285"/>
      <c r="U522" s="285"/>
      <c r="V522" s="285"/>
    </row>
    <row r="523" spans="1:22" s="20" customFormat="1" ht="11.25" hidden="1" customHeight="1">
      <c r="A523" s="60" t="s">
        <v>538</v>
      </c>
      <c r="B523" s="22" t="s">
        <v>532</v>
      </c>
      <c r="C523" s="71" t="s">
        <v>332</v>
      </c>
      <c r="D523" s="170" t="s">
        <v>40</v>
      </c>
      <c r="E523" s="253">
        <v>0</v>
      </c>
      <c r="F523" s="253">
        <v>0</v>
      </c>
      <c r="G523" s="286">
        <v>25.866</v>
      </c>
      <c r="H523" s="287">
        <v>0.20799999999999999</v>
      </c>
      <c r="I523" s="288">
        <f t="shared" si="66"/>
        <v>0</v>
      </c>
      <c r="J523" s="288">
        <f t="shared" si="67"/>
        <v>0</v>
      </c>
      <c r="K523" s="288">
        <f t="shared" si="68"/>
        <v>0</v>
      </c>
      <c r="L523" s="285"/>
      <c r="M523" s="285"/>
      <c r="N523" s="285"/>
      <c r="O523" s="285"/>
      <c r="P523" s="285"/>
      <c r="Q523" s="285"/>
      <c r="R523" s="285"/>
      <c r="S523" s="285"/>
      <c r="T523" s="285"/>
      <c r="U523" s="285"/>
      <c r="V523" s="285"/>
    </row>
    <row r="524" spans="1:22" s="20" customFormat="1" ht="11.25" hidden="1" customHeight="1">
      <c r="A524" s="60" t="s">
        <v>539</v>
      </c>
      <c r="B524" s="22" t="s">
        <v>532</v>
      </c>
      <c r="C524" s="71" t="s">
        <v>332</v>
      </c>
      <c r="D524" s="170" t="s">
        <v>40</v>
      </c>
      <c r="E524" s="253">
        <v>0</v>
      </c>
      <c r="F524" s="253">
        <v>0</v>
      </c>
      <c r="G524" s="286">
        <v>25.866</v>
      </c>
      <c r="H524" s="287">
        <v>0.20799999999999999</v>
      </c>
      <c r="I524" s="288">
        <f t="shared" si="66"/>
        <v>0</v>
      </c>
      <c r="J524" s="288">
        <f t="shared" si="67"/>
        <v>0</v>
      </c>
      <c r="K524" s="288">
        <f t="shared" si="68"/>
        <v>0</v>
      </c>
      <c r="L524" s="285"/>
      <c r="M524" s="285"/>
      <c r="N524" s="285"/>
      <c r="O524" s="285"/>
      <c r="P524" s="285"/>
      <c r="Q524" s="285"/>
      <c r="R524" s="285"/>
      <c r="S524" s="285"/>
      <c r="T524" s="285"/>
      <c r="U524" s="285"/>
      <c r="V524" s="285"/>
    </row>
    <row r="525" spans="1:22" s="20" customFormat="1" ht="11.25" hidden="1" customHeight="1">
      <c r="A525" s="60" t="s">
        <v>540</v>
      </c>
      <c r="B525" s="22" t="s">
        <v>532</v>
      </c>
      <c r="C525" s="71" t="s">
        <v>332</v>
      </c>
      <c r="D525" s="170" t="s">
        <v>40</v>
      </c>
      <c r="E525" s="253">
        <v>0</v>
      </c>
      <c r="F525" s="253">
        <v>0</v>
      </c>
      <c r="G525" s="286">
        <v>25.866</v>
      </c>
      <c r="H525" s="287">
        <v>0.20799999999999999</v>
      </c>
      <c r="I525" s="288">
        <f t="shared" si="66"/>
        <v>0</v>
      </c>
      <c r="J525" s="288">
        <f t="shared" si="67"/>
        <v>0</v>
      </c>
      <c r="K525" s="288">
        <f t="shared" si="68"/>
        <v>0</v>
      </c>
      <c r="L525" s="285"/>
      <c r="M525" s="285"/>
      <c r="N525" s="285"/>
      <c r="O525" s="285"/>
      <c r="P525" s="285"/>
      <c r="Q525" s="285"/>
      <c r="R525" s="285"/>
      <c r="S525" s="285"/>
      <c r="T525" s="285"/>
      <c r="U525" s="285"/>
      <c r="V525" s="285"/>
    </row>
    <row r="526" spans="1:22" s="20" customFormat="1" ht="11.25" hidden="1" customHeight="1">
      <c r="A526" s="60" t="s">
        <v>541</v>
      </c>
      <c r="B526" s="22" t="s">
        <v>532</v>
      </c>
      <c r="C526" s="71" t="s">
        <v>332</v>
      </c>
      <c r="D526" s="170" t="s">
        <v>40</v>
      </c>
      <c r="E526" s="253">
        <v>0</v>
      </c>
      <c r="F526" s="253">
        <v>0</v>
      </c>
      <c r="G526" s="286">
        <v>25.866</v>
      </c>
      <c r="H526" s="287">
        <v>0.20799999999999999</v>
      </c>
      <c r="I526" s="288">
        <f t="shared" si="66"/>
        <v>0</v>
      </c>
      <c r="J526" s="288">
        <f t="shared" si="67"/>
        <v>0</v>
      </c>
      <c r="K526" s="288">
        <f t="shared" si="68"/>
        <v>0</v>
      </c>
      <c r="L526" s="285"/>
      <c r="M526" s="285"/>
      <c r="N526" s="285"/>
      <c r="O526" s="285"/>
      <c r="P526" s="285"/>
      <c r="Q526" s="285"/>
      <c r="R526" s="285"/>
      <c r="S526" s="285"/>
      <c r="T526" s="285"/>
      <c r="U526" s="285"/>
      <c r="V526" s="285"/>
    </row>
    <row r="527" spans="1:22" s="20" customFormat="1" ht="11.25" hidden="1" customHeight="1">
      <c r="A527" s="60" t="s">
        <v>542</v>
      </c>
      <c r="B527" s="22" t="s">
        <v>532</v>
      </c>
      <c r="C527" s="71" t="s">
        <v>332</v>
      </c>
      <c r="D527" s="170" t="s">
        <v>40</v>
      </c>
      <c r="E527" s="253">
        <v>0</v>
      </c>
      <c r="F527" s="253">
        <v>0</v>
      </c>
      <c r="G527" s="286">
        <v>25.866</v>
      </c>
      <c r="H527" s="287">
        <v>0.20799999999999999</v>
      </c>
      <c r="I527" s="288">
        <f t="shared" si="66"/>
        <v>0</v>
      </c>
      <c r="J527" s="288">
        <f t="shared" si="67"/>
        <v>0</v>
      </c>
      <c r="K527" s="288">
        <f t="shared" si="68"/>
        <v>0</v>
      </c>
      <c r="L527" s="285"/>
      <c r="M527" s="285"/>
      <c r="N527" s="285"/>
      <c r="O527" s="285"/>
      <c r="P527" s="285"/>
      <c r="Q527" s="285"/>
      <c r="R527" s="285"/>
      <c r="S527" s="285"/>
      <c r="T527" s="285"/>
      <c r="U527" s="285"/>
      <c r="V527" s="285"/>
    </row>
    <row r="528" spans="1:22" s="20" customFormat="1" ht="11.25" hidden="1" customHeight="1">
      <c r="A528" s="60" t="s">
        <v>543</v>
      </c>
      <c r="B528" s="22" t="s">
        <v>532</v>
      </c>
      <c r="C528" s="71" t="s">
        <v>332</v>
      </c>
      <c r="D528" s="170" t="s">
        <v>40</v>
      </c>
      <c r="E528" s="253">
        <v>0</v>
      </c>
      <c r="F528" s="253">
        <v>0</v>
      </c>
      <c r="G528" s="286">
        <v>25.866</v>
      </c>
      <c r="H528" s="287">
        <v>0.20799999999999999</v>
      </c>
      <c r="I528" s="288">
        <f t="shared" si="66"/>
        <v>0</v>
      </c>
      <c r="J528" s="288">
        <f t="shared" si="67"/>
        <v>0</v>
      </c>
      <c r="K528" s="288">
        <f t="shared" si="68"/>
        <v>0</v>
      </c>
      <c r="L528" s="285"/>
      <c r="M528" s="285"/>
      <c r="N528" s="285"/>
      <c r="O528" s="285"/>
      <c r="P528" s="285"/>
      <c r="Q528" s="285"/>
      <c r="R528" s="285"/>
      <c r="S528" s="285"/>
      <c r="T528" s="285"/>
      <c r="U528" s="285"/>
      <c r="V528" s="285"/>
    </row>
    <row r="529" spans="1:22" s="20" customFormat="1" ht="11.25" hidden="1" customHeight="1">
      <c r="A529" s="60" t="s">
        <v>544</v>
      </c>
      <c r="B529" s="22" t="s">
        <v>532</v>
      </c>
      <c r="C529" s="71" t="s">
        <v>332</v>
      </c>
      <c r="D529" s="170" t="s">
        <v>40</v>
      </c>
      <c r="E529" s="253">
        <v>0</v>
      </c>
      <c r="F529" s="253">
        <v>0</v>
      </c>
      <c r="G529" s="286">
        <v>25.866</v>
      </c>
      <c r="H529" s="287">
        <v>0.20799999999999999</v>
      </c>
      <c r="I529" s="288">
        <f t="shared" si="66"/>
        <v>0</v>
      </c>
      <c r="J529" s="288">
        <f t="shared" si="67"/>
        <v>0</v>
      </c>
      <c r="K529" s="288">
        <f t="shared" si="68"/>
        <v>0</v>
      </c>
      <c r="L529" s="285"/>
      <c r="M529" s="285"/>
      <c r="N529" s="285"/>
      <c r="O529" s="285"/>
      <c r="P529" s="285"/>
      <c r="Q529" s="285"/>
      <c r="R529" s="285"/>
      <c r="S529" s="285"/>
      <c r="T529" s="285"/>
      <c r="U529" s="285"/>
      <c r="V529" s="285"/>
    </row>
    <row r="530" spans="1:22" s="20" customFormat="1" ht="11.25" hidden="1" customHeight="1">
      <c r="A530" s="60" t="s">
        <v>545</v>
      </c>
      <c r="B530" s="22" t="s">
        <v>532</v>
      </c>
      <c r="C530" s="71" t="s">
        <v>332</v>
      </c>
      <c r="D530" s="170" t="s">
        <v>40</v>
      </c>
      <c r="E530" s="253">
        <v>0</v>
      </c>
      <c r="F530" s="253">
        <v>0</v>
      </c>
      <c r="G530" s="286">
        <v>25.866</v>
      </c>
      <c r="H530" s="287">
        <v>0.20799999999999999</v>
      </c>
      <c r="I530" s="288">
        <f t="shared" si="66"/>
        <v>0</v>
      </c>
      <c r="J530" s="288">
        <f t="shared" si="67"/>
        <v>0</v>
      </c>
      <c r="K530" s="288">
        <f t="shared" si="68"/>
        <v>0</v>
      </c>
      <c r="L530" s="285"/>
      <c r="M530" s="285"/>
      <c r="N530" s="285"/>
      <c r="O530" s="285"/>
      <c r="P530" s="285"/>
      <c r="Q530" s="285"/>
      <c r="R530" s="285"/>
      <c r="S530" s="285"/>
      <c r="T530" s="285"/>
      <c r="U530" s="285"/>
      <c r="V530" s="285"/>
    </row>
    <row r="531" spans="1:22" s="20" customFormat="1" ht="11.25" hidden="1" customHeight="1">
      <c r="A531" s="60" t="s">
        <v>546</v>
      </c>
      <c r="B531" s="22" t="s">
        <v>532</v>
      </c>
      <c r="C531" s="71" t="s">
        <v>332</v>
      </c>
      <c r="D531" s="170" t="s">
        <v>40</v>
      </c>
      <c r="E531" s="253">
        <v>0</v>
      </c>
      <c r="F531" s="253">
        <v>0</v>
      </c>
      <c r="G531" s="286">
        <v>25.866</v>
      </c>
      <c r="H531" s="287">
        <v>0.20799999999999999</v>
      </c>
      <c r="I531" s="288">
        <f t="shared" si="66"/>
        <v>0</v>
      </c>
      <c r="J531" s="288">
        <f t="shared" si="67"/>
        <v>0</v>
      </c>
      <c r="K531" s="288">
        <f t="shared" si="68"/>
        <v>0</v>
      </c>
      <c r="L531" s="285"/>
      <c r="M531" s="285"/>
      <c r="N531" s="285"/>
      <c r="O531" s="285"/>
      <c r="P531" s="285"/>
      <c r="Q531" s="285"/>
      <c r="R531" s="285"/>
      <c r="S531" s="285"/>
      <c r="T531" s="285"/>
      <c r="U531" s="285"/>
      <c r="V531" s="285"/>
    </row>
    <row r="532" spans="1:22" s="20" customFormat="1" ht="11.25" hidden="1" customHeight="1">
      <c r="A532" s="60" t="s">
        <v>547</v>
      </c>
      <c r="B532" s="22" t="s">
        <v>532</v>
      </c>
      <c r="C532" s="71" t="s">
        <v>332</v>
      </c>
      <c r="D532" s="170" t="s">
        <v>61</v>
      </c>
      <c r="E532" s="253">
        <v>0</v>
      </c>
      <c r="F532" s="253">
        <v>0</v>
      </c>
      <c r="G532" s="286">
        <v>20.686</v>
      </c>
      <c r="H532" s="287">
        <v>0.20799999999999999</v>
      </c>
      <c r="I532" s="288">
        <f t="shared" si="66"/>
        <v>0</v>
      </c>
      <c r="J532" s="288">
        <f t="shared" si="67"/>
        <v>0</v>
      </c>
      <c r="K532" s="288">
        <f t="shared" si="68"/>
        <v>0</v>
      </c>
      <c r="L532" s="285"/>
      <c r="M532" s="285"/>
      <c r="N532" s="285"/>
      <c r="O532" s="285"/>
      <c r="P532" s="285"/>
      <c r="Q532" s="285"/>
      <c r="R532" s="285"/>
      <c r="S532" s="285"/>
      <c r="T532" s="285"/>
      <c r="U532" s="285"/>
      <c r="V532" s="285"/>
    </row>
    <row r="533" spans="1:22" s="20" customFormat="1" ht="11.25" hidden="1" customHeight="1">
      <c r="A533" s="60" t="s">
        <v>548</v>
      </c>
      <c r="B533" s="22" t="s">
        <v>532</v>
      </c>
      <c r="C533" s="71">
        <v>1</v>
      </c>
      <c r="D533" s="170" t="s">
        <v>40</v>
      </c>
      <c r="E533" s="253">
        <v>0</v>
      </c>
      <c r="F533" s="253">
        <v>0</v>
      </c>
      <c r="G533" s="286">
        <v>25.866</v>
      </c>
      <c r="H533" s="287">
        <v>0.20799999999999999</v>
      </c>
      <c r="I533" s="288">
        <f t="shared" si="66"/>
        <v>0</v>
      </c>
      <c r="J533" s="288">
        <f t="shared" si="67"/>
        <v>0</v>
      </c>
      <c r="K533" s="288">
        <f t="shared" si="68"/>
        <v>0</v>
      </c>
      <c r="L533" s="285"/>
      <c r="M533" s="285"/>
      <c r="N533" s="285"/>
      <c r="O533" s="285"/>
      <c r="P533" s="285"/>
      <c r="Q533" s="285"/>
      <c r="R533" s="285"/>
      <c r="S533" s="285"/>
      <c r="T533" s="285"/>
      <c r="U533" s="285"/>
      <c r="V533" s="285"/>
    </row>
    <row r="534" spans="1:22" s="20" customFormat="1" ht="11.25" hidden="1" customHeight="1">
      <c r="A534" s="60" t="s">
        <v>549</v>
      </c>
      <c r="B534" s="22" t="s">
        <v>532</v>
      </c>
      <c r="C534" s="71">
        <v>1</v>
      </c>
      <c r="D534" s="170" t="s">
        <v>40</v>
      </c>
      <c r="E534" s="253">
        <v>0</v>
      </c>
      <c r="F534" s="253">
        <v>0</v>
      </c>
      <c r="G534" s="286">
        <v>25.866</v>
      </c>
      <c r="H534" s="287">
        <v>0.20799999999999999</v>
      </c>
      <c r="I534" s="288">
        <f t="shared" si="66"/>
        <v>0</v>
      </c>
      <c r="J534" s="288">
        <f t="shared" si="67"/>
        <v>0</v>
      </c>
      <c r="K534" s="288">
        <f t="shared" si="68"/>
        <v>0</v>
      </c>
      <c r="L534" s="285"/>
      <c r="M534" s="285"/>
      <c r="N534" s="285"/>
      <c r="O534" s="285"/>
      <c r="P534" s="285"/>
      <c r="Q534" s="285"/>
      <c r="R534" s="285"/>
      <c r="S534" s="285"/>
      <c r="T534" s="285"/>
      <c r="U534" s="285"/>
      <c r="V534" s="285"/>
    </row>
    <row r="535" spans="1:22" s="20" customFormat="1" ht="11.25" hidden="1" customHeight="1">
      <c r="A535" s="60" t="s">
        <v>550</v>
      </c>
      <c r="B535" s="22" t="s">
        <v>532</v>
      </c>
      <c r="C535" s="71">
        <v>1</v>
      </c>
      <c r="D535" s="170" t="s">
        <v>40</v>
      </c>
      <c r="E535" s="253">
        <v>0</v>
      </c>
      <c r="F535" s="253">
        <v>0</v>
      </c>
      <c r="G535" s="286">
        <v>25.866</v>
      </c>
      <c r="H535" s="287">
        <v>0.20799999999999999</v>
      </c>
      <c r="I535" s="288">
        <f t="shared" si="66"/>
        <v>0</v>
      </c>
      <c r="J535" s="288">
        <f t="shared" si="67"/>
        <v>0</v>
      </c>
      <c r="K535" s="288">
        <f t="shared" si="68"/>
        <v>0</v>
      </c>
      <c r="L535" s="285"/>
      <c r="M535" s="285"/>
      <c r="N535" s="285"/>
      <c r="O535" s="285"/>
      <c r="P535" s="285"/>
      <c r="Q535" s="285"/>
      <c r="R535" s="285"/>
      <c r="S535" s="285"/>
      <c r="T535" s="285"/>
      <c r="U535" s="285"/>
      <c r="V535" s="285"/>
    </row>
    <row r="536" spans="1:22" s="20" customFormat="1" ht="11.25" hidden="1" customHeight="1">
      <c r="A536" s="60" t="s">
        <v>551</v>
      </c>
      <c r="B536" s="22" t="s">
        <v>532</v>
      </c>
      <c r="C536" s="71">
        <v>1</v>
      </c>
      <c r="D536" s="170" t="s">
        <v>40</v>
      </c>
      <c r="E536" s="253">
        <v>0</v>
      </c>
      <c r="F536" s="253">
        <v>0</v>
      </c>
      <c r="G536" s="286">
        <v>25.866</v>
      </c>
      <c r="H536" s="287">
        <v>0.20799999999999999</v>
      </c>
      <c r="I536" s="288">
        <f t="shared" si="66"/>
        <v>0</v>
      </c>
      <c r="J536" s="288">
        <f t="shared" si="67"/>
        <v>0</v>
      </c>
      <c r="K536" s="288">
        <f t="shared" si="68"/>
        <v>0</v>
      </c>
      <c r="L536" s="285"/>
      <c r="M536" s="285"/>
      <c r="N536" s="285"/>
      <c r="O536" s="285"/>
      <c r="P536" s="285"/>
      <c r="Q536" s="285"/>
      <c r="R536" s="285"/>
      <c r="S536" s="285"/>
      <c r="T536" s="285"/>
      <c r="U536" s="285"/>
      <c r="V536" s="285"/>
    </row>
    <row r="537" spans="1:22" s="20" customFormat="1" ht="11.25" hidden="1" customHeight="1">
      <c r="A537" s="60" t="s">
        <v>552</v>
      </c>
      <c r="B537" s="22" t="s">
        <v>532</v>
      </c>
      <c r="C537" s="71">
        <v>1</v>
      </c>
      <c r="D537" s="170" t="s">
        <v>40</v>
      </c>
      <c r="E537" s="253">
        <v>0</v>
      </c>
      <c r="F537" s="253">
        <v>0</v>
      </c>
      <c r="G537" s="286">
        <v>25.866</v>
      </c>
      <c r="H537" s="287">
        <v>0.20799999999999999</v>
      </c>
      <c r="I537" s="288">
        <f t="shared" si="66"/>
        <v>0</v>
      </c>
      <c r="J537" s="288">
        <f t="shared" si="67"/>
        <v>0</v>
      </c>
      <c r="K537" s="288">
        <f t="shared" si="68"/>
        <v>0</v>
      </c>
      <c r="L537" s="285"/>
      <c r="M537" s="285"/>
      <c r="N537" s="285"/>
      <c r="O537" s="285"/>
      <c r="P537" s="285"/>
      <c r="Q537" s="285"/>
      <c r="R537" s="285"/>
      <c r="S537" s="285"/>
      <c r="T537" s="285"/>
      <c r="U537" s="285"/>
      <c r="V537" s="285"/>
    </row>
    <row r="538" spans="1:22" s="20" customFormat="1" ht="11.25" hidden="1" customHeight="1">
      <c r="A538" s="60" t="s">
        <v>553</v>
      </c>
      <c r="B538" s="22" t="s">
        <v>532</v>
      </c>
      <c r="C538" s="71">
        <v>1</v>
      </c>
      <c r="D538" s="170" t="s">
        <v>61</v>
      </c>
      <c r="E538" s="253">
        <v>0</v>
      </c>
      <c r="F538" s="253">
        <v>0</v>
      </c>
      <c r="G538" s="286">
        <v>20.686</v>
      </c>
      <c r="H538" s="287">
        <v>0.20799999999999999</v>
      </c>
      <c r="I538" s="288">
        <f t="shared" si="66"/>
        <v>0</v>
      </c>
      <c r="J538" s="288">
        <f t="shared" si="67"/>
        <v>0</v>
      </c>
      <c r="K538" s="288">
        <f t="shared" si="68"/>
        <v>0</v>
      </c>
      <c r="L538" s="285"/>
      <c r="M538" s="285"/>
      <c r="N538" s="285"/>
      <c r="O538" s="285"/>
      <c r="P538" s="285"/>
      <c r="Q538" s="285"/>
      <c r="R538" s="285"/>
      <c r="S538" s="285"/>
      <c r="T538" s="285"/>
      <c r="U538" s="285"/>
      <c r="V538" s="285"/>
    </row>
    <row r="539" spans="1:22" s="20" customFormat="1" ht="11.25" hidden="1" customHeight="1">
      <c r="A539" s="60" t="s">
        <v>554</v>
      </c>
      <c r="B539" s="22" t="s">
        <v>532</v>
      </c>
      <c r="C539" s="71">
        <v>1</v>
      </c>
      <c r="D539" s="170" t="s">
        <v>61</v>
      </c>
      <c r="E539" s="253">
        <v>0</v>
      </c>
      <c r="F539" s="253">
        <v>0</v>
      </c>
      <c r="G539" s="286">
        <v>20.686</v>
      </c>
      <c r="H539" s="287">
        <v>0.20799999999999999</v>
      </c>
      <c r="I539" s="288">
        <f t="shared" si="66"/>
        <v>0</v>
      </c>
      <c r="J539" s="288">
        <f t="shared" si="67"/>
        <v>0</v>
      </c>
      <c r="K539" s="288">
        <f t="shared" si="68"/>
        <v>0</v>
      </c>
      <c r="L539" s="285"/>
      <c r="M539" s="285"/>
      <c r="N539" s="285"/>
      <c r="O539" s="285"/>
      <c r="P539" s="285"/>
      <c r="Q539" s="285"/>
      <c r="R539" s="285"/>
      <c r="S539" s="285"/>
      <c r="T539" s="285"/>
      <c r="U539" s="285"/>
      <c r="V539" s="285"/>
    </row>
    <row r="540" spans="1:22" s="20" customFormat="1" ht="11.25" hidden="1" customHeight="1">
      <c r="A540" s="60" t="s">
        <v>555</v>
      </c>
      <c r="B540" s="22" t="s">
        <v>532</v>
      </c>
      <c r="C540" s="71">
        <v>1</v>
      </c>
      <c r="D540" s="170" t="s">
        <v>61</v>
      </c>
      <c r="E540" s="253">
        <v>0</v>
      </c>
      <c r="F540" s="253">
        <v>0</v>
      </c>
      <c r="G540" s="286">
        <v>20.686</v>
      </c>
      <c r="H540" s="287">
        <v>0.20799999999999999</v>
      </c>
      <c r="I540" s="288">
        <f t="shared" si="66"/>
        <v>0</v>
      </c>
      <c r="J540" s="288">
        <f t="shared" si="67"/>
        <v>0</v>
      </c>
      <c r="K540" s="288">
        <f t="shared" si="68"/>
        <v>0</v>
      </c>
      <c r="L540" s="285"/>
      <c r="M540" s="285"/>
      <c r="N540" s="285"/>
      <c r="O540" s="285"/>
      <c r="P540" s="285"/>
      <c r="Q540" s="285"/>
      <c r="R540" s="285"/>
      <c r="S540" s="285"/>
      <c r="T540" s="285"/>
      <c r="U540" s="285"/>
      <c r="V540" s="285"/>
    </row>
    <row r="541" spans="1:22" s="20" customFormat="1" ht="11.25" hidden="1" customHeight="1">
      <c r="A541" s="60" t="s">
        <v>556</v>
      </c>
      <c r="B541" s="22" t="s">
        <v>532</v>
      </c>
      <c r="C541" s="71">
        <v>1</v>
      </c>
      <c r="D541" s="170" t="s">
        <v>61</v>
      </c>
      <c r="E541" s="253">
        <v>0</v>
      </c>
      <c r="F541" s="253">
        <v>0</v>
      </c>
      <c r="G541" s="286">
        <v>20.686</v>
      </c>
      <c r="H541" s="287">
        <v>0.20799999999999999</v>
      </c>
      <c r="I541" s="288">
        <f t="shared" si="66"/>
        <v>0</v>
      </c>
      <c r="J541" s="288">
        <f t="shared" si="67"/>
        <v>0</v>
      </c>
      <c r="K541" s="288">
        <f t="shared" si="68"/>
        <v>0</v>
      </c>
      <c r="L541" s="285"/>
      <c r="M541" s="285"/>
      <c r="N541" s="285"/>
      <c r="O541" s="285"/>
      <c r="P541" s="285"/>
      <c r="Q541" s="285"/>
      <c r="R541" s="285"/>
      <c r="S541" s="285"/>
      <c r="T541" s="285"/>
      <c r="U541" s="285"/>
      <c r="V541" s="285"/>
    </row>
    <row r="542" spans="1:22" s="20" customFormat="1" ht="11.25" hidden="1" customHeight="1">
      <c r="A542" s="60" t="s">
        <v>557</v>
      </c>
      <c r="B542" s="22" t="s">
        <v>532</v>
      </c>
      <c r="C542" s="71">
        <v>1</v>
      </c>
      <c r="D542" s="170" t="s">
        <v>61</v>
      </c>
      <c r="E542" s="253">
        <v>0</v>
      </c>
      <c r="F542" s="253">
        <v>0</v>
      </c>
      <c r="G542" s="286">
        <v>20.686</v>
      </c>
      <c r="H542" s="287">
        <v>0.20799999999999999</v>
      </c>
      <c r="I542" s="288">
        <f t="shared" si="66"/>
        <v>0</v>
      </c>
      <c r="J542" s="288">
        <f t="shared" si="67"/>
        <v>0</v>
      </c>
      <c r="K542" s="288">
        <f t="shared" si="68"/>
        <v>0</v>
      </c>
      <c r="L542" s="285"/>
      <c r="M542" s="285"/>
      <c r="N542" s="285"/>
      <c r="O542" s="285"/>
      <c r="P542" s="285"/>
      <c r="Q542" s="285"/>
      <c r="R542" s="285"/>
      <c r="S542" s="285"/>
      <c r="T542" s="285"/>
      <c r="U542" s="285"/>
      <c r="V542" s="285"/>
    </row>
    <row r="543" spans="1:22" s="20" customFormat="1" ht="11.25" hidden="1" customHeight="1">
      <c r="A543" s="60" t="s">
        <v>558</v>
      </c>
      <c r="B543" s="22" t="s">
        <v>532</v>
      </c>
      <c r="C543" s="71">
        <v>1</v>
      </c>
      <c r="D543" s="170" t="s">
        <v>61</v>
      </c>
      <c r="E543" s="253">
        <v>0</v>
      </c>
      <c r="F543" s="253">
        <v>0</v>
      </c>
      <c r="G543" s="286">
        <v>20.686</v>
      </c>
      <c r="H543" s="287">
        <v>0.20799999999999999</v>
      </c>
      <c r="I543" s="288">
        <f t="shared" si="66"/>
        <v>0</v>
      </c>
      <c r="J543" s="288">
        <f t="shared" si="67"/>
        <v>0</v>
      </c>
      <c r="K543" s="288">
        <f t="shared" si="68"/>
        <v>0</v>
      </c>
      <c r="L543" s="285"/>
      <c r="M543" s="285"/>
      <c r="N543" s="285"/>
      <c r="O543" s="285"/>
      <c r="P543" s="285"/>
      <c r="Q543" s="285"/>
      <c r="R543" s="285"/>
      <c r="S543" s="285"/>
      <c r="T543" s="285"/>
      <c r="U543" s="285"/>
      <c r="V543" s="285"/>
    </row>
    <row r="544" spans="1:22" s="20" customFormat="1" ht="11.25" hidden="1" customHeight="1">
      <c r="A544" s="60" t="s">
        <v>559</v>
      </c>
      <c r="B544" s="22" t="s">
        <v>532</v>
      </c>
      <c r="C544" s="71">
        <v>1</v>
      </c>
      <c r="D544" s="170" t="s">
        <v>61</v>
      </c>
      <c r="E544" s="253">
        <v>0</v>
      </c>
      <c r="F544" s="253">
        <v>0</v>
      </c>
      <c r="G544" s="286">
        <v>20.686</v>
      </c>
      <c r="H544" s="287">
        <v>0.20799999999999999</v>
      </c>
      <c r="I544" s="288">
        <f t="shared" si="66"/>
        <v>0</v>
      </c>
      <c r="J544" s="288">
        <f t="shared" si="67"/>
        <v>0</v>
      </c>
      <c r="K544" s="288">
        <f t="shared" si="68"/>
        <v>0</v>
      </c>
      <c r="L544" s="285"/>
      <c r="M544" s="285"/>
      <c r="N544" s="285"/>
      <c r="O544" s="285"/>
      <c r="P544" s="285"/>
      <c r="Q544" s="285"/>
      <c r="R544" s="285"/>
      <c r="S544" s="285"/>
      <c r="T544" s="285"/>
      <c r="U544" s="285"/>
      <c r="V544" s="285"/>
    </row>
    <row r="545" spans="1:22" s="20" customFormat="1" ht="11.25" hidden="1" customHeight="1">
      <c r="A545" s="60" t="s">
        <v>560</v>
      </c>
      <c r="B545" s="22" t="s">
        <v>532</v>
      </c>
      <c r="C545" s="71">
        <v>1</v>
      </c>
      <c r="D545" s="170" t="s">
        <v>61</v>
      </c>
      <c r="E545" s="253">
        <v>0</v>
      </c>
      <c r="F545" s="253">
        <v>0</v>
      </c>
      <c r="G545" s="286">
        <v>20.686</v>
      </c>
      <c r="H545" s="287">
        <v>0.20799999999999999</v>
      </c>
      <c r="I545" s="288">
        <f t="shared" si="66"/>
        <v>0</v>
      </c>
      <c r="J545" s="288">
        <f t="shared" si="67"/>
        <v>0</v>
      </c>
      <c r="K545" s="288">
        <f t="shared" si="68"/>
        <v>0</v>
      </c>
      <c r="L545" s="285"/>
      <c r="M545" s="285"/>
      <c r="N545" s="285"/>
      <c r="O545" s="285"/>
      <c r="P545" s="285"/>
      <c r="Q545" s="285"/>
      <c r="R545" s="285"/>
      <c r="S545" s="285"/>
      <c r="T545" s="285"/>
      <c r="U545" s="285"/>
      <c r="V545" s="285"/>
    </row>
    <row r="546" spans="1:22" s="20" customFormat="1" ht="11.25" hidden="1" customHeight="1">
      <c r="A546" s="60" t="s">
        <v>561</v>
      </c>
      <c r="B546" s="22" t="s">
        <v>532</v>
      </c>
      <c r="C546" s="71" t="s">
        <v>332</v>
      </c>
      <c r="D546" s="170" t="s">
        <v>40</v>
      </c>
      <c r="E546" s="253">
        <v>0</v>
      </c>
      <c r="F546" s="253">
        <v>0</v>
      </c>
      <c r="G546" s="286">
        <v>25.866</v>
      </c>
      <c r="H546" s="287">
        <v>0.20799999999999999</v>
      </c>
      <c r="I546" s="288">
        <f t="shared" si="66"/>
        <v>0</v>
      </c>
      <c r="J546" s="288">
        <f t="shared" si="67"/>
        <v>0</v>
      </c>
      <c r="K546" s="288">
        <f t="shared" si="68"/>
        <v>0</v>
      </c>
      <c r="L546" s="285"/>
      <c r="M546" s="285"/>
      <c r="N546" s="285"/>
      <c r="O546" s="285"/>
      <c r="P546" s="285"/>
      <c r="Q546" s="285"/>
      <c r="R546" s="285"/>
      <c r="S546" s="285"/>
      <c r="T546" s="285"/>
      <c r="U546" s="285"/>
      <c r="V546" s="285"/>
    </row>
    <row r="547" spans="1:22" s="20" customFormat="1" ht="11.25" hidden="1" customHeight="1">
      <c r="A547" s="60" t="s">
        <v>562</v>
      </c>
      <c r="B547" s="22" t="s">
        <v>532</v>
      </c>
      <c r="C547" s="71" t="s">
        <v>332</v>
      </c>
      <c r="D547" s="170" t="s">
        <v>61</v>
      </c>
      <c r="E547" s="253">
        <v>0</v>
      </c>
      <c r="F547" s="253">
        <v>0</v>
      </c>
      <c r="G547" s="286">
        <v>20.686</v>
      </c>
      <c r="H547" s="287">
        <v>0.20799999999999999</v>
      </c>
      <c r="I547" s="288">
        <f t="shared" si="66"/>
        <v>0</v>
      </c>
      <c r="J547" s="288">
        <f t="shared" si="67"/>
        <v>0</v>
      </c>
      <c r="K547" s="288">
        <f t="shared" si="68"/>
        <v>0</v>
      </c>
      <c r="L547" s="285"/>
      <c r="M547" s="285"/>
      <c r="N547" s="285"/>
      <c r="O547" s="285"/>
      <c r="P547" s="285"/>
      <c r="Q547" s="285"/>
      <c r="R547" s="285"/>
      <c r="S547" s="285"/>
      <c r="T547" s="285"/>
      <c r="U547" s="285"/>
      <c r="V547" s="285"/>
    </row>
    <row r="548" spans="1:22" s="20" customFormat="1" ht="11.25" customHeight="1">
      <c r="A548" s="98" t="s">
        <v>58</v>
      </c>
      <c r="B548" s="36" t="str">
        <f>A517</f>
        <v>Татарский округ</v>
      </c>
      <c r="C548" s="179">
        <f>SUM(C518:C547)</f>
        <v>13</v>
      </c>
      <c r="D548" s="179"/>
      <c r="E548" s="179">
        <f>SUM(E518:E547)</f>
        <v>0</v>
      </c>
      <c r="F548" s="179">
        <f>SUM(F518:F547)</f>
        <v>0</v>
      </c>
      <c r="G548" s="292"/>
      <c r="H548" s="292"/>
      <c r="I548" s="293">
        <f>SUM(I518:I547)</f>
        <v>0</v>
      </c>
      <c r="J548" s="293">
        <f>SUM(J518:J547)</f>
        <v>0</v>
      </c>
      <c r="K548" s="293">
        <f>SUM(K518:K547)</f>
        <v>0</v>
      </c>
      <c r="L548" s="285"/>
      <c r="M548" s="285"/>
      <c r="N548" s="285"/>
      <c r="O548" s="285"/>
      <c r="P548" s="285"/>
      <c r="Q548" s="285"/>
      <c r="R548" s="285"/>
      <c r="S548" s="285"/>
      <c r="T548" s="285"/>
      <c r="U548" s="285"/>
      <c r="V548" s="285"/>
    </row>
    <row r="549" spans="1:22" s="20" customFormat="1" ht="11.25" hidden="1" customHeight="1">
      <c r="A549" s="14" t="str">
        <f>'Таб. 1._Общ_гр_ '!A549</f>
        <v>Тогучинский район</v>
      </c>
      <c r="B549" s="290"/>
      <c r="C549" s="290"/>
      <c r="D549" s="290"/>
      <c r="E549" s="290"/>
      <c r="F549" s="290"/>
      <c r="G549" s="285"/>
      <c r="H549" s="285"/>
      <c r="I549" s="285"/>
      <c r="J549" s="285"/>
      <c r="K549" s="285"/>
      <c r="L549" s="285"/>
      <c r="M549" s="285"/>
      <c r="N549" s="285"/>
      <c r="O549" s="285"/>
      <c r="P549" s="285"/>
      <c r="Q549" s="285"/>
      <c r="R549" s="285"/>
      <c r="S549" s="285"/>
      <c r="T549" s="285"/>
      <c r="U549" s="285"/>
      <c r="V549" s="285"/>
    </row>
    <row r="550" spans="1:22" s="20" customFormat="1" ht="11.25" hidden="1" customHeight="1">
      <c r="A550" s="60" t="s">
        <v>564</v>
      </c>
      <c r="B550" s="22" t="s">
        <v>563</v>
      </c>
      <c r="C550" s="71">
        <v>1</v>
      </c>
      <c r="D550" s="170" t="s">
        <v>61</v>
      </c>
      <c r="E550" s="253">
        <v>0</v>
      </c>
      <c r="F550" s="295">
        <v>0</v>
      </c>
      <c r="G550" s="286">
        <v>20.686</v>
      </c>
      <c r="H550" s="287">
        <v>0.20799999999999999</v>
      </c>
      <c r="I550" s="288">
        <f t="shared" ref="I550:I584" si="69">ROUND(E550*G550,1)</f>
        <v>0</v>
      </c>
      <c r="J550" s="288">
        <f t="shared" ref="J550:J584" si="70">ROUND(E550*H550,1)</f>
        <v>0</v>
      </c>
      <c r="K550" s="288">
        <f t="shared" ref="K550:K584" si="71">I550+J550</f>
        <v>0</v>
      </c>
      <c r="L550" s="285"/>
      <c r="M550" s="285"/>
      <c r="N550" s="285"/>
      <c r="O550" s="285"/>
      <c r="P550" s="285"/>
      <c r="Q550" s="285"/>
      <c r="R550" s="285"/>
      <c r="S550" s="285"/>
      <c r="T550" s="285"/>
      <c r="U550" s="285"/>
      <c r="V550" s="285"/>
    </row>
    <row r="551" spans="1:22" s="20" customFormat="1" ht="11.25" hidden="1" customHeight="1">
      <c r="A551" s="60" t="s">
        <v>565</v>
      </c>
      <c r="B551" s="22" t="s">
        <v>563</v>
      </c>
      <c r="C551" s="71">
        <v>1</v>
      </c>
      <c r="D551" s="170" t="s">
        <v>61</v>
      </c>
      <c r="E551" s="304">
        <v>0</v>
      </c>
      <c r="F551" s="306">
        <v>0</v>
      </c>
      <c r="G551" s="286">
        <v>20.686</v>
      </c>
      <c r="H551" s="287">
        <v>0.20799999999999999</v>
      </c>
      <c r="I551" s="288">
        <f t="shared" si="69"/>
        <v>0</v>
      </c>
      <c r="J551" s="288">
        <f t="shared" si="70"/>
        <v>0</v>
      </c>
      <c r="K551" s="288">
        <f t="shared" si="71"/>
        <v>0</v>
      </c>
      <c r="L551" s="285"/>
      <c r="M551" s="285"/>
      <c r="N551" s="285"/>
      <c r="O551" s="285"/>
      <c r="P551" s="285"/>
      <c r="Q551" s="285"/>
      <c r="R551" s="285"/>
      <c r="S551" s="285"/>
      <c r="T551" s="285"/>
      <c r="U551" s="285"/>
      <c r="V551" s="285"/>
    </row>
    <row r="552" spans="1:22" s="20" customFormat="1" ht="11.25" hidden="1" customHeight="1">
      <c r="A552" s="60" t="s">
        <v>566</v>
      </c>
      <c r="B552" s="22" t="s">
        <v>563</v>
      </c>
      <c r="C552" s="71">
        <v>1</v>
      </c>
      <c r="D552" s="170" t="s">
        <v>61</v>
      </c>
      <c r="E552" s="304">
        <v>0</v>
      </c>
      <c r="F552" s="306">
        <v>0</v>
      </c>
      <c r="G552" s="286">
        <v>20.686</v>
      </c>
      <c r="H552" s="287">
        <v>0.20799999999999999</v>
      </c>
      <c r="I552" s="288">
        <f t="shared" si="69"/>
        <v>0</v>
      </c>
      <c r="J552" s="288">
        <f t="shared" si="70"/>
        <v>0</v>
      </c>
      <c r="K552" s="288">
        <f t="shared" si="71"/>
        <v>0</v>
      </c>
      <c r="L552" s="285"/>
      <c r="M552" s="285"/>
      <c r="N552" s="285"/>
      <c r="O552" s="285"/>
      <c r="P552" s="285"/>
      <c r="Q552" s="285"/>
      <c r="R552" s="285"/>
      <c r="S552" s="285"/>
      <c r="T552" s="285"/>
      <c r="U552" s="285"/>
      <c r="V552" s="285"/>
    </row>
    <row r="553" spans="1:22" s="20" customFormat="1" ht="11.25" hidden="1" customHeight="1">
      <c r="A553" s="60" t="s">
        <v>567</v>
      </c>
      <c r="B553" s="22" t="s">
        <v>563</v>
      </c>
      <c r="C553" s="71">
        <v>1</v>
      </c>
      <c r="D553" s="170" t="s">
        <v>61</v>
      </c>
      <c r="E553" s="304">
        <v>0</v>
      </c>
      <c r="F553" s="306">
        <v>0</v>
      </c>
      <c r="G553" s="286">
        <v>20.686</v>
      </c>
      <c r="H553" s="287">
        <v>0.20799999999999999</v>
      </c>
      <c r="I553" s="288">
        <f t="shared" si="69"/>
        <v>0</v>
      </c>
      <c r="J553" s="288">
        <f t="shared" si="70"/>
        <v>0</v>
      </c>
      <c r="K553" s="288">
        <f t="shared" si="71"/>
        <v>0</v>
      </c>
      <c r="L553" s="285"/>
      <c r="M553" s="285"/>
      <c r="N553" s="285"/>
      <c r="O553" s="285"/>
      <c r="P553" s="285"/>
      <c r="Q553" s="285"/>
      <c r="R553" s="285"/>
      <c r="S553" s="285"/>
      <c r="T553" s="285"/>
      <c r="U553" s="285"/>
      <c r="V553" s="285"/>
    </row>
    <row r="554" spans="1:22" s="20" customFormat="1" ht="11.25" hidden="1" customHeight="1">
      <c r="A554" s="60" t="s">
        <v>568</v>
      </c>
      <c r="B554" s="22" t="s">
        <v>563</v>
      </c>
      <c r="C554" s="71">
        <v>1</v>
      </c>
      <c r="D554" s="170" t="s">
        <v>61</v>
      </c>
      <c r="E554" s="304">
        <v>0</v>
      </c>
      <c r="F554" s="306">
        <v>0</v>
      </c>
      <c r="G554" s="286">
        <v>20.686</v>
      </c>
      <c r="H554" s="287">
        <v>0.20799999999999999</v>
      </c>
      <c r="I554" s="288">
        <f t="shared" si="69"/>
        <v>0</v>
      </c>
      <c r="J554" s="288">
        <f t="shared" si="70"/>
        <v>0</v>
      </c>
      <c r="K554" s="288">
        <f t="shared" si="71"/>
        <v>0</v>
      </c>
      <c r="L554" s="285"/>
      <c r="M554" s="285"/>
      <c r="N554" s="285"/>
      <c r="O554" s="285"/>
      <c r="P554" s="285"/>
      <c r="Q554" s="285"/>
      <c r="R554" s="285"/>
      <c r="S554" s="285"/>
      <c r="T554" s="285"/>
      <c r="U554" s="285"/>
      <c r="V554" s="285"/>
    </row>
    <row r="555" spans="1:22" s="20" customFormat="1" ht="11.25" hidden="1" customHeight="1">
      <c r="A555" s="60" t="s">
        <v>569</v>
      </c>
      <c r="B555" s="22" t="s">
        <v>563</v>
      </c>
      <c r="C555" s="71">
        <v>1</v>
      </c>
      <c r="D555" s="170" t="s">
        <v>61</v>
      </c>
      <c r="E555" s="304">
        <v>0</v>
      </c>
      <c r="F555" s="306">
        <v>0</v>
      </c>
      <c r="G555" s="286">
        <v>20.686</v>
      </c>
      <c r="H555" s="287">
        <v>0.20799999999999999</v>
      </c>
      <c r="I555" s="288">
        <f t="shared" si="69"/>
        <v>0</v>
      </c>
      <c r="J555" s="288">
        <f t="shared" si="70"/>
        <v>0</v>
      </c>
      <c r="K555" s="288">
        <f t="shared" si="71"/>
        <v>0</v>
      </c>
      <c r="L555" s="285"/>
      <c r="M555" s="285"/>
      <c r="N555" s="285"/>
      <c r="O555" s="285"/>
      <c r="P555" s="285"/>
      <c r="Q555" s="285"/>
      <c r="R555" s="285"/>
      <c r="S555" s="285"/>
      <c r="T555" s="285"/>
      <c r="U555" s="285"/>
      <c r="V555" s="285"/>
    </row>
    <row r="556" spans="1:22" s="20" customFormat="1" ht="11.25" hidden="1" customHeight="1">
      <c r="A556" s="60" t="s">
        <v>570</v>
      </c>
      <c r="B556" s="22" t="s">
        <v>563</v>
      </c>
      <c r="C556" s="71">
        <v>1</v>
      </c>
      <c r="D556" s="170" t="s">
        <v>61</v>
      </c>
      <c r="E556" s="304">
        <v>0</v>
      </c>
      <c r="F556" s="306">
        <v>0</v>
      </c>
      <c r="G556" s="286">
        <v>20.686</v>
      </c>
      <c r="H556" s="287">
        <v>0.20799999999999999</v>
      </c>
      <c r="I556" s="288">
        <f t="shared" si="69"/>
        <v>0</v>
      </c>
      <c r="J556" s="288">
        <f t="shared" si="70"/>
        <v>0</v>
      </c>
      <c r="K556" s="288">
        <f t="shared" si="71"/>
        <v>0</v>
      </c>
      <c r="L556" s="285"/>
      <c r="M556" s="285"/>
      <c r="N556" s="285"/>
      <c r="O556" s="285"/>
      <c r="P556" s="285"/>
      <c r="Q556" s="285"/>
      <c r="R556" s="285"/>
      <c r="S556" s="285"/>
      <c r="T556" s="285"/>
      <c r="U556" s="285"/>
      <c r="V556" s="285"/>
    </row>
    <row r="557" spans="1:22" s="20" customFormat="1" ht="11.25" hidden="1" customHeight="1">
      <c r="A557" s="60" t="s">
        <v>571</v>
      </c>
      <c r="B557" s="22" t="s">
        <v>563</v>
      </c>
      <c r="C557" s="71">
        <v>1</v>
      </c>
      <c r="D557" s="170" t="s">
        <v>61</v>
      </c>
      <c r="E557" s="304">
        <v>0</v>
      </c>
      <c r="F557" s="306">
        <v>0</v>
      </c>
      <c r="G557" s="286">
        <v>20.686</v>
      </c>
      <c r="H557" s="287">
        <v>0.20799999999999999</v>
      </c>
      <c r="I557" s="288">
        <f t="shared" si="69"/>
        <v>0</v>
      </c>
      <c r="J557" s="288">
        <f t="shared" si="70"/>
        <v>0</v>
      </c>
      <c r="K557" s="288">
        <f t="shared" si="71"/>
        <v>0</v>
      </c>
      <c r="L557" s="285"/>
      <c r="M557" s="285"/>
      <c r="N557" s="285"/>
      <c r="O557" s="285"/>
      <c r="P557" s="285"/>
      <c r="Q557" s="285"/>
      <c r="R557" s="285"/>
      <c r="S557" s="285"/>
      <c r="T557" s="285"/>
      <c r="U557" s="285"/>
      <c r="V557" s="285"/>
    </row>
    <row r="558" spans="1:22" s="20" customFormat="1" ht="11.25" hidden="1" customHeight="1">
      <c r="A558" s="60" t="s">
        <v>572</v>
      </c>
      <c r="B558" s="22" t="s">
        <v>563</v>
      </c>
      <c r="C558" s="71">
        <v>1</v>
      </c>
      <c r="D558" s="170" t="s">
        <v>40</v>
      </c>
      <c r="E558" s="304">
        <v>0</v>
      </c>
      <c r="F558" s="306">
        <v>0</v>
      </c>
      <c r="G558" s="286">
        <v>25.866</v>
      </c>
      <c r="H558" s="287">
        <v>0.20799999999999999</v>
      </c>
      <c r="I558" s="288">
        <f t="shared" si="69"/>
        <v>0</v>
      </c>
      <c r="J558" s="288">
        <f t="shared" si="70"/>
        <v>0</v>
      </c>
      <c r="K558" s="288">
        <f t="shared" si="71"/>
        <v>0</v>
      </c>
      <c r="L558" s="285"/>
      <c r="M558" s="285"/>
      <c r="N558" s="285"/>
      <c r="O558" s="285"/>
      <c r="P558" s="285"/>
      <c r="Q558" s="285"/>
      <c r="R558" s="285"/>
      <c r="S558" s="285"/>
      <c r="T558" s="285"/>
      <c r="U558" s="285"/>
      <c r="V558" s="285"/>
    </row>
    <row r="559" spans="1:22" s="20" customFormat="1" ht="11.25" hidden="1" customHeight="1">
      <c r="A559" s="60" t="s">
        <v>573</v>
      </c>
      <c r="B559" s="22" t="s">
        <v>563</v>
      </c>
      <c r="C559" s="71">
        <v>0</v>
      </c>
      <c r="D559" s="170" t="s">
        <v>40</v>
      </c>
      <c r="E559" s="304">
        <v>0</v>
      </c>
      <c r="F559" s="306">
        <v>0</v>
      </c>
      <c r="G559" s="286">
        <v>25.866</v>
      </c>
      <c r="H559" s="287">
        <v>0.20799999999999999</v>
      </c>
      <c r="I559" s="288">
        <f t="shared" si="69"/>
        <v>0</v>
      </c>
      <c r="J559" s="288">
        <f t="shared" si="70"/>
        <v>0</v>
      </c>
      <c r="K559" s="288">
        <f t="shared" si="71"/>
        <v>0</v>
      </c>
      <c r="L559" s="285"/>
      <c r="M559" s="285"/>
      <c r="N559" s="285"/>
      <c r="O559" s="285"/>
      <c r="P559" s="285"/>
      <c r="Q559" s="285"/>
      <c r="R559" s="285"/>
      <c r="S559" s="285"/>
      <c r="T559" s="285"/>
      <c r="U559" s="285"/>
      <c r="V559" s="285"/>
    </row>
    <row r="560" spans="1:22" s="20" customFormat="1" ht="11.25" hidden="1" customHeight="1">
      <c r="A560" s="60" t="s">
        <v>574</v>
      </c>
      <c r="B560" s="22" t="s">
        <v>563</v>
      </c>
      <c r="C560" s="71">
        <v>0</v>
      </c>
      <c r="D560" s="170" t="s">
        <v>40</v>
      </c>
      <c r="E560" s="304">
        <v>0</v>
      </c>
      <c r="F560" s="306">
        <v>0</v>
      </c>
      <c r="G560" s="286">
        <v>25.866</v>
      </c>
      <c r="H560" s="287">
        <v>0.20799999999999999</v>
      </c>
      <c r="I560" s="288">
        <f t="shared" si="69"/>
        <v>0</v>
      </c>
      <c r="J560" s="288">
        <f t="shared" si="70"/>
        <v>0</v>
      </c>
      <c r="K560" s="288">
        <f t="shared" si="71"/>
        <v>0</v>
      </c>
      <c r="L560" s="285"/>
      <c r="M560" s="285"/>
      <c r="N560" s="285"/>
      <c r="O560" s="285"/>
      <c r="P560" s="285"/>
      <c r="Q560" s="285"/>
      <c r="R560" s="285"/>
      <c r="S560" s="285"/>
      <c r="T560" s="285"/>
      <c r="U560" s="285"/>
      <c r="V560" s="285"/>
    </row>
    <row r="561" spans="1:22" s="20" customFormat="1" ht="11.25" hidden="1" customHeight="1">
      <c r="A561" s="60" t="s">
        <v>575</v>
      </c>
      <c r="B561" s="22" t="s">
        <v>563</v>
      </c>
      <c r="C561" s="71">
        <v>0</v>
      </c>
      <c r="D561" s="170" t="s">
        <v>40</v>
      </c>
      <c r="E561" s="304">
        <v>0</v>
      </c>
      <c r="F561" s="306">
        <v>0</v>
      </c>
      <c r="G561" s="286">
        <v>25.866</v>
      </c>
      <c r="H561" s="287">
        <v>0.20799999999999999</v>
      </c>
      <c r="I561" s="288">
        <f t="shared" si="69"/>
        <v>0</v>
      </c>
      <c r="J561" s="288">
        <f t="shared" si="70"/>
        <v>0</v>
      </c>
      <c r="K561" s="288">
        <f t="shared" si="71"/>
        <v>0</v>
      </c>
      <c r="L561" s="285"/>
      <c r="M561" s="285"/>
      <c r="N561" s="285"/>
      <c r="O561" s="285"/>
      <c r="P561" s="285"/>
      <c r="Q561" s="285"/>
      <c r="R561" s="285"/>
      <c r="S561" s="285"/>
      <c r="T561" s="285"/>
      <c r="U561" s="285"/>
      <c r="V561" s="285"/>
    </row>
    <row r="562" spans="1:22" s="20" customFormat="1" ht="11.25" hidden="1" customHeight="1">
      <c r="A562" s="60" t="s">
        <v>576</v>
      </c>
      <c r="B562" s="22" t="s">
        <v>563</v>
      </c>
      <c r="C562" s="71">
        <v>0</v>
      </c>
      <c r="D562" s="170" t="s">
        <v>40</v>
      </c>
      <c r="E562" s="304">
        <v>0</v>
      </c>
      <c r="F562" s="306">
        <v>0</v>
      </c>
      <c r="G562" s="286">
        <v>25.866</v>
      </c>
      <c r="H562" s="287">
        <v>0.20799999999999999</v>
      </c>
      <c r="I562" s="288">
        <f t="shared" si="69"/>
        <v>0</v>
      </c>
      <c r="J562" s="288">
        <f t="shared" si="70"/>
        <v>0</v>
      </c>
      <c r="K562" s="288">
        <f t="shared" si="71"/>
        <v>0</v>
      </c>
      <c r="L562" s="285"/>
      <c r="M562" s="285"/>
      <c r="N562" s="285"/>
      <c r="O562" s="285"/>
      <c r="P562" s="285"/>
      <c r="Q562" s="285"/>
      <c r="R562" s="285"/>
      <c r="S562" s="285"/>
      <c r="T562" s="285"/>
      <c r="U562" s="285"/>
      <c r="V562" s="285"/>
    </row>
    <row r="563" spans="1:22" s="20" customFormat="1" ht="11.25" hidden="1" customHeight="1">
      <c r="A563" s="60" t="s">
        <v>577</v>
      </c>
      <c r="B563" s="22" t="s">
        <v>563</v>
      </c>
      <c r="C563" s="71">
        <v>0</v>
      </c>
      <c r="D563" s="170" t="s">
        <v>40</v>
      </c>
      <c r="E563" s="304">
        <v>0</v>
      </c>
      <c r="F563" s="306">
        <v>0</v>
      </c>
      <c r="G563" s="286">
        <v>25.866</v>
      </c>
      <c r="H563" s="287">
        <v>0.20799999999999999</v>
      </c>
      <c r="I563" s="288">
        <f t="shared" si="69"/>
        <v>0</v>
      </c>
      <c r="J563" s="288">
        <f t="shared" si="70"/>
        <v>0</v>
      </c>
      <c r="K563" s="288">
        <f t="shared" si="71"/>
        <v>0</v>
      </c>
      <c r="L563" s="285"/>
      <c r="M563" s="285"/>
      <c r="N563" s="285"/>
      <c r="O563" s="285"/>
      <c r="P563" s="285"/>
      <c r="Q563" s="285"/>
      <c r="R563" s="285"/>
      <c r="S563" s="285"/>
      <c r="T563" s="285"/>
      <c r="U563" s="285"/>
      <c r="V563" s="285"/>
    </row>
    <row r="564" spans="1:22" s="20" customFormat="1" ht="11.25" hidden="1" customHeight="1">
      <c r="A564" s="60" t="s">
        <v>578</v>
      </c>
      <c r="B564" s="22" t="s">
        <v>563</v>
      </c>
      <c r="C564" s="71">
        <v>0</v>
      </c>
      <c r="D564" s="170" t="s">
        <v>40</v>
      </c>
      <c r="E564" s="304">
        <v>0</v>
      </c>
      <c r="F564" s="306">
        <v>0</v>
      </c>
      <c r="G564" s="286">
        <v>25.866</v>
      </c>
      <c r="H564" s="287">
        <v>0.20799999999999999</v>
      </c>
      <c r="I564" s="288">
        <f t="shared" si="69"/>
        <v>0</v>
      </c>
      <c r="J564" s="288">
        <f t="shared" si="70"/>
        <v>0</v>
      </c>
      <c r="K564" s="288">
        <f t="shared" si="71"/>
        <v>0</v>
      </c>
      <c r="L564" s="285"/>
      <c r="M564" s="285"/>
      <c r="N564" s="285"/>
      <c r="O564" s="285"/>
      <c r="P564" s="285"/>
      <c r="Q564" s="285"/>
      <c r="R564" s="285"/>
      <c r="S564" s="285"/>
      <c r="T564" s="285"/>
      <c r="U564" s="285"/>
      <c r="V564" s="285"/>
    </row>
    <row r="565" spans="1:22" s="20" customFormat="1" ht="11.25" hidden="1" customHeight="1">
      <c r="A565" s="60" t="s">
        <v>579</v>
      </c>
      <c r="B565" s="22" t="s">
        <v>563</v>
      </c>
      <c r="C565" s="71">
        <v>0</v>
      </c>
      <c r="D565" s="170" t="s">
        <v>40</v>
      </c>
      <c r="E565" s="304">
        <v>0</v>
      </c>
      <c r="F565" s="306">
        <v>0</v>
      </c>
      <c r="G565" s="286">
        <v>25.866</v>
      </c>
      <c r="H565" s="287">
        <v>0.20799999999999999</v>
      </c>
      <c r="I565" s="288">
        <f t="shared" si="69"/>
        <v>0</v>
      </c>
      <c r="J565" s="288">
        <f t="shared" si="70"/>
        <v>0</v>
      </c>
      <c r="K565" s="288">
        <f t="shared" si="71"/>
        <v>0</v>
      </c>
      <c r="L565" s="285"/>
      <c r="M565" s="285"/>
      <c r="N565" s="285"/>
      <c r="O565" s="285"/>
      <c r="P565" s="285"/>
      <c r="Q565" s="285"/>
      <c r="R565" s="285"/>
      <c r="S565" s="285"/>
      <c r="T565" s="285"/>
      <c r="U565" s="285"/>
      <c r="V565" s="285"/>
    </row>
    <row r="566" spans="1:22" s="20" customFormat="1" ht="11.25" hidden="1" customHeight="1">
      <c r="A566" s="60" t="s">
        <v>580</v>
      </c>
      <c r="B566" s="22" t="s">
        <v>563</v>
      </c>
      <c r="C566" s="71">
        <v>0</v>
      </c>
      <c r="D566" s="170" t="s">
        <v>40</v>
      </c>
      <c r="E566" s="304">
        <v>0</v>
      </c>
      <c r="F566" s="306">
        <v>0</v>
      </c>
      <c r="G566" s="286">
        <v>25.866</v>
      </c>
      <c r="H566" s="287">
        <v>0.20799999999999999</v>
      </c>
      <c r="I566" s="288">
        <f t="shared" si="69"/>
        <v>0</v>
      </c>
      <c r="J566" s="288">
        <f t="shared" si="70"/>
        <v>0</v>
      </c>
      <c r="K566" s="288">
        <f t="shared" si="71"/>
        <v>0</v>
      </c>
      <c r="L566" s="285"/>
      <c r="M566" s="285"/>
      <c r="N566" s="285"/>
      <c r="O566" s="285"/>
      <c r="P566" s="285"/>
      <c r="Q566" s="285"/>
      <c r="R566" s="285"/>
      <c r="S566" s="285"/>
      <c r="T566" s="285"/>
      <c r="U566" s="285"/>
      <c r="V566" s="285"/>
    </row>
    <row r="567" spans="1:22" s="20" customFormat="1" ht="11.25" hidden="1" customHeight="1">
      <c r="A567" s="60" t="s">
        <v>581</v>
      </c>
      <c r="B567" s="22" t="s">
        <v>563</v>
      </c>
      <c r="C567" s="71">
        <v>0</v>
      </c>
      <c r="D567" s="170" t="s">
        <v>40</v>
      </c>
      <c r="E567" s="304">
        <v>0</v>
      </c>
      <c r="F567" s="306">
        <v>0</v>
      </c>
      <c r="G567" s="286">
        <v>25.866</v>
      </c>
      <c r="H567" s="287">
        <v>0.20799999999999999</v>
      </c>
      <c r="I567" s="288">
        <f t="shared" si="69"/>
        <v>0</v>
      </c>
      <c r="J567" s="288">
        <f t="shared" si="70"/>
        <v>0</v>
      </c>
      <c r="K567" s="288">
        <f t="shared" si="71"/>
        <v>0</v>
      </c>
      <c r="L567" s="285"/>
      <c r="M567" s="285"/>
      <c r="N567" s="285"/>
      <c r="O567" s="285"/>
      <c r="P567" s="285"/>
      <c r="Q567" s="285"/>
      <c r="R567" s="285"/>
      <c r="S567" s="285"/>
      <c r="T567" s="285"/>
      <c r="U567" s="285"/>
      <c r="V567" s="285"/>
    </row>
    <row r="568" spans="1:22" s="20" customFormat="1" ht="11.25" hidden="1" customHeight="1">
      <c r="A568" s="60" t="s">
        <v>582</v>
      </c>
      <c r="B568" s="22" t="s">
        <v>563</v>
      </c>
      <c r="C568" s="71">
        <v>0</v>
      </c>
      <c r="D568" s="170" t="s">
        <v>40</v>
      </c>
      <c r="E568" s="304">
        <v>0</v>
      </c>
      <c r="F568" s="306">
        <v>0</v>
      </c>
      <c r="G568" s="286">
        <v>25.866</v>
      </c>
      <c r="H568" s="287">
        <v>0.20799999999999999</v>
      </c>
      <c r="I568" s="288">
        <f t="shared" si="69"/>
        <v>0</v>
      </c>
      <c r="J568" s="288">
        <f t="shared" si="70"/>
        <v>0</v>
      </c>
      <c r="K568" s="288">
        <f t="shared" si="71"/>
        <v>0</v>
      </c>
      <c r="L568" s="285"/>
      <c r="M568" s="285"/>
      <c r="N568" s="285"/>
      <c r="O568" s="285"/>
      <c r="P568" s="285"/>
      <c r="Q568" s="285"/>
      <c r="R568" s="285"/>
      <c r="S568" s="285"/>
      <c r="T568" s="285"/>
      <c r="U568" s="285"/>
      <c r="V568" s="285"/>
    </row>
    <row r="569" spans="1:22" s="20" customFormat="1" ht="11.25" hidden="1" customHeight="1">
      <c r="A569" s="60" t="s">
        <v>583</v>
      </c>
      <c r="B569" s="22" t="s">
        <v>563</v>
      </c>
      <c r="C569" s="71">
        <v>0</v>
      </c>
      <c r="D569" s="170" t="s">
        <v>40</v>
      </c>
      <c r="E569" s="304">
        <v>5</v>
      </c>
      <c r="F569" s="306">
        <v>1</v>
      </c>
      <c r="G569" s="286">
        <v>25.866</v>
      </c>
      <c r="H569" s="287">
        <v>0.20799999999999999</v>
      </c>
      <c r="I569" s="288">
        <f t="shared" si="69"/>
        <v>129.30000000000001</v>
      </c>
      <c r="J569" s="288">
        <f t="shared" si="70"/>
        <v>1</v>
      </c>
      <c r="K569" s="288">
        <f t="shared" si="71"/>
        <v>130.30000000000001</v>
      </c>
      <c r="L569" s="285"/>
      <c r="M569" s="285"/>
      <c r="N569" s="285"/>
      <c r="O569" s="285"/>
      <c r="P569" s="285"/>
      <c r="Q569" s="285"/>
      <c r="R569" s="285"/>
      <c r="S569" s="285"/>
      <c r="T569" s="285"/>
      <c r="U569" s="285"/>
      <c r="V569" s="285"/>
    </row>
    <row r="570" spans="1:22" s="20" customFormat="1" ht="11.25" hidden="1" customHeight="1">
      <c r="A570" s="60" t="s">
        <v>584</v>
      </c>
      <c r="B570" s="22" t="s">
        <v>563</v>
      </c>
      <c r="C570" s="71">
        <v>0</v>
      </c>
      <c r="D570" s="170" t="s">
        <v>40</v>
      </c>
      <c r="E570" s="304">
        <v>0</v>
      </c>
      <c r="F570" s="306">
        <v>0</v>
      </c>
      <c r="G570" s="286">
        <v>25.866</v>
      </c>
      <c r="H570" s="287">
        <v>0.20799999999999999</v>
      </c>
      <c r="I570" s="288">
        <f t="shared" si="69"/>
        <v>0</v>
      </c>
      <c r="J570" s="288">
        <f t="shared" si="70"/>
        <v>0</v>
      </c>
      <c r="K570" s="288">
        <f t="shared" si="71"/>
        <v>0</v>
      </c>
      <c r="L570" s="285"/>
      <c r="M570" s="285"/>
      <c r="N570" s="285"/>
      <c r="O570" s="285"/>
      <c r="P570" s="285"/>
      <c r="Q570" s="285"/>
      <c r="R570" s="285"/>
      <c r="S570" s="285"/>
      <c r="T570" s="285"/>
      <c r="U570" s="285"/>
      <c r="V570" s="285"/>
    </row>
    <row r="571" spans="1:22" s="20" customFormat="1" ht="11.25" hidden="1" customHeight="1">
      <c r="A571" s="60" t="s">
        <v>585</v>
      </c>
      <c r="B571" s="22" t="s">
        <v>563</v>
      </c>
      <c r="C571" s="71">
        <v>0</v>
      </c>
      <c r="D571" s="170" t="s">
        <v>40</v>
      </c>
      <c r="E571" s="304">
        <v>0</v>
      </c>
      <c r="F571" s="306">
        <v>0</v>
      </c>
      <c r="G571" s="286">
        <v>25.866</v>
      </c>
      <c r="H571" s="287">
        <v>0.20799999999999999</v>
      </c>
      <c r="I571" s="288">
        <f t="shared" si="69"/>
        <v>0</v>
      </c>
      <c r="J571" s="288">
        <f t="shared" si="70"/>
        <v>0</v>
      </c>
      <c r="K571" s="288">
        <f t="shared" si="71"/>
        <v>0</v>
      </c>
      <c r="L571" s="285"/>
      <c r="M571" s="285"/>
      <c r="N571" s="285"/>
      <c r="O571" s="285"/>
      <c r="P571" s="285"/>
      <c r="Q571" s="285"/>
      <c r="R571" s="285"/>
      <c r="S571" s="285"/>
      <c r="T571" s="285"/>
      <c r="U571" s="285"/>
      <c r="V571" s="285"/>
    </row>
    <row r="572" spans="1:22" s="20" customFormat="1" ht="11.25" hidden="1" customHeight="1">
      <c r="A572" s="60" t="s">
        <v>586</v>
      </c>
      <c r="B572" s="22" t="s">
        <v>563</v>
      </c>
      <c r="C572" s="71">
        <v>0</v>
      </c>
      <c r="D572" s="170" t="s">
        <v>40</v>
      </c>
      <c r="E572" s="304">
        <v>0</v>
      </c>
      <c r="F572" s="306">
        <v>0</v>
      </c>
      <c r="G572" s="286">
        <v>25.866</v>
      </c>
      <c r="H572" s="287">
        <v>0.20799999999999999</v>
      </c>
      <c r="I572" s="288">
        <f t="shared" si="69"/>
        <v>0</v>
      </c>
      <c r="J572" s="288">
        <f t="shared" si="70"/>
        <v>0</v>
      </c>
      <c r="K572" s="288">
        <f t="shared" si="71"/>
        <v>0</v>
      </c>
      <c r="L572" s="285"/>
      <c r="M572" s="285"/>
      <c r="N572" s="285"/>
      <c r="O572" s="285"/>
      <c r="P572" s="285"/>
      <c r="Q572" s="285"/>
      <c r="R572" s="285"/>
      <c r="S572" s="285"/>
      <c r="T572" s="285"/>
      <c r="U572" s="285"/>
      <c r="V572" s="285"/>
    </row>
    <row r="573" spans="1:22" s="20" customFormat="1" ht="11.25" hidden="1" customHeight="1">
      <c r="A573" s="60" t="s">
        <v>587</v>
      </c>
      <c r="B573" s="22" t="s">
        <v>563</v>
      </c>
      <c r="C573" s="71">
        <v>0</v>
      </c>
      <c r="D573" s="170" t="s">
        <v>40</v>
      </c>
      <c r="E573" s="304">
        <v>0</v>
      </c>
      <c r="F573" s="306">
        <v>0</v>
      </c>
      <c r="G573" s="286">
        <v>25.866</v>
      </c>
      <c r="H573" s="287">
        <v>0.20799999999999999</v>
      </c>
      <c r="I573" s="288">
        <f t="shared" si="69"/>
        <v>0</v>
      </c>
      <c r="J573" s="288">
        <f t="shared" si="70"/>
        <v>0</v>
      </c>
      <c r="K573" s="288">
        <f t="shared" si="71"/>
        <v>0</v>
      </c>
      <c r="L573" s="285"/>
      <c r="M573" s="285"/>
      <c r="N573" s="285"/>
      <c r="O573" s="285"/>
      <c r="P573" s="285"/>
      <c r="Q573" s="285"/>
      <c r="R573" s="285"/>
      <c r="S573" s="285"/>
      <c r="T573" s="285"/>
      <c r="U573" s="285"/>
      <c r="V573" s="285"/>
    </row>
    <row r="574" spans="1:22" s="20" customFormat="1" ht="11.25" hidden="1" customHeight="1">
      <c r="A574" s="60" t="s">
        <v>588</v>
      </c>
      <c r="B574" s="22" t="s">
        <v>563</v>
      </c>
      <c r="C574" s="71">
        <v>0</v>
      </c>
      <c r="D574" s="170" t="s">
        <v>40</v>
      </c>
      <c r="E574" s="304">
        <v>0</v>
      </c>
      <c r="F574" s="306">
        <v>0</v>
      </c>
      <c r="G574" s="286">
        <v>25.866</v>
      </c>
      <c r="H574" s="287">
        <v>0.20799999999999999</v>
      </c>
      <c r="I574" s="288">
        <f t="shared" si="69"/>
        <v>0</v>
      </c>
      <c r="J574" s="288">
        <f t="shared" si="70"/>
        <v>0</v>
      </c>
      <c r="K574" s="288">
        <f t="shared" si="71"/>
        <v>0</v>
      </c>
      <c r="L574" s="285"/>
      <c r="M574" s="285"/>
      <c r="N574" s="285"/>
      <c r="O574" s="285"/>
      <c r="P574" s="285"/>
      <c r="Q574" s="285"/>
      <c r="R574" s="285"/>
      <c r="S574" s="285"/>
      <c r="T574" s="285"/>
      <c r="U574" s="285"/>
      <c r="V574" s="285"/>
    </row>
    <row r="575" spans="1:22" s="20" customFormat="1" ht="11.25" hidden="1" customHeight="1">
      <c r="A575" s="60" t="s">
        <v>589</v>
      </c>
      <c r="B575" s="22" t="s">
        <v>563</v>
      </c>
      <c r="C575" s="71">
        <v>0</v>
      </c>
      <c r="D575" s="170" t="s">
        <v>40</v>
      </c>
      <c r="E575" s="304">
        <v>0</v>
      </c>
      <c r="F575" s="306">
        <v>0</v>
      </c>
      <c r="G575" s="286">
        <v>25.866</v>
      </c>
      <c r="H575" s="287">
        <v>0.20799999999999999</v>
      </c>
      <c r="I575" s="288">
        <f t="shared" si="69"/>
        <v>0</v>
      </c>
      <c r="J575" s="288">
        <f t="shared" si="70"/>
        <v>0</v>
      </c>
      <c r="K575" s="288">
        <f t="shared" si="71"/>
        <v>0</v>
      </c>
      <c r="L575" s="285"/>
      <c r="M575" s="285"/>
      <c r="N575" s="285"/>
      <c r="O575" s="285"/>
      <c r="P575" s="285"/>
      <c r="Q575" s="285"/>
      <c r="R575" s="285"/>
      <c r="S575" s="285"/>
      <c r="T575" s="285"/>
      <c r="U575" s="285"/>
      <c r="V575" s="285"/>
    </row>
    <row r="576" spans="1:22" s="20" customFormat="1" ht="11.25" hidden="1" customHeight="1">
      <c r="A576" s="60" t="s">
        <v>590</v>
      </c>
      <c r="B576" s="22" t="s">
        <v>563</v>
      </c>
      <c r="C576" s="71">
        <v>0</v>
      </c>
      <c r="D576" s="170" t="s">
        <v>40</v>
      </c>
      <c r="E576" s="304">
        <v>0</v>
      </c>
      <c r="F576" s="306">
        <v>0</v>
      </c>
      <c r="G576" s="286">
        <v>25.866</v>
      </c>
      <c r="H576" s="287">
        <v>0.20799999999999999</v>
      </c>
      <c r="I576" s="288">
        <f t="shared" si="69"/>
        <v>0</v>
      </c>
      <c r="J576" s="288">
        <f t="shared" si="70"/>
        <v>0</v>
      </c>
      <c r="K576" s="288">
        <f t="shared" si="71"/>
        <v>0</v>
      </c>
      <c r="L576" s="285"/>
      <c r="M576" s="285"/>
      <c r="N576" s="285"/>
      <c r="O576" s="285"/>
      <c r="P576" s="285"/>
      <c r="Q576" s="285"/>
      <c r="R576" s="285"/>
      <c r="S576" s="285"/>
      <c r="T576" s="285"/>
      <c r="U576" s="285"/>
      <c r="V576" s="285"/>
    </row>
    <row r="577" spans="1:22" s="20" customFormat="1" ht="11.25" hidden="1" customHeight="1">
      <c r="A577" s="60" t="s">
        <v>591</v>
      </c>
      <c r="B577" s="22" t="s">
        <v>563</v>
      </c>
      <c r="C577" s="71">
        <v>0</v>
      </c>
      <c r="D577" s="170" t="s">
        <v>40</v>
      </c>
      <c r="E577" s="304">
        <v>0</v>
      </c>
      <c r="F577" s="306">
        <v>0</v>
      </c>
      <c r="G577" s="286">
        <v>25.866</v>
      </c>
      <c r="H577" s="287">
        <v>0.20799999999999999</v>
      </c>
      <c r="I577" s="288">
        <f t="shared" si="69"/>
        <v>0</v>
      </c>
      <c r="J577" s="288">
        <f t="shared" si="70"/>
        <v>0</v>
      </c>
      <c r="K577" s="288">
        <f t="shared" si="71"/>
        <v>0</v>
      </c>
      <c r="L577" s="285"/>
      <c r="M577" s="285"/>
      <c r="N577" s="285"/>
      <c r="O577" s="285"/>
      <c r="P577" s="285"/>
      <c r="Q577" s="285"/>
      <c r="R577" s="285"/>
      <c r="S577" s="285"/>
      <c r="T577" s="285"/>
      <c r="U577" s="285"/>
      <c r="V577" s="285"/>
    </row>
    <row r="578" spans="1:22" s="20" customFormat="1" ht="11.25" hidden="1" customHeight="1">
      <c r="A578" s="60" t="s">
        <v>592</v>
      </c>
      <c r="B578" s="22" t="s">
        <v>563</v>
      </c>
      <c r="C578" s="71">
        <v>0</v>
      </c>
      <c r="D578" s="170" t="s">
        <v>40</v>
      </c>
      <c r="E578" s="304">
        <v>0</v>
      </c>
      <c r="F578" s="306">
        <v>0</v>
      </c>
      <c r="G578" s="286">
        <v>25.866</v>
      </c>
      <c r="H578" s="287">
        <v>0.20799999999999999</v>
      </c>
      <c r="I578" s="288">
        <f t="shared" si="69"/>
        <v>0</v>
      </c>
      <c r="J578" s="288">
        <f t="shared" si="70"/>
        <v>0</v>
      </c>
      <c r="K578" s="288">
        <f t="shared" si="71"/>
        <v>0</v>
      </c>
      <c r="L578" s="285"/>
      <c r="M578" s="285"/>
      <c r="N578" s="285"/>
      <c r="O578" s="285"/>
      <c r="P578" s="285"/>
      <c r="Q578" s="285"/>
      <c r="R578" s="285"/>
      <c r="S578" s="285"/>
      <c r="T578" s="285"/>
      <c r="U578" s="285"/>
      <c r="V578" s="285"/>
    </row>
    <row r="579" spans="1:22" s="20" customFormat="1" ht="11.25" hidden="1" customHeight="1">
      <c r="A579" s="60" t="s">
        <v>593</v>
      </c>
      <c r="B579" s="22" t="s">
        <v>563</v>
      </c>
      <c r="C579" s="71">
        <v>0</v>
      </c>
      <c r="D579" s="170" t="s">
        <v>61</v>
      </c>
      <c r="E579" s="304">
        <v>0</v>
      </c>
      <c r="F579" s="306">
        <v>0</v>
      </c>
      <c r="G579" s="286">
        <v>20.686</v>
      </c>
      <c r="H579" s="287">
        <v>0.20799999999999999</v>
      </c>
      <c r="I579" s="288">
        <f t="shared" si="69"/>
        <v>0</v>
      </c>
      <c r="J579" s="288">
        <f t="shared" si="70"/>
        <v>0</v>
      </c>
      <c r="K579" s="288">
        <f t="shared" si="71"/>
        <v>0</v>
      </c>
      <c r="L579" s="285"/>
      <c r="M579" s="285"/>
      <c r="N579" s="285"/>
      <c r="O579" s="285"/>
      <c r="P579" s="285"/>
      <c r="Q579" s="285"/>
      <c r="R579" s="285"/>
      <c r="S579" s="285"/>
      <c r="T579" s="285"/>
      <c r="U579" s="285"/>
      <c r="V579" s="285"/>
    </row>
    <row r="580" spans="1:22" s="20" customFormat="1" ht="11.25" hidden="1" customHeight="1">
      <c r="A580" s="60" t="s">
        <v>594</v>
      </c>
      <c r="B580" s="22" t="s">
        <v>563</v>
      </c>
      <c r="C580" s="71">
        <v>0</v>
      </c>
      <c r="D580" s="170" t="s">
        <v>40</v>
      </c>
      <c r="E580" s="304">
        <v>0</v>
      </c>
      <c r="F580" s="306">
        <v>0</v>
      </c>
      <c r="G580" s="286">
        <v>25.866</v>
      </c>
      <c r="H580" s="287">
        <v>0.20799999999999999</v>
      </c>
      <c r="I580" s="288">
        <f t="shared" si="69"/>
        <v>0</v>
      </c>
      <c r="J580" s="288">
        <f t="shared" si="70"/>
        <v>0</v>
      </c>
      <c r="K580" s="288">
        <f t="shared" si="71"/>
        <v>0</v>
      </c>
      <c r="L580" s="285"/>
      <c r="M580" s="285"/>
      <c r="N580" s="285"/>
      <c r="O580" s="285"/>
      <c r="P580" s="285"/>
      <c r="Q580" s="285"/>
      <c r="R580" s="285"/>
      <c r="S580" s="285"/>
      <c r="T580" s="285"/>
      <c r="U580" s="285"/>
      <c r="V580" s="285"/>
    </row>
    <row r="581" spans="1:22" s="20" customFormat="1" ht="11.25" hidden="1" customHeight="1">
      <c r="A581" s="60" t="s">
        <v>595</v>
      </c>
      <c r="B581" s="22" t="s">
        <v>563</v>
      </c>
      <c r="C581" s="71">
        <v>0</v>
      </c>
      <c r="D581" s="170" t="s">
        <v>40</v>
      </c>
      <c r="E581" s="304">
        <v>0</v>
      </c>
      <c r="F581" s="306">
        <v>0</v>
      </c>
      <c r="G581" s="286">
        <v>25.866</v>
      </c>
      <c r="H581" s="287">
        <v>0.20799999999999999</v>
      </c>
      <c r="I581" s="288">
        <f t="shared" si="69"/>
        <v>0</v>
      </c>
      <c r="J581" s="288">
        <f t="shared" si="70"/>
        <v>0</v>
      </c>
      <c r="K581" s="288">
        <f t="shared" si="71"/>
        <v>0</v>
      </c>
      <c r="L581" s="285"/>
      <c r="M581" s="285"/>
      <c r="N581" s="285"/>
      <c r="O581" s="285"/>
      <c r="P581" s="285"/>
      <c r="Q581" s="285"/>
      <c r="R581" s="285"/>
      <c r="S581" s="285"/>
      <c r="T581" s="285"/>
      <c r="U581" s="285"/>
      <c r="V581" s="285"/>
    </row>
    <row r="582" spans="1:22" s="20" customFormat="1" ht="11.25" hidden="1" customHeight="1">
      <c r="A582" s="60" t="s">
        <v>596</v>
      </c>
      <c r="B582" s="22" t="s">
        <v>563</v>
      </c>
      <c r="C582" s="71">
        <v>0</v>
      </c>
      <c r="D582" s="170" t="s">
        <v>40</v>
      </c>
      <c r="E582" s="304">
        <v>0</v>
      </c>
      <c r="F582" s="306">
        <v>0</v>
      </c>
      <c r="G582" s="286">
        <v>25.866</v>
      </c>
      <c r="H582" s="287">
        <v>0.20799999999999999</v>
      </c>
      <c r="I582" s="288">
        <f t="shared" si="69"/>
        <v>0</v>
      </c>
      <c r="J582" s="288">
        <f t="shared" si="70"/>
        <v>0</v>
      </c>
      <c r="K582" s="288">
        <f t="shared" si="71"/>
        <v>0</v>
      </c>
      <c r="L582" s="285"/>
      <c r="M582" s="285"/>
      <c r="N582" s="285"/>
      <c r="O582" s="285"/>
      <c r="P582" s="285"/>
      <c r="Q582" s="285"/>
      <c r="R582" s="285"/>
      <c r="S582" s="285"/>
      <c r="T582" s="285"/>
      <c r="U582" s="285"/>
      <c r="V582" s="285"/>
    </row>
    <row r="583" spans="1:22" s="20" customFormat="1" ht="11.25" hidden="1" customHeight="1">
      <c r="A583" s="60" t="s">
        <v>597</v>
      </c>
      <c r="B583" s="22" t="s">
        <v>563</v>
      </c>
      <c r="C583" s="71">
        <v>0</v>
      </c>
      <c r="D583" s="170" t="s">
        <v>40</v>
      </c>
      <c r="E583" s="304">
        <v>0</v>
      </c>
      <c r="F583" s="306">
        <v>0</v>
      </c>
      <c r="G583" s="286">
        <v>25.866</v>
      </c>
      <c r="H583" s="287">
        <v>0.20799999999999999</v>
      </c>
      <c r="I583" s="288">
        <f t="shared" si="69"/>
        <v>0</v>
      </c>
      <c r="J583" s="288">
        <f t="shared" si="70"/>
        <v>0</v>
      </c>
      <c r="K583" s="288">
        <f t="shared" si="71"/>
        <v>0</v>
      </c>
      <c r="L583" s="285"/>
      <c r="M583" s="285"/>
      <c r="N583" s="285"/>
      <c r="O583" s="285"/>
      <c r="P583" s="285"/>
      <c r="Q583" s="285"/>
      <c r="R583" s="285"/>
      <c r="S583" s="285"/>
      <c r="T583" s="285"/>
      <c r="U583" s="285"/>
      <c r="V583" s="285"/>
    </row>
    <row r="584" spans="1:22" s="20" customFormat="1" ht="11.25" hidden="1" customHeight="1">
      <c r="A584" s="60" t="s">
        <v>598</v>
      </c>
      <c r="B584" s="22" t="s">
        <v>563</v>
      </c>
      <c r="C584" s="71">
        <v>0</v>
      </c>
      <c r="D584" s="170" t="s">
        <v>40</v>
      </c>
      <c r="E584" s="304">
        <v>0</v>
      </c>
      <c r="F584" s="306">
        <v>0</v>
      </c>
      <c r="G584" s="286">
        <v>25.866</v>
      </c>
      <c r="H584" s="287">
        <v>0.20799999999999999</v>
      </c>
      <c r="I584" s="288">
        <f t="shared" si="69"/>
        <v>0</v>
      </c>
      <c r="J584" s="288">
        <f t="shared" si="70"/>
        <v>0</v>
      </c>
      <c r="K584" s="288">
        <f t="shared" si="71"/>
        <v>0</v>
      </c>
      <c r="L584" s="285"/>
      <c r="M584" s="285"/>
      <c r="N584" s="285"/>
      <c r="O584" s="285"/>
      <c r="P584" s="285"/>
      <c r="Q584" s="285"/>
      <c r="R584" s="285"/>
      <c r="S584" s="285"/>
      <c r="T584" s="285"/>
      <c r="U584" s="285"/>
      <c r="V584" s="285"/>
    </row>
    <row r="585" spans="1:22" s="20" customFormat="1" ht="11.25" customHeight="1">
      <c r="A585" s="98" t="s">
        <v>58</v>
      </c>
      <c r="B585" s="36" t="str">
        <f>A549</f>
        <v>Тогучинский район</v>
      </c>
      <c r="C585" s="179">
        <f>SUM(C550:C584)</f>
        <v>9</v>
      </c>
      <c r="D585" s="179"/>
      <c r="E585" s="179">
        <f>SUM(E550:E584)</f>
        <v>5</v>
      </c>
      <c r="F585" s="179">
        <f>SUM(F550:F584)</f>
        <v>1</v>
      </c>
      <c r="G585" s="292"/>
      <c r="H585" s="292"/>
      <c r="I585" s="293">
        <f>SUM(I550:I584)</f>
        <v>129.30000000000001</v>
      </c>
      <c r="J585" s="293">
        <f>SUM(J550:J584)</f>
        <v>1</v>
      </c>
      <c r="K585" s="293">
        <f>SUM(K550:K584)</f>
        <v>130.30000000000001</v>
      </c>
      <c r="L585" s="285"/>
      <c r="M585" s="285"/>
      <c r="N585" s="285"/>
      <c r="O585" s="285"/>
      <c r="P585" s="285"/>
      <c r="Q585" s="285"/>
      <c r="R585" s="285"/>
      <c r="S585" s="285"/>
      <c r="T585" s="285"/>
      <c r="U585" s="285"/>
      <c r="V585" s="285"/>
    </row>
    <row r="586" spans="1:22" s="20" customFormat="1" ht="11.25" hidden="1" customHeight="1">
      <c r="A586" s="14" t="str">
        <f>'Таб. 1._Общ_гр_ '!A586</f>
        <v>Убинский район</v>
      </c>
      <c r="B586" s="290"/>
      <c r="C586" s="290"/>
      <c r="D586" s="290"/>
      <c r="E586" s="290"/>
      <c r="F586" s="290"/>
      <c r="G586" s="285"/>
      <c r="H586" s="285"/>
      <c r="I586" s="285"/>
      <c r="J586" s="285"/>
      <c r="K586" s="285"/>
      <c r="L586" s="285"/>
      <c r="M586" s="285"/>
      <c r="N586" s="285"/>
      <c r="O586" s="285"/>
      <c r="P586" s="285"/>
      <c r="Q586" s="285"/>
      <c r="R586" s="285"/>
      <c r="S586" s="285"/>
      <c r="T586" s="285"/>
      <c r="U586" s="285"/>
      <c r="V586" s="285"/>
    </row>
    <row r="587" spans="1:22" s="20" customFormat="1" ht="11.25" hidden="1" customHeight="1">
      <c r="A587" s="60" t="s">
        <v>600</v>
      </c>
      <c r="B587" s="22" t="s">
        <v>601</v>
      </c>
      <c r="C587" s="71">
        <v>1</v>
      </c>
      <c r="D587" s="170" t="s">
        <v>40</v>
      </c>
      <c r="E587" s="253"/>
      <c r="F587" s="291"/>
      <c r="G587" s="286">
        <v>25.866</v>
      </c>
      <c r="H587" s="287">
        <v>0.20799999999999999</v>
      </c>
      <c r="I587" s="288">
        <f t="shared" ref="I587:I599" si="72">ROUND(E587*G587,1)</f>
        <v>0</v>
      </c>
      <c r="J587" s="288">
        <f t="shared" ref="J587:J599" si="73">ROUND(E587*H587,1)</f>
        <v>0</v>
      </c>
      <c r="K587" s="288">
        <f t="shared" ref="K587:K599" si="74">I587+J587</f>
        <v>0</v>
      </c>
      <c r="L587" s="285"/>
      <c r="M587" s="285"/>
      <c r="N587" s="285"/>
      <c r="O587" s="285"/>
      <c r="P587" s="285"/>
      <c r="Q587" s="285"/>
      <c r="R587" s="285"/>
      <c r="S587" s="285"/>
      <c r="T587" s="285"/>
      <c r="U587" s="285"/>
      <c r="V587" s="285"/>
    </row>
    <row r="588" spans="1:22" s="20" customFormat="1" ht="11.25" hidden="1" customHeight="1">
      <c r="A588" s="60" t="s">
        <v>602</v>
      </c>
      <c r="B588" s="22" t="s">
        <v>601</v>
      </c>
      <c r="C588" s="71">
        <v>1</v>
      </c>
      <c r="D588" s="170" t="s">
        <v>40</v>
      </c>
      <c r="E588" s="253"/>
      <c r="F588" s="253"/>
      <c r="G588" s="286">
        <v>25.866</v>
      </c>
      <c r="H588" s="287">
        <v>0.20799999999999999</v>
      </c>
      <c r="I588" s="288">
        <f t="shared" si="72"/>
        <v>0</v>
      </c>
      <c r="J588" s="288">
        <f t="shared" si="73"/>
        <v>0</v>
      </c>
      <c r="K588" s="288">
        <f t="shared" si="74"/>
        <v>0</v>
      </c>
      <c r="L588" s="285"/>
      <c r="M588" s="285"/>
      <c r="N588" s="285"/>
      <c r="O588" s="285"/>
      <c r="P588" s="285"/>
      <c r="Q588" s="285"/>
      <c r="R588" s="285"/>
      <c r="S588" s="285"/>
      <c r="T588" s="285"/>
      <c r="U588" s="285"/>
      <c r="V588" s="285"/>
    </row>
    <row r="589" spans="1:22" s="20" customFormat="1" ht="11.25" hidden="1" customHeight="1">
      <c r="A589" s="60" t="s">
        <v>216</v>
      </c>
      <c r="B589" s="22" t="s">
        <v>601</v>
      </c>
      <c r="C589" s="71">
        <v>1</v>
      </c>
      <c r="D589" s="170" t="s">
        <v>40</v>
      </c>
      <c r="E589" s="253"/>
      <c r="F589" s="253"/>
      <c r="G589" s="286">
        <v>25.866</v>
      </c>
      <c r="H589" s="287">
        <v>0.20799999999999999</v>
      </c>
      <c r="I589" s="288">
        <f t="shared" si="72"/>
        <v>0</v>
      </c>
      <c r="J589" s="288">
        <f t="shared" si="73"/>
        <v>0</v>
      </c>
      <c r="K589" s="288">
        <f t="shared" si="74"/>
        <v>0</v>
      </c>
      <c r="L589" s="285"/>
      <c r="M589" s="285"/>
      <c r="N589" s="285"/>
      <c r="O589" s="285"/>
      <c r="P589" s="285"/>
      <c r="Q589" s="285"/>
      <c r="R589" s="285"/>
      <c r="S589" s="285"/>
      <c r="T589" s="285"/>
      <c r="U589" s="285"/>
      <c r="V589" s="285"/>
    </row>
    <row r="590" spans="1:22" s="20" customFormat="1" ht="11.25" hidden="1" customHeight="1">
      <c r="A590" s="60" t="s">
        <v>603</v>
      </c>
      <c r="B590" s="22" t="s">
        <v>601</v>
      </c>
      <c r="C590" s="71">
        <v>1</v>
      </c>
      <c r="D590" s="170" t="s">
        <v>40</v>
      </c>
      <c r="E590" s="253"/>
      <c r="F590" s="253"/>
      <c r="G590" s="286">
        <v>25.866</v>
      </c>
      <c r="H590" s="287">
        <v>0.20799999999999999</v>
      </c>
      <c r="I590" s="288">
        <f t="shared" si="72"/>
        <v>0</v>
      </c>
      <c r="J590" s="288">
        <f t="shared" si="73"/>
        <v>0</v>
      </c>
      <c r="K590" s="288">
        <f t="shared" si="74"/>
        <v>0</v>
      </c>
      <c r="L590" s="285"/>
      <c r="M590" s="285"/>
      <c r="N590" s="285"/>
      <c r="O590" s="285"/>
      <c r="P590" s="285"/>
      <c r="Q590" s="285"/>
      <c r="R590" s="285"/>
      <c r="S590" s="285"/>
      <c r="T590" s="285"/>
      <c r="U590" s="285"/>
      <c r="V590" s="285"/>
    </row>
    <row r="591" spans="1:22" s="20" customFormat="1" ht="11.25" hidden="1" customHeight="1">
      <c r="A591" s="60" t="s">
        <v>604</v>
      </c>
      <c r="B591" s="22" t="s">
        <v>601</v>
      </c>
      <c r="C591" s="71">
        <v>0</v>
      </c>
      <c r="D591" s="170" t="s">
        <v>40</v>
      </c>
      <c r="E591" s="253"/>
      <c r="F591" s="253"/>
      <c r="G591" s="286">
        <v>25.866</v>
      </c>
      <c r="H591" s="287">
        <v>0.20799999999999999</v>
      </c>
      <c r="I591" s="288">
        <f t="shared" si="72"/>
        <v>0</v>
      </c>
      <c r="J591" s="288">
        <f t="shared" si="73"/>
        <v>0</v>
      </c>
      <c r="K591" s="288">
        <f t="shared" si="74"/>
        <v>0</v>
      </c>
      <c r="L591" s="285"/>
      <c r="M591" s="285"/>
      <c r="N591" s="285"/>
      <c r="O591" s="285"/>
      <c r="P591" s="285"/>
      <c r="Q591" s="285"/>
      <c r="R591" s="285"/>
      <c r="S591" s="285"/>
      <c r="T591" s="285"/>
      <c r="U591" s="285"/>
      <c r="V591" s="285"/>
    </row>
    <row r="592" spans="1:22" s="20" customFormat="1" ht="11.25" hidden="1" customHeight="1">
      <c r="A592" s="60" t="s">
        <v>605</v>
      </c>
      <c r="B592" s="22" t="s">
        <v>601</v>
      </c>
      <c r="C592" s="71">
        <v>0</v>
      </c>
      <c r="D592" s="170" t="s">
        <v>40</v>
      </c>
      <c r="E592" s="253"/>
      <c r="F592" s="253"/>
      <c r="G592" s="286">
        <v>25.866</v>
      </c>
      <c r="H592" s="287">
        <v>0.20799999999999999</v>
      </c>
      <c r="I592" s="288">
        <f t="shared" si="72"/>
        <v>0</v>
      </c>
      <c r="J592" s="288">
        <f t="shared" si="73"/>
        <v>0</v>
      </c>
      <c r="K592" s="288">
        <f t="shared" si="74"/>
        <v>0</v>
      </c>
      <c r="L592" s="285"/>
      <c r="M592" s="285"/>
      <c r="N592" s="285"/>
      <c r="O592" s="285"/>
      <c r="P592" s="285"/>
      <c r="Q592" s="285"/>
      <c r="R592" s="285"/>
      <c r="S592" s="285"/>
      <c r="T592" s="285"/>
      <c r="U592" s="285"/>
      <c r="V592" s="285"/>
    </row>
    <row r="593" spans="1:22" s="20" customFormat="1" ht="11.25" hidden="1" customHeight="1">
      <c r="A593" s="21" t="s">
        <v>606</v>
      </c>
      <c r="B593" s="22" t="s">
        <v>601</v>
      </c>
      <c r="C593" s="71">
        <v>0</v>
      </c>
      <c r="D593" s="170" t="s">
        <v>40</v>
      </c>
      <c r="E593" s="253"/>
      <c r="F593" s="253"/>
      <c r="G593" s="286">
        <v>25.866</v>
      </c>
      <c r="H593" s="287">
        <v>0.20799999999999999</v>
      </c>
      <c r="I593" s="288">
        <f t="shared" si="72"/>
        <v>0</v>
      </c>
      <c r="J593" s="288">
        <f t="shared" si="73"/>
        <v>0</v>
      </c>
      <c r="K593" s="288">
        <f t="shared" si="74"/>
        <v>0</v>
      </c>
      <c r="L593" s="285"/>
      <c r="M593" s="285"/>
      <c r="N593" s="285"/>
      <c r="O593" s="285"/>
      <c r="P593" s="285"/>
      <c r="Q593" s="285"/>
      <c r="R593" s="285"/>
      <c r="S593" s="285"/>
      <c r="T593" s="285"/>
      <c r="U593" s="285"/>
      <c r="V593" s="285"/>
    </row>
    <row r="594" spans="1:22" s="20" customFormat="1" ht="11.25" hidden="1" customHeight="1">
      <c r="A594" s="60" t="s">
        <v>607</v>
      </c>
      <c r="B594" s="22" t="s">
        <v>601</v>
      </c>
      <c r="C594" s="71">
        <v>0</v>
      </c>
      <c r="D594" s="170" t="s">
        <v>40</v>
      </c>
      <c r="E594" s="253"/>
      <c r="F594" s="253"/>
      <c r="G594" s="286">
        <v>25.866</v>
      </c>
      <c r="H594" s="287">
        <v>0.20799999999999999</v>
      </c>
      <c r="I594" s="288">
        <f t="shared" si="72"/>
        <v>0</v>
      </c>
      <c r="J594" s="288">
        <f t="shared" si="73"/>
        <v>0</v>
      </c>
      <c r="K594" s="288">
        <f t="shared" si="74"/>
        <v>0</v>
      </c>
      <c r="L594" s="285"/>
      <c r="M594" s="285"/>
      <c r="N594" s="285"/>
      <c r="O594" s="285"/>
      <c r="P594" s="285"/>
      <c r="Q594" s="285"/>
      <c r="R594" s="285"/>
      <c r="S594" s="285"/>
      <c r="T594" s="285"/>
      <c r="U594" s="285"/>
      <c r="V594" s="285"/>
    </row>
    <row r="595" spans="1:22" s="20" customFormat="1" ht="11.25" hidden="1" customHeight="1">
      <c r="A595" s="60" t="s">
        <v>608</v>
      </c>
      <c r="B595" s="22" t="s">
        <v>601</v>
      </c>
      <c r="C595" s="71">
        <v>0</v>
      </c>
      <c r="D595" s="170" t="s">
        <v>40</v>
      </c>
      <c r="E595" s="253"/>
      <c r="F595" s="253"/>
      <c r="G595" s="286">
        <v>25.866</v>
      </c>
      <c r="H595" s="287">
        <v>0.20799999999999999</v>
      </c>
      <c r="I595" s="288">
        <f t="shared" si="72"/>
        <v>0</v>
      </c>
      <c r="J595" s="288">
        <f t="shared" si="73"/>
        <v>0</v>
      </c>
      <c r="K595" s="288">
        <f t="shared" si="74"/>
        <v>0</v>
      </c>
      <c r="L595" s="285"/>
      <c r="M595" s="285"/>
      <c r="N595" s="285"/>
      <c r="O595" s="285"/>
      <c r="P595" s="285"/>
      <c r="Q595" s="285"/>
      <c r="R595" s="285"/>
      <c r="S595" s="285"/>
      <c r="T595" s="285"/>
      <c r="U595" s="285"/>
      <c r="V595" s="285"/>
    </row>
    <row r="596" spans="1:22" s="20" customFormat="1" ht="11.25" hidden="1" customHeight="1">
      <c r="A596" s="60" t="s">
        <v>609</v>
      </c>
      <c r="B596" s="22" t="s">
        <v>601</v>
      </c>
      <c r="C596" s="71">
        <v>0</v>
      </c>
      <c r="D596" s="170" t="s">
        <v>40</v>
      </c>
      <c r="E596" s="253"/>
      <c r="F596" s="253"/>
      <c r="G596" s="286">
        <v>25.866</v>
      </c>
      <c r="H596" s="287">
        <v>0.20799999999999999</v>
      </c>
      <c r="I596" s="288">
        <f t="shared" si="72"/>
        <v>0</v>
      </c>
      <c r="J596" s="288">
        <f t="shared" si="73"/>
        <v>0</v>
      </c>
      <c r="K596" s="288">
        <f t="shared" si="74"/>
        <v>0</v>
      </c>
      <c r="L596" s="285"/>
      <c r="M596" s="285"/>
      <c r="N596" s="285"/>
      <c r="O596" s="285"/>
      <c r="P596" s="285"/>
      <c r="Q596" s="285"/>
      <c r="R596" s="285"/>
      <c r="S596" s="285"/>
      <c r="T596" s="285"/>
      <c r="U596" s="285"/>
      <c r="V596" s="285"/>
    </row>
    <row r="597" spans="1:22" s="20" customFormat="1" ht="11.25" hidden="1" customHeight="1">
      <c r="A597" s="60" t="s">
        <v>610</v>
      </c>
      <c r="B597" s="22" t="s">
        <v>601</v>
      </c>
      <c r="C597" s="71">
        <v>0</v>
      </c>
      <c r="D597" s="170" t="s">
        <v>40</v>
      </c>
      <c r="E597" s="253"/>
      <c r="F597" s="253"/>
      <c r="G597" s="286">
        <v>25.866</v>
      </c>
      <c r="H597" s="287">
        <v>0.20799999999999999</v>
      </c>
      <c r="I597" s="288">
        <f t="shared" si="72"/>
        <v>0</v>
      </c>
      <c r="J597" s="288">
        <f t="shared" si="73"/>
        <v>0</v>
      </c>
      <c r="K597" s="288">
        <f t="shared" si="74"/>
        <v>0</v>
      </c>
      <c r="L597" s="285"/>
      <c r="M597" s="285"/>
      <c r="N597" s="285"/>
      <c r="O597" s="285"/>
      <c r="P597" s="285"/>
      <c r="Q597" s="285"/>
      <c r="R597" s="285"/>
      <c r="S597" s="285"/>
      <c r="T597" s="285"/>
      <c r="U597" s="285"/>
      <c r="V597" s="285"/>
    </row>
    <row r="598" spans="1:22" s="20" customFormat="1" ht="11.25" hidden="1" customHeight="1">
      <c r="A598" s="60" t="s">
        <v>611</v>
      </c>
      <c r="B598" s="22" t="s">
        <v>601</v>
      </c>
      <c r="C598" s="71">
        <v>0</v>
      </c>
      <c r="D598" s="170" t="s">
        <v>40</v>
      </c>
      <c r="E598" s="253"/>
      <c r="F598" s="253"/>
      <c r="G598" s="286">
        <v>25.866</v>
      </c>
      <c r="H598" s="287">
        <v>0.20799999999999999</v>
      </c>
      <c r="I598" s="288">
        <f t="shared" si="72"/>
        <v>0</v>
      </c>
      <c r="J598" s="288">
        <f t="shared" si="73"/>
        <v>0</v>
      </c>
      <c r="K598" s="288">
        <f t="shared" si="74"/>
        <v>0</v>
      </c>
      <c r="L598" s="285"/>
      <c r="M598" s="285"/>
      <c r="N598" s="285"/>
      <c r="O598" s="285"/>
      <c r="P598" s="285"/>
      <c r="Q598" s="285"/>
      <c r="R598" s="285"/>
      <c r="S598" s="285"/>
      <c r="T598" s="285"/>
      <c r="U598" s="285"/>
      <c r="V598" s="285"/>
    </row>
    <row r="599" spans="1:22" s="20" customFormat="1" ht="11.25" hidden="1" customHeight="1">
      <c r="A599" s="60" t="s">
        <v>612</v>
      </c>
      <c r="B599" s="22" t="s">
        <v>601</v>
      </c>
      <c r="C599" s="71">
        <v>0</v>
      </c>
      <c r="D599" s="170" t="s">
        <v>40</v>
      </c>
      <c r="E599" s="253"/>
      <c r="F599" s="253"/>
      <c r="G599" s="286">
        <v>25.866</v>
      </c>
      <c r="H599" s="287">
        <v>0.20799999999999999</v>
      </c>
      <c r="I599" s="288">
        <f t="shared" si="72"/>
        <v>0</v>
      </c>
      <c r="J599" s="288">
        <f t="shared" si="73"/>
        <v>0</v>
      </c>
      <c r="K599" s="288">
        <f t="shared" si="74"/>
        <v>0</v>
      </c>
      <c r="L599" s="285"/>
      <c r="M599" s="285"/>
      <c r="N599" s="285"/>
      <c r="O599" s="285"/>
      <c r="P599" s="285"/>
      <c r="Q599" s="285"/>
      <c r="R599" s="285"/>
      <c r="S599" s="285"/>
      <c r="T599" s="285"/>
      <c r="U599" s="285"/>
      <c r="V599" s="285"/>
    </row>
    <row r="600" spans="1:22" s="20" customFormat="1" ht="11.25" customHeight="1">
      <c r="A600" s="98" t="s">
        <v>58</v>
      </c>
      <c r="B600" s="36" t="str">
        <f>A586</f>
        <v>Убинский район</v>
      </c>
      <c r="C600" s="179">
        <f>SUM(C587:C599)</f>
        <v>4</v>
      </c>
      <c r="D600" s="179"/>
      <c r="E600" s="179">
        <f>SUM(E587:E599)</f>
        <v>0</v>
      </c>
      <c r="F600" s="179">
        <f>SUM(F587:F599)</f>
        <v>0</v>
      </c>
      <c r="G600" s="292"/>
      <c r="H600" s="292"/>
      <c r="I600" s="293">
        <f>SUM(I587:I599)</f>
        <v>0</v>
      </c>
      <c r="J600" s="293">
        <f>SUM(J587:J599)</f>
        <v>0</v>
      </c>
      <c r="K600" s="293">
        <f>SUM(K587:K599)</f>
        <v>0</v>
      </c>
      <c r="L600" s="285"/>
      <c r="M600" s="285"/>
      <c r="N600" s="285"/>
      <c r="O600" s="285"/>
      <c r="P600" s="285"/>
      <c r="Q600" s="285"/>
      <c r="R600" s="285"/>
      <c r="S600" s="285"/>
      <c r="T600" s="285"/>
      <c r="U600" s="285"/>
      <c r="V600" s="285"/>
    </row>
    <row r="601" spans="1:22" s="20" customFormat="1" ht="11.25" hidden="1" customHeight="1">
      <c r="A601" s="14" t="str">
        <f>'Таб. 1._Общ_гр_ '!A601</f>
        <v>Усть-Таркский район</v>
      </c>
      <c r="B601" s="290"/>
      <c r="C601" s="290"/>
      <c r="D601" s="290"/>
      <c r="E601" s="290"/>
      <c r="F601" s="290"/>
      <c r="G601" s="285"/>
      <c r="H601" s="285"/>
      <c r="I601" s="285"/>
      <c r="J601" s="285"/>
      <c r="K601" s="285"/>
      <c r="L601" s="285"/>
      <c r="M601" s="285"/>
      <c r="N601" s="285"/>
      <c r="O601" s="285"/>
      <c r="P601" s="285"/>
      <c r="Q601" s="285"/>
      <c r="R601" s="285"/>
      <c r="S601" s="285"/>
      <c r="T601" s="285"/>
      <c r="U601" s="285"/>
      <c r="V601" s="285"/>
    </row>
    <row r="602" spans="1:22" s="20" customFormat="1" ht="11.25" hidden="1" customHeight="1">
      <c r="A602" s="60" t="s">
        <v>614</v>
      </c>
      <c r="B602" s="22" t="s">
        <v>613</v>
      </c>
      <c r="C602" s="71">
        <v>1</v>
      </c>
      <c r="D602" s="170" t="s">
        <v>40</v>
      </c>
      <c r="E602" s="253"/>
      <c r="F602" s="291"/>
      <c r="G602" s="286">
        <v>25.866</v>
      </c>
      <c r="H602" s="287">
        <v>0.20799999999999999</v>
      </c>
      <c r="I602" s="288">
        <f t="shared" ref="I602:I617" si="75">ROUND(E602*G602,1)</f>
        <v>0</v>
      </c>
      <c r="J602" s="288">
        <f t="shared" ref="J602:J617" si="76">ROUND(E602*H602,1)</f>
        <v>0</v>
      </c>
      <c r="K602" s="288">
        <f t="shared" ref="K602:K617" si="77">I602+J602</f>
        <v>0</v>
      </c>
      <c r="L602" s="285"/>
      <c r="M602" s="285"/>
      <c r="N602" s="285"/>
      <c r="O602" s="285"/>
      <c r="P602" s="285"/>
      <c r="Q602" s="285"/>
      <c r="R602" s="285"/>
      <c r="S602" s="285"/>
      <c r="T602" s="285"/>
      <c r="U602" s="285"/>
      <c r="V602" s="285"/>
    </row>
    <row r="603" spans="1:22" s="20" customFormat="1" ht="11.25" hidden="1" customHeight="1">
      <c r="A603" s="60" t="s">
        <v>615</v>
      </c>
      <c r="B603" s="22" t="s">
        <v>616</v>
      </c>
      <c r="C603" s="71">
        <v>1</v>
      </c>
      <c r="D603" s="170" t="s">
        <v>40</v>
      </c>
      <c r="E603" s="253"/>
      <c r="F603" s="253"/>
      <c r="G603" s="286">
        <v>25.866</v>
      </c>
      <c r="H603" s="287">
        <v>0.20799999999999999</v>
      </c>
      <c r="I603" s="288">
        <f t="shared" si="75"/>
        <v>0</v>
      </c>
      <c r="J603" s="288">
        <f t="shared" si="76"/>
        <v>0</v>
      </c>
      <c r="K603" s="288">
        <f t="shared" si="77"/>
        <v>0</v>
      </c>
      <c r="L603" s="285"/>
      <c r="M603" s="285"/>
      <c r="N603" s="285"/>
      <c r="O603" s="285"/>
      <c r="P603" s="285"/>
      <c r="Q603" s="285"/>
      <c r="R603" s="285"/>
      <c r="S603" s="285"/>
      <c r="T603" s="285"/>
      <c r="U603" s="285"/>
      <c r="V603" s="285"/>
    </row>
    <row r="604" spans="1:22" s="20" customFormat="1" ht="11.25" hidden="1" customHeight="1">
      <c r="A604" s="60" t="s">
        <v>617</v>
      </c>
      <c r="B604" s="22" t="s">
        <v>616</v>
      </c>
      <c r="C604" s="71">
        <v>1</v>
      </c>
      <c r="D604" s="170" t="s">
        <v>40</v>
      </c>
      <c r="E604" s="253"/>
      <c r="F604" s="253"/>
      <c r="G604" s="286">
        <v>25.866</v>
      </c>
      <c r="H604" s="287">
        <v>0.20799999999999999</v>
      </c>
      <c r="I604" s="288">
        <f t="shared" si="75"/>
        <v>0</v>
      </c>
      <c r="J604" s="288">
        <f t="shared" si="76"/>
        <v>0</v>
      </c>
      <c r="K604" s="288">
        <f t="shared" si="77"/>
        <v>0</v>
      </c>
      <c r="L604" s="285"/>
      <c r="M604" s="285"/>
      <c r="N604" s="285"/>
      <c r="O604" s="285"/>
      <c r="P604" s="285"/>
      <c r="Q604" s="285"/>
      <c r="R604" s="285"/>
      <c r="S604" s="285"/>
      <c r="T604" s="285"/>
      <c r="U604" s="285"/>
      <c r="V604" s="285"/>
    </row>
    <row r="605" spans="1:22" s="20" customFormat="1" ht="11.25" hidden="1" customHeight="1">
      <c r="A605" s="60" t="s">
        <v>618</v>
      </c>
      <c r="B605" s="22" t="s">
        <v>616</v>
      </c>
      <c r="C605" s="71">
        <v>1</v>
      </c>
      <c r="D605" s="170" t="s">
        <v>40</v>
      </c>
      <c r="E605" s="253"/>
      <c r="F605" s="253"/>
      <c r="G605" s="286">
        <v>25.866</v>
      </c>
      <c r="H605" s="287">
        <v>0.20799999999999999</v>
      </c>
      <c r="I605" s="288">
        <f t="shared" si="75"/>
        <v>0</v>
      </c>
      <c r="J605" s="288">
        <f t="shared" si="76"/>
        <v>0</v>
      </c>
      <c r="K605" s="288">
        <f t="shared" si="77"/>
        <v>0</v>
      </c>
      <c r="L605" s="285"/>
      <c r="M605" s="285"/>
      <c r="N605" s="285"/>
      <c r="O605" s="285"/>
      <c r="P605" s="285"/>
      <c r="Q605" s="285"/>
      <c r="R605" s="285"/>
      <c r="S605" s="285"/>
      <c r="T605" s="285"/>
      <c r="U605" s="285"/>
      <c r="V605" s="285"/>
    </row>
    <row r="606" spans="1:22" s="20" customFormat="1" ht="11.25" hidden="1" customHeight="1">
      <c r="A606" s="60" t="s">
        <v>619</v>
      </c>
      <c r="B606" s="22" t="s">
        <v>616</v>
      </c>
      <c r="C606" s="71">
        <v>1</v>
      </c>
      <c r="D606" s="170" t="s">
        <v>40</v>
      </c>
      <c r="E606" s="253"/>
      <c r="F606" s="253"/>
      <c r="G606" s="286">
        <v>25.866</v>
      </c>
      <c r="H606" s="287">
        <v>0.20799999999999999</v>
      </c>
      <c r="I606" s="288">
        <f t="shared" si="75"/>
        <v>0</v>
      </c>
      <c r="J606" s="288">
        <f t="shared" si="76"/>
        <v>0</v>
      </c>
      <c r="K606" s="288">
        <f t="shared" si="77"/>
        <v>0</v>
      </c>
      <c r="L606" s="285"/>
      <c r="M606" s="285"/>
      <c r="N606" s="285"/>
      <c r="O606" s="285"/>
      <c r="P606" s="285"/>
      <c r="Q606" s="285"/>
      <c r="R606" s="285"/>
      <c r="S606" s="285"/>
      <c r="T606" s="285"/>
      <c r="U606" s="285"/>
      <c r="V606" s="285"/>
    </row>
    <row r="607" spans="1:22" s="20" customFormat="1" ht="11.25" hidden="1" customHeight="1">
      <c r="A607" s="60" t="s">
        <v>620</v>
      </c>
      <c r="B607" s="22" t="s">
        <v>616</v>
      </c>
      <c r="C607" s="71">
        <v>0</v>
      </c>
      <c r="D607" s="170" t="s">
        <v>40</v>
      </c>
      <c r="E607" s="253"/>
      <c r="F607" s="253"/>
      <c r="G607" s="286">
        <v>25.866</v>
      </c>
      <c r="H607" s="287">
        <v>0.20799999999999999</v>
      </c>
      <c r="I607" s="288">
        <f t="shared" si="75"/>
        <v>0</v>
      </c>
      <c r="J607" s="288">
        <f t="shared" si="76"/>
        <v>0</v>
      </c>
      <c r="K607" s="288">
        <f t="shared" si="77"/>
        <v>0</v>
      </c>
      <c r="L607" s="285"/>
      <c r="M607" s="285"/>
      <c r="N607" s="285"/>
      <c r="O607" s="285"/>
      <c r="P607" s="285"/>
      <c r="Q607" s="285"/>
      <c r="R607" s="285"/>
      <c r="S607" s="285"/>
      <c r="T607" s="285"/>
      <c r="U607" s="285"/>
      <c r="V607" s="285"/>
    </row>
    <row r="608" spans="1:22" s="20" customFormat="1" ht="11.25" hidden="1" customHeight="1">
      <c r="A608" s="60" t="s">
        <v>621</v>
      </c>
      <c r="B608" s="22" t="s">
        <v>616</v>
      </c>
      <c r="C608" s="71">
        <v>0</v>
      </c>
      <c r="D608" s="170" t="s">
        <v>40</v>
      </c>
      <c r="E608" s="253"/>
      <c r="F608" s="253"/>
      <c r="G608" s="286">
        <v>25.866</v>
      </c>
      <c r="H608" s="287">
        <v>0.20799999999999999</v>
      </c>
      <c r="I608" s="288">
        <f t="shared" si="75"/>
        <v>0</v>
      </c>
      <c r="J608" s="288">
        <f t="shared" si="76"/>
        <v>0</v>
      </c>
      <c r="K608" s="288">
        <f t="shared" si="77"/>
        <v>0</v>
      </c>
      <c r="L608" s="285"/>
      <c r="M608" s="285"/>
      <c r="N608" s="285"/>
      <c r="O608" s="285"/>
      <c r="P608" s="285"/>
      <c r="Q608" s="285"/>
      <c r="R608" s="285"/>
      <c r="S608" s="285"/>
      <c r="T608" s="285"/>
      <c r="U608" s="285"/>
      <c r="V608" s="285"/>
    </row>
    <row r="609" spans="1:22" s="20" customFormat="1" ht="11.25" hidden="1" customHeight="1">
      <c r="A609" s="60" t="s">
        <v>426</v>
      </c>
      <c r="B609" s="22" t="s">
        <v>616</v>
      </c>
      <c r="C609" s="71">
        <v>0</v>
      </c>
      <c r="D609" s="170" t="s">
        <v>40</v>
      </c>
      <c r="E609" s="253"/>
      <c r="F609" s="253"/>
      <c r="G609" s="286">
        <v>25.866</v>
      </c>
      <c r="H609" s="287">
        <v>0.20799999999999999</v>
      </c>
      <c r="I609" s="288">
        <f t="shared" si="75"/>
        <v>0</v>
      </c>
      <c r="J609" s="288">
        <f t="shared" si="76"/>
        <v>0</v>
      </c>
      <c r="K609" s="288">
        <f t="shared" si="77"/>
        <v>0</v>
      </c>
      <c r="L609" s="285"/>
      <c r="M609" s="285"/>
      <c r="N609" s="285"/>
      <c r="O609" s="285"/>
      <c r="P609" s="285"/>
      <c r="Q609" s="285"/>
      <c r="R609" s="285"/>
      <c r="S609" s="285"/>
      <c r="T609" s="285"/>
      <c r="U609" s="285"/>
      <c r="V609" s="285"/>
    </row>
    <row r="610" spans="1:22" s="20" customFormat="1" ht="11.25" hidden="1" customHeight="1">
      <c r="A610" s="60" t="s">
        <v>622</v>
      </c>
      <c r="B610" s="22" t="s">
        <v>616</v>
      </c>
      <c r="C610" s="71">
        <v>0</v>
      </c>
      <c r="D610" s="170" t="s">
        <v>40</v>
      </c>
      <c r="E610" s="253"/>
      <c r="F610" s="253"/>
      <c r="G610" s="286">
        <v>25.866</v>
      </c>
      <c r="H610" s="287">
        <v>0.20799999999999999</v>
      </c>
      <c r="I610" s="288">
        <f t="shared" si="75"/>
        <v>0</v>
      </c>
      <c r="J610" s="288">
        <f t="shared" si="76"/>
        <v>0</v>
      </c>
      <c r="K610" s="288">
        <f t="shared" si="77"/>
        <v>0</v>
      </c>
      <c r="L610" s="285"/>
      <c r="M610" s="285"/>
      <c r="N610" s="285"/>
      <c r="O610" s="285"/>
      <c r="P610" s="285"/>
      <c r="Q610" s="285"/>
      <c r="R610" s="285"/>
      <c r="S610" s="285"/>
      <c r="T610" s="285"/>
      <c r="U610" s="285"/>
      <c r="V610" s="285"/>
    </row>
    <row r="611" spans="1:22" s="20" customFormat="1" ht="11.25" hidden="1" customHeight="1">
      <c r="A611" s="60" t="s">
        <v>1078</v>
      </c>
      <c r="B611" s="22" t="s">
        <v>616</v>
      </c>
      <c r="C611" s="71">
        <v>0</v>
      </c>
      <c r="D611" s="170" t="s">
        <v>40</v>
      </c>
      <c r="E611" s="253"/>
      <c r="F611" s="253"/>
      <c r="G611" s="286">
        <v>25.866</v>
      </c>
      <c r="H611" s="287">
        <v>0.20799999999999999</v>
      </c>
      <c r="I611" s="288">
        <f t="shared" si="75"/>
        <v>0</v>
      </c>
      <c r="J611" s="288">
        <f t="shared" si="76"/>
        <v>0</v>
      </c>
      <c r="K611" s="288">
        <f t="shared" si="77"/>
        <v>0</v>
      </c>
      <c r="L611" s="285"/>
      <c r="M611" s="285"/>
      <c r="N611" s="285"/>
      <c r="O611" s="285"/>
      <c r="P611" s="285"/>
      <c r="Q611" s="285"/>
      <c r="R611" s="285"/>
      <c r="S611" s="285"/>
      <c r="T611" s="285"/>
      <c r="U611" s="285"/>
      <c r="V611" s="285"/>
    </row>
    <row r="612" spans="1:22" s="20" customFormat="1" ht="11.25" hidden="1" customHeight="1">
      <c r="A612" s="60" t="s">
        <v>1079</v>
      </c>
      <c r="B612" s="22" t="s">
        <v>616</v>
      </c>
      <c r="C612" s="71">
        <v>0</v>
      </c>
      <c r="D612" s="170" t="s">
        <v>40</v>
      </c>
      <c r="E612" s="253"/>
      <c r="F612" s="253"/>
      <c r="G612" s="286">
        <v>25.866</v>
      </c>
      <c r="H612" s="287">
        <v>0.20799999999999999</v>
      </c>
      <c r="I612" s="288">
        <f t="shared" si="75"/>
        <v>0</v>
      </c>
      <c r="J612" s="288">
        <f t="shared" si="76"/>
        <v>0</v>
      </c>
      <c r="K612" s="288">
        <f t="shared" si="77"/>
        <v>0</v>
      </c>
      <c r="L612" s="285"/>
      <c r="M612" s="285"/>
      <c r="N612" s="285"/>
      <c r="O612" s="285"/>
      <c r="P612" s="285"/>
      <c r="Q612" s="285"/>
      <c r="R612" s="285"/>
      <c r="S612" s="285"/>
      <c r="T612" s="285"/>
      <c r="U612" s="285"/>
      <c r="V612" s="285"/>
    </row>
    <row r="613" spans="1:22" s="20" customFormat="1" ht="11.25" hidden="1" customHeight="1">
      <c r="A613" s="60" t="s">
        <v>1080</v>
      </c>
      <c r="B613" s="22" t="s">
        <v>616</v>
      </c>
      <c r="C613" s="71">
        <v>0</v>
      </c>
      <c r="D613" s="170" t="s">
        <v>40</v>
      </c>
      <c r="E613" s="253"/>
      <c r="F613" s="253"/>
      <c r="G613" s="286">
        <v>25.866</v>
      </c>
      <c r="H613" s="287">
        <v>0.20799999999999999</v>
      </c>
      <c r="I613" s="288">
        <f t="shared" si="75"/>
        <v>0</v>
      </c>
      <c r="J613" s="288">
        <f t="shared" si="76"/>
        <v>0</v>
      </c>
      <c r="K613" s="288">
        <f t="shared" si="77"/>
        <v>0</v>
      </c>
      <c r="L613" s="285"/>
      <c r="M613" s="285"/>
      <c r="N613" s="285"/>
      <c r="O613" s="285"/>
      <c r="P613" s="285"/>
      <c r="Q613" s="285"/>
      <c r="R613" s="285"/>
      <c r="S613" s="285"/>
      <c r="T613" s="285"/>
      <c r="U613" s="285"/>
      <c r="V613" s="285"/>
    </row>
    <row r="614" spans="1:22" s="20" customFormat="1" ht="11.25" hidden="1" customHeight="1">
      <c r="A614" s="60" t="s">
        <v>626</v>
      </c>
      <c r="B614" s="22" t="s">
        <v>616</v>
      </c>
      <c r="C614" s="71">
        <v>0</v>
      </c>
      <c r="D614" s="170" t="s">
        <v>40</v>
      </c>
      <c r="E614" s="253"/>
      <c r="F614" s="253"/>
      <c r="G614" s="286">
        <v>25.866</v>
      </c>
      <c r="H614" s="287">
        <v>0.20799999999999999</v>
      </c>
      <c r="I614" s="288">
        <f t="shared" si="75"/>
        <v>0</v>
      </c>
      <c r="J614" s="288">
        <f t="shared" si="76"/>
        <v>0</v>
      </c>
      <c r="K614" s="288">
        <f t="shared" si="77"/>
        <v>0</v>
      </c>
      <c r="L614" s="285"/>
      <c r="M614" s="285"/>
      <c r="N614" s="285"/>
      <c r="O614" s="285"/>
      <c r="P614" s="285"/>
      <c r="Q614" s="285"/>
      <c r="R614" s="285"/>
      <c r="S614" s="285"/>
      <c r="T614" s="285"/>
      <c r="U614" s="285"/>
      <c r="V614" s="285"/>
    </row>
    <row r="615" spans="1:22" s="20" customFormat="1" ht="11.25" hidden="1" customHeight="1">
      <c r="A615" s="60" t="s">
        <v>1081</v>
      </c>
      <c r="B615" s="22" t="s">
        <v>616</v>
      </c>
      <c r="C615" s="71">
        <v>0</v>
      </c>
      <c r="D615" s="170" t="s">
        <v>40</v>
      </c>
      <c r="E615" s="253"/>
      <c r="F615" s="253"/>
      <c r="G615" s="286">
        <v>25.866</v>
      </c>
      <c r="H615" s="287">
        <v>0.20799999999999999</v>
      </c>
      <c r="I615" s="288">
        <f t="shared" si="75"/>
        <v>0</v>
      </c>
      <c r="J615" s="288">
        <f t="shared" si="76"/>
        <v>0</v>
      </c>
      <c r="K615" s="288">
        <f t="shared" si="77"/>
        <v>0</v>
      </c>
      <c r="L615" s="285"/>
      <c r="M615" s="285"/>
      <c r="N615" s="285"/>
      <c r="O615" s="285"/>
      <c r="P615" s="285"/>
      <c r="Q615" s="285"/>
      <c r="R615" s="285"/>
      <c r="S615" s="285"/>
      <c r="T615" s="285"/>
      <c r="U615" s="285"/>
      <c r="V615" s="285"/>
    </row>
    <row r="616" spans="1:22" s="20" customFormat="1" ht="11.25" hidden="1" customHeight="1">
      <c r="A616" s="60" t="s">
        <v>628</v>
      </c>
      <c r="B616" s="22" t="s">
        <v>616</v>
      </c>
      <c r="C616" s="71">
        <v>0</v>
      </c>
      <c r="D616" s="170" t="s">
        <v>40</v>
      </c>
      <c r="E616" s="253"/>
      <c r="F616" s="253"/>
      <c r="G616" s="286">
        <v>25.866</v>
      </c>
      <c r="H616" s="287">
        <v>0.20799999999999999</v>
      </c>
      <c r="I616" s="288">
        <f t="shared" si="75"/>
        <v>0</v>
      </c>
      <c r="J616" s="288">
        <f t="shared" si="76"/>
        <v>0</v>
      </c>
      <c r="K616" s="288">
        <f t="shared" si="77"/>
        <v>0</v>
      </c>
      <c r="L616" s="285"/>
      <c r="M616" s="285"/>
      <c r="N616" s="285"/>
      <c r="O616" s="285"/>
      <c r="P616" s="285"/>
      <c r="Q616" s="285"/>
      <c r="R616" s="285"/>
      <c r="S616" s="285"/>
      <c r="T616" s="285"/>
      <c r="U616" s="285"/>
      <c r="V616" s="285"/>
    </row>
    <row r="617" spans="1:22" s="20" customFormat="1" ht="11.25" hidden="1" customHeight="1">
      <c r="A617" s="60" t="s">
        <v>1082</v>
      </c>
      <c r="B617" s="22" t="s">
        <v>616</v>
      </c>
      <c r="C617" s="71">
        <v>0</v>
      </c>
      <c r="D617" s="170" t="s">
        <v>40</v>
      </c>
      <c r="E617" s="253"/>
      <c r="F617" s="253"/>
      <c r="G617" s="286">
        <v>25.866</v>
      </c>
      <c r="H617" s="287">
        <v>0.20799999999999999</v>
      </c>
      <c r="I617" s="288">
        <f t="shared" si="75"/>
        <v>0</v>
      </c>
      <c r="J617" s="288">
        <f t="shared" si="76"/>
        <v>0</v>
      </c>
      <c r="K617" s="288">
        <f t="shared" si="77"/>
        <v>0</v>
      </c>
      <c r="L617" s="285"/>
      <c r="M617" s="285"/>
      <c r="N617" s="285"/>
      <c r="O617" s="285"/>
      <c r="P617" s="285"/>
      <c r="Q617" s="285"/>
      <c r="R617" s="285"/>
      <c r="S617" s="285"/>
      <c r="T617" s="285"/>
      <c r="U617" s="285"/>
      <c r="V617" s="285"/>
    </row>
    <row r="618" spans="1:22" s="20" customFormat="1" ht="11.25" customHeight="1">
      <c r="A618" s="98" t="s">
        <v>58</v>
      </c>
      <c r="B618" s="36" t="str">
        <f>A601</f>
        <v>Усть-Таркский район</v>
      </c>
      <c r="C618" s="179">
        <f>SUM(C602:C617)</f>
        <v>5</v>
      </c>
      <c r="D618" s="179"/>
      <c r="E618" s="179">
        <f>SUM(E602:E617)</f>
        <v>0</v>
      </c>
      <c r="F618" s="179">
        <f>SUM(F602:F617)</f>
        <v>0</v>
      </c>
      <c r="G618" s="292"/>
      <c r="H618" s="292"/>
      <c r="I618" s="293">
        <f>SUM(I602:I617)</f>
        <v>0</v>
      </c>
      <c r="J618" s="293">
        <f>SUM(J602:J617)</f>
        <v>0</v>
      </c>
      <c r="K618" s="293">
        <f>SUM(K602:K617)</f>
        <v>0</v>
      </c>
      <c r="L618" s="285"/>
      <c r="M618" s="285"/>
      <c r="N618" s="285"/>
      <c r="O618" s="285"/>
      <c r="P618" s="285"/>
      <c r="Q618" s="285"/>
      <c r="R618" s="285"/>
      <c r="S618" s="285"/>
      <c r="T618" s="285"/>
      <c r="U618" s="285"/>
      <c r="V618" s="285"/>
    </row>
    <row r="619" spans="1:22" s="20" customFormat="1" ht="11.25" hidden="1" customHeight="1">
      <c r="A619" s="14" t="str">
        <f>'Таб. 1._Общ_гр_ '!A619</f>
        <v>Чановский район</v>
      </c>
      <c r="B619" s="290"/>
      <c r="C619" s="290"/>
      <c r="D619" s="290"/>
      <c r="E619" s="290"/>
      <c r="F619" s="290"/>
      <c r="G619" s="285"/>
      <c r="H619" s="285"/>
      <c r="I619" s="285"/>
      <c r="J619" s="285"/>
      <c r="K619" s="285"/>
      <c r="L619" s="285"/>
      <c r="M619" s="285"/>
      <c r="N619" s="285"/>
      <c r="O619" s="285"/>
      <c r="P619" s="285"/>
      <c r="Q619" s="285"/>
      <c r="R619" s="285"/>
      <c r="S619" s="285"/>
      <c r="T619" s="285"/>
      <c r="U619" s="285"/>
      <c r="V619" s="285"/>
    </row>
    <row r="620" spans="1:22" s="20" customFormat="1" ht="11.25" hidden="1" customHeight="1">
      <c r="A620" s="60" t="s">
        <v>631</v>
      </c>
      <c r="B620" s="22" t="s">
        <v>630</v>
      </c>
      <c r="C620" s="71">
        <v>0</v>
      </c>
      <c r="D620" s="170" t="s">
        <v>40</v>
      </c>
      <c r="E620" s="291"/>
      <c r="F620" s="295"/>
      <c r="G620" s="286">
        <v>25.866</v>
      </c>
      <c r="H620" s="287">
        <v>0.20799999999999999</v>
      </c>
      <c r="I620" s="288">
        <f t="shared" ref="I620:I646" si="78">ROUND(E620*G620,1)</f>
        <v>0</v>
      </c>
      <c r="J620" s="288">
        <f t="shared" ref="J620:J646" si="79">ROUND(E620*H620,1)</f>
        <v>0</v>
      </c>
      <c r="K620" s="288">
        <f t="shared" ref="K620:K646" si="80">I620+J620</f>
        <v>0</v>
      </c>
      <c r="L620" s="285"/>
      <c r="M620" s="285"/>
      <c r="N620" s="285"/>
      <c r="O620" s="285"/>
      <c r="P620" s="285"/>
      <c r="Q620" s="285"/>
      <c r="R620" s="285"/>
      <c r="S620" s="285"/>
      <c r="T620" s="285"/>
      <c r="U620" s="285"/>
      <c r="V620" s="285"/>
    </row>
    <row r="621" spans="1:22" s="20" customFormat="1" ht="11.25" hidden="1" customHeight="1">
      <c r="A621" s="60" t="s">
        <v>632</v>
      </c>
      <c r="B621" s="22" t="s">
        <v>630</v>
      </c>
      <c r="C621" s="71">
        <v>0</v>
      </c>
      <c r="D621" s="170" t="s">
        <v>40</v>
      </c>
      <c r="E621" s="296"/>
      <c r="F621" s="276"/>
      <c r="G621" s="286">
        <v>25.866</v>
      </c>
      <c r="H621" s="287">
        <v>0.20799999999999999</v>
      </c>
      <c r="I621" s="288">
        <f t="shared" si="78"/>
        <v>0</v>
      </c>
      <c r="J621" s="288">
        <f t="shared" si="79"/>
        <v>0</v>
      </c>
      <c r="K621" s="288">
        <f t="shared" si="80"/>
        <v>0</v>
      </c>
      <c r="L621" s="285"/>
      <c r="M621" s="285"/>
      <c r="N621" s="285"/>
      <c r="O621" s="285"/>
      <c r="P621" s="285"/>
      <c r="Q621" s="285"/>
      <c r="R621" s="285"/>
      <c r="S621" s="285"/>
      <c r="T621" s="285"/>
      <c r="U621" s="285"/>
      <c r="V621" s="285"/>
    </row>
    <row r="622" spans="1:22" s="20" customFormat="1" ht="11.25" hidden="1" customHeight="1">
      <c r="A622" s="60" t="s">
        <v>633</v>
      </c>
      <c r="B622" s="22" t="s">
        <v>630</v>
      </c>
      <c r="C622" s="71">
        <v>0</v>
      </c>
      <c r="D622" s="170" t="s">
        <v>40</v>
      </c>
      <c r="E622" s="253">
        <v>8</v>
      </c>
      <c r="F622" s="307">
        <v>2</v>
      </c>
      <c r="G622" s="286">
        <v>25.866</v>
      </c>
      <c r="H622" s="287">
        <v>0.20799999999999999</v>
      </c>
      <c r="I622" s="288">
        <f t="shared" si="78"/>
        <v>206.9</v>
      </c>
      <c r="J622" s="288">
        <f t="shared" si="79"/>
        <v>1.7</v>
      </c>
      <c r="K622" s="288">
        <f t="shared" si="80"/>
        <v>208.6</v>
      </c>
      <c r="L622" s="285"/>
      <c r="M622" s="285"/>
      <c r="N622" s="285"/>
      <c r="O622" s="285"/>
      <c r="P622" s="285"/>
      <c r="Q622" s="285"/>
      <c r="R622" s="285"/>
      <c r="S622" s="285"/>
      <c r="T622" s="285"/>
      <c r="U622" s="285"/>
      <c r="V622" s="285"/>
    </row>
    <row r="623" spans="1:22" s="20" customFormat="1" ht="11.25" hidden="1" customHeight="1">
      <c r="A623" s="60" t="s">
        <v>634</v>
      </c>
      <c r="B623" s="22" t="s">
        <v>630</v>
      </c>
      <c r="C623" s="71">
        <v>0</v>
      </c>
      <c r="D623" s="170" t="s">
        <v>40</v>
      </c>
      <c r="E623" s="304"/>
      <c r="F623" s="306"/>
      <c r="G623" s="286">
        <v>25.866</v>
      </c>
      <c r="H623" s="287">
        <v>0.20799999999999999</v>
      </c>
      <c r="I623" s="288">
        <f t="shared" si="78"/>
        <v>0</v>
      </c>
      <c r="J623" s="288">
        <f t="shared" si="79"/>
        <v>0</v>
      </c>
      <c r="K623" s="288">
        <f t="shared" si="80"/>
        <v>0</v>
      </c>
      <c r="L623" s="285"/>
      <c r="M623" s="285"/>
      <c r="N623" s="285"/>
      <c r="O623" s="285"/>
      <c r="P623" s="285"/>
      <c r="Q623" s="285"/>
      <c r="R623" s="285"/>
      <c r="S623" s="285"/>
      <c r="T623" s="285"/>
      <c r="U623" s="285"/>
      <c r="V623" s="285"/>
    </row>
    <row r="624" spans="1:22" s="20" customFormat="1" ht="11.25" hidden="1" customHeight="1">
      <c r="A624" s="60" t="s">
        <v>635</v>
      </c>
      <c r="B624" s="22" t="s">
        <v>630</v>
      </c>
      <c r="C624" s="71">
        <v>0</v>
      </c>
      <c r="D624" s="170" t="s">
        <v>40</v>
      </c>
      <c r="E624" s="304"/>
      <c r="F624" s="306"/>
      <c r="G624" s="286">
        <v>25.866</v>
      </c>
      <c r="H624" s="287">
        <v>0.20799999999999999</v>
      </c>
      <c r="I624" s="288">
        <f t="shared" si="78"/>
        <v>0</v>
      </c>
      <c r="J624" s="288">
        <f t="shared" si="79"/>
        <v>0</v>
      </c>
      <c r="K624" s="288">
        <f t="shared" si="80"/>
        <v>0</v>
      </c>
      <c r="L624" s="285"/>
      <c r="M624" s="285"/>
      <c r="N624" s="285"/>
      <c r="O624" s="285"/>
      <c r="P624" s="285"/>
      <c r="Q624" s="285"/>
      <c r="R624" s="285"/>
      <c r="S624" s="285"/>
      <c r="T624" s="285"/>
      <c r="U624" s="285"/>
      <c r="V624" s="285"/>
    </row>
    <row r="625" spans="1:22" s="20" customFormat="1" ht="11.25" hidden="1" customHeight="1">
      <c r="A625" s="60" t="s">
        <v>636</v>
      </c>
      <c r="B625" s="22" t="s">
        <v>630</v>
      </c>
      <c r="C625" s="71">
        <v>0</v>
      </c>
      <c r="D625" s="170" t="s">
        <v>40</v>
      </c>
      <c r="E625" s="304"/>
      <c r="F625" s="306"/>
      <c r="G625" s="286">
        <v>25.866</v>
      </c>
      <c r="H625" s="287">
        <v>0.20799999999999999</v>
      </c>
      <c r="I625" s="288">
        <f t="shared" si="78"/>
        <v>0</v>
      </c>
      <c r="J625" s="288">
        <f t="shared" si="79"/>
        <v>0</v>
      </c>
      <c r="K625" s="288">
        <f t="shared" si="80"/>
        <v>0</v>
      </c>
      <c r="L625" s="285"/>
      <c r="M625" s="285"/>
      <c r="N625" s="285"/>
      <c r="O625" s="285"/>
      <c r="P625" s="285"/>
      <c r="Q625" s="285"/>
      <c r="R625" s="285"/>
      <c r="S625" s="285"/>
      <c r="T625" s="285"/>
      <c r="U625" s="285"/>
      <c r="V625" s="285"/>
    </row>
    <row r="626" spans="1:22" s="20" customFormat="1" ht="11.25" hidden="1" customHeight="1">
      <c r="A626" s="60" t="s">
        <v>637</v>
      </c>
      <c r="B626" s="22" t="s">
        <v>630</v>
      </c>
      <c r="C626" s="71">
        <v>0</v>
      </c>
      <c r="D626" s="170" t="s">
        <v>40</v>
      </c>
      <c r="E626" s="304"/>
      <c r="F626" s="306"/>
      <c r="G626" s="286">
        <v>25.866</v>
      </c>
      <c r="H626" s="287">
        <v>0.20799999999999999</v>
      </c>
      <c r="I626" s="288">
        <f t="shared" si="78"/>
        <v>0</v>
      </c>
      <c r="J626" s="288">
        <f t="shared" si="79"/>
        <v>0</v>
      </c>
      <c r="K626" s="288">
        <f t="shared" si="80"/>
        <v>0</v>
      </c>
      <c r="L626" s="285"/>
      <c r="M626" s="285"/>
      <c r="N626" s="285"/>
      <c r="O626" s="285"/>
      <c r="P626" s="285"/>
      <c r="Q626" s="285"/>
      <c r="R626" s="285"/>
      <c r="S626" s="285"/>
      <c r="T626" s="285"/>
      <c r="U626" s="285"/>
      <c r="V626" s="285"/>
    </row>
    <row r="627" spans="1:22" s="20" customFormat="1" ht="11.25" hidden="1" customHeight="1">
      <c r="A627" s="60" t="s">
        <v>638</v>
      </c>
      <c r="B627" s="22" t="s">
        <v>630</v>
      </c>
      <c r="C627" s="71">
        <v>0</v>
      </c>
      <c r="D627" s="170" t="s">
        <v>40</v>
      </c>
      <c r="E627" s="304"/>
      <c r="F627" s="306"/>
      <c r="G627" s="286">
        <v>25.866</v>
      </c>
      <c r="H627" s="287">
        <v>0.20799999999999999</v>
      </c>
      <c r="I627" s="288">
        <f t="shared" si="78"/>
        <v>0</v>
      </c>
      <c r="J627" s="288">
        <f t="shared" si="79"/>
        <v>0</v>
      </c>
      <c r="K627" s="288">
        <f t="shared" si="80"/>
        <v>0</v>
      </c>
      <c r="L627" s="285"/>
      <c r="M627" s="285"/>
      <c r="N627" s="285"/>
      <c r="O627" s="285"/>
      <c r="P627" s="285"/>
      <c r="Q627" s="285"/>
      <c r="R627" s="285"/>
      <c r="S627" s="285"/>
      <c r="T627" s="285"/>
      <c r="U627" s="285"/>
      <c r="V627" s="285"/>
    </row>
    <row r="628" spans="1:22" s="20" customFormat="1" ht="11.25" hidden="1" customHeight="1">
      <c r="A628" s="60" t="s">
        <v>639</v>
      </c>
      <c r="B628" s="22" t="s">
        <v>630</v>
      </c>
      <c r="C628" s="71">
        <v>0</v>
      </c>
      <c r="D628" s="170" t="s">
        <v>40</v>
      </c>
      <c r="E628" s="304"/>
      <c r="F628" s="306"/>
      <c r="G628" s="286">
        <v>25.866</v>
      </c>
      <c r="H628" s="287">
        <v>0.20799999999999999</v>
      </c>
      <c r="I628" s="288">
        <f t="shared" si="78"/>
        <v>0</v>
      </c>
      <c r="J628" s="288">
        <f t="shared" si="79"/>
        <v>0</v>
      </c>
      <c r="K628" s="288">
        <f t="shared" si="80"/>
        <v>0</v>
      </c>
      <c r="L628" s="285"/>
      <c r="M628" s="285"/>
      <c r="N628" s="285"/>
      <c r="O628" s="285"/>
      <c r="P628" s="285"/>
      <c r="Q628" s="285"/>
      <c r="R628" s="285"/>
      <c r="S628" s="285"/>
      <c r="T628" s="285"/>
      <c r="U628" s="285"/>
      <c r="V628" s="285"/>
    </row>
    <row r="629" spans="1:22" s="20" customFormat="1" ht="11.25" hidden="1" customHeight="1">
      <c r="A629" s="60" t="s">
        <v>640</v>
      </c>
      <c r="B629" s="22" t="s">
        <v>630</v>
      </c>
      <c r="C629" s="71">
        <v>0</v>
      </c>
      <c r="D629" s="170" t="s">
        <v>40</v>
      </c>
      <c r="E629" s="304"/>
      <c r="F629" s="306"/>
      <c r="G629" s="286">
        <v>25.866</v>
      </c>
      <c r="H629" s="287">
        <v>0.20799999999999999</v>
      </c>
      <c r="I629" s="288">
        <f t="shared" si="78"/>
        <v>0</v>
      </c>
      <c r="J629" s="288">
        <f t="shared" si="79"/>
        <v>0</v>
      </c>
      <c r="K629" s="288">
        <f t="shared" si="80"/>
        <v>0</v>
      </c>
      <c r="L629" s="285"/>
      <c r="M629" s="285"/>
      <c r="N629" s="285"/>
      <c r="O629" s="285"/>
      <c r="P629" s="285"/>
      <c r="Q629" s="285"/>
      <c r="R629" s="285"/>
      <c r="S629" s="285"/>
      <c r="T629" s="285"/>
      <c r="U629" s="285"/>
      <c r="V629" s="285"/>
    </row>
    <row r="630" spans="1:22" s="20" customFormat="1" ht="11.25" hidden="1" customHeight="1">
      <c r="A630" s="60" t="s">
        <v>641</v>
      </c>
      <c r="B630" s="22" t="s">
        <v>630</v>
      </c>
      <c r="C630" s="71">
        <v>0</v>
      </c>
      <c r="D630" s="170" t="s">
        <v>40</v>
      </c>
      <c r="E630" s="304">
        <v>1</v>
      </c>
      <c r="F630" s="306">
        <v>1</v>
      </c>
      <c r="G630" s="286">
        <v>25.866</v>
      </c>
      <c r="H630" s="287">
        <v>0.20799999999999999</v>
      </c>
      <c r="I630" s="288">
        <f t="shared" si="78"/>
        <v>25.9</v>
      </c>
      <c r="J630" s="288">
        <f t="shared" si="79"/>
        <v>0.2</v>
      </c>
      <c r="K630" s="288">
        <f t="shared" si="80"/>
        <v>26.099999999999998</v>
      </c>
      <c r="L630" s="285"/>
      <c r="M630" s="285"/>
      <c r="N630" s="285"/>
      <c r="O630" s="285"/>
      <c r="P630" s="285"/>
      <c r="Q630" s="285"/>
      <c r="R630" s="285"/>
      <c r="S630" s="285"/>
      <c r="T630" s="285"/>
      <c r="U630" s="285"/>
      <c r="V630" s="285"/>
    </row>
    <row r="631" spans="1:22" s="20" customFormat="1" ht="11.25" hidden="1" customHeight="1">
      <c r="A631" s="60" t="s">
        <v>642</v>
      </c>
      <c r="B631" s="22" t="s">
        <v>630</v>
      </c>
      <c r="C631" s="71">
        <v>0</v>
      </c>
      <c r="D631" s="170" t="s">
        <v>40</v>
      </c>
      <c r="E631" s="304"/>
      <c r="F631" s="306"/>
      <c r="G631" s="286">
        <v>25.866</v>
      </c>
      <c r="H631" s="287">
        <v>0.20799999999999999</v>
      </c>
      <c r="I631" s="288">
        <f t="shared" si="78"/>
        <v>0</v>
      </c>
      <c r="J631" s="288">
        <f t="shared" si="79"/>
        <v>0</v>
      </c>
      <c r="K631" s="288">
        <f t="shared" si="80"/>
        <v>0</v>
      </c>
      <c r="L631" s="285"/>
      <c r="M631" s="285"/>
      <c r="N631" s="285"/>
      <c r="O631" s="285"/>
      <c r="P631" s="285"/>
      <c r="Q631" s="285"/>
      <c r="R631" s="285"/>
      <c r="S631" s="285"/>
      <c r="T631" s="285"/>
      <c r="U631" s="285"/>
      <c r="V631" s="285"/>
    </row>
    <row r="632" spans="1:22" s="20" customFormat="1" ht="11.25" hidden="1" customHeight="1">
      <c r="A632" s="60" t="s">
        <v>643</v>
      </c>
      <c r="B632" s="22" t="s">
        <v>630</v>
      </c>
      <c r="C632" s="71">
        <v>0</v>
      </c>
      <c r="D632" s="170" t="s">
        <v>40</v>
      </c>
      <c r="E632" s="304"/>
      <c r="F632" s="306"/>
      <c r="G632" s="286">
        <v>25.866</v>
      </c>
      <c r="H632" s="287">
        <v>0.20799999999999999</v>
      </c>
      <c r="I632" s="288">
        <f t="shared" si="78"/>
        <v>0</v>
      </c>
      <c r="J632" s="288">
        <f t="shared" si="79"/>
        <v>0</v>
      </c>
      <c r="K632" s="288">
        <f t="shared" si="80"/>
        <v>0</v>
      </c>
      <c r="L632" s="285"/>
      <c r="M632" s="285"/>
      <c r="N632" s="285"/>
      <c r="O632" s="285"/>
      <c r="P632" s="285"/>
      <c r="Q632" s="285"/>
      <c r="R632" s="285"/>
      <c r="S632" s="285"/>
      <c r="T632" s="285"/>
      <c r="U632" s="285"/>
      <c r="V632" s="285"/>
    </row>
    <row r="633" spans="1:22" s="20" customFormat="1" ht="11.25" hidden="1" customHeight="1">
      <c r="A633" s="60" t="s">
        <v>644</v>
      </c>
      <c r="B633" s="22" t="s">
        <v>630</v>
      </c>
      <c r="C633" s="71">
        <v>0</v>
      </c>
      <c r="D633" s="170" t="s">
        <v>40</v>
      </c>
      <c r="E633" s="304">
        <v>7</v>
      </c>
      <c r="F633" s="306">
        <v>1</v>
      </c>
      <c r="G633" s="286">
        <v>25.866</v>
      </c>
      <c r="H633" s="287">
        <v>0.20799999999999999</v>
      </c>
      <c r="I633" s="288">
        <f t="shared" si="78"/>
        <v>181.1</v>
      </c>
      <c r="J633" s="288">
        <f t="shared" si="79"/>
        <v>1.5</v>
      </c>
      <c r="K633" s="288">
        <f t="shared" si="80"/>
        <v>182.6</v>
      </c>
      <c r="L633" s="285"/>
      <c r="M633" s="285"/>
      <c r="N633" s="285"/>
      <c r="O633" s="285"/>
      <c r="P633" s="285"/>
      <c r="Q633" s="285"/>
      <c r="R633" s="285"/>
      <c r="S633" s="285"/>
      <c r="T633" s="285"/>
      <c r="U633" s="285"/>
      <c r="V633" s="285"/>
    </row>
    <row r="634" spans="1:22" s="20" customFormat="1" ht="11.25" hidden="1" customHeight="1">
      <c r="A634" s="60" t="s">
        <v>645</v>
      </c>
      <c r="B634" s="22" t="s">
        <v>630</v>
      </c>
      <c r="C634" s="71">
        <v>0</v>
      </c>
      <c r="D634" s="170" t="s">
        <v>40</v>
      </c>
      <c r="E634" s="304"/>
      <c r="F634" s="306"/>
      <c r="G634" s="286">
        <v>25.866</v>
      </c>
      <c r="H634" s="287">
        <v>0.20799999999999999</v>
      </c>
      <c r="I634" s="288">
        <f t="shared" si="78"/>
        <v>0</v>
      </c>
      <c r="J634" s="288">
        <f t="shared" si="79"/>
        <v>0</v>
      </c>
      <c r="K634" s="288">
        <f t="shared" si="80"/>
        <v>0</v>
      </c>
      <c r="L634" s="285"/>
      <c r="M634" s="285"/>
      <c r="N634" s="285"/>
      <c r="O634" s="285"/>
      <c r="P634" s="285"/>
      <c r="Q634" s="285"/>
      <c r="R634" s="285"/>
      <c r="S634" s="285"/>
      <c r="T634" s="285"/>
      <c r="U634" s="285"/>
      <c r="V634" s="285"/>
    </row>
    <row r="635" spans="1:22" s="20" customFormat="1" ht="11.25" hidden="1" customHeight="1">
      <c r="A635" s="60" t="s">
        <v>646</v>
      </c>
      <c r="B635" s="22" t="s">
        <v>630</v>
      </c>
      <c r="C635" s="71">
        <v>0</v>
      </c>
      <c r="D635" s="170" t="s">
        <v>40</v>
      </c>
      <c r="E635" s="304"/>
      <c r="F635" s="306"/>
      <c r="G635" s="286">
        <v>25.866</v>
      </c>
      <c r="H635" s="287">
        <v>0.20799999999999999</v>
      </c>
      <c r="I635" s="288">
        <f t="shared" si="78"/>
        <v>0</v>
      </c>
      <c r="J635" s="288">
        <f t="shared" si="79"/>
        <v>0</v>
      </c>
      <c r="K635" s="288">
        <f t="shared" si="80"/>
        <v>0</v>
      </c>
      <c r="L635" s="285"/>
      <c r="M635" s="285"/>
      <c r="N635" s="285"/>
      <c r="O635" s="285"/>
      <c r="P635" s="285"/>
      <c r="Q635" s="285"/>
      <c r="R635" s="285"/>
      <c r="S635" s="285"/>
      <c r="T635" s="285"/>
      <c r="U635" s="285"/>
      <c r="V635" s="285"/>
    </row>
    <row r="636" spans="1:22" s="20" customFormat="1" ht="11.25" hidden="1" customHeight="1">
      <c r="A636" s="60" t="s">
        <v>647</v>
      </c>
      <c r="B636" s="22" t="s">
        <v>630</v>
      </c>
      <c r="C636" s="71">
        <v>0</v>
      </c>
      <c r="D636" s="170" t="s">
        <v>40</v>
      </c>
      <c r="E636" s="304"/>
      <c r="F636" s="306"/>
      <c r="G636" s="286">
        <v>25.866</v>
      </c>
      <c r="H636" s="287">
        <v>0.20799999999999999</v>
      </c>
      <c r="I636" s="288">
        <f t="shared" si="78"/>
        <v>0</v>
      </c>
      <c r="J636" s="288">
        <f t="shared" si="79"/>
        <v>0</v>
      </c>
      <c r="K636" s="288">
        <f t="shared" si="80"/>
        <v>0</v>
      </c>
      <c r="L636" s="285"/>
      <c r="M636" s="285"/>
      <c r="N636" s="285"/>
      <c r="O636" s="285"/>
      <c r="P636" s="285"/>
      <c r="Q636" s="285"/>
      <c r="R636" s="285"/>
      <c r="S636" s="285"/>
      <c r="T636" s="285"/>
      <c r="U636" s="285"/>
      <c r="V636" s="285"/>
    </row>
    <row r="637" spans="1:22" s="20" customFormat="1" ht="11.25" hidden="1" customHeight="1">
      <c r="A637" s="60" t="s">
        <v>648</v>
      </c>
      <c r="B637" s="22" t="s">
        <v>630</v>
      </c>
      <c r="C637" s="71">
        <v>0</v>
      </c>
      <c r="D637" s="170" t="s">
        <v>40</v>
      </c>
      <c r="E637" s="304"/>
      <c r="F637" s="306"/>
      <c r="G637" s="286">
        <v>25.866</v>
      </c>
      <c r="H637" s="287">
        <v>0.20799999999999999</v>
      </c>
      <c r="I637" s="288">
        <f t="shared" si="78"/>
        <v>0</v>
      </c>
      <c r="J637" s="288">
        <f t="shared" si="79"/>
        <v>0</v>
      </c>
      <c r="K637" s="288">
        <f t="shared" si="80"/>
        <v>0</v>
      </c>
      <c r="L637" s="285"/>
      <c r="M637" s="285"/>
      <c r="N637" s="285"/>
      <c r="O637" s="285"/>
      <c r="P637" s="285"/>
      <c r="Q637" s="285"/>
      <c r="R637" s="285"/>
      <c r="S637" s="285"/>
      <c r="T637" s="285"/>
      <c r="U637" s="285"/>
      <c r="V637" s="285"/>
    </row>
    <row r="638" spans="1:22" s="20" customFormat="1" ht="11.25" hidden="1" customHeight="1">
      <c r="A638" s="60" t="s">
        <v>649</v>
      </c>
      <c r="B638" s="22" t="s">
        <v>630</v>
      </c>
      <c r="C638" s="71">
        <v>0</v>
      </c>
      <c r="D638" s="170" t="s">
        <v>40</v>
      </c>
      <c r="E638" s="304">
        <v>2</v>
      </c>
      <c r="F638" s="306">
        <v>1</v>
      </c>
      <c r="G638" s="286">
        <v>25.866</v>
      </c>
      <c r="H638" s="287">
        <v>0.20799999999999999</v>
      </c>
      <c r="I638" s="288">
        <f t="shared" si="78"/>
        <v>51.7</v>
      </c>
      <c r="J638" s="288">
        <f t="shared" si="79"/>
        <v>0.4</v>
      </c>
      <c r="K638" s="288">
        <f t="shared" si="80"/>
        <v>52.1</v>
      </c>
      <c r="L638" s="285"/>
      <c r="M638" s="285"/>
      <c r="N638" s="285"/>
      <c r="O638" s="285"/>
      <c r="P638" s="285"/>
      <c r="Q638" s="285"/>
      <c r="R638" s="285"/>
      <c r="S638" s="285"/>
      <c r="T638" s="285"/>
      <c r="U638" s="285"/>
      <c r="V638" s="285"/>
    </row>
    <row r="639" spans="1:22" s="20" customFormat="1" ht="11.25" hidden="1" customHeight="1">
      <c r="A639" s="60" t="s">
        <v>650</v>
      </c>
      <c r="B639" s="22" t="s">
        <v>630</v>
      </c>
      <c r="C639" s="71">
        <v>0</v>
      </c>
      <c r="D639" s="170" t="s">
        <v>61</v>
      </c>
      <c r="E639" s="296"/>
      <c r="F639" s="276"/>
      <c r="G639" s="286">
        <v>20.686</v>
      </c>
      <c r="H639" s="287">
        <v>0.20799999999999999</v>
      </c>
      <c r="I639" s="288">
        <f t="shared" si="78"/>
        <v>0</v>
      </c>
      <c r="J639" s="288">
        <f t="shared" si="79"/>
        <v>0</v>
      </c>
      <c r="K639" s="288">
        <f t="shared" si="80"/>
        <v>0</v>
      </c>
      <c r="L639" s="285"/>
      <c r="M639" s="285"/>
      <c r="N639" s="285"/>
      <c r="O639" s="285"/>
      <c r="P639" s="285"/>
      <c r="Q639" s="285"/>
      <c r="R639" s="285"/>
      <c r="S639" s="285"/>
      <c r="T639" s="285"/>
      <c r="U639" s="285"/>
      <c r="V639" s="285"/>
    </row>
    <row r="640" spans="1:22" s="20" customFormat="1" ht="11.25" hidden="1" customHeight="1">
      <c r="A640" s="60" t="s">
        <v>651</v>
      </c>
      <c r="B640" s="22" t="s">
        <v>630</v>
      </c>
      <c r="C640" s="71">
        <v>0</v>
      </c>
      <c r="D640" s="170" t="s">
        <v>40</v>
      </c>
      <c r="E640" s="296"/>
      <c r="F640" s="276"/>
      <c r="G640" s="286">
        <v>25.866</v>
      </c>
      <c r="H640" s="287">
        <v>0.20799999999999999</v>
      </c>
      <c r="I640" s="288">
        <f t="shared" si="78"/>
        <v>0</v>
      </c>
      <c r="J640" s="288">
        <f t="shared" si="79"/>
        <v>0</v>
      </c>
      <c r="K640" s="288">
        <f t="shared" si="80"/>
        <v>0</v>
      </c>
      <c r="L640" s="285"/>
      <c r="M640" s="285"/>
      <c r="N640" s="285"/>
      <c r="O640" s="285"/>
      <c r="P640" s="285"/>
      <c r="Q640" s="285"/>
      <c r="R640" s="285"/>
      <c r="S640" s="285"/>
      <c r="T640" s="285"/>
      <c r="U640" s="285"/>
      <c r="V640" s="285"/>
    </row>
    <row r="641" spans="1:22" s="20" customFormat="1" ht="11.25" hidden="1" customHeight="1">
      <c r="A641" s="60" t="s">
        <v>652</v>
      </c>
      <c r="B641" s="22" t="s">
        <v>630</v>
      </c>
      <c r="C641" s="71">
        <v>0</v>
      </c>
      <c r="D641" s="170" t="s">
        <v>40</v>
      </c>
      <c r="E641" s="296"/>
      <c r="F641" s="276"/>
      <c r="G641" s="286">
        <v>25.866</v>
      </c>
      <c r="H641" s="287">
        <v>0.20799999999999999</v>
      </c>
      <c r="I641" s="288">
        <f t="shared" si="78"/>
        <v>0</v>
      </c>
      <c r="J641" s="288">
        <f t="shared" si="79"/>
        <v>0</v>
      </c>
      <c r="K641" s="288">
        <f t="shared" si="80"/>
        <v>0</v>
      </c>
      <c r="L641" s="285"/>
      <c r="M641" s="285"/>
      <c r="N641" s="285"/>
      <c r="O641" s="285"/>
      <c r="P641" s="285"/>
      <c r="Q641" s="285"/>
      <c r="R641" s="285"/>
      <c r="S641" s="285"/>
      <c r="T641" s="285"/>
      <c r="U641" s="285"/>
      <c r="V641" s="285"/>
    </row>
    <row r="642" spans="1:22" s="20" customFormat="1" ht="11.25" hidden="1" customHeight="1">
      <c r="A642" s="60" t="s">
        <v>653</v>
      </c>
      <c r="B642" s="22" t="s">
        <v>630</v>
      </c>
      <c r="C642" s="71">
        <v>1</v>
      </c>
      <c r="D642" s="170" t="s">
        <v>61</v>
      </c>
      <c r="E642" s="296"/>
      <c r="F642" s="276"/>
      <c r="G642" s="286">
        <v>20.686</v>
      </c>
      <c r="H642" s="287">
        <v>0.20799999999999999</v>
      </c>
      <c r="I642" s="288">
        <f t="shared" si="78"/>
        <v>0</v>
      </c>
      <c r="J642" s="288">
        <f t="shared" si="79"/>
        <v>0</v>
      </c>
      <c r="K642" s="288">
        <f t="shared" si="80"/>
        <v>0</v>
      </c>
      <c r="L642" s="285"/>
      <c r="M642" s="285"/>
      <c r="N642" s="285"/>
      <c r="O642" s="285"/>
      <c r="P642" s="285"/>
      <c r="Q642" s="285"/>
      <c r="R642" s="285"/>
      <c r="S642" s="285"/>
      <c r="T642" s="285"/>
      <c r="U642" s="285"/>
      <c r="V642" s="285"/>
    </row>
    <row r="643" spans="1:22" s="20" customFormat="1" ht="11.25" hidden="1" customHeight="1">
      <c r="A643" s="60" t="s">
        <v>654</v>
      </c>
      <c r="B643" s="22" t="s">
        <v>630</v>
      </c>
      <c r="C643" s="71">
        <v>1</v>
      </c>
      <c r="D643" s="170" t="s">
        <v>61</v>
      </c>
      <c r="E643" s="296"/>
      <c r="F643" s="276"/>
      <c r="G643" s="286">
        <v>20.686</v>
      </c>
      <c r="H643" s="287">
        <v>0.20799999999999999</v>
      </c>
      <c r="I643" s="288">
        <f t="shared" si="78"/>
        <v>0</v>
      </c>
      <c r="J643" s="288">
        <f t="shared" si="79"/>
        <v>0</v>
      </c>
      <c r="K643" s="288">
        <f t="shared" si="80"/>
        <v>0</v>
      </c>
      <c r="L643" s="285"/>
      <c r="M643" s="285"/>
      <c r="N643" s="285"/>
      <c r="O643" s="285"/>
      <c r="P643" s="285"/>
      <c r="Q643" s="285"/>
      <c r="R643" s="285"/>
      <c r="S643" s="285"/>
      <c r="T643" s="285"/>
      <c r="U643" s="285"/>
      <c r="V643" s="285"/>
    </row>
    <row r="644" spans="1:22" s="20" customFormat="1" ht="11.25" hidden="1" customHeight="1">
      <c r="A644" s="60" t="s">
        <v>655</v>
      </c>
      <c r="B644" s="22" t="s">
        <v>630</v>
      </c>
      <c r="C644" s="71">
        <v>1</v>
      </c>
      <c r="D644" s="170" t="s">
        <v>61</v>
      </c>
      <c r="E644" s="296"/>
      <c r="F644" s="276"/>
      <c r="G644" s="286">
        <v>20.686</v>
      </c>
      <c r="H644" s="287">
        <v>0.20799999999999999</v>
      </c>
      <c r="I644" s="288">
        <f t="shared" si="78"/>
        <v>0</v>
      </c>
      <c r="J644" s="288">
        <f t="shared" si="79"/>
        <v>0</v>
      </c>
      <c r="K644" s="288">
        <f t="shared" si="80"/>
        <v>0</v>
      </c>
      <c r="L644" s="285"/>
      <c r="M644" s="285"/>
      <c r="N644" s="285"/>
      <c r="O644" s="285"/>
      <c r="P644" s="285"/>
      <c r="Q644" s="285"/>
      <c r="R644" s="285"/>
      <c r="S644" s="285"/>
      <c r="T644" s="285"/>
      <c r="U644" s="285"/>
      <c r="V644" s="285"/>
    </row>
    <row r="645" spans="1:22" s="20" customFormat="1" ht="11.25" hidden="1" customHeight="1">
      <c r="A645" s="60" t="s">
        <v>656</v>
      </c>
      <c r="B645" s="22" t="s">
        <v>630</v>
      </c>
      <c r="C645" s="71">
        <v>1</v>
      </c>
      <c r="D645" s="170" t="s">
        <v>61</v>
      </c>
      <c r="E645" s="296"/>
      <c r="F645" s="276"/>
      <c r="G645" s="286">
        <v>20.686</v>
      </c>
      <c r="H645" s="287">
        <v>0.20799999999999999</v>
      </c>
      <c r="I645" s="288">
        <f t="shared" si="78"/>
        <v>0</v>
      </c>
      <c r="J645" s="288">
        <f t="shared" si="79"/>
        <v>0</v>
      </c>
      <c r="K645" s="288">
        <f t="shared" si="80"/>
        <v>0</v>
      </c>
      <c r="L645" s="285"/>
      <c r="M645" s="285"/>
      <c r="N645" s="285"/>
      <c r="O645" s="285"/>
      <c r="P645" s="285"/>
      <c r="Q645" s="285"/>
      <c r="R645" s="285"/>
      <c r="S645" s="285"/>
      <c r="T645" s="285"/>
      <c r="U645" s="285"/>
      <c r="V645" s="285"/>
    </row>
    <row r="646" spans="1:22" s="20" customFormat="1" ht="11.25" hidden="1" customHeight="1">
      <c r="A646" s="60" t="s">
        <v>657</v>
      </c>
      <c r="B646" s="22" t="s">
        <v>630</v>
      </c>
      <c r="C646" s="71">
        <v>1</v>
      </c>
      <c r="D646" s="170" t="s">
        <v>40</v>
      </c>
      <c r="E646" s="296"/>
      <c r="F646" s="276"/>
      <c r="G646" s="286">
        <v>25.866</v>
      </c>
      <c r="H646" s="287">
        <v>0.20799999999999999</v>
      </c>
      <c r="I646" s="288">
        <f t="shared" si="78"/>
        <v>0</v>
      </c>
      <c r="J646" s="288">
        <f t="shared" si="79"/>
        <v>0</v>
      </c>
      <c r="K646" s="288">
        <f t="shared" si="80"/>
        <v>0</v>
      </c>
      <c r="L646" s="285"/>
      <c r="M646" s="285"/>
      <c r="N646" s="285"/>
      <c r="O646" s="285"/>
      <c r="P646" s="285"/>
      <c r="Q646" s="285"/>
      <c r="R646" s="285"/>
      <c r="S646" s="285"/>
      <c r="T646" s="285"/>
      <c r="U646" s="285"/>
      <c r="V646" s="285"/>
    </row>
    <row r="647" spans="1:22" s="20" customFormat="1" ht="11.25" customHeight="1">
      <c r="A647" s="98" t="s">
        <v>58</v>
      </c>
      <c r="B647" s="36" t="str">
        <f>A619</f>
        <v>Чановский район</v>
      </c>
      <c r="C647" s="179">
        <f>SUM(C620:C646)</f>
        <v>5</v>
      </c>
      <c r="D647" s="179"/>
      <c r="E647" s="179">
        <f>SUM(E620:E646)</f>
        <v>18</v>
      </c>
      <c r="F647" s="179">
        <f>SUM(F620:F646)</f>
        <v>5</v>
      </c>
      <c r="G647" s="292"/>
      <c r="H647" s="292"/>
      <c r="I647" s="293">
        <f>SUM(I620:I646)</f>
        <v>465.59999999999997</v>
      </c>
      <c r="J647" s="293">
        <f>SUM(J620:J646)</f>
        <v>3.8</v>
      </c>
      <c r="K647" s="293">
        <f>SUM(K620:K646)</f>
        <v>469.4</v>
      </c>
      <c r="L647" s="285"/>
      <c r="M647" s="285"/>
      <c r="N647" s="285"/>
      <c r="O647" s="285"/>
      <c r="P647" s="285"/>
      <c r="Q647" s="285"/>
      <c r="R647" s="285"/>
      <c r="S647" s="285"/>
      <c r="T647" s="285"/>
      <c r="U647" s="285"/>
      <c r="V647" s="285"/>
    </row>
    <row r="648" spans="1:22" s="20" customFormat="1" ht="11.25" hidden="1" customHeight="1">
      <c r="A648" s="14" t="str">
        <f>'Таб. 1._Общ_гр_ '!A648</f>
        <v>Черепановский район</v>
      </c>
      <c r="B648" s="290"/>
      <c r="C648" s="290"/>
      <c r="D648" s="290"/>
      <c r="E648" s="290"/>
      <c r="F648" s="290"/>
      <c r="G648" s="285"/>
      <c r="H648" s="285"/>
      <c r="I648" s="285"/>
      <c r="J648" s="285"/>
      <c r="K648" s="285"/>
      <c r="L648" s="285"/>
      <c r="M648" s="285"/>
      <c r="N648" s="285"/>
      <c r="O648" s="285"/>
      <c r="P648" s="285"/>
      <c r="Q648" s="285"/>
      <c r="R648" s="285"/>
      <c r="S648" s="285"/>
      <c r="T648" s="285"/>
      <c r="U648" s="285"/>
      <c r="V648" s="285"/>
    </row>
    <row r="649" spans="1:22" s="20" customFormat="1" ht="11.25" hidden="1" customHeight="1">
      <c r="A649" s="60" t="s">
        <v>659</v>
      </c>
      <c r="B649" s="22" t="s">
        <v>658</v>
      </c>
      <c r="C649" s="71">
        <v>1</v>
      </c>
      <c r="D649" s="170" t="s">
        <v>40</v>
      </c>
      <c r="E649" s="253"/>
      <c r="F649" s="291"/>
      <c r="G649" s="286">
        <v>25.866</v>
      </c>
      <c r="H649" s="287">
        <v>0.20799999999999999</v>
      </c>
      <c r="I649" s="288">
        <f t="shared" ref="I649:I676" si="81">ROUND(E649*G649,1)</f>
        <v>0</v>
      </c>
      <c r="J649" s="288">
        <f t="shared" ref="J649:J676" si="82">ROUND(E649*H649,1)</f>
        <v>0</v>
      </c>
      <c r="K649" s="288">
        <f t="shared" ref="K649:K676" si="83">I649+J649</f>
        <v>0</v>
      </c>
      <c r="L649" s="285"/>
      <c r="M649" s="285"/>
      <c r="N649" s="285"/>
      <c r="O649" s="285"/>
      <c r="P649" s="285"/>
      <c r="Q649" s="285"/>
      <c r="R649" s="285"/>
      <c r="S649" s="285"/>
      <c r="T649" s="285"/>
      <c r="U649" s="285"/>
      <c r="V649" s="285"/>
    </row>
    <row r="650" spans="1:22" s="20" customFormat="1" ht="11.25" hidden="1" customHeight="1">
      <c r="A650" s="60" t="s">
        <v>660</v>
      </c>
      <c r="B650" s="22" t="s">
        <v>658</v>
      </c>
      <c r="C650" s="71">
        <v>1</v>
      </c>
      <c r="D650" s="170" t="s">
        <v>61</v>
      </c>
      <c r="E650" s="253"/>
      <c r="F650" s="253"/>
      <c r="G650" s="286">
        <v>20.686</v>
      </c>
      <c r="H650" s="287">
        <v>0.20799999999999999</v>
      </c>
      <c r="I650" s="288">
        <f t="shared" si="81"/>
        <v>0</v>
      </c>
      <c r="J650" s="288">
        <f t="shared" si="82"/>
        <v>0</v>
      </c>
      <c r="K650" s="288">
        <f t="shared" si="83"/>
        <v>0</v>
      </c>
      <c r="L650" s="285"/>
      <c r="M650" s="285"/>
      <c r="N650" s="285"/>
      <c r="O650" s="285"/>
      <c r="P650" s="285"/>
      <c r="Q650" s="285"/>
      <c r="R650" s="285"/>
      <c r="S650" s="285"/>
      <c r="T650" s="285"/>
      <c r="U650" s="285"/>
      <c r="V650" s="285"/>
    </row>
    <row r="651" spans="1:22" s="20" customFormat="1" ht="11.25" hidden="1" customHeight="1">
      <c r="A651" s="60" t="s">
        <v>661</v>
      </c>
      <c r="B651" s="22" t="s">
        <v>658</v>
      </c>
      <c r="C651" s="71">
        <v>1</v>
      </c>
      <c r="D651" s="170" t="s">
        <v>40</v>
      </c>
      <c r="E651" s="253"/>
      <c r="F651" s="253"/>
      <c r="G651" s="286">
        <v>25.866</v>
      </c>
      <c r="H651" s="287">
        <v>0.20799999999999999</v>
      </c>
      <c r="I651" s="288">
        <f t="shared" si="81"/>
        <v>0</v>
      </c>
      <c r="J651" s="288">
        <f t="shared" si="82"/>
        <v>0</v>
      </c>
      <c r="K651" s="288">
        <f t="shared" si="83"/>
        <v>0</v>
      </c>
      <c r="L651" s="285"/>
      <c r="M651" s="285"/>
      <c r="N651" s="285"/>
      <c r="O651" s="285"/>
      <c r="P651" s="285"/>
      <c r="Q651" s="285"/>
      <c r="R651" s="285"/>
      <c r="S651" s="285"/>
      <c r="T651" s="285"/>
      <c r="U651" s="285"/>
      <c r="V651" s="285"/>
    </row>
    <row r="652" spans="1:22" s="20" customFormat="1" ht="11.25" hidden="1" customHeight="1">
      <c r="A652" s="60" t="s">
        <v>662</v>
      </c>
      <c r="B652" s="22" t="s">
        <v>658</v>
      </c>
      <c r="C652" s="71">
        <v>1</v>
      </c>
      <c r="D652" s="170" t="s">
        <v>61</v>
      </c>
      <c r="E652" s="253"/>
      <c r="F652" s="253"/>
      <c r="G652" s="286">
        <v>20.686</v>
      </c>
      <c r="H652" s="287">
        <v>0.20799999999999999</v>
      </c>
      <c r="I652" s="288">
        <f t="shared" si="81"/>
        <v>0</v>
      </c>
      <c r="J652" s="288">
        <f t="shared" si="82"/>
        <v>0</v>
      </c>
      <c r="K652" s="288">
        <f t="shared" si="83"/>
        <v>0</v>
      </c>
      <c r="L652" s="285"/>
      <c r="M652" s="285"/>
      <c r="N652" s="285"/>
      <c r="O652" s="285"/>
      <c r="P652" s="285"/>
      <c r="Q652" s="285"/>
      <c r="R652" s="285"/>
      <c r="S652" s="285"/>
      <c r="T652" s="285"/>
      <c r="U652" s="285"/>
      <c r="V652" s="285"/>
    </row>
    <row r="653" spans="1:22" s="20" customFormat="1" ht="11.25" hidden="1" customHeight="1">
      <c r="A653" s="60" t="s">
        <v>663</v>
      </c>
      <c r="B653" s="22" t="s">
        <v>658</v>
      </c>
      <c r="C653" s="71">
        <v>1</v>
      </c>
      <c r="D653" s="170" t="s">
        <v>61</v>
      </c>
      <c r="E653" s="253"/>
      <c r="F653" s="253"/>
      <c r="G653" s="286">
        <v>20.686</v>
      </c>
      <c r="H653" s="287">
        <v>0.20799999999999999</v>
      </c>
      <c r="I653" s="288">
        <f t="shared" si="81"/>
        <v>0</v>
      </c>
      <c r="J653" s="288">
        <f t="shared" si="82"/>
        <v>0</v>
      </c>
      <c r="K653" s="288">
        <f t="shared" si="83"/>
        <v>0</v>
      </c>
      <c r="L653" s="285"/>
      <c r="M653" s="285"/>
      <c r="N653" s="285"/>
      <c r="O653" s="285"/>
      <c r="P653" s="285"/>
      <c r="Q653" s="285"/>
      <c r="R653" s="285"/>
      <c r="S653" s="285"/>
      <c r="T653" s="285"/>
      <c r="U653" s="285"/>
      <c r="V653" s="285"/>
    </row>
    <row r="654" spans="1:22" s="20" customFormat="1" ht="11.25" hidden="1" customHeight="1">
      <c r="A654" s="60" t="s">
        <v>664</v>
      </c>
      <c r="B654" s="22" t="s">
        <v>658</v>
      </c>
      <c r="C654" s="71">
        <v>1</v>
      </c>
      <c r="D654" s="170" t="s">
        <v>40</v>
      </c>
      <c r="E654" s="253"/>
      <c r="F654" s="253"/>
      <c r="G654" s="286">
        <v>25.866</v>
      </c>
      <c r="H654" s="287">
        <v>0.20799999999999999</v>
      </c>
      <c r="I654" s="288">
        <f t="shared" si="81"/>
        <v>0</v>
      </c>
      <c r="J654" s="288">
        <f t="shared" si="82"/>
        <v>0</v>
      </c>
      <c r="K654" s="288">
        <f t="shared" si="83"/>
        <v>0</v>
      </c>
      <c r="L654" s="285"/>
      <c r="M654" s="285"/>
      <c r="N654" s="285"/>
      <c r="O654" s="285"/>
      <c r="P654" s="285"/>
      <c r="Q654" s="285"/>
      <c r="R654" s="285"/>
      <c r="S654" s="285"/>
      <c r="T654" s="285"/>
      <c r="U654" s="285"/>
      <c r="V654" s="285"/>
    </row>
    <row r="655" spans="1:22" s="20" customFormat="1" ht="11.25" hidden="1" customHeight="1">
      <c r="A655" s="60" t="s">
        <v>665</v>
      </c>
      <c r="B655" s="22" t="s">
        <v>658</v>
      </c>
      <c r="C655" s="71">
        <v>1</v>
      </c>
      <c r="D655" s="170" t="s">
        <v>61</v>
      </c>
      <c r="E655" s="253"/>
      <c r="F655" s="253"/>
      <c r="G655" s="286">
        <v>20.686</v>
      </c>
      <c r="H655" s="287">
        <v>0.20799999999999999</v>
      </c>
      <c r="I655" s="288">
        <f t="shared" si="81"/>
        <v>0</v>
      </c>
      <c r="J655" s="288">
        <f t="shared" si="82"/>
        <v>0</v>
      </c>
      <c r="K655" s="288">
        <f t="shared" si="83"/>
        <v>0</v>
      </c>
      <c r="L655" s="285"/>
      <c r="M655" s="285"/>
      <c r="N655" s="285"/>
      <c r="O655" s="285"/>
      <c r="P655" s="285"/>
      <c r="Q655" s="285"/>
      <c r="R655" s="285"/>
      <c r="S655" s="285"/>
      <c r="T655" s="285"/>
      <c r="U655" s="285"/>
      <c r="V655" s="285"/>
    </row>
    <row r="656" spans="1:22" s="20" customFormat="1" ht="11.25" hidden="1" customHeight="1">
      <c r="A656" s="60" t="s">
        <v>666</v>
      </c>
      <c r="B656" s="22" t="s">
        <v>658</v>
      </c>
      <c r="C656" s="71">
        <v>1</v>
      </c>
      <c r="D656" s="170" t="s">
        <v>61</v>
      </c>
      <c r="E656" s="253"/>
      <c r="F656" s="253"/>
      <c r="G656" s="286">
        <v>20.686</v>
      </c>
      <c r="H656" s="287">
        <v>0.20799999999999999</v>
      </c>
      <c r="I656" s="288">
        <f t="shared" si="81"/>
        <v>0</v>
      </c>
      <c r="J656" s="288">
        <f t="shared" si="82"/>
        <v>0</v>
      </c>
      <c r="K656" s="288">
        <f t="shared" si="83"/>
        <v>0</v>
      </c>
      <c r="L656" s="285"/>
      <c r="M656" s="285"/>
      <c r="N656" s="285"/>
      <c r="O656" s="285"/>
      <c r="P656" s="285"/>
      <c r="Q656" s="285"/>
      <c r="R656" s="285"/>
      <c r="S656" s="285"/>
      <c r="T656" s="285"/>
      <c r="U656" s="285"/>
      <c r="V656" s="285"/>
    </row>
    <row r="657" spans="1:22" s="20" customFormat="1" ht="11.25" hidden="1" customHeight="1">
      <c r="A657" s="60" t="s">
        <v>667</v>
      </c>
      <c r="B657" s="22" t="s">
        <v>658</v>
      </c>
      <c r="C657" s="71">
        <v>1</v>
      </c>
      <c r="D657" s="170" t="s">
        <v>40</v>
      </c>
      <c r="E657" s="253"/>
      <c r="F657" s="253"/>
      <c r="G657" s="286">
        <v>25.866</v>
      </c>
      <c r="H657" s="287">
        <v>0.20799999999999999</v>
      </c>
      <c r="I657" s="288">
        <f t="shared" si="81"/>
        <v>0</v>
      </c>
      <c r="J657" s="288">
        <f t="shared" si="82"/>
        <v>0</v>
      </c>
      <c r="K657" s="288">
        <f t="shared" si="83"/>
        <v>0</v>
      </c>
      <c r="L657" s="285"/>
      <c r="M657" s="285"/>
      <c r="N657" s="285"/>
      <c r="O657" s="285"/>
      <c r="P657" s="285"/>
      <c r="Q657" s="285"/>
      <c r="R657" s="285"/>
      <c r="S657" s="285"/>
      <c r="T657" s="285"/>
      <c r="U657" s="285"/>
      <c r="V657" s="285"/>
    </row>
    <row r="658" spans="1:22" s="20" customFormat="1" ht="11.25" hidden="1" customHeight="1">
      <c r="A658" s="60" t="s">
        <v>668</v>
      </c>
      <c r="B658" s="22" t="s">
        <v>658</v>
      </c>
      <c r="C658" s="71">
        <v>1</v>
      </c>
      <c r="D658" s="170" t="s">
        <v>40</v>
      </c>
      <c r="E658" s="253"/>
      <c r="F658" s="253"/>
      <c r="G658" s="286">
        <v>25.866</v>
      </c>
      <c r="H658" s="287">
        <v>0.20799999999999999</v>
      </c>
      <c r="I658" s="288">
        <f t="shared" si="81"/>
        <v>0</v>
      </c>
      <c r="J658" s="288">
        <f t="shared" si="82"/>
        <v>0</v>
      </c>
      <c r="K658" s="288">
        <f t="shared" si="83"/>
        <v>0</v>
      </c>
      <c r="L658" s="285"/>
      <c r="M658" s="285"/>
      <c r="N658" s="285"/>
      <c r="O658" s="285"/>
      <c r="P658" s="285"/>
      <c r="Q658" s="285"/>
      <c r="R658" s="285"/>
      <c r="S658" s="285"/>
      <c r="T658" s="285"/>
      <c r="U658" s="285"/>
      <c r="V658" s="285"/>
    </row>
    <row r="659" spans="1:22" s="20" customFormat="1" ht="11.25" hidden="1" customHeight="1">
      <c r="A659" s="60" t="s">
        <v>669</v>
      </c>
      <c r="B659" s="22" t="s">
        <v>658</v>
      </c>
      <c r="C659" s="71">
        <v>1</v>
      </c>
      <c r="D659" s="170" t="s">
        <v>40</v>
      </c>
      <c r="E659" s="253"/>
      <c r="F659" s="253"/>
      <c r="G659" s="286">
        <v>25.866</v>
      </c>
      <c r="H659" s="287">
        <v>0.20799999999999999</v>
      </c>
      <c r="I659" s="288">
        <f t="shared" si="81"/>
        <v>0</v>
      </c>
      <c r="J659" s="288">
        <f t="shared" si="82"/>
        <v>0</v>
      </c>
      <c r="K659" s="288">
        <f t="shared" si="83"/>
        <v>0</v>
      </c>
      <c r="L659" s="285"/>
      <c r="M659" s="285"/>
      <c r="N659" s="285"/>
      <c r="O659" s="285"/>
      <c r="P659" s="285"/>
      <c r="Q659" s="285"/>
      <c r="R659" s="285"/>
      <c r="S659" s="285"/>
      <c r="T659" s="285"/>
      <c r="U659" s="285"/>
      <c r="V659" s="285"/>
    </row>
    <row r="660" spans="1:22" s="20" customFormat="1" ht="11.25" hidden="1" customHeight="1">
      <c r="A660" s="60" t="s">
        <v>670</v>
      </c>
      <c r="B660" s="22" t="s">
        <v>658</v>
      </c>
      <c r="C660" s="71">
        <v>1</v>
      </c>
      <c r="D660" s="170" t="s">
        <v>61</v>
      </c>
      <c r="E660" s="253"/>
      <c r="F660" s="253"/>
      <c r="G660" s="286">
        <v>20.686</v>
      </c>
      <c r="H660" s="287">
        <v>0.20799999999999999</v>
      </c>
      <c r="I660" s="288">
        <f t="shared" si="81"/>
        <v>0</v>
      </c>
      <c r="J660" s="288">
        <f t="shared" si="82"/>
        <v>0</v>
      </c>
      <c r="K660" s="288">
        <f t="shared" si="83"/>
        <v>0</v>
      </c>
      <c r="L660" s="285"/>
      <c r="M660" s="285"/>
      <c r="N660" s="285"/>
      <c r="O660" s="285"/>
      <c r="P660" s="285"/>
      <c r="Q660" s="285"/>
      <c r="R660" s="285"/>
      <c r="S660" s="285"/>
      <c r="T660" s="285"/>
      <c r="U660" s="285"/>
      <c r="V660" s="285"/>
    </row>
    <row r="661" spans="1:22" s="20" customFormat="1" ht="11.25" hidden="1" customHeight="1">
      <c r="A661" s="60" t="s">
        <v>671</v>
      </c>
      <c r="B661" s="22" t="s">
        <v>658</v>
      </c>
      <c r="C661" s="71">
        <v>1</v>
      </c>
      <c r="D661" s="170" t="s">
        <v>61</v>
      </c>
      <c r="E661" s="253"/>
      <c r="F661" s="253"/>
      <c r="G661" s="286">
        <v>20.686</v>
      </c>
      <c r="H661" s="287">
        <v>0.20799999999999999</v>
      </c>
      <c r="I661" s="288">
        <f t="shared" si="81"/>
        <v>0</v>
      </c>
      <c r="J661" s="288">
        <f t="shared" si="82"/>
        <v>0</v>
      </c>
      <c r="K661" s="288">
        <f t="shared" si="83"/>
        <v>0</v>
      </c>
      <c r="L661" s="285"/>
      <c r="M661" s="285"/>
      <c r="N661" s="285"/>
      <c r="O661" s="285"/>
      <c r="P661" s="285"/>
      <c r="Q661" s="285"/>
      <c r="R661" s="285"/>
      <c r="S661" s="285"/>
      <c r="T661" s="285"/>
      <c r="U661" s="285"/>
      <c r="V661" s="285"/>
    </row>
    <row r="662" spans="1:22" s="20" customFormat="1" ht="11.25" hidden="1" customHeight="1">
      <c r="A662" s="60" t="s">
        <v>672</v>
      </c>
      <c r="B662" s="22" t="s">
        <v>658</v>
      </c>
      <c r="C662" s="71">
        <v>1</v>
      </c>
      <c r="D662" s="170" t="s">
        <v>61</v>
      </c>
      <c r="E662" s="253"/>
      <c r="F662" s="253"/>
      <c r="G662" s="286">
        <v>20.686</v>
      </c>
      <c r="H662" s="287">
        <v>0.20799999999999999</v>
      </c>
      <c r="I662" s="288">
        <f t="shared" si="81"/>
        <v>0</v>
      </c>
      <c r="J662" s="288">
        <f t="shared" si="82"/>
        <v>0</v>
      </c>
      <c r="K662" s="288">
        <f t="shared" si="83"/>
        <v>0</v>
      </c>
      <c r="L662" s="285"/>
      <c r="M662" s="285"/>
      <c r="N662" s="285"/>
      <c r="O662" s="285"/>
      <c r="P662" s="285"/>
      <c r="Q662" s="285"/>
      <c r="R662" s="285"/>
      <c r="S662" s="285"/>
      <c r="T662" s="285"/>
      <c r="U662" s="285"/>
      <c r="V662" s="285"/>
    </row>
    <row r="663" spans="1:22" s="20" customFormat="1" ht="11.25" hidden="1" customHeight="1">
      <c r="A663" s="60" t="s">
        <v>673</v>
      </c>
      <c r="B663" s="22" t="s">
        <v>658</v>
      </c>
      <c r="C663" s="71">
        <v>1</v>
      </c>
      <c r="D663" s="170" t="s">
        <v>61</v>
      </c>
      <c r="E663" s="253"/>
      <c r="F663" s="253"/>
      <c r="G663" s="286">
        <v>20.686</v>
      </c>
      <c r="H663" s="287">
        <v>0.20799999999999999</v>
      </c>
      <c r="I663" s="288">
        <f t="shared" si="81"/>
        <v>0</v>
      </c>
      <c r="J663" s="288">
        <f t="shared" si="82"/>
        <v>0</v>
      </c>
      <c r="K663" s="288">
        <f t="shared" si="83"/>
        <v>0</v>
      </c>
      <c r="L663" s="285"/>
      <c r="M663" s="285"/>
      <c r="N663" s="285"/>
      <c r="O663" s="285"/>
      <c r="P663" s="285"/>
      <c r="Q663" s="285"/>
      <c r="R663" s="285"/>
      <c r="S663" s="285"/>
      <c r="T663" s="285"/>
      <c r="U663" s="285"/>
      <c r="V663" s="285"/>
    </row>
    <row r="664" spans="1:22" s="20" customFormat="1" ht="11.25" hidden="1" customHeight="1">
      <c r="A664" s="60" t="s">
        <v>674</v>
      </c>
      <c r="B664" s="22" t="s">
        <v>658</v>
      </c>
      <c r="C664" s="71">
        <v>1</v>
      </c>
      <c r="D664" s="170" t="s">
        <v>40</v>
      </c>
      <c r="E664" s="253"/>
      <c r="F664" s="253"/>
      <c r="G664" s="286">
        <v>25.866</v>
      </c>
      <c r="H664" s="287">
        <v>0.20799999999999999</v>
      </c>
      <c r="I664" s="288">
        <f t="shared" si="81"/>
        <v>0</v>
      </c>
      <c r="J664" s="288">
        <f t="shared" si="82"/>
        <v>0</v>
      </c>
      <c r="K664" s="288">
        <f t="shared" si="83"/>
        <v>0</v>
      </c>
      <c r="L664" s="285"/>
      <c r="M664" s="285"/>
      <c r="N664" s="285"/>
      <c r="O664" s="285"/>
      <c r="P664" s="285"/>
      <c r="Q664" s="285"/>
      <c r="R664" s="285"/>
      <c r="S664" s="285"/>
      <c r="T664" s="285"/>
      <c r="U664" s="285"/>
      <c r="V664" s="285"/>
    </row>
    <row r="665" spans="1:22" s="20" customFormat="1" ht="11.25" hidden="1" customHeight="1">
      <c r="A665" s="60" t="s">
        <v>675</v>
      </c>
      <c r="B665" s="22" t="s">
        <v>658</v>
      </c>
      <c r="C665" s="71">
        <v>1</v>
      </c>
      <c r="D665" s="170" t="s">
        <v>40</v>
      </c>
      <c r="E665" s="253"/>
      <c r="F665" s="253"/>
      <c r="G665" s="286">
        <v>25.866</v>
      </c>
      <c r="H665" s="287">
        <v>0.20799999999999999</v>
      </c>
      <c r="I665" s="288">
        <f t="shared" si="81"/>
        <v>0</v>
      </c>
      <c r="J665" s="288">
        <f t="shared" si="82"/>
        <v>0</v>
      </c>
      <c r="K665" s="288">
        <f t="shared" si="83"/>
        <v>0</v>
      </c>
      <c r="L665" s="285"/>
      <c r="M665" s="285"/>
      <c r="N665" s="285"/>
      <c r="O665" s="285"/>
      <c r="P665" s="285"/>
      <c r="Q665" s="285"/>
      <c r="R665" s="285"/>
      <c r="S665" s="285"/>
      <c r="T665" s="285"/>
      <c r="U665" s="285"/>
      <c r="V665" s="285"/>
    </row>
    <row r="666" spans="1:22" s="20" customFormat="1" ht="11.25" hidden="1" customHeight="1">
      <c r="A666" s="60" t="s">
        <v>676</v>
      </c>
      <c r="B666" s="22" t="s">
        <v>658</v>
      </c>
      <c r="C666" s="71">
        <v>1</v>
      </c>
      <c r="D666" s="170" t="s">
        <v>40</v>
      </c>
      <c r="E666" s="253"/>
      <c r="F666" s="253"/>
      <c r="G666" s="286">
        <v>25.866</v>
      </c>
      <c r="H666" s="287">
        <v>0.20799999999999999</v>
      </c>
      <c r="I666" s="288">
        <f t="shared" si="81"/>
        <v>0</v>
      </c>
      <c r="J666" s="288">
        <f t="shared" si="82"/>
        <v>0</v>
      </c>
      <c r="K666" s="288">
        <f t="shared" si="83"/>
        <v>0</v>
      </c>
      <c r="L666" s="285"/>
      <c r="M666" s="285"/>
      <c r="N666" s="285"/>
      <c r="O666" s="285"/>
      <c r="P666" s="285"/>
      <c r="Q666" s="285"/>
      <c r="R666" s="285"/>
      <c r="S666" s="285"/>
      <c r="T666" s="285"/>
      <c r="U666" s="285"/>
      <c r="V666" s="285"/>
    </row>
    <row r="667" spans="1:22" s="20" customFormat="1" ht="11.25" hidden="1" customHeight="1">
      <c r="A667" s="60" t="s">
        <v>677</v>
      </c>
      <c r="B667" s="22" t="s">
        <v>658</v>
      </c>
      <c r="C667" s="71">
        <v>1</v>
      </c>
      <c r="D667" s="170" t="s">
        <v>40</v>
      </c>
      <c r="E667" s="253"/>
      <c r="F667" s="253"/>
      <c r="G667" s="286">
        <v>25.866</v>
      </c>
      <c r="H667" s="287">
        <v>0.20799999999999999</v>
      </c>
      <c r="I667" s="288">
        <f t="shared" si="81"/>
        <v>0</v>
      </c>
      <c r="J667" s="288">
        <f t="shared" si="82"/>
        <v>0</v>
      </c>
      <c r="K667" s="288">
        <f t="shared" si="83"/>
        <v>0</v>
      </c>
      <c r="L667" s="285"/>
      <c r="M667" s="285"/>
      <c r="N667" s="285"/>
      <c r="O667" s="285"/>
      <c r="P667" s="285"/>
      <c r="Q667" s="285"/>
      <c r="R667" s="285"/>
      <c r="S667" s="285"/>
      <c r="T667" s="285"/>
      <c r="U667" s="285"/>
      <c r="V667" s="285"/>
    </row>
    <row r="668" spans="1:22" s="20" customFormat="1" ht="11.25" hidden="1" customHeight="1">
      <c r="A668" s="60" t="s">
        <v>678</v>
      </c>
      <c r="B668" s="22" t="s">
        <v>658</v>
      </c>
      <c r="C668" s="71">
        <v>0</v>
      </c>
      <c r="D668" s="170" t="s">
        <v>40</v>
      </c>
      <c r="E668" s="253"/>
      <c r="F668" s="253"/>
      <c r="G668" s="286">
        <v>25.866</v>
      </c>
      <c r="H668" s="287">
        <v>0.20799999999999999</v>
      </c>
      <c r="I668" s="288">
        <f t="shared" si="81"/>
        <v>0</v>
      </c>
      <c r="J668" s="288">
        <f t="shared" si="82"/>
        <v>0</v>
      </c>
      <c r="K668" s="288">
        <f t="shared" si="83"/>
        <v>0</v>
      </c>
      <c r="L668" s="285"/>
      <c r="M668" s="285"/>
      <c r="N668" s="285"/>
      <c r="O668" s="285"/>
      <c r="P668" s="285"/>
      <c r="Q668" s="285"/>
      <c r="R668" s="285"/>
      <c r="S668" s="285"/>
      <c r="T668" s="285"/>
      <c r="U668" s="285"/>
      <c r="V668" s="285"/>
    </row>
    <row r="669" spans="1:22" s="20" customFormat="1" ht="11.25" hidden="1" customHeight="1">
      <c r="A669" s="60" t="s">
        <v>679</v>
      </c>
      <c r="B669" s="22" t="s">
        <v>658</v>
      </c>
      <c r="C669" s="71">
        <v>0</v>
      </c>
      <c r="D669" s="170" t="s">
        <v>40</v>
      </c>
      <c r="E669" s="253"/>
      <c r="F669" s="253"/>
      <c r="G669" s="286">
        <v>25.866</v>
      </c>
      <c r="H669" s="287">
        <v>0.20799999999999999</v>
      </c>
      <c r="I669" s="288">
        <f t="shared" si="81"/>
        <v>0</v>
      </c>
      <c r="J669" s="288">
        <f t="shared" si="82"/>
        <v>0</v>
      </c>
      <c r="K669" s="288">
        <f t="shared" si="83"/>
        <v>0</v>
      </c>
      <c r="L669" s="285"/>
      <c r="M669" s="285"/>
      <c r="N669" s="285"/>
      <c r="O669" s="285"/>
      <c r="P669" s="285"/>
      <c r="Q669" s="285"/>
      <c r="R669" s="285"/>
      <c r="S669" s="285"/>
      <c r="T669" s="285"/>
      <c r="U669" s="285"/>
      <c r="V669" s="285"/>
    </row>
    <row r="670" spans="1:22" s="20" customFormat="1" ht="11.25" hidden="1" customHeight="1">
      <c r="A670" s="60" t="s">
        <v>680</v>
      </c>
      <c r="B670" s="22" t="s">
        <v>658</v>
      </c>
      <c r="C670" s="71">
        <v>0</v>
      </c>
      <c r="D670" s="170" t="s">
        <v>40</v>
      </c>
      <c r="E670" s="253"/>
      <c r="F670" s="253"/>
      <c r="G670" s="286">
        <v>25.866</v>
      </c>
      <c r="H670" s="287">
        <v>0.20799999999999999</v>
      </c>
      <c r="I670" s="288">
        <f t="shared" si="81"/>
        <v>0</v>
      </c>
      <c r="J670" s="288">
        <f t="shared" si="82"/>
        <v>0</v>
      </c>
      <c r="K670" s="288">
        <f t="shared" si="83"/>
        <v>0</v>
      </c>
      <c r="L670" s="285"/>
      <c r="M670" s="285"/>
      <c r="N670" s="285"/>
      <c r="O670" s="285"/>
      <c r="P670" s="285"/>
      <c r="Q670" s="285"/>
      <c r="R670" s="285"/>
      <c r="S670" s="285"/>
      <c r="T670" s="285"/>
      <c r="U670" s="285"/>
      <c r="V670" s="285"/>
    </row>
    <row r="671" spans="1:22" s="20" customFormat="1" ht="11.25" hidden="1" customHeight="1">
      <c r="A671" s="60" t="s">
        <v>681</v>
      </c>
      <c r="B671" s="22" t="s">
        <v>658</v>
      </c>
      <c r="C671" s="71">
        <v>0</v>
      </c>
      <c r="D671" s="170" t="s">
        <v>61</v>
      </c>
      <c r="E671" s="253"/>
      <c r="F671" s="253"/>
      <c r="G671" s="286">
        <v>20.686</v>
      </c>
      <c r="H671" s="287">
        <v>0.20799999999999999</v>
      </c>
      <c r="I671" s="288">
        <f t="shared" si="81"/>
        <v>0</v>
      </c>
      <c r="J671" s="288">
        <f t="shared" si="82"/>
        <v>0</v>
      </c>
      <c r="K671" s="288">
        <f t="shared" si="83"/>
        <v>0</v>
      </c>
      <c r="L671" s="285"/>
      <c r="M671" s="285"/>
      <c r="N671" s="285"/>
      <c r="O671" s="285"/>
      <c r="P671" s="285"/>
      <c r="Q671" s="285"/>
      <c r="R671" s="285"/>
      <c r="S671" s="285"/>
      <c r="T671" s="285"/>
      <c r="U671" s="285"/>
      <c r="V671" s="285"/>
    </row>
    <row r="672" spans="1:22" s="20" customFormat="1" ht="11.25" hidden="1" customHeight="1">
      <c r="A672" s="60" t="s">
        <v>682</v>
      </c>
      <c r="B672" s="22" t="s">
        <v>658</v>
      </c>
      <c r="C672" s="71">
        <v>0</v>
      </c>
      <c r="D672" s="170" t="s">
        <v>40</v>
      </c>
      <c r="E672" s="253"/>
      <c r="F672" s="253"/>
      <c r="G672" s="286">
        <v>25.866</v>
      </c>
      <c r="H672" s="287">
        <v>0.20799999999999999</v>
      </c>
      <c r="I672" s="288">
        <f t="shared" si="81"/>
        <v>0</v>
      </c>
      <c r="J672" s="288">
        <f t="shared" si="82"/>
        <v>0</v>
      </c>
      <c r="K672" s="288">
        <f t="shared" si="83"/>
        <v>0</v>
      </c>
      <c r="L672" s="285"/>
      <c r="M672" s="285"/>
      <c r="N672" s="285"/>
      <c r="O672" s="285"/>
      <c r="P672" s="285"/>
      <c r="Q672" s="285"/>
      <c r="R672" s="285"/>
      <c r="S672" s="285"/>
      <c r="T672" s="285"/>
      <c r="U672" s="285"/>
      <c r="V672" s="285"/>
    </row>
    <row r="673" spans="1:22" s="20" customFormat="1" ht="11.25" hidden="1" customHeight="1">
      <c r="A673" s="60" t="s">
        <v>683</v>
      </c>
      <c r="B673" s="22" t="s">
        <v>658</v>
      </c>
      <c r="C673" s="71">
        <v>0</v>
      </c>
      <c r="D673" s="170" t="s">
        <v>40</v>
      </c>
      <c r="E673" s="253"/>
      <c r="F673" s="253"/>
      <c r="G673" s="286">
        <v>25.866</v>
      </c>
      <c r="H673" s="287">
        <v>0.20799999999999999</v>
      </c>
      <c r="I673" s="288">
        <f t="shared" si="81"/>
        <v>0</v>
      </c>
      <c r="J673" s="288">
        <f t="shared" si="82"/>
        <v>0</v>
      </c>
      <c r="K673" s="288">
        <f t="shared" si="83"/>
        <v>0</v>
      </c>
      <c r="L673" s="285"/>
      <c r="M673" s="285"/>
      <c r="N673" s="285"/>
      <c r="O673" s="285"/>
      <c r="P673" s="285"/>
      <c r="Q673" s="285"/>
      <c r="R673" s="285"/>
      <c r="S673" s="285"/>
      <c r="T673" s="285"/>
      <c r="U673" s="285"/>
      <c r="V673" s="285"/>
    </row>
    <row r="674" spans="1:22" s="20" customFormat="1" ht="11.25" hidden="1" customHeight="1">
      <c r="A674" s="60" t="s">
        <v>684</v>
      </c>
      <c r="B674" s="22" t="s">
        <v>658</v>
      </c>
      <c r="C674" s="71">
        <v>0</v>
      </c>
      <c r="D674" s="170" t="s">
        <v>40</v>
      </c>
      <c r="E674" s="253"/>
      <c r="F674" s="253"/>
      <c r="G674" s="286">
        <v>25.866</v>
      </c>
      <c r="H674" s="287">
        <v>0.20799999999999999</v>
      </c>
      <c r="I674" s="288">
        <f t="shared" si="81"/>
        <v>0</v>
      </c>
      <c r="J674" s="288">
        <f t="shared" si="82"/>
        <v>0</v>
      </c>
      <c r="K674" s="288">
        <f t="shared" si="83"/>
        <v>0</v>
      </c>
      <c r="L674" s="285"/>
      <c r="M674" s="285"/>
      <c r="N674" s="285"/>
      <c r="O674" s="285"/>
      <c r="P674" s="285"/>
      <c r="Q674" s="285"/>
      <c r="R674" s="285"/>
      <c r="S674" s="285"/>
      <c r="T674" s="285"/>
      <c r="U674" s="285"/>
      <c r="V674" s="285"/>
    </row>
    <row r="675" spans="1:22" s="20" customFormat="1" ht="11.25" hidden="1" customHeight="1">
      <c r="A675" s="60" t="s">
        <v>685</v>
      </c>
      <c r="B675" s="22" t="s">
        <v>658</v>
      </c>
      <c r="C675" s="71">
        <v>0</v>
      </c>
      <c r="D675" s="170" t="s">
        <v>40</v>
      </c>
      <c r="E675" s="253"/>
      <c r="F675" s="253"/>
      <c r="G675" s="286">
        <v>25.866</v>
      </c>
      <c r="H675" s="287">
        <v>0.20799999999999999</v>
      </c>
      <c r="I675" s="288">
        <f t="shared" si="81"/>
        <v>0</v>
      </c>
      <c r="J675" s="288">
        <f t="shared" si="82"/>
        <v>0</v>
      </c>
      <c r="K675" s="288">
        <f t="shared" si="83"/>
        <v>0</v>
      </c>
      <c r="L675" s="285"/>
      <c r="M675" s="285"/>
      <c r="N675" s="285"/>
      <c r="O675" s="285"/>
      <c r="P675" s="285"/>
      <c r="Q675" s="285"/>
      <c r="R675" s="285"/>
      <c r="S675" s="285"/>
      <c r="T675" s="285"/>
      <c r="U675" s="285"/>
      <c r="V675" s="285"/>
    </row>
    <row r="676" spans="1:22" s="20" customFormat="1" ht="11.25" hidden="1" customHeight="1">
      <c r="A676" s="60" t="s">
        <v>686</v>
      </c>
      <c r="B676" s="22" t="s">
        <v>658</v>
      </c>
      <c r="C676" s="71">
        <v>0</v>
      </c>
      <c r="D676" s="170" t="s">
        <v>40</v>
      </c>
      <c r="E676" s="253"/>
      <c r="F676" s="253"/>
      <c r="G676" s="286">
        <v>25.866</v>
      </c>
      <c r="H676" s="287">
        <v>0.20799999999999999</v>
      </c>
      <c r="I676" s="288">
        <f t="shared" si="81"/>
        <v>0</v>
      </c>
      <c r="J676" s="288">
        <f t="shared" si="82"/>
        <v>0</v>
      </c>
      <c r="K676" s="288">
        <f t="shared" si="83"/>
        <v>0</v>
      </c>
      <c r="L676" s="285"/>
      <c r="M676" s="285"/>
      <c r="N676" s="285"/>
      <c r="O676" s="285"/>
      <c r="P676" s="285"/>
      <c r="Q676" s="285"/>
      <c r="R676" s="285"/>
      <c r="S676" s="285"/>
      <c r="T676" s="285"/>
      <c r="U676" s="285"/>
      <c r="V676" s="285"/>
    </row>
    <row r="677" spans="1:22" s="20" customFormat="1" ht="11.25" customHeight="1">
      <c r="A677" s="98" t="s">
        <v>58</v>
      </c>
      <c r="B677" s="36" t="str">
        <f>A648</f>
        <v>Черепановский район</v>
      </c>
      <c r="C677" s="179">
        <f>SUM(C649:C676)</f>
        <v>19</v>
      </c>
      <c r="D677" s="179"/>
      <c r="E677" s="179">
        <f>SUM(E649:E676)</f>
        <v>0</v>
      </c>
      <c r="F677" s="179">
        <f>SUM(F649:F676)</f>
        <v>0</v>
      </c>
      <c r="G677" s="292"/>
      <c r="H677" s="292"/>
      <c r="I677" s="293">
        <f>SUM(I649:I676)</f>
        <v>0</v>
      </c>
      <c r="J677" s="293">
        <f>SUM(J649:J676)</f>
        <v>0</v>
      </c>
      <c r="K677" s="293">
        <f>SUM(K649:K676)</f>
        <v>0</v>
      </c>
      <c r="L677" s="285"/>
      <c r="M677" s="285"/>
      <c r="N677" s="285"/>
      <c r="O677" s="285"/>
      <c r="P677" s="285"/>
      <c r="Q677" s="285"/>
      <c r="R677" s="285"/>
      <c r="S677" s="285"/>
      <c r="T677" s="285"/>
      <c r="U677" s="285"/>
      <c r="V677" s="285"/>
    </row>
    <row r="678" spans="1:22" s="20" customFormat="1" ht="11.25" hidden="1" customHeight="1">
      <c r="A678" s="14" t="str">
        <f>'Таб. 1._Общ_гр_ '!A678</f>
        <v>Чистоозерный район</v>
      </c>
      <c r="B678" s="290"/>
      <c r="C678" s="290"/>
      <c r="D678" s="290"/>
      <c r="E678" s="290"/>
      <c r="F678" s="290"/>
      <c r="G678" s="285"/>
      <c r="H678" s="285"/>
      <c r="I678" s="285"/>
      <c r="J678" s="285"/>
      <c r="K678" s="285"/>
      <c r="L678" s="285"/>
      <c r="M678" s="285"/>
      <c r="N678" s="285"/>
      <c r="O678" s="285"/>
      <c r="P678" s="285"/>
      <c r="Q678" s="285"/>
      <c r="R678" s="285"/>
      <c r="S678" s="285"/>
      <c r="T678" s="285"/>
      <c r="U678" s="285"/>
      <c r="V678" s="285"/>
    </row>
    <row r="679" spans="1:22" s="20" customFormat="1" ht="11.25" hidden="1" customHeight="1">
      <c r="A679" s="60" t="s">
        <v>688</v>
      </c>
      <c r="B679" s="22" t="s">
        <v>687</v>
      </c>
      <c r="C679" s="71">
        <v>1</v>
      </c>
      <c r="D679" s="170" t="s">
        <v>40</v>
      </c>
      <c r="E679" s="253"/>
      <c r="F679" s="291"/>
      <c r="G679" s="286">
        <v>25.866</v>
      </c>
      <c r="H679" s="287">
        <v>0.20799999999999999</v>
      </c>
      <c r="I679" s="288">
        <f t="shared" ref="I679:I698" si="84">ROUND(E679*G679,1)</f>
        <v>0</v>
      </c>
      <c r="J679" s="288">
        <f t="shared" ref="J679:J698" si="85">ROUND(E679*H679,1)</f>
        <v>0</v>
      </c>
      <c r="K679" s="288">
        <f t="shared" ref="K679:K698" si="86">I679+J679</f>
        <v>0</v>
      </c>
      <c r="L679" s="285"/>
      <c r="M679" s="285"/>
      <c r="N679" s="285"/>
      <c r="O679" s="285"/>
      <c r="P679" s="285"/>
      <c r="Q679" s="285"/>
      <c r="R679" s="285"/>
      <c r="S679" s="285"/>
      <c r="T679" s="285"/>
      <c r="U679" s="285"/>
      <c r="V679" s="285"/>
    </row>
    <row r="680" spans="1:22" s="20" customFormat="1" ht="11.25" hidden="1" customHeight="1">
      <c r="A680" s="60" t="s">
        <v>689</v>
      </c>
      <c r="B680" s="22" t="s">
        <v>687</v>
      </c>
      <c r="C680" s="71">
        <v>1</v>
      </c>
      <c r="D680" s="170" t="s">
        <v>61</v>
      </c>
      <c r="E680" s="253"/>
      <c r="F680" s="291"/>
      <c r="G680" s="286">
        <v>20.686</v>
      </c>
      <c r="H680" s="287">
        <v>0.20799999999999999</v>
      </c>
      <c r="I680" s="288">
        <f t="shared" si="84"/>
        <v>0</v>
      </c>
      <c r="J680" s="288">
        <f t="shared" si="85"/>
        <v>0</v>
      </c>
      <c r="K680" s="288">
        <f t="shared" si="86"/>
        <v>0</v>
      </c>
      <c r="L680" s="285"/>
      <c r="M680" s="285"/>
      <c r="N680" s="285"/>
      <c r="O680" s="285"/>
      <c r="P680" s="285"/>
      <c r="Q680" s="285"/>
      <c r="R680" s="285"/>
      <c r="S680" s="285"/>
      <c r="T680" s="285"/>
      <c r="U680" s="285"/>
      <c r="V680" s="285"/>
    </row>
    <row r="681" spans="1:22" s="20" customFormat="1" ht="11.25" hidden="1" customHeight="1">
      <c r="A681" s="60" t="s">
        <v>690</v>
      </c>
      <c r="B681" s="22" t="s">
        <v>687</v>
      </c>
      <c r="C681" s="71">
        <v>1</v>
      </c>
      <c r="D681" s="170" t="s">
        <v>61</v>
      </c>
      <c r="E681" s="253"/>
      <c r="F681" s="291"/>
      <c r="G681" s="286">
        <v>20.686</v>
      </c>
      <c r="H681" s="287">
        <v>0.20799999999999999</v>
      </c>
      <c r="I681" s="288">
        <f t="shared" si="84"/>
        <v>0</v>
      </c>
      <c r="J681" s="288">
        <f t="shared" si="85"/>
        <v>0</v>
      </c>
      <c r="K681" s="288">
        <f t="shared" si="86"/>
        <v>0</v>
      </c>
      <c r="L681" s="285"/>
      <c r="M681" s="285"/>
      <c r="N681" s="285"/>
      <c r="O681" s="285"/>
      <c r="P681" s="285"/>
      <c r="Q681" s="285"/>
      <c r="R681" s="285"/>
      <c r="S681" s="285"/>
      <c r="T681" s="285"/>
      <c r="U681" s="285"/>
      <c r="V681" s="285"/>
    </row>
    <row r="682" spans="1:22" s="20" customFormat="1" ht="11.25" hidden="1" customHeight="1">
      <c r="A682" s="60" t="s">
        <v>691</v>
      </c>
      <c r="B682" s="22" t="s">
        <v>687</v>
      </c>
      <c r="C682" s="71">
        <v>1</v>
      </c>
      <c r="D682" s="170" t="s">
        <v>61</v>
      </c>
      <c r="E682" s="253"/>
      <c r="F682" s="291"/>
      <c r="G682" s="286">
        <v>20.686</v>
      </c>
      <c r="H682" s="287">
        <v>0.20799999999999999</v>
      </c>
      <c r="I682" s="288">
        <f t="shared" si="84"/>
        <v>0</v>
      </c>
      <c r="J682" s="288">
        <f t="shared" si="85"/>
        <v>0</v>
      </c>
      <c r="K682" s="288">
        <f t="shared" si="86"/>
        <v>0</v>
      </c>
      <c r="L682" s="285"/>
      <c r="M682" s="285"/>
      <c r="N682" s="285"/>
      <c r="O682" s="285"/>
      <c r="P682" s="285"/>
      <c r="Q682" s="285"/>
      <c r="R682" s="285"/>
      <c r="S682" s="285"/>
      <c r="T682" s="285"/>
      <c r="U682" s="285"/>
      <c r="V682" s="285"/>
    </row>
    <row r="683" spans="1:22" s="20" customFormat="1" ht="11.25" hidden="1" customHeight="1">
      <c r="A683" s="60" t="s">
        <v>692</v>
      </c>
      <c r="B683" s="22" t="s">
        <v>687</v>
      </c>
      <c r="C683" s="71">
        <v>1</v>
      </c>
      <c r="D683" s="170" t="s">
        <v>40</v>
      </c>
      <c r="E683" s="253"/>
      <c r="F683" s="291"/>
      <c r="G683" s="286">
        <v>25.866</v>
      </c>
      <c r="H683" s="287">
        <v>0.20799999999999999</v>
      </c>
      <c r="I683" s="288">
        <f t="shared" si="84"/>
        <v>0</v>
      </c>
      <c r="J683" s="288">
        <f t="shared" si="85"/>
        <v>0</v>
      </c>
      <c r="K683" s="288">
        <f t="shared" si="86"/>
        <v>0</v>
      </c>
      <c r="L683" s="285"/>
      <c r="M683" s="285"/>
      <c r="N683" s="285"/>
      <c r="O683" s="285"/>
      <c r="P683" s="285"/>
      <c r="Q683" s="285"/>
      <c r="R683" s="285"/>
      <c r="S683" s="285"/>
      <c r="T683" s="285"/>
      <c r="U683" s="285"/>
      <c r="V683" s="285"/>
    </row>
    <row r="684" spans="1:22" s="20" customFormat="1" ht="11.25" hidden="1" customHeight="1">
      <c r="A684" s="60" t="s">
        <v>693</v>
      </c>
      <c r="B684" s="22" t="s">
        <v>687</v>
      </c>
      <c r="C684" s="71">
        <v>1</v>
      </c>
      <c r="D684" s="170" t="s">
        <v>40</v>
      </c>
      <c r="E684" s="253"/>
      <c r="F684" s="291"/>
      <c r="G684" s="286">
        <v>25.866</v>
      </c>
      <c r="H684" s="287">
        <v>0.20799999999999999</v>
      </c>
      <c r="I684" s="288">
        <f t="shared" si="84"/>
        <v>0</v>
      </c>
      <c r="J684" s="288">
        <f t="shared" si="85"/>
        <v>0</v>
      </c>
      <c r="K684" s="288">
        <f t="shared" si="86"/>
        <v>0</v>
      </c>
      <c r="L684" s="285"/>
      <c r="M684" s="285"/>
      <c r="N684" s="285"/>
      <c r="O684" s="285"/>
      <c r="P684" s="285"/>
      <c r="Q684" s="285"/>
      <c r="R684" s="285"/>
      <c r="S684" s="285"/>
      <c r="T684" s="285"/>
      <c r="U684" s="285"/>
      <c r="V684" s="285"/>
    </row>
    <row r="685" spans="1:22" s="20" customFormat="1" ht="11.25" hidden="1" customHeight="1">
      <c r="A685" s="60" t="s">
        <v>694</v>
      </c>
      <c r="B685" s="22" t="s">
        <v>687</v>
      </c>
      <c r="C685" s="71">
        <v>0</v>
      </c>
      <c r="D685" s="170" t="s">
        <v>40</v>
      </c>
      <c r="E685" s="253"/>
      <c r="F685" s="291"/>
      <c r="G685" s="286">
        <v>25.866</v>
      </c>
      <c r="H685" s="287">
        <v>0.20799999999999999</v>
      </c>
      <c r="I685" s="288">
        <f t="shared" si="84"/>
        <v>0</v>
      </c>
      <c r="J685" s="288">
        <f t="shared" si="85"/>
        <v>0</v>
      </c>
      <c r="K685" s="288">
        <f t="shared" si="86"/>
        <v>0</v>
      </c>
      <c r="L685" s="285"/>
      <c r="M685" s="285"/>
      <c r="N685" s="285"/>
      <c r="O685" s="285"/>
      <c r="P685" s="285"/>
      <c r="Q685" s="285"/>
      <c r="R685" s="285"/>
      <c r="S685" s="285"/>
      <c r="T685" s="285"/>
      <c r="U685" s="285"/>
      <c r="V685" s="285"/>
    </row>
    <row r="686" spans="1:22" s="20" customFormat="1" ht="11.25" hidden="1" customHeight="1">
      <c r="A686" s="60" t="s">
        <v>695</v>
      </c>
      <c r="B686" s="22" t="s">
        <v>687</v>
      </c>
      <c r="C686" s="71">
        <v>0</v>
      </c>
      <c r="D686" s="170" t="s">
        <v>40</v>
      </c>
      <c r="E686" s="253"/>
      <c r="F686" s="291"/>
      <c r="G686" s="286">
        <v>25.866</v>
      </c>
      <c r="H686" s="287">
        <v>0.20799999999999999</v>
      </c>
      <c r="I686" s="288">
        <f t="shared" si="84"/>
        <v>0</v>
      </c>
      <c r="J686" s="288">
        <f t="shared" si="85"/>
        <v>0</v>
      </c>
      <c r="K686" s="288">
        <f t="shared" si="86"/>
        <v>0</v>
      </c>
      <c r="L686" s="285"/>
      <c r="M686" s="285"/>
      <c r="N686" s="285"/>
      <c r="O686" s="285"/>
      <c r="P686" s="285"/>
      <c r="Q686" s="285"/>
      <c r="R686" s="285"/>
      <c r="S686" s="285"/>
      <c r="T686" s="285"/>
      <c r="U686" s="285"/>
      <c r="V686" s="285"/>
    </row>
    <row r="687" spans="1:22" s="20" customFormat="1" ht="11.25" hidden="1" customHeight="1">
      <c r="A687" s="60" t="s">
        <v>696</v>
      </c>
      <c r="B687" s="22" t="s">
        <v>687</v>
      </c>
      <c r="C687" s="71">
        <v>0</v>
      </c>
      <c r="D687" s="170" t="s">
        <v>40</v>
      </c>
      <c r="E687" s="253"/>
      <c r="F687" s="291"/>
      <c r="G687" s="286">
        <v>25.866</v>
      </c>
      <c r="H687" s="287">
        <v>0.20799999999999999</v>
      </c>
      <c r="I687" s="288">
        <f t="shared" si="84"/>
        <v>0</v>
      </c>
      <c r="J687" s="288">
        <f t="shared" si="85"/>
        <v>0</v>
      </c>
      <c r="K687" s="288">
        <f t="shared" si="86"/>
        <v>0</v>
      </c>
      <c r="L687" s="285"/>
      <c r="M687" s="285"/>
      <c r="N687" s="285"/>
      <c r="O687" s="285"/>
      <c r="P687" s="285"/>
      <c r="Q687" s="285"/>
      <c r="R687" s="285"/>
      <c r="S687" s="285"/>
      <c r="T687" s="285"/>
      <c r="U687" s="285"/>
      <c r="V687" s="285"/>
    </row>
    <row r="688" spans="1:22" s="20" customFormat="1" ht="11.25" hidden="1" customHeight="1">
      <c r="A688" s="60" t="s">
        <v>697</v>
      </c>
      <c r="B688" s="22" t="s">
        <v>687</v>
      </c>
      <c r="C688" s="71">
        <v>0</v>
      </c>
      <c r="D688" s="170" t="s">
        <v>40</v>
      </c>
      <c r="E688" s="253"/>
      <c r="F688" s="291"/>
      <c r="G688" s="286">
        <v>25.866</v>
      </c>
      <c r="H688" s="287">
        <v>0.20799999999999999</v>
      </c>
      <c r="I688" s="288">
        <f t="shared" si="84"/>
        <v>0</v>
      </c>
      <c r="J688" s="288">
        <f t="shared" si="85"/>
        <v>0</v>
      </c>
      <c r="K688" s="288">
        <f t="shared" si="86"/>
        <v>0</v>
      </c>
      <c r="L688" s="285"/>
      <c r="M688" s="285"/>
      <c r="N688" s="285"/>
      <c r="O688" s="285"/>
      <c r="P688" s="285"/>
      <c r="Q688" s="285"/>
      <c r="R688" s="285"/>
      <c r="S688" s="285"/>
      <c r="T688" s="285"/>
      <c r="U688" s="285"/>
      <c r="V688" s="285"/>
    </row>
    <row r="689" spans="1:22" s="20" customFormat="1" ht="11.25" hidden="1" customHeight="1">
      <c r="A689" s="60" t="s">
        <v>698</v>
      </c>
      <c r="B689" s="22" t="s">
        <v>687</v>
      </c>
      <c r="C689" s="71">
        <v>0</v>
      </c>
      <c r="D689" s="170" t="s">
        <v>40</v>
      </c>
      <c r="E689" s="253"/>
      <c r="F689" s="291"/>
      <c r="G689" s="286">
        <v>25.866</v>
      </c>
      <c r="H689" s="287">
        <v>0.20799999999999999</v>
      </c>
      <c r="I689" s="288">
        <f t="shared" si="84"/>
        <v>0</v>
      </c>
      <c r="J689" s="288">
        <f t="shared" si="85"/>
        <v>0</v>
      </c>
      <c r="K689" s="288">
        <f t="shared" si="86"/>
        <v>0</v>
      </c>
      <c r="L689" s="285"/>
      <c r="M689" s="285"/>
      <c r="N689" s="285"/>
      <c r="O689" s="285"/>
      <c r="P689" s="285"/>
      <c r="Q689" s="285"/>
      <c r="R689" s="285"/>
      <c r="S689" s="285"/>
      <c r="T689" s="285"/>
      <c r="U689" s="285"/>
      <c r="V689" s="285"/>
    </row>
    <row r="690" spans="1:22" s="20" customFormat="1" ht="11.25" hidden="1" customHeight="1">
      <c r="A690" s="60" t="s">
        <v>699</v>
      </c>
      <c r="B690" s="22" t="s">
        <v>687</v>
      </c>
      <c r="C690" s="71">
        <v>0</v>
      </c>
      <c r="D690" s="170" t="s">
        <v>40</v>
      </c>
      <c r="E690" s="253"/>
      <c r="F690" s="291"/>
      <c r="G690" s="286">
        <v>25.866</v>
      </c>
      <c r="H690" s="287">
        <v>0.20799999999999999</v>
      </c>
      <c r="I690" s="288">
        <f t="shared" si="84"/>
        <v>0</v>
      </c>
      <c r="J690" s="288">
        <f t="shared" si="85"/>
        <v>0</v>
      </c>
      <c r="K690" s="288">
        <f t="shared" si="86"/>
        <v>0</v>
      </c>
      <c r="L690" s="285"/>
      <c r="M690" s="285"/>
      <c r="N690" s="285"/>
      <c r="O690" s="285"/>
      <c r="P690" s="285"/>
      <c r="Q690" s="285"/>
      <c r="R690" s="285"/>
      <c r="S690" s="285"/>
      <c r="T690" s="285"/>
      <c r="U690" s="285"/>
      <c r="V690" s="285"/>
    </row>
    <row r="691" spans="1:22" s="20" customFormat="1" ht="11.25" hidden="1" customHeight="1">
      <c r="A691" s="60" t="s">
        <v>700</v>
      </c>
      <c r="B691" s="22" t="s">
        <v>687</v>
      </c>
      <c r="C691" s="71">
        <v>0</v>
      </c>
      <c r="D691" s="170" t="s">
        <v>40</v>
      </c>
      <c r="E691" s="253"/>
      <c r="F691" s="291"/>
      <c r="G691" s="286">
        <v>25.866</v>
      </c>
      <c r="H691" s="287">
        <v>0.20799999999999999</v>
      </c>
      <c r="I691" s="288">
        <f t="shared" si="84"/>
        <v>0</v>
      </c>
      <c r="J691" s="288">
        <f t="shared" si="85"/>
        <v>0</v>
      </c>
      <c r="K691" s="288">
        <f t="shared" si="86"/>
        <v>0</v>
      </c>
      <c r="L691" s="285"/>
      <c r="M691" s="285"/>
      <c r="N691" s="285"/>
      <c r="O691" s="285"/>
      <c r="P691" s="285"/>
      <c r="Q691" s="285"/>
      <c r="R691" s="285"/>
      <c r="S691" s="285"/>
      <c r="T691" s="285"/>
      <c r="U691" s="285"/>
      <c r="V691" s="285"/>
    </row>
    <row r="692" spans="1:22" s="20" customFormat="1" ht="11.25" hidden="1" customHeight="1">
      <c r="A692" s="60" t="s">
        <v>701</v>
      </c>
      <c r="B692" s="22" t="s">
        <v>687</v>
      </c>
      <c r="C692" s="71">
        <v>0</v>
      </c>
      <c r="D692" s="170" t="s">
        <v>40</v>
      </c>
      <c r="E692" s="253"/>
      <c r="F692" s="291"/>
      <c r="G692" s="286">
        <v>25.866</v>
      </c>
      <c r="H692" s="287">
        <v>0.20799999999999999</v>
      </c>
      <c r="I692" s="288">
        <f t="shared" si="84"/>
        <v>0</v>
      </c>
      <c r="J692" s="288">
        <f t="shared" si="85"/>
        <v>0</v>
      </c>
      <c r="K692" s="288">
        <f t="shared" si="86"/>
        <v>0</v>
      </c>
      <c r="L692" s="285"/>
      <c r="M692" s="285"/>
      <c r="N692" s="285"/>
      <c r="O692" s="285"/>
      <c r="P692" s="285"/>
      <c r="Q692" s="285"/>
      <c r="R692" s="285"/>
      <c r="S692" s="285"/>
      <c r="T692" s="285"/>
      <c r="U692" s="285"/>
      <c r="V692" s="285"/>
    </row>
    <row r="693" spans="1:22" s="20" customFormat="1" ht="11.25" hidden="1" customHeight="1">
      <c r="A693" s="60" t="s">
        <v>702</v>
      </c>
      <c r="B693" s="22" t="s">
        <v>687</v>
      </c>
      <c r="C693" s="71">
        <v>0</v>
      </c>
      <c r="D693" s="170" t="s">
        <v>40</v>
      </c>
      <c r="E693" s="253"/>
      <c r="F693" s="291"/>
      <c r="G693" s="286">
        <v>25.866</v>
      </c>
      <c r="H693" s="287">
        <v>0.20799999999999999</v>
      </c>
      <c r="I693" s="288">
        <f t="shared" si="84"/>
        <v>0</v>
      </c>
      <c r="J693" s="288">
        <f t="shared" si="85"/>
        <v>0</v>
      </c>
      <c r="K693" s="288">
        <f t="shared" si="86"/>
        <v>0</v>
      </c>
      <c r="L693" s="285"/>
      <c r="M693" s="285"/>
      <c r="N693" s="285"/>
      <c r="O693" s="285"/>
      <c r="P693" s="285"/>
      <c r="Q693" s="285"/>
      <c r="R693" s="285"/>
      <c r="S693" s="285"/>
      <c r="T693" s="285"/>
      <c r="U693" s="285"/>
      <c r="V693" s="285"/>
    </row>
    <row r="694" spans="1:22" s="20" customFormat="1" ht="11.25" hidden="1" customHeight="1">
      <c r="A694" s="60" t="s">
        <v>703</v>
      </c>
      <c r="B694" s="22" t="s">
        <v>687</v>
      </c>
      <c r="C694" s="71">
        <v>0</v>
      </c>
      <c r="D694" s="170" t="s">
        <v>40</v>
      </c>
      <c r="E694" s="253"/>
      <c r="F694" s="291"/>
      <c r="G694" s="286">
        <v>25.866</v>
      </c>
      <c r="H694" s="287">
        <v>0.20799999999999999</v>
      </c>
      <c r="I694" s="288">
        <f t="shared" si="84"/>
        <v>0</v>
      </c>
      <c r="J694" s="288">
        <f t="shared" si="85"/>
        <v>0</v>
      </c>
      <c r="K694" s="288">
        <f t="shared" si="86"/>
        <v>0</v>
      </c>
      <c r="L694" s="285"/>
      <c r="M694" s="285"/>
      <c r="N694" s="285"/>
      <c r="O694" s="285"/>
      <c r="P694" s="285"/>
      <c r="Q694" s="285"/>
      <c r="R694" s="285"/>
      <c r="S694" s="285"/>
      <c r="T694" s="285"/>
      <c r="U694" s="285"/>
      <c r="V694" s="285"/>
    </row>
    <row r="695" spans="1:22" s="20" customFormat="1" ht="11.25" hidden="1" customHeight="1">
      <c r="A695" s="60" t="s">
        <v>704</v>
      </c>
      <c r="B695" s="22" t="s">
        <v>687</v>
      </c>
      <c r="C695" s="71">
        <v>0</v>
      </c>
      <c r="D695" s="170" t="s">
        <v>40</v>
      </c>
      <c r="E695" s="253"/>
      <c r="F695" s="291"/>
      <c r="G695" s="286">
        <v>25.866</v>
      </c>
      <c r="H695" s="287">
        <v>0.20799999999999999</v>
      </c>
      <c r="I695" s="288">
        <f t="shared" si="84"/>
        <v>0</v>
      </c>
      <c r="J695" s="288">
        <f t="shared" si="85"/>
        <v>0</v>
      </c>
      <c r="K695" s="288">
        <f t="shared" si="86"/>
        <v>0</v>
      </c>
      <c r="L695" s="285"/>
      <c r="M695" s="285"/>
      <c r="N695" s="285"/>
      <c r="O695" s="285"/>
      <c r="P695" s="285"/>
      <c r="Q695" s="285"/>
      <c r="R695" s="285"/>
      <c r="S695" s="285"/>
      <c r="T695" s="285"/>
      <c r="U695" s="285"/>
      <c r="V695" s="285"/>
    </row>
    <row r="696" spans="1:22" s="20" customFormat="1" ht="11.25" hidden="1" customHeight="1">
      <c r="A696" s="60" t="s">
        <v>705</v>
      </c>
      <c r="B696" s="22" t="s">
        <v>687</v>
      </c>
      <c r="C696" s="71">
        <v>0</v>
      </c>
      <c r="D696" s="170" t="s">
        <v>40</v>
      </c>
      <c r="E696" s="253"/>
      <c r="F696" s="291"/>
      <c r="G696" s="286">
        <v>25.866</v>
      </c>
      <c r="H696" s="287">
        <v>0.20799999999999999</v>
      </c>
      <c r="I696" s="288">
        <f t="shared" si="84"/>
        <v>0</v>
      </c>
      <c r="J696" s="288">
        <f t="shared" si="85"/>
        <v>0</v>
      </c>
      <c r="K696" s="288">
        <f t="shared" si="86"/>
        <v>0</v>
      </c>
      <c r="L696" s="285"/>
      <c r="M696" s="285"/>
      <c r="N696" s="285"/>
      <c r="O696" s="285"/>
      <c r="P696" s="285"/>
      <c r="Q696" s="285"/>
      <c r="R696" s="285"/>
      <c r="S696" s="285"/>
      <c r="T696" s="285"/>
      <c r="U696" s="285"/>
      <c r="V696" s="285"/>
    </row>
    <row r="697" spans="1:22" s="20" customFormat="1" ht="11.25" hidden="1" customHeight="1">
      <c r="A697" s="60" t="s">
        <v>706</v>
      </c>
      <c r="B697" s="22" t="s">
        <v>687</v>
      </c>
      <c r="C697" s="71">
        <v>0</v>
      </c>
      <c r="D697" s="170" t="s">
        <v>40</v>
      </c>
      <c r="E697" s="253"/>
      <c r="F697" s="291"/>
      <c r="G697" s="286">
        <v>25.866</v>
      </c>
      <c r="H697" s="287">
        <v>0.20799999999999999</v>
      </c>
      <c r="I697" s="288">
        <f t="shared" si="84"/>
        <v>0</v>
      </c>
      <c r="J697" s="288">
        <f t="shared" si="85"/>
        <v>0</v>
      </c>
      <c r="K697" s="288">
        <f t="shared" si="86"/>
        <v>0</v>
      </c>
      <c r="L697" s="285"/>
      <c r="M697" s="285"/>
      <c r="N697" s="285"/>
      <c r="O697" s="285"/>
      <c r="P697" s="285"/>
      <c r="Q697" s="285"/>
      <c r="R697" s="285"/>
      <c r="S697" s="285"/>
      <c r="T697" s="285"/>
      <c r="U697" s="285"/>
      <c r="V697" s="285"/>
    </row>
    <row r="698" spans="1:22" s="20" customFormat="1" ht="11.25" hidden="1" customHeight="1">
      <c r="A698" s="60" t="s">
        <v>707</v>
      </c>
      <c r="B698" s="22" t="s">
        <v>687</v>
      </c>
      <c r="C698" s="71">
        <v>0</v>
      </c>
      <c r="D698" s="170" t="s">
        <v>40</v>
      </c>
      <c r="E698" s="253"/>
      <c r="F698" s="291"/>
      <c r="G698" s="286">
        <v>25.866</v>
      </c>
      <c r="H698" s="287">
        <v>0.20799999999999999</v>
      </c>
      <c r="I698" s="288">
        <f t="shared" si="84"/>
        <v>0</v>
      </c>
      <c r="J698" s="288">
        <f t="shared" si="85"/>
        <v>0</v>
      </c>
      <c r="K698" s="288">
        <f t="shared" si="86"/>
        <v>0</v>
      </c>
      <c r="L698" s="285"/>
      <c r="M698" s="285"/>
      <c r="N698" s="285"/>
      <c r="O698" s="285"/>
      <c r="P698" s="285"/>
      <c r="Q698" s="285"/>
      <c r="R698" s="285"/>
      <c r="S698" s="285"/>
      <c r="T698" s="285"/>
      <c r="U698" s="285"/>
      <c r="V698" s="285"/>
    </row>
    <row r="699" spans="1:22" s="20" customFormat="1" ht="11.25" customHeight="1">
      <c r="A699" s="98" t="s">
        <v>58</v>
      </c>
      <c r="B699" s="36" t="str">
        <f>A678</f>
        <v>Чистоозерный район</v>
      </c>
      <c r="C699" s="179">
        <f>SUM(C679:C698)</f>
        <v>6</v>
      </c>
      <c r="D699" s="179"/>
      <c r="E699" s="179">
        <f>SUM(E679:E698)</f>
        <v>0</v>
      </c>
      <c r="F699" s="179">
        <f>SUM(F679:F698)</f>
        <v>0</v>
      </c>
      <c r="G699" s="292"/>
      <c r="H699" s="292"/>
      <c r="I699" s="293">
        <f>SUM(I679:I698)</f>
        <v>0</v>
      </c>
      <c r="J699" s="293">
        <f>SUM(J679:J698)</f>
        <v>0</v>
      </c>
      <c r="K699" s="293">
        <f>SUM(K679:K698)</f>
        <v>0</v>
      </c>
      <c r="L699" s="285"/>
      <c r="M699" s="285"/>
      <c r="N699" s="285"/>
      <c r="O699" s="285"/>
      <c r="P699" s="285"/>
      <c r="Q699" s="285"/>
      <c r="R699" s="285"/>
      <c r="S699" s="285"/>
      <c r="T699" s="285"/>
      <c r="U699" s="285"/>
      <c r="V699" s="285"/>
    </row>
    <row r="700" spans="1:22" s="20" customFormat="1" ht="11.25" hidden="1" customHeight="1">
      <c r="A700" s="14" t="str">
        <f>'Таб. 1._Общ_гр_ '!A700</f>
        <v>Чулымский район</v>
      </c>
      <c r="B700" s="290"/>
      <c r="C700" s="290"/>
      <c r="D700" s="290"/>
      <c r="E700" s="290"/>
      <c r="F700" s="290"/>
      <c r="G700" s="285"/>
      <c r="H700" s="285"/>
      <c r="I700" s="285"/>
      <c r="J700" s="285"/>
      <c r="K700" s="285"/>
      <c r="L700" s="285"/>
      <c r="M700" s="285"/>
      <c r="N700" s="285"/>
      <c r="O700" s="285"/>
      <c r="P700" s="285"/>
      <c r="Q700" s="285"/>
      <c r="R700" s="285"/>
      <c r="S700" s="285"/>
      <c r="T700" s="285"/>
      <c r="U700" s="285"/>
      <c r="V700" s="285"/>
    </row>
    <row r="701" spans="1:22" s="20" customFormat="1" ht="11.25" hidden="1" customHeight="1">
      <c r="A701" s="60" t="s">
        <v>709</v>
      </c>
      <c r="B701" s="22" t="s">
        <v>708</v>
      </c>
      <c r="C701" s="71">
        <v>1</v>
      </c>
      <c r="D701" s="170" t="s">
        <v>61</v>
      </c>
      <c r="E701" s="253"/>
      <c r="F701" s="291"/>
      <c r="G701" s="286">
        <v>20.686</v>
      </c>
      <c r="H701" s="287">
        <v>0.20799999999999999</v>
      </c>
      <c r="I701" s="288">
        <f t="shared" ref="I701:I714" si="87">ROUND(E701*G701,1)</f>
        <v>0</v>
      </c>
      <c r="J701" s="288">
        <f t="shared" ref="J701:J714" si="88">ROUND(E701*H701,1)</f>
        <v>0</v>
      </c>
      <c r="K701" s="288">
        <f t="shared" ref="K701:K714" si="89">I701+J701</f>
        <v>0</v>
      </c>
      <c r="L701" s="285"/>
      <c r="M701" s="285"/>
      <c r="N701" s="285"/>
      <c r="O701" s="285"/>
      <c r="P701" s="285"/>
      <c r="Q701" s="285"/>
      <c r="R701" s="285"/>
      <c r="S701" s="285"/>
      <c r="T701" s="285"/>
      <c r="U701" s="285"/>
      <c r="V701" s="285"/>
    </row>
    <row r="702" spans="1:22" s="20" customFormat="1" ht="11.25" hidden="1" customHeight="1">
      <c r="A702" s="60" t="s">
        <v>710</v>
      </c>
      <c r="B702" s="22" t="s">
        <v>708</v>
      </c>
      <c r="C702" s="71">
        <v>1</v>
      </c>
      <c r="D702" s="170" t="s">
        <v>61</v>
      </c>
      <c r="E702" s="253"/>
      <c r="F702" s="253"/>
      <c r="G702" s="286">
        <v>20.686</v>
      </c>
      <c r="H702" s="287">
        <v>0.20799999999999999</v>
      </c>
      <c r="I702" s="288">
        <f t="shared" si="87"/>
        <v>0</v>
      </c>
      <c r="J702" s="288">
        <f t="shared" si="88"/>
        <v>0</v>
      </c>
      <c r="K702" s="288">
        <f t="shared" si="89"/>
        <v>0</v>
      </c>
      <c r="L702" s="285"/>
      <c r="M702" s="285"/>
      <c r="N702" s="285"/>
      <c r="O702" s="285"/>
      <c r="P702" s="285"/>
      <c r="Q702" s="285"/>
      <c r="R702" s="285"/>
      <c r="S702" s="285"/>
      <c r="T702" s="285"/>
      <c r="U702" s="285"/>
      <c r="V702" s="285"/>
    </row>
    <row r="703" spans="1:22" s="20" customFormat="1" ht="11.25" hidden="1" customHeight="1">
      <c r="A703" s="60" t="s">
        <v>711</v>
      </c>
      <c r="B703" s="22" t="s">
        <v>708</v>
      </c>
      <c r="C703" s="71">
        <v>0</v>
      </c>
      <c r="D703" s="170" t="s">
        <v>61</v>
      </c>
      <c r="E703" s="253">
        <v>10</v>
      </c>
      <c r="F703" s="253">
        <v>1</v>
      </c>
      <c r="G703" s="286">
        <v>20.686</v>
      </c>
      <c r="H703" s="287">
        <v>0.20799999999999999</v>
      </c>
      <c r="I703" s="288">
        <f t="shared" si="87"/>
        <v>206.9</v>
      </c>
      <c r="J703" s="288">
        <f t="shared" si="88"/>
        <v>2.1</v>
      </c>
      <c r="K703" s="288">
        <f t="shared" si="89"/>
        <v>209</v>
      </c>
      <c r="L703" s="285"/>
      <c r="M703" s="285"/>
      <c r="N703" s="285"/>
      <c r="O703" s="285"/>
      <c r="P703" s="285"/>
      <c r="Q703" s="285"/>
      <c r="R703" s="285"/>
      <c r="S703" s="285"/>
      <c r="T703" s="285"/>
      <c r="U703" s="285"/>
      <c r="V703" s="285"/>
    </row>
    <row r="704" spans="1:22" s="20" customFormat="1" ht="11.25" hidden="1" customHeight="1">
      <c r="A704" s="60" t="s">
        <v>712</v>
      </c>
      <c r="B704" s="22" t="s">
        <v>708</v>
      </c>
      <c r="C704" s="71">
        <v>0</v>
      </c>
      <c r="D704" s="170" t="s">
        <v>61</v>
      </c>
      <c r="E704" s="253"/>
      <c r="F704" s="253"/>
      <c r="G704" s="286">
        <v>20.686</v>
      </c>
      <c r="H704" s="287">
        <v>0.20799999999999999</v>
      </c>
      <c r="I704" s="288">
        <f t="shared" si="87"/>
        <v>0</v>
      </c>
      <c r="J704" s="288">
        <f t="shared" si="88"/>
        <v>0</v>
      </c>
      <c r="K704" s="288">
        <f t="shared" si="89"/>
        <v>0</v>
      </c>
      <c r="L704" s="285"/>
      <c r="M704" s="285"/>
      <c r="N704" s="285"/>
      <c r="O704" s="285"/>
      <c r="P704" s="285"/>
      <c r="Q704" s="285"/>
      <c r="R704" s="285"/>
      <c r="S704" s="285"/>
      <c r="T704" s="285"/>
      <c r="U704" s="285"/>
      <c r="V704" s="285"/>
    </row>
    <row r="705" spans="1:22" s="20" customFormat="1" ht="11.25" hidden="1" customHeight="1">
      <c r="A705" s="60" t="s">
        <v>713</v>
      </c>
      <c r="B705" s="22" t="s">
        <v>708</v>
      </c>
      <c r="C705" s="71">
        <v>0</v>
      </c>
      <c r="D705" s="170" t="s">
        <v>40</v>
      </c>
      <c r="E705" s="253"/>
      <c r="F705" s="253"/>
      <c r="G705" s="286">
        <v>25.866</v>
      </c>
      <c r="H705" s="287">
        <v>0.20799999999999999</v>
      </c>
      <c r="I705" s="288">
        <f t="shared" si="87"/>
        <v>0</v>
      </c>
      <c r="J705" s="288">
        <f t="shared" si="88"/>
        <v>0</v>
      </c>
      <c r="K705" s="288">
        <f t="shared" si="89"/>
        <v>0</v>
      </c>
      <c r="L705" s="285"/>
      <c r="M705" s="285"/>
      <c r="N705" s="285"/>
      <c r="O705" s="285"/>
      <c r="P705" s="285"/>
      <c r="Q705" s="285"/>
      <c r="R705" s="285"/>
      <c r="S705" s="285"/>
      <c r="T705" s="285"/>
      <c r="U705" s="285"/>
      <c r="V705" s="285"/>
    </row>
    <row r="706" spans="1:22" s="20" customFormat="1" ht="11.25" hidden="1" customHeight="1">
      <c r="A706" s="60" t="s">
        <v>714</v>
      </c>
      <c r="B706" s="22" t="s">
        <v>708</v>
      </c>
      <c r="C706" s="71">
        <v>0</v>
      </c>
      <c r="D706" s="170" t="s">
        <v>40</v>
      </c>
      <c r="E706" s="253">
        <v>4</v>
      </c>
      <c r="F706" s="253">
        <v>1</v>
      </c>
      <c r="G706" s="286">
        <v>25.866</v>
      </c>
      <c r="H706" s="287">
        <v>0.20799999999999999</v>
      </c>
      <c r="I706" s="288">
        <f t="shared" si="87"/>
        <v>103.5</v>
      </c>
      <c r="J706" s="288">
        <f t="shared" si="88"/>
        <v>0.8</v>
      </c>
      <c r="K706" s="288">
        <f t="shared" si="89"/>
        <v>104.3</v>
      </c>
      <c r="L706" s="285"/>
      <c r="M706" s="285"/>
      <c r="N706" s="285"/>
      <c r="O706" s="285"/>
      <c r="P706" s="285"/>
      <c r="Q706" s="285"/>
      <c r="R706" s="285"/>
      <c r="S706" s="285"/>
      <c r="T706" s="285"/>
      <c r="U706" s="285"/>
      <c r="V706" s="285"/>
    </row>
    <row r="707" spans="1:22" s="20" customFormat="1" ht="11.25" hidden="1" customHeight="1">
      <c r="A707" s="60" t="s">
        <v>715</v>
      </c>
      <c r="B707" s="22" t="s">
        <v>708</v>
      </c>
      <c r="C707" s="71">
        <v>0</v>
      </c>
      <c r="D707" s="170" t="s">
        <v>40</v>
      </c>
      <c r="E707" s="253"/>
      <c r="F707" s="253"/>
      <c r="G707" s="286">
        <v>25.866</v>
      </c>
      <c r="H707" s="287">
        <v>0.20799999999999999</v>
      </c>
      <c r="I707" s="288">
        <f t="shared" si="87"/>
        <v>0</v>
      </c>
      <c r="J707" s="288">
        <f t="shared" si="88"/>
        <v>0</v>
      </c>
      <c r="K707" s="288">
        <f t="shared" si="89"/>
        <v>0</v>
      </c>
      <c r="L707" s="285"/>
      <c r="M707" s="285"/>
      <c r="N707" s="285"/>
      <c r="O707" s="285"/>
      <c r="P707" s="285"/>
      <c r="Q707" s="285"/>
      <c r="R707" s="285"/>
      <c r="S707" s="285"/>
      <c r="T707" s="285"/>
      <c r="U707" s="285"/>
      <c r="V707" s="285"/>
    </row>
    <row r="708" spans="1:22" s="20" customFormat="1" ht="11.25" hidden="1" customHeight="1">
      <c r="A708" s="60" t="s">
        <v>716</v>
      </c>
      <c r="B708" s="22" t="s">
        <v>708</v>
      </c>
      <c r="C708" s="71">
        <v>0</v>
      </c>
      <c r="D708" s="170" t="s">
        <v>40</v>
      </c>
      <c r="E708" s="253"/>
      <c r="F708" s="253"/>
      <c r="G708" s="286">
        <v>25.866</v>
      </c>
      <c r="H708" s="287">
        <v>0.20799999999999999</v>
      </c>
      <c r="I708" s="288">
        <f t="shared" si="87"/>
        <v>0</v>
      </c>
      <c r="J708" s="288">
        <f t="shared" si="88"/>
        <v>0</v>
      </c>
      <c r="K708" s="288">
        <f t="shared" si="89"/>
        <v>0</v>
      </c>
      <c r="L708" s="285"/>
      <c r="M708" s="285"/>
      <c r="N708" s="285"/>
      <c r="O708" s="285"/>
      <c r="P708" s="285"/>
      <c r="Q708" s="285"/>
      <c r="R708" s="285"/>
      <c r="S708" s="285"/>
      <c r="T708" s="285"/>
      <c r="U708" s="285"/>
      <c r="V708" s="285"/>
    </row>
    <row r="709" spans="1:22" s="20" customFormat="1" ht="11.25" hidden="1" customHeight="1">
      <c r="A709" s="60" t="s">
        <v>717</v>
      </c>
      <c r="B709" s="22" t="s">
        <v>708</v>
      </c>
      <c r="C709" s="71">
        <v>0</v>
      </c>
      <c r="D709" s="170" t="s">
        <v>40</v>
      </c>
      <c r="E709" s="253"/>
      <c r="F709" s="253"/>
      <c r="G709" s="286">
        <v>25.866</v>
      </c>
      <c r="H709" s="287">
        <v>0.20799999999999999</v>
      </c>
      <c r="I709" s="288">
        <f t="shared" si="87"/>
        <v>0</v>
      </c>
      <c r="J709" s="288">
        <f t="shared" si="88"/>
        <v>0</v>
      </c>
      <c r="K709" s="288">
        <f t="shared" si="89"/>
        <v>0</v>
      </c>
      <c r="L709" s="285"/>
      <c r="M709" s="285"/>
      <c r="N709" s="285"/>
      <c r="O709" s="285"/>
      <c r="P709" s="285"/>
      <c r="Q709" s="285"/>
      <c r="R709" s="285"/>
      <c r="S709" s="285"/>
      <c r="T709" s="285"/>
      <c r="U709" s="285"/>
      <c r="V709" s="285"/>
    </row>
    <row r="710" spans="1:22" s="20" customFormat="1" ht="11.25" hidden="1" customHeight="1">
      <c r="A710" s="60" t="s">
        <v>718</v>
      </c>
      <c r="B710" s="22" t="s">
        <v>708</v>
      </c>
      <c r="C710" s="71">
        <v>0</v>
      </c>
      <c r="D710" s="170" t="s">
        <v>40</v>
      </c>
      <c r="E710" s="253">
        <v>4</v>
      </c>
      <c r="F710" s="253">
        <v>1</v>
      </c>
      <c r="G710" s="286">
        <v>25.866</v>
      </c>
      <c r="H710" s="287">
        <v>0.20799999999999999</v>
      </c>
      <c r="I710" s="288">
        <f t="shared" si="87"/>
        <v>103.5</v>
      </c>
      <c r="J710" s="288">
        <f t="shared" si="88"/>
        <v>0.8</v>
      </c>
      <c r="K710" s="288">
        <f t="shared" si="89"/>
        <v>104.3</v>
      </c>
      <c r="L710" s="285"/>
      <c r="M710" s="285"/>
      <c r="N710" s="285"/>
      <c r="O710" s="285"/>
      <c r="P710" s="285"/>
      <c r="Q710" s="285"/>
      <c r="R710" s="285"/>
      <c r="S710" s="285"/>
      <c r="T710" s="285"/>
      <c r="U710" s="285"/>
      <c r="V710" s="285"/>
    </row>
    <row r="711" spans="1:22" s="20" customFormat="1" ht="11.25" hidden="1" customHeight="1">
      <c r="A711" s="60" t="s">
        <v>719</v>
      </c>
      <c r="B711" s="22" t="s">
        <v>708</v>
      </c>
      <c r="C711" s="71">
        <v>0</v>
      </c>
      <c r="D711" s="170" t="s">
        <v>40</v>
      </c>
      <c r="E711" s="253"/>
      <c r="F711" s="253"/>
      <c r="G711" s="286">
        <v>25.866</v>
      </c>
      <c r="H711" s="287">
        <v>0.20799999999999999</v>
      </c>
      <c r="I711" s="288">
        <f t="shared" si="87"/>
        <v>0</v>
      </c>
      <c r="J711" s="288">
        <f t="shared" si="88"/>
        <v>0</v>
      </c>
      <c r="K711" s="288">
        <f t="shared" si="89"/>
        <v>0</v>
      </c>
      <c r="L711" s="285"/>
      <c r="M711" s="285"/>
      <c r="N711" s="285"/>
      <c r="O711" s="285"/>
      <c r="P711" s="285"/>
      <c r="Q711" s="285"/>
      <c r="R711" s="285"/>
      <c r="S711" s="285"/>
      <c r="T711" s="285"/>
      <c r="U711" s="285"/>
      <c r="V711" s="285"/>
    </row>
    <row r="712" spans="1:22" s="20" customFormat="1" ht="11.25" hidden="1" customHeight="1">
      <c r="A712" s="60" t="s">
        <v>720</v>
      </c>
      <c r="B712" s="22" t="s">
        <v>708</v>
      </c>
      <c r="C712" s="71">
        <v>0</v>
      </c>
      <c r="D712" s="170" t="s">
        <v>40</v>
      </c>
      <c r="E712" s="253"/>
      <c r="F712" s="253"/>
      <c r="G712" s="286">
        <v>25.866</v>
      </c>
      <c r="H712" s="287">
        <v>0.20799999999999999</v>
      </c>
      <c r="I712" s="288">
        <f t="shared" si="87"/>
        <v>0</v>
      </c>
      <c r="J712" s="288">
        <f t="shared" si="88"/>
        <v>0</v>
      </c>
      <c r="K712" s="288">
        <f t="shared" si="89"/>
        <v>0</v>
      </c>
      <c r="L712" s="285"/>
      <c r="M712" s="285"/>
      <c r="N712" s="285"/>
      <c r="O712" s="285"/>
      <c r="P712" s="285"/>
      <c r="Q712" s="285"/>
      <c r="R712" s="285"/>
      <c r="S712" s="285"/>
      <c r="T712" s="285"/>
      <c r="U712" s="285"/>
      <c r="V712" s="285"/>
    </row>
    <row r="713" spans="1:22" s="20" customFormat="1" ht="11.25" hidden="1" customHeight="1">
      <c r="A713" s="60" t="s">
        <v>721</v>
      </c>
      <c r="B713" s="22" t="s">
        <v>708</v>
      </c>
      <c r="C713" s="71">
        <v>0</v>
      </c>
      <c r="D713" s="170" t="s">
        <v>40</v>
      </c>
      <c r="E713" s="253"/>
      <c r="F713" s="253"/>
      <c r="G713" s="286">
        <v>25.866</v>
      </c>
      <c r="H713" s="287">
        <v>0.20799999999999999</v>
      </c>
      <c r="I713" s="288">
        <f t="shared" si="87"/>
        <v>0</v>
      </c>
      <c r="J713" s="288">
        <f t="shared" si="88"/>
        <v>0</v>
      </c>
      <c r="K713" s="288">
        <f t="shared" si="89"/>
        <v>0</v>
      </c>
      <c r="L713" s="285"/>
      <c r="M713" s="285"/>
      <c r="N713" s="285"/>
      <c r="O713" s="285"/>
      <c r="P713" s="285"/>
      <c r="Q713" s="285"/>
      <c r="R713" s="285"/>
      <c r="S713" s="285"/>
      <c r="T713" s="285"/>
      <c r="U713" s="285"/>
      <c r="V713" s="285"/>
    </row>
    <row r="714" spans="1:22" s="20" customFormat="1" ht="11.25" hidden="1" customHeight="1">
      <c r="A714" s="60" t="s">
        <v>722</v>
      </c>
      <c r="B714" s="22" t="s">
        <v>708</v>
      </c>
      <c r="C714" s="71">
        <v>0</v>
      </c>
      <c r="D714" s="170" t="s">
        <v>40</v>
      </c>
      <c r="E714" s="253">
        <v>2</v>
      </c>
      <c r="F714" s="253">
        <v>1</v>
      </c>
      <c r="G714" s="286">
        <v>25.866</v>
      </c>
      <c r="H714" s="287">
        <v>0.20799999999999999</v>
      </c>
      <c r="I714" s="288">
        <f t="shared" si="87"/>
        <v>51.7</v>
      </c>
      <c r="J714" s="288">
        <f t="shared" si="88"/>
        <v>0.4</v>
      </c>
      <c r="K714" s="288">
        <f t="shared" si="89"/>
        <v>52.1</v>
      </c>
      <c r="L714" s="285"/>
      <c r="M714" s="285"/>
      <c r="N714" s="285"/>
      <c r="O714" s="285"/>
      <c r="P714" s="285"/>
      <c r="Q714" s="285"/>
      <c r="R714" s="285"/>
      <c r="S714" s="285"/>
      <c r="T714" s="285"/>
      <c r="U714" s="285"/>
      <c r="V714" s="285"/>
    </row>
    <row r="715" spans="1:22" s="20" customFormat="1" ht="11.25" customHeight="1">
      <c r="A715" s="98" t="s">
        <v>58</v>
      </c>
      <c r="B715" s="36" t="str">
        <f>A700</f>
        <v>Чулымский район</v>
      </c>
      <c r="C715" s="179">
        <f>SUM(C701:C714)</f>
        <v>2</v>
      </c>
      <c r="D715" s="179"/>
      <c r="E715" s="179">
        <f>SUM(E701:E714)</f>
        <v>20</v>
      </c>
      <c r="F715" s="179">
        <f>SUM(F701:F714)</f>
        <v>4</v>
      </c>
      <c r="G715" s="292"/>
      <c r="H715" s="292"/>
      <c r="I715" s="293">
        <f>SUM(I701:I714)</f>
        <v>465.59999999999997</v>
      </c>
      <c r="J715" s="293">
        <f>SUM(J701:J714)</f>
        <v>4.1000000000000005</v>
      </c>
      <c r="K715" s="293">
        <f>SUM(K701:K714)</f>
        <v>469.70000000000005</v>
      </c>
      <c r="L715" s="285"/>
      <c r="M715" s="285"/>
      <c r="N715" s="285"/>
      <c r="O715" s="285"/>
      <c r="P715" s="285"/>
      <c r="Q715" s="285"/>
      <c r="R715" s="285"/>
      <c r="S715" s="285"/>
      <c r="T715" s="285"/>
      <c r="U715" s="285"/>
      <c r="V715" s="285"/>
    </row>
    <row r="716" spans="1:22" s="20" customFormat="1" ht="11.25" hidden="1" customHeight="1">
      <c r="A716" s="14" t="str">
        <f>'Таб. 1._Общ_гр_ '!A716</f>
        <v>г. Бердск</v>
      </c>
      <c r="B716" s="290"/>
      <c r="C716" s="290"/>
      <c r="D716" s="290"/>
      <c r="E716" s="290"/>
      <c r="F716" s="290"/>
      <c r="G716" s="285"/>
      <c r="H716" s="285"/>
      <c r="I716" s="285"/>
      <c r="J716" s="285"/>
      <c r="K716" s="285"/>
      <c r="L716" s="285"/>
      <c r="M716" s="285"/>
      <c r="N716" s="285"/>
      <c r="O716" s="285"/>
      <c r="P716" s="285"/>
      <c r="Q716" s="285"/>
      <c r="R716" s="285"/>
      <c r="S716" s="285"/>
      <c r="T716" s="285"/>
      <c r="U716" s="285"/>
      <c r="V716" s="285"/>
    </row>
    <row r="717" spans="1:22" s="20" customFormat="1" ht="11.25" hidden="1" customHeight="1">
      <c r="A717" s="60" t="s">
        <v>724</v>
      </c>
      <c r="B717" s="22" t="s">
        <v>723</v>
      </c>
      <c r="C717" s="71">
        <v>1</v>
      </c>
      <c r="D717" s="170" t="s">
        <v>61</v>
      </c>
      <c r="E717" s="253"/>
      <c r="F717" s="291"/>
      <c r="G717" s="286">
        <v>20.686</v>
      </c>
      <c r="H717" s="287">
        <v>0.20799999999999999</v>
      </c>
      <c r="I717" s="288">
        <f t="shared" ref="I717:I736" si="90">ROUND(E717*G717,1)</f>
        <v>0</v>
      </c>
      <c r="J717" s="288">
        <f t="shared" ref="J717:J736" si="91">ROUND(E717*H717,1)</f>
        <v>0</v>
      </c>
      <c r="K717" s="288">
        <f t="shared" ref="K717:K736" si="92">I717+J717</f>
        <v>0</v>
      </c>
      <c r="L717" s="285"/>
      <c r="M717" s="285"/>
      <c r="N717" s="285"/>
      <c r="O717" s="285"/>
      <c r="P717" s="285"/>
      <c r="Q717" s="285"/>
      <c r="R717" s="285"/>
      <c r="S717" s="285"/>
      <c r="T717" s="285"/>
      <c r="U717" s="285"/>
      <c r="V717" s="285"/>
    </row>
    <row r="718" spans="1:22" s="20" customFormat="1" ht="11.25" hidden="1" customHeight="1">
      <c r="A718" s="60" t="s">
        <v>725</v>
      </c>
      <c r="B718" s="22" t="s">
        <v>723</v>
      </c>
      <c r="C718" s="71">
        <v>1</v>
      </c>
      <c r="D718" s="170" t="s">
        <v>61</v>
      </c>
      <c r="E718" s="253"/>
      <c r="F718" s="253"/>
      <c r="G718" s="286">
        <v>20.686</v>
      </c>
      <c r="H718" s="287">
        <v>0.20799999999999999</v>
      </c>
      <c r="I718" s="288">
        <f t="shared" si="90"/>
        <v>0</v>
      </c>
      <c r="J718" s="288">
        <f t="shared" si="91"/>
        <v>0</v>
      </c>
      <c r="K718" s="288">
        <f t="shared" si="92"/>
        <v>0</v>
      </c>
      <c r="L718" s="285"/>
      <c r="M718" s="285"/>
      <c r="N718" s="285"/>
      <c r="O718" s="285"/>
      <c r="P718" s="285"/>
      <c r="Q718" s="285"/>
      <c r="R718" s="285"/>
      <c r="S718" s="285"/>
      <c r="T718" s="285"/>
      <c r="U718" s="285"/>
      <c r="V718" s="285"/>
    </row>
    <row r="719" spans="1:22" s="20" customFormat="1" ht="11.25" hidden="1" customHeight="1">
      <c r="A719" s="60" t="s">
        <v>1121</v>
      </c>
      <c r="B719" s="22" t="s">
        <v>723</v>
      </c>
      <c r="C719" s="71">
        <v>1</v>
      </c>
      <c r="D719" s="170" t="s">
        <v>61</v>
      </c>
      <c r="E719" s="253"/>
      <c r="F719" s="253"/>
      <c r="G719" s="286">
        <v>20.686</v>
      </c>
      <c r="H719" s="287">
        <v>0.20799999999999999</v>
      </c>
      <c r="I719" s="288">
        <f t="shared" si="90"/>
        <v>0</v>
      </c>
      <c r="J719" s="288">
        <f t="shared" si="91"/>
        <v>0</v>
      </c>
      <c r="K719" s="288">
        <f t="shared" si="92"/>
        <v>0</v>
      </c>
      <c r="L719" s="285"/>
      <c r="M719" s="285"/>
      <c r="N719" s="285"/>
      <c r="O719" s="285"/>
      <c r="P719" s="285"/>
      <c r="Q719" s="285"/>
      <c r="R719" s="285"/>
      <c r="S719" s="285"/>
      <c r="T719" s="285"/>
      <c r="U719" s="285"/>
      <c r="V719" s="285"/>
    </row>
    <row r="720" spans="1:22" s="20" customFormat="1" ht="11.25" hidden="1" customHeight="1">
      <c r="A720" s="60" t="s">
        <v>727</v>
      </c>
      <c r="B720" s="22" t="s">
        <v>723</v>
      </c>
      <c r="C720" s="71">
        <v>1</v>
      </c>
      <c r="D720" s="170" t="s">
        <v>61</v>
      </c>
      <c r="E720" s="253"/>
      <c r="F720" s="253"/>
      <c r="G720" s="286">
        <v>20.686</v>
      </c>
      <c r="H720" s="287">
        <v>0.20799999999999999</v>
      </c>
      <c r="I720" s="288">
        <f t="shared" si="90"/>
        <v>0</v>
      </c>
      <c r="J720" s="288">
        <f t="shared" si="91"/>
        <v>0</v>
      </c>
      <c r="K720" s="288">
        <f t="shared" si="92"/>
        <v>0</v>
      </c>
      <c r="L720" s="285"/>
      <c r="M720" s="285"/>
      <c r="N720" s="285"/>
      <c r="O720" s="285"/>
      <c r="P720" s="285"/>
      <c r="Q720" s="285"/>
      <c r="R720" s="285"/>
      <c r="S720" s="285"/>
      <c r="T720" s="285"/>
      <c r="U720" s="285"/>
      <c r="V720" s="285"/>
    </row>
    <row r="721" spans="1:22" s="20" customFormat="1" ht="11.25" hidden="1" customHeight="1">
      <c r="A721" s="60" t="s">
        <v>728</v>
      </c>
      <c r="B721" s="22" t="s">
        <v>723</v>
      </c>
      <c r="C721" s="71">
        <v>1</v>
      </c>
      <c r="D721" s="170" t="s">
        <v>61</v>
      </c>
      <c r="E721" s="253"/>
      <c r="F721" s="253"/>
      <c r="G721" s="286">
        <v>20.686</v>
      </c>
      <c r="H721" s="287">
        <v>0.20799999999999999</v>
      </c>
      <c r="I721" s="288">
        <f t="shared" si="90"/>
        <v>0</v>
      </c>
      <c r="J721" s="288">
        <f t="shared" si="91"/>
        <v>0</v>
      </c>
      <c r="K721" s="288">
        <f t="shared" si="92"/>
        <v>0</v>
      </c>
      <c r="L721" s="285"/>
      <c r="M721" s="285"/>
      <c r="N721" s="285"/>
      <c r="O721" s="285"/>
      <c r="P721" s="285"/>
      <c r="Q721" s="285"/>
      <c r="R721" s="285"/>
      <c r="S721" s="285"/>
      <c r="T721" s="285"/>
      <c r="U721" s="285"/>
      <c r="V721" s="285"/>
    </row>
    <row r="722" spans="1:22" s="20" customFormat="1" ht="11.25" hidden="1" customHeight="1">
      <c r="A722" s="60" t="s">
        <v>729</v>
      </c>
      <c r="B722" s="22" t="s">
        <v>723</v>
      </c>
      <c r="C722" s="71">
        <v>1</v>
      </c>
      <c r="D722" s="170" t="s">
        <v>61</v>
      </c>
      <c r="E722" s="253"/>
      <c r="F722" s="253"/>
      <c r="G722" s="286">
        <v>20.686</v>
      </c>
      <c r="H722" s="287">
        <v>0.20799999999999999</v>
      </c>
      <c r="I722" s="288">
        <f t="shared" si="90"/>
        <v>0</v>
      </c>
      <c r="J722" s="288">
        <f t="shared" si="91"/>
        <v>0</v>
      </c>
      <c r="K722" s="288">
        <f t="shared" si="92"/>
        <v>0</v>
      </c>
      <c r="L722" s="285"/>
      <c r="M722" s="285"/>
      <c r="N722" s="285"/>
      <c r="O722" s="285"/>
      <c r="P722" s="285"/>
      <c r="Q722" s="285"/>
      <c r="R722" s="285"/>
      <c r="S722" s="285"/>
      <c r="T722" s="285"/>
      <c r="U722" s="285"/>
      <c r="V722" s="285"/>
    </row>
    <row r="723" spans="1:22" s="20" customFormat="1" ht="11.25" hidden="1" customHeight="1">
      <c r="A723" s="60" t="s">
        <v>730</v>
      </c>
      <c r="B723" s="22" t="s">
        <v>723</v>
      </c>
      <c r="C723" s="71">
        <v>1</v>
      </c>
      <c r="D723" s="170" t="s">
        <v>61</v>
      </c>
      <c r="E723" s="253"/>
      <c r="F723" s="253"/>
      <c r="G723" s="286">
        <v>20.686</v>
      </c>
      <c r="H723" s="287">
        <v>0.20799999999999999</v>
      </c>
      <c r="I723" s="288">
        <f t="shared" si="90"/>
        <v>0</v>
      </c>
      <c r="J723" s="288">
        <f t="shared" si="91"/>
        <v>0</v>
      </c>
      <c r="K723" s="288">
        <f t="shared" si="92"/>
        <v>0</v>
      </c>
      <c r="L723" s="285"/>
      <c r="M723" s="285"/>
      <c r="N723" s="285"/>
      <c r="O723" s="285"/>
      <c r="P723" s="285"/>
      <c r="Q723" s="285"/>
      <c r="R723" s="285"/>
      <c r="S723" s="285"/>
      <c r="T723" s="285"/>
      <c r="U723" s="285"/>
      <c r="V723" s="285"/>
    </row>
    <row r="724" spans="1:22" s="20" customFormat="1" ht="11.25" hidden="1" customHeight="1">
      <c r="A724" s="60" t="s">
        <v>731</v>
      </c>
      <c r="B724" s="22" t="s">
        <v>723</v>
      </c>
      <c r="C724" s="71">
        <v>1</v>
      </c>
      <c r="D724" s="170" t="s">
        <v>61</v>
      </c>
      <c r="E724" s="253"/>
      <c r="F724" s="253"/>
      <c r="G724" s="286">
        <v>20.686</v>
      </c>
      <c r="H724" s="287">
        <v>0.20799999999999999</v>
      </c>
      <c r="I724" s="288">
        <f t="shared" si="90"/>
        <v>0</v>
      </c>
      <c r="J724" s="288">
        <f t="shared" si="91"/>
        <v>0</v>
      </c>
      <c r="K724" s="288">
        <f t="shared" si="92"/>
        <v>0</v>
      </c>
      <c r="L724" s="285"/>
      <c r="M724" s="285"/>
      <c r="N724" s="285"/>
      <c r="O724" s="285"/>
      <c r="P724" s="285"/>
      <c r="Q724" s="285"/>
      <c r="R724" s="285"/>
      <c r="S724" s="285"/>
      <c r="T724" s="285"/>
      <c r="U724" s="285"/>
      <c r="V724" s="285"/>
    </row>
    <row r="725" spans="1:22" s="20" customFormat="1" ht="11.25" hidden="1" customHeight="1">
      <c r="A725" s="60" t="s">
        <v>732</v>
      </c>
      <c r="B725" s="22" t="s">
        <v>723</v>
      </c>
      <c r="C725" s="71">
        <v>1</v>
      </c>
      <c r="D725" s="170" t="s">
        <v>61</v>
      </c>
      <c r="E725" s="253"/>
      <c r="F725" s="253"/>
      <c r="G725" s="286">
        <v>20.686</v>
      </c>
      <c r="H725" s="287">
        <v>0.20799999999999999</v>
      </c>
      <c r="I725" s="288">
        <f t="shared" si="90"/>
        <v>0</v>
      </c>
      <c r="J725" s="288">
        <f t="shared" si="91"/>
        <v>0</v>
      </c>
      <c r="K725" s="288">
        <f t="shared" si="92"/>
        <v>0</v>
      </c>
      <c r="L725" s="285"/>
      <c r="M725" s="285"/>
      <c r="N725" s="285"/>
      <c r="O725" s="285"/>
      <c r="P725" s="285"/>
      <c r="Q725" s="285"/>
      <c r="R725" s="285"/>
      <c r="S725" s="285"/>
      <c r="T725" s="285"/>
      <c r="U725" s="285"/>
      <c r="V725" s="285"/>
    </row>
    <row r="726" spans="1:22" s="20" customFormat="1" ht="11.25" hidden="1" customHeight="1">
      <c r="A726" s="60" t="s">
        <v>733</v>
      </c>
      <c r="B726" s="22" t="s">
        <v>723</v>
      </c>
      <c r="C726" s="71">
        <v>1</v>
      </c>
      <c r="D726" s="170" t="s">
        <v>61</v>
      </c>
      <c r="E726" s="253"/>
      <c r="F726" s="253"/>
      <c r="G726" s="286">
        <v>20.686</v>
      </c>
      <c r="H726" s="287">
        <v>0.20799999999999999</v>
      </c>
      <c r="I726" s="288">
        <f t="shared" si="90"/>
        <v>0</v>
      </c>
      <c r="J726" s="288">
        <f t="shared" si="91"/>
        <v>0</v>
      </c>
      <c r="K726" s="288">
        <f t="shared" si="92"/>
        <v>0</v>
      </c>
      <c r="L726" s="285"/>
      <c r="M726" s="285"/>
      <c r="N726" s="285"/>
      <c r="O726" s="285"/>
      <c r="P726" s="285"/>
      <c r="Q726" s="285"/>
      <c r="R726" s="285"/>
      <c r="S726" s="285"/>
      <c r="T726" s="285"/>
      <c r="U726" s="285"/>
      <c r="V726" s="285"/>
    </row>
    <row r="727" spans="1:22" s="20" customFormat="1" ht="11.25" hidden="1" customHeight="1">
      <c r="A727" s="60" t="s">
        <v>734</v>
      </c>
      <c r="B727" s="22" t="s">
        <v>723</v>
      </c>
      <c r="C727" s="71">
        <v>1</v>
      </c>
      <c r="D727" s="170" t="s">
        <v>61</v>
      </c>
      <c r="E727" s="253"/>
      <c r="F727" s="253"/>
      <c r="G727" s="286">
        <v>20.686</v>
      </c>
      <c r="H727" s="287">
        <v>0.20799999999999999</v>
      </c>
      <c r="I727" s="288">
        <f t="shared" si="90"/>
        <v>0</v>
      </c>
      <c r="J727" s="288">
        <f t="shared" si="91"/>
        <v>0</v>
      </c>
      <c r="K727" s="288">
        <f t="shared" si="92"/>
        <v>0</v>
      </c>
      <c r="L727" s="285"/>
      <c r="M727" s="285"/>
      <c r="N727" s="285"/>
      <c r="O727" s="285"/>
      <c r="P727" s="285"/>
      <c r="Q727" s="285"/>
      <c r="R727" s="285"/>
      <c r="S727" s="285"/>
      <c r="T727" s="285"/>
      <c r="U727" s="285"/>
      <c r="V727" s="285"/>
    </row>
    <row r="728" spans="1:22" s="20" customFormat="1" ht="11.25" hidden="1" customHeight="1">
      <c r="A728" s="60" t="s">
        <v>735</v>
      </c>
      <c r="B728" s="22" t="s">
        <v>723</v>
      </c>
      <c r="C728" s="71">
        <v>1</v>
      </c>
      <c r="D728" s="170" t="s">
        <v>61</v>
      </c>
      <c r="E728" s="253"/>
      <c r="F728" s="253"/>
      <c r="G728" s="286">
        <v>20.686</v>
      </c>
      <c r="H728" s="287">
        <v>0.20799999999999999</v>
      </c>
      <c r="I728" s="288">
        <f t="shared" si="90"/>
        <v>0</v>
      </c>
      <c r="J728" s="288">
        <f t="shared" si="91"/>
        <v>0</v>
      </c>
      <c r="K728" s="288">
        <f t="shared" si="92"/>
        <v>0</v>
      </c>
      <c r="L728" s="285"/>
      <c r="M728" s="285"/>
      <c r="N728" s="285"/>
      <c r="O728" s="285"/>
      <c r="P728" s="285"/>
      <c r="Q728" s="285"/>
      <c r="R728" s="285"/>
      <c r="S728" s="285"/>
      <c r="T728" s="285"/>
      <c r="U728" s="285"/>
      <c r="V728" s="285"/>
    </row>
    <row r="729" spans="1:22" s="20" customFormat="1" ht="11.25" hidden="1" customHeight="1">
      <c r="A729" s="60" t="s">
        <v>736</v>
      </c>
      <c r="B729" s="22" t="s">
        <v>723</v>
      </c>
      <c r="C729" s="71">
        <v>1</v>
      </c>
      <c r="D729" s="170" t="s">
        <v>61</v>
      </c>
      <c r="E729" s="253"/>
      <c r="F729" s="253"/>
      <c r="G729" s="286">
        <v>20.686</v>
      </c>
      <c r="H729" s="287">
        <v>0.20799999999999999</v>
      </c>
      <c r="I729" s="288">
        <f t="shared" si="90"/>
        <v>0</v>
      </c>
      <c r="J729" s="288">
        <f t="shared" si="91"/>
        <v>0</v>
      </c>
      <c r="K729" s="288">
        <f t="shared" si="92"/>
        <v>0</v>
      </c>
      <c r="L729" s="285"/>
      <c r="M729" s="285"/>
      <c r="N729" s="285"/>
      <c r="O729" s="285"/>
      <c r="P729" s="285"/>
      <c r="Q729" s="285"/>
      <c r="R729" s="285"/>
      <c r="S729" s="285"/>
      <c r="T729" s="285"/>
      <c r="U729" s="285"/>
      <c r="V729" s="285"/>
    </row>
    <row r="730" spans="1:22" s="20" customFormat="1" ht="11.25" hidden="1" customHeight="1">
      <c r="A730" s="60" t="s">
        <v>737</v>
      </c>
      <c r="B730" s="22" t="s">
        <v>723</v>
      </c>
      <c r="C730" s="71">
        <v>1</v>
      </c>
      <c r="D730" s="170" t="s">
        <v>61</v>
      </c>
      <c r="E730" s="253"/>
      <c r="F730" s="253"/>
      <c r="G730" s="286">
        <v>20.686</v>
      </c>
      <c r="H730" s="287">
        <v>0.20799999999999999</v>
      </c>
      <c r="I730" s="288">
        <f t="shared" si="90"/>
        <v>0</v>
      </c>
      <c r="J730" s="288">
        <f t="shared" si="91"/>
        <v>0</v>
      </c>
      <c r="K730" s="288">
        <f t="shared" si="92"/>
        <v>0</v>
      </c>
      <c r="L730" s="285"/>
      <c r="M730" s="285"/>
      <c r="N730" s="285"/>
      <c r="O730" s="285"/>
      <c r="P730" s="285"/>
      <c r="Q730" s="285"/>
      <c r="R730" s="285"/>
      <c r="S730" s="285"/>
      <c r="T730" s="285"/>
      <c r="U730" s="285"/>
      <c r="V730" s="285"/>
    </row>
    <row r="731" spans="1:22" s="20" customFormat="1" ht="11.25" hidden="1" customHeight="1">
      <c r="A731" s="60" t="s">
        <v>738</v>
      </c>
      <c r="B731" s="22" t="s">
        <v>723</v>
      </c>
      <c r="C731" s="71">
        <v>1</v>
      </c>
      <c r="D731" s="170" t="s">
        <v>61</v>
      </c>
      <c r="E731" s="253"/>
      <c r="F731" s="253"/>
      <c r="G731" s="286">
        <v>20.686</v>
      </c>
      <c r="H731" s="287">
        <v>0.20799999999999999</v>
      </c>
      <c r="I731" s="288">
        <f t="shared" si="90"/>
        <v>0</v>
      </c>
      <c r="J731" s="288">
        <f t="shared" si="91"/>
        <v>0</v>
      </c>
      <c r="K731" s="288">
        <f t="shared" si="92"/>
        <v>0</v>
      </c>
      <c r="L731" s="285"/>
      <c r="M731" s="285"/>
      <c r="N731" s="285"/>
      <c r="O731" s="285"/>
      <c r="P731" s="285"/>
      <c r="Q731" s="285"/>
      <c r="R731" s="285"/>
      <c r="S731" s="285"/>
      <c r="T731" s="285"/>
      <c r="U731" s="285"/>
      <c r="V731" s="285"/>
    </row>
    <row r="732" spans="1:22" s="20" customFormat="1" ht="11.25" hidden="1" customHeight="1">
      <c r="A732" s="60" t="s">
        <v>739</v>
      </c>
      <c r="B732" s="22" t="s">
        <v>723</v>
      </c>
      <c r="C732" s="71">
        <v>1</v>
      </c>
      <c r="D732" s="170" t="s">
        <v>61</v>
      </c>
      <c r="E732" s="253"/>
      <c r="F732" s="253"/>
      <c r="G732" s="286">
        <v>20.686</v>
      </c>
      <c r="H732" s="287">
        <v>0.20799999999999999</v>
      </c>
      <c r="I732" s="288">
        <f t="shared" si="90"/>
        <v>0</v>
      </c>
      <c r="J732" s="288">
        <f t="shared" si="91"/>
        <v>0</v>
      </c>
      <c r="K732" s="288">
        <f t="shared" si="92"/>
        <v>0</v>
      </c>
      <c r="L732" s="285"/>
      <c r="M732" s="285"/>
      <c r="N732" s="285"/>
      <c r="O732" s="285"/>
      <c r="P732" s="285"/>
      <c r="Q732" s="285"/>
      <c r="R732" s="285"/>
      <c r="S732" s="285"/>
      <c r="T732" s="285"/>
      <c r="U732" s="285"/>
      <c r="V732" s="285"/>
    </row>
    <row r="733" spans="1:22" s="20" customFormat="1" ht="11.25" hidden="1" customHeight="1">
      <c r="A733" s="60" t="s">
        <v>740</v>
      </c>
      <c r="B733" s="22" t="s">
        <v>723</v>
      </c>
      <c r="C733" s="71">
        <v>1</v>
      </c>
      <c r="D733" s="170" t="s">
        <v>61</v>
      </c>
      <c r="E733" s="253"/>
      <c r="F733" s="253"/>
      <c r="G733" s="286">
        <v>20.686</v>
      </c>
      <c r="H733" s="287">
        <v>0.20799999999999999</v>
      </c>
      <c r="I733" s="288">
        <f t="shared" si="90"/>
        <v>0</v>
      </c>
      <c r="J733" s="288">
        <f t="shared" si="91"/>
        <v>0</v>
      </c>
      <c r="K733" s="288">
        <f t="shared" si="92"/>
        <v>0</v>
      </c>
      <c r="L733" s="285"/>
      <c r="M733" s="285"/>
      <c r="N733" s="285"/>
      <c r="O733" s="285"/>
      <c r="P733" s="285"/>
      <c r="Q733" s="285"/>
      <c r="R733" s="285"/>
      <c r="S733" s="285"/>
      <c r="T733" s="285"/>
      <c r="U733" s="285"/>
      <c r="V733" s="285"/>
    </row>
    <row r="734" spans="1:22" s="20" customFormat="1" ht="11.25" hidden="1" customHeight="1">
      <c r="A734" s="60" t="s">
        <v>741</v>
      </c>
      <c r="B734" s="22" t="s">
        <v>723</v>
      </c>
      <c r="C734" s="71">
        <v>1</v>
      </c>
      <c r="D734" s="170" t="s">
        <v>61</v>
      </c>
      <c r="E734" s="253"/>
      <c r="F734" s="253"/>
      <c r="G734" s="286">
        <v>20.686</v>
      </c>
      <c r="H734" s="287">
        <v>0.20799999999999999</v>
      </c>
      <c r="I734" s="288">
        <f t="shared" si="90"/>
        <v>0</v>
      </c>
      <c r="J734" s="288">
        <f t="shared" si="91"/>
        <v>0</v>
      </c>
      <c r="K734" s="288">
        <f t="shared" si="92"/>
        <v>0</v>
      </c>
      <c r="L734" s="285"/>
      <c r="M734" s="285"/>
      <c r="N734" s="285"/>
      <c r="O734" s="285"/>
      <c r="P734" s="285"/>
      <c r="Q734" s="285"/>
      <c r="R734" s="285"/>
      <c r="S734" s="285"/>
      <c r="T734" s="285"/>
      <c r="U734" s="285"/>
      <c r="V734" s="285"/>
    </row>
    <row r="735" spans="1:22" s="20" customFormat="1" ht="11.25" hidden="1" customHeight="1">
      <c r="A735" s="60" t="s">
        <v>742</v>
      </c>
      <c r="B735" s="22" t="s">
        <v>723</v>
      </c>
      <c r="C735" s="71">
        <v>1</v>
      </c>
      <c r="D735" s="170" t="s">
        <v>61</v>
      </c>
      <c r="E735" s="253"/>
      <c r="F735" s="253"/>
      <c r="G735" s="286">
        <v>20.686</v>
      </c>
      <c r="H735" s="287">
        <v>0.20799999999999999</v>
      </c>
      <c r="I735" s="288">
        <f t="shared" si="90"/>
        <v>0</v>
      </c>
      <c r="J735" s="288">
        <f t="shared" si="91"/>
        <v>0</v>
      </c>
      <c r="K735" s="288">
        <f t="shared" si="92"/>
        <v>0</v>
      </c>
      <c r="L735" s="285"/>
      <c r="M735" s="285"/>
      <c r="N735" s="285"/>
      <c r="O735" s="285"/>
      <c r="P735" s="285"/>
      <c r="Q735" s="285"/>
      <c r="R735" s="285"/>
      <c r="S735" s="285"/>
      <c r="T735" s="285"/>
      <c r="U735" s="285"/>
      <c r="V735" s="285"/>
    </row>
    <row r="736" spans="1:22" s="20" customFormat="1" ht="11.25" hidden="1" customHeight="1">
      <c r="A736" s="60" t="s">
        <v>743</v>
      </c>
      <c r="B736" s="22" t="s">
        <v>723</v>
      </c>
      <c r="C736" s="71">
        <v>1</v>
      </c>
      <c r="D736" s="170" t="s">
        <v>61</v>
      </c>
      <c r="E736" s="253"/>
      <c r="F736" s="253"/>
      <c r="G736" s="286">
        <v>20.686</v>
      </c>
      <c r="H736" s="287">
        <v>0.20799999999999999</v>
      </c>
      <c r="I736" s="288">
        <f t="shared" si="90"/>
        <v>0</v>
      </c>
      <c r="J736" s="288">
        <f t="shared" si="91"/>
        <v>0</v>
      </c>
      <c r="K736" s="288">
        <f t="shared" si="92"/>
        <v>0</v>
      </c>
      <c r="L736" s="285"/>
      <c r="M736" s="285"/>
      <c r="N736" s="285"/>
      <c r="O736" s="285"/>
      <c r="P736" s="285"/>
      <c r="Q736" s="285"/>
      <c r="R736" s="285"/>
      <c r="S736" s="285"/>
      <c r="T736" s="285"/>
      <c r="U736" s="285"/>
      <c r="V736" s="285"/>
    </row>
    <row r="737" spans="1:22" s="20" customFormat="1" ht="11.25" customHeight="1">
      <c r="A737" s="98" t="s">
        <v>58</v>
      </c>
      <c r="B737" s="36" t="str">
        <f>A716</f>
        <v>г. Бердск</v>
      </c>
      <c r="C737" s="179">
        <f>SUM(C717:C736)</f>
        <v>20</v>
      </c>
      <c r="D737" s="179"/>
      <c r="E737" s="179">
        <f>SUM(E717:E736)</f>
        <v>0</v>
      </c>
      <c r="F737" s="179">
        <f>SUM(F717:F736)</f>
        <v>0</v>
      </c>
      <c r="G737" s="292"/>
      <c r="H737" s="292"/>
      <c r="I737" s="293">
        <f>SUM(I717:I736)</f>
        <v>0</v>
      </c>
      <c r="J737" s="293">
        <f>SUM(J717:J736)</f>
        <v>0</v>
      </c>
      <c r="K737" s="293">
        <f>SUM(K717:K736)</f>
        <v>0</v>
      </c>
      <c r="L737" s="285"/>
      <c r="M737" s="285"/>
      <c r="N737" s="285"/>
      <c r="O737" s="285"/>
      <c r="P737" s="285"/>
      <c r="Q737" s="285"/>
      <c r="R737" s="285"/>
      <c r="S737" s="285"/>
      <c r="T737" s="285"/>
      <c r="U737" s="285"/>
      <c r="V737" s="285"/>
    </row>
    <row r="738" spans="1:22" s="20" customFormat="1" ht="11.25" hidden="1" customHeight="1">
      <c r="A738" s="14" t="str">
        <f>'Таб. 1._Общ_гр_ '!A738</f>
        <v>г. Искитим</v>
      </c>
      <c r="B738" s="290"/>
      <c r="C738" s="290"/>
      <c r="D738" s="290"/>
      <c r="E738" s="290"/>
      <c r="F738" s="290"/>
      <c r="G738" s="285"/>
      <c r="H738" s="285"/>
      <c r="I738" s="285"/>
      <c r="J738" s="285"/>
      <c r="K738" s="285"/>
      <c r="L738" s="285"/>
      <c r="M738" s="285"/>
      <c r="N738" s="285"/>
      <c r="O738" s="285"/>
      <c r="P738" s="285"/>
      <c r="Q738" s="285"/>
      <c r="R738" s="285"/>
      <c r="S738" s="285"/>
      <c r="T738" s="285"/>
      <c r="U738" s="285"/>
      <c r="V738" s="285"/>
    </row>
    <row r="739" spans="1:22" s="20" customFormat="1" ht="11.25" hidden="1" customHeight="1">
      <c r="A739" s="60" t="s">
        <v>745</v>
      </c>
      <c r="B739" s="22" t="s">
        <v>746</v>
      </c>
      <c r="C739" s="71">
        <v>1</v>
      </c>
      <c r="D739" s="170" t="s">
        <v>61</v>
      </c>
      <c r="E739" s="253"/>
      <c r="F739" s="291"/>
      <c r="G739" s="286">
        <v>20.686</v>
      </c>
      <c r="H739" s="287">
        <v>0.20799999999999999</v>
      </c>
      <c r="I739" s="288">
        <f t="shared" ref="I739:I757" si="93">ROUND(E739*G739,1)</f>
        <v>0</v>
      </c>
      <c r="J739" s="288">
        <f t="shared" ref="J739:J757" si="94">ROUND(E739*H739,1)</f>
        <v>0</v>
      </c>
      <c r="K739" s="288">
        <f t="shared" ref="K739:K757" si="95">I739+J739</f>
        <v>0</v>
      </c>
      <c r="L739" s="285"/>
      <c r="M739" s="285"/>
      <c r="N739" s="285"/>
      <c r="O739" s="285"/>
      <c r="P739" s="285"/>
      <c r="Q739" s="285"/>
      <c r="R739" s="285"/>
      <c r="S739" s="285"/>
      <c r="T739" s="285"/>
      <c r="U739" s="285"/>
      <c r="V739" s="285"/>
    </row>
    <row r="740" spans="1:22" s="20" customFormat="1" ht="11.25" hidden="1" customHeight="1">
      <c r="A740" s="60" t="s">
        <v>747</v>
      </c>
      <c r="B740" s="22" t="s">
        <v>746</v>
      </c>
      <c r="C740" s="71">
        <v>1</v>
      </c>
      <c r="D740" s="170" t="s">
        <v>61</v>
      </c>
      <c r="E740" s="253"/>
      <c r="F740" s="253"/>
      <c r="G740" s="286">
        <v>20.686</v>
      </c>
      <c r="H740" s="287">
        <v>0.20799999999999999</v>
      </c>
      <c r="I740" s="288">
        <f t="shared" si="93"/>
        <v>0</v>
      </c>
      <c r="J740" s="288">
        <f t="shared" si="94"/>
        <v>0</v>
      </c>
      <c r="K740" s="288">
        <f t="shared" si="95"/>
        <v>0</v>
      </c>
      <c r="L740" s="285"/>
      <c r="M740" s="285"/>
      <c r="N740" s="285"/>
      <c r="O740" s="285"/>
      <c r="P740" s="285"/>
      <c r="Q740" s="285"/>
      <c r="R740" s="285"/>
      <c r="S740" s="285"/>
      <c r="T740" s="285"/>
      <c r="U740" s="285"/>
      <c r="V740" s="285"/>
    </row>
    <row r="741" spans="1:22" s="20" customFormat="1" ht="11.25" hidden="1" customHeight="1">
      <c r="A741" s="60" t="s">
        <v>748</v>
      </c>
      <c r="B741" s="22" t="s">
        <v>746</v>
      </c>
      <c r="C741" s="71">
        <v>1</v>
      </c>
      <c r="D741" s="170" t="s">
        <v>61</v>
      </c>
      <c r="E741" s="253"/>
      <c r="F741" s="253"/>
      <c r="G741" s="286">
        <v>20.686</v>
      </c>
      <c r="H741" s="287">
        <v>0.20799999999999999</v>
      </c>
      <c r="I741" s="288">
        <f t="shared" si="93"/>
        <v>0</v>
      </c>
      <c r="J741" s="288">
        <f t="shared" si="94"/>
        <v>0</v>
      </c>
      <c r="K741" s="288">
        <f t="shared" si="95"/>
        <v>0</v>
      </c>
      <c r="L741" s="285"/>
      <c r="M741" s="285"/>
      <c r="N741" s="285"/>
      <c r="O741" s="285"/>
      <c r="P741" s="285"/>
      <c r="Q741" s="285"/>
      <c r="R741" s="285"/>
      <c r="S741" s="285"/>
      <c r="T741" s="285"/>
      <c r="U741" s="285"/>
      <c r="V741" s="285"/>
    </row>
    <row r="742" spans="1:22" s="20" customFormat="1" ht="11.25" hidden="1" customHeight="1">
      <c r="A742" s="60" t="s">
        <v>749</v>
      </c>
      <c r="B742" s="22" t="s">
        <v>746</v>
      </c>
      <c r="C742" s="71">
        <v>1</v>
      </c>
      <c r="D742" s="170" t="s">
        <v>61</v>
      </c>
      <c r="E742" s="253"/>
      <c r="F742" s="253"/>
      <c r="G742" s="286">
        <v>20.686</v>
      </c>
      <c r="H742" s="287">
        <v>0.20799999999999999</v>
      </c>
      <c r="I742" s="288">
        <f t="shared" si="93"/>
        <v>0</v>
      </c>
      <c r="J742" s="288">
        <f t="shared" si="94"/>
        <v>0</v>
      </c>
      <c r="K742" s="288">
        <f t="shared" si="95"/>
        <v>0</v>
      </c>
      <c r="L742" s="285"/>
      <c r="M742" s="285"/>
      <c r="N742" s="285"/>
      <c r="O742" s="285"/>
      <c r="P742" s="285"/>
      <c r="Q742" s="285"/>
      <c r="R742" s="285"/>
      <c r="S742" s="285"/>
      <c r="T742" s="285"/>
      <c r="U742" s="285"/>
      <c r="V742" s="285"/>
    </row>
    <row r="743" spans="1:22" s="20" customFormat="1" ht="11.25" hidden="1" customHeight="1">
      <c r="A743" s="60" t="s">
        <v>750</v>
      </c>
      <c r="B743" s="22" t="s">
        <v>746</v>
      </c>
      <c r="C743" s="71">
        <v>1</v>
      </c>
      <c r="D743" s="170" t="s">
        <v>61</v>
      </c>
      <c r="E743" s="253"/>
      <c r="F743" s="253"/>
      <c r="G743" s="286">
        <v>20.686</v>
      </c>
      <c r="H743" s="287">
        <v>0.20799999999999999</v>
      </c>
      <c r="I743" s="288">
        <f t="shared" si="93"/>
        <v>0</v>
      </c>
      <c r="J743" s="288">
        <f t="shared" si="94"/>
        <v>0</v>
      </c>
      <c r="K743" s="288">
        <f t="shared" si="95"/>
        <v>0</v>
      </c>
      <c r="L743" s="285"/>
      <c r="M743" s="285"/>
      <c r="N743" s="285"/>
      <c r="O743" s="285"/>
      <c r="P743" s="285"/>
      <c r="Q743" s="285"/>
      <c r="R743" s="285"/>
      <c r="S743" s="285"/>
      <c r="T743" s="285"/>
      <c r="U743" s="285"/>
      <c r="V743" s="285"/>
    </row>
    <row r="744" spans="1:22" s="20" customFormat="1" ht="11.25" hidden="1" customHeight="1">
      <c r="A744" s="60" t="s">
        <v>751</v>
      </c>
      <c r="B744" s="22" t="s">
        <v>746</v>
      </c>
      <c r="C744" s="71">
        <v>1</v>
      </c>
      <c r="D744" s="170" t="s">
        <v>61</v>
      </c>
      <c r="E744" s="253"/>
      <c r="F744" s="253"/>
      <c r="G744" s="286">
        <v>20.686</v>
      </c>
      <c r="H744" s="287">
        <v>0.20799999999999999</v>
      </c>
      <c r="I744" s="288">
        <f t="shared" si="93"/>
        <v>0</v>
      </c>
      <c r="J744" s="288">
        <f t="shared" si="94"/>
        <v>0</v>
      </c>
      <c r="K744" s="288">
        <f t="shared" si="95"/>
        <v>0</v>
      </c>
      <c r="L744" s="285"/>
      <c r="M744" s="285"/>
      <c r="N744" s="285"/>
      <c r="O744" s="285"/>
      <c r="P744" s="285"/>
      <c r="Q744" s="285"/>
      <c r="R744" s="285"/>
      <c r="S744" s="285"/>
      <c r="T744" s="285"/>
      <c r="U744" s="285"/>
      <c r="V744" s="285"/>
    </row>
    <row r="745" spans="1:22" s="20" customFormat="1" ht="11.25" hidden="1" customHeight="1">
      <c r="A745" s="60" t="s">
        <v>752</v>
      </c>
      <c r="B745" s="22" t="s">
        <v>746</v>
      </c>
      <c r="C745" s="71">
        <v>1</v>
      </c>
      <c r="D745" s="170" t="s">
        <v>61</v>
      </c>
      <c r="E745" s="253"/>
      <c r="F745" s="253"/>
      <c r="G745" s="286">
        <v>20.686</v>
      </c>
      <c r="H745" s="287">
        <v>0.20799999999999999</v>
      </c>
      <c r="I745" s="288">
        <f t="shared" si="93"/>
        <v>0</v>
      </c>
      <c r="J745" s="288">
        <f t="shared" si="94"/>
        <v>0</v>
      </c>
      <c r="K745" s="288">
        <f t="shared" si="95"/>
        <v>0</v>
      </c>
      <c r="L745" s="285"/>
      <c r="M745" s="285"/>
      <c r="N745" s="285"/>
      <c r="O745" s="285"/>
      <c r="P745" s="285"/>
      <c r="Q745" s="285"/>
      <c r="R745" s="285"/>
      <c r="S745" s="285"/>
      <c r="T745" s="285"/>
      <c r="U745" s="285"/>
      <c r="V745" s="285"/>
    </row>
    <row r="746" spans="1:22" s="20" customFormat="1" ht="11.25" hidden="1" customHeight="1">
      <c r="A746" s="60" t="s">
        <v>753</v>
      </c>
      <c r="B746" s="22" t="s">
        <v>746</v>
      </c>
      <c r="C746" s="71">
        <v>1</v>
      </c>
      <c r="D746" s="170" t="s">
        <v>61</v>
      </c>
      <c r="E746" s="253"/>
      <c r="F746" s="253"/>
      <c r="G746" s="286">
        <v>20.686</v>
      </c>
      <c r="H746" s="287">
        <v>0.20799999999999999</v>
      </c>
      <c r="I746" s="288">
        <f t="shared" si="93"/>
        <v>0</v>
      </c>
      <c r="J746" s="288">
        <f t="shared" si="94"/>
        <v>0</v>
      </c>
      <c r="K746" s="288">
        <f t="shared" si="95"/>
        <v>0</v>
      </c>
      <c r="L746" s="285"/>
      <c r="M746" s="285"/>
      <c r="N746" s="285"/>
      <c r="O746" s="285"/>
      <c r="P746" s="285"/>
      <c r="Q746" s="285"/>
      <c r="R746" s="285"/>
      <c r="S746" s="285"/>
      <c r="T746" s="285"/>
      <c r="U746" s="285"/>
      <c r="V746" s="285"/>
    </row>
    <row r="747" spans="1:22" s="20" customFormat="1" ht="11.25" hidden="1" customHeight="1">
      <c r="A747" s="60" t="s">
        <v>754</v>
      </c>
      <c r="B747" s="22" t="s">
        <v>746</v>
      </c>
      <c r="C747" s="71">
        <v>1</v>
      </c>
      <c r="D747" s="170" t="s">
        <v>61</v>
      </c>
      <c r="E747" s="253"/>
      <c r="F747" s="253"/>
      <c r="G747" s="286">
        <v>20.686</v>
      </c>
      <c r="H747" s="287">
        <v>0.20799999999999999</v>
      </c>
      <c r="I747" s="288">
        <f t="shared" si="93"/>
        <v>0</v>
      </c>
      <c r="J747" s="288">
        <f t="shared" si="94"/>
        <v>0</v>
      </c>
      <c r="K747" s="288">
        <f t="shared" si="95"/>
        <v>0</v>
      </c>
      <c r="L747" s="285"/>
      <c r="M747" s="285"/>
      <c r="N747" s="285"/>
      <c r="O747" s="285"/>
      <c r="P747" s="285"/>
      <c r="Q747" s="285"/>
      <c r="R747" s="285"/>
      <c r="S747" s="285"/>
      <c r="T747" s="285"/>
      <c r="U747" s="285"/>
      <c r="V747" s="285"/>
    </row>
    <row r="748" spans="1:22" s="20" customFormat="1" ht="11.25" hidden="1" customHeight="1">
      <c r="A748" s="60" t="s">
        <v>755</v>
      </c>
      <c r="B748" s="22" t="s">
        <v>746</v>
      </c>
      <c r="C748" s="71">
        <v>0</v>
      </c>
      <c r="D748" s="170" t="s">
        <v>61</v>
      </c>
      <c r="E748" s="253"/>
      <c r="F748" s="253"/>
      <c r="G748" s="286">
        <v>20.686</v>
      </c>
      <c r="H748" s="287">
        <v>0.20799999999999999</v>
      </c>
      <c r="I748" s="288">
        <f t="shared" si="93"/>
        <v>0</v>
      </c>
      <c r="J748" s="288">
        <f t="shared" si="94"/>
        <v>0</v>
      </c>
      <c r="K748" s="288">
        <f t="shared" si="95"/>
        <v>0</v>
      </c>
      <c r="L748" s="285"/>
      <c r="M748" s="285"/>
      <c r="N748" s="285"/>
      <c r="O748" s="285"/>
      <c r="P748" s="285"/>
      <c r="Q748" s="285"/>
      <c r="R748" s="285"/>
      <c r="S748" s="285"/>
      <c r="T748" s="285"/>
      <c r="U748" s="285"/>
      <c r="V748" s="285"/>
    </row>
    <row r="749" spans="1:22" s="20" customFormat="1" ht="11.25" hidden="1" customHeight="1">
      <c r="A749" s="60" t="s">
        <v>756</v>
      </c>
      <c r="B749" s="22" t="s">
        <v>746</v>
      </c>
      <c r="C749" s="71">
        <v>0</v>
      </c>
      <c r="D749" s="170" t="s">
        <v>61</v>
      </c>
      <c r="E749" s="253"/>
      <c r="F749" s="253"/>
      <c r="G749" s="286">
        <v>20.686</v>
      </c>
      <c r="H749" s="287">
        <v>0.20799999999999999</v>
      </c>
      <c r="I749" s="288">
        <f t="shared" si="93"/>
        <v>0</v>
      </c>
      <c r="J749" s="288">
        <f t="shared" si="94"/>
        <v>0</v>
      </c>
      <c r="K749" s="288">
        <f t="shared" si="95"/>
        <v>0</v>
      </c>
      <c r="L749" s="285"/>
      <c r="M749" s="285"/>
      <c r="N749" s="285"/>
      <c r="O749" s="285"/>
      <c r="P749" s="285"/>
      <c r="Q749" s="285"/>
      <c r="R749" s="285"/>
      <c r="S749" s="285"/>
      <c r="T749" s="285"/>
      <c r="U749" s="285"/>
      <c r="V749" s="285"/>
    </row>
    <row r="750" spans="1:22" s="20" customFormat="1" ht="11.25" hidden="1" customHeight="1">
      <c r="A750" s="60" t="s">
        <v>757</v>
      </c>
      <c r="B750" s="22" t="s">
        <v>746</v>
      </c>
      <c r="C750" s="71">
        <v>1</v>
      </c>
      <c r="D750" s="170" t="s">
        <v>61</v>
      </c>
      <c r="E750" s="253"/>
      <c r="F750" s="253"/>
      <c r="G750" s="286">
        <v>20.686</v>
      </c>
      <c r="H750" s="287">
        <v>0.20799999999999999</v>
      </c>
      <c r="I750" s="288">
        <f t="shared" si="93"/>
        <v>0</v>
      </c>
      <c r="J750" s="288">
        <f t="shared" si="94"/>
        <v>0</v>
      </c>
      <c r="K750" s="288">
        <f t="shared" si="95"/>
        <v>0</v>
      </c>
      <c r="L750" s="285"/>
      <c r="M750" s="285"/>
      <c r="N750" s="285"/>
      <c r="O750" s="285"/>
      <c r="P750" s="285"/>
      <c r="Q750" s="285"/>
      <c r="R750" s="285"/>
      <c r="S750" s="285"/>
      <c r="T750" s="285"/>
      <c r="U750" s="285"/>
      <c r="V750" s="285"/>
    </row>
    <row r="751" spans="1:22" s="20" customFormat="1" ht="11.25" hidden="1" customHeight="1">
      <c r="A751" s="60" t="s">
        <v>758</v>
      </c>
      <c r="B751" s="22" t="s">
        <v>746</v>
      </c>
      <c r="C751" s="71">
        <v>1</v>
      </c>
      <c r="D751" s="170" t="s">
        <v>61</v>
      </c>
      <c r="E751" s="253"/>
      <c r="F751" s="253"/>
      <c r="G751" s="286">
        <v>20.686</v>
      </c>
      <c r="H751" s="287">
        <v>0.20799999999999999</v>
      </c>
      <c r="I751" s="288">
        <f t="shared" si="93"/>
        <v>0</v>
      </c>
      <c r="J751" s="288">
        <f t="shared" si="94"/>
        <v>0</v>
      </c>
      <c r="K751" s="288">
        <f t="shared" si="95"/>
        <v>0</v>
      </c>
      <c r="L751" s="285"/>
      <c r="M751" s="285"/>
      <c r="N751" s="285"/>
      <c r="O751" s="285"/>
      <c r="P751" s="285"/>
      <c r="Q751" s="285"/>
      <c r="R751" s="285"/>
      <c r="S751" s="285"/>
      <c r="T751" s="285"/>
      <c r="U751" s="285"/>
      <c r="V751" s="285"/>
    </row>
    <row r="752" spans="1:22" s="20" customFormat="1" ht="11.25" hidden="1" customHeight="1">
      <c r="A752" s="60" t="s">
        <v>759</v>
      </c>
      <c r="B752" s="22" t="s">
        <v>746</v>
      </c>
      <c r="C752" s="71">
        <v>1</v>
      </c>
      <c r="D752" s="170" t="s">
        <v>61</v>
      </c>
      <c r="E752" s="253"/>
      <c r="F752" s="253"/>
      <c r="G752" s="286">
        <v>20.686</v>
      </c>
      <c r="H752" s="287">
        <v>0.20799999999999999</v>
      </c>
      <c r="I752" s="288">
        <f t="shared" si="93"/>
        <v>0</v>
      </c>
      <c r="J752" s="288">
        <f t="shared" si="94"/>
        <v>0</v>
      </c>
      <c r="K752" s="288">
        <f t="shared" si="95"/>
        <v>0</v>
      </c>
      <c r="L752" s="285"/>
      <c r="M752" s="285"/>
      <c r="N752" s="285"/>
      <c r="O752" s="285"/>
      <c r="P752" s="285"/>
      <c r="Q752" s="285"/>
      <c r="R752" s="285"/>
      <c r="S752" s="285"/>
      <c r="T752" s="285"/>
      <c r="U752" s="285"/>
      <c r="V752" s="285"/>
    </row>
    <row r="753" spans="1:22" s="20" customFormat="1" ht="11.25" hidden="1" customHeight="1">
      <c r="A753" s="60" t="s">
        <v>760</v>
      </c>
      <c r="B753" s="22" t="s">
        <v>746</v>
      </c>
      <c r="C753" s="71">
        <v>0</v>
      </c>
      <c r="D753" s="170" t="s">
        <v>61</v>
      </c>
      <c r="E753" s="253"/>
      <c r="F753" s="253"/>
      <c r="G753" s="286">
        <v>20.686</v>
      </c>
      <c r="H753" s="287">
        <v>0.20799999999999999</v>
      </c>
      <c r="I753" s="288">
        <f t="shared" si="93"/>
        <v>0</v>
      </c>
      <c r="J753" s="288">
        <f t="shared" si="94"/>
        <v>0</v>
      </c>
      <c r="K753" s="288">
        <f t="shared" si="95"/>
        <v>0</v>
      </c>
      <c r="L753" s="285"/>
      <c r="M753" s="285"/>
      <c r="N753" s="285"/>
      <c r="O753" s="285"/>
      <c r="P753" s="285"/>
      <c r="Q753" s="285"/>
      <c r="R753" s="285"/>
      <c r="S753" s="285"/>
      <c r="T753" s="285"/>
      <c r="U753" s="285"/>
      <c r="V753" s="285"/>
    </row>
    <row r="754" spans="1:22" s="20" customFormat="1" ht="11.25" hidden="1" customHeight="1">
      <c r="A754" s="60" t="s">
        <v>761</v>
      </c>
      <c r="B754" s="22" t="s">
        <v>746</v>
      </c>
      <c r="C754" s="71">
        <v>1</v>
      </c>
      <c r="D754" s="170" t="s">
        <v>61</v>
      </c>
      <c r="E754" s="253"/>
      <c r="F754" s="253"/>
      <c r="G754" s="286">
        <v>20.686</v>
      </c>
      <c r="H754" s="287">
        <v>0.20799999999999999</v>
      </c>
      <c r="I754" s="288">
        <f t="shared" si="93"/>
        <v>0</v>
      </c>
      <c r="J754" s="288">
        <f t="shared" si="94"/>
        <v>0</v>
      </c>
      <c r="K754" s="288">
        <f t="shared" si="95"/>
        <v>0</v>
      </c>
      <c r="L754" s="285"/>
      <c r="M754" s="285"/>
      <c r="N754" s="285"/>
      <c r="O754" s="285"/>
      <c r="P754" s="285"/>
      <c r="Q754" s="285"/>
      <c r="R754" s="285"/>
      <c r="S754" s="285"/>
      <c r="T754" s="285"/>
      <c r="U754" s="285"/>
      <c r="V754" s="285"/>
    </row>
    <row r="755" spans="1:22" s="20" customFormat="1" ht="11.25" hidden="1" customHeight="1">
      <c r="A755" s="60" t="s">
        <v>762</v>
      </c>
      <c r="B755" s="22" t="s">
        <v>746</v>
      </c>
      <c r="C755" s="71">
        <v>1</v>
      </c>
      <c r="D755" s="170" t="s">
        <v>61</v>
      </c>
      <c r="E755" s="253"/>
      <c r="F755" s="253"/>
      <c r="G755" s="286">
        <v>20.686</v>
      </c>
      <c r="H755" s="287">
        <v>0.20799999999999999</v>
      </c>
      <c r="I755" s="288">
        <f t="shared" si="93"/>
        <v>0</v>
      </c>
      <c r="J755" s="288">
        <f t="shared" si="94"/>
        <v>0</v>
      </c>
      <c r="K755" s="288">
        <f t="shared" si="95"/>
        <v>0</v>
      </c>
      <c r="L755" s="285"/>
      <c r="M755" s="285"/>
      <c r="N755" s="285"/>
      <c r="O755" s="285"/>
      <c r="P755" s="285"/>
      <c r="Q755" s="285"/>
      <c r="R755" s="285"/>
      <c r="S755" s="285"/>
      <c r="T755" s="285"/>
      <c r="U755" s="285"/>
      <c r="V755" s="285"/>
    </row>
    <row r="756" spans="1:22" s="20" customFormat="1" ht="11.25" hidden="1" customHeight="1">
      <c r="A756" s="60" t="s">
        <v>763</v>
      </c>
      <c r="B756" s="22" t="s">
        <v>746</v>
      </c>
      <c r="C756" s="71">
        <v>0</v>
      </c>
      <c r="D756" s="170" t="s">
        <v>61</v>
      </c>
      <c r="E756" s="253"/>
      <c r="F756" s="253"/>
      <c r="G756" s="286">
        <v>20.686</v>
      </c>
      <c r="H756" s="287">
        <v>0.20799999999999999</v>
      </c>
      <c r="I756" s="288">
        <f t="shared" si="93"/>
        <v>0</v>
      </c>
      <c r="J756" s="288">
        <f t="shared" si="94"/>
        <v>0</v>
      </c>
      <c r="K756" s="288">
        <f t="shared" si="95"/>
        <v>0</v>
      </c>
      <c r="L756" s="285"/>
      <c r="M756" s="285"/>
      <c r="N756" s="285"/>
      <c r="O756" s="285"/>
      <c r="P756" s="285"/>
      <c r="Q756" s="285"/>
      <c r="R756" s="285"/>
      <c r="S756" s="285"/>
      <c r="T756" s="285"/>
      <c r="U756" s="285"/>
      <c r="V756" s="285"/>
    </row>
    <row r="757" spans="1:22" s="20" customFormat="1" ht="11.25" hidden="1" customHeight="1">
      <c r="A757" s="60" t="s">
        <v>764</v>
      </c>
      <c r="B757" s="22" t="s">
        <v>746</v>
      </c>
      <c r="C757" s="71">
        <v>1</v>
      </c>
      <c r="D757" s="170" t="s">
        <v>61</v>
      </c>
      <c r="E757" s="253"/>
      <c r="F757" s="253"/>
      <c r="G757" s="286">
        <v>20.686</v>
      </c>
      <c r="H757" s="287">
        <v>0.20799999999999999</v>
      </c>
      <c r="I757" s="288">
        <f t="shared" si="93"/>
        <v>0</v>
      </c>
      <c r="J757" s="288">
        <f t="shared" si="94"/>
        <v>0</v>
      </c>
      <c r="K757" s="288">
        <f t="shared" si="95"/>
        <v>0</v>
      </c>
      <c r="L757" s="285"/>
      <c r="M757" s="285"/>
      <c r="N757" s="285"/>
      <c r="O757" s="285"/>
      <c r="P757" s="285"/>
      <c r="Q757" s="285"/>
      <c r="R757" s="285"/>
      <c r="S757" s="285"/>
      <c r="T757" s="285"/>
      <c r="U757" s="285"/>
      <c r="V757" s="285"/>
    </row>
    <row r="758" spans="1:22" s="20" customFormat="1" ht="11.25" customHeight="1">
      <c r="A758" s="98" t="s">
        <v>58</v>
      </c>
      <c r="B758" s="36" t="str">
        <f>A738</f>
        <v>г. Искитим</v>
      </c>
      <c r="C758" s="179">
        <f>SUM(C739:C757)</f>
        <v>15</v>
      </c>
      <c r="D758" s="179"/>
      <c r="E758" s="179">
        <f>SUM(E739:E757)</f>
        <v>0</v>
      </c>
      <c r="F758" s="179">
        <f>SUM(F739:F757)</f>
        <v>0</v>
      </c>
      <c r="G758" s="292"/>
      <c r="H758" s="292"/>
      <c r="I758" s="293">
        <f>SUM(I739:I757)</f>
        <v>0</v>
      </c>
      <c r="J758" s="293">
        <f>SUM(J739:J757)</f>
        <v>0</v>
      </c>
      <c r="K758" s="293">
        <f>SUM(K739:K757)</f>
        <v>0</v>
      </c>
      <c r="L758" s="285"/>
      <c r="M758" s="285"/>
      <c r="N758" s="285"/>
      <c r="O758" s="285"/>
      <c r="P758" s="285"/>
      <c r="Q758" s="285"/>
      <c r="R758" s="285"/>
      <c r="S758" s="285"/>
      <c r="T758" s="285"/>
      <c r="U758" s="285"/>
      <c r="V758" s="285"/>
    </row>
    <row r="759" spans="1:22" s="20" customFormat="1" ht="11.25" hidden="1" customHeight="1">
      <c r="A759" s="14" t="str">
        <f>'Таб. 1._Общ_гр_ '!A759</f>
        <v>р.п. Кольцово</v>
      </c>
      <c r="B759" s="290"/>
      <c r="C759" s="290"/>
      <c r="D759" s="290"/>
      <c r="E759" s="290"/>
      <c r="F759" s="290"/>
      <c r="G759" s="285"/>
      <c r="H759" s="285"/>
      <c r="I759" s="285"/>
      <c r="J759" s="285"/>
      <c r="K759" s="285"/>
      <c r="L759" s="285"/>
      <c r="M759" s="285"/>
      <c r="N759" s="285"/>
      <c r="O759" s="285"/>
      <c r="P759" s="285"/>
      <c r="Q759" s="285"/>
      <c r="R759" s="285"/>
      <c r="S759" s="285"/>
      <c r="T759" s="285"/>
      <c r="U759" s="285"/>
      <c r="V759" s="285"/>
    </row>
    <row r="760" spans="1:22" s="20" customFormat="1" ht="11.25" hidden="1" customHeight="1">
      <c r="A760" s="60" t="s">
        <v>766</v>
      </c>
      <c r="B760" s="22" t="s">
        <v>765</v>
      </c>
      <c r="C760" s="71">
        <v>1</v>
      </c>
      <c r="D760" s="170" t="s">
        <v>61</v>
      </c>
      <c r="E760" s="253">
        <v>0</v>
      </c>
      <c r="F760" s="291">
        <v>0</v>
      </c>
      <c r="G760" s="286">
        <v>20.686</v>
      </c>
      <c r="H760" s="287">
        <v>0.20799999999999999</v>
      </c>
      <c r="I760" s="288">
        <f t="shared" ref="I760:I765" si="96">ROUND(E760*G760,1)</f>
        <v>0</v>
      </c>
      <c r="J760" s="288">
        <f t="shared" ref="J760:J765" si="97">ROUND(E760*H760,1)</f>
        <v>0</v>
      </c>
      <c r="K760" s="288">
        <f t="shared" ref="K760:K765" si="98">I760+J760</f>
        <v>0</v>
      </c>
      <c r="L760" s="285"/>
      <c r="M760" s="285"/>
      <c r="N760" s="285"/>
      <c r="O760" s="285"/>
      <c r="P760" s="285"/>
      <c r="Q760" s="285"/>
      <c r="R760" s="285"/>
      <c r="S760" s="308"/>
      <c r="T760" s="285"/>
      <c r="U760" s="285"/>
      <c r="V760" s="285"/>
    </row>
    <row r="761" spans="1:22" s="20" customFormat="1" ht="11.25" hidden="1" customHeight="1">
      <c r="A761" s="60" t="s">
        <v>767</v>
      </c>
      <c r="B761" s="22" t="s">
        <v>765</v>
      </c>
      <c r="C761" s="71">
        <v>1</v>
      </c>
      <c r="D761" s="170" t="s">
        <v>61</v>
      </c>
      <c r="E761" s="253">
        <v>0</v>
      </c>
      <c r="F761" s="253">
        <v>0</v>
      </c>
      <c r="G761" s="286">
        <v>20.686</v>
      </c>
      <c r="H761" s="287">
        <v>0.20799999999999999</v>
      </c>
      <c r="I761" s="288">
        <f t="shared" si="96"/>
        <v>0</v>
      </c>
      <c r="J761" s="288">
        <f t="shared" si="97"/>
        <v>0</v>
      </c>
      <c r="K761" s="288">
        <f t="shared" si="98"/>
        <v>0</v>
      </c>
      <c r="L761" s="285"/>
      <c r="M761" s="285"/>
      <c r="N761" s="285"/>
      <c r="O761" s="285"/>
      <c r="P761" s="285"/>
      <c r="Q761" s="285"/>
      <c r="R761" s="285"/>
      <c r="S761" s="308"/>
      <c r="T761" s="285"/>
      <c r="U761" s="285"/>
      <c r="V761" s="285"/>
    </row>
    <row r="762" spans="1:22" s="20" customFormat="1" ht="11.25" hidden="1" customHeight="1">
      <c r="A762" s="60" t="s">
        <v>768</v>
      </c>
      <c r="B762" s="22" t="s">
        <v>765</v>
      </c>
      <c r="C762" s="71">
        <v>1</v>
      </c>
      <c r="D762" s="170" t="s">
        <v>61</v>
      </c>
      <c r="E762" s="253">
        <v>0</v>
      </c>
      <c r="F762" s="253">
        <v>0</v>
      </c>
      <c r="G762" s="286">
        <v>20.686</v>
      </c>
      <c r="H762" s="287">
        <v>0.20799999999999999</v>
      </c>
      <c r="I762" s="288">
        <f t="shared" si="96"/>
        <v>0</v>
      </c>
      <c r="J762" s="288">
        <f t="shared" si="97"/>
        <v>0</v>
      </c>
      <c r="K762" s="288">
        <f t="shared" si="98"/>
        <v>0</v>
      </c>
      <c r="L762" s="285"/>
      <c r="M762" s="285"/>
      <c r="N762" s="285"/>
      <c r="O762" s="285"/>
      <c r="P762" s="285"/>
      <c r="Q762" s="285"/>
      <c r="R762" s="285"/>
      <c r="S762" s="308"/>
      <c r="T762" s="285"/>
      <c r="U762" s="285"/>
      <c r="V762" s="285"/>
    </row>
    <row r="763" spans="1:22" s="20" customFormat="1" ht="11.25" hidden="1" customHeight="1">
      <c r="A763" s="60" t="s">
        <v>769</v>
      </c>
      <c r="B763" s="22" t="s">
        <v>765</v>
      </c>
      <c r="C763" s="71">
        <v>1</v>
      </c>
      <c r="D763" s="170" t="s">
        <v>61</v>
      </c>
      <c r="E763" s="253">
        <v>0</v>
      </c>
      <c r="F763" s="253">
        <v>0</v>
      </c>
      <c r="G763" s="286">
        <v>20.686</v>
      </c>
      <c r="H763" s="287">
        <v>0.20799999999999999</v>
      </c>
      <c r="I763" s="288">
        <f t="shared" si="96"/>
        <v>0</v>
      </c>
      <c r="J763" s="288">
        <f t="shared" si="97"/>
        <v>0</v>
      </c>
      <c r="K763" s="288">
        <f t="shared" si="98"/>
        <v>0</v>
      </c>
      <c r="L763" s="285"/>
      <c r="M763" s="285"/>
      <c r="N763" s="285"/>
      <c r="O763" s="285"/>
      <c r="P763" s="285"/>
      <c r="Q763" s="285"/>
      <c r="R763" s="285"/>
      <c r="S763" s="308"/>
      <c r="T763" s="285"/>
      <c r="U763" s="285"/>
      <c r="V763" s="285"/>
    </row>
    <row r="764" spans="1:22" s="20" customFormat="1" ht="11.25" hidden="1" customHeight="1">
      <c r="A764" s="60" t="s">
        <v>770</v>
      </c>
      <c r="B764" s="22" t="s">
        <v>765</v>
      </c>
      <c r="C764" s="71">
        <v>1</v>
      </c>
      <c r="D764" s="170" t="s">
        <v>61</v>
      </c>
      <c r="E764" s="253">
        <v>0</v>
      </c>
      <c r="F764" s="253">
        <v>0</v>
      </c>
      <c r="G764" s="286">
        <v>20.686</v>
      </c>
      <c r="H764" s="287">
        <v>0.20799999999999999</v>
      </c>
      <c r="I764" s="288">
        <f t="shared" si="96"/>
        <v>0</v>
      </c>
      <c r="J764" s="288">
        <f t="shared" si="97"/>
        <v>0</v>
      </c>
      <c r="K764" s="288">
        <f t="shared" si="98"/>
        <v>0</v>
      </c>
      <c r="L764" s="285"/>
      <c r="M764" s="285"/>
      <c r="N764" s="285"/>
      <c r="O764" s="285"/>
      <c r="P764" s="285"/>
      <c r="Q764" s="285"/>
      <c r="R764" s="285"/>
      <c r="S764" s="308"/>
      <c r="T764" s="285"/>
      <c r="U764" s="285"/>
      <c r="V764" s="285"/>
    </row>
    <row r="765" spans="1:22" s="20" customFormat="1" ht="11.25" hidden="1" customHeight="1">
      <c r="A765" s="60" t="s">
        <v>771</v>
      </c>
      <c r="B765" s="22" t="s">
        <v>765</v>
      </c>
      <c r="C765" s="71">
        <v>1</v>
      </c>
      <c r="D765" s="170" t="s">
        <v>61</v>
      </c>
      <c r="E765" s="253">
        <v>0</v>
      </c>
      <c r="F765" s="253">
        <v>0</v>
      </c>
      <c r="G765" s="286">
        <v>20.686</v>
      </c>
      <c r="H765" s="287">
        <v>0.20799999999999999</v>
      </c>
      <c r="I765" s="288">
        <f t="shared" si="96"/>
        <v>0</v>
      </c>
      <c r="J765" s="288">
        <f t="shared" si="97"/>
        <v>0</v>
      </c>
      <c r="K765" s="288">
        <f t="shared" si="98"/>
        <v>0</v>
      </c>
      <c r="L765" s="285"/>
      <c r="M765" s="285"/>
      <c r="N765" s="285"/>
      <c r="O765" s="285"/>
      <c r="P765" s="285"/>
      <c r="Q765" s="285"/>
      <c r="R765" s="285"/>
      <c r="S765" s="308"/>
      <c r="T765" s="285"/>
      <c r="U765" s="285"/>
      <c r="V765" s="285"/>
    </row>
    <row r="766" spans="1:22" s="20" customFormat="1" ht="11.25" customHeight="1">
      <c r="A766" s="183" t="s">
        <v>58</v>
      </c>
      <c r="B766" s="36" t="s">
        <v>765</v>
      </c>
      <c r="C766" s="179">
        <f>C765+C764+C763+C762+C761+C760</f>
        <v>6</v>
      </c>
      <c r="D766" s="179"/>
      <c r="E766" s="179">
        <f>E765+E764+E763+E762+E761+E760</f>
        <v>0</v>
      </c>
      <c r="F766" s="179">
        <f>F765+F764+F763+F762+F761+F760</f>
        <v>0</v>
      </c>
      <c r="G766" s="45"/>
      <c r="H766" s="45"/>
      <c r="I766" s="293">
        <f>I765+I764+I763+I762+I761+I760</f>
        <v>0</v>
      </c>
      <c r="J766" s="293">
        <f>J765+J764+J763+J762+J761+J760</f>
        <v>0</v>
      </c>
      <c r="K766" s="293">
        <f>K765+K764+K763+K762+K761+K760</f>
        <v>0</v>
      </c>
      <c r="L766" s="285"/>
      <c r="M766" s="285"/>
      <c r="N766" s="285"/>
      <c r="O766" s="285"/>
      <c r="P766" s="285"/>
      <c r="Q766" s="285"/>
      <c r="R766" s="285"/>
      <c r="S766" s="285"/>
      <c r="T766" s="285"/>
      <c r="U766" s="285"/>
      <c r="V766" s="285"/>
    </row>
    <row r="767" spans="1:22" s="20" customFormat="1" ht="11.25" hidden="1" customHeight="1">
      <c r="A767" s="14" t="str">
        <f>'Таб. 1._Общ_гр_ '!A767</f>
        <v>г. Обь</v>
      </c>
      <c r="B767" s="290"/>
      <c r="C767" s="290"/>
      <c r="D767" s="290"/>
      <c r="E767" s="290"/>
      <c r="F767" s="290"/>
      <c r="G767" s="285"/>
      <c r="H767" s="285"/>
      <c r="I767" s="285"/>
      <c r="J767" s="285"/>
      <c r="K767" s="285"/>
      <c r="L767" s="285"/>
      <c r="M767" s="285"/>
      <c r="N767" s="285"/>
      <c r="O767" s="285"/>
      <c r="P767" s="285"/>
      <c r="Q767" s="285"/>
      <c r="R767" s="285"/>
      <c r="S767" s="285"/>
      <c r="T767" s="285"/>
      <c r="U767" s="285"/>
      <c r="V767" s="285"/>
    </row>
    <row r="768" spans="1:22" s="20" customFormat="1" ht="11.25" hidden="1" customHeight="1">
      <c r="A768" s="60" t="s">
        <v>773</v>
      </c>
      <c r="B768" s="22" t="s">
        <v>774</v>
      </c>
      <c r="C768" s="71">
        <v>1</v>
      </c>
      <c r="D768" s="170" t="s">
        <v>61</v>
      </c>
      <c r="E768" s="253"/>
      <c r="F768" s="291"/>
      <c r="G768" s="286">
        <v>20.686</v>
      </c>
      <c r="H768" s="287">
        <v>0.20799999999999999</v>
      </c>
      <c r="I768" s="288">
        <f>ROUND(E768*G768,1)</f>
        <v>0</v>
      </c>
      <c r="J768" s="288">
        <f>ROUND(E768*H768,1)</f>
        <v>0</v>
      </c>
      <c r="K768" s="288">
        <f>I768+J768</f>
        <v>0</v>
      </c>
      <c r="L768" s="285"/>
      <c r="M768" s="285"/>
      <c r="N768" s="285"/>
      <c r="O768" s="285"/>
      <c r="P768" s="285"/>
      <c r="Q768" s="285"/>
      <c r="R768" s="285"/>
      <c r="S768" s="308"/>
      <c r="T768" s="285"/>
      <c r="U768" s="285"/>
      <c r="V768" s="285"/>
    </row>
    <row r="769" spans="1:22" s="20" customFormat="1" ht="11.25" hidden="1" customHeight="1">
      <c r="A769" s="60" t="s">
        <v>775</v>
      </c>
      <c r="B769" s="22" t="s">
        <v>774</v>
      </c>
      <c r="C769" s="71">
        <v>1</v>
      </c>
      <c r="D769" s="170" t="s">
        <v>61</v>
      </c>
      <c r="E769" s="253"/>
      <c r="F769" s="253"/>
      <c r="G769" s="286">
        <v>20.686</v>
      </c>
      <c r="H769" s="287">
        <v>0.20799999999999999</v>
      </c>
      <c r="I769" s="288">
        <f>ROUND(E769*G769,1)</f>
        <v>0</v>
      </c>
      <c r="J769" s="288">
        <f>ROUND(E769*H769,1)</f>
        <v>0</v>
      </c>
      <c r="K769" s="288">
        <f>I769+J769</f>
        <v>0</v>
      </c>
      <c r="L769" s="285"/>
      <c r="M769" s="285"/>
      <c r="N769" s="285"/>
      <c r="O769" s="285"/>
      <c r="P769" s="285"/>
      <c r="Q769" s="285"/>
      <c r="R769" s="285"/>
      <c r="S769" s="308"/>
      <c r="T769" s="285"/>
      <c r="U769" s="285"/>
      <c r="V769" s="285"/>
    </row>
    <row r="770" spans="1:22" s="20" customFormat="1" ht="11.25" hidden="1" customHeight="1">
      <c r="A770" s="60" t="s">
        <v>776</v>
      </c>
      <c r="B770" s="22" t="s">
        <v>774</v>
      </c>
      <c r="C770" s="71">
        <v>1</v>
      </c>
      <c r="D770" s="170" t="s">
        <v>61</v>
      </c>
      <c r="E770" s="253"/>
      <c r="F770" s="253"/>
      <c r="G770" s="286">
        <v>20.686</v>
      </c>
      <c r="H770" s="287">
        <v>0.20799999999999999</v>
      </c>
      <c r="I770" s="288">
        <f>ROUND(E770*G770,1)</f>
        <v>0</v>
      </c>
      <c r="J770" s="288">
        <f>ROUND(E770*H770,1)</f>
        <v>0</v>
      </c>
      <c r="K770" s="288">
        <f>I770+J770</f>
        <v>0</v>
      </c>
      <c r="L770" s="285"/>
      <c r="M770" s="285"/>
      <c r="N770" s="285"/>
      <c r="O770" s="285"/>
      <c r="P770" s="285"/>
      <c r="Q770" s="285"/>
      <c r="R770" s="285"/>
      <c r="S770" s="308"/>
      <c r="T770" s="285"/>
      <c r="U770" s="285"/>
      <c r="V770" s="285"/>
    </row>
    <row r="771" spans="1:22" s="20" customFormat="1" ht="11.25" hidden="1" customHeight="1">
      <c r="A771" s="60" t="s">
        <v>777</v>
      </c>
      <c r="B771" s="22" t="s">
        <v>774</v>
      </c>
      <c r="C771" s="71">
        <v>1</v>
      </c>
      <c r="D771" s="170" t="s">
        <v>61</v>
      </c>
      <c r="E771" s="253"/>
      <c r="F771" s="253"/>
      <c r="G771" s="286">
        <v>20.686</v>
      </c>
      <c r="H771" s="287">
        <v>0.20799999999999999</v>
      </c>
      <c r="I771" s="288">
        <f>ROUND(E771*G771,1)</f>
        <v>0</v>
      </c>
      <c r="J771" s="288">
        <f>ROUND(E771*H771,1)</f>
        <v>0</v>
      </c>
      <c r="K771" s="288">
        <f>I771+J771</f>
        <v>0</v>
      </c>
      <c r="L771" s="285"/>
      <c r="M771" s="285"/>
      <c r="N771" s="285"/>
      <c r="O771" s="285"/>
      <c r="P771" s="285"/>
      <c r="Q771" s="285"/>
      <c r="R771" s="285"/>
      <c r="S771" s="308"/>
      <c r="T771" s="285"/>
      <c r="U771" s="285"/>
      <c r="V771" s="285"/>
    </row>
    <row r="772" spans="1:22" s="20" customFormat="1" ht="11.25" hidden="1" customHeight="1">
      <c r="A772" s="60" t="s">
        <v>778</v>
      </c>
      <c r="B772" s="22" t="s">
        <v>774</v>
      </c>
      <c r="C772" s="71">
        <v>1</v>
      </c>
      <c r="D772" s="170" t="s">
        <v>61</v>
      </c>
      <c r="E772" s="253"/>
      <c r="F772" s="253"/>
      <c r="G772" s="286">
        <v>20.686</v>
      </c>
      <c r="H772" s="287">
        <v>0.20799999999999999</v>
      </c>
      <c r="I772" s="288">
        <f>ROUND(E772*G772,1)</f>
        <v>0</v>
      </c>
      <c r="J772" s="288">
        <f>ROUND(E772*H772,1)</f>
        <v>0</v>
      </c>
      <c r="K772" s="288">
        <f>I772+J772</f>
        <v>0</v>
      </c>
      <c r="L772" s="285"/>
      <c r="M772" s="285"/>
      <c r="N772" s="285"/>
      <c r="O772" s="285"/>
      <c r="P772" s="285"/>
      <c r="Q772" s="285"/>
      <c r="R772" s="285"/>
      <c r="S772" s="308"/>
      <c r="T772" s="285"/>
      <c r="U772" s="285"/>
      <c r="V772" s="285"/>
    </row>
    <row r="773" spans="1:22" s="20" customFormat="1" ht="11.25" customHeight="1">
      <c r="A773" s="98" t="s">
        <v>58</v>
      </c>
      <c r="B773" s="36" t="str">
        <f>A767</f>
        <v>г. Обь</v>
      </c>
      <c r="C773" s="179">
        <f>SUM(C768:C772)</f>
        <v>5</v>
      </c>
      <c r="D773" s="179"/>
      <c r="E773" s="179">
        <f>SUM(E768:E772)</f>
        <v>0</v>
      </c>
      <c r="F773" s="179">
        <f>SUM(F768:F772)</f>
        <v>0</v>
      </c>
      <c r="G773" s="292"/>
      <c r="H773" s="292"/>
      <c r="I773" s="293">
        <f>SUM(I768:I772)</f>
        <v>0</v>
      </c>
      <c r="J773" s="293">
        <f>SUM(J768:J772)</f>
        <v>0</v>
      </c>
      <c r="K773" s="293">
        <f>SUM(K768:K772)</f>
        <v>0</v>
      </c>
      <c r="L773" s="285"/>
      <c r="M773" s="285"/>
      <c r="N773" s="285"/>
      <c r="O773" s="285"/>
      <c r="P773" s="285"/>
      <c r="Q773" s="285"/>
      <c r="R773" s="285"/>
      <c r="S773" s="285"/>
      <c r="T773" s="285"/>
      <c r="U773" s="285"/>
      <c r="V773" s="285"/>
    </row>
    <row r="774" spans="1:22" s="20" customFormat="1" ht="11.25" hidden="1" customHeight="1">
      <c r="A774" s="14" t="str">
        <f>'Таб. 1._Общ_гр_ '!A774</f>
        <v>г. Новосибирск</v>
      </c>
      <c r="B774" s="290"/>
      <c r="C774" s="290"/>
      <c r="D774" s="290"/>
      <c r="E774" s="290"/>
      <c r="F774" s="290"/>
      <c r="G774" s="285"/>
      <c r="H774" s="285"/>
      <c r="I774" s="285"/>
      <c r="J774" s="285"/>
      <c r="K774" s="285"/>
      <c r="L774" s="285"/>
      <c r="M774" s="285"/>
      <c r="N774" s="285"/>
      <c r="O774" s="285"/>
      <c r="P774" s="285"/>
      <c r="Q774" s="285"/>
      <c r="R774" s="285"/>
      <c r="S774" s="285"/>
      <c r="T774" s="285"/>
      <c r="U774" s="285"/>
      <c r="V774" s="285"/>
    </row>
    <row r="775" spans="1:22" s="20" customFormat="1" ht="11.25" hidden="1" customHeight="1">
      <c r="A775" s="9" t="s">
        <v>780</v>
      </c>
      <c r="B775" s="97" t="s">
        <v>781</v>
      </c>
      <c r="C775" s="71">
        <v>1</v>
      </c>
      <c r="D775" s="12" t="s">
        <v>61</v>
      </c>
      <c r="E775" s="291">
        <v>20</v>
      </c>
      <c r="F775" s="295">
        <v>2</v>
      </c>
      <c r="G775" s="286">
        <v>20.686</v>
      </c>
      <c r="H775" s="287">
        <v>0.20799999999999999</v>
      </c>
      <c r="I775" s="288">
        <f>ROUND(E775*G775,1)</f>
        <v>413.7</v>
      </c>
      <c r="J775" s="288">
        <f>ROUND(E775*H775,1)</f>
        <v>4.2</v>
      </c>
      <c r="K775" s="288">
        <f>I775+J775</f>
        <v>417.9</v>
      </c>
      <c r="L775" s="285"/>
      <c r="M775" s="285"/>
      <c r="N775" s="285"/>
      <c r="O775" s="285"/>
      <c r="P775" s="285"/>
      <c r="Q775" s="285"/>
      <c r="R775" s="285"/>
      <c r="S775" s="285"/>
      <c r="T775" s="285"/>
      <c r="U775" s="285"/>
      <c r="V775" s="285"/>
    </row>
    <row r="776" spans="1:22" s="20" customFormat="1" ht="11.25" hidden="1" customHeight="1">
      <c r="A776" s="9" t="s">
        <v>782</v>
      </c>
      <c r="B776" s="97" t="s">
        <v>781</v>
      </c>
      <c r="C776" s="71">
        <v>1</v>
      </c>
      <c r="D776" s="12" t="s">
        <v>61</v>
      </c>
      <c r="E776" s="296">
        <v>0</v>
      </c>
      <c r="F776" s="276">
        <v>0</v>
      </c>
      <c r="G776" s="286">
        <v>20.686</v>
      </c>
      <c r="H776" s="287">
        <v>0.20799999999999999</v>
      </c>
      <c r="I776" s="288">
        <f>ROUND(E776*G776,1)</f>
        <v>0</v>
      </c>
      <c r="J776" s="288">
        <f>ROUND(E776*H776,1)</f>
        <v>0</v>
      </c>
      <c r="K776" s="288">
        <f>I776+J776</f>
        <v>0</v>
      </c>
      <c r="L776" s="285"/>
      <c r="M776" s="285"/>
      <c r="N776" s="285"/>
      <c r="O776" s="285"/>
      <c r="P776" s="285"/>
      <c r="Q776" s="285"/>
      <c r="R776" s="285"/>
      <c r="S776" s="285"/>
      <c r="T776" s="285"/>
      <c r="U776" s="285"/>
      <c r="V776" s="285"/>
    </row>
    <row r="777" spans="1:22" s="20" customFormat="1" ht="11.25" hidden="1" customHeight="1">
      <c r="A777" s="9" t="s">
        <v>783</v>
      </c>
      <c r="B777" s="97" t="s">
        <v>781</v>
      </c>
      <c r="C777" s="71">
        <v>1</v>
      </c>
      <c r="D777" s="12" t="s">
        <v>61</v>
      </c>
      <c r="E777" s="296">
        <v>0</v>
      </c>
      <c r="F777" s="276">
        <v>0</v>
      </c>
      <c r="G777" s="286">
        <v>20.686</v>
      </c>
      <c r="H777" s="287">
        <v>0.20799999999999999</v>
      </c>
      <c r="I777" s="288">
        <f>ROUND(E777*G777,1)</f>
        <v>0</v>
      </c>
      <c r="J777" s="288">
        <f>ROUND(E777*H777,1)</f>
        <v>0</v>
      </c>
      <c r="K777" s="288">
        <f>I777+J777</f>
        <v>0</v>
      </c>
      <c r="L777" s="285"/>
      <c r="M777" s="285"/>
      <c r="N777" s="285"/>
      <c r="O777" s="285"/>
      <c r="P777" s="285"/>
      <c r="Q777" s="285"/>
      <c r="R777" s="285"/>
      <c r="S777" s="285"/>
      <c r="T777" s="285"/>
      <c r="U777" s="285"/>
      <c r="V777" s="285"/>
    </row>
    <row r="778" spans="1:22" s="20" customFormat="1" ht="11.25" hidden="1" customHeight="1">
      <c r="A778" s="9" t="s">
        <v>1083</v>
      </c>
      <c r="B778" s="97" t="s">
        <v>781</v>
      </c>
      <c r="C778" s="71">
        <v>0</v>
      </c>
      <c r="D778" s="12" t="s">
        <v>61</v>
      </c>
      <c r="E778" s="296">
        <v>0</v>
      </c>
      <c r="F778" s="276">
        <v>0</v>
      </c>
      <c r="G778" s="286">
        <v>20.686</v>
      </c>
      <c r="H778" s="287">
        <v>0.20799999999999999</v>
      </c>
      <c r="I778" s="288">
        <f>ROUND(E778*G778,1)</f>
        <v>0</v>
      </c>
      <c r="J778" s="288">
        <f>ROUND(E778*H778,1)</f>
        <v>0</v>
      </c>
      <c r="K778" s="288">
        <f>I778+J778</f>
        <v>0</v>
      </c>
      <c r="L778" s="285"/>
      <c r="M778" s="285"/>
      <c r="N778" s="285"/>
      <c r="O778" s="285"/>
      <c r="P778" s="285"/>
      <c r="Q778" s="285"/>
      <c r="R778" s="285"/>
      <c r="S778" s="285"/>
      <c r="T778" s="285"/>
      <c r="U778" s="285"/>
      <c r="V778" s="285"/>
    </row>
    <row r="779" spans="1:22" s="20" customFormat="1" ht="11.25" customHeight="1">
      <c r="A779" s="98" t="s">
        <v>58</v>
      </c>
      <c r="B779" s="36" t="str">
        <f>B775</f>
        <v>ГУО</v>
      </c>
      <c r="C779" s="179">
        <f>SUM(C775:C778)</f>
        <v>3</v>
      </c>
      <c r="D779" s="179"/>
      <c r="E779" s="179">
        <f>SUM(E775:E778)</f>
        <v>20</v>
      </c>
      <c r="F779" s="179">
        <f>SUM(F775:F778)</f>
        <v>2</v>
      </c>
      <c r="G779" s="292"/>
      <c r="H779" s="292"/>
      <c r="I779" s="293">
        <f>SUM(I775:I778)</f>
        <v>413.7</v>
      </c>
      <c r="J779" s="293">
        <f>SUM(J775:J778)</f>
        <v>4.2</v>
      </c>
      <c r="K779" s="293">
        <f>SUM(K775:K778)</f>
        <v>417.9</v>
      </c>
      <c r="L779" s="285"/>
      <c r="M779" s="285"/>
      <c r="N779" s="285"/>
      <c r="O779" s="285"/>
      <c r="P779" s="285"/>
      <c r="Q779" s="285"/>
      <c r="R779" s="285"/>
      <c r="S779" s="285"/>
      <c r="T779" s="285"/>
      <c r="U779" s="285"/>
      <c r="V779" s="285"/>
    </row>
    <row r="780" spans="1:22" s="20" customFormat="1" ht="11.25" hidden="1" customHeight="1">
      <c r="A780" s="9" t="str">
        <f>'Таб. 1._Общ_гр_ '!A780</f>
        <v>Дзержинский</v>
      </c>
      <c r="B780" s="97"/>
      <c r="C780" s="97"/>
      <c r="D780" s="12"/>
      <c r="E780" s="253"/>
      <c r="F780" s="253"/>
      <c r="G780" s="285"/>
      <c r="H780" s="285"/>
      <c r="I780" s="285"/>
      <c r="J780" s="285"/>
      <c r="K780" s="285"/>
      <c r="L780" s="285"/>
      <c r="M780" s="285"/>
      <c r="N780" s="285"/>
      <c r="O780" s="285"/>
      <c r="P780" s="285"/>
      <c r="Q780" s="285"/>
      <c r="R780" s="285"/>
      <c r="S780" s="285"/>
      <c r="T780" s="285"/>
      <c r="U780" s="285"/>
      <c r="V780" s="285"/>
    </row>
    <row r="781" spans="1:22" s="20" customFormat="1" ht="11.25" hidden="1" customHeight="1">
      <c r="A781" s="9" t="s">
        <v>786</v>
      </c>
      <c r="B781" s="97" t="s">
        <v>787</v>
      </c>
      <c r="C781" s="71">
        <v>1</v>
      </c>
      <c r="D781" s="12" t="s">
        <v>61</v>
      </c>
      <c r="E781" s="291">
        <v>0</v>
      </c>
      <c r="F781" s="295">
        <v>0</v>
      </c>
      <c r="G781" s="286">
        <v>20.686</v>
      </c>
      <c r="H781" s="287">
        <v>0.20799999999999999</v>
      </c>
      <c r="I781" s="288">
        <f t="shared" ref="I781:I806" si="99">ROUND(E781*G781,1)</f>
        <v>0</v>
      </c>
      <c r="J781" s="288">
        <f t="shared" ref="J781:J806" si="100">ROUND(E781*H781,1)</f>
        <v>0</v>
      </c>
      <c r="K781" s="288">
        <f t="shared" ref="K781:K806" si="101">I781+J781</f>
        <v>0</v>
      </c>
      <c r="L781" s="285"/>
      <c r="M781" s="285"/>
      <c r="N781" s="285"/>
      <c r="O781" s="285"/>
      <c r="P781" s="285"/>
      <c r="Q781" s="285"/>
      <c r="R781" s="285"/>
      <c r="S781" s="285"/>
      <c r="T781" s="285"/>
      <c r="U781" s="285"/>
      <c r="V781" s="285"/>
    </row>
    <row r="782" spans="1:22" s="20" customFormat="1" ht="11.25" hidden="1" customHeight="1">
      <c r="A782" s="9" t="s">
        <v>788</v>
      </c>
      <c r="B782" s="97" t="s">
        <v>787</v>
      </c>
      <c r="C782" s="75">
        <v>1</v>
      </c>
      <c r="D782" s="12" t="s">
        <v>61</v>
      </c>
      <c r="E782" s="296">
        <v>0</v>
      </c>
      <c r="F782" s="276">
        <v>0</v>
      </c>
      <c r="G782" s="286">
        <v>20.686</v>
      </c>
      <c r="H782" s="287">
        <v>0.20799999999999999</v>
      </c>
      <c r="I782" s="288">
        <f t="shared" si="99"/>
        <v>0</v>
      </c>
      <c r="J782" s="288">
        <f t="shared" si="100"/>
        <v>0</v>
      </c>
      <c r="K782" s="288">
        <f t="shared" si="101"/>
        <v>0</v>
      </c>
      <c r="L782" s="285"/>
      <c r="M782" s="285"/>
      <c r="N782" s="285"/>
      <c r="O782" s="285"/>
      <c r="P782" s="285"/>
      <c r="Q782" s="285"/>
      <c r="R782" s="285"/>
      <c r="S782" s="285"/>
      <c r="T782" s="285"/>
      <c r="U782" s="285"/>
      <c r="V782" s="285"/>
    </row>
    <row r="783" spans="1:22" s="20" customFormat="1" ht="11.25" hidden="1" customHeight="1">
      <c r="A783" s="9" t="s">
        <v>789</v>
      </c>
      <c r="B783" s="97" t="s">
        <v>787</v>
      </c>
      <c r="C783" s="75">
        <v>1</v>
      </c>
      <c r="D783" s="12" t="s">
        <v>61</v>
      </c>
      <c r="E783" s="296">
        <v>0</v>
      </c>
      <c r="F783" s="276">
        <v>0</v>
      </c>
      <c r="G783" s="286">
        <v>20.686</v>
      </c>
      <c r="H783" s="287">
        <v>0.20799999999999999</v>
      </c>
      <c r="I783" s="288">
        <f t="shared" si="99"/>
        <v>0</v>
      </c>
      <c r="J783" s="288">
        <f t="shared" si="100"/>
        <v>0</v>
      </c>
      <c r="K783" s="288">
        <f t="shared" si="101"/>
        <v>0</v>
      </c>
      <c r="L783" s="285"/>
      <c r="M783" s="285"/>
      <c r="N783" s="285"/>
      <c r="O783" s="285"/>
      <c r="P783" s="285"/>
      <c r="Q783" s="285"/>
      <c r="R783" s="285"/>
      <c r="S783" s="285"/>
      <c r="T783" s="285"/>
      <c r="U783" s="285"/>
      <c r="V783" s="285"/>
    </row>
    <row r="784" spans="1:22" s="20" customFormat="1" ht="11.25" hidden="1" customHeight="1">
      <c r="A784" s="9" t="s">
        <v>790</v>
      </c>
      <c r="B784" s="97" t="s">
        <v>787</v>
      </c>
      <c r="C784" s="75">
        <v>1</v>
      </c>
      <c r="D784" s="12" t="s">
        <v>61</v>
      </c>
      <c r="E784" s="296">
        <v>0</v>
      </c>
      <c r="F784" s="276">
        <v>0</v>
      </c>
      <c r="G784" s="286">
        <v>20.686</v>
      </c>
      <c r="H784" s="287">
        <v>0.20799999999999999</v>
      </c>
      <c r="I784" s="288">
        <f t="shared" si="99"/>
        <v>0</v>
      </c>
      <c r="J784" s="288">
        <f t="shared" si="100"/>
        <v>0</v>
      </c>
      <c r="K784" s="288">
        <f t="shared" si="101"/>
        <v>0</v>
      </c>
      <c r="L784" s="285"/>
      <c r="M784" s="285"/>
      <c r="N784" s="285"/>
      <c r="O784" s="285"/>
      <c r="P784" s="285"/>
      <c r="Q784" s="285"/>
      <c r="R784" s="285"/>
      <c r="S784" s="285"/>
      <c r="T784" s="285"/>
      <c r="U784" s="285"/>
      <c r="V784" s="285"/>
    </row>
    <row r="785" spans="1:22" s="20" customFormat="1" ht="11.25" hidden="1" customHeight="1">
      <c r="A785" s="9" t="s">
        <v>791</v>
      </c>
      <c r="B785" s="97" t="s">
        <v>787</v>
      </c>
      <c r="C785" s="75">
        <v>1</v>
      </c>
      <c r="D785" s="12" t="s">
        <v>61</v>
      </c>
      <c r="E785" s="296">
        <v>0</v>
      </c>
      <c r="F785" s="276">
        <v>0</v>
      </c>
      <c r="G785" s="286">
        <v>20.686</v>
      </c>
      <c r="H785" s="287">
        <v>0.20799999999999999</v>
      </c>
      <c r="I785" s="288">
        <f t="shared" si="99"/>
        <v>0</v>
      </c>
      <c r="J785" s="288">
        <f t="shared" si="100"/>
        <v>0</v>
      </c>
      <c r="K785" s="288">
        <f t="shared" si="101"/>
        <v>0</v>
      </c>
      <c r="L785" s="285"/>
      <c r="M785" s="285"/>
      <c r="N785" s="285"/>
      <c r="O785" s="285"/>
      <c r="P785" s="285"/>
      <c r="Q785" s="285"/>
      <c r="R785" s="285"/>
      <c r="S785" s="285"/>
      <c r="T785" s="285"/>
      <c r="U785" s="285"/>
      <c r="V785" s="285"/>
    </row>
    <row r="786" spans="1:22" s="20" customFormat="1" ht="11.25" hidden="1" customHeight="1">
      <c r="A786" s="9" t="s">
        <v>792</v>
      </c>
      <c r="B786" s="97" t="s">
        <v>787</v>
      </c>
      <c r="C786" s="75">
        <v>1</v>
      </c>
      <c r="D786" s="12" t="s">
        <v>61</v>
      </c>
      <c r="E786" s="296">
        <v>0</v>
      </c>
      <c r="F786" s="276">
        <v>0</v>
      </c>
      <c r="G786" s="286">
        <v>20.686</v>
      </c>
      <c r="H786" s="287">
        <v>0.20799999999999999</v>
      </c>
      <c r="I786" s="288">
        <f t="shared" si="99"/>
        <v>0</v>
      </c>
      <c r="J786" s="288">
        <f t="shared" si="100"/>
        <v>0</v>
      </c>
      <c r="K786" s="288">
        <f t="shared" si="101"/>
        <v>0</v>
      </c>
      <c r="L786" s="285"/>
      <c r="M786" s="285"/>
      <c r="N786" s="285"/>
      <c r="O786" s="285"/>
      <c r="P786" s="285"/>
      <c r="Q786" s="285"/>
      <c r="R786" s="285"/>
      <c r="S786" s="285"/>
      <c r="T786" s="285"/>
      <c r="U786" s="285"/>
      <c r="V786" s="285"/>
    </row>
    <row r="787" spans="1:22" s="20" customFormat="1" ht="11.25" hidden="1" customHeight="1">
      <c r="A787" s="9" t="s">
        <v>793</v>
      </c>
      <c r="B787" s="97" t="s">
        <v>787</v>
      </c>
      <c r="C787" s="75">
        <v>1</v>
      </c>
      <c r="D787" s="12" t="s">
        <v>61</v>
      </c>
      <c r="E787" s="296">
        <v>0</v>
      </c>
      <c r="F787" s="276">
        <v>0</v>
      </c>
      <c r="G787" s="286">
        <v>20.686</v>
      </c>
      <c r="H787" s="287">
        <v>0.20799999999999999</v>
      </c>
      <c r="I787" s="288">
        <f t="shared" si="99"/>
        <v>0</v>
      </c>
      <c r="J787" s="288">
        <f t="shared" si="100"/>
        <v>0</v>
      </c>
      <c r="K787" s="288">
        <f t="shared" si="101"/>
        <v>0</v>
      </c>
      <c r="L787" s="285"/>
      <c r="M787" s="285"/>
      <c r="N787" s="285"/>
      <c r="O787" s="285"/>
      <c r="P787" s="285"/>
      <c r="Q787" s="285"/>
      <c r="R787" s="285"/>
      <c r="S787" s="285"/>
      <c r="T787" s="285"/>
      <c r="U787" s="285"/>
      <c r="V787" s="285"/>
    </row>
    <row r="788" spans="1:22" s="20" customFormat="1" ht="11.25" hidden="1" customHeight="1">
      <c r="A788" s="9" t="s">
        <v>794</v>
      </c>
      <c r="B788" s="97" t="s">
        <v>787</v>
      </c>
      <c r="C788" s="75">
        <v>1</v>
      </c>
      <c r="D788" s="12" t="s">
        <v>61</v>
      </c>
      <c r="E788" s="296">
        <v>0</v>
      </c>
      <c r="F788" s="276">
        <v>0</v>
      </c>
      <c r="G788" s="286">
        <v>20.686</v>
      </c>
      <c r="H788" s="287">
        <v>0.20799999999999999</v>
      </c>
      <c r="I788" s="288">
        <f t="shared" si="99"/>
        <v>0</v>
      </c>
      <c r="J788" s="288">
        <f t="shared" si="100"/>
        <v>0</v>
      </c>
      <c r="K788" s="288">
        <f t="shared" si="101"/>
        <v>0</v>
      </c>
      <c r="L788" s="285"/>
      <c r="M788" s="285"/>
      <c r="N788" s="285"/>
      <c r="O788" s="285"/>
      <c r="P788" s="285"/>
      <c r="Q788" s="285"/>
      <c r="R788" s="285"/>
      <c r="S788" s="285"/>
      <c r="T788" s="285"/>
      <c r="U788" s="285"/>
      <c r="V788" s="285"/>
    </row>
    <row r="789" spans="1:22" s="20" customFormat="1" ht="11.25" hidden="1" customHeight="1">
      <c r="A789" s="9" t="s">
        <v>795</v>
      </c>
      <c r="B789" s="97" t="s">
        <v>787</v>
      </c>
      <c r="C789" s="75">
        <v>1</v>
      </c>
      <c r="D789" s="12" t="s">
        <v>61</v>
      </c>
      <c r="E789" s="296">
        <v>0</v>
      </c>
      <c r="F789" s="276">
        <v>0</v>
      </c>
      <c r="G789" s="286">
        <v>20.686</v>
      </c>
      <c r="H789" s="287">
        <v>0.20799999999999999</v>
      </c>
      <c r="I789" s="288">
        <f t="shared" si="99"/>
        <v>0</v>
      </c>
      <c r="J789" s="288">
        <f t="shared" si="100"/>
        <v>0</v>
      </c>
      <c r="K789" s="288">
        <f t="shared" si="101"/>
        <v>0</v>
      </c>
      <c r="L789" s="285"/>
      <c r="M789" s="285"/>
      <c r="N789" s="285"/>
      <c r="O789" s="285"/>
      <c r="P789" s="285"/>
      <c r="Q789" s="285"/>
      <c r="R789" s="285"/>
      <c r="S789" s="285"/>
      <c r="T789" s="285"/>
      <c r="U789" s="285"/>
      <c r="V789" s="285"/>
    </row>
    <row r="790" spans="1:22" s="20" customFormat="1" ht="11.25" hidden="1" customHeight="1">
      <c r="A790" s="9" t="s">
        <v>796</v>
      </c>
      <c r="B790" s="97" t="s">
        <v>787</v>
      </c>
      <c r="C790" s="75">
        <v>1</v>
      </c>
      <c r="D790" s="12" t="s">
        <v>61</v>
      </c>
      <c r="E790" s="296">
        <v>0</v>
      </c>
      <c r="F790" s="276">
        <v>0</v>
      </c>
      <c r="G790" s="286">
        <v>20.686</v>
      </c>
      <c r="H790" s="287">
        <v>0.20799999999999999</v>
      </c>
      <c r="I790" s="288">
        <f t="shared" si="99"/>
        <v>0</v>
      </c>
      <c r="J790" s="288">
        <f t="shared" si="100"/>
        <v>0</v>
      </c>
      <c r="K790" s="288">
        <f t="shared" si="101"/>
        <v>0</v>
      </c>
      <c r="L790" s="285"/>
      <c r="M790" s="285"/>
      <c r="N790" s="285"/>
      <c r="O790" s="285"/>
      <c r="P790" s="285"/>
      <c r="Q790" s="285"/>
      <c r="R790" s="285"/>
      <c r="S790" s="285"/>
      <c r="T790" s="285"/>
      <c r="U790" s="285"/>
      <c r="V790" s="285"/>
    </row>
    <row r="791" spans="1:22" s="20" customFormat="1" ht="11.25" hidden="1" customHeight="1">
      <c r="A791" s="9" t="s">
        <v>797</v>
      </c>
      <c r="B791" s="97" t="s">
        <v>787</v>
      </c>
      <c r="C791" s="75">
        <v>1</v>
      </c>
      <c r="D791" s="12" t="s">
        <v>61</v>
      </c>
      <c r="E791" s="296">
        <v>0</v>
      </c>
      <c r="F791" s="276">
        <v>0</v>
      </c>
      <c r="G791" s="286">
        <v>20.686</v>
      </c>
      <c r="H791" s="287">
        <v>0.20799999999999999</v>
      </c>
      <c r="I791" s="288">
        <f t="shared" si="99"/>
        <v>0</v>
      </c>
      <c r="J791" s="288">
        <f t="shared" si="100"/>
        <v>0</v>
      </c>
      <c r="K791" s="288">
        <f t="shared" si="101"/>
        <v>0</v>
      </c>
      <c r="L791" s="285"/>
      <c r="M791" s="285"/>
      <c r="N791" s="285"/>
      <c r="O791" s="285"/>
      <c r="P791" s="285"/>
      <c r="Q791" s="285"/>
      <c r="R791" s="285"/>
      <c r="S791" s="285"/>
      <c r="T791" s="285"/>
      <c r="U791" s="285"/>
      <c r="V791" s="285"/>
    </row>
    <row r="792" spans="1:22" s="20" customFormat="1" ht="11.25" hidden="1" customHeight="1">
      <c r="A792" s="9" t="s">
        <v>798</v>
      </c>
      <c r="B792" s="97" t="s">
        <v>787</v>
      </c>
      <c r="C792" s="75">
        <v>1</v>
      </c>
      <c r="D792" s="12" t="s">
        <v>61</v>
      </c>
      <c r="E792" s="296">
        <v>0</v>
      </c>
      <c r="F792" s="276">
        <v>0</v>
      </c>
      <c r="G792" s="286">
        <v>20.686</v>
      </c>
      <c r="H792" s="287">
        <v>0.20799999999999999</v>
      </c>
      <c r="I792" s="288">
        <f t="shared" si="99"/>
        <v>0</v>
      </c>
      <c r="J792" s="288">
        <f t="shared" si="100"/>
        <v>0</v>
      </c>
      <c r="K792" s="288">
        <f t="shared" si="101"/>
        <v>0</v>
      </c>
      <c r="L792" s="285"/>
      <c r="M792" s="285"/>
      <c r="N792" s="285"/>
      <c r="O792" s="285"/>
      <c r="P792" s="285"/>
      <c r="Q792" s="285"/>
      <c r="R792" s="285"/>
      <c r="S792" s="285"/>
      <c r="T792" s="285"/>
      <c r="U792" s="285"/>
      <c r="V792" s="285"/>
    </row>
    <row r="793" spans="1:22" s="20" customFormat="1" ht="11.25" hidden="1" customHeight="1">
      <c r="A793" s="9" t="s">
        <v>799</v>
      </c>
      <c r="B793" s="97" t="s">
        <v>787</v>
      </c>
      <c r="C793" s="75">
        <v>1</v>
      </c>
      <c r="D793" s="12" t="s">
        <v>61</v>
      </c>
      <c r="E793" s="296">
        <v>0</v>
      </c>
      <c r="F793" s="276">
        <v>0</v>
      </c>
      <c r="G793" s="286">
        <v>20.686</v>
      </c>
      <c r="H793" s="287">
        <v>0.20799999999999999</v>
      </c>
      <c r="I793" s="288">
        <f t="shared" si="99"/>
        <v>0</v>
      </c>
      <c r="J793" s="288">
        <f t="shared" si="100"/>
        <v>0</v>
      </c>
      <c r="K793" s="288">
        <f t="shared" si="101"/>
        <v>0</v>
      </c>
      <c r="L793" s="285"/>
      <c r="M793" s="285"/>
      <c r="N793" s="285"/>
      <c r="O793" s="285"/>
      <c r="P793" s="285"/>
      <c r="Q793" s="285"/>
      <c r="R793" s="285"/>
      <c r="S793" s="285"/>
      <c r="T793" s="285"/>
      <c r="U793" s="285"/>
      <c r="V793" s="285"/>
    </row>
    <row r="794" spans="1:22" s="20" customFormat="1" ht="11.25" hidden="1" customHeight="1">
      <c r="A794" s="9" t="s">
        <v>800</v>
      </c>
      <c r="B794" s="97" t="s">
        <v>787</v>
      </c>
      <c r="C794" s="75">
        <v>1</v>
      </c>
      <c r="D794" s="12" t="s">
        <v>61</v>
      </c>
      <c r="E794" s="296">
        <v>0</v>
      </c>
      <c r="F794" s="276">
        <v>0</v>
      </c>
      <c r="G794" s="286">
        <v>20.686</v>
      </c>
      <c r="H794" s="287">
        <v>0.20799999999999999</v>
      </c>
      <c r="I794" s="288">
        <f t="shared" si="99"/>
        <v>0</v>
      </c>
      <c r="J794" s="288">
        <f t="shared" si="100"/>
        <v>0</v>
      </c>
      <c r="K794" s="288">
        <f t="shared" si="101"/>
        <v>0</v>
      </c>
      <c r="L794" s="285"/>
      <c r="M794" s="285"/>
      <c r="N794" s="285"/>
      <c r="O794" s="285"/>
      <c r="P794" s="285"/>
      <c r="Q794" s="285"/>
      <c r="R794" s="285"/>
      <c r="S794" s="285"/>
      <c r="T794" s="285"/>
      <c r="U794" s="285"/>
      <c r="V794" s="285"/>
    </row>
    <row r="795" spans="1:22" s="20" customFormat="1" ht="11.25" hidden="1" customHeight="1">
      <c r="A795" s="9" t="s">
        <v>801</v>
      </c>
      <c r="B795" s="97" t="s">
        <v>787</v>
      </c>
      <c r="C795" s="75">
        <v>1</v>
      </c>
      <c r="D795" s="12" t="s">
        <v>61</v>
      </c>
      <c r="E795" s="296">
        <v>0</v>
      </c>
      <c r="F795" s="276">
        <v>0</v>
      </c>
      <c r="G795" s="286">
        <v>20.686</v>
      </c>
      <c r="H795" s="287">
        <v>0.20799999999999999</v>
      </c>
      <c r="I795" s="288">
        <f t="shared" si="99"/>
        <v>0</v>
      </c>
      <c r="J795" s="288">
        <f t="shared" si="100"/>
        <v>0</v>
      </c>
      <c r="K795" s="288">
        <f t="shared" si="101"/>
        <v>0</v>
      </c>
      <c r="L795" s="285"/>
      <c r="M795" s="285"/>
      <c r="N795" s="285"/>
      <c r="O795" s="285"/>
      <c r="P795" s="285"/>
      <c r="Q795" s="285"/>
      <c r="R795" s="285"/>
      <c r="S795" s="285"/>
      <c r="T795" s="285"/>
      <c r="U795" s="285"/>
      <c r="V795" s="285"/>
    </row>
    <row r="796" spans="1:22" s="20" customFormat="1" ht="11.25" hidden="1" customHeight="1">
      <c r="A796" s="9" t="s">
        <v>802</v>
      </c>
      <c r="B796" s="97" t="s">
        <v>787</v>
      </c>
      <c r="C796" s="75">
        <v>1</v>
      </c>
      <c r="D796" s="12" t="s">
        <v>61</v>
      </c>
      <c r="E796" s="296">
        <v>0</v>
      </c>
      <c r="F796" s="276">
        <v>0</v>
      </c>
      <c r="G796" s="286">
        <v>20.686</v>
      </c>
      <c r="H796" s="287">
        <v>0.20799999999999999</v>
      </c>
      <c r="I796" s="288">
        <f t="shared" si="99"/>
        <v>0</v>
      </c>
      <c r="J796" s="288">
        <f t="shared" si="100"/>
        <v>0</v>
      </c>
      <c r="K796" s="288">
        <f t="shared" si="101"/>
        <v>0</v>
      </c>
      <c r="L796" s="285"/>
      <c r="M796" s="285"/>
      <c r="N796" s="285"/>
      <c r="O796" s="285"/>
      <c r="P796" s="285"/>
      <c r="Q796" s="285"/>
      <c r="R796" s="285"/>
      <c r="S796" s="285"/>
      <c r="T796" s="285"/>
      <c r="U796" s="285"/>
      <c r="V796" s="285"/>
    </row>
    <row r="797" spans="1:22" s="20" customFormat="1" ht="11.25" hidden="1" customHeight="1">
      <c r="A797" s="9" t="s">
        <v>803</v>
      </c>
      <c r="B797" s="97" t="s">
        <v>787</v>
      </c>
      <c r="C797" s="75">
        <v>1</v>
      </c>
      <c r="D797" s="12" t="s">
        <v>61</v>
      </c>
      <c r="E797" s="296">
        <v>0</v>
      </c>
      <c r="F797" s="276">
        <v>0</v>
      </c>
      <c r="G797" s="286">
        <v>20.686</v>
      </c>
      <c r="H797" s="287">
        <v>0.20799999999999999</v>
      </c>
      <c r="I797" s="288">
        <f t="shared" si="99"/>
        <v>0</v>
      </c>
      <c r="J797" s="288">
        <f t="shared" si="100"/>
        <v>0</v>
      </c>
      <c r="K797" s="288">
        <f t="shared" si="101"/>
        <v>0</v>
      </c>
      <c r="L797" s="285"/>
      <c r="M797" s="285"/>
      <c r="N797" s="285"/>
      <c r="O797" s="285"/>
      <c r="P797" s="285"/>
      <c r="Q797" s="285"/>
      <c r="R797" s="285"/>
      <c r="S797" s="285"/>
      <c r="T797" s="285"/>
      <c r="U797" s="285"/>
      <c r="V797" s="285"/>
    </row>
    <row r="798" spans="1:22" s="20" customFormat="1" ht="11.25" hidden="1" customHeight="1">
      <c r="A798" s="9" t="s">
        <v>804</v>
      </c>
      <c r="B798" s="97" t="s">
        <v>787</v>
      </c>
      <c r="C798" s="75">
        <v>1</v>
      </c>
      <c r="D798" s="12" t="s">
        <v>61</v>
      </c>
      <c r="E798" s="296">
        <v>6</v>
      </c>
      <c r="F798" s="276">
        <v>1</v>
      </c>
      <c r="G798" s="286">
        <v>20.686</v>
      </c>
      <c r="H798" s="287">
        <v>0.20799999999999999</v>
      </c>
      <c r="I798" s="288">
        <f t="shared" si="99"/>
        <v>124.1</v>
      </c>
      <c r="J798" s="288">
        <f t="shared" si="100"/>
        <v>1.2</v>
      </c>
      <c r="K798" s="288">
        <f t="shared" si="101"/>
        <v>125.3</v>
      </c>
      <c r="L798" s="285"/>
      <c r="M798" s="285"/>
      <c r="N798" s="285"/>
      <c r="O798" s="285"/>
      <c r="P798" s="285"/>
      <c r="Q798" s="285"/>
      <c r="R798" s="285"/>
      <c r="S798" s="285"/>
      <c r="T798" s="285"/>
      <c r="U798" s="285"/>
      <c r="V798" s="285"/>
    </row>
    <row r="799" spans="1:22" s="20" customFormat="1" ht="11.25" hidden="1" customHeight="1">
      <c r="A799" s="9" t="s">
        <v>805</v>
      </c>
      <c r="B799" s="97" t="s">
        <v>787</v>
      </c>
      <c r="C799" s="75">
        <v>1</v>
      </c>
      <c r="D799" s="12" t="s">
        <v>61</v>
      </c>
      <c r="E799" s="296">
        <v>0</v>
      </c>
      <c r="F799" s="276">
        <v>0</v>
      </c>
      <c r="G799" s="286">
        <v>20.686</v>
      </c>
      <c r="H799" s="287">
        <v>0.20799999999999999</v>
      </c>
      <c r="I799" s="288">
        <f t="shared" si="99"/>
        <v>0</v>
      </c>
      <c r="J799" s="288">
        <f t="shared" si="100"/>
        <v>0</v>
      </c>
      <c r="K799" s="288">
        <f t="shared" si="101"/>
        <v>0</v>
      </c>
      <c r="L799" s="285"/>
      <c r="M799" s="285"/>
      <c r="N799" s="285"/>
      <c r="O799" s="285"/>
      <c r="P799" s="285"/>
      <c r="Q799" s="285"/>
      <c r="R799" s="285"/>
      <c r="S799" s="285"/>
      <c r="T799" s="285"/>
      <c r="U799" s="285"/>
      <c r="V799" s="285"/>
    </row>
    <row r="800" spans="1:22" s="20" customFormat="1" ht="11.25" hidden="1" customHeight="1">
      <c r="A800" s="9" t="s">
        <v>806</v>
      </c>
      <c r="B800" s="97" t="s">
        <v>787</v>
      </c>
      <c r="C800" s="75">
        <v>1</v>
      </c>
      <c r="D800" s="12" t="s">
        <v>61</v>
      </c>
      <c r="E800" s="296">
        <v>0</v>
      </c>
      <c r="F800" s="276">
        <v>0</v>
      </c>
      <c r="G800" s="286">
        <v>20.686</v>
      </c>
      <c r="H800" s="287">
        <v>0.20799999999999999</v>
      </c>
      <c r="I800" s="288">
        <f t="shared" si="99"/>
        <v>0</v>
      </c>
      <c r="J800" s="288">
        <f t="shared" si="100"/>
        <v>0</v>
      </c>
      <c r="K800" s="288">
        <f t="shared" si="101"/>
        <v>0</v>
      </c>
      <c r="L800" s="285"/>
      <c r="M800" s="285"/>
      <c r="N800" s="285"/>
      <c r="O800" s="285"/>
      <c r="P800" s="285"/>
      <c r="Q800" s="285"/>
      <c r="R800" s="285"/>
      <c r="S800" s="285"/>
      <c r="T800" s="285"/>
      <c r="U800" s="285"/>
      <c r="V800" s="285"/>
    </row>
    <row r="801" spans="1:22" s="20" customFormat="1" ht="11.25" hidden="1" customHeight="1">
      <c r="A801" s="9" t="s">
        <v>807</v>
      </c>
      <c r="B801" s="97" t="s">
        <v>787</v>
      </c>
      <c r="C801" s="75">
        <v>1</v>
      </c>
      <c r="D801" s="12" t="s">
        <v>61</v>
      </c>
      <c r="E801" s="296">
        <v>0</v>
      </c>
      <c r="F801" s="276">
        <v>0</v>
      </c>
      <c r="G801" s="286">
        <v>20.686</v>
      </c>
      <c r="H801" s="287">
        <v>0.20799999999999999</v>
      </c>
      <c r="I801" s="288">
        <f t="shared" si="99"/>
        <v>0</v>
      </c>
      <c r="J801" s="288">
        <f t="shared" si="100"/>
        <v>0</v>
      </c>
      <c r="K801" s="288">
        <f t="shared" si="101"/>
        <v>0</v>
      </c>
      <c r="L801" s="285"/>
      <c r="M801" s="285"/>
      <c r="N801" s="285"/>
      <c r="O801" s="285"/>
      <c r="P801" s="285"/>
      <c r="Q801" s="285"/>
      <c r="R801" s="285"/>
      <c r="S801" s="285"/>
      <c r="T801" s="285"/>
      <c r="U801" s="285"/>
      <c r="V801" s="285"/>
    </row>
    <row r="802" spans="1:22" s="20" customFormat="1" ht="11.25" hidden="1" customHeight="1">
      <c r="A802" s="9" t="s">
        <v>808</v>
      </c>
      <c r="B802" s="97" t="s">
        <v>787</v>
      </c>
      <c r="C802" s="75">
        <v>1</v>
      </c>
      <c r="D802" s="12" t="s">
        <v>61</v>
      </c>
      <c r="E802" s="296">
        <v>0</v>
      </c>
      <c r="F802" s="276">
        <v>0</v>
      </c>
      <c r="G802" s="286">
        <v>20.686</v>
      </c>
      <c r="H802" s="287">
        <v>0.20799999999999999</v>
      </c>
      <c r="I802" s="288">
        <f t="shared" si="99"/>
        <v>0</v>
      </c>
      <c r="J802" s="288">
        <f t="shared" si="100"/>
        <v>0</v>
      </c>
      <c r="K802" s="288">
        <f t="shared" si="101"/>
        <v>0</v>
      </c>
      <c r="L802" s="285"/>
      <c r="M802" s="285"/>
      <c r="N802" s="285"/>
      <c r="O802" s="285"/>
      <c r="P802" s="285"/>
      <c r="Q802" s="285"/>
      <c r="R802" s="285"/>
      <c r="S802" s="285"/>
      <c r="T802" s="285"/>
      <c r="U802" s="285"/>
      <c r="V802" s="285"/>
    </row>
    <row r="803" spans="1:22" s="20" customFormat="1" ht="11.25" hidden="1" customHeight="1">
      <c r="A803" s="9" t="s">
        <v>809</v>
      </c>
      <c r="B803" s="97" t="s">
        <v>787</v>
      </c>
      <c r="C803" s="75">
        <v>1</v>
      </c>
      <c r="D803" s="12" t="s">
        <v>61</v>
      </c>
      <c r="E803" s="296">
        <v>0</v>
      </c>
      <c r="F803" s="276">
        <v>0</v>
      </c>
      <c r="G803" s="286">
        <v>20.686</v>
      </c>
      <c r="H803" s="287">
        <v>0.20799999999999999</v>
      </c>
      <c r="I803" s="288">
        <f t="shared" si="99"/>
        <v>0</v>
      </c>
      <c r="J803" s="288">
        <f t="shared" si="100"/>
        <v>0</v>
      </c>
      <c r="K803" s="288">
        <f t="shared" si="101"/>
        <v>0</v>
      </c>
      <c r="L803" s="285"/>
      <c r="M803" s="285"/>
      <c r="N803" s="285"/>
      <c r="O803" s="285"/>
      <c r="P803" s="285"/>
      <c r="Q803" s="285"/>
      <c r="R803" s="285"/>
      <c r="S803" s="285"/>
      <c r="T803" s="285"/>
      <c r="U803" s="285"/>
      <c r="V803" s="285"/>
    </row>
    <row r="804" spans="1:22" s="20" customFormat="1" ht="11.25" hidden="1" customHeight="1">
      <c r="A804" s="9" t="s">
        <v>810</v>
      </c>
      <c r="B804" s="97" t="s">
        <v>787</v>
      </c>
      <c r="C804" s="75">
        <v>0</v>
      </c>
      <c r="D804" s="12" t="s">
        <v>61</v>
      </c>
      <c r="E804" s="296">
        <v>0</v>
      </c>
      <c r="F804" s="276">
        <v>0</v>
      </c>
      <c r="G804" s="286">
        <v>20.686</v>
      </c>
      <c r="H804" s="287">
        <v>0.20799999999999999</v>
      </c>
      <c r="I804" s="288">
        <f t="shared" si="99"/>
        <v>0</v>
      </c>
      <c r="J804" s="288">
        <f t="shared" si="100"/>
        <v>0</v>
      </c>
      <c r="K804" s="288">
        <f t="shared" si="101"/>
        <v>0</v>
      </c>
      <c r="L804" s="285"/>
      <c r="M804" s="285"/>
      <c r="N804" s="285"/>
      <c r="O804" s="285"/>
      <c r="P804" s="285"/>
      <c r="Q804" s="285"/>
      <c r="R804" s="285"/>
      <c r="S804" s="285"/>
      <c r="T804" s="285"/>
      <c r="U804" s="285"/>
      <c r="V804" s="285"/>
    </row>
    <row r="805" spans="1:22" s="20" customFormat="1" ht="11.25" hidden="1" customHeight="1">
      <c r="A805" s="9" t="s">
        <v>811</v>
      </c>
      <c r="B805" s="97" t="s">
        <v>787</v>
      </c>
      <c r="C805" s="75">
        <v>0</v>
      </c>
      <c r="D805" s="12" t="s">
        <v>61</v>
      </c>
      <c r="E805" s="296">
        <v>0</v>
      </c>
      <c r="F805" s="276">
        <v>0</v>
      </c>
      <c r="G805" s="286">
        <v>20.686</v>
      </c>
      <c r="H805" s="287">
        <v>0.20799999999999999</v>
      </c>
      <c r="I805" s="288">
        <f t="shared" si="99"/>
        <v>0</v>
      </c>
      <c r="J805" s="288">
        <f t="shared" si="100"/>
        <v>0</v>
      </c>
      <c r="K805" s="288">
        <f t="shared" si="101"/>
        <v>0</v>
      </c>
      <c r="L805" s="285"/>
      <c r="M805" s="285"/>
      <c r="N805" s="285"/>
      <c r="O805" s="285"/>
      <c r="P805" s="285"/>
      <c r="Q805" s="285"/>
      <c r="R805" s="285"/>
      <c r="S805" s="285"/>
      <c r="T805" s="285"/>
      <c r="U805" s="285"/>
      <c r="V805" s="285"/>
    </row>
    <row r="806" spans="1:22" s="20" customFormat="1" ht="11.25" hidden="1" customHeight="1">
      <c r="A806" s="9" t="s">
        <v>812</v>
      </c>
      <c r="B806" s="97" t="s">
        <v>787</v>
      </c>
      <c r="C806" s="75">
        <v>0</v>
      </c>
      <c r="D806" s="12" t="s">
        <v>61</v>
      </c>
      <c r="E806" s="296">
        <v>0</v>
      </c>
      <c r="F806" s="276">
        <v>0</v>
      </c>
      <c r="G806" s="286">
        <v>20.686</v>
      </c>
      <c r="H806" s="287">
        <v>0.20799999999999999</v>
      </c>
      <c r="I806" s="288">
        <f t="shared" si="99"/>
        <v>0</v>
      </c>
      <c r="J806" s="288">
        <f t="shared" si="100"/>
        <v>0</v>
      </c>
      <c r="K806" s="288">
        <f t="shared" si="101"/>
        <v>0</v>
      </c>
      <c r="L806" s="285"/>
      <c r="M806" s="285"/>
      <c r="N806" s="285"/>
      <c r="O806" s="285"/>
      <c r="P806" s="285"/>
      <c r="Q806" s="285"/>
      <c r="R806" s="285"/>
      <c r="S806" s="285"/>
      <c r="T806" s="285"/>
      <c r="U806" s="285"/>
      <c r="V806" s="285"/>
    </row>
    <row r="807" spans="1:22" s="20" customFormat="1" ht="11.25" customHeight="1">
      <c r="A807" s="98" t="str">
        <f>'Таб. 1._Общ_гр_ '!A807</f>
        <v>Итого</v>
      </c>
      <c r="B807" s="99" t="str">
        <f>'Таб. 1._Общ_гр_ '!B807</f>
        <v>Дзержинский район</v>
      </c>
      <c r="C807" s="179">
        <f>SUM(C781:C806)</f>
        <v>23</v>
      </c>
      <c r="D807" s="179"/>
      <c r="E807" s="179">
        <f>SUM(E781:E806)</f>
        <v>6</v>
      </c>
      <c r="F807" s="179">
        <f>SUM(F781:F806)</f>
        <v>1</v>
      </c>
      <c r="G807" s="292"/>
      <c r="H807" s="292"/>
      <c r="I807" s="293">
        <f>SUM(I781:I806)</f>
        <v>124.1</v>
      </c>
      <c r="J807" s="293">
        <f>SUM(J781:J806)</f>
        <v>1.2</v>
      </c>
      <c r="K807" s="293">
        <f>SUM(K781:K806)</f>
        <v>125.3</v>
      </c>
      <c r="L807" s="285"/>
      <c r="M807" s="285"/>
      <c r="N807" s="285"/>
      <c r="O807" s="285"/>
      <c r="P807" s="285"/>
      <c r="Q807" s="285"/>
      <c r="R807" s="285"/>
      <c r="S807" s="285"/>
      <c r="T807" s="285"/>
      <c r="U807" s="285"/>
      <c r="V807" s="285"/>
    </row>
    <row r="808" spans="1:22" s="20" customFormat="1" ht="11.25" hidden="1" customHeight="1">
      <c r="A808" s="9" t="str">
        <f>'Таб. 1._Общ_гр_ '!A808</f>
        <v>Железнодорожный район</v>
      </c>
      <c r="B808" s="97"/>
      <c r="C808" s="97"/>
      <c r="D808" s="12"/>
      <c r="E808" s="253"/>
      <c r="F808" s="253"/>
      <c r="G808" s="285"/>
      <c r="H808" s="285"/>
      <c r="I808" s="285"/>
      <c r="J808" s="285"/>
      <c r="K808" s="285"/>
      <c r="L808" s="285"/>
      <c r="M808" s="285"/>
      <c r="N808" s="285"/>
      <c r="O808" s="285"/>
      <c r="P808" s="285"/>
      <c r="Q808" s="285"/>
      <c r="R808" s="285"/>
      <c r="S808" s="285"/>
      <c r="T808" s="285"/>
      <c r="U808" s="285"/>
      <c r="V808" s="285"/>
    </row>
    <row r="809" spans="1:22" s="20" customFormat="1" ht="11.25" hidden="1" customHeight="1">
      <c r="A809" s="9" t="s">
        <v>814</v>
      </c>
      <c r="B809" s="97" t="s">
        <v>813</v>
      </c>
      <c r="C809" s="71">
        <v>1</v>
      </c>
      <c r="D809" s="12" t="s">
        <v>61</v>
      </c>
      <c r="E809" s="253">
        <v>0</v>
      </c>
      <c r="F809" s="307">
        <v>0</v>
      </c>
      <c r="G809" s="286">
        <v>20.686</v>
      </c>
      <c r="H809" s="287">
        <v>0.20799999999999999</v>
      </c>
      <c r="I809" s="288">
        <f t="shared" ref="I809:I818" si="102">ROUND(E809*G809,1)</f>
        <v>0</v>
      </c>
      <c r="J809" s="288">
        <f t="shared" ref="J809:J818" si="103">ROUND(E809*H809,1)</f>
        <v>0</v>
      </c>
      <c r="K809" s="288">
        <f t="shared" ref="K809:K818" si="104">I809+J809</f>
        <v>0</v>
      </c>
      <c r="L809" s="285"/>
      <c r="M809" s="285"/>
      <c r="N809" s="285"/>
      <c r="O809" s="285"/>
      <c r="P809" s="285"/>
      <c r="Q809" s="285"/>
      <c r="R809" s="285"/>
      <c r="S809" s="285"/>
      <c r="T809" s="285"/>
      <c r="U809" s="285"/>
      <c r="V809" s="285"/>
    </row>
    <row r="810" spans="1:22" s="20" customFormat="1" ht="11.25" hidden="1" customHeight="1">
      <c r="A810" s="9" t="s">
        <v>815</v>
      </c>
      <c r="B810" s="97" t="s">
        <v>813</v>
      </c>
      <c r="C810" s="75">
        <v>1</v>
      </c>
      <c r="D810" s="12" t="s">
        <v>61</v>
      </c>
      <c r="E810" s="304">
        <v>0</v>
      </c>
      <c r="F810" s="306">
        <v>0</v>
      </c>
      <c r="G810" s="286">
        <v>20.686</v>
      </c>
      <c r="H810" s="287">
        <v>0.20799999999999999</v>
      </c>
      <c r="I810" s="288">
        <f t="shared" si="102"/>
        <v>0</v>
      </c>
      <c r="J810" s="288">
        <f t="shared" si="103"/>
        <v>0</v>
      </c>
      <c r="K810" s="288">
        <f t="shared" si="104"/>
        <v>0</v>
      </c>
      <c r="L810" s="285"/>
      <c r="M810" s="285"/>
      <c r="N810" s="285"/>
      <c r="O810" s="285"/>
      <c r="P810" s="285"/>
      <c r="Q810" s="285"/>
      <c r="R810" s="285"/>
      <c r="S810" s="285"/>
      <c r="T810" s="285"/>
      <c r="U810" s="285"/>
      <c r="V810" s="285"/>
    </row>
    <row r="811" spans="1:22" s="20" customFormat="1" ht="11.25" hidden="1" customHeight="1">
      <c r="A811" s="9" t="s">
        <v>816</v>
      </c>
      <c r="B811" s="97" t="s">
        <v>813</v>
      </c>
      <c r="C811" s="75">
        <v>1</v>
      </c>
      <c r="D811" s="12" t="s">
        <v>61</v>
      </c>
      <c r="E811" s="304">
        <v>0</v>
      </c>
      <c r="F811" s="306">
        <v>0</v>
      </c>
      <c r="G811" s="286">
        <v>20.686</v>
      </c>
      <c r="H811" s="287">
        <v>0.20799999999999999</v>
      </c>
      <c r="I811" s="288">
        <f t="shared" si="102"/>
        <v>0</v>
      </c>
      <c r="J811" s="288">
        <f t="shared" si="103"/>
        <v>0</v>
      </c>
      <c r="K811" s="288">
        <f t="shared" si="104"/>
        <v>0</v>
      </c>
      <c r="L811" s="285"/>
      <c r="M811" s="285"/>
      <c r="N811" s="285"/>
      <c r="O811" s="285"/>
      <c r="P811" s="285"/>
      <c r="Q811" s="285"/>
      <c r="R811" s="285"/>
      <c r="S811" s="285"/>
      <c r="T811" s="285"/>
      <c r="U811" s="285"/>
      <c r="V811" s="285"/>
    </row>
    <row r="812" spans="1:22" s="20" customFormat="1" ht="11.25" hidden="1" customHeight="1">
      <c r="A812" s="9" t="s">
        <v>817</v>
      </c>
      <c r="B812" s="97" t="s">
        <v>813</v>
      </c>
      <c r="C812" s="75">
        <v>1</v>
      </c>
      <c r="D812" s="12" t="s">
        <v>61</v>
      </c>
      <c r="E812" s="304">
        <v>0</v>
      </c>
      <c r="F812" s="306">
        <v>0</v>
      </c>
      <c r="G812" s="286">
        <v>20.686</v>
      </c>
      <c r="H812" s="287">
        <v>0.20799999999999999</v>
      </c>
      <c r="I812" s="288">
        <f t="shared" si="102"/>
        <v>0</v>
      </c>
      <c r="J812" s="288">
        <f t="shared" si="103"/>
        <v>0</v>
      </c>
      <c r="K812" s="288">
        <f t="shared" si="104"/>
        <v>0</v>
      </c>
      <c r="L812" s="285"/>
      <c r="M812" s="285"/>
      <c r="N812" s="285"/>
      <c r="O812" s="285"/>
      <c r="P812" s="285"/>
      <c r="Q812" s="285"/>
      <c r="R812" s="285"/>
      <c r="S812" s="285"/>
      <c r="T812" s="285"/>
      <c r="U812" s="285"/>
      <c r="V812" s="285"/>
    </row>
    <row r="813" spans="1:22" s="20" customFormat="1" ht="11.25" hidden="1" customHeight="1">
      <c r="A813" s="9" t="s">
        <v>818</v>
      </c>
      <c r="B813" s="97" t="s">
        <v>813</v>
      </c>
      <c r="C813" s="75">
        <v>1</v>
      </c>
      <c r="D813" s="12" t="s">
        <v>61</v>
      </c>
      <c r="E813" s="304">
        <v>0</v>
      </c>
      <c r="F813" s="306">
        <v>0</v>
      </c>
      <c r="G813" s="286">
        <v>20.686</v>
      </c>
      <c r="H813" s="287">
        <v>0.20799999999999999</v>
      </c>
      <c r="I813" s="288">
        <f t="shared" si="102"/>
        <v>0</v>
      </c>
      <c r="J813" s="288">
        <f t="shared" si="103"/>
        <v>0</v>
      </c>
      <c r="K813" s="288">
        <f t="shared" si="104"/>
        <v>0</v>
      </c>
      <c r="L813" s="285"/>
      <c r="M813" s="285"/>
      <c r="N813" s="285"/>
      <c r="O813" s="285"/>
      <c r="P813" s="285"/>
      <c r="Q813" s="285"/>
      <c r="R813" s="285"/>
      <c r="S813" s="285"/>
      <c r="T813" s="285"/>
      <c r="U813" s="285"/>
      <c r="V813" s="285"/>
    </row>
    <row r="814" spans="1:22" s="20" customFormat="1" ht="11.25" hidden="1" customHeight="1">
      <c r="A814" s="9" t="s">
        <v>819</v>
      </c>
      <c r="B814" s="97" t="s">
        <v>813</v>
      </c>
      <c r="C814" s="75">
        <v>1</v>
      </c>
      <c r="D814" s="12" t="s">
        <v>61</v>
      </c>
      <c r="E814" s="304">
        <v>0</v>
      </c>
      <c r="F814" s="306">
        <v>0</v>
      </c>
      <c r="G814" s="286">
        <v>20.686</v>
      </c>
      <c r="H814" s="287">
        <v>0.20799999999999999</v>
      </c>
      <c r="I814" s="288">
        <f t="shared" si="102"/>
        <v>0</v>
      </c>
      <c r="J814" s="288">
        <f t="shared" si="103"/>
        <v>0</v>
      </c>
      <c r="K814" s="288">
        <f t="shared" si="104"/>
        <v>0</v>
      </c>
      <c r="L814" s="285"/>
      <c r="M814" s="285"/>
      <c r="N814" s="285"/>
      <c r="O814" s="285"/>
      <c r="P814" s="285"/>
      <c r="Q814" s="285"/>
      <c r="R814" s="285"/>
      <c r="S814" s="285"/>
      <c r="T814" s="285"/>
      <c r="U814" s="285"/>
      <c r="V814" s="285"/>
    </row>
    <row r="815" spans="1:22" s="20" customFormat="1" ht="11.25" hidden="1" customHeight="1">
      <c r="A815" s="9" t="s">
        <v>820</v>
      </c>
      <c r="B815" s="97" t="s">
        <v>813</v>
      </c>
      <c r="C815" s="75">
        <v>1</v>
      </c>
      <c r="D815" s="12" t="s">
        <v>61</v>
      </c>
      <c r="E815" s="304">
        <v>0</v>
      </c>
      <c r="F815" s="306">
        <v>0</v>
      </c>
      <c r="G815" s="286">
        <v>20.686</v>
      </c>
      <c r="H815" s="287">
        <v>0.20799999999999999</v>
      </c>
      <c r="I815" s="288">
        <f t="shared" si="102"/>
        <v>0</v>
      </c>
      <c r="J815" s="288">
        <f t="shared" si="103"/>
        <v>0</v>
      </c>
      <c r="K815" s="288">
        <f t="shared" si="104"/>
        <v>0</v>
      </c>
      <c r="L815" s="285"/>
      <c r="M815" s="285"/>
      <c r="N815" s="285"/>
      <c r="O815" s="285"/>
      <c r="P815" s="285"/>
      <c r="Q815" s="285"/>
      <c r="R815" s="285"/>
      <c r="S815" s="285"/>
      <c r="T815" s="285"/>
      <c r="U815" s="285"/>
      <c r="V815" s="285"/>
    </row>
    <row r="816" spans="1:22" s="20" customFormat="1" ht="11.25" hidden="1" customHeight="1">
      <c r="A816" s="9" t="s">
        <v>821</v>
      </c>
      <c r="B816" s="97" t="s">
        <v>813</v>
      </c>
      <c r="C816" s="75">
        <v>1</v>
      </c>
      <c r="D816" s="12" t="s">
        <v>61</v>
      </c>
      <c r="E816" s="304">
        <v>0</v>
      </c>
      <c r="F816" s="306">
        <v>0</v>
      </c>
      <c r="G816" s="286">
        <v>20.686</v>
      </c>
      <c r="H816" s="287">
        <v>0.20799999999999999</v>
      </c>
      <c r="I816" s="288">
        <f t="shared" si="102"/>
        <v>0</v>
      </c>
      <c r="J816" s="288">
        <f t="shared" si="103"/>
        <v>0</v>
      </c>
      <c r="K816" s="288">
        <f t="shared" si="104"/>
        <v>0</v>
      </c>
      <c r="L816" s="285"/>
      <c r="M816" s="285"/>
      <c r="N816" s="285"/>
      <c r="O816" s="285"/>
      <c r="P816" s="285"/>
      <c r="Q816" s="285"/>
      <c r="R816" s="285"/>
      <c r="S816" s="285"/>
      <c r="T816" s="285"/>
      <c r="U816" s="285"/>
      <c r="V816" s="285"/>
    </row>
    <row r="817" spans="1:22" s="20" customFormat="1" ht="11.25" hidden="1" customHeight="1">
      <c r="A817" s="9" t="s">
        <v>822</v>
      </c>
      <c r="B817" s="97" t="s">
        <v>813</v>
      </c>
      <c r="C817" s="75">
        <v>1</v>
      </c>
      <c r="D817" s="12" t="s">
        <v>61</v>
      </c>
      <c r="E817" s="304">
        <v>0</v>
      </c>
      <c r="F817" s="306">
        <v>0</v>
      </c>
      <c r="G817" s="286">
        <v>20.686</v>
      </c>
      <c r="H817" s="287">
        <v>0.20799999999999999</v>
      </c>
      <c r="I817" s="288">
        <f t="shared" si="102"/>
        <v>0</v>
      </c>
      <c r="J817" s="288">
        <f t="shared" si="103"/>
        <v>0</v>
      </c>
      <c r="K817" s="288">
        <f t="shared" si="104"/>
        <v>0</v>
      </c>
      <c r="L817" s="285"/>
      <c r="M817" s="285"/>
      <c r="N817" s="285"/>
      <c r="O817" s="285"/>
      <c r="P817" s="285"/>
      <c r="Q817" s="285"/>
      <c r="R817" s="285"/>
      <c r="S817" s="285"/>
      <c r="T817" s="285"/>
      <c r="U817" s="285"/>
      <c r="V817" s="285"/>
    </row>
    <row r="818" spans="1:22" s="20" customFormat="1" ht="11.25" hidden="1" customHeight="1">
      <c r="A818" s="9" t="s">
        <v>823</v>
      </c>
      <c r="B818" s="97" t="s">
        <v>813</v>
      </c>
      <c r="C818" s="75">
        <v>1</v>
      </c>
      <c r="D818" s="12" t="s">
        <v>61</v>
      </c>
      <c r="E818" s="304">
        <v>0</v>
      </c>
      <c r="F818" s="306">
        <v>0</v>
      </c>
      <c r="G818" s="286">
        <v>20.686</v>
      </c>
      <c r="H818" s="287">
        <v>0.20799999999999999</v>
      </c>
      <c r="I818" s="288">
        <f t="shared" si="102"/>
        <v>0</v>
      </c>
      <c r="J818" s="288">
        <f t="shared" si="103"/>
        <v>0</v>
      </c>
      <c r="K818" s="288">
        <f t="shared" si="104"/>
        <v>0</v>
      </c>
      <c r="L818" s="285"/>
      <c r="M818" s="285"/>
      <c r="N818" s="285"/>
      <c r="O818" s="285"/>
      <c r="P818" s="285"/>
      <c r="Q818" s="285"/>
      <c r="R818" s="285"/>
      <c r="S818" s="285"/>
      <c r="T818" s="285"/>
      <c r="U818" s="285"/>
      <c r="V818" s="285"/>
    </row>
    <row r="819" spans="1:22" s="20" customFormat="1" ht="11.25" customHeight="1">
      <c r="A819" s="98" t="str">
        <f>'Таб. 1._Общ_гр_ '!A819</f>
        <v>Итого</v>
      </c>
      <c r="B819" s="99" t="str">
        <f>'Таб. 1._Общ_гр_ '!B819</f>
        <v>Железнодорожный район</v>
      </c>
      <c r="C819" s="179">
        <f>SUM(C808:C818)</f>
        <v>10</v>
      </c>
      <c r="D819" s="179"/>
      <c r="E819" s="179">
        <f>SUM(E808:E818)</f>
        <v>0</v>
      </c>
      <c r="F819" s="179">
        <f>SUM(F808:F818)</f>
        <v>0</v>
      </c>
      <c r="G819" s="292"/>
      <c r="H819" s="292"/>
      <c r="I819" s="293">
        <f>SUM(I808:I818)</f>
        <v>0</v>
      </c>
      <c r="J819" s="293">
        <f>SUM(J808:J818)</f>
        <v>0</v>
      </c>
      <c r="K819" s="293">
        <f>SUM(K808:K818)</f>
        <v>0</v>
      </c>
      <c r="L819" s="285"/>
      <c r="M819" s="285"/>
      <c r="N819" s="285"/>
      <c r="O819" s="285"/>
      <c r="P819" s="285"/>
      <c r="Q819" s="285"/>
      <c r="R819" s="285"/>
      <c r="S819" s="285"/>
      <c r="T819" s="285"/>
      <c r="U819" s="285"/>
      <c r="V819" s="285"/>
    </row>
    <row r="820" spans="1:22" s="20" customFormat="1" ht="11.25" hidden="1" customHeight="1">
      <c r="A820" s="9" t="str">
        <f>'Таб. 1._Общ_гр_ '!A820</f>
        <v>Заельцовский район</v>
      </c>
      <c r="B820" s="97"/>
      <c r="C820" s="97"/>
      <c r="D820" s="12"/>
      <c r="E820" s="253"/>
      <c r="F820" s="253"/>
      <c r="G820" s="285"/>
      <c r="H820" s="285"/>
      <c r="I820" s="285"/>
      <c r="J820" s="285"/>
      <c r="K820" s="285"/>
      <c r="L820" s="285"/>
      <c r="M820" s="285"/>
      <c r="N820" s="285"/>
      <c r="O820" s="285"/>
      <c r="P820" s="285"/>
      <c r="Q820" s="285"/>
      <c r="R820" s="285"/>
      <c r="S820" s="285"/>
      <c r="T820" s="285"/>
      <c r="U820" s="285"/>
      <c r="V820" s="285"/>
    </row>
    <row r="821" spans="1:22" s="20" customFormat="1" ht="11.25" hidden="1" customHeight="1">
      <c r="A821" s="9" t="s">
        <v>825</v>
      </c>
      <c r="B821" s="97" t="s">
        <v>824</v>
      </c>
      <c r="C821" s="71">
        <v>1</v>
      </c>
      <c r="D821" s="12" t="s">
        <v>61</v>
      </c>
      <c r="E821" s="291">
        <v>0</v>
      </c>
      <c r="F821" s="295">
        <v>0</v>
      </c>
      <c r="G821" s="286">
        <v>20.686</v>
      </c>
      <c r="H821" s="287">
        <v>0.20799999999999999</v>
      </c>
      <c r="I821" s="288">
        <f t="shared" ref="I821:I842" si="105">ROUND(E821*G821,1)</f>
        <v>0</v>
      </c>
      <c r="J821" s="288">
        <f t="shared" ref="J821:J842" si="106">ROUND(E821*H821,1)</f>
        <v>0</v>
      </c>
      <c r="K821" s="288">
        <f t="shared" ref="K821:K842" si="107">I821+J821</f>
        <v>0</v>
      </c>
      <c r="L821" s="285"/>
      <c r="M821" s="285"/>
      <c r="N821" s="285"/>
      <c r="O821" s="285"/>
      <c r="P821" s="285"/>
      <c r="Q821" s="285"/>
      <c r="R821" s="285"/>
      <c r="S821" s="285"/>
      <c r="T821" s="285"/>
      <c r="U821" s="285"/>
      <c r="V821" s="285"/>
    </row>
    <row r="822" spans="1:22" s="20" customFormat="1" ht="11.25" hidden="1" customHeight="1">
      <c r="A822" s="9" t="s">
        <v>826</v>
      </c>
      <c r="B822" s="97" t="s">
        <v>824</v>
      </c>
      <c r="C822" s="75">
        <v>1</v>
      </c>
      <c r="D822" s="12" t="s">
        <v>61</v>
      </c>
      <c r="E822" s="296">
        <v>12</v>
      </c>
      <c r="F822" s="276">
        <v>1</v>
      </c>
      <c r="G822" s="286">
        <v>20.686</v>
      </c>
      <c r="H822" s="287">
        <v>0.20799999999999999</v>
      </c>
      <c r="I822" s="288">
        <f t="shared" si="105"/>
        <v>248.2</v>
      </c>
      <c r="J822" s="288">
        <f t="shared" si="106"/>
        <v>2.5</v>
      </c>
      <c r="K822" s="288">
        <f t="shared" si="107"/>
        <v>250.7</v>
      </c>
      <c r="L822" s="285"/>
      <c r="M822" s="285"/>
      <c r="N822" s="285"/>
      <c r="O822" s="285"/>
      <c r="P822" s="285"/>
      <c r="Q822" s="285"/>
      <c r="R822" s="285"/>
      <c r="S822" s="285"/>
      <c r="T822" s="285"/>
      <c r="U822" s="285"/>
      <c r="V822" s="285"/>
    </row>
    <row r="823" spans="1:22" s="20" customFormat="1" ht="11.25" hidden="1" customHeight="1">
      <c r="A823" s="9" t="s">
        <v>827</v>
      </c>
      <c r="B823" s="97" t="s">
        <v>824</v>
      </c>
      <c r="C823" s="75">
        <v>1</v>
      </c>
      <c r="D823" s="12" t="s">
        <v>61</v>
      </c>
      <c r="E823" s="296">
        <v>0</v>
      </c>
      <c r="F823" s="276">
        <v>0</v>
      </c>
      <c r="G823" s="286">
        <v>20.686</v>
      </c>
      <c r="H823" s="287">
        <v>0.20799999999999999</v>
      </c>
      <c r="I823" s="288">
        <f t="shared" si="105"/>
        <v>0</v>
      </c>
      <c r="J823" s="288">
        <f t="shared" si="106"/>
        <v>0</v>
      </c>
      <c r="K823" s="288">
        <f t="shared" si="107"/>
        <v>0</v>
      </c>
      <c r="L823" s="285"/>
      <c r="M823" s="285"/>
      <c r="N823" s="285"/>
      <c r="O823" s="285"/>
      <c r="P823" s="285"/>
      <c r="Q823" s="285"/>
      <c r="R823" s="285"/>
      <c r="S823" s="285"/>
      <c r="T823" s="285"/>
      <c r="U823" s="285"/>
      <c r="V823" s="285"/>
    </row>
    <row r="824" spans="1:22" s="20" customFormat="1" ht="11.25" hidden="1" customHeight="1">
      <c r="A824" s="9" t="s">
        <v>828</v>
      </c>
      <c r="B824" s="97" t="s">
        <v>824</v>
      </c>
      <c r="C824" s="75">
        <v>1</v>
      </c>
      <c r="D824" s="12" t="s">
        <v>61</v>
      </c>
      <c r="E824" s="296">
        <v>0</v>
      </c>
      <c r="F824" s="276">
        <v>0</v>
      </c>
      <c r="G824" s="286">
        <v>20.686</v>
      </c>
      <c r="H824" s="287">
        <v>0.20799999999999999</v>
      </c>
      <c r="I824" s="288">
        <f t="shared" si="105"/>
        <v>0</v>
      </c>
      <c r="J824" s="288">
        <f t="shared" si="106"/>
        <v>0</v>
      </c>
      <c r="K824" s="288">
        <f t="shared" si="107"/>
        <v>0</v>
      </c>
      <c r="L824" s="285"/>
      <c r="M824" s="285"/>
      <c r="N824" s="285"/>
      <c r="O824" s="285"/>
      <c r="P824" s="285"/>
      <c r="Q824" s="285"/>
      <c r="R824" s="285"/>
      <c r="S824" s="285"/>
      <c r="T824" s="285"/>
      <c r="U824" s="285"/>
      <c r="V824" s="285"/>
    </row>
    <row r="825" spans="1:22" s="20" customFormat="1" ht="11.25" hidden="1" customHeight="1">
      <c r="A825" s="9" t="s">
        <v>829</v>
      </c>
      <c r="B825" s="97" t="s">
        <v>824</v>
      </c>
      <c r="C825" s="75">
        <v>1</v>
      </c>
      <c r="D825" s="12" t="s">
        <v>61</v>
      </c>
      <c r="E825" s="296">
        <v>5</v>
      </c>
      <c r="F825" s="276">
        <v>1</v>
      </c>
      <c r="G825" s="286">
        <v>20.686</v>
      </c>
      <c r="H825" s="287">
        <v>0.20799999999999999</v>
      </c>
      <c r="I825" s="288">
        <f t="shared" si="105"/>
        <v>103.4</v>
      </c>
      <c r="J825" s="288">
        <f t="shared" si="106"/>
        <v>1</v>
      </c>
      <c r="K825" s="288">
        <f t="shared" si="107"/>
        <v>104.4</v>
      </c>
      <c r="L825" s="285"/>
      <c r="M825" s="285"/>
      <c r="N825" s="285"/>
      <c r="O825" s="285"/>
      <c r="P825" s="285"/>
      <c r="Q825" s="285"/>
      <c r="R825" s="285"/>
      <c r="S825" s="285"/>
      <c r="T825" s="285"/>
      <c r="U825" s="285"/>
      <c r="V825" s="285"/>
    </row>
    <row r="826" spans="1:22" s="20" customFormat="1" ht="11.25" hidden="1" customHeight="1">
      <c r="A826" s="9" t="s">
        <v>830</v>
      </c>
      <c r="B826" s="97" t="s">
        <v>824</v>
      </c>
      <c r="C826" s="75">
        <v>1</v>
      </c>
      <c r="D826" s="12" t="s">
        <v>61</v>
      </c>
      <c r="E826" s="296">
        <v>0</v>
      </c>
      <c r="F826" s="276">
        <v>0</v>
      </c>
      <c r="G826" s="286">
        <v>20.686</v>
      </c>
      <c r="H826" s="287">
        <v>0.20799999999999999</v>
      </c>
      <c r="I826" s="288">
        <f t="shared" si="105"/>
        <v>0</v>
      </c>
      <c r="J826" s="288">
        <f t="shared" si="106"/>
        <v>0</v>
      </c>
      <c r="K826" s="288">
        <f t="shared" si="107"/>
        <v>0</v>
      </c>
      <c r="L826" s="285"/>
      <c r="M826" s="285"/>
      <c r="N826" s="285"/>
      <c r="O826" s="285"/>
      <c r="P826" s="285"/>
      <c r="Q826" s="285"/>
      <c r="R826" s="285"/>
      <c r="S826" s="285"/>
      <c r="T826" s="285"/>
      <c r="U826" s="285"/>
      <c r="V826" s="285"/>
    </row>
    <row r="827" spans="1:22" s="20" customFormat="1" ht="11.25" hidden="1" customHeight="1">
      <c r="A827" s="9" t="s">
        <v>831</v>
      </c>
      <c r="B827" s="97" t="s">
        <v>824</v>
      </c>
      <c r="C827" s="75">
        <v>1</v>
      </c>
      <c r="D827" s="12" t="s">
        <v>61</v>
      </c>
      <c r="E827" s="296">
        <v>0</v>
      </c>
      <c r="F827" s="276">
        <v>0</v>
      </c>
      <c r="G827" s="286">
        <v>20.686</v>
      </c>
      <c r="H827" s="287">
        <v>0.20799999999999999</v>
      </c>
      <c r="I827" s="288">
        <f t="shared" si="105"/>
        <v>0</v>
      </c>
      <c r="J827" s="288">
        <f t="shared" si="106"/>
        <v>0</v>
      </c>
      <c r="K827" s="288">
        <f t="shared" si="107"/>
        <v>0</v>
      </c>
      <c r="L827" s="285"/>
      <c r="M827" s="285"/>
      <c r="N827" s="285"/>
      <c r="O827" s="285"/>
      <c r="P827" s="285"/>
      <c r="Q827" s="285"/>
      <c r="R827" s="285"/>
      <c r="S827" s="285"/>
      <c r="T827" s="285"/>
      <c r="U827" s="285"/>
      <c r="V827" s="285"/>
    </row>
    <row r="828" spans="1:22" s="20" customFormat="1" ht="11.25" hidden="1" customHeight="1">
      <c r="A828" s="9" t="s">
        <v>832</v>
      </c>
      <c r="B828" s="97" t="s">
        <v>824</v>
      </c>
      <c r="C828" s="75">
        <v>1</v>
      </c>
      <c r="D828" s="12" t="s">
        <v>61</v>
      </c>
      <c r="E828" s="296">
        <v>0</v>
      </c>
      <c r="F828" s="276">
        <v>0</v>
      </c>
      <c r="G828" s="286">
        <v>20.686</v>
      </c>
      <c r="H828" s="287">
        <v>0.20799999999999999</v>
      </c>
      <c r="I828" s="288">
        <f t="shared" si="105"/>
        <v>0</v>
      </c>
      <c r="J828" s="288">
        <f t="shared" si="106"/>
        <v>0</v>
      </c>
      <c r="K828" s="288">
        <f t="shared" si="107"/>
        <v>0</v>
      </c>
      <c r="L828" s="285"/>
      <c r="M828" s="285"/>
      <c r="N828" s="285"/>
      <c r="O828" s="285"/>
      <c r="P828" s="285"/>
      <c r="Q828" s="285"/>
      <c r="R828" s="285"/>
      <c r="S828" s="285"/>
      <c r="T828" s="285"/>
      <c r="U828" s="285"/>
      <c r="V828" s="285"/>
    </row>
    <row r="829" spans="1:22" s="20" customFormat="1" ht="11.25" hidden="1" customHeight="1">
      <c r="A829" s="9" t="s">
        <v>833</v>
      </c>
      <c r="B829" s="97" t="s">
        <v>824</v>
      </c>
      <c r="C829" s="75">
        <v>1</v>
      </c>
      <c r="D829" s="12" t="s">
        <v>61</v>
      </c>
      <c r="E829" s="296">
        <v>0</v>
      </c>
      <c r="F829" s="276">
        <v>0</v>
      </c>
      <c r="G829" s="286">
        <v>20.686</v>
      </c>
      <c r="H829" s="287">
        <v>0.20799999999999999</v>
      </c>
      <c r="I829" s="288">
        <f t="shared" si="105"/>
        <v>0</v>
      </c>
      <c r="J829" s="288">
        <f t="shared" si="106"/>
        <v>0</v>
      </c>
      <c r="K829" s="288">
        <f t="shared" si="107"/>
        <v>0</v>
      </c>
      <c r="L829" s="285"/>
      <c r="M829" s="285"/>
      <c r="N829" s="285"/>
      <c r="O829" s="285"/>
      <c r="P829" s="285"/>
      <c r="Q829" s="285"/>
      <c r="R829" s="285"/>
      <c r="S829" s="285"/>
      <c r="T829" s="285"/>
      <c r="U829" s="285"/>
      <c r="V829" s="285"/>
    </row>
    <row r="830" spans="1:22" s="20" customFormat="1" ht="11.25" hidden="1" customHeight="1">
      <c r="A830" s="9" t="s">
        <v>834</v>
      </c>
      <c r="B830" s="97" t="s">
        <v>824</v>
      </c>
      <c r="C830" s="75">
        <v>1</v>
      </c>
      <c r="D830" s="12" t="s">
        <v>61</v>
      </c>
      <c r="E830" s="296">
        <v>1</v>
      </c>
      <c r="F830" s="276">
        <v>1</v>
      </c>
      <c r="G830" s="286">
        <v>20.686</v>
      </c>
      <c r="H830" s="287">
        <v>0.20799999999999999</v>
      </c>
      <c r="I830" s="288">
        <f t="shared" si="105"/>
        <v>20.7</v>
      </c>
      <c r="J830" s="288">
        <f t="shared" si="106"/>
        <v>0.2</v>
      </c>
      <c r="K830" s="288">
        <f t="shared" si="107"/>
        <v>20.9</v>
      </c>
      <c r="L830" s="285"/>
      <c r="M830" s="285"/>
      <c r="N830" s="285"/>
      <c r="O830" s="285"/>
      <c r="P830" s="285"/>
      <c r="Q830" s="285"/>
      <c r="R830" s="285"/>
      <c r="S830" s="285"/>
      <c r="T830" s="285"/>
      <c r="U830" s="285"/>
      <c r="V830" s="285"/>
    </row>
    <row r="831" spans="1:22" s="20" customFormat="1" ht="11.25" hidden="1" customHeight="1">
      <c r="A831" s="9" t="s">
        <v>835</v>
      </c>
      <c r="B831" s="97" t="s">
        <v>824</v>
      </c>
      <c r="C831" s="75">
        <v>1</v>
      </c>
      <c r="D831" s="12" t="s">
        <v>61</v>
      </c>
      <c r="E831" s="296">
        <v>0</v>
      </c>
      <c r="F831" s="276">
        <v>0</v>
      </c>
      <c r="G831" s="286">
        <v>20.686</v>
      </c>
      <c r="H831" s="287">
        <v>0.20799999999999999</v>
      </c>
      <c r="I831" s="288">
        <f t="shared" si="105"/>
        <v>0</v>
      </c>
      <c r="J831" s="288">
        <f t="shared" si="106"/>
        <v>0</v>
      </c>
      <c r="K831" s="288">
        <f t="shared" si="107"/>
        <v>0</v>
      </c>
      <c r="L831" s="285"/>
      <c r="M831" s="285"/>
      <c r="N831" s="285"/>
      <c r="O831" s="285"/>
      <c r="P831" s="285"/>
      <c r="Q831" s="285"/>
      <c r="R831" s="285"/>
      <c r="S831" s="285"/>
      <c r="T831" s="285"/>
      <c r="U831" s="285"/>
      <c r="V831" s="285"/>
    </row>
    <row r="832" spans="1:22" s="20" customFormat="1" ht="11.25" hidden="1" customHeight="1">
      <c r="A832" s="9" t="s">
        <v>836</v>
      </c>
      <c r="B832" s="97" t="s">
        <v>824</v>
      </c>
      <c r="C832" s="75">
        <v>1</v>
      </c>
      <c r="D832" s="12" t="s">
        <v>61</v>
      </c>
      <c r="E832" s="296">
        <v>0</v>
      </c>
      <c r="F832" s="276">
        <v>0</v>
      </c>
      <c r="G832" s="286">
        <v>20.686</v>
      </c>
      <c r="H832" s="287">
        <v>0.20799999999999999</v>
      </c>
      <c r="I832" s="288">
        <f t="shared" si="105"/>
        <v>0</v>
      </c>
      <c r="J832" s="288">
        <f t="shared" si="106"/>
        <v>0</v>
      </c>
      <c r="K832" s="288">
        <f t="shared" si="107"/>
        <v>0</v>
      </c>
      <c r="L832" s="285"/>
      <c r="M832" s="285"/>
      <c r="N832" s="285"/>
      <c r="O832" s="285"/>
      <c r="P832" s="285"/>
      <c r="Q832" s="285"/>
      <c r="R832" s="285"/>
      <c r="S832" s="285"/>
      <c r="T832" s="285"/>
      <c r="U832" s="285"/>
      <c r="V832" s="285"/>
    </row>
    <row r="833" spans="1:22" s="20" customFormat="1" ht="11.25" hidden="1" customHeight="1">
      <c r="A833" s="9" t="s">
        <v>837</v>
      </c>
      <c r="B833" s="97" t="s">
        <v>824</v>
      </c>
      <c r="C833" s="75">
        <v>1</v>
      </c>
      <c r="D833" s="12" t="s">
        <v>61</v>
      </c>
      <c r="E833" s="296">
        <v>0</v>
      </c>
      <c r="F833" s="276">
        <v>0</v>
      </c>
      <c r="G833" s="286">
        <v>20.686</v>
      </c>
      <c r="H833" s="287">
        <v>0.20799999999999999</v>
      </c>
      <c r="I833" s="288">
        <f t="shared" si="105"/>
        <v>0</v>
      </c>
      <c r="J833" s="288">
        <f t="shared" si="106"/>
        <v>0</v>
      </c>
      <c r="K833" s="288">
        <f t="shared" si="107"/>
        <v>0</v>
      </c>
      <c r="L833" s="285"/>
      <c r="M833" s="285"/>
      <c r="N833" s="285"/>
      <c r="O833" s="285"/>
      <c r="P833" s="285"/>
      <c r="Q833" s="285"/>
      <c r="R833" s="285"/>
      <c r="S833" s="285"/>
      <c r="T833" s="285"/>
      <c r="U833" s="285"/>
      <c r="V833" s="285"/>
    </row>
    <row r="834" spans="1:22" s="20" customFormat="1" ht="11.25" hidden="1" customHeight="1">
      <c r="A834" s="9" t="s">
        <v>838</v>
      </c>
      <c r="B834" s="97" t="s">
        <v>824</v>
      </c>
      <c r="C834" s="75">
        <v>1</v>
      </c>
      <c r="D834" s="12" t="s">
        <v>61</v>
      </c>
      <c r="E834" s="296">
        <v>0</v>
      </c>
      <c r="F834" s="276">
        <v>0</v>
      </c>
      <c r="G834" s="286">
        <v>20.686</v>
      </c>
      <c r="H834" s="287">
        <v>0.20799999999999999</v>
      </c>
      <c r="I834" s="288">
        <f t="shared" si="105"/>
        <v>0</v>
      </c>
      <c r="J834" s="288">
        <f t="shared" si="106"/>
        <v>0</v>
      </c>
      <c r="K834" s="288">
        <f t="shared" si="107"/>
        <v>0</v>
      </c>
      <c r="L834" s="285"/>
      <c r="M834" s="285"/>
      <c r="N834" s="285"/>
      <c r="O834" s="285"/>
      <c r="P834" s="285"/>
      <c r="Q834" s="285"/>
      <c r="R834" s="285"/>
      <c r="S834" s="285"/>
      <c r="T834" s="285"/>
      <c r="U834" s="285"/>
      <c r="V834" s="285"/>
    </row>
    <row r="835" spans="1:22" s="20" customFormat="1" ht="11.25" hidden="1" customHeight="1">
      <c r="A835" s="9" t="s">
        <v>839</v>
      </c>
      <c r="B835" s="97" t="s">
        <v>824</v>
      </c>
      <c r="C835" s="75">
        <v>1</v>
      </c>
      <c r="D835" s="12" t="s">
        <v>61</v>
      </c>
      <c r="E835" s="296">
        <v>0</v>
      </c>
      <c r="F835" s="276">
        <v>0</v>
      </c>
      <c r="G835" s="286">
        <v>20.686</v>
      </c>
      <c r="H835" s="287">
        <v>0.20799999999999999</v>
      </c>
      <c r="I835" s="288">
        <f t="shared" si="105"/>
        <v>0</v>
      </c>
      <c r="J835" s="288">
        <f t="shared" si="106"/>
        <v>0</v>
      </c>
      <c r="K835" s="288">
        <f t="shared" si="107"/>
        <v>0</v>
      </c>
      <c r="L835" s="285"/>
      <c r="M835" s="285"/>
      <c r="N835" s="285"/>
      <c r="O835" s="285"/>
      <c r="P835" s="285"/>
      <c r="Q835" s="285"/>
      <c r="R835" s="285"/>
      <c r="S835" s="285"/>
      <c r="T835" s="285"/>
      <c r="U835" s="285"/>
      <c r="V835" s="285"/>
    </row>
    <row r="836" spans="1:22" s="20" customFormat="1" ht="11.25" hidden="1" customHeight="1">
      <c r="A836" s="9" t="s">
        <v>840</v>
      </c>
      <c r="B836" s="97" t="s">
        <v>824</v>
      </c>
      <c r="C836" s="75">
        <v>1</v>
      </c>
      <c r="D836" s="12" t="s">
        <v>61</v>
      </c>
      <c r="E836" s="296">
        <v>0</v>
      </c>
      <c r="F836" s="276">
        <v>0</v>
      </c>
      <c r="G836" s="286">
        <v>20.686</v>
      </c>
      <c r="H836" s="287">
        <v>0.20799999999999999</v>
      </c>
      <c r="I836" s="288">
        <f t="shared" si="105"/>
        <v>0</v>
      </c>
      <c r="J836" s="288">
        <f t="shared" si="106"/>
        <v>0</v>
      </c>
      <c r="K836" s="288">
        <f t="shared" si="107"/>
        <v>0</v>
      </c>
      <c r="L836" s="285"/>
      <c r="M836" s="285"/>
      <c r="N836" s="285"/>
      <c r="O836" s="285"/>
      <c r="P836" s="285"/>
      <c r="Q836" s="285"/>
      <c r="R836" s="285"/>
      <c r="S836" s="285"/>
      <c r="T836" s="285"/>
      <c r="U836" s="285"/>
      <c r="V836" s="285"/>
    </row>
    <row r="837" spans="1:22" s="20" customFormat="1" ht="11.25" hidden="1" customHeight="1">
      <c r="A837" s="9" t="s">
        <v>841</v>
      </c>
      <c r="B837" s="97" t="s">
        <v>824</v>
      </c>
      <c r="C837" s="75">
        <v>1</v>
      </c>
      <c r="D837" s="12" t="s">
        <v>61</v>
      </c>
      <c r="E837" s="296">
        <v>0</v>
      </c>
      <c r="F837" s="276">
        <v>0</v>
      </c>
      <c r="G837" s="286">
        <v>20.686</v>
      </c>
      <c r="H837" s="287">
        <v>0.20799999999999999</v>
      </c>
      <c r="I837" s="288">
        <f t="shared" si="105"/>
        <v>0</v>
      </c>
      <c r="J837" s="288">
        <f t="shared" si="106"/>
        <v>0</v>
      </c>
      <c r="K837" s="288">
        <f t="shared" si="107"/>
        <v>0</v>
      </c>
      <c r="L837" s="285"/>
      <c r="M837" s="285"/>
      <c r="N837" s="285"/>
      <c r="O837" s="285"/>
      <c r="P837" s="285"/>
      <c r="Q837" s="285"/>
      <c r="R837" s="285"/>
      <c r="S837" s="285"/>
      <c r="T837" s="285"/>
      <c r="U837" s="285"/>
      <c r="V837" s="285"/>
    </row>
    <row r="838" spans="1:22" s="20" customFormat="1" ht="11.25" hidden="1" customHeight="1">
      <c r="A838" s="9" t="s">
        <v>842</v>
      </c>
      <c r="B838" s="97" t="s">
        <v>824</v>
      </c>
      <c r="C838" s="75">
        <v>1</v>
      </c>
      <c r="D838" s="12" t="s">
        <v>61</v>
      </c>
      <c r="E838" s="296">
        <v>0</v>
      </c>
      <c r="F838" s="276">
        <v>0</v>
      </c>
      <c r="G838" s="286">
        <v>20.686</v>
      </c>
      <c r="H838" s="287">
        <v>0.20799999999999999</v>
      </c>
      <c r="I838" s="288">
        <f t="shared" si="105"/>
        <v>0</v>
      </c>
      <c r="J838" s="288">
        <f t="shared" si="106"/>
        <v>0</v>
      </c>
      <c r="K838" s="288">
        <f t="shared" si="107"/>
        <v>0</v>
      </c>
      <c r="L838" s="285"/>
      <c r="M838" s="285"/>
      <c r="N838" s="285"/>
      <c r="O838" s="285"/>
      <c r="P838" s="285"/>
      <c r="Q838" s="285"/>
      <c r="R838" s="285"/>
      <c r="S838" s="285"/>
      <c r="T838" s="285"/>
      <c r="U838" s="285"/>
      <c r="V838" s="285"/>
    </row>
    <row r="839" spans="1:22" s="20" customFormat="1" ht="11.25" hidden="1" customHeight="1">
      <c r="A839" s="9" t="s">
        <v>843</v>
      </c>
      <c r="B839" s="97" t="s">
        <v>824</v>
      </c>
      <c r="C839" s="75">
        <v>1</v>
      </c>
      <c r="D839" s="12" t="s">
        <v>61</v>
      </c>
      <c r="E839" s="296">
        <v>0</v>
      </c>
      <c r="F839" s="276">
        <v>0</v>
      </c>
      <c r="G839" s="286">
        <v>20.686</v>
      </c>
      <c r="H839" s="287">
        <v>0.20799999999999999</v>
      </c>
      <c r="I839" s="288">
        <f t="shared" si="105"/>
        <v>0</v>
      </c>
      <c r="J839" s="288">
        <f t="shared" si="106"/>
        <v>0</v>
      </c>
      <c r="K839" s="288">
        <f t="shared" si="107"/>
        <v>0</v>
      </c>
      <c r="L839" s="285"/>
      <c r="M839" s="285"/>
      <c r="N839" s="285"/>
      <c r="O839" s="285"/>
      <c r="P839" s="285"/>
      <c r="Q839" s="285"/>
      <c r="R839" s="285"/>
      <c r="S839" s="285"/>
      <c r="T839" s="285"/>
      <c r="U839" s="285"/>
      <c r="V839" s="285"/>
    </row>
    <row r="840" spans="1:22" s="20" customFormat="1" ht="11.25" hidden="1" customHeight="1">
      <c r="A840" s="9" t="s">
        <v>844</v>
      </c>
      <c r="B840" s="97" t="s">
        <v>824</v>
      </c>
      <c r="C840" s="75">
        <v>0</v>
      </c>
      <c r="D840" s="12" t="s">
        <v>61</v>
      </c>
      <c r="E840" s="296">
        <v>0</v>
      </c>
      <c r="F840" s="276">
        <v>0</v>
      </c>
      <c r="G840" s="286">
        <v>20.686</v>
      </c>
      <c r="H840" s="287">
        <v>0.20799999999999999</v>
      </c>
      <c r="I840" s="288">
        <f t="shared" si="105"/>
        <v>0</v>
      </c>
      <c r="J840" s="288">
        <f t="shared" si="106"/>
        <v>0</v>
      </c>
      <c r="K840" s="288">
        <f t="shared" si="107"/>
        <v>0</v>
      </c>
      <c r="L840" s="285"/>
      <c r="M840" s="285"/>
      <c r="N840" s="285"/>
      <c r="O840" s="285"/>
      <c r="P840" s="285"/>
      <c r="Q840" s="285"/>
      <c r="R840" s="285"/>
      <c r="S840" s="285"/>
      <c r="T840" s="285"/>
      <c r="U840" s="285"/>
      <c r="V840" s="285"/>
    </row>
    <row r="841" spans="1:22" s="20" customFormat="1" ht="11.25" hidden="1" customHeight="1">
      <c r="A841" s="9" t="s">
        <v>845</v>
      </c>
      <c r="B841" s="97" t="s">
        <v>824</v>
      </c>
      <c r="C841" s="75">
        <v>0</v>
      </c>
      <c r="D841" s="12" t="s">
        <v>61</v>
      </c>
      <c r="E841" s="296">
        <v>0</v>
      </c>
      <c r="F841" s="276">
        <v>0</v>
      </c>
      <c r="G841" s="286">
        <v>20.686</v>
      </c>
      <c r="H841" s="287">
        <v>0.20799999999999999</v>
      </c>
      <c r="I841" s="288">
        <f t="shared" si="105"/>
        <v>0</v>
      </c>
      <c r="J841" s="288">
        <f t="shared" si="106"/>
        <v>0</v>
      </c>
      <c r="K841" s="288">
        <f t="shared" si="107"/>
        <v>0</v>
      </c>
      <c r="L841" s="285"/>
      <c r="M841" s="285"/>
      <c r="N841" s="285"/>
      <c r="O841" s="285"/>
      <c r="P841" s="285"/>
      <c r="Q841" s="285"/>
      <c r="R841" s="285"/>
      <c r="S841" s="285"/>
      <c r="T841" s="285"/>
      <c r="U841" s="285"/>
      <c r="V841" s="285"/>
    </row>
    <row r="842" spans="1:22" s="20" customFormat="1" ht="11.25" hidden="1" customHeight="1">
      <c r="A842" s="9" t="s">
        <v>846</v>
      </c>
      <c r="B842" s="97" t="s">
        <v>824</v>
      </c>
      <c r="C842" s="75">
        <v>0</v>
      </c>
      <c r="D842" s="12" t="s">
        <v>61</v>
      </c>
      <c r="E842" s="296">
        <v>0</v>
      </c>
      <c r="F842" s="276">
        <v>0</v>
      </c>
      <c r="G842" s="286">
        <v>20.686</v>
      </c>
      <c r="H842" s="287">
        <v>0.20799999999999999</v>
      </c>
      <c r="I842" s="288">
        <f t="shared" si="105"/>
        <v>0</v>
      </c>
      <c r="J842" s="288">
        <f t="shared" si="106"/>
        <v>0</v>
      </c>
      <c r="K842" s="288">
        <f t="shared" si="107"/>
        <v>0</v>
      </c>
      <c r="L842" s="285"/>
      <c r="M842" s="285"/>
      <c r="N842" s="285"/>
      <c r="O842" s="285"/>
      <c r="P842" s="285"/>
      <c r="Q842" s="285"/>
      <c r="R842" s="285"/>
      <c r="S842" s="285"/>
      <c r="T842" s="285"/>
      <c r="U842" s="285"/>
      <c r="V842" s="285"/>
    </row>
    <row r="843" spans="1:22" s="20" customFormat="1" ht="11.25" customHeight="1">
      <c r="A843" s="98" t="str">
        <f>'Таб. 1._Общ_гр_ '!A843</f>
        <v>Итого</v>
      </c>
      <c r="B843" s="99" t="str">
        <f>'Таб. 1._Общ_гр_ '!B843</f>
        <v>Заельцовский район</v>
      </c>
      <c r="C843" s="179">
        <f>SUM(C821:C842)</f>
        <v>19</v>
      </c>
      <c r="D843" s="179"/>
      <c r="E843" s="179">
        <f>SUM(E821:E842)</f>
        <v>18</v>
      </c>
      <c r="F843" s="179">
        <f>SUM(F821:F842)</f>
        <v>3</v>
      </c>
      <c r="G843" s="292"/>
      <c r="H843" s="292"/>
      <c r="I843" s="293">
        <f>SUM(I821:I842)</f>
        <v>372.3</v>
      </c>
      <c r="J843" s="293">
        <f>SUM(J821:J842)</f>
        <v>3.7</v>
      </c>
      <c r="K843" s="293">
        <f>SUM(K821:K842)</f>
        <v>376</v>
      </c>
      <c r="L843" s="285"/>
      <c r="M843" s="285"/>
      <c r="N843" s="285"/>
      <c r="O843" s="285"/>
      <c r="P843" s="285"/>
      <c r="Q843" s="285"/>
      <c r="R843" s="285"/>
      <c r="S843" s="285"/>
      <c r="T843" s="285"/>
      <c r="U843" s="285"/>
      <c r="V843" s="285"/>
    </row>
    <row r="844" spans="1:22" s="20" customFormat="1" ht="11.25" hidden="1" customHeight="1">
      <c r="A844" s="9" t="str">
        <f>'Таб. 1._Общ_гр_ '!A844</f>
        <v>Калининский район</v>
      </c>
      <c r="B844" s="97"/>
      <c r="C844" s="97"/>
      <c r="D844" s="12"/>
      <c r="E844" s="253"/>
      <c r="F844" s="253"/>
      <c r="G844" s="285"/>
      <c r="H844" s="285"/>
      <c r="I844" s="285"/>
      <c r="J844" s="285"/>
      <c r="K844" s="285"/>
      <c r="L844" s="285"/>
      <c r="M844" s="285"/>
      <c r="N844" s="285"/>
      <c r="O844" s="285"/>
      <c r="P844" s="285"/>
      <c r="Q844" s="285"/>
      <c r="R844" s="285"/>
      <c r="S844" s="285"/>
      <c r="T844" s="285"/>
      <c r="U844" s="285"/>
      <c r="V844" s="285"/>
    </row>
    <row r="845" spans="1:22" s="20" customFormat="1" ht="11.25" hidden="1" customHeight="1">
      <c r="A845" s="9" t="s">
        <v>848</v>
      </c>
      <c r="B845" s="97" t="s">
        <v>847</v>
      </c>
      <c r="C845" s="71">
        <v>1</v>
      </c>
      <c r="D845" s="12" t="s">
        <v>61</v>
      </c>
      <c r="E845" s="291">
        <v>0</v>
      </c>
      <c r="F845" s="295">
        <v>0</v>
      </c>
      <c r="G845" s="286">
        <v>20.686</v>
      </c>
      <c r="H845" s="287">
        <v>0.20799999999999999</v>
      </c>
      <c r="I845" s="288">
        <f t="shared" ref="I845:I876" si="108">ROUND(E845*G845,1)</f>
        <v>0</v>
      </c>
      <c r="J845" s="288">
        <f t="shared" ref="J845:J876" si="109">ROUND(E845*H845,1)</f>
        <v>0</v>
      </c>
      <c r="K845" s="288">
        <f t="shared" ref="K845:K876" si="110">I845+J845</f>
        <v>0</v>
      </c>
      <c r="L845" s="285"/>
      <c r="M845" s="285"/>
      <c r="N845" s="285"/>
      <c r="O845" s="285"/>
      <c r="P845" s="285"/>
      <c r="Q845" s="285"/>
      <c r="R845" s="285"/>
      <c r="S845" s="285"/>
      <c r="T845" s="285"/>
      <c r="U845" s="285"/>
      <c r="V845" s="285"/>
    </row>
    <row r="846" spans="1:22" s="20" customFormat="1" ht="11.25" hidden="1" customHeight="1">
      <c r="A846" s="9" t="s">
        <v>849</v>
      </c>
      <c r="B846" s="97" t="s">
        <v>847</v>
      </c>
      <c r="C846" s="75">
        <v>1</v>
      </c>
      <c r="D846" s="12" t="s">
        <v>61</v>
      </c>
      <c r="E846" s="296">
        <v>0</v>
      </c>
      <c r="F846" s="276">
        <v>0</v>
      </c>
      <c r="G846" s="286">
        <v>20.686</v>
      </c>
      <c r="H846" s="287">
        <v>0.20799999999999999</v>
      </c>
      <c r="I846" s="288">
        <f t="shared" si="108"/>
        <v>0</v>
      </c>
      <c r="J846" s="288">
        <f t="shared" si="109"/>
        <v>0</v>
      </c>
      <c r="K846" s="288">
        <f t="shared" si="110"/>
        <v>0</v>
      </c>
      <c r="L846" s="285"/>
      <c r="M846" s="285"/>
      <c r="N846" s="285"/>
      <c r="O846" s="285"/>
      <c r="P846" s="285"/>
      <c r="Q846" s="285"/>
      <c r="R846" s="285"/>
      <c r="S846" s="285"/>
      <c r="T846" s="285"/>
      <c r="U846" s="285"/>
      <c r="V846" s="285"/>
    </row>
    <row r="847" spans="1:22" s="20" customFormat="1" ht="11.25" hidden="1" customHeight="1">
      <c r="A847" s="9" t="s">
        <v>850</v>
      </c>
      <c r="B847" s="97" t="s">
        <v>847</v>
      </c>
      <c r="C847" s="75">
        <v>1</v>
      </c>
      <c r="D847" s="12" t="s">
        <v>61</v>
      </c>
      <c r="E847" s="296">
        <v>8</v>
      </c>
      <c r="F847" s="276">
        <v>1</v>
      </c>
      <c r="G847" s="286">
        <v>20.686</v>
      </c>
      <c r="H847" s="287">
        <v>0.20799999999999999</v>
      </c>
      <c r="I847" s="288">
        <f t="shared" si="108"/>
        <v>165.5</v>
      </c>
      <c r="J847" s="288">
        <f t="shared" si="109"/>
        <v>1.7</v>
      </c>
      <c r="K847" s="288">
        <f t="shared" si="110"/>
        <v>167.2</v>
      </c>
      <c r="L847" s="285"/>
      <c r="M847" s="285"/>
      <c r="N847" s="285"/>
      <c r="O847" s="285"/>
      <c r="P847" s="285"/>
      <c r="Q847" s="285"/>
      <c r="R847" s="285"/>
      <c r="S847" s="285"/>
      <c r="T847" s="285"/>
      <c r="U847" s="285"/>
      <c r="V847" s="285"/>
    </row>
    <row r="848" spans="1:22" s="20" customFormat="1" ht="11.25" hidden="1" customHeight="1">
      <c r="A848" s="9" t="s">
        <v>851</v>
      </c>
      <c r="B848" s="97" t="s">
        <v>847</v>
      </c>
      <c r="C848" s="75">
        <v>1</v>
      </c>
      <c r="D848" s="12" t="s">
        <v>61</v>
      </c>
      <c r="E848" s="296">
        <v>0</v>
      </c>
      <c r="F848" s="276">
        <v>0</v>
      </c>
      <c r="G848" s="286">
        <v>20.686</v>
      </c>
      <c r="H848" s="287">
        <v>0.20799999999999999</v>
      </c>
      <c r="I848" s="288">
        <f t="shared" si="108"/>
        <v>0</v>
      </c>
      <c r="J848" s="288">
        <f t="shared" si="109"/>
        <v>0</v>
      </c>
      <c r="K848" s="288">
        <f t="shared" si="110"/>
        <v>0</v>
      </c>
      <c r="L848" s="285"/>
      <c r="M848" s="285"/>
      <c r="N848" s="285"/>
      <c r="O848" s="285"/>
      <c r="P848" s="285"/>
      <c r="Q848" s="285"/>
      <c r="R848" s="285"/>
      <c r="S848" s="285"/>
      <c r="T848" s="285"/>
      <c r="U848" s="285"/>
      <c r="V848" s="285"/>
    </row>
    <row r="849" spans="1:22" s="20" customFormat="1" ht="11.25" hidden="1" customHeight="1">
      <c r="A849" s="9" t="s">
        <v>852</v>
      </c>
      <c r="B849" s="97" t="s">
        <v>847</v>
      </c>
      <c r="C849" s="75">
        <v>1</v>
      </c>
      <c r="D849" s="12" t="s">
        <v>61</v>
      </c>
      <c r="E849" s="296">
        <v>0</v>
      </c>
      <c r="F849" s="276">
        <v>0</v>
      </c>
      <c r="G849" s="286">
        <v>20.686</v>
      </c>
      <c r="H849" s="287">
        <v>0.20799999999999999</v>
      </c>
      <c r="I849" s="288">
        <f t="shared" si="108"/>
        <v>0</v>
      </c>
      <c r="J849" s="288">
        <f t="shared" si="109"/>
        <v>0</v>
      </c>
      <c r="K849" s="288">
        <f t="shared" si="110"/>
        <v>0</v>
      </c>
      <c r="L849" s="285"/>
      <c r="M849" s="285"/>
      <c r="N849" s="285"/>
      <c r="O849" s="285"/>
      <c r="P849" s="285"/>
      <c r="Q849" s="285"/>
      <c r="R849" s="285"/>
      <c r="S849" s="285"/>
      <c r="T849" s="285"/>
      <c r="U849" s="285"/>
      <c r="V849" s="285"/>
    </row>
    <row r="850" spans="1:22" s="20" customFormat="1" ht="11.25" hidden="1" customHeight="1">
      <c r="A850" s="9" t="s">
        <v>853</v>
      </c>
      <c r="B850" s="97" t="s">
        <v>847</v>
      </c>
      <c r="C850" s="75">
        <v>1</v>
      </c>
      <c r="D850" s="12" t="s">
        <v>61</v>
      </c>
      <c r="E850" s="296">
        <v>0</v>
      </c>
      <c r="F850" s="276">
        <v>0</v>
      </c>
      <c r="G850" s="286">
        <v>20.686</v>
      </c>
      <c r="H850" s="287">
        <v>0.20799999999999999</v>
      </c>
      <c r="I850" s="288">
        <f t="shared" si="108"/>
        <v>0</v>
      </c>
      <c r="J850" s="288">
        <f t="shared" si="109"/>
        <v>0</v>
      </c>
      <c r="K850" s="288">
        <f t="shared" si="110"/>
        <v>0</v>
      </c>
      <c r="L850" s="285"/>
      <c r="M850" s="285"/>
      <c r="N850" s="285"/>
      <c r="O850" s="285"/>
      <c r="P850" s="285"/>
      <c r="Q850" s="285"/>
      <c r="R850" s="285"/>
      <c r="S850" s="285"/>
      <c r="T850" s="285"/>
      <c r="U850" s="285"/>
      <c r="V850" s="285"/>
    </row>
    <row r="851" spans="1:22" s="20" customFormat="1" ht="11.25" hidden="1" customHeight="1">
      <c r="A851" s="9" t="s">
        <v>854</v>
      </c>
      <c r="B851" s="97" t="s">
        <v>847</v>
      </c>
      <c r="C851" s="75">
        <v>1</v>
      </c>
      <c r="D851" s="12" t="s">
        <v>61</v>
      </c>
      <c r="E851" s="296">
        <v>0</v>
      </c>
      <c r="F851" s="276">
        <v>0</v>
      </c>
      <c r="G851" s="286">
        <v>20.686</v>
      </c>
      <c r="H851" s="287">
        <v>0.20799999999999999</v>
      </c>
      <c r="I851" s="288">
        <f t="shared" si="108"/>
        <v>0</v>
      </c>
      <c r="J851" s="288">
        <f t="shared" si="109"/>
        <v>0</v>
      </c>
      <c r="K851" s="288">
        <f t="shared" si="110"/>
        <v>0</v>
      </c>
      <c r="L851" s="285"/>
      <c r="M851" s="285"/>
      <c r="N851" s="285"/>
      <c r="O851" s="285"/>
      <c r="P851" s="285"/>
      <c r="Q851" s="285"/>
      <c r="R851" s="285"/>
      <c r="S851" s="285"/>
      <c r="T851" s="285"/>
      <c r="U851" s="285"/>
      <c r="V851" s="285"/>
    </row>
    <row r="852" spans="1:22" s="20" customFormat="1" ht="11.25" hidden="1" customHeight="1">
      <c r="A852" s="9" t="s">
        <v>855</v>
      </c>
      <c r="B852" s="97" t="s">
        <v>847</v>
      </c>
      <c r="C852" s="75">
        <v>1</v>
      </c>
      <c r="D852" s="12" t="s">
        <v>61</v>
      </c>
      <c r="E852" s="296">
        <v>0</v>
      </c>
      <c r="F852" s="276">
        <v>0</v>
      </c>
      <c r="G852" s="286">
        <v>20.686</v>
      </c>
      <c r="H852" s="287">
        <v>0.20799999999999999</v>
      </c>
      <c r="I852" s="288">
        <f t="shared" si="108"/>
        <v>0</v>
      </c>
      <c r="J852" s="288">
        <f t="shared" si="109"/>
        <v>0</v>
      </c>
      <c r="K852" s="288">
        <f t="shared" si="110"/>
        <v>0</v>
      </c>
      <c r="L852" s="285"/>
      <c r="M852" s="285"/>
      <c r="N852" s="285"/>
      <c r="O852" s="285"/>
      <c r="P852" s="285"/>
      <c r="Q852" s="285"/>
      <c r="R852" s="285"/>
      <c r="S852" s="285"/>
      <c r="T852" s="285"/>
      <c r="U852" s="285"/>
      <c r="V852" s="285"/>
    </row>
    <row r="853" spans="1:22" s="20" customFormat="1" ht="11.25" hidden="1" customHeight="1">
      <c r="A853" s="9" t="s">
        <v>856</v>
      </c>
      <c r="B853" s="97" t="s">
        <v>847</v>
      </c>
      <c r="C853" s="75">
        <v>1</v>
      </c>
      <c r="D853" s="12" t="s">
        <v>61</v>
      </c>
      <c r="E853" s="296">
        <v>0</v>
      </c>
      <c r="F853" s="276">
        <v>0</v>
      </c>
      <c r="G853" s="286">
        <v>20.686</v>
      </c>
      <c r="H853" s="287">
        <v>0.20799999999999999</v>
      </c>
      <c r="I853" s="288">
        <f t="shared" si="108"/>
        <v>0</v>
      </c>
      <c r="J853" s="288">
        <f t="shared" si="109"/>
        <v>0</v>
      </c>
      <c r="K853" s="288">
        <f t="shared" si="110"/>
        <v>0</v>
      </c>
      <c r="L853" s="285"/>
      <c r="M853" s="285"/>
      <c r="N853" s="285"/>
      <c r="O853" s="285"/>
      <c r="P853" s="285"/>
      <c r="Q853" s="285"/>
      <c r="R853" s="285"/>
      <c r="S853" s="285"/>
      <c r="T853" s="285"/>
      <c r="U853" s="285"/>
      <c r="V853" s="285"/>
    </row>
    <row r="854" spans="1:22" s="20" customFormat="1" ht="11.25" hidden="1" customHeight="1">
      <c r="A854" s="9" t="s">
        <v>857</v>
      </c>
      <c r="B854" s="97" t="s">
        <v>847</v>
      </c>
      <c r="C854" s="75">
        <v>1</v>
      </c>
      <c r="D854" s="12" t="s">
        <v>61</v>
      </c>
      <c r="E854" s="296">
        <v>0</v>
      </c>
      <c r="F854" s="276">
        <v>0</v>
      </c>
      <c r="G854" s="286">
        <v>20.686</v>
      </c>
      <c r="H854" s="287">
        <v>0.20799999999999999</v>
      </c>
      <c r="I854" s="288">
        <f t="shared" si="108"/>
        <v>0</v>
      </c>
      <c r="J854" s="288">
        <f t="shared" si="109"/>
        <v>0</v>
      </c>
      <c r="K854" s="288">
        <f t="shared" si="110"/>
        <v>0</v>
      </c>
      <c r="L854" s="285"/>
      <c r="M854" s="285"/>
      <c r="N854" s="285"/>
      <c r="O854" s="285"/>
      <c r="P854" s="285"/>
      <c r="Q854" s="285"/>
      <c r="R854" s="285"/>
      <c r="S854" s="285"/>
      <c r="T854" s="285"/>
      <c r="U854" s="285"/>
      <c r="V854" s="285"/>
    </row>
    <row r="855" spans="1:22" s="20" customFormat="1" ht="11.25" hidden="1" customHeight="1">
      <c r="A855" s="9" t="s">
        <v>858</v>
      </c>
      <c r="B855" s="97" t="s">
        <v>847</v>
      </c>
      <c r="C855" s="75">
        <v>1</v>
      </c>
      <c r="D855" s="12" t="s">
        <v>61</v>
      </c>
      <c r="E855" s="296">
        <v>0</v>
      </c>
      <c r="F855" s="276">
        <v>0</v>
      </c>
      <c r="G855" s="286">
        <v>20.686</v>
      </c>
      <c r="H855" s="287">
        <v>0.20799999999999999</v>
      </c>
      <c r="I855" s="288">
        <f t="shared" si="108"/>
        <v>0</v>
      </c>
      <c r="J855" s="288">
        <f t="shared" si="109"/>
        <v>0</v>
      </c>
      <c r="K855" s="288">
        <f t="shared" si="110"/>
        <v>0</v>
      </c>
      <c r="L855" s="285"/>
      <c r="M855" s="285"/>
      <c r="N855" s="285"/>
      <c r="O855" s="285"/>
      <c r="P855" s="285"/>
      <c r="Q855" s="285"/>
      <c r="R855" s="285"/>
      <c r="S855" s="285"/>
      <c r="T855" s="285"/>
      <c r="U855" s="285"/>
      <c r="V855" s="285"/>
    </row>
    <row r="856" spans="1:22" s="20" customFormat="1" ht="11.25" hidden="1" customHeight="1">
      <c r="A856" s="9" t="s">
        <v>859</v>
      </c>
      <c r="B856" s="97" t="s">
        <v>847</v>
      </c>
      <c r="C856" s="75">
        <v>1</v>
      </c>
      <c r="D856" s="12" t="s">
        <v>61</v>
      </c>
      <c r="E856" s="296">
        <v>30</v>
      </c>
      <c r="F856" s="276">
        <v>1</v>
      </c>
      <c r="G856" s="286">
        <v>20.686</v>
      </c>
      <c r="H856" s="287">
        <v>0.20799999999999999</v>
      </c>
      <c r="I856" s="288">
        <f t="shared" si="108"/>
        <v>620.6</v>
      </c>
      <c r="J856" s="288">
        <f t="shared" si="109"/>
        <v>6.2</v>
      </c>
      <c r="K856" s="288">
        <f t="shared" si="110"/>
        <v>626.80000000000007</v>
      </c>
      <c r="L856" s="285"/>
      <c r="M856" s="285"/>
      <c r="N856" s="285"/>
      <c r="O856" s="285"/>
      <c r="P856" s="285"/>
      <c r="Q856" s="285"/>
      <c r="R856" s="285"/>
      <c r="S856" s="285"/>
      <c r="T856" s="285"/>
      <c r="U856" s="285"/>
      <c r="V856" s="285"/>
    </row>
    <row r="857" spans="1:22" s="20" customFormat="1" ht="11.25" hidden="1" customHeight="1">
      <c r="A857" s="9" t="s">
        <v>860</v>
      </c>
      <c r="B857" s="97" t="s">
        <v>847</v>
      </c>
      <c r="C857" s="75">
        <v>1</v>
      </c>
      <c r="D857" s="12" t="s">
        <v>61</v>
      </c>
      <c r="E857" s="296">
        <v>0</v>
      </c>
      <c r="F857" s="276">
        <v>0</v>
      </c>
      <c r="G857" s="286">
        <v>20.686</v>
      </c>
      <c r="H857" s="287">
        <v>0.20799999999999999</v>
      </c>
      <c r="I857" s="288">
        <f t="shared" si="108"/>
        <v>0</v>
      </c>
      <c r="J857" s="288">
        <f t="shared" si="109"/>
        <v>0</v>
      </c>
      <c r="K857" s="288">
        <f t="shared" si="110"/>
        <v>0</v>
      </c>
      <c r="L857" s="285"/>
      <c r="M857" s="285"/>
      <c r="N857" s="285"/>
      <c r="O857" s="285"/>
      <c r="P857" s="285"/>
      <c r="Q857" s="285"/>
      <c r="R857" s="285"/>
      <c r="S857" s="285"/>
      <c r="T857" s="285"/>
      <c r="U857" s="285"/>
      <c r="V857" s="285"/>
    </row>
    <row r="858" spans="1:22" s="20" customFormat="1" ht="11.25" hidden="1" customHeight="1">
      <c r="A858" s="9" t="s">
        <v>861</v>
      </c>
      <c r="B858" s="97" t="s">
        <v>847</v>
      </c>
      <c r="C858" s="75">
        <v>1</v>
      </c>
      <c r="D858" s="12" t="s">
        <v>61</v>
      </c>
      <c r="E858" s="296">
        <v>0</v>
      </c>
      <c r="F858" s="276">
        <v>0</v>
      </c>
      <c r="G858" s="286">
        <v>20.686</v>
      </c>
      <c r="H858" s="287">
        <v>0.20799999999999999</v>
      </c>
      <c r="I858" s="288">
        <f t="shared" si="108"/>
        <v>0</v>
      </c>
      <c r="J858" s="288">
        <f t="shared" si="109"/>
        <v>0</v>
      </c>
      <c r="K858" s="288">
        <f t="shared" si="110"/>
        <v>0</v>
      </c>
      <c r="L858" s="285"/>
      <c r="M858" s="285"/>
      <c r="N858" s="285"/>
      <c r="O858" s="285"/>
      <c r="P858" s="285"/>
      <c r="Q858" s="285"/>
      <c r="R858" s="285"/>
      <c r="S858" s="285"/>
      <c r="T858" s="285"/>
      <c r="U858" s="285"/>
      <c r="V858" s="285"/>
    </row>
    <row r="859" spans="1:22" s="20" customFormat="1" ht="11.25" hidden="1" customHeight="1">
      <c r="A859" s="9" t="s">
        <v>862</v>
      </c>
      <c r="B859" s="97" t="s">
        <v>847</v>
      </c>
      <c r="C859" s="75">
        <v>1</v>
      </c>
      <c r="D859" s="12" t="s">
        <v>61</v>
      </c>
      <c r="E859" s="296">
        <v>0</v>
      </c>
      <c r="F859" s="276">
        <v>0</v>
      </c>
      <c r="G859" s="286">
        <v>20.686</v>
      </c>
      <c r="H859" s="287">
        <v>0.20799999999999999</v>
      </c>
      <c r="I859" s="288">
        <f t="shared" si="108"/>
        <v>0</v>
      </c>
      <c r="J859" s="288">
        <f t="shared" si="109"/>
        <v>0</v>
      </c>
      <c r="K859" s="288">
        <f t="shared" si="110"/>
        <v>0</v>
      </c>
      <c r="L859" s="285"/>
      <c r="M859" s="285"/>
      <c r="N859" s="285"/>
      <c r="O859" s="285"/>
      <c r="P859" s="285"/>
      <c r="Q859" s="285"/>
      <c r="R859" s="285"/>
      <c r="S859" s="285"/>
      <c r="T859" s="285"/>
      <c r="U859" s="285"/>
      <c r="V859" s="285"/>
    </row>
    <row r="860" spans="1:22" s="20" customFormat="1" ht="11.25" hidden="1" customHeight="1">
      <c r="A860" s="9" t="s">
        <v>863</v>
      </c>
      <c r="B860" s="97" t="s">
        <v>847</v>
      </c>
      <c r="C860" s="75">
        <v>1</v>
      </c>
      <c r="D860" s="12" t="s">
        <v>61</v>
      </c>
      <c r="E860" s="296">
        <v>0</v>
      </c>
      <c r="F860" s="276">
        <v>0</v>
      </c>
      <c r="G860" s="286">
        <v>20.686</v>
      </c>
      <c r="H860" s="287">
        <v>0.20799999999999999</v>
      </c>
      <c r="I860" s="288">
        <f t="shared" si="108"/>
        <v>0</v>
      </c>
      <c r="J860" s="288">
        <f t="shared" si="109"/>
        <v>0</v>
      </c>
      <c r="K860" s="288">
        <f t="shared" si="110"/>
        <v>0</v>
      </c>
      <c r="L860" s="285"/>
      <c r="M860" s="285"/>
      <c r="N860" s="285"/>
      <c r="O860" s="285"/>
      <c r="P860" s="285"/>
      <c r="Q860" s="285"/>
      <c r="R860" s="285"/>
      <c r="S860" s="285"/>
      <c r="T860" s="285"/>
      <c r="U860" s="285"/>
      <c r="V860" s="285"/>
    </row>
    <row r="861" spans="1:22" s="20" customFormat="1" ht="11.25" hidden="1" customHeight="1">
      <c r="A861" s="9" t="s">
        <v>864</v>
      </c>
      <c r="B861" s="97" t="s">
        <v>847</v>
      </c>
      <c r="C861" s="75">
        <v>1</v>
      </c>
      <c r="D861" s="12" t="s">
        <v>61</v>
      </c>
      <c r="E861" s="296">
        <v>0</v>
      </c>
      <c r="F861" s="276">
        <v>0</v>
      </c>
      <c r="G861" s="286">
        <v>20.686</v>
      </c>
      <c r="H861" s="287">
        <v>0.20799999999999999</v>
      </c>
      <c r="I861" s="288">
        <f t="shared" si="108"/>
        <v>0</v>
      </c>
      <c r="J861" s="288">
        <f t="shared" si="109"/>
        <v>0</v>
      </c>
      <c r="K861" s="288">
        <f t="shared" si="110"/>
        <v>0</v>
      </c>
      <c r="L861" s="285"/>
      <c r="M861" s="285"/>
      <c r="N861" s="285"/>
      <c r="O861" s="285"/>
      <c r="P861" s="285"/>
      <c r="Q861" s="285"/>
      <c r="R861" s="285"/>
      <c r="S861" s="285"/>
      <c r="T861" s="285"/>
      <c r="U861" s="285"/>
      <c r="V861" s="285"/>
    </row>
    <row r="862" spans="1:22" s="20" customFormat="1" ht="11.25" hidden="1" customHeight="1">
      <c r="A862" s="9" t="s">
        <v>865</v>
      </c>
      <c r="B862" s="97" t="s">
        <v>847</v>
      </c>
      <c r="C862" s="75">
        <v>1</v>
      </c>
      <c r="D862" s="12" t="s">
        <v>61</v>
      </c>
      <c r="E862" s="296">
        <v>0</v>
      </c>
      <c r="F862" s="276">
        <v>0</v>
      </c>
      <c r="G862" s="286">
        <v>20.686</v>
      </c>
      <c r="H862" s="287">
        <v>0.20799999999999999</v>
      </c>
      <c r="I862" s="288">
        <f t="shared" si="108"/>
        <v>0</v>
      </c>
      <c r="J862" s="288">
        <f t="shared" si="109"/>
        <v>0</v>
      </c>
      <c r="K862" s="288">
        <f t="shared" si="110"/>
        <v>0</v>
      </c>
      <c r="L862" s="285"/>
      <c r="M862" s="285"/>
      <c r="N862" s="285"/>
      <c r="O862" s="285"/>
      <c r="P862" s="285"/>
      <c r="Q862" s="285"/>
      <c r="R862" s="285"/>
      <c r="S862" s="285"/>
      <c r="T862" s="285"/>
      <c r="U862" s="285"/>
      <c r="V862" s="285"/>
    </row>
    <row r="863" spans="1:22" s="20" customFormat="1" ht="11.25" hidden="1" customHeight="1">
      <c r="A863" s="9" t="s">
        <v>866</v>
      </c>
      <c r="B863" s="97" t="s">
        <v>847</v>
      </c>
      <c r="C863" s="75">
        <v>1</v>
      </c>
      <c r="D863" s="12" t="s">
        <v>61</v>
      </c>
      <c r="E863" s="296">
        <v>0</v>
      </c>
      <c r="F863" s="276">
        <v>0</v>
      </c>
      <c r="G863" s="286">
        <v>20.686</v>
      </c>
      <c r="H863" s="287">
        <v>0.20799999999999999</v>
      </c>
      <c r="I863" s="288">
        <f t="shared" si="108"/>
        <v>0</v>
      </c>
      <c r="J863" s="288">
        <f t="shared" si="109"/>
        <v>0</v>
      </c>
      <c r="K863" s="288">
        <f t="shared" si="110"/>
        <v>0</v>
      </c>
      <c r="L863" s="285"/>
      <c r="M863" s="285"/>
      <c r="N863" s="285"/>
      <c r="O863" s="285"/>
      <c r="P863" s="285"/>
      <c r="Q863" s="285"/>
      <c r="R863" s="285"/>
      <c r="S863" s="285"/>
      <c r="T863" s="285"/>
      <c r="U863" s="285"/>
      <c r="V863" s="285"/>
    </row>
    <row r="864" spans="1:22" s="20" customFormat="1" ht="11.25" hidden="1" customHeight="1">
      <c r="A864" s="9" t="s">
        <v>867</v>
      </c>
      <c r="B864" s="97" t="s">
        <v>847</v>
      </c>
      <c r="C864" s="75">
        <v>1</v>
      </c>
      <c r="D864" s="12" t="s">
        <v>61</v>
      </c>
      <c r="E864" s="296">
        <v>0</v>
      </c>
      <c r="F864" s="276">
        <v>0</v>
      </c>
      <c r="G864" s="286">
        <v>20.686</v>
      </c>
      <c r="H864" s="287">
        <v>0.20799999999999999</v>
      </c>
      <c r="I864" s="288">
        <f t="shared" si="108"/>
        <v>0</v>
      </c>
      <c r="J864" s="288">
        <f t="shared" si="109"/>
        <v>0</v>
      </c>
      <c r="K864" s="288">
        <f t="shared" si="110"/>
        <v>0</v>
      </c>
      <c r="L864" s="285"/>
      <c r="M864" s="285"/>
      <c r="N864" s="285"/>
      <c r="O864" s="285"/>
      <c r="P864" s="285"/>
      <c r="Q864" s="285"/>
      <c r="R864" s="285"/>
      <c r="S864" s="285"/>
      <c r="T864" s="285"/>
      <c r="U864" s="285"/>
      <c r="V864" s="285"/>
    </row>
    <row r="865" spans="1:22" s="20" customFormat="1" ht="11.25" hidden="1" customHeight="1">
      <c r="A865" s="9" t="s">
        <v>868</v>
      </c>
      <c r="B865" s="97" t="s">
        <v>847</v>
      </c>
      <c r="C865" s="75">
        <v>1</v>
      </c>
      <c r="D865" s="12" t="s">
        <v>61</v>
      </c>
      <c r="E865" s="296">
        <v>0</v>
      </c>
      <c r="F865" s="276">
        <v>0</v>
      </c>
      <c r="G865" s="286">
        <v>20.686</v>
      </c>
      <c r="H865" s="287">
        <v>0.20799999999999999</v>
      </c>
      <c r="I865" s="288">
        <f t="shared" si="108"/>
        <v>0</v>
      </c>
      <c r="J865" s="288">
        <f t="shared" si="109"/>
        <v>0</v>
      </c>
      <c r="K865" s="288">
        <f t="shared" si="110"/>
        <v>0</v>
      </c>
      <c r="L865" s="285"/>
      <c r="M865" s="285"/>
      <c r="N865" s="285"/>
      <c r="O865" s="285"/>
      <c r="P865" s="285"/>
      <c r="Q865" s="285"/>
      <c r="R865" s="285"/>
      <c r="S865" s="285"/>
      <c r="T865" s="285"/>
      <c r="U865" s="285"/>
      <c r="V865" s="285"/>
    </row>
    <row r="866" spans="1:22" s="20" customFormat="1" ht="11.25" hidden="1" customHeight="1">
      <c r="A866" s="9" t="s">
        <v>869</v>
      </c>
      <c r="B866" s="97" t="s">
        <v>847</v>
      </c>
      <c r="C866" s="75">
        <v>1</v>
      </c>
      <c r="D866" s="12" t="s">
        <v>61</v>
      </c>
      <c r="E866" s="296">
        <v>0</v>
      </c>
      <c r="F866" s="276">
        <v>0</v>
      </c>
      <c r="G866" s="286">
        <v>20.686</v>
      </c>
      <c r="H866" s="287">
        <v>0.20799999999999999</v>
      </c>
      <c r="I866" s="288">
        <f t="shared" si="108"/>
        <v>0</v>
      </c>
      <c r="J866" s="288">
        <f t="shared" si="109"/>
        <v>0</v>
      </c>
      <c r="K866" s="288">
        <f t="shared" si="110"/>
        <v>0</v>
      </c>
      <c r="L866" s="285"/>
      <c r="M866" s="285"/>
      <c r="N866" s="285"/>
      <c r="O866" s="285"/>
      <c r="P866" s="285"/>
      <c r="Q866" s="285"/>
      <c r="R866" s="285"/>
      <c r="S866" s="285"/>
      <c r="T866" s="285"/>
      <c r="U866" s="285"/>
      <c r="V866" s="285"/>
    </row>
    <row r="867" spans="1:22" s="20" customFormat="1" ht="11.25" hidden="1" customHeight="1">
      <c r="A867" s="9" t="s">
        <v>870</v>
      </c>
      <c r="B867" s="97" t="s">
        <v>847</v>
      </c>
      <c r="C867" s="75">
        <v>1</v>
      </c>
      <c r="D867" s="12" t="s">
        <v>61</v>
      </c>
      <c r="E867" s="296">
        <v>0</v>
      </c>
      <c r="F867" s="276">
        <v>0</v>
      </c>
      <c r="G867" s="286">
        <v>20.686</v>
      </c>
      <c r="H867" s="287">
        <v>0.20799999999999999</v>
      </c>
      <c r="I867" s="288">
        <f t="shared" si="108"/>
        <v>0</v>
      </c>
      <c r="J867" s="288">
        <f t="shared" si="109"/>
        <v>0</v>
      </c>
      <c r="K867" s="288">
        <f t="shared" si="110"/>
        <v>0</v>
      </c>
      <c r="L867" s="285"/>
      <c r="M867" s="285"/>
      <c r="N867" s="285"/>
      <c r="O867" s="285"/>
      <c r="P867" s="285"/>
      <c r="Q867" s="285"/>
      <c r="R867" s="285"/>
      <c r="S867" s="285"/>
      <c r="T867" s="285"/>
      <c r="U867" s="285"/>
      <c r="V867" s="285"/>
    </row>
    <row r="868" spans="1:22" s="20" customFormat="1" ht="11.25" hidden="1" customHeight="1">
      <c r="A868" s="9" t="s">
        <v>871</v>
      </c>
      <c r="B868" s="97" t="s">
        <v>847</v>
      </c>
      <c r="C868" s="75">
        <v>1</v>
      </c>
      <c r="D868" s="12" t="s">
        <v>61</v>
      </c>
      <c r="E868" s="296">
        <v>0</v>
      </c>
      <c r="F868" s="276">
        <v>0</v>
      </c>
      <c r="G868" s="286">
        <v>20.686</v>
      </c>
      <c r="H868" s="287">
        <v>0.20799999999999999</v>
      </c>
      <c r="I868" s="288">
        <f t="shared" si="108"/>
        <v>0</v>
      </c>
      <c r="J868" s="288">
        <f t="shared" si="109"/>
        <v>0</v>
      </c>
      <c r="K868" s="288">
        <f t="shared" si="110"/>
        <v>0</v>
      </c>
      <c r="L868" s="285"/>
      <c r="M868" s="285"/>
      <c r="N868" s="285"/>
      <c r="O868" s="285"/>
      <c r="P868" s="285"/>
      <c r="Q868" s="285"/>
      <c r="R868" s="285"/>
      <c r="S868" s="285"/>
      <c r="T868" s="285"/>
      <c r="U868" s="285"/>
      <c r="V868" s="285"/>
    </row>
    <row r="869" spans="1:22" s="20" customFormat="1" ht="11.25" hidden="1" customHeight="1">
      <c r="A869" s="9" t="s">
        <v>872</v>
      </c>
      <c r="B869" s="97" t="s">
        <v>847</v>
      </c>
      <c r="C869" s="75">
        <v>1</v>
      </c>
      <c r="D869" s="12" t="s">
        <v>61</v>
      </c>
      <c r="E869" s="296">
        <v>0</v>
      </c>
      <c r="F869" s="276">
        <v>0</v>
      </c>
      <c r="G869" s="286">
        <v>20.686</v>
      </c>
      <c r="H869" s="287">
        <v>0.20799999999999999</v>
      </c>
      <c r="I869" s="288">
        <f t="shared" si="108"/>
        <v>0</v>
      </c>
      <c r="J869" s="288">
        <f t="shared" si="109"/>
        <v>0</v>
      </c>
      <c r="K869" s="288">
        <f t="shared" si="110"/>
        <v>0</v>
      </c>
      <c r="L869" s="285"/>
      <c r="M869" s="285"/>
      <c r="N869" s="285"/>
      <c r="O869" s="285"/>
      <c r="P869" s="285"/>
      <c r="Q869" s="285"/>
      <c r="R869" s="285"/>
      <c r="S869" s="285"/>
      <c r="T869" s="285"/>
      <c r="U869" s="285"/>
      <c r="V869" s="285"/>
    </row>
    <row r="870" spans="1:22" s="20" customFormat="1" ht="11.25" hidden="1" customHeight="1">
      <c r="A870" s="9" t="s">
        <v>873</v>
      </c>
      <c r="B870" s="97" t="s">
        <v>847</v>
      </c>
      <c r="C870" s="75">
        <v>1</v>
      </c>
      <c r="D870" s="12" t="s">
        <v>61</v>
      </c>
      <c r="E870" s="296">
        <v>0</v>
      </c>
      <c r="F870" s="276">
        <v>0</v>
      </c>
      <c r="G870" s="286">
        <v>20.686</v>
      </c>
      <c r="H870" s="287">
        <v>0.20799999999999999</v>
      </c>
      <c r="I870" s="288">
        <f t="shared" si="108"/>
        <v>0</v>
      </c>
      <c r="J870" s="288">
        <f t="shared" si="109"/>
        <v>0</v>
      </c>
      <c r="K870" s="288">
        <f t="shared" si="110"/>
        <v>0</v>
      </c>
      <c r="L870" s="285"/>
      <c r="M870" s="285"/>
      <c r="N870" s="285"/>
      <c r="O870" s="285"/>
      <c r="P870" s="285"/>
      <c r="Q870" s="285"/>
      <c r="R870" s="285"/>
      <c r="S870" s="285"/>
      <c r="T870" s="285"/>
      <c r="U870" s="285"/>
      <c r="V870" s="285"/>
    </row>
    <row r="871" spans="1:22" s="20" customFormat="1" ht="11.25" hidden="1" customHeight="1">
      <c r="A871" s="9" t="s">
        <v>874</v>
      </c>
      <c r="B871" s="97" t="s">
        <v>847</v>
      </c>
      <c r="C871" s="75">
        <v>1</v>
      </c>
      <c r="D871" s="12" t="s">
        <v>61</v>
      </c>
      <c r="E871" s="296">
        <v>0</v>
      </c>
      <c r="F871" s="276">
        <v>0</v>
      </c>
      <c r="G871" s="286">
        <v>20.686</v>
      </c>
      <c r="H871" s="287">
        <v>0.20799999999999999</v>
      </c>
      <c r="I871" s="288">
        <f t="shared" si="108"/>
        <v>0</v>
      </c>
      <c r="J871" s="288">
        <f t="shared" si="109"/>
        <v>0</v>
      </c>
      <c r="K871" s="288">
        <f t="shared" si="110"/>
        <v>0</v>
      </c>
      <c r="L871" s="285"/>
      <c r="M871" s="285"/>
      <c r="N871" s="285"/>
      <c r="O871" s="285"/>
      <c r="P871" s="285"/>
      <c r="Q871" s="285"/>
      <c r="R871" s="285"/>
      <c r="S871" s="285"/>
      <c r="T871" s="285"/>
      <c r="U871" s="285"/>
      <c r="V871" s="285"/>
    </row>
    <row r="872" spans="1:22" s="20" customFormat="1" ht="11.25" hidden="1" customHeight="1">
      <c r="A872" s="9" t="s">
        <v>875</v>
      </c>
      <c r="B872" s="97" t="s">
        <v>847</v>
      </c>
      <c r="C872" s="75">
        <v>1</v>
      </c>
      <c r="D872" s="12" t="s">
        <v>61</v>
      </c>
      <c r="E872" s="296">
        <v>0</v>
      </c>
      <c r="F872" s="276">
        <v>0</v>
      </c>
      <c r="G872" s="286">
        <v>20.686</v>
      </c>
      <c r="H872" s="287">
        <v>0.20799999999999999</v>
      </c>
      <c r="I872" s="288">
        <f t="shared" si="108"/>
        <v>0</v>
      </c>
      <c r="J872" s="288">
        <f t="shared" si="109"/>
        <v>0</v>
      </c>
      <c r="K872" s="288">
        <f t="shared" si="110"/>
        <v>0</v>
      </c>
      <c r="L872" s="285"/>
      <c r="M872" s="285"/>
      <c r="N872" s="285"/>
      <c r="O872" s="285"/>
      <c r="P872" s="285"/>
      <c r="Q872" s="285"/>
      <c r="R872" s="285"/>
      <c r="S872" s="285"/>
      <c r="T872" s="285"/>
      <c r="U872" s="285"/>
      <c r="V872" s="285"/>
    </row>
    <row r="873" spans="1:22" s="20" customFormat="1" ht="11.25" hidden="1" customHeight="1">
      <c r="A873" s="9" t="s">
        <v>876</v>
      </c>
      <c r="B873" s="97" t="s">
        <v>847</v>
      </c>
      <c r="C873" s="75">
        <v>0</v>
      </c>
      <c r="D873" s="12" t="s">
        <v>61</v>
      </c>
      <c r="E873" s="296">
        <v>0</v>
      </c>
      <c r="F873" s="276">
        <v>0</v>
      </c>
      <c r="G873" s="286">
        <v>20.686</v>
      </c>
      <c r="H873" s="287">
        <v>0.20799999999999999</v>
      </c>
      <c r="I873" s="288">
        <f t="shared" si="108"/>
        <v>0</v>
      </c>
      <c r="J873" s="288">
        <f t="shared" si="109"/>
        <v>0</v>
      </c>
      <c r="K873" s="288">
        <f t="shared" si="110"/>
        <v>0</v>
      </c>
      <c r="L873" s="285"/>
      <c r="M873" s="285"/>
      <c r="N873" s="285"/>
      <c r="O873" s="285"/>
      <c r="P873" s="285"/>
      <c r="Q873" s="285"/>
      <c r="R873" s="285"/>
      <c r="S873" s="285"/>
      <c r="T873" s="285"/>
      <c r="U873" s="285"/>
      <c r="V873" s="285"/>
    </row>
    <row r="874" spans="1:22" s="20" customFormat="1" ht="11.25" hidden="1" customHeight="1">
      <c r="A874" s="9" t="s">
        <v>877</v>
      </c>
      <c r="B874" s="97" t="s">
        <v>847</v>
      </c>
      <c r="C874" s="75">
        <v>0</v>
      </c>
      <c r="D874" s="12" t="s">
        <v>61</v>
      </c>
      <c r="E874" s="296">
        <v>0</v>
      </c>
      <c r="F874" s="276">
        <v>0</v>
      </c>
      <c r="G874" s="286">
        <v>20.686</v>
      </c>
      <c r="H874" s="287">
        <v>0.20799999999999999</v>
      </c>
      <c r="I874" s="288">
        <f t="shared" si="108"/>
        <v>0</v>
      </c>
      <c r="J874" s="288">
        <f t="shared" si="109"/>
        <v>0</v>
      </c>
      <c r="K874" s="288">
        <f t="shared" si="110"/>
        <v>0</v>
      </c>
      <c r="L874" s="285"/>
      <c r="M874" s="285"/>
      <c r="N874" s="285"/>
      <c r="O874" s="285"/>
      <c r="P874" s="285"/>
      <c r="Q874" s="285"/>
      <c r="R874" s="285"/>
      <c r="S874" s="285"/>
      <c r="T874" s="285"/>
      <c r="U874" s="285"/>
      <c r="V874" s="285"/>
    </row>
    <row r="875" spans="1:22" s="20" customFormat="1" ht="11.25" hidden="1" customHeight="1">
      <c r="A875" s="9" t="s">
        <v>878</v>
      </c>
      <c r="B875" s="97" t="s">
        <v>847</v>
      </c>
      <c r="C875" s="75">
        <v>1</v>
      </c>
      <c r="D875" s="12" t="s">
        <v>61</v>
      </c>
      <c r="E875" s="296">
        <v>0</v>
      </c>
      <c r="F875" s="276">
        <v>0</v>
      </c>
      <c r="G875" s="286">
        <v>20.686</v>
      </c>
      <c r="H875" s="287">
        <v>0.20799999999999999</v>
      </c>
      <c r="I875" s="288">
        <f t="shared" si="108"/>
        <v>0</v>
      </c>
      <c r="J875" s="288">
        <f t="shared" si="109"/>
        <v>0</v>
      </c>
      <c r="K875" s="288">
        <f t="shared" si="110"/>
        <v>0</v>
      </c>
      <c r="L875" s="285"/>
      <c r="M875" s="285"/>
      <c r="N875" s="285"/>
      <c r="O875" s="285"/>
      <c r="P875" s="285"/>
      <c r="Q875" s="285"/>
      <c r="R875" s="285"/>
      <c r="S875" s="285"/>
      <c r="T875" s="285"/>
      <c r="U875" s="285"/>
      <c r="V875" s="285"/>
    </row>
    <row r="876" spans="1:22" s="20" customFormat="1" ht="11.25" hidden="1" customHeight="1">
      <c r="A876" s="9" t="s">
        <v>879</v>
      </c>
      <c r="B876" s="97" t="s">
        <v>847</v>
      </c>
      <c r="C876" s="75">
        <v>0</v>
      </c>
      <c r="D876" s="12" t="s">
        <v>61</v>
      </c>
      <c r="E876" s="296">
        <v>0</v>
      </c>
      <c r="F876" s="276">
        <v>0</v>
      </c>
      <c r="G876" s="286">
        <v>20.686</v>
      </c>
      <c r="H876" s="287">
        <v>0.20799999999999999</v>
      </c>
      <c r="I876" s="288">
        <f t="shared" si="108"/>
        <v>0</v>
      </c>
      <c r="J876" s="288">
        <f t="shared" si="109"/>
        <v>0</v>
      </c>
      <c r="K876" s="288">
        <f t="shared" si="110"/>
        <v>0</v>
      </c>
      <c r="L876" s="285"/>
      <c r="M876" s="285"/>
      <c r="N876" s="285"/>
      <c r="O876" s="285"/>
      <c r="P876" s="285"/>
      <c r="Q876" s="285"/>
      <c r="R876" s="285"/>
      <c r="S876" s="285"/>
      <c r="T876" s="285"/>
      <c r="U876" s="285"/>
      <c r="V876" s="285"/>
    </row>
    <row r="877" spans="1:22" s="20" customFormat="1" ht="11.25" customHeight="1">
      <c r="A877" s="98" t="str">
        <f>'Таб. 1._Общ_гр_ '!A877</f>
        <v>Итого</v>
      </c>
      <c r="B877" s="99" t="str">
        <f>'Таб. 1._Общ_гр_ '!B877</f>
        <v>Калининский район</v>
      </c>
      <c r="C877" s="179">
        <f>SUM(C845:C876)</f>
        <v>29</v>
      </c>
      <c r="D877" s="179"/>
      <c r="E877" s="179">
        <f>SUM(E845:E876)</f>
        <v>38</v>
      </c>
      <c r="F877" s="179">
        <f>SUM(F845:F876)</f>
        <v>2</v>
      </c>
      <c r="G877" s="292"/>
      <c r="H877" s="292"/>
      <c r="I877" s="293">
        <f>SUM(I845:I876)</f>
        <v>786.1</v>
      </c>
      <c r="J877" s="293">
        <f>SUM(J845:J876)</f>
        <v>7.9</v>
      </c>
      <c r="K877" s="293">
        <f>SUM(K845:K876)</f>
        <v>794</v>
      </c>
      <c r="L877" s="285"/>
      <c r="M877" s="285"/>
      <c r="N877" s="285"/>
      <c r="O877" s="285"/>
      <c r="P877" s="285"/>
      <c r="Q877" s="285"/>
      <c r="R877" s="285"/>
      <c r="S877" s="285"/>
      <c r="T877" s="285"/>
      <c r="U877" s="285"/>
      <c r="V877" s="285"/>
    </row>
    <row r="878" spans="1:22" s="20" customFormat="1" ht="11.25" hidden="1" customHeight="1">
      <c r="A878" s="9" t="str">
        <f>'Таб. 1._Общ_гр_ '!A878</f>
        <v>Кировский район</v>
      </c>
      <c r="B878" s="97"/>
      <c r="C878" s="97"/>
      <c r="D878" s="12"/>
      <c r="E878" s="253"/>
      <c r="F878" s="253"/>
      <c r="G878" s="285"/>
      <c r="H878" s="285"/>
      <c r="I878" s="285"/>
      <c r="J878" s="285"/>
      <c r="K878" s="285"/>
      <c r="L878" s="285"/>
      <c r="M878" s="285"/>
      <c r="N878" s="285"/>
      <c r="O878" s="285"/>
      <c r="P878" s="285"/>
      <c r="Q878" s="285"/>
      <c r="R878" s="285"/>
      <c r="S878" s="285"/>
      <c r="T878" s="285"/>
      <c r="U878" s="285"/>
      <c r="V878" s="285"/>
    </row>
    <row r="879" spans="1:22" s="20" customFormat="1" ht="11.25" hidden="1" customHeight="1">
      <c r="A879" s="9" t="s">
        <v>881</v>
      </c>
      <c r="B879" s="97" t="s">
        <v>880</v>
      </c>
      <c r="C879" s="71">
        <v>1</v>
      </c>
      <c r="D879" s="12" t="s">
        <v>61</v>
      </c>
      <c r="E879" s="291">
        <v>0</v>
      </c>
      <c r="F879" s="295">
        <v>0</v>
      </c>
      <c r="G879" s="286">
        <v>20.686</v>
      </c>
      <c r="H879" s="287">
        <v>0.20799999999999999</v>
      </c>
      <c r="I879" s="288">
        <f t="shared" ref="I879:I915" si="111">ROUND(E879*G879,1)</f>
        <v>0</v>
      </c>
      <c r="J879" s="288">
        <f t="shared" ref="J879:J915" si="112">ROUND(E879*H879,1)</f>
        <v>0</v>
      </c>
      <c r="K879" s="288">
        <f t="shared" ref="K879:K915" si="113">I879+J879</f>
        <v>0</v>
      </c>
      <c r="L879" s="285"/>
      <c r="M879" s="285"/>
      <c r="N879" s="285"/>
      <c r="O879" s="285"/>
      <c r="P879" s="285"/>
      <c r="Q879" s="285"/>
      <c r="R879" s="285"/>
      <c r="S879" s="285"/>
      <c r="T879" s="285"/>
      <c r="U879" s="285"/>
      <c r="V879" s="285"/>
    </row>
    <row r="880" spans="1:22" s="20" customFormat="1" ht="11.25" hidden="1" customHeight="1">
      <c r="A880" s="9" t="s">
        <v>882</v>
      </c>
      <c r="B880" s="97" t="s">
        <v>880</v>
      </c>
      <c r="C880" s="75">
        <v>1</v>
      </c>
      <c r="D880" s="12" t="s">
        <v>61</v>
      </c>
      <c r="E880" s="296">
        <v>0</v>
      </c>
      <c r="F880" s="276">
        <v>0</v>
      </c>
      <c r="G880" s="286">
        <v>20.686</v>
      </c>
      <c r="H880" s="287">
        <v>0.20799999999999999</v>
      </c>
      <c r="I880" s="288">
        <f t="shared" si="111"/>
        <v>0</v>
      </c>
      <c r="J880" s="288">
        <f t="shared" si="112"/>
        <v>0</v>
      </c>
      <c r="K880" s="288">
        <f t="shared" si="113"/>
        <v>0</v>
      </c>
      <c r="L880" s="285"/>
      <c r="M880" s="285"/>
      <c r="N880" s="285"/>
      <c r="O880" s="285"/>
      <c r="P880" s="285"/>
      <c r="Q880" s="285"/>
      <c r="R880" s="285"/>
      <c r="S880" s="285"/>
      <c r="T880" s="285"/>
      <c r="U880" s="285"/>
      <c r="V880" s="285"/>
    </row>
    <row r="881" spans="1:22" s="20" customFormat="1" ht="11.25" hidden="1" customHeight="1">
      <c r="A881" s="9" t="s">
        <v>883</v>
      </c>
      <c r="B881" s="97" t="s">
        <v>880</v>
      </c>
      <c r="C881" s="75">
        <v>1</v>
      </c>
      <c r="D881" s="12" t="s">
        <v>61</v>
      </c>
      <c r="E881" s="296">
        <v>0</v>
      </c>
      <c r="F881" s="276">
        <v>0</v>
      </c>
      <c r="G881" s="286">
        <v>20.686</v>
      </c>
      <c r="H881" s="287">
        <v>0.20799999999999999</v>
      </c>
      <c r="I881" s="288">
        <f t="shared" si="111"/>
        <v>0</v>
      </c>
      <c r="J881" s="288">
        <f t="shared" si="112"/>
        <v>0</v>
      </c>
      <c r="K881" s="288">
        <f t="shared" si="113"/>
        <v>0</v>
      </c>
      <c r="L881" s="285"/>
      <c r="M881" s="285"/>
      <c r="N881" s="285"/>
      <c r="O881" s="285"/>
      <c r="P881" s="285"/>
      <c r="Q881" s="285"/>
      <c r="R881" s="285"/>
      <c r="S881" s="285"/>
      <c r="T881" s="285"/>
      <c r="U881" s="285"/>
      <c r="V881" s="285"/>
    </row>
    <row r="882" spans="1:22" s="20" customFormat="1" ht="11.25" hidden="1" customHeight="1">
      <c r="A882" s="9" t="s">
        <v>884</v>
      </c>
      <c r="B882" s="97" t="s">
        <v>880</v>
      </c>
      <c r="C882" s="75">
        <v>1</v>
      </c>
      <c r="D882" s="12" t="s">
        <v>61</v>
      </c>
      <c r="E882" s="296">
        <v>0</v>
      </c>
      <c r="F882" s="276">
        <v>0</v>
      </c>
      <c r="G882" s="286">
        <v>20.686</v>
      </c>
      <c r="H882" s="287">
        <v>0.20799999999999999</v>
      </c>
      <c r="I882" s="288">
        <f t="shared" si="111"/>
        <v>0</v>
      </c>
      <c r="J882" s="288">
        <f t="shared" si="112"/>
        <v>0</v>
      </c>
      <c r="K882" s="288">
        <f t="shared" si="113"/>
        <v>0</v>
      </c>
      <c r="L882" s="285"/>
      <c r="M882" s="285"/>
      <c r="N882" s="285"/>
      <c r="O882" s="285"/>
      <c r="P882" s="285"/>
      <c r="Q882" s="285"/>
      <c r="R882" s="285"/>
      <c r="S882" s="285"/>
      <c r="T882" s="285"/>
      <c r="U882" s="285"/>
      <c r="V882" s="285"/>
    </row>
    <row r="883" spans="1:22" s="20" customFormat="1" ht="11.25" hidden="1" customHeight="1">
      <c r="A883" s="9" t="s">
        <v>885</v>
      </c>
      <c r="B883" s="97" t="s">
        <v>880</v>
      </c>
      <c r="C883" s="75">
        <v>1</v>
      </c>
      <c r="D883" s="12" t="s">
        <v>61</v>
      </c>
      <c r="E883" s="296">
        <v>0</v>
      </c>
      <c r="F883" s="276">
        <v>0</v>
      </c>
      <c r="G883" s="286">
        <v>20.686</v>
      </c>
      <c r="H883" s="287">
        <v>0.20799999999999999</v>
      </c>
      <c r="I883" s="288">
        <f t="shared" si="111"/>
        <v>0</v>
      </c>
      <c r="J883" s="288">
        <f t="shared" si="112"/>
        <v>0</v>
      </c>
      <c r="K883" s="288">
        <f t="shared" si="113"/>
        <v>0</v>
      </c>
      <c r="L883" s="285"/>
      <c r="M883" s="285"/>
      <c r="N883" s="285"/>
      <c r="O883" s="285"/>
      <c r="P883" s="285"/>
      <c r="Q883" s="285"/>
      <c r="R883" s="285"/>
      <c r="S883" s="285"/>
      <c r="T883" s="285"/>
      <c r="U883" s="285"/>
      <c r="V883" s="285"/>
    </row>
    <row r="884" spans="1:22" s="20" customFormat="1" ht="11.25" hidden="1" customHeight="1">
      <c r="A884" s="9" t="s">
        <v>886</v>
      </c>
      <c r="B884" s="97" t="s">
        <v>880</v>
      </c>
      <c r="C884" s="75">
        <v>1</v>
      </c>
      <c r="D884" s="12" t="s">
        <v>61</v>
      </c>
      <c r="E884" s="296">
        <v>0</v>
      </c>
      <c r="F884" s="276">
        <v>0</v>
      </c>
      <c r="G884" s="286">
        <v>20.686</v>
      </c>
      <c r="H884" s="287">
        <v>0.20799999999999999</v>
      </c>
      <c r="I884" s="288">
        <f t="shared" si="111"/>
        <v>0</v>
      </c>
      <c r="J884" s="288">
        <f t="shared" si="112"/>
        <v>0</v>
      </c>
      <c r="K884" s="288">
        <f t="shared" si="113"/>
        <v>0</v>
      </c>
      <c r="L884" s="285"/>
      <c r="M884" s="285"/>
      <c r="N884" s="285"/>
      <c r="O884" s="285"/>
      <c r="P884" s="285"/>
      <c r="Q884" s="285"/>
      <c r="R884" s="285"/>
      <c r="S884" s="285"/>
      <c r="T884" s="285"/>
      <c r="U884" s="285"/>
      <c r="V884" s="285"/>
    </row>
    <row r="885" spans="1:22" s="20" customFormat="1" ht="11.25" hidden="1" customHeight="1">
      <c r="A885" s="9" t="s">
        <v>887</v>
      </c>
      <c r="B885" s="97" t="s">
        <v>880</v>
      </c>
      <c r="C885" s="75">
        <v>1</v>
      </c>
      <c r="D885" s="12" t="s">
        <v>61</v>
      </c>
      <c r="E885" s="296">
        <v>0</v>
      </c>
      <c r="F885" s="276">
        <v>0</v>
      </c>
      <c r="G885" s="286">
        <v>20.686</v>
      </c>
      <c r="H885" s="287">
        <v>0.20799999999999999</v>
      </c>
      <c r="I885" s="288">
        <f t="shared" si="111"/>
        <v>0</v>
      </c>
      <c r="J885" s="288">
        <f t="shared" si="112"/>
        <v>0</v>
      </c>
      <c r="K885" s="288">
        <f t="shared" si="113"/>
        <v>0</v>
      </c>
      <c r="L885" s="285"/>
      <c r="M885" s="285"/>
      <c r="N885" s="285"/>
      <c r="O885" s="285"/>
      <c r="P885" s="285"/>
      <c r="Q885" s="285"/>
      <c r="R885" s="285"/>
      <c r="S885" s="285"/>
      <c r="T885" s="285"/>
      <c r="U885" s="285"/>
      <c r="V885" s="285"/>
    </row>
    <row r="886" spans="1:22" s="20" customFormat="1" ht="11.25" hidden="1" customHeight="1">
      <c r="A886" s="9" t="s">
        <v>888</v>
      </c>
      <c r="B886" s="97" t="s">
        <v>880</v>
      </c>
      <c r="C886" s="75">
        <v>1</v>
      </c>
      <c r="D886" s="12" t="s">
        <v>61</v>
      </c>
      <c r="E886" s="296">
        <v>0</v>
      </c>
      <c r="F886" s="276">
        <v>0</v>
      </c>
      <c r="G886" s="286">
        <v>20.686</v>
      </c>
      <c r="H886" s="287">
        <v>0.20799999999999999</v>
      </c>
      <c r="I886" s="288">
        <f t="shared" si="111"/>
        <v>0</v>
      </c>
      <c r="J886" s="288">
        <f t="shared" si="112"/>
        <v>0</v>
      </c>
      <c r="K886" s="288">
        <f t="shared" si="113"/>
        <v>0</v>
      </c>
      <c r="L886" s="285"/>
      <c r="M886" s="285"/>
      <c r="N886" s="285"/>
      <c r="O886" s="285"/>
      <c r="P886" s="285"/>
      <c r="Q886" s="285"/>
      <c r="R886" s="285"/>
      <c r="S886" s="285"/>
      <c r="T886" s="285"/>
      <c r="U886" s="285"/>
      <c r="V886" s="285"/>
    </row>
    <row r="887" spans="1:22" s="20" customFormat="1" ht="11.25" hidden="1" customHeight="1">
      <c r="A887" s="9" t="s">
        <v>889</v>
      </c>
      <c r="B887" s="97" t="s">
        <v>880</v>
      </c>
      <c r="C887" s="75">
        <v>1</v>
      </c>
      <c r="D887" s="12" t="s">
        <v>61</v>
      </c>
      <c r="E887" s="296">
        <v>0</v>
      </c>
      <c r="F887" s="276">
        <v>0</v>
      </c>
      <c r="G887" s="286">
        <v>20.686</v>
      </c>
      <c r="H887" s="287">
        <v>0.20799999999999999</v>
      </c>
      <c r="I887" s="288">
        <f t="shared" si="111"/>
        <v>0</v>
      </c>
      <c r="J887" s="288">
        <f t="shared" si="112"/>
        <v>0</v>
      </c>
      <c r="K887" s="288">
        <f t="shared" si="113"/>
        <v>0</v>
      </c>
      <c r="L887" s="285"/>
      <c r="M887" s="285"/>
      <c r="N887" s="285"/>
      <c r="O887" s="285"/>
      <c r="P887" s="285"/>
      <c r="Q887" s="285"/>
      <c r="R887" s="285"/>
      <c r="S887" s="285"/>
      <c r="T887" s="285"/>
      <c r="U887" s="285"/>
      <c r="V887" s="285"/>
    </row>
    <row r="888" spans="1:22" s="20" customFormat="1" ht="11.25" hidden="1" customHeight="1">
      <c r="A888" s="9" t="s">
        <v>890</v>
      </c>
      <c r="B888" s="97" t="s">
        <v>880</v>
      </c>
      <c r="C888" s="75">
        <v>1</v>
      </c>
      <c r="D888" s="12" t="s">
        <v>61</v>
      </c>
      <c r="E888" s="296">
        <v>0</v>
      </c>
      <c r="F888" s="276">
        <v>0</v>
      </c>
      <c r="G888" s="286">
        <v>20.686</v>
      </c>
      <c r="H888" s="287">
        <v>0.20799999999999999</v>
      </c>
      <c r="I888" s="288">
        <f t="shared" si="111"/>
        <v>0</v>
      </c>
      <c r="J888" s="288">
        <f t="shared" si="112"/>
        <v>0</v>
      </c>
      <c r="K888" s="288">
        <f t="shared" si="113"/>
        <v>0</v>
      </c>
      <c r="L888" s="285"/>
      <c r="M888" s="285"/>
      <c r="N888" s="285"/>
      <c r="O888" s="285"/>
      <c r="P888" s="285"/>
      <c r="Q888" s="285"/>
      <c r="R888" s="285"/>
      <c r="S888" s="285"/>
      <c r="T888" s="285"/>
      <c r="U888" s="285"/>
      <c r="V888" s="285"/>
    </row>
    <row r="889" spans="1:22" s="20" customFormat="1" ht="11.25" hidden="1" customHeight="1">
      <c r="A889" s="9" t="s">
        <v>891</v>
      </c>
      <c r="B889" s="97" t="s">
        <v>880</v>
      </c>
      <c r="C889" s="75">
        <v>1</v>
      </c>
      <c r="D889" s="12" t="s">
        <v>61</v>
      </c>
      <c r="E889" s="296">
        <v>0</v>
      </c>
      <c r="F889" s="276">
        <v>0</v>
      </c>
      <c r="G889" s="286">
        <v>20.686</v>
      </c>
      <c r="H889" s="287">
        <v>0.20799999999999999</v>
      </c>
      <c r="I889" s="288">
        <f t="shared" si="111"/>
        <v>0</v>
      </c>
      <c r="J889" s="288">
        <f t="shared" si="112"/>
        <v>0</v>
      </c>
      <c r="K889" s="288">
        <f t="shared" si="113"/>
        <v>0</v>
      </c>
      <c r="L889" s="285"/>
      <c r="M889" s="285"/>
      <c r="N889" s="285"/>
      <c r="O889" s="285"/>
      <c r="P889" s="285"/>
      <c r="Q889" s="285"/>
      <c r="R889" s="285"/>
      <c r="S889" s="285"/>
      <c r="T889" s="285"/>
      <c r="U889" s="285"/>
      <c r="V889" s="285"/>
    </row>
    <row r="890" spans="1:22" s="20" customFormat="1" ht="11.25" hidden="1" customHeight="1">
      <c r="A890" s="9" t="s">
        <v>892</v>
      </c>
      <c r="B890" s="97" t="s">
        <v>880</v>
      </c>
      <c r="C890" s="75">
        <v>1</v>
      </c>
      <c r="D890" s="12" t="s">
        <v>61</v>
      </c>
      <c r="E890" s="296">
        <v>0</v>
      </c>
      <c r="F890" s="276">
        <v>0</v>
      </c>
      <c r="G890" s="286">
        <v>20.686</v>
      </c>
      <c r="H890" s="287">
        <v>0.20799999999999999</v>
      </c>
      <c r="I890" s="288">
        <f t="shared" si="111"/>
        <v>0</v>
      </c>
      <c r="J890" s="288">
        <f t="shared" si="112"/>
        <v>0</v>
      </c>
      <c r="K890" s="288">
        <f t="shared" si="113"/>
        <v>0</v>
      </c>
      <c r="L890" s="285"/>
      <c r="M890" s="285"/>
      <c r="N890" s="285"/>
      <c r="O890" s="285"/>
      <c r="P890" s="285"/>
      <c r="Q890" s="285"/>
      <c r="R890" s="285"/>
      <c r="S890" s="285"/>
      <c r="T890" s="285"/>
      <c r="U890" s="285"/>
      <c r="V890" s="285"/>
    </row>
    <row r="891" spans="1:22" s="20" customFormat="1" ht="11.25" hidden="1" customHeight="1">
      <c r="A891" s="9" t="s">
        <v>893</v>
      </c>
      <c r="B891" s="97" t="s">
        <v>880</v>
      </c>
      <c r="C891" s="75">
        <v>1</v>
      </c>
      <c r="D891" s="12" t="s">
        <v>61</v>
      </c>
      <c r="E891" s="296">
        <v>0</v>
      </c>
      <c r="F891" s="276">
        <v>0</v>
      </c>
      <c r="G891" s="286">
        <v>20.686</v>
      </c>
      <c r="H891" s="287">
        <v>0.20799999999999999</v>
      </c>
      <c r="I891" s="288">
        <f t="shared" si="111"/>
        <v>0</v>
      </c>
      <c r="J891" s="288">
        <f t="shared" si="112"/>
        <v>0</v>
      </c>
      <c r="K891" s="288">
        <f t="shared" si="113"/>
        <v>0</v>
      </c>
      <c r="L891" s="285"/>
      <c r="M891" s="285"/>
      <c r="N891" s="285"/>
      <c r="O891" s="285"/>
      <c r="P891" s="285"/>
      <c r="Q891" s="285"/>
      <c r="R891" s="285"/>
      <c r="S891" s="285"/>
      <c r="T891" s="285"/>
      <c r="U891" s="285"/>
      <c r="V891" s="285"/>
    </row>
    <row r="892" spans="1:22" s="20" customFormat="1" ht="11.25" hidden="1" customHeight="1">
      <c r="A892" s="9" t="s">
        <v>894</v>
      </c>
      <c r="B892" s="97" t="s">
        <v>880</v>
      </c>
      <c r="C892" s="75">
        <v>1</v>
      </c>
      <c r="D892" s="12" t="s">
        <v>61</v>
      </c>
      <c r="E892" s="296">
        <v>15</v>
      </c>
      <c r="F892" s="276">
        <v>1</v>
      </c>
      <c r="G892" s="286">
        <v>20.686</v>
      </c>
      <c r="H892" s="287">
        <v>0.20799999999999999</v>
      </c>
      <c r="I892" s="288">
        <f t="shared" si="111"/>
        <v>310.3</v>
      </c>
      <c r="J892" s="288">
        <f t="shared" si="112"/>
        <v>3.1</v>
      </c>
      <c r="K892" s="288">
        <f t="shared" si="113"/>
        <v>313.40000000000003</v>
      </c>
      <c r="L892" s="285"/>
      <c r="M892" s="285"/>
      <c r="N892" s="285"/>
      <c r="O892" s="285"/>
      <c r="P892" s="285"/>
      <c r="Q892" s="285"/>
      <c r="R892" s="285"/>
      <c r="S892" s="285"/>
      <c r="T892" s="285"/>
      <c r="U892" s="285"/>
      <c r="V892" s="285"/>
    </row>
    <row r="893" spans="1:22" s="20" customFormat="1" ht="11.25" hidden="1" customHeight="1">
      <c r="A893" s="9" t="s">
        <v>895</v>
      </c>
      <c r="B893" s="97" t="s">
        <v>880</v>
      </c>
      <c r="C893" s="75">
        <v>1</v>
      </c>
      <c r="D893" s="12" t="s">
        <v>61</v>
      </c>
      <c r="E893" s="296">
        <v>0</v>
      </c>
      <c r="F893" s="276">
        <v>0</v>
      </c>
      <c r="G893" s="286">
        <v>20.686</v>
      </c>
      <c r="H893" s="287">
        <v>0.20799999999999999</v>
      </c>
      <c r="I893" s="288">
        <f t="shared" si="111"/>
        <v>0</v>
      </c>
      <c r="J893" s="288">
        <f t="shared" si="112"/>
        <v>0</v>
      </c>
      <c r="K893" s="288">
        <f t="shared" si="113"/>
        <v>0</v>
      </c>
      <c r="L893" s="285"/>
      <c r="M893" s="285"/>
      <c r="N893" s="285"/>
      <c r="O893" s="285"/>
      <c r="P893" s="285"/>
      <c r="Q893" s="285"/>
      <c r="R893" s="285"/>
      <c r="S893" s="285"/>
      <c r="T893" s="285"/>
      <c r="U893" s="285"/>
      <c r="V893" s="285"/>
    </row>
    <row r="894" spans="1:22" s="20" customFormat="1" ht="11.25" hidden="1" customHeight="1">
      <c r="A894" s="9" t="s">
        <v>896</v>
      </c>
      <c r="B894" s="97" t="s">
        <v>880</v>
      </c>
      <c r="C894" s="75">
        <v>1</v>
      </c>
      <c r="D894" s="12" t="s">
        <v>61</v>
      </c>
      <c r="E894" s="296">
        <v>0</v>
      </c>
      <c r="F894" s="276">
        <v>0</v>
      </c>
      <c r="G894" s="286">
        <v>20.686</v>
      </c>
      <c r="H894" s="287">
        <v>0.20799999999999999</v>
      </c>
      <c r="I894" s="288">
        <f t="shared" si="111"/>
        <v>0</v>
      </c>
      <c r="J894" s="288">
        <f t="shared" si="112"/>
        <v>0</v>
      </c>
      <c r="K894" s="288">
        <f t="shared" si="113"/>
        <v>0</v>
      </c>
      <c r="L894" s="285"/>
      <c r="M894" s="285"/>
      <c r="N894" s="285"/>
      <c r="O894" s="285"/>
      <c r="P894" s="285"/>
      <c r="Q894" s="285"/>
      <c r="R894" s="285"/>
      <c r="S894" s="285"/>
      <c r="T894" s="285"/>
      <c r="U894" s="285"/>
      <c r="V894" s="285"/>
    </row>
    <row r="895" spans="1:22" s="20" customFormat="1" ht="11.25" hidden="1" customHeight="1">
      <c r="A895" s="9" t="s">
        <v>897</v>
      </c>
      <c r="B895" s="97" t="s">
        <v>880</v>
      </c>
      <c r="C895" s="75">
        <v>1</v>
      </c>
      <c r="D895" s="12" t="s">
        <v>61</v>
      </c>
      <c r="E895" s="296">
        <v>10</v>
      </c>
      <c r="F895" s="276">
        <v>1</v>
      </c>
      <c r="G895" s="286">
        <v>20.686</v>
      </c>
      <c r="H895" s="287">
        <v>0.20799999999999999</v>
      </c>
      <c r="I895" s="288">
        <f t="shared" si="111"/>
        <v>206.9</v>
      </c>
      <c r="J895" s="288">
        <f t="shared" si="112"/>
        <v>2.1</v>
      </c>
      <c r="K895" s="288">
        <f t="shared" si="113"/>
        <v>209</v>
      </c>
      <c r="L895" s="285"/>
      <c r="M895" s="285"/>
      <c r="N895" s="285"/>
      <c r="O895" s="285"/>
      <c r="P895" s="285"/>
      <c r="Q895" s="285"/>
      <c r="R895" s="285"/>
      <c r="S895" s="285"/>
      <c r="T895" s="285"/>
      <c r="U895" s="285"/>
      <c r="V895" s="285"/>
    </row>
    <row r="896" spans="1:22" s="20" customFormat="1" ht="11.25" hidden="1" customHeight="1">
      <c r="A896" s="9" t="s">
        <v>898</v>
      </c>
      <c r="B896" s="97" t="s">
        <v>880</v>
      </c>
      <c r="C896" s="75">
        <v>1</v>
      </c>
      <c r="D896" s="12" t="s">
        <v>61</v>
      </c>
      <c r="E896" s="296">
        <v>0</v>
      </c>
      <c r="F896" s="276">
        <v>0</v>
      </c>
      <c r="G896" s="286">
        <v>20.686</v>
      </c>
      <c r="H896" s="287">
        <v>0.20799999999999999</v>
      </c>
      <c r="I896" s="288">
        <f t="shared" si="111"/>
        <v>0</v>
      </c>
      <c r="J896" s="288">
        <f t="shared" si="112"/>
        <v>0</v>
      </c>
      <c r="K896" s="288">
        <f t="shared" si="113"/>
        <v>0</v>
      </c>
      <c r="L896" s="285"/>
      <c r="M896" s="285"/>
      <c r="N896" s="285"/>
      <c r="O896" s="285"/>
      <c r="P896" s="285"/>
      <c r="Q896" s="285"/>
      <c r="R896" s="285"/>
      <c r="S896" s="285"/>
      <c r="T896" s="285"/>
      <c r="U896" s="285"/>
      <c r="V896" s="285"/>
    </row>
    <row r="897" spans="1:22" s="20" customFormat="1" ht="11.25" hidden="1" customHeight="1">
      <c r="A897" s="9" t="s">
        <v>899</v>
      </c>
      <c r="B897" s="97" t="s">
        <v>880</v>
      </c>
      <c r="C897" s="75">
        <v>1</v>
      </c>
      <c r="D897" s="12" t="s">
        <v>61</v>
      </c>
      <c r="E897" s="296">
        <v>0</v>
      </c>
      <c r="F897" s="276">
        <v>0</v>
      </c>
      <c r="G897" s="286">
        <v>20.686</v>
      </c>
      <c r="H897" s="287">
        <v>0.20799999999999999</v>
      </c>
      <c r="I897" s="288">
        <f t="shared" si="111"/>
        <v>0</v>
      </c>
      <c r="J897" s="288">
        <f t="shared" si="112"/>
        <v>0</v>
      </c>
      <c r="K897" s="288">
        <f t="shared" si="113"/>
        <v>0</v>
      </c>
      <c r="L897" s="285"/>
      <c r="M897" s="285"/>
      <c r="N897" s="285"/>
      <c r="O897" s="285"/>
      <c r="P897" s="285"/>
      <c r="Q897" s="285"/>
      <c r="R897" s="285"/>
      <c r="S897" s="285"/>
      <c r="T897" s="285"/>
      <c r="U897" s="285"/>
      <c r="V897" s="285"/>
    </row>
    <row r="898" spans="1:22" s="20" customFormat="1" ht="11.25" hidden="1" customHeight="1">
      <c r="A898" s="9" t="s">
        <v>900</v>
      </c>
      <c r="B898" s="97" t="s">
        <v>880</v>
      </c>
      <c r="C898" s="75">
        <v>1</v>
      </c>
      <c r="D898" s="12" t="s">
        <v>61</v>
      </c>
      <c r="E898" s="296">
        <v>0</v>
      </c>
      <c r="F898" s="276">
        <v>0</v>
      </c>
      <c r="G898" s="286">
        <v>20.686</v>
      </c>
      <c r="H898" s="287">
        <v>0.20799999999999999</v>
      </c>
      <c r="I898" s="288">
        <f t="shared" si="111"/>
        <v>0</v>
      </c>
      <c r="J898" s="288">
        <f t="shared" si="112"/>
        <v>0</v>
      </c>
      <c r="K898" s="288">
        <f t="shared" si="113"/>
        <v>0</v>
      </c>
      <c r="L898" s="285"/>
      <c r="M898" s="285"/>
      <c r="N898" s="285"/>
      <c r="O898" s="285"/>
      <c r="P898" s="285"/>
      <c r="Q898" s="285"/>
      <c r="R898" s="285"/>
      <c r="S898" s="285"/>
      <c r="T898" s="285"/>
      <c r="U898" s="285"/>
      <c r="V898" s="285"/>
    </row>
    <row r="899" spans="1:22" s="20" customFormat="1" ht="11.25" hidden="1" customHeight="1">
      <c r="A899" s="9" t="s">
        <v>901</v>
      </c>
      <c r="B899" s="97" t="s">
        <v>880</v>
      </c>
      <c r="C899" s="75">
        <v>1</v>
      </c>
      <c r="D899" s="12" t="s">
        <v>61</v>
      </c>
      <c r="E899" s="296">
        <v>0</v>
      </c>
      <c r="F899" s="276">
        <v>0</v>
      </c>
      <c r="G899" s="286">
        <v>20.686</v>
      </c>
      <c r="H899" s="287">
        <v>0.20799999999999999</v>
      </c>
      <c r="I899" s="288">
        <f t="shared" si="111"/>
        <v>0</v>
      </c>
      <c r="J899" s="288">
        <f t="shared" si="112"/>
        <v>0</v>
      </c>
      <c r="K899" s="288">
        <f t="shared" si="113"/>
        <v>0</v>
      </c>
      <c r="L899" s="285"/>
      <c r="M899" s="285"/>
      <c r="N899" s="285"/>
      <c r="O899" s="285"/>
      <c r="P899" s="285"/>
      <c r="Q899" s="285"/>
      <c r="R899" s="285"/>
      <c r="S899" s="285"/>
      <c r="T899" s="285"/>
      <c r="U899" s="285"/>
      <c r="V899" s="285"/>
    </row>
    <row r="900" spans="1:22" s="20" customFormat="1" ht="11.25" hidden="1" customHeight="1">
      <c r="A900" s="9" t="s">
        <v>902</v>
      </c>
      <c r="B900" s="97" t="s">
        <v>880</v>
      </c>
      <c r="C900" s="75">
        <v>1</v>
      </c>
      <c r="D900" s="12" t="s">
        <v>61</v>
      </c>
      <c r="E900" s="296">
        <v>0</v>
      </c>
      <c r="F900" s="276">
        <v>0</v>
      </c>
      <c r="G900" s="286">
        <v>20.686</v>
      </c>
      <c r="H900" s="287">
        <v>0.20799999999999999</v>
      </c>
      <c r="I900" s="288">
        <f t="shared" si="111"/>
        <v>0</v>
      </c>
      <c r="J900" s="288">
        <f t="shared" si="112"/>
        <v>0</v>
      </c>
      <c r="K900" s="288">
        <f t="shared" si="113"/>
        <v>0</v>
      </c>
      <c r="L900" s="285"/>
      <c r="M900" s="285"/>
      <c r="N900" s="285"/>
      <c r="O900" s="285"/>
      <c r="P900" s="285"/>
      <c r="Q900" s="285"/>
      <c r="R900" s="285"/>
      <c r="S900" s="285"/>
      <c r="T900" s="285"/>
      <c r="U900" s="285"/>
      <c r="V900" s="285"/>
    </row>
    <row r="901" spans="1:22" s="20" customFormat="1" ht="11.25" hidden="1" customHeight="1">
      <c r="A901" s="9" t="s">
        <v>903</v>
      </c>
      <c r="B901" s="97" t="s">
        <v>880</v>
      </c>
      <c r="C901" s="75">
        <v>1</v>
      </c>
      <c r="D901" s="12" t="s">
        <v>61</v>
      </c>
      <c r="E901" s="296">
        <v>0</v>
      </c>
      <c r="F901" s="276">
        <v>0</v>
      </c>
      <c r="G901" s="286">
        <v>20.686</v>
      </c>
      <c r="H901" s="287">
        <v>0.20799999999999999</v>
      </c>
      <c r="I901" s="288">
        <f t="shared" si="111"/>
        <v>0</v>
      </c>
      <c r="J901" s="288">
        <f t="shared" si="112"/>
        <v>0</v>
      </c>
      <c r="K901" s="288">
        <f t="shared" si="113"/>
        <v>0</v>
      </c>
      <c r="L901" s="285"/>
      <c r="M901" s="285"/>
      <c r="N901" s="285"/>
      <c r="O901" s="285"/>
      <c r="P901" s="285"/>
      <c r="Q901" s="285"/>
      <c r="R901" s="285"/>
      <c r="S901" s="285"/>
      <c r="T901" s="285"/>
      <c r="U901" s="285"/>
      <c r="V901" s="285"/>
    </row>
    <row r="902" spans="1:22" s="20" customFormat="1" ht="11.25" hidden="1" customHeight="1">
      <c r="A902" s="9" t="s">
        <v>904</v>
      </c>
      <c r="B902" s="97" t="s">
        <v>880</v>
      </c>
      <c r="C902" s="75">
        <v>1</v>
      </c>
      <c r="D902" s="12" t="s">
        <v>61</v>
      </c>
      <c r="E902" s="296">
        <v>0</v>
      </c>
      <c r="F902" s="276">
        <v>0</v>
      </c>
      <c r="G902" s="286">
        <v>20.686</v>
      </c>
      <c r="H902" s="287">
        <v>0.20799999999999999</v>
      </c>
      <c r="I902" s="288">
        <f t="shared" si="111"/>
        <v>0</v>
      </c>
      <c r="J902" s="288">
        <f t="shared" si="112"/>
        <v>0</v>
      </c>
      <c r="K902" s="288">
        <f t="shared" si="113"/>
        <v>0</v>
      </c>
      <c r="L902" s="285"/>
      <c r="M902" s="285"/>
      <c r="N902" s="285"/>
      <c r="O902" s="285"/>
      <c r="P902" s="285"/>
      <c r="Q902" s="285"/>
      <c r="R902" s="285"/>
      <c r="S902" s="285"/>
      <c r="T902" s="285"/>
      <c r="U902" s="285"/>
      <c r="V902" s="285"/>
    </row>
    <row r="903" spans="1:22" s="20" customFormat="1" ht="11.25" hidden="1" customHeight="1">
      <c r="A903" s="9" t="s">
        <v>905</v>
      </c>
      <c r="B903" s="97" t="s">
        <v>880</v>
      </c>
      <c r="C903" s="75">
        <v>1</v>
      </c>
      <c r="D903" s="12" t="s">
        <v>61</v>
      </c>
      <c r="E903" s="296">
        <v>0</v>
      </c>
      <c r="F903" s="276">
        <v>0</v>
      </c>
      <c r="G903" s="286">
        <v>20.686</v>
      </c>
      <c r="H903" s="287">
        <v>0.20799999999999999</v>
      </c>
      <c r="I903" s="288">
        <f t="shared" si="111"/>
        <v>0</v>
      </c>
      <c r="J903" s="288">
        <f t="shared" si="112"/>
        <v>0</v>
      </c>
      <c r="K903" s="288">
        <f t="shared" si="113"/>
        <v>0</v>
      </c>
      <c r="L903" s="285"/>
      <c r="M903" s="285"/>
      <c r="N903" s="285"/>
      <c r="O903" s="285"/>
      <c r="P903" s="285"/>
      <c r="Q903" s="285"/>
      <c r="R903" s="285"/>
      <c r="S903" s="285"/>
      <c r="T903" s="285"/>
      <c r="U903" s="285"/>
      <c r="V903" s="285"/>
    </row>
    <row r="904" spans="1:22" s="20" customFormat="1" ht="11.25" hidden="1" customHeight="1">
      <c r="A904" s="9" t="s">
        <v>906</v>
      </c>
      <c r="B904" s="97" t="s">
        <v>880</v>
      </c>
      <c r="C904" s="75">
        <v>1</v>
      </c>
      <c r="D904" s="12" t="s">
        <v>61</v>
      </c>
      <c r="E904" s="296">
        <v>12</v>
      </c>
      <c r="F904" s="276">
        <v>1</v>
      </c>
      <c r="G904" s="286">
        <v>20.686</v>
      </c>
      <c r="H904" s="287">
        <v>0.20799999999999999</v>
      </c>
      <c r="I904" s="288">
        <f t="shared" si="111"/>
        <v>248.2</v>
      </c>
      <c r="J904" s="288">
        <f t="shared" si="112"/>
        <v>2.5</v>
      </c>
      <c r="K904" s="288">
        <f t="shared" si="113"/>
        <v>250.7</v>
      </c>
      <c r="L904" s="285"/>
      <c r="M904" s="285"/>
      <c r="N904" s="285"/>
      <c r="O904" s="285"/>
      <c r="P904" s="285"/>
      <c r="Q904" s="285"/>
      <c r="R904" s="285"/>
      <c r="S904" s="285"/>
      <c r="T904" s="285"/>
      <c r="U904" s="285"/>
      <c r="V904" s="285"/>
    </row>
    <row r="905" spans="1:22" s="20" customFormat="1" ht="11.25" hidden="1" customHeight="1">
      <c r="A905" s="9" t="s">
        <v>907</v>
      </c>
      <c r="B905" s="97" t="s">
        <v>880</v>
      </c>
      <c r="C905" s="75">
        <v>1</v>
      </c>
      <c r="D905" s="12" t="s">
        <v>61</v>
      </c>
      <c r="E905" s="296">
        <v>11</v>
      </c>
      <c r="F905" s="276">
        <v>1</v>
      </c>
      <c r="G905" s="286">
        <v>20.686</v>
      </c>
      <c r="H905" s="287">
        <v>0.20799999999999999</v>
      </c>
      <c r="I905" s="288">
        <f t="shared" si="111"/>
        <v>227.5</v>
      </c>
      <c r="J905" s="288">
        <f t="shared" si="112"/>
        <v>2.2999999999999998</v>
      </c>
      <c r="K905" s="288">
        <f t="shared" si="113"/>
        <v>229.8</v>
      </c>
      <c r="L905" s="285"/>
      <c r="M905" s="285"/>
      <c r="N905" s="285"/>
      <c r="O905" s="285"/>
      <c r="P905" s="285"/>
      <c r="Q905" s="285"/>
      <c r="R905" s="285"/>
      <c r="S905" s="285"/>
      <c r="T905" s="285"/>
      <c r="U905" s="285"/>
      <c r="V905" s="285"/>
    </row>
    <row r="906" spans="1:22" s="20" customFormat="1" ht="11.25" hidden="1" customHeight="1">
      <c r="A906" s="9" t="s">
        <v>908</v>
      </c>
      <c r="B906" s="97" t="s">
        <v>880</v>
      </c>
      <c r="C906" s="75">
        <v>1</v>
      </c>
      <c r="D906" s="12" t="s">
        <v>61</v>
      </c>
      <c r="E906" s="296">
        <v>0</v>
      </c>
      <c r="F906" s="276">
        <v>0</v>
      </c>
      <c r="G906" s="286">
        <v>20.686</v>
      </c>
      <c r="H906" s="287">
        <v>0.20799999999999999</v>
      </c>
      <c r="I906" s="288">
        <f t="shared" si="111"/>
        <v>0</v>
      </c>
      <c r="J906" s="288">
        <f t="shared" si="112"/>
        <v>0</v>
      </c>
      <c r="K906" s="288">
        <f t="shared" si="113"/>
        <v>0</v>
      </c>
      <c r="L906" s="285"/>
      <c r="M906" s="285"/>
      <c r="N906" s="285"/>
      <c r="O906" s="285"/>
      <c r="P906" s="285"/>
      <c r="Q906" s="285"/>
      <c r="R906" s="285"/>
      <c r="S906" s="285"/>
      <c r="T906" s="285"/>
      <c r="U906" s="285"/>
      <c r="V906" s="285"/>
    </row>
    <row r="907" spans="1:22" s="20" customFormat="1" ht="11.25" hidden="1" customHeight="1">
      <c r="A907" s="9" t="s">
        <v>909</v>
      </c>
      <c r="B907" s="97" t="s">
        <v>880</v>
      </c>
      <c r="C907" s="75">
        <v>1</v>
      </c>
      <c r="D907" s="12" t="s">
        <v>61</v>
      </c>
      <c r="E907" s="296">
        <v>0</v>
      </c>
      <c r="F907" s="276">
        <v>0</v>
      </c>
      <c r="G907" s="286">
        <v>20.686</v>
      </c>
      <c r="H907" s="287">
        <v>0.20799999999999999</v>
      </c>
      <c r="I907" s="288">
        <f t="shared" si="111"/>
        <v>0</v>
      </c>
      <c r="J907" s="288">
        <f t="shared" si="112"/>
        <v>0</v>
      </c>
      <c r="K907" s="288">
        <f t="shared" si="113"/>
        <v>0</v>
      </c>
      <c r="L907" s="285"/>
      <c r="M907" s="285"/>
      <c r="N907" s="285"/>
      <c r="O907" s="285"/>
      <c r="P907" s="285"/>
      <c r="Q907" s="285"/>
      <c r="R907" s="285"/>
      <c r="S907" s="285"/>
      <c r="T907" s="285"/>
      <c r="U907" s="285"/>
      <c r="V907" s="285"/>
    </row>
    <row r="908" spans="1:22" s="20" customFormat="1" ht="11.25" hidden="1" customHeight="1">
      <c r="A908" s="9" t="s">
        <v>910</v>
      </c>
      <c r="B908" s="97" t="s">
        <v>880</v>
      </c>
      <c r="C908" s="75">
        <v>0</v>
      </c>
      <c r="D908" s="12" t="s">
        <v>61</v>
      </c>
      <c r="E908" s="296">
        <v>0</v>
      </c>
      <c r="F908" s="276">
        <v>0</v>
      </c>
      <c r="G908" s="286">
        <v>20.686</v>
      </c>
      <c r="H908" s="287">
        <v>0.20799999999999999</v>
      </c>
      <c r="I908" s="288">
        <f t="shared" si="111"/>
        <v>0</v>
      </c>
      <c r="J908" s="288">
        <f t="shared" si="112"/>
        <v>0</v>
      </c>
      <c r="K908" s="288">
        <f t="shared" si="113"/>
        <v>0</v>
      </c>
      <c r="L908" s="285"/>
      <c r="M908" s="285"/>
      <c r="N908" s="285"/>
      <c r="O908" s="285"/>
      <c r="P908" s="285"/>
      <c r="Q908" s="285"/>
      <c r="R908" s="285"/>
      <c r="S908" s="285"/>
      <c r="T908" s="285"/>
      <c r="U908" s="285"/>
      <c r="V908" s="285"/>
    </row>
    <row r="909" spans="1:22" s="20" customFormat="1" ht="11.25" hidden="1" customHeight="1">
      <c r="A909" s="9" t="s">
        <v>911</v>
      </c>
      <c r="B909" s="97" t="s">
        <v>880</v>
      </c>
      <c r="C909" s="75">
        <v>0</v>
      </c>
      <c r="D909" s="12" t="s">
        <v>61</v>
      </c>
      <c r="E909" s="296">
        <v>0</v>
      </c>
      <c r="F909" s="276">
        <v>0</v>
      </c>
      <c r="G909" s="286">
        <v>20.686</v>
      </c>
      <c r="H909" s="287">
        <v>0.20799999999999999</v>
      </c>
      <c r="I909" s="288">
        <f t="shared" si="111"/>
        <v>0</v>
      </c>
      <c r="J909" s="288">
        <f t="shared" si="112"/>
        <v>0</v>
      </c>
      <c r="K909" s="288">
        <f t="shared" si="113"/>
        <v>0</v>
      </c>
      <c r="L909" s="285"/>
      <c r="M909" s="285"/>
      <c r="N909" s="285"/>
      <c r="O909" s="285"/>
      <c r="P909" s="285"/>
      <c r="Q909" s="285"/>
      <c r="R909" s="285"/>
      <c r="S909" s="285"/>
      <c r="T909" s="285"/>
      <c r="U909" s="285"/>
      <c r="V909" s="285"/>
    </row>
    <row r="910" spans="1:22" s="20" customFormat="1" ht="11.25" hidden="1" customHeight="1">
      <c r="A910" s="9" t="s">
        <v>912</v>
      </c>
      <c r="B910" s="97" t="s">
        <v>880</v>
      </c>
      <c r="C910" s="75">
        <v>0</v>
      </c>
      <c r="D910" s="12" t="s">
        <v>61</v>
      </c>
      <c r="E910" s="296">
        <v>0</v>
      </c>
      <c r="F910" s="276">
        <v>0</v>
      </c>
      <c r="G910" s="286">
        <v>20.686</v>
      </c>
      <c r="H910" s="287">
        <v>0.20799999999999999</v>
      </c>
      <c r="I910" s="288">
        <f t="shared" si="111"/>
        <v>0</v>
      </c>
      <c r="J910" s="288">
        <f t="shared" si="112"/>
        <v>0</v>
      </c>
      <c r="K910" s="288">
        <f t="shared" si="113"/>
        <v>0</v>
      </c>
      <c r="L910" s="285"/>
      <c r="M910" s="285"/>
      <c r="N910" s="285"/>
      <c r="O910" s="285"/>
      <c r="P910" s="285"/>
      <c r="Q910" s="285"/>
      <c r="R910" s="285"/>
      <c r="S910" s="285"/>
      <c r="T910" s="285"/>
      <c r="U910" s="285"/>
      <c r="V910" s="285"/>
    </row>
    <row r="911" spans="1:22" s="20" customFormat="1" ht="11.25" hidden="1" customHeight="1">
      <c r="A911" s="9" t="s">
        <v>913</v>
      </c>
      <c r="B911" s="97" t="s">
        <v>880</v>
      </c>
      <c r="C911" s="75">
        <v>0</v>
      </c>
      <c r="D911" s="12" t="s">
        <v>61</v>
      </c>
      <c r="E911" s="296">
        <v>0</v>
      </c>
      <c r="F911" s="276">
        <v>0</v>
      </c>
      <c r="G911" s="286">
        <v>20.686</v>
      </c>
      <c r="H911" s="287">
        <v>0.20799999999999999</v>
      </c>
      <c r="I911" s="288">
        <f t="shared" si="111"/>
        <v>0</v>
      </c>
      <c r="J911" s="288">
        <f t="shared" si="112"/>
        <v>0</v>
      </c>
      <c r="K911" s="288">
        <f t="shared" si="113"/>
        <v>0</v>
      </c>
      <c r="L911" s="285"/>
      <c r="M911" s="285"/>
      <c r="N911" s="285"/>
      <c r="O911" s="285"/>
      <c r="P911" s="285"/>
      <c r="Q911" s="285"/>
      <c r="R911" s="285"/>
      <c r="S911" s="285"/>
      <c r="T911" s="285"/>
      <c r="U911" s="285"/>
      <c r="V911" s="285"/>
    </row>
    <row r="912" spans="1:22" s="20" customFormat="1" ht="11.25" hidden="1" customHeight="1">
      <c r="A912" s="9" t="s">
        <v>914</v>
      </c>
      <c r="B912" s="97" t="s">
        <v>880</v>
      </c>
      <c r="C912" s="75">
        <v>0</v>
      </c>
      <c r="D912" s="12" t="s">
        <v>61</v>
      </c>
      <c r="E912" s="296">
        <v>12</v>
      </c>
      <c r="F912" s="276">
        <v>1</v>
      </c>
      <c r="G912" s="286">
        <v>20.686</v>
      </c>
      <c r="H912" s="287">
        <v>0.20799999999999999</v>
      </c>
      <c r="I912" s="288">
        <f t="shared" si="111"/>
        <v>248.2</v>
      </c>
      <c r="J912" s="288">
        <f t="shared" si="112"/>
        <v>2.5</v>
      </c>
      <c r="K912" s="288">
        <f t="shared" si="113"/>
        <v>250.7</v>
      </c>
      <c r="L912" s="285"/>
      <c r="M912" s="285"/>
      <c r="N912" s="285"/>
      <c r="O912" s="285"/>
      <c r="P912" s="285"/>
      <c r="Q912" s="285"/>
      <c r="R912" s="285"/>
      <c r="S912" s="285"/>
      <c r="T912" s="285"/>
      <c r="U912" s="285"/>
      <c r="V912" s="285"/>
    </row>
    <row r="913" spans="1:22" s="20" customFormat="1" ht="11.25" hidden="1" customHeight="1">
      <c r="A913" s="9" t="s">
        <v>915</v>
      </c>
      <c r="B913" s="97" t="s">
        <v>880</v>
      </c>
      <c r="C913" s="75">
        <v>1</v>
      </c>
      <c r="D913" s="12" t="s">
        <v>61</v>
      </c>
      <c r="E913" s="296">
        <v>0</v>
      </c>
      <c r="F913" s="276">
        <v>0</v>
      </c>
      <c r="G913" s="286">
        <v>20.686</v>
      </c>
      <c r="H913" s="287">
        <v>0.20799999999999999</v>
      </c>
      <c r="I913" s="288">
        <f t="shared" si="111"/>
        <v>0</v>
      </c>
      <c r="J913" s="288">
        <f t="shared" si="112"/>
        <v>0</v>
      </c>
      <c r="K913" s="288">
        <f t="shared" si="113"/>
        <v>0</v>
      </c>
      <c r="L913" s="285"/>
      <c r="M913" s="285"/>
      <c r="N913" s="285"/>
      <c r="O913" s="285"/>
      <c r="P913" s="285"/>
      <c r="Q913" s="285"/>
      <c r="R913" s="285"/>
      <c r="S913" s="285"/>
      <c r="T913" s="285"/>
      <c r="U913" s="285"/>
      <c r="V913" s="285"/>
    </row>
    <row r="914" spans="1:22" s="20" customFormat="1" ht="11.25" hidden="1" customHeight="1">
      <c r="A914" s="9" t="s">
        <v>916</v>
      </c>
      <c r="B914" s="97" t="s">
        <v>880</v>
      </c>
      <c r="C914" s="75">
        <v>0</v>
      </c>
      <c r="D914" s="12" t="s">
        <v>61</v>
      </c>
      <c r="E914" s="296">
        <v>0</v>
      </c>
      <c r="F914" s="276">
        <v>0</v>
      </c>
      <c r="G914" s="286">
        <v>20.686</v>
      </c>
      <c r="H914" s="287">
        <v>0.20799999999999999</v>
      </c>
      <c r="I914" s="288">
        <f t="shared" si="111"/>
        <v>0</v>
      </c>
      <c r="J914" s="288">
        <f t="shared" si="112"/>
        <v>0</v>
      </c>
      <c r="K914" s="288">
        <f t="shared" si="113"/>
        <v>0</v>
      </c>
      <c r="L914" s="285"/>
      <c r="M914" s="285"/>
      <c r="N914" s="285"/>
      <c r="O914" s="285"/>
      <c r="P914" s="285"/>
      <c r="Q914" s="285"/>
      <c r="R914" s="285"/>
      <c r="S914" s="285"/>
      <c r="T914" s="285"/>
      <c r="U914" s="285"/>
      <c r="V914" s="285"/>
    </row>
    <row r="915" spans="1:22" s="20" customFormat="1" ht="11.25" hidden="1" customHeight="1">
      <c r="A915" s="9" t="s">
        <v>917</v>
      </c>
      <c r="B915" s="97" t="s">
        <v>880</v>
      </c>
      <c r="C915" s="75">
        <v>0</v>
      </c>
      <c r="D915" s="12" t="s">
        <v>61</v>
      </c>
      <c r="E915" s="296">
        <v>0</v>
      </c>
      <c r="F915" s="276">
        <v>0</v>
      </c>
      <c r="G915" s="286">
        <v>20.686</v>
      </c>
      <c r="H915" s="287">
        <v>0.20799999999999999</v>
      </c>
      <c r="I915" s="288">
        <f t="shared" si="111"/>
        <v>0</v>
      </c>
      <c r="J915" s="288">
        <f t="shared" si="112"/>
        <v>0</v>
      </c>
      <c r="K915" s="288">
        <f t="shared" si="113"/>
        <v>0</v>
      </c>
      <c r="L915" s="285"/>
      <c r="M915" s="285"/>
      <c r="N915" s="285"/>
      <c r="O915" s="285"/>
      <c r="P915" s="285"/>
      <c r="Q915" s="285"/>
      <c r="R915" s="285"/>
      <c r="S915" s="285"/>
      <c r="T915" s="285"/>
      <c r="U915" s="285"/>
      <c r="V915" s="285"/>
    </row>
    <row r="916" spans="1:22" s="20" customFormat="1" ht="11.25" customHeight="1">
      <c r="A916" s="98" t="str">
        <f>'Таб. 1._Общ_гр_ '!A916</f>
        <v>Итого</v>
      </c>
      <c r="B916" s="99" t="str">
        <f>'Таб. 1._Общ_гр_ '!B916</f>
        <v>Кировский район</v>
      </c>
      <c r="C916" s="179">
        <f>SUM(C879:C915)</f>
        <v>30</v>
      </c>
      <c r="D916" s="179"/>
      <c r="E916" s="179">
        <f>SUM(E879:E915)</f>
        <v>60</v>
      </c>
      <c r="F916" s="179">
        <f>SUM(F879:F915)</f>
        <v>5</v>
      </c>
      <c r="G916" s="292"/>
      <c r="H916" s="292"/>
      <c r="I916" s="293">
        <f>SUM(I879:I915)</f>
        <v>1241.1000000000001</v>
      </c>
      <c r="J916" s="293">
        <f>SUM(J879:J915)</f>
        <v>12.5</v>
      </c>
      <c r="K916" s="293">
        <f>SUM(K879:K915)</f>
        <v>1253.6000000000001</v>
      </c>
      <c r="L916" s="285"/>
      <c r="M916" s="285"/>
      <c r="N916" s="285"/>
      <c r="O916" s="285"/>
      <c r="P916" s="285"/>
      <c r="Q916" s="285"/>
      <c r="R916" s="285"/>
      <c r="S916" s="285"/>
      <c r="T916" s="285"/>
      <c r="U916" s="285"/>
      <c r="V916" s="285"/>
    </row>
    <row r="917" spans="1:22" s="20" customFormat="1" ht="11.25" hidden="1" customHeight="1">
      <c r="A917" s="9" t="str">
        <f>'Таб. 1._Общ_гр_ '!A917</f>
        <v>Ленинский район</v>
      </c>
      <c r="B917" s="97"/>
      <c r="C917" s="97"/>
      <c r="D917" s="12"/>
      <c r="E917" s="253"/>
      <c r="F917" s="253"/>
      <c r="G917" s="285"/>
      <c r="H917" s="285"/>
      <c r="I917" s="285"/>
      <c r="J917" s="285"/>
      <c r="K917" s="285"/>
      <c r="L917" s="285"/>
      <c r="M917" s="285"/>
      <c r="N917" s="285"/>
      <c r="O917" s="285"/>
      <c r="P917" s="285"/>
      <c r="Q917" s="285"/>
      <c r="R917" s="285"/>
      <c r="S917" s="285"/>
      <c r="T917" s="285"/>
      <c r="U917" s="285"/>
      <c r="V917" s="285"/>
    </row>
    <row r="918" spans="1:22" s="20" customFormat="1" ht="11.25" hidden="1" customHeight="1">
      <c r="A918" s="9" t="s">
        <v>919</v>
      </c>
      <c r="B918" s="97" t="s">
        <v>918</v>
      </c>
      <c r="C918" s="71">
        <v>0</v>
      </c>
      <c r="D918" s="12" t="s">
        <v>61</v>
      </c>
      <c r="E918" s="291">
        <v>0</v>
      </c>
      <c r="F918" s="295">
        <v>0</v>
      </c>
      <c r="G918" s="286">
        <v>20.686</v>
      </c>
      <c r="H918" s="287">
        <v>0.20799999999999999</v>
      </c>
      <c r="I918" s="288">
        <f t="shared" ref="I918:I965" si="114">ROUND(E918*G918,1)</f>
        <v>0</v>
      </c>
      <c r="J918" s="288">
        <f t="shared" ref="J918:J965" si="115">ROUND(E918*H918,1)</f>
        <v>0</v>
      </c>
      <c r="K918" s="288">
        <f t="shared" ref="K918:K965" si="116">I918+J918</f>
        <v>0</v>
      </c>
      <c r="L918" s="285"/>
      <c r="M918" s="285"/>
      <c r="N918" s="285"/>
      <c r="O918" s="285"/>
      <c r="P918" s="285"/>
      <c r="Q918" s="285"/>
      <c r="R918" s="285"/>
      <c r="S918" s="285"/>
      <c r="T918" s="285"/>
      <c r="U918" s="285"/>
      <c r="V918" s="285"/>
    </row>
    <row r="919" spans="1:22" s="20" customFormat="1" ht="11.25" hidden="1" customHeight="1">
      <c r="A919" s="9" t="s">
        <v>920</v>
      </c>
      <c r="B919" s="97" t="s">
        <v>918</v>
      </c>
      <c r="C919" s="75">
        <v>0</v>
      </c>
      <c r="D919" s="12" t="s">
        <v>61</v>
      </c>
      <c r="E919" s="296">
        <v>0</v>
      </c>
      <c r="F919" s="276">
        <v>0</v>
      </c>
      <c r="G919" s="286">
        <v>20.686</v>
      </c>
      <c r="H919" s="287">
        <v>0.20799999999999999</v>
      </c>
      <c r="I919" s="288">
        <f t="shared" si="114"/>
        <v>0</v>
      </c>
      <c r="J919" s="288">
        <f t="shared" si="115"/>
        <v>0</v>
      </c>
      <c r="K919" s="288">
        <f t="shared" si="116"/>
        <v>0</v>
      </c>
      <c r="L919" s="285"/>
      <c r="M919" s="285"/>
      <c r="N919" s="285"/>
      <c r="O919" s="285"/>
      <c r="P919" s="285"/>
      <c r="Q919" s="285"/>
      <c r="R919" s="285"/>
      <c r="S919" s="285"/>
      <c r="T919" s="285"/>
      <c r="U919" s="285"/>
      <c r="V919" s="285"/>
    </row>
    <row r="920" spans="1:22" s="20" customFormat="1" ht="11.25" hidden="1" customHeight="1">
      <c r="A920" s="9" t="s">
        <v>921</v>
      </c>
      <c r="B920" s="97" t="s">
        <v>918</v>
      </c>
      <c r="C920" s="75">
        <v>0</v>
      </c>
      <c r="D920" s="12" t="s">
        <v>61</v>
      </c>
      <c r="E920" s="296">
        <v>0</v>
      </c>
      <c r="F920" s="276">
        <v>0</v>
      </c>
      <c r="G920" s="286">
        <v>20.686</v>
      </c>
      <c r="H920" s="287">
        <v>0.20799999999999999</v>
      </c>
      <c r="I920" s="288">
        <f t="shared" si="114"/>
        <v>0</v>
      </c>
      <c r="J920" s="288">
        <f t="shared" si="115"/>
        <v>0</v>
      </c>
      <c r="K920" s="288">
        <f t="shared" si="116"/>
        <v>0</v>
      </c>
      <c r="L920" s="285"/>
      <c r="M920" s="285"/>
      <c r="N920" s="285"/>
      <c r="O920" s="285"/>
      <c r="P920" s="285"/>
      <c r="Q920" s="285"/>
      <c r="R920" s="285"/>
      <c r="S920" s="285"/>
      <c r="T920" s="285"/>
      <c r="U920" s="285"/>
      <c r="V920" s="285"/>
    </row>
    <row r="921" spans="1:22" s="20" customFormat="1" ht="11.25" hidden="1" customHeight="1">
      <c r="A921" s="9" t="s">
        <v>922</v>
      </c>
      <c r="B921" s="97" t="s">
        <v>918</v>
      </c>
      <c r="C921" s="75">
        <v>0</v>
      </c>
      <c r="D921" s="12" t="s">
        <v>61</v>
      </c>
      <c r="E921" s="296">
        <v>0</v>
      </c>
      <c r="F921" s="276">
        <v>0</v>
      </c>
      <c r="G921" s="286">
        <v>20.686</v>
      </c>
      <c r="H921" s="287">
        <v>0.20799999999999999</v>
      </c>
      <c r="I921" s="288">
        <f t="shared" si="114"/>
        <v>0</v>
      </c>
      <c r="J921" s="288">
        <f t="shared" si="115"/>
        <v>0</v>
      </c>
      <c r="K921" s="288">
        <f t="shared" si="116"/>
        <v>0</v>
      </c>
      <c r="L921" s="285"/>
      <c r="M921" s="285"/>
      <c r="N921" s="285"/>
      <c r="O921" s="285"/>
      <c r="P921" s="285"/>
      <c r="Q921" s="285"/>
      <c r="R921" s="285"/>
      <c r="S921" s="285"/>
      <c r="T921" s="285"/>
      <c r="U921" s="285"/>
      <c r="V921" s="285"/>
    </row>
    <row r="922" spans="1:22" s="20" customFormat="1" ht="11.25" hidden="1" customHeight="1">
      <c r="A922" s="9" t="s">
        <v>923</v>
      </c>
      <c r="B922" s="97" t="s">
        <v>918</v>
      </c>
      <c r="C922" s="75">
        <v>0</v>
      </c>
      <c r="D922" s="12" t="s">
        <v>61</v>
      </c>
      <c r="E922" s="296">
        <v>0</v>
      </c>
      <c r="F922" s="276">
        <v>0</v>
      </c>
      <c r="G922" s="286">
        <v>20.686</v>
      </c>
      <c r="H922" s="287">
        <v>0.20799999999999999</v>
      </c>
      <c r="I922" s="288">
        <f t="shared" si="114"/>
        <v>0</v>
      </c>
      <c r="J922" s="288">
        <f t="shared" si="115"/>
        <v>0</v>
      </c>
      <c r="K922" s="288">
        <f t="shared" si="116"/>
        <v>0</v>
      </c>
      <c r="L922" s="285"/>
      <c r="M922" s="285"/>
      <c r="N922" s="285"/>
      <c r="O922" s="285"/>
      <c r="P922" s="285"/>
      <c r="Q922" s="285"/>
      <c r="R922" s="285"/>
      <c r="S922" s="285"/>
      <c r="T922" s="285"/>
      <c r="U922" s="285"/>
      <c r="V922" s="285"/>
    </row>
    <row r="923" spans="1:22" s="20" customFormat="1" ht="11.25" hidden="1" customHeight="1">
      <c r="A923" s="9" t="s">
        <v>924</v>
      </c>
      <c r="B923" s="97" t="s">
        <v>918</v>
      </c>
      <c r="C923" s="75">
        <v>0</v>
      </c>
      <c r="D923" s="12" t="s">
        <v>61</v>
      </c>
      <c r="E923" s="296">
        <v>0</v>
      </c>
      <c r="F923" s="276">
        <v>0</v>
      </c>
      <c r="G923" s="286">
        <v>20.686</v>
      </c>
      <c r="H923" s="287">
        <v>0.20799999999999999</v>
      </c>
      <c r="I923" s="288">
        <f t="shared" si="114"/>
        <v>0</v>
      </c>
      <c r="J923" s="288">
        <f t="shared" si="115"/>
        <v>0</v>
      </c>
      <c r="K923" s="288">
        <f t="shared" si="116"/>
        <v>0</v>
      </c>
      <c r="L923" s="285"/>
      <c r="M923" s="285"/>
      <c r="N923" s="285"/>
      <c r="O923" s="285"/>
      <c r="P923" s="285"/>
      <c r="Q923" s="285"/>
      <c r="R923" s="285"/>
      <c r="S923" s="285"/>
      <c r="T923" s="285"/>
      <c r="U923" s="285"/>
      <c r="V923" s="285"/>
    </row>
    <row r="924" spans="1:22" s="20" customFormat="1" ht="11.25" hidden="1" customHeight="1">
      <c r="A924" s="9" t="s">
        <v>925</v>
      </c>
      <c r="B924" s="97" t="s">
        <v>918</v>
      </c>
      <c r="C924" s="75">
        <v>0</v>
      </c>
      <c r="D924" s="12" t="s">
        <v>61</v>
      </c>
      <c r="E924" s="296">
        <v>0</v>
      </c>
      <c r="F924" s="276">
        <v>0</v>
      </c>
      <c r="G924" s="286">
        <v>20.686</v>
      </c>
      <c r="H924" s="287">
        <v>0.20799999999999999</v>
      </c>
      <c r="I924" s="288">
        <f t="shared" si="114"/>
        <v>0</v>
      </c>
      <c r="J924" s="288">
        <f t="shared" si="115"/>
        <v>0</v>
      </c>
      <c r="K924" s="288">
        <f t="shared" si="116"/>
        <v>0</v>
      </c>
      <c r="L924" s="285"/>
      <c r="M924" s="285"/>
      <c r="N924" s="285"/>
      <c r="O924" s="285"/>
      <c r="P924" s="285"/>
      <c r="Q924" s="285"/>
      <c r="R924" s="285"/>
      <c r="S924" s="285"/>
      <c r="T924" s="285"/>
      <c r="U924" s="285"/>
      <c r="V924" s="285"/>
    </row>
    <row r="925" spans="1:22" s="20" customFormat="1" ht="11.25" hidden="1" customHeight="1">
      <c r="A925" s="9" t="s">
        <v>926</v>
      </c>
      <c r="B925" s="97" t="s">
        <v>918</v>
      </c>
      <c r="C925" s="75">
        <v>1</v>
      </c>
      <c r="D925" s="12" t="s">
        <v>61</v>
      </c>
      <c r="E925" s="296">
        <v>0</v>
      </c>
      <c r="F925" s="276">
        <v>0</v>
      </c>
      <c r="G925" s="286">
        <v>20.686</v>
      </c>
      <c r="H925" s="287">
        <v>0.20799999999999999</v>
      </c>
      <c r="I925" s="288">
        <f t="shared" si="114"/>
        <v>0</v>
      </c>
      <c r="J925" s="288">
        <f t="shared" si="115"/>
        <v>0</v>
      </c>
      <c r="K925" s="288">
        <f t="shared" si="116"/>
        <v>0</v>
      </c>
      <c r="L925" s="285"/>
      <c r="M925" s="285"/>
      <c r="N925" s="285"/>
      <c r="O925" s="285"/>
      <c r="P925" s="285"/>
      <c r="Q925" s="285"/>
      <c r="R925" s="285"/>
      <c r="S925" s="285"/>
      <c r="T925" s="285"/>
      <c r="U925" s="285"/>
      <c r="V925" s="285"/>
    </row>
    <row r="926" spans="1:22" s="20" customFormat="1" ht="11.25" hidden="1" customHeight="1">
      <c r="A926" s="9" t="s">
        <v>927</v>
      </c>
      <c r="B926" s="97" t="s">
        <v>918</v>
      </c>
      <c r="C926" s="75">
        <v>1</v>
      </c>
      <c r="D926" s="12" t="s">
        <v>61</v>
      </c>
      <c r="E926" s="296">
        <v>0</v>
      </c>
      <c r="F926" s="276">
        <v>0</v>
      </c>
      <c r="G926" s="286">
        <v>20.686</v>
      </c>
      <c r="H926" s="287">
        <v>0.20799999999999999</v>
      </c>
      <c r="I926" s="288">
        <f t="shared" si="114"/>
        <v>0</v>
      </c>
      <c r="J926" s="288">
        <f t="shared" si="115"/>
        <v>0</v>
      </c>
      <c r="K926" s="288">
        <f t="shared" si="116"/>
        <v>0</v>
      </c>
      <c r="L926" s="285"/>
      <c r="M926" s="285"/>
      <c r="N926" s="285"/>
      <c r="O926" s="285"/>
      <c r="P926" s="285"/>
      <c r="Q926" s="285"/>
      <c r="R926" s="285"/>
      <c r="S926" s="285"/>
      <c r="T926" s="285"/>
      <c r="U926" s="285"/>
      <c r="V926" s="285"/>
    </row>
    <row r="927" spans="1:22" s="20" customFormat="1" ht="11.25" hidden="1" customHeight="1">
      <c r="A927" s="9" t="s">
        <v>928</v>
      </c>
      <c r="B927" s="97" t="s">
        <v>918</v>
      </c>
      <c r="C927" s="75">
        <v>1</v>
      </c>
      <c r="D927" s="12" t="s">
        <v>61</v>
      </c>
      <c r="E927" s="296">
        <v>0</v>
      </c>
      <c r="F927" s="276">
        <v>0</v>
      </c>
      <c r="G927" s="286">
        <v>20.686</v>
      </c>
      <c r="H927" s="287">
        <v>0.20799999999999999</v>
      </c>
      <c r="I927" s="288">
        <f t="shared" si="114"/>
        <v>0</v>
      </c>
      <c r="J927" s="288">
        <f t="shared" si="115"/>
        <v>0</v>
      </c>
      <c r="K927" s="288">
        <f t="shared" si="116"/>
        <v>0</v>
      </c>
      <c r="L927" s="285"/>
      <c r="M927" s="285"/>
      <c r="N927" s="285"/>
      <c r="O927" s="285"/>
      <c r="P927" s="285"/>
      <c r="Q927" s="285"/>
      <c r="R927" s="285"/>
      <c r="S927" s="285"/>
      <c r="T927" s="285"/>
      <c r="U927" s="285"/>
      <c r="V927" s="285"/>
    </row>
    <row r="928" spans="1:22" s="20" customFormat="1" ht="11.25" hidden="1" customHeight="1">
      <c r="A928" s="9" t="s">
        <v>929</v>
      </c>
      <c r="B928" s="97" t="s">
        <v>918</v>
      </c>
      <c r="C928" s="75">
        <v>1</v>
      </c>
      <c r="D928" s="12" t="s">
        <v>61</v>
      </c>
      <c r="E928" s="296">
        <v>0</v>
      </c>
      <c r="F928" s="276">
        <v>0</v>
      </c>
      <c r="G928" s="286">
        <v>20.686</v>
      </c>
      <c r="H928" s="287">
        <v>0.20799999999999999</v>
      </c>
      <c r="I928" s="288">
        <f t="shared" si="114"/>
        <v>0</v>
      </c>
      <c r="J928" s="288">
        <f t="shared" si="115"/>
        <v>0</v>
      </c>
      <c r="K928" s="288">
        <f t="shared" si="116"/>
        <v>0</v>
      </c>
      <c r="L928" s="285"/>
      <c r="M928" s="285"/>
      <c r="N928" s="285"/>
      <c r="O928" s="285"/>
      <c r="P928" s="285"/>
      <c r="Q928" s="285"/>
      <c r="R928" s="285"/>
      <c r="S928" s="285"/>
      <c r="T928" s="285"/>
      <c r="U928" s="285"/>
      <c r="V928" s="285"/>
    </row>
    <row r="929" spans="1:22" s="20" customFormat="1" ht="11.25" hidden="1" customHeight="1">
      <c r="A929" s="9" t="s">
        <v>930</v>
      </c>
      <c r="B929" s="97" t="s">
        <v>918</v>
      </c>
      <c r="C929" s="75">
        <v>1</v>
      </c>
      <c r="D929" s="12" t="s">
        <v>61</v>
      </c>
      <c r="E929" s="296">
        <v>0</v>
      </c>
      <c r="F929" s="276">
        <v>0</v>
      </c>
      <c r="G929" s="286">
        <v>20.686</v>
      </c>
      <c r="H929" s="287">
        <v>0.20799999999999999</v>
      </c>
      <c r="I929" s="288">
        <f t="shared" si="114"/>
        <v>0</v>
      </c>
      <c r="J929" s="288">
        <f t="shared" si="115"/>
        <v>0</v>
      </c>
      <c r="K929" s="288">
        <f t="shared" si="116"/>
        <v>0</v>
      </c>
      <c r="L929" s="285"/>
      <c r="M929" s="285"/>
      <c r="N929" s="285"/>
      <c r="O929" s="285"/>
      <c r="P929" s="285"/>
      <c r="Q929" s="285"/>
      <c r="R929" s="285"/>
      <c r="S929" s="285"/>
      <c r="T929" s="285"/>
      <c r="U929" s="285"/>
      <c r="V929" s="285"/>
    </row>
    <row r="930" spans="1:22" s="20" customFormat="1" ht="11.25" hidden="1" customHeight="1">
      <c r="A930" s="9" t="s">
        <v>931</v>
      </c>
      <c r="B930" s="97" t="s">
        <v>918</v>
      </c>
      <c r="C930" s="75">
        <v>1</v>
      </c>
      <c r="D930" s="12" t="s">
        <v>61</v>
      </c>
      <c r="E930" s="296">
        <v>0</v>
      </c>
      <c r="F930" s="276">
        <v>0</v>
      </c>
      <c r="G930" s="286">
        <v>20.686</v>
      </c>
      <c r="H930" s="287">
        <v>0.20799999999999999</v>
      </c>
      <c r="I930" s="288">
        <f t="shared" si="114"/>
        <v>0</v>
      </c>
      <c r="J930" s="288">
        <f t="shared" si="115"/>
        <v>0</v>
      </c>
      <c r="K930" s="288">
        <f t="shared" si="116"/>
        <v>0</v>
      </c>
      <c r="L930" s="285"/>
      <c r="M930" s="285"/>
      <c r="N930" s="285"/>
      <c r="O930" s="285"/>
      <c r="P930" s="285"/>
      <c r="Q930" s="285"/>
      <c r="R930" s="285"/>
      <c r="S930" s="285"/>
      <c r="T930" s="285"/>
      <c r="U930" s="285"/>
      <c r="V930" s="285"/>
    </row>
    <row r="931" spans="1:22" s="20" customFormat="1" ht="11.25" hidden="1" customHeight="1">
      <c r="A931" s="9" t="s">
        <v>932</v>
      </c>
      <c r="B931" s="97" t="s">
        <v>918</v>
      </c>
      <c r="C931" s="75">
        <v>1</v>
      </c>
      <c r="D931" s="12" t="s">
        <v>61</v>
      </c>
      <c r="E931" s="296">
        <v>8</v>
      </c>
      <c r="F931" s="276">
        <v>1</v>
      </c>
      <c r="G931" s="286">
        <v>20.686</v>
      </c>
      <c r="H931" s="287">
        <v>0.20799999999999999</v>
      </c>
      <c r="I931" s="288">
        <f t="shared" si="114"/>
        <v>165.5</v>
      </c>
      <c r="J931" s="288">
        <f t="shared" si="115"/>
        <v>1.7</v>
      </c>
      <c r="K931" s="288">
        <f t="shared" si="116"/>
        <v>167.2</v>
      </c>
      <c r="L931" s="285"/>
      <c r="M931" s="285"/>
      <c r="N931" s="285"/>
      <c r="O931" s="285"/>
      <c r="P931" s="285"/>
      <c r="Q931" s="285"/>
      <c r="R931" s="285"/>
      <c r="S931" s="285"/>
      <c r="T931" s="285"/>
      <c r="U931" s="285"/>
      <c r="V931" s="285"/>
    </row>
    <row r="932" spans="1:22" s="20" customFormat="1" ht="11.25" hidden="1" customHeight="1">
      <c r="A932" s="9" t="s">
        <v>933</v>
      </c>
      <c r="B932" s="97" t="s">
        <v>918</v>
      </c>
      <c r="C932" s="75">
        <v>1</v>
      </c>
      <c r="D932" s="12" t="s">
        <v>61</v>
      </c>
      <c r="E932" s="296">
        <v>0</v>
      </c>
      <c r="F932" s="276">
        <v>0</v>
      </c>
      <c r="G932" s="286">
        <v>20.686</v>
      </c>
      <c r="H932" s="287">
        <v>0.20799999999999999</v>
      </c>
      <c r="I932" s="288">
        <f t="shared" si="114"/>
        <v>0</v>
      </c>
      <c r="J932" s="288">
        <f t="shared" si="115"/>
        <v>0</v>
      </c>
      <c r="K932" s="288">
        <f t="shared" si="116"/>
        <v>0</v>
      </c>
      <c r="L932" s="285"/>
      <c r="M932" s="285"/>
      <c r="N932" s="285"/>
      <c r="O932" s="285"/>
      <c r="P932" s="285"/>
      <c r="Q932" s="285"/>
      <c r="R932" s="285"/>
      <c r="S932" s="285"/>
      <c r="T932" s="285"/>
      <c r="U932" s="285"/>
      <c r="V932" s="285"/>
    </row>
    <row r="933" spans="1:22" s="20" customFormat="1" ht="11.25" hidden="1" customHeight="1">
      <c r="A933" s="9" t="s">
        <v>934</v>
      </c>
      <c r="B933" s="97" t="s">
        <v>918</v>
      </c>
      <c r="C933" s="75">
        <v>1</v>
      </c>
      <c r="D933" s="12" t="s">
        <v>61</v>
      </c>
      <c r="E933" s="296">
        <v>0</v>
      </c>
      <c r="F933" s="276">
        <v>0</v>
      </c>
      <c r="G933" s="286">
        <v>20.686</v>
      </c>
      <c r="H933" s="287">
        <v>0.20799999999999999</v>
      </c>
      <c r="I933" s="288">
        <f t="shared" si="114"/>
        <v>0</v>
      </c>
      <c r="J933" s="288">
        <f t="shared" si="115"/>
        <v>0</v>
      </c>
      <c r="K933" s="288">
        <f t="shared" si="116"/>
        <v>0</v>
      </c>
      <c r="L933" s="285"/>
      <c r="M933" s="285"/>
      <c r="N933" s="285"/>
      <c r="O933" s="285"/>
      <c r="P933" s="285"/>
      <c r="Q933" s="285"/>
      <c r="R933" s="285"/>
      <c r="S933" s="285"/>
      <c r="T933" s="285"/>
      <c r="U933" s="285"/>
      <c r="V933" s="285"/>
    </row>
    <row r="934" spans="1:22" s="20" customFormat="1" ht="11.25" hidden="1" customHeight="1">
      <c r="A934" s="9" t="s">
        <v>935</v>
      </c>
      <c r="B934" s="97" t="s">
        <v>918</v>
      </c>
      <c r="C934" s="75">
        <v>1</v>
      </c>
      <c r="D934" s="12" t="s">
        <v>61</v>
      </c>
      <c r="E934" s="296">
        <v>0</v>
      </c>
      <c r="F934" s="276">
        <v>0</v>
      </c>
      <c r="G934" s="286">
        <v>20.686</v>
      </c>
      <c r="H934" s="287">
        <v>0.20799999999999999</v>
      </c>
      <c r="I934" s="288">
        <f t="shared" si="114"/>
        <v>0</v>
      </c>
      <c r="J934" s="288">
        <f t="shared" si="115"/>
        <v>0</v>
      </c>
      <c r="K934" s="288">
        <f t="shared" si="116"/>
        <v>0</v>
      </c>
      <c r="L934" s="285"/>
      <c r="M934" s="285"/>
      <c r="N934" s="285"/>
      <c r="O934" s="285"/>
      <c r="P934" s="285"/>
      <c r="Q934" s="285"/>
      <c r="R934" s="285"/>
      <c r="S934" s="285"/>
      <c r="T934" s="285"/>
      <c r="U934" s="285"/>
      <c r="V934" s="285"/>
    </row>
    <row r="935" spans="1:22" s="20" customFormat="1" ht="11.25" hidden="1" customHeight="1">
      <c r="A935" s="9" t="s">
        <v>936</v>
      </c>
      <c r="B935" s="97" t="s">
        <v>918</v>
      </c>
      <c r="C935" s="75">
        <v>1</v>
      </c>
      <c r="D935" s="12" t="s">
        <v>61</v>
      </c>
      <c r="E935" s="296">
        <v>0</v>
      </c>
      <c r="F935" s="276">
        <v>0</v>
      </c>
      <c r="G935" s="286">
        <v>20.686</v>
      </c>
      <c r="H935" s="287">
        <v>0.20799999999999999</v>
      </c>
      <c r="I935" s="288">
        <f t="shared" si="114"/>
        <v>0</v>
      </c>
      <c r="J935" s="288">
        <f t="shared" si="115"/>
        <v>0</v>
      </c>
      <c r="K935" s="288">
        <f t="shared" si="116"/>
        <v>0</v>
      </c>
      <c r="L935" s="285"/>
      <c r="M935" s="285"/>
      <c r="N935" s="285"/>
      <c r="O935" s="285"/>
      <c r="P935" s="285"/>
      <c r="Q935" s="285"/>
      <c r="R935" s="285"/>
      <c r="S935" s="285"/>
      <c r="T935" s="285"/>
      <c r="U935" s="285"/>
      <c r="V935" s="285"/>
    </row>
    <row r="936" spans="1:22" s="20" customFormat="1" ht="11.25" hidden="1" customHeight="1">
      <c r="A936" s="9" t="s">
        <v>937</v>
      </c>
      <c r="B936" s="97" t="s">
        <v>918</v>
      </c>
      <c r="C936" s="75">
        <v>1</v>
      </c>
      <c r="D936" s="12" t="s">
        <v>61</v>
      </c>
      <c r="E936" s="296">
        <v>0</v>
      </c>
      <c r="F936" s="276">
        <v>0</v>
      </c>
      <c r="G936" s="286">
        <v>20.686</v>
      </c>
      <c r="H936" s="287">
        <v>0.20799999999999999</v>
      </c>
      <c r="I936" s="288">
        <f t="shared" si="114"/>
        <v>0</v>
      </c>
      <c r="J936" s="288">
        <f t="shared" si="115"/>
        <v>0</v>
      </c>
      <c r="K936" s="288">
        <f t="shared" si="116"/>
        <v>0</v>
      </c>
      <c r="L936" s="285"/>
      <c r="M936" s="285"/>
      <c r="N936" s="285"/>
      <c r="O936" s="285"/>
      <c r="P936" s="285"/>
      <c r="Q936" s="285"/>
      <c r="R936" s="285"/>
      <c r="S936" s="285"/>
      <c r="T936" s="285"/>
      <c r="U936" s="285"/>
      <c r="V936" s="285"/>
    </row>
    <row r="937" spans="1:22" s="20" customFormat="1" ht="11.25" hidden="1" customHeight="1">
      <c r="A937" s="9" t="s">
        <v>938</v>
      </c>
      <c r="B937" s="97" t="s">
        <v>918</v>
      </c>
      <c r="C937" s="75">
        <v>1</v>
      </c>
      <c r="D937" s="12" t="s">
        <v>61</v>
      </c>
      <c r="E937" s="296">
        <v>0</v>
      </c>
      <c r="F937" s="276">
        <v>0</v>
      </c>
      <c r="G937" s="286">
        <v>20.686</v>
      </c>
      <c r="H937" s="287">
        <v>0.20799999999999999</v>
      </c>
      <c r="I937" s="288">
        <f t="shared" si="114"/>
        <v>0</v>
      </c>
      <c r="J937" s="288">
        <f t="shared" si="115"/>
        <v>0</v>
      </c>
      <c r="K937" s="288">
        <f t="shared" si="116"/>
        <v>0</v>
      </c>
      <c r="L937" s="285"/>
      <c r="M937" s="285"/>
      <c r="N937" s="285"/>
      <c r="O937" s="285"/>
      <c r="P937" s="285"/>
      <c r="Q937" s="285"/>
      <c r="R937" s="285"/>
      <c r="S937" s="285"/>
      <c r="T937" s="285"/>
      <c r="U937" s="285"/>
      <c r="V937" s="285"/>
    </row>
    <row r="938" spans="1:22" s="20" customFormat="1" ht="11.25" hidden="1" customHeight="1">
      <c r="A938" s="9" t="s">
        <v>939</v>
      </c>
      <c r="B938" s="97" t="s">
        <v>918</v>
      </c>
      <c r="C938" s="75">
        <v>1</v>
      </c>
      <c r="D938" s="12" t="s">
        <v>61</v>
      </c>
      <c r="E938" s="296">
        <v>0</v>
      </c>
      <c r="F938" s="276">
        <v>0</v>
      </c>
      <c r="G938" s="286">
        <v>20.686</v>
      </c>
      <c r="H938" s="287">
        <v>0.20799999999999999</v>
      </c>
      <c r="I938" s="288">
        <f t="shared" si="114"/>
        <v>0</v>
      </c>
      <c r="J938" s="288">
        <f t="shared" si="115"/>
        <v>0</v>
      </c>
      <c r="K938" s="288">
        <f t="shared" si="116"/>
        <v>0</v>
      </c>
      <c r="L938" s="285"/>
      <c r="M938" s="285"/>
      <c r="N938" s="285"/>
      <c r="O938" s="285"/>
      <c r="P938" s="285"/>
      <c r="Q938" s="285"/>
      <c r="R938" s="285"/>
      <c r="S938" s="285"/>
      <c r="T938" s="285"/>
      <c r="U938" s="285"/>
      <c r="V938" s="285"/>
    </row>
    <row r="939" spans="1:22" s="20" customFormat="1" ht="11.25" hidden="1" customHeight="1">
      <c r="A939" s="9" t="s">
        <v>940</v>
      </c>
      <c r="B939" s="97" t="s">
        <v>918</v>
      </c>
      <c r="C939" s="75">
        <v>1</v>
      </c>
      <c r="D939" s="12" t="s">
        <v>61</v>
      </c>
      <c r="E939" s="296">
        <v>0</v>
      </c>
      <c r="F939" s="276">
        <v>0</v>
      </c>
      <c r="G939" s="286">
        <v>20.686</v>
      </c>
      <c r="H939" s="287">
        <v>0.20799999999999999</v>
      </c>
      <c r="I939" s="288">
        <f t="shared" si="114"/>
        <v>0</v>
      </c>
      <c r="J939" s="288">
        <f t="shared" si="115"/>
        <v>0</v>
      </c>
      <c r="K939" s="288">
        <f t="shared" si="116"/>
        <v>0</v>
      </c>
      <c r="L939" s="285"/>
      <c r="M939" s="285"/>
      <c r="N939" s="285"/>
      <c r="O939" s="285"/>
      <c r="P939" s="285"/>
      <c r="Q939" s="285"/>
      <c r="R939" s="285"/>
      <c r="S939" s="285"/>
      <c r="T939" s="285"/>
      <c r="U939" s="285"/>
      <c r="V939" s="285"/>
    </row>
    <row r="940" spans="1:22" s="20" customFormat="1" ht="11.25" hidden="1" customHeight="1">
      <c r="A940" s="9" t="s">
        <v>941</v>
      </c>
      <c r="B940" s="97" t="s">
        <v>918</v>
      </c>
      <c r="C940" s="75">
        <v>1</v>
      </c>
      <c r="D940" s="12" t="s">
        <v>61</v>
      </c>
      <c r="E940" s="296">
        <v>0</v>
      </c>
      <c r="F940" s="276">
        <v>0</v>
      </c>
      <c r="G940" s="286">
        <v>20.686</v>
      </c>
      <c r="H940" s="287">
        <v>0.20799999999999999</v>
      </c>
      <c r="I940" s="288">
        <f t="shared" si="114"/>
        <v>0</v>
      </c>
      <c r="J940" s="288">
        <f t="shared" si="115"/>
        <v>0</v>
      </c>
      <c r="K940" s="288">
        <f t="shared" si="116"/>
        <v>0</v>
      </c>
      <c r="L940" s="285"/>
      <c r="M940" s="285"/>
      <c r="N940" s="285"/>
      <c r="O940" s="285"/>
      <c r="P940" s="285"/>
      <c r="Q940" s="285"/>
      <c r="R940" s="285"/>
      <c r="S940" s="285"/>
      <c r="T940" s="285"/>
      <c r="U940" s="285"/>
      <c r="V940" s="285"/>
    </row>
    <row r="941" spans="1:22" s="20" customFormat="1" ht="11.25" hidden="1" customHeight="1">
      <c r="A941" s="9" t="s">
        <v>942</v>
      </c>
      <c r="B941" s="97" t="s">
        <v>918</v>
      </c>
      <c r="C941" s="75">
        <v>1</v>
      </c>
      <c r="D941" s="12" t="s">
        <v>61</v>
      </c>
      <c r="E941" s="296">
        <v>0</v>
      </c>
      <c r="F941" s="276">
        <v>0</v>
      </c>
      <c r="G941" s="286">
        <v>20.686</v>
      </c>
      <c r="H941" s="287">
        <v>0.20799999999999999</v>
      </c>
      <c r="I941" s="288">
        <f t="shared" si="114"/>
        <v>0</v>
      </c>
      <c r="J941" s="288">
        <f t="shared" si="115"/>
        <v>0</v>
      </c>
      <c r="K941" s="288">
        <f t="shared" si="116"/>
        <v>0</v>
      </c>
      <c r="L941" s="285"/>
      <c r="M941" s="285"/>
      <c r="N941" s="285"/>
      <c r="O941" s="285"/>
      <c r="P941" s="285"/>
      <c r="Q941" s="285"/>
      <c r="R941" s="285"/>
      <c r="S941" s="285"/>
      <c r="T941" s="285"/>
      <c r="U941" s="285"/>
      <c r="V941" s="285"/>
    </row>
    <row r="942" spans="1:22" s="20" customFormat="1" ht="11.25" hidden="1" customHeight="1">
      <c r="A942" s="9" t="s">
        <v>943</v>
      </c>
      <c r="B942" s="97" t="s">
        <v>918</v>
      </c>
      <c r="C942" s="75">
        <v>1</v>
      </c>
      <c r="D942" s="12" t="s">
        <v>61</v>
      </c>
      <c r="E942" s="296">
        <v>0</v>
      </c>
      <c r="F942" s="276">
        <v>0</v>
      </c>
      <c r="G942" s="286">
        <v>20.686</v>
      </c>
      <c r="H942" s="287">
        <v>0.20799999999999999</v>
      </c>
      <c r="I942" s="288">
        <f t="shared" si="114"/>
        <v>0</v>
      </c>
      <c r="J942" s="288">
        <f t="shared" si="115"/>
        <v>0</v>
      </c>
      <c r="K942" s="288">
        <f t="shared" si="116"/>
        <v>0</v>
      </c>
      <c r="L942" s="285"/>
      <c r="M942" s="285"/>
      <c r="N942" s="285"/>
      <c r="O942" s="285"/>
      <c r="P942" s="285"/>
      <c r="Q942" s="285"/>
      <c r="R942" s="285"/>
      <c r="S942" s="285"/>
      <c r="T942" s="285"/>
      <c r="U942" s="285"/>
      <c r="V942" s="285"/>
    </row>
    <row r="943" spans="1:22" s="20" customFormat="1" ht="11.25" hidden="1" customHeight="1">
      <c r="A943" s="9" t="s">
        <v>944</v>
      </c>
      <c r="B943" s="97" t="s">
        <v>918</v>
      </c>
      <c r="C943" s="75">
        <v>1</v>
      </c>
      <c r="D943" s="12" t="s">
        <v>61</v>
      </c>
      <c r="E943" s="296">
        <v>0</v>
      </c>
      <c r="F943" s="276">
        <v>0</v>
      </c>
      <c r="G943" s="286">
        <v>20.686</v>
      </c>
      <c r="H943" s="287">
        <v>0.20799999999999999</v>
      </c>
      <c r="I943" s="288">
        <f t="shared" si="114"/>
        <v>0</v>
      </c>
      <c r="J943" s="288">
        <f t="shared" si="115"/>
        <v>0</v>
      </c>
      <c r="K943" s="288">
        <f t="shared" si="116"/>
        <v>0</v>
      </c>
      <c r="L943" s="285"/>
      <c r="M943" s="285"/>
      <c r="N943" s="285"/>
      <c r="O943" s="285"/>
      <c r="P943" s="285"/>
      <c r="Q943" s="285"/>
      <c r="R943" s="285"/>
      <c r="S943" s="285"/>
      <c r="T943" s="285"/>
      <c r="U943" s="285"/>
      <c r="V943" s="285"/>
    </row>
    <row r="944" spans="1:22" s="20" customFormat="1" ht="11.25" hidden="1" customHeight="1">
      <c r="A944" s="9" t="s">
        <v>945</v>
      </c>
      <c r="B944" s="97" t="s">
        <v>918</v>
      </c>
      <c r="C944" s="75">
        <v>1</v>
      </c>
      <c r="D944" s="12" t="s">
        <v>61</v>
      </c>
      <c r="E944" s="296">
        <v>0</v>
      </c>
      <c r="F944" s="276">
        <v>0</v>
      </c>
      <c r="G944" s="286">
        <v>20.686</v>
      </c>
      <c r="H944" s="287">
        <v>0.20799999999999999</v>
      </c>
      <c r="I944" s="288">
        <f t="shared" si="114"/>
        <v>0</v>
      </c>
      <c r="J944" s="288">
        <f t="shared" si="115"/>
        <v>0</v>
      </c>
      <c r="K944" s="288">
        <f t="shared" si="116"/>
        <v>0</v>
      </c>
      <c r="L944" s="285"/>
      <c r="M944" s="285"/>
      <c r="N944" s="285"/>
      <c r="O944" s="285"/>
      <c r="P944" s="285"/>
      <c r="Q944" s="285"/>
      <c r="R944" s="285"/>
      <c r="S944" s="285"/>
      <c r="T944" s="285"/>
      <c r="U944" s="285"/>
      <c r="V944" s="285"/>
    </row>
    <row r="945" spans="1:22" s="20" customFormat="1" ht="11.25" hidden="1" customHeight="1">
      <c r="A945" s="9" t="s">
        <v>946</v>
      </c>
      <c r="B945" s="97" t="s">
        <v>918</v>
      </c>
      <c r="C945" s="75">
        <v>1</v>
      </c>
      <c r="D945" s="12" t="s">
        <v>61</v>
      </c>
      <c r="E945" s="296">
        <v>0</v>
      </c>
      <c r="F945" s="276">
        <v>0</v>
      </c>
      <c r="G945" s="286">
        <v>20.686</v>
      </c>
      <c r="H945" s="287">
        <v>0.20799999999999999</v>
      </c>
      <c r="I945" s="288">
        <f t="shared" si="114"/>
        <v>0</v>
      </c>
      <c r="J945" s="288">
        <f t="shared" si="115"/>
        <v>0</v>
      </c>
      <c r="K945" s="288">
        <f t="shared" si="116"/>
        <v>0</v>
      </c>
      <c r="L945" s="285"/>
      <c r="M945" s="285"/>
      <c r="N945" s="285"/>
      <c r="O945" s="285"/>
      <c r="P945" s="285"/>
      <c r="Q945" s="285"/>
      <c r="R945" s="285"/>
      <c r="S945" s="285"/>
      <c r="T945" s="285"/>
      <c r="U945" s="285"/>
      <c r="V945" s="285"/>
    </row>
    <row r="946" spans="1:22" s="20" customFormat="1" ht="11.25" hidden="1" customHeight="1">
      <c r="A946" s="9" t="s">
        <v>947</v>
      </c>
      <c r="B946" s="97" t="s">
        <v>918</v>
      </c>
      <c r="C946" s="75">
        <v>1</v>
      </c>
      <c r="D946" s="12" t="s">
        <v>61</v>
      </c>
      <c r="E946" s="296">
        <v>0</v>
      </c>
      <c r="F946" s="276">
        <v>0</v>
      </c>
      <c r="G946" s="286">
        <v>20.686</v>
      </c>
      <c r="H946" s="287">
        <v>0.20799999999999999</v>
      </c>
      <c r="I946" s="288">
        <f t="shared" si="114"/>
        <v>0</v>
      </c>
      <c r="J946" s="288">
        <f t="shared" si="115"/>
        <v>0</v>
      </c>
      <c r="K946" s="288">
        <f t="shared" si="116"/>
        <v>0</v>
      </c>
      <c r="L946" s="285"/>
      <c r="M946" s="285"/>
      <c r="N946" s="285"/>
      <c r="O946" s="285"/>
      <c r="P946" s="285"/>
      <c r="Q946" s="285"/>
      <c r="R946" s="285"/>
      <c r="S946" s="285"/>
      <c r="T946" s="285"/>
      <c r="U946" s="285"/>
      <c r="V946" s="285"/>
    </row>
    <row r="947" spans="1:22" s="20" customFormat="1" ht="11.25" hidden="1" customHeight="1">
      <c r="A947" s="9" t="s">
        <v>948</v>
      </c>
      <c r="B947" s="97" t="s">
        <v>918</v>
      </c>
      <c r="C947" s="75">
        <v>1</v>
      </c>
      <c r="D947" s="12" t="s">
        <v>61</v>
      </c>
      <c r="E947" s="296">
        <v>0</v>
      </c>
      <c r="F947" s="276">
        <v>0</v>
      </c>
      <c r="G947" s="286">
        <v>20.686</v>
      </c>
      <c r="H947" s="287">
        <v>0.20799999999999999</v>
      </c>
      <c r="I947" s="288">
        <f t="shared" si="114"/>
        <v>0</v>
      </c>
      <c r="J947" s="288">
        <f t="shared" si="115"/>
        <v>0</v>
      </c>
      <c r="K947" s="288">
        <f t="shared" si="116"/>
        <v>0</v>
      </c>
      <c r="L947" s="285"/>
      <c r="M947" s="285"/>
      <c r="N947" s="285"/>
      <c r="O947" s="285"/>
      <c r="P947" s="285"/>
      <c r="Q947" s="285"/>
      <c r="R947" s="285"/>
      <c r="S947" s="285"/>
      <c r="T947" s="285"/>
      <c r="U947" s="285"/>
      <c r="V947" s="285"/>
    </row>
    <row r="948" spans="1:22" s="20" customFormat="1" ht="11.25" hidden="1" customHeight="1">
      <c r="A948" s="9" t="s">
        <v>949</v>
      </c>
      <c r="B948" s="97" t="s">
        <v>918</v>
      </c>
      <c r="C948" s="75">
        <v>1</v>
      </c>
      <c r="D948" s="12" t="s">
        <v>61</v>
      </c>
      <c r="E948" s="296">
        <v>0</v>
      </c>
      <c r="F948" s="276">
        <v>0</v>
      </c>
      <c r="G948" s="286">
        <v>20.686</v>
      </c>
      <c r="H948" s="287">
        <v>0.20799999999999999</v>
      </c>
      <c r="I948" s="288">
        <f t="shared" si="114"/>
        <v>0</v>
      </c>
      <c r="J948" s="288">
        <f t="shared" si="115"/>
        <v>0</v>
      </c>
      <c r="K948" s="288">
        <f t="shared" si="116"/>
        <v>0</v>
      </c>
      <c r="L948" s="285"/>
      <c r="M948" s="285"/>
      <c r="N948" s="285"/>
      <c r="O948" s="285"/>
      <c r="P948" s="285"/>
      <c r="Q948" s="285"/>
      <c r="R948" s="285"/>
      <c r="S948" s="285"/>
      <c r="T948" s="285"/>
      <c r="U948" s="285"/>
      <c r="V948" s="285"/>
    </row>
    <row r="949" spans="1:22" s="20" customFormat="1" ht="11.25" hidden="1" customHeight="1">
      <c r="A949" s="9" t="s">
        <v>950</v>
      </c>
      <c r="B949" s="97" t="s">
        <v>918</v>
      </c>
      <c r="C949" s="75">
        <v>1</v>
      </c>
      <c r="D949" s="12" t="s">
        <v>61</v>
      </c>
      <c r="E949" s="296">
        <v>0</v>
      </c>
      <c r="F949" s="276">
        <v>0</v>
      </c>
      <c r="G949" s="286">
        <v>20.686</v>
      </c>
      <c r="H949" s="287">
        <v>0.20799999999999999</v>
      </c>
      <c r="I949" s="288">
        <f t="shared" si="114"/>
        <v>0</v>
      </c>
      <c r="J949" s="288">
        <f t="shared" si="115"/>
        <v>0</v>
      </c>
      <c r="K949" s="288">
        <f t="shared" si="116"/>
        <v>0</v>
      </c>
      <c r="L949" s="285"/>
      <c r="M949" s="285"/>
      <c r="N949" s="285"/>
      <c r="O949" s="285"/>
      <c r="P949" s="285"/>
      <c r="Q949" s="285"/>
      <c r="R949" s="285"/>
      <c r="S949" s="285"/>
      <c r="T949" s="285"/>
      <c r="U949" s="285"/>
      <c r="V949" s="285"/>
    </row>
    <row r="950" spans="1:22" s="20" customFormat="1" ht="11.25" hidden="1" customHeight="1">
      <c r="A950" s="9" t="s">
        <v>951</v>
      </c>
      <c r="B950" s="97" t="s">
        <v>918</v>
      </c>
      <c r="C950" s="75">
        <v>1</v>
      </c>
      <c r="D950" s="12" t="s">
        <v>61</v>
      </c>
      <c r="E950" s="296">
        <v>0</v>
      </c>
      <c r="F950" s="276">
        <v>0</v>
      </c>
      <c r="G950" s="286">
        <v>20.686</v>
      </c>
      <c r="H950" s="287">
        <v>0.20799999999999999</v>
      </c>
      <c r="I950" s="288">
        <f t="shared" si="114"/>
        <v>0</v>
      </c>
      <c r="J950" s="288">
        <f t="shared" si="115"/>
        <v>0</v>
      </c>
      <c r="K950" s="288">
        <f t="shared" si="116"/>
        <v>0</v>
      </c>
      <c r="L950" s="285"/>
      <c r="M950" s="285"/>
      <c r="N950" s="285"/>
      <c r="O950" s="285"/>
      <c r="P950" s="285"/>
      <c r="Q950" s="285"/>
      <c r="R950" s="285"/>
      <c r="S950" s="285"/>
      <c r="T950" s="285"/>
      <c r="U950" s="285"/>
      <c r="V950" s="285"/>
    </row>
    <row r="951" spans="1:22" s="20" customFormat="1" ht="11.25" hidden="1" customHeight="1">
      <c r="A951" s="9" t="s">
        <v>952</v>
      </c>
      <c r="B951" s="97" t="s">
        <v>918</v>
      </c>
      <c r="C951" s="75">
        <v>1</v>
      </c>
      <c r="D951" s="12" t="s">
        <v>61</v>
      </c>
      <c r="E951" s="296">
        <v>0</v>
      </c>
      <c r="F951" s="276">
        <v>0</v>
      </c>
      <c r="G951" s="286">
        <v>20.686</v>
      </c>
      <c r="H951" s="287">
        <v>0.20799999999999999</v>
      </c>
      <c r="I951" s="288">
        <f t="shared" si="114"/>
        <v>0</v>
      </c>
      <c r="J951" s="288">
        <f t="shared" si="115"/>
        <v>0</v>
      </c>
      <c r="K951" s="288">
        <f t="shared" si="116"/>
        <v>0</v>
      </c>
      <c r="L951" s="285"/>
      <c r="M951" s="285"/>
      <c r="N951" s="285"/>
      <c r="O951" s="285"/>
      <c r="P951" s="285"/>
      <c r="Q951" s="285"/>
      <c r="R951" s="285"/>
      <c r="S951" s="285"/>
      <c r="T951" s="285"/>
      <c r="U951" s="285"/>
      <c r="V951" s="285"/>
    </row>
    <row r="952" spans="1:22" s="20" customFormat="1" ht="11.25" hidden="1" customHeight="1">
      <c r="A952" s="9" t="s">
        <v>953</v>
      </c>
      <c r="B952" s="97" t="s">
        <v>918</v>
      </c>
      <c r="C952" s="75">
        <v>1</v>
      </c>
      <c r="D952" s="12" t="s">
        <v>61</v>
      </c>
      <c r="E952" s="296">
        <v>0</v>
      </c>
      <c r="F952" s="276">
        <v>0</v>
      </c>
      <c r="G952" s="286">
        <v>20.686</v>
      </c>
      <c r="H952" s="287">
        <v>0.20799999999999999</v>
      </c>
      <c r="I952" s="288">
        <f t="shared" si="114"/>
        <v>0</v>
      </c>
      <c r="J952" s="288">
        <f t="shared" si="115"/>
        <v>0</v>
      </c>
      <c r="K952" s="288">
        <f t="shared" si="116"/>
        <v>0</v>
      </c>
      <c r="L952" s="285"/>
      <c r="M952" s="285"/>
      <c r="N952" s="285"/>
      <c r="O952" s="285"/>
      <c r="P952" s="285"/>
      <c r="Q952" s="285"/>
      <c r="R952" s="285"/>
      <c r="S952" s="285"/>
      <c r="T952" s="285"/>
      <c r="U952" s="285"/>
      <c r="V952" s="285"/>
    </row>
    <row r="953" spans="1:22" s="20" customFormat="1" ht="11.25" hidden="1" customHeight="1">
      <c r="A953" s="9" t="s">
        <v>954</v>
      </c>
      <c r="B953" s="97" t="s">
        <v>918</v>
      </c>
      <c r="C953" s="75">
        <v>1</v>
      </c>
      <c r="D953" s="12" t="s">
        <v>61</v>
      </c>
      <c r="E953" s="296">
        <v>0</v>
      </c>
      <c r="F953" s="276">
        <v>0</v>
      </c>
      <c r="G953" s="286">
        <v>20.686</v>
      </c>
      <c r="H953" s="287">
        <v>0.20799999999999999</v>
      </c>
      <c r="I953" s="288">
        <f t="shared" si="114"/>
        <v>0</v>
      </c>
      <c r="J953" s="288">
        <f t="shared" si="115"/>
        <v>0</v>
      </c>
      <c r="K953" s="288">
        <f t="shared" si="116"/>
        <v>0</v>
      </c>
      <c r="L953" s="285"/>
      <c r="M953" s="285"/>
      <c r="N953" s="285"/>
      <c r="O953" s="285"/>
      <c r="P953" s="285"/>
      <c r="Q953" s="285"/>
      <c r="R953" s="285"/>
      <c r="S953" s="285"/>
      <c r="T953" s="285"/>
      <c r="U953" s="285"/>
      <c r="V953" s="285"/>
    </row>
    <row r="954" spans="1:22" s="20" customFormat="1" ht="11.25" hidden="1" customHeight="1">
      <c r="A954" s="9" t="s">
        <v>955</v>
      </c>
      <c r="B954" s="97" t="s">
        <v>918</v>
      </c>
      <c r="C954" s="75">
        <v>1</v>
      </c>
      <c r="D954" s="12" t="s">
        <v>61</v>
      </c>
      <c r="E954" s="296">
        <v>0</v>
      </c>
      <c r="F954" s="276">
        <v>0</v>
      </c>
      <c r="G954" s="286">
        <v>20.686</v>
      </c>
      <c r="H954" s="287">
        <v>0.20799999999999999</v>
      </c>
      <c r="I954" s="288">
        <f t="shared" si="114"/>
        <v>0</v>
      </c>
      <c r="J954" s="288">
        <f t="shared" si="115"/>
        <v>0</v>
      </c>
      <c r="K954" s="288">
        <f t="shared" si="116"/>
        <v>0</v>
      </c>
      <c r="L954" s="285"/>
      <c r="M954" s="285"/>
      <c r="N954" s="285"/>
      <c r="O954" s="285"/>
      <c r="P954" s="285"/>
      <c r="Q954" s="285"/>
      <c r="R954" s="285"/>
      <c r="S954" s="285"/>
      <c r="T954" s="285"/>
      <c r="U954" s="285"/>
      <c r="V954" s="285"/>
    </row>
    <row r="955" spans="1:22" s="20" customFormat="1" ht="11.25" hidden="1" customHeight="1">
      <c r="A955" s="9" t="s">
        <v>956</v>
      </c>
      <c r="B955" s="97" t="s">
        <v>918</v>
      </c>
      <c r="C955" s="75">
        <v>1</v>
      </c>
      <c r="D955" s="12" t="s">
        <v>61</v>
      </c>
      <c r="E955" s="296">
        <v>0</v>
      </c>
      <c r="F955" s="276">
        <v>0</v>
      </c>
      <c r="G955" s="286">
        <v>20.686</v>
      </c>
      <c r="H955" s="287">
        <v>0.20799999999999999</v>
      </c>
      <c r="I955" s="288">
        <f t="shared" si="114"/>
        <v>0</v>
      </c>
      <c r="J955" s="288">
        <f t="shared" si="115"/>
        <v>0</v>
      </c>
      <c r="K955" s="288">
        <f t="shared" si="116"/>
        <v>0</v>
      </c>
      <c r="L955" s="285"/>
      <c r="M955" s="285"/>
      <c r="N955" s="285"/>
      <c r="O955" s="285"/>
      <c r="P955" s="285"/>
      <c r="Q955" s="285"/>
      <c r="R955" s="285"/>
      <c r="S955" s="285"/>
      <c r="T955" s="285"/>
      <c r="U955" s="285"/>
      <c r="V955" s="285"/>
    </row>
    <row r="956" spans="1:22" s="20" customFormat="1" ht="11.25" hidden="1" customHeight="1">
      <c r="A956" s="9" t="s">
        <v>957</v>
      </c>
      <c r="B956" s="97" t="s">
        <v>918</v>
      </c>
      <c r="C956" s="75">
        <v>1</v>
      </c>
      <c r="D956" s="12" t="s">
        <v>61</v>
      </c>
      <c r="E956" s="296">
        <v>0</v>
      </c>
      <c r="F956" s="276">
        <v>0</v>
      </c>
      <c r="G956" s="286">
        <v>20.686</v>
      </c>
      <c r="H956" s="287">
        <v>0.20799999999999999</v>
      </c>
      <c r="I956" s="288">
        <f t="shared" si="114"/>
        <v>0</v>
      </c>
      <c r="J956" s="288">
        <f t="shared" si="115"/>
        <v>0</v>
      </c>
      <c r="K956" s="288">
        <f t="shared" si="116"/>
        <v>0</v>
      </c>
      <c r="L956" s="285"/>
      <c r="M956" s="285"/>
      <c r="N956" s="285"/>
      <c r="O956" s="285"/>
      <c r="P956" s="285"/>
      <c r="Q956" s="285"/>
      <c r="R956" s="285"/>
      <c r="S956" s="285"/>
      <c r="T956" s="285"/>
      <c r="U956" s="285"/>
      <c r="V956" s="285"/>
    </row>
    <row r="957" spans="1:22" s="20" customFormat="1" ht="11.25" hidden="1" customHeight="1">
      <c r="A957" s="9" t="s">
        <v>958</v>
      </c>
      <c r="B957" s="97" t="s">
        <v>918</v>
      </c>
      <c r="C957" s="75">
        <v>1</v>
      </c>
      <c r="D957" s="12" t="s">
        <v>61</v>
      </c>
      <c r="E957" s="296">
        <v>0</v>
      </c>
      <c r="F957" s="276">
        <v>0</v>
      </c>
      <c r="G957" s="286">
        <v>20.686</v>
      </c>
      <c r="H957" s="287">
        <v>0.20799999999999999</v>
      </c>
      <c r="I957" s="288">
        <f t="shared" si="114"/>
        <v>0</v>
      </c>
      <c r="J957" s="288">
        <f t="shared" si="115"/>
        <v>0</v>
      </c>
      <c r="K957" s="288">
        <f t="shared" si="116"/>
        <v>0</v>
      </c>
      <c r="L957" s="285"/>
      <c r="M957" s="285"/>
      <c r="N957" s="285"/>
      <c r="O957" s="285"/>
      <c r="P957" s="285"/>
      <c r="Q957" s="285"/>
      <c r="R957" s="285"/>
      <c r="S957" s="285"/>
      <c r="T957" s="285"/>
      <c r="U957" s="285"/>
      <c r="V957" s="285"/>
    </row>
    <row r="958" spans="1:22" s="20" customFormat="1" ht="11.25" hidden="1" customHeight="1">
      <c r="A958" s="9" t="s">
        <v>959</v>
      </c>
      <c r="B958" s="97" t="s">
        <v>918</v>
      </c>
      <c r="C958" s="75">
        <v>1</v>
      </c>
      <c r="D958" s="12" t="s">
        <v>61</v>
      </c>
      <c r="E958" s="296">
        <v>0</v>
      </c>
      <c r="F958" s="276">
        <v>0</v>
      </c>
      <c r="G958" s="286">
        <v>20.686</v>
      </c>
      <c r="H958" s="287">
        <v>0.20799999999999999</v>
      </c>
      <c r="I958" s="288">
        <f t="shared" si="114"/>
        <v>0</v>
      </c>
      <c r="J958" s="288">
        <f t="shared" si="115"/>
        <v>0</v>
      </c>
      <c r="K958" s="288">
        <f t="shared" si="116"/>
        <v>0</v>
      </c>
      <c r="L958" s="285"/>
      <c r="M958" s="285"/>
      <c r="N958" s="285"/>
      <c r="O958" s="285"/>
      <c r="P958" s="285"/>
      <c r="Q958" s="285"/>
      <c r="R958" s="285"/>
      <c r="S958" s="285"/>
      <c r="T958" s="285"/>
      <c r="U958" s="285"/>
      <c r="V958" s="285"/>
    </row>
    <row r="959" spans="1:22" s="20" customFormat="1" ht="11.25" hidden="1" customHeight="1">
      <c r="A959" s="9" t="s">
        <v>960</v>
      </c>
      <c r="B959" s="97" t="s">
        <v>918</v>
      </c>
      <c r="C959" s="75">
        <v>1</v>
      </c>
      <c r="D959" s="12" t="s">
        <v>61</v>
      </c>
      <c r="E959" s="296">
        <v>0</v>
      </c>
      <c r="F959" s="276">
        <v>0</v>
      </c>
      <c r="G959" s="286">
        <v>20.686</v>
      </c>
      <c r="H959" s="287">
        <v>0.20799999999999999</v>
      </c>
      <c r="I959" s="288">
        <f t="shared" si="114"/>
        <v>0</v>
      </c>
      <c r="J959" s="288">
        <f t="shared" si="115"/>
        <v>0</v>
      </c>
      <c r="K959" s="288">
        <f t="shared" si="116"/>
        <v>0</v>
      </c>
      <c r="L959" s="285"/>
      <c r="M959" s="285"/>
      <c r="N959" s="285"/>
      <c r="O959" s="285"/>
      <c r="P959" s="285"/>
      <c r="Q959" s="285"/>
      <c r="R959" s="285"/>
      <c r="S959" s="285"/>
      <c r="T959" s="285"/>
      <c r="U959" s="285"/>
      <c r="V959" s="285"/>
    </row>
    <row r="960" spans="1:22" s="20" customFormat="1" ht="11.25" hidden="1" customHeight="1">
      <c r="A960" s="9" t="s">
        <v>961</v>
      </c>
      <c r="B960" s="97" t="s">
        <v>918</v>
      </c>
      <c r="C960" s="75">
        <v>1</v>
      </c>
      <c r="D960" s="12" t="s">
        <v>61</v>
      </c>
      <c r="E960" s="296">
        <v>0</v>
      </c>
      <c r="F960" s="276">
        <v>0</v>
      </c>
      <c r="G960" s="286">
        <v>20.686</v>
      </c>
      <c r="H960" s="287">
        <v>0.20799999999999999</v>
      </c>
      <c r="I960" s="288">
        <f t="shared" si="114"/>
        <v>0</v>
      </c>
      <c r="J960" s="288">
        <f t="shared" si="115"/>
        <v>0</v>
      </c>
      <c r="K960" s="288">
        <f t="shared" si="116"/>
        <v>0</v>
      </c>
      <c r="L960" s="285"/>
      <c r="M960" s="285"/>
      <c r="N960" s="285"/>
      <c r="O960" s="285"/>
      <c r="P960" s="285"/>
      <c r="Q960" s="285"/>
      <c r="R960" s="285"/>
      <c r="S960" s="285"/>
      <c r="T960" s="285"/>
      <c r="U960" s="285"/>
      <c r="V960" s="285"/>
    </row>
    <row r="961" spans="1:22" s="20" customFormat="1" ht="11.25" hidden="1" customHeight="1">
      <c r="A961" s="9" t="s">
        <v>962</v>
      </c>
      <c r="B961" s="97" t="s">
        <v>918</v>
      </c>
      <c r="C961" s="75">
        <v>1</v>
      </c>
      <c r="D961" s="12" t="s">
        <v>61</v>
      </c>
      <c r="E961" s="296">
        <v>0</v>
      </c>
      <c r="F961" s="276">
        <v>0</v>
      </c>
      <c r="G961" s="286">
        <v>20.686</v>
      </c>
      <c r="H961" s="287">
        <v>0.20799999999999999</v>
      </c>
      <c r="I961" s="288">
        <f t="shared" si="114"/>
        <v>0</v>
      </c>
      <c r="J961" s="288">
        <f t="shared" si="115"/>
        <v>0</v>
      </c>
      <c r="K961" s="288">
        <f t="shared" si="116"/>
        <v>0</v>
      </c>
      <c r="L961" s="285"/>
      <c r="M961" s="285"/>
      <c r="N961" s="285"/>
      <c r="O961" s="285"/>
      <c r="P961" s="285"/>
      <c r="Q961" s="285"/>
      <c r="R961" s="285"/>
      <c r="S961" s="285"/>
      <c r="T961" s="285"/>
      <c r="U961" s="285"/>
      <c r="V961" s="285"/>
    </row>
    <row r="962" spans="1:22" s="20" customFormat="1" ht="11.25" hidden="1" customHeight="1">
      <c r="A962" s="9" t="s">
        <v>963</v>
      </c>
      <c r="B962" s="97" t="s">
        <v>918</v>
      </c>
      <c r="C962" s="75">
        <v>1</v>
      </c>
      <c r="D962" s="12" t="s">
        <v>61</v>
      </c>
      <c r="E962" s="296">
        <v>0</v>
      </c>
      <c r="F962" s="276">
        <v>0</v>
      </c>
      <c r="G962" s="286">
        <v>20.686</v>
      </c>
      <c r="H962" s="287">
        <v>0.20799999999999999</v>
      </c>
      <c r="I962" s="288">
        <f t="shared" si="114"/>
        <v>0</v>
      </c>
      <c r="J962" s="288">
        <f t="shared" si="115"/>
        <v>0</v>
      </c>
      <c r="K962" s="288">
        <f t="shared" si="116"/>
        <v>0</v>
      </c>
      <c r="L962" s="285"/>
      <c r="M962" s="285"/>
      <c r="N962" s="285"/>
      <c r="O962" s="285"/>
      <c r="P962" s="285"/>
      <c r="Q962" s="285"/>
      <c r="R962" s="285"/>
      <c r="S962" s="285"/>
      <c r="T962" s="285"/>
      <c r="U962" s="285"/>
      <c r="V962" s="285"/>
    </row>
    <row r="963" spans="1:22" s="20" customFormat="1" ht="11.25" hidden="1" customHeight="1">
      <c r="A963" s="9" t="s">
        <v>964</v>
      </c>
      <c r="B963" s="97" t="s">
        <v>918</v>
      </c>
      <c r="C963" s="75">
        <v>0</v>
      </c>
      <c r="D963" s="12" t="s">
        <v>61</v>
      </c>
      <c r="E963" s="296">
        <v>0</v>
      </c>
      <c r="F963" s="276">
        <v>0</v>
      </c>
      <c r="G963" s="286">
        <v>20.686</v>
      </c>
      <c r="H963" s="287">
        <v>0.20799999999999999</v>
      </c>
      <c r="I963" s="288">
        <f t="shared" si="114"/>
        <v>0</v>
      </c>
      <c r="J963" s="288">
        <f t="shared" si="115"/>
        <v>0</v>
      </c>
      <c r="K963" s="288">
        <f t="shared" si="116"/>
        <v>0</v>
      </c>
      <c r="L963" s="285"/>
      <c r="M963" s="285"/>
      <c r="N963" s="285"/>
      <c r="O963" s="285"/>
      <c r="P963" s="285"/>
      <c r="Q963" s="285"/>
      <c r="R963" s="285"/>
      <c r="S963" s="285"/>
      <c r="T963" s="285"/>
      <c r="U963" s="285"/>
      <c r="V963" s="285"/>
    </row>
    <row r="964" spans="1:22" s="20" customFormat="1" ht="11.25" hidden="1" customHeight="1">
      <c r="A964" s="9" t="s">
        <v>965</v>
      </c>
      <c r="B964" s="97" t="s">
        <v>918</v>
      </c>
      <c r="C964" s="75">
        <v>1</v>
      </c>
      <c r="D964" s="12" t="s">
        <v>61</v>
      </c>
      <c r="E964" s="296">
        <v>0</v>
      </c>
      <c r="F964" s="276">
        <v>0</v>
      </c>
      <c r="G964" s="286">
        <v>20.686</v>
      </c>
      <c r="H964" s="287">
        <v>0.20799999999999999</v>
      </c>
      <c r="I964" s="288">
        <f t="shared" si="114"/>
        <v>0</v>
      </c>
      <c r="J964" s="288">
        <f t="shared" si="115"/>
        <v>0</v>
      </c>
      <c r="K964" s="288">
        <f t="shared" si="116"/>
        <v>0</v>
      </c>
      <c r="L964" s="285"/>
      <c r="M964" s="285"/>
      <c r="N964" s="285"/>
      <c r="O964" s="285"/>
      <c r="P964" s="285"/>
      <c r="Q964" s="285"/>
      <c r="R964" s="285"/>
      <c r="S964" s="285"/>
      <c r="T964" s="285"/>
      <c r="U964" s="285"/>
      <c r="V964" s="285"/>
    </row>
    <row r="965" spans="1:22" s="20" customFormat="1" ht="11.25" hidden="1" customHeight="1">
      <c r="A965" s="9" t="s">
        <v>966</v>
      </c>
      <c r="B965" s="97" t="s">
        <v>918</v>
      </c>
      <c r="C965" s="75">
        <v>1</v>
      </c>
      <c r="D965" s="12" t="s">
        <v>61</v>
      </c>
      <c r="E965" s="296">
        <v>0</v>
      </c>
      <c r="F965" s="276">
        <v>0</v>
      </c>
      <c r="G965" s="286">
        <v>20.686</v>
      </c>
      <c r="H965" s="287">
        <v>0.20799999999999999</v>
      </c>
      <c r="I965" s="288">
        <f t="shared" si="114"/>
        <v>0</v>
      </c>
      <c r="J965" s="288">
        <f t="shared" si="115"/>
        <v>0</v>
      </c>
      <c r="K965" s="288">
        <f t="shared" si="116"/>
        <v>0</v>
      </c>
      <c r="L965" s="285"/>
      <c r="M965" s="285"/>
      <c r="N965" s="285"/>
      <c r="O965" s="285"/>
      <c r="P965" s="285"/>
      <c r="Q965" s="285"/>
      <c r="R965" s="285"/>
      <c r="S965" s="285"/>
      <c r="T965" s="285"/>
      <c r="U965" s="285"/>
      <c r="V965" s="285"/>
    </row>
    <row r="966" spans="1:22" s="20" customFormat="1" ht="11.25" customHeight="1">
      <c r="A966" s="98" t="str">
        <f>'Таб. 1._Общ_гр_ '!A966</f>
        <v>Итого</v>
      </c>
      <c r="B966" s="99" t="str">
        <f>'Таб. 1._Общ_гр_ '!B966</f>
        <v>Ленинский район</v>
      </c>
      <c r="C966" s="179">
        <f>SUM(C918:C965)</f>
        <v>40</v>
      </c>
      <c r="D966" s="179"/>
      <c r="E966" s="179">
        <f>SUM(E918:E965)</f>
        <v>8</v>
      </c>
      <c r="F966" s="179">
        <f>SUM(F918:F965)</f>
        <v>1</v>
      </c>
      <c r="G966" s="292"/>
      <c r="H966" s="292"/>
      <c r="I966" s="293">
        <f>SUM(I918:I965)</f>
        <v>165.5</v>
      </c>
      <c r="J966" s="293">
        <f>SUM(J918:J965)</f>
        <v>1.7</v>
      </c>
      <c r="K966" s="293">
        <f>SUM(K918:K965)</f>
        <v>167.2</v>
      </c>
      <c r="L966" s="285"/>
      <c r="M966" s="285"/>
      <c r="N966" s="285"/>
      <c r="O966" s="285"/>
      <c r="P966" s="285"/>
      <c r="Q966" s="285"/>
      <c r="R966" s="285"/>
      <c r="S966" s="285"/>
      <c r="T966" s="285"/>
      <c r="U966" s="285"/>
      <c r="V966" s="285"/>
    </row>
    <row r="967" spans="1:22" s="20" customFormat="1" ht="11.25" hidden="1" customHeight="1">
      <c r="A967" s="9" t="str">
        <f>'Таб. 1._Общ_гр_ '!A967</f>
        <v>Октябрьский район</v>
      </c>
      <c r="B967" s="97"/>
      <c r="C967" s="97"/>
      <c r="D967" s="12"/>
      <c r="E967" s="253"/>
      <c r="F967" s="253"/>
      <c r="G967" s="285"/>
      <c r="H967" s="285"/>
      <c r="I967" s="285"/>
      <c r="J967" s="285"/>
      <c r="K967" s="285"/>
      <c r="L967" s="285"/>
      <c r="M967" s="285"/>
      <c r="N967" s="285"/>
      <c r="O967" s="285"/>
      <c r="P967" s="285"/>
      <c r="Q967" s="285"/>
      <c r="R967" s="285"/>
      <c r="S967" s="285"/>
      <c r="T967" s="285"/>
      <c r="U967" s="285"/>
      <c r="V967" s="285"/>
    </row>
    <row r="968" spans="1:22" s="20" customFormat="1" ht="11.25" hidden="1" customHeight="1">
      <c r="A968" s="9" t="s">
        <v>968</v>
      </c>
      <c r="B968" s="97" t="s">
        <v>967</v>
      </c>
      <c r="C968" s="71">
        <v>1</v>
      </c>
      <c r="D968" s="12" t="s">
        <v>61</v>
      </c>
      <c r="E968" s="291">
        <v>0</v>
      </c>
      <c r="F968" s="291">
        <v>0</v>
      </c>
      <c r="G968" s="286">
        <v>20.686</v>
      </c>
      <c r="H968" s="287">
        <v>0.20799999999999999</v>
      </c>
      <c r="I968" s="288">
        <f t="shared" ref="I968:I993" si="117">ROUND(E968*G968,1)</f>
        <v>0</v>
      </c>
      <c r="J968" s="288">
        <f t="shared" ref="J968:J993" si="118">ROUND(E968*H968,1)</f>
        <v>0</v>
      </c>
      <c r="K968" s="288">
        <f t="shared" ref="K968:K993" si="119">I968+J968</f>
        <v>0</v>
      </c>
      <c r="L968" s="285"/>
      <c r="M968" s="285"/>
      <c r="N968" s="285"/>
      <c r="O968" s="285"/>
      <c r="P968" s="285"/>
      <c r="Q968" s="285"/>
      <c r="R968" s="285"/>
      <c r="S968" s="285"/>
      <c r="T968" s="285"/>
      <c r="U968" s="285"/>
      <c r="V968" s="285"/>
    </row>
    <row r="969" spans="1:22" s="20" customFormat="1" ht="11.25" hidden="1" customHeight="1">
      <c r="A969" s="9" t="s">
        <v>969</v>
      </c>
      <c r="B969" s="97" t="s">
        <v>967</v>
      </c>
      <c r="C969" s="75">
        <v>1</v>
      </c>
      <c r="D969" s="12" t="s">
        <v>61</v>
      </c>
      <c r="E969" s="296">
        <v>0</v>
      </c>
      <c r="F969" s="296">
        <v>0</v>
      </c>
      <c r="G969" s="286">
        <v>20.686</v>
      </c>
      <c r="H969" s="287">
        <v>0.20799999999999999</v>
      </c>
      <c r="I969" s="288">
        <f t="shared" si="117"/>
        <v>0</v>
      </c>
      <c r="J969" s="288">
        <f t="shared" si="118"/>
        <v>0</v>
      </c>
      <c r="K969" s="288">
        <f t="shared" si="119"/>
        <v>0</v>
      </c>
      <c r="L969" s="285"/>
      <c r="M969" s="285"/>
      <c r="N969" s="285"/>
      <c r="O969" s="285"/>
      <c r="P969" s="285"/>
      <c r="Q969" s="285"/>
      <c r="R969" s="285"/>
      <c r="S969" s="285"/>
      <c r="T969" s="285"/>
      <c r="U969" s="285"/>
      <c r="V969" s="285"/>
    </row>
    <row r="970" spans="1:22" s="20" customFormat="1" ht="11.25" hidden="1" customHeight="1">
      <c r="A970" s="9" t="s">
        <v>970</v>
      </c>
      <c r="B970" s="97" t="s">
        <v>967</v>
      </c>
      <c r="C970" s="75">
        <v>0</v>
      </c>
      <c r="D970" s="12" t="s">
        <v>61</v>
      </c>
      <c r="E970" s="296">
        <v>0</v>
      </c>
      <c r="F970" s="296">
        <v>0</v>
      </c>
      <c r="G970" s="286">
        <v>20.686</v>
      </c>
      <c r="H970" s="287">
        <v>0.20799999999999999</v>
      </c>
      <c r="I970" s="288">
        <f t="shared" si="117"/>
        <v>0</v>
      </c>
      <c r="J970" s="288">
        <f t="shared" si="118"/>
        <v>0</v>
      </c>
      <c r="K970" s="288">
        <f t="shared" si="119"/>
        <v>0</v>
      </c>
      <c r="L970" s="285"/>
      <c r="M970" s="285"/>
      <c r="N970" s="285"/>
      <c r="O970" s="285"/>
      <c r="P970" s="285"/>
      <c r="Q970" s="285"/>
      <c r="R970" s="285"/>
      <c r="S970" s="285"/>
      <c r="T970" s="285"/>
      <c r="U970" s="285"/>
      <c r="V970" s="285"/>
    </row>
    <row r="971" spans="1:22" s="20" customFormat="1" ht="11.25" hidden="1" customHeight="1">
      <c r="A971" s="9" t="s">
        <v>971</v>
      </c>
      <c r="B971" s="97" t="s">
        <v>967</v>
      </c>
      <c r="C971" s="75">
        <v>1</v>
      </c>
      <c r="D971" s="12" t="s">
        <v>61</v>
      </c>
      <c r="E971" s="296">
        <v>0</v>
      </c>
      <c r="F971" s="296">
        <v>0</v>
      </c>
      <c r="G971" s="286">
        <v>20.686</v>
      </c>
      <c r="H971" s="287">
        <v>0.20799999999999999</v>
      </c>
      <c r="I971" s="288">
        <f t="shared" si="117"/>
        <v>0</v>
      </c>
      <c r="J971" s="288">
        <f t="shared" si="118"/>
        <v>0</v>
      </c>
      <c r="K971" s="288">
        <f t="shared" si="119"/>
        <v>0</v>
      </c>
      <c r="L971" s="285"/>
      <c r="M971" s="285"/>
      <c r="N971" s="285"/>
      <c r="O971" s="285"/>
      <c r="P971" s="285"/>
      <c r="Q971" s="285"/>
      <c r="R971" s="285"/>
      <c r="S971" s="285"/>
      <c r="T971" s="285"/>
      <c r="U971" s="285"/>
      <c r="V971" s="285"/>
    </row>
    <row r="972" spans="1:22" s="20" customFormat="1" ht="11.25" hidden="1" customHeight="1">
      <c r="A972" s="9" t="s">
        <v>972</v>
      </c>
      <c r="B972" s="97" t="s">
        <v>967</v>
      </c>
      <c r="C972" s="75">
        <v>1</v>
      </c>
      <c r="D972" s="12" t="s">
        <v>61</v>
      </c>
      <c r="E972" s="296">
        <v>0</v>
      </c>
      <c r="F972" s="296">
        <v>0</v>
      </c>
      <c r="G972" s="286">
        <v>20.686</v>
      </c>
      <c r="H972" s="287">
        <v>0.20799999999999999</v>
      </c>
      <c r="I972" s="288">
        <f t="shared" si="117"/>
        <v>0</v>
      </c>
      <c r="J972" s="288">
        <f t="shared" si="118"/>
        <v>0</v>
      </c>
      <c r="K972" s="288">
        <f t="shared" si="119"/>
        <v>0</v>
      </c>
      <c r="L972" s="285"/>
      <c r="M972" s="285"/>
      <c r="N972" s="285"/>
      <c r="O972" s="285"/>
      <c r="P972" s="285"/>
      <c r="Q972" s="285"/>
      <c r="R972" s="285"/>
      <c r="S972" s="285"/>
      <c r="T972" s="285"/>
      <c r="U972" s="285"/>
      <c r="V972" s="285"/>
    </row>
    <row r="973" spans="1:22" s="20" customFormat="1" ht="11.25" hidden="1" customHeight="1">
      <c r="A973" s="9" t="s">
        <v>973</v>
      </c>
      <c r="B973" s="97" t="s">
        <v>967</v>
      </c>
      <c r="C973" s="75">
        <v>1</v>
      </c>
      <c r="D973" s="12" t="s">
        <v>61</v>
      </c>
      <c r="E973" s="296">
        <v>0</v>
      </c>
      <c r="F973" s="296">
        <v>0</v>
      </c>
      <c r="G973" s="286">
        <v>20.686</v>
      </c>
      <c r="H973" s="287">
        <v>0.20799999999999999</v>
      </c>
      <c r="I973" s="288">
        <f t="shared" si="117"/>
        <v>0</v>
      </c>
      <c r="J973" s="288">
        <f t="shared" si="118"/>
        <v>0</v>
      </c>
      <c r="K973" s="288">
        <f t="shared" si="119"/>
        <v>0</v>
      </c>
      <c r="L973" s="285"/>
      <c r="M973" s="285"/>
      <c r="N973" s="285"/>
      <c r="O973" s="285"/>
      <c r="P973" s="285"/>
      <c r="Q973" s="285"/>
      <c r="R973" s="285"/>
      <c r="S973" s="285"/>
      <c r="T973" s="285"/>
      <c r="U973" s="285"/>
      <c r="V973" s="285"/>
    </row>
    <row r="974" spans="1:22" s="20" customFormat="1" ht="11.25" hidden="1" customHeight="1">
      <c r="A974" s="9" t="s">
        <v>974</v>
      </c>
      <c r="B974" s="97" t="s">
        <v>967</v>
      </c>
      <c r="C974" s="75">
        <v>1</v>
      </c>
      <c r="D974" s="12" t="s">
        <v>61</v>
      </c>
      <c r="E974" s="296">
        <v>0</v>
      </c>
      <c r="F974" s="296">
        <v>0</v>
      </c>
      <c r="G974" s="286">
        <v>20.686</v>
      </c>
      <c r="H974" s="287">
        <v>0.20799999999999999</v>
      </c>
      <c r="I974" s="288">
        <f t="shared" si="117"/>
        <v>0</v>
      </c>
      <c r="J974" s="288">
        <f t="shared" si="118"/>
        <v>0</v>
      </c>
      <c r="K974" s="288">
        <f t="shared" si="119"/>
        <v>0</v>
      </c>
      <c r="L974" s="285"/>
      <c r="M974" s="285"/>
      <c r="N974" s="285"/>
      <c r="O974" s="285"/>
      <c r="P974" s="285"/>
      <c r="Q974" s="285"/>
      <c r="R974" s="285"/>
      <c r="S974" s="285"/>
      <c r="T974" s="285"/>
      <c r="U974" s="285"/>
      <c r="V974" s="285"/>
    </row>
    <row r="975" spans="1:22" s="20" customFormat="1" ht="11.25" hidden="1" customHeight="1">
      <c r="A975" s="9" t="s">
        <v>975</v>
      </c>
      <c r="B975" s="97" t="s">
        <v>967</v>
      </c>
      <c r="C975" s="75">
        <v>1</v>
      </c>
      <c r="D975" s="12" t="s">
        <v>61</v>
      </c>
      <c r="E975" s="296">
        <v>0</v>
      </c>
      <c r="F975" s="296">
        <v>0</v>
      </c>
      <c r="G975" s="286">
        <v>20.686</v>
      </c>
      <c r="H975" s="287">
        <v>0.20799999999999999</v>
      </c>
      <c r="I975" s="288">
        <f t="shared" si="117"/>
        <v>0</v>
      </c>
      <c r="J975" s="288">
        <f t="shared" si="118"/>
        <v>0</v>
      </c>
      <c r="K975" s="288">
        <f t="shared" si="119"/>
        <v>0</v>
      </c>
      <c r="L975" s="285"/>
      <c r="M975" s="285"/>
      <c r="N975" s="285"/>
      <c r="O975" s="285"/>
      <c r="P975" s="285"/>
      <c r="Q975" s="285"/>
      <c r="R975" s="285"/>
      <c r="S975" s="285"/>
      <c r="T975" s="285"/>
      <c r="U975" s="285"/>
      <c r="V975" s="285"/>
    </row>
    <row r="976" spans="1:22" s="20" customFormat="1" ht="11.25" hidden="1" customHeight="1">
      <c r="A976" s="9" t="s">
        <v>976</v>
      </c>
      <c r="B976" s="97" t="s">
        <v>967</v>
      </c>
      <c r="C976" s="75">
        <v>1</v>
      </c>
      <c r="D976" s="12" t="s">
        <v>61</v>
      </c>
      <c r="E976" s="296">
        <v>0</v>
      </c>
      <c r="F976" s="296">
        <v>0</v>
      </c>
      <c r="G976" s="286">
        <v>20.686</v>
      </c>
      <c r="H976" s="287">
        <v>0.20799999999999999</v>
      </c>
      <c r="I976" s="288">
        <f t="shared" si="117"/>
        <v>0</v>
      </c>
      <c r="J976" s="288">
        <f t="shared" si="118"/>
        <v>0</v>
      </c>
      <c r="K976" s="288">
        <f t="shared" si="119"/>
        <v>0</v>
      </c>
      <c r="L976" s="285"/>
      <c r="M976" s="285"/>
      <c r="N976" s="285"/>
      <c r="O976" s="285"/>
      <c r="P976" s="285"/>
      <c r="Q976" s="285"/>
      <c r="R976" s="285"/>
      <c r="S976" s="285"/>
      <c r="T976" s="285"/>
      <c r="U976" s="285"/>
      <c r="V976" s="285"/>
    </row>
    <row r="977" spans="1:22" s="20" customFormat="1" ht="11.25" hidden="1" customHeight="1">
      <c r="A977" s="9" t="s">
        <v>977</v>
      </c>
      <c r="B977" s="97" t="s">
        <v>967</v>
      </c>
      <c r="C977" s="75">
        <v>1</v>
      </c>
      <c r="D977" s="12" t="s">
        <v>61</v>
      </c>
      <c r="E977" s="296">
        <v>0</v>
      </c>
      <c r="F977" s="296">
        <v>0</v>
      </c>
      <c r="G977" s="286">
        <v>20.686</v>
      </c>
      <c r="H977" s="287">
        <v>0.20799999999999999</v>
      </c>
      <c r="I977" s="288">
        <f t="shared" si="117"/>
        <v>0</v>
      </c>
      <c r="J977" s="288">
        <f t="shared" si="118"/>
        <v>0</v>
      </c>
      <c r="K977" s="288">
        <f t="shared" si="119"/>
        <v>0</v>
      </c>
      <c r="L977" s="285"/>
      <c r="M977" s="285"/>
      <c r="N977" s="285"/>
      <c r="O977" s="285"/>
      <c r="P977" s="285"/>
      <c r="Q977" s="285"/>
      <c r="R977" s="285"/>
      <c r="S977" s="285"/>
      <c r="T977" s="285"/>
      <c r="U977" s="285"/>
      <c r="V977" s="285"/>
    </row>
    <row r="978" spans="1:22" s="20" customFormat="1" ht="11.25" hidden="1" customHeight="1">
      <c r="A978" s="9" t="s">
        <v>978</v>
      </c>
      <c r="B978" s="97" t="s">
        <v>967</v>
      </c>
      <c r="C978" s="75">
        <v>1</v>
      </c>
      <c r="D978" s="12" t="s">
        <v>61</v>
      </c>
      <c r="E978" s="296">
        <v>0</v>
      </c>
      <c r="F978" s="296">
        <v>0</v>
      </c>
      <c r="G978" s="286">
        <v>20.686</v>
      </c>
      <c r="H978" s="287">
        <v>0.20799999999999999</v>
      </c>
      <c r="I978" s="288">
        <f t="shared" si="117"/>
        <v>0</v>
      </c>
      <c r="J978" s="288">
        <f t="shared" si="118"/>
        <v>0</v>
      </c>
      <c r="K978" s="288">
        <f t="shared" si="119"/>
        <v>0</v>
      </c>
      <c r="L978" s="285"/>
      <c r="M978" s="285"/>
      <c r="N978" s="285"/>
      <c r="O978" s="285"/>
      <c r="P978" s="285"/>
      <c r="Q978" s="285"/>
      <c r="R978" s="285"/>
      <c r="S978" s="285"/>
      <c r="T978" s="285"/>
      <c r="U978" s="285"/>
      <c r="V978" s="285"/>
    </row>
    <row r="979" spans="1:22" s="20" customFormat="1" ht="11.25" hidden="1" customHeight="1">
      <c r="A979" s="9" t="s">
        <v>979</v>
      </c>
      <c r="B979" s="97" t="s">
        <v>967</v>
      </c>
      <c r="C979" s="75">
        <v>1</v>
      </c>
      <c r="D979" s="12" t="s">
        <v>61</v>
      </c>
      <c r="E979" s="296">
        <v>0</v>
      </c>
      <c r="F979" s="296">
        <v>0</v>
      </c>
      <c r="G979" s="286">
        <v>20.686</v>
      </c>
      <c r="H979" s="287">
        <v>0.20799999999999999</v>
      </c>
      <c r="I979" s="288">
        <f t="shared" si="117"/>
        <v>0</v>
      </c>
      <c r="J979" s="288">
        <f t="shared" si="118"/>
        <v>0</v>
      </c>
      <c r="K979" s="288">
        <f t="shared" si="119"/>
        <v>0</v>
      </c>
      <c r="L979" s="285"/>
      <c r="M979" s="285"/>
      <c r="N979" s="285"/>
      <c r="O979" s="285"/>
      <c r="P979" s="285"/>
      <c r="Q979" s="285"/>
      <c r="R979" s="285"/>
      <c r="S979" s="285"/>
      <c r="T979" s="285"/>
      <c r="U979" s="285"/>
      <c r="V979" s="285"/>
    </row>
    <row r="980" spans="1:22" s="20" customFormat="1" ht="11.25" hidden="1" customHeight="1">
      <c r="A980" s="9" t="s">
        <v>980</v>
      </c>
      <c r="B980" s="97" t="s">
        <v>967</v>
      </c>
      <c r="C980" s="75">
        <v>1</v>
      </c>
      <c r="D980" s="12" t="s">
        <v>61</v>
      </c>
      <c r="E980" s="296">
        <v>0</v>
      </c>
      <c r="F980" s="296">
        <v>0</v>
      </c>
      <c r="G980" s="286">
        <v>20.686</v>
      </c>
      <c r="H980" s="287">
        <v>0.20799999999999999</v>
      </c>
      <c r="I980" s="288">
        <f t="shared" si="117"/>
        <v>0</v>
      </c>
      <c r="J980" s="288">
        <f t="shared" si="118"/>
        <v>0</v>
      </c>
      <c r="K980" s="288">
        <f t="shared" si="119"/>
        <v>0</v>
      </c>
      <c r="L980" s="285"/>
      <c r="M980" s="285"/>
      <c r="N980" s="285"/>
      <c r="O980" s="285"/>
      <c r="P980" s="285"/>
      <c r="Q980" s="285"/>
      <c r="R980" s="285"/>
      <c r="S980" s="285"/>
      <c r="T980" s="285"/>
      <c r="U980" s="285"/>
      <c r="V980" s="285"/>
    </row>
    <row r="981" spans="1:22" s="20" customFormat="1" ht="11.25" hidden="1" customHeight="1">
      <c r="A981" s="9" t="s">
        <v>981</v>
      </c>
      <c r="B981" s="97" t="s">
        <v>967</v>
      </c>
      <c r="C981" s="75">
        <v>1</v>
      </c>
      <c r="D981" s="12" t="s">
        <v>61</v>
      </c>
      <c r="E981" s="296">
        <v>23</v>
      </c>
      <c r="F981" s="296">
        <v>1</v>
      </c>
      <c r="G981" s="286">
        <v>20.686</v>
      </c>
      <c r="H981" s="287">
        <v>0.20799999999999999</v>
      </c>
      <c r="I981" s="288">
        <f t="shared" si="117"/>
        <v>475.8</v>
      </c>
      <c r="J981" s="288">
        <f t="shared" si="118"/>
        <v>4.8</v>
      </c>
      <c r="K981" s="288">
        <f t="shared" si="119"/>
        <v>480.6</v>
      </c>
      <c r="L981" s="285"/>
      <c r="M981" s="285"/>
      <c r="N981" s="285"/>
      <c r="O981" s="285"/>
      <c r="P981" s="285"/>
      <c r="Q981" s="285"/>
      <c r="R981" s="285"/>
      <c r="S981" s="285"/>
      <c r="T981" s="285"/>
      <c r="U981" s="285"/>
      <c r="V981" s="285"/>
    </row>
    <row r="982" spans="1:22" s="20" customFormat="1" ht="11.25" hidden="1" customHeight="1">
      <c r="A982" s="9" t="s">
        <v>982</v>
      </c>
      <c r="B982" s="97" t="s">
        <v>967</v>
      </c>
      <c r="C982" s="75">
        <v>1</v>
      </c>
      <c r="D982" s="12" t="s">
        <v>61</v>
      </c>
      <c r="E982" s="296">
        <v>0</v>
      </c>
      <c r="F982" s="296">
        <v>0</v>
      </c>
      <c r="G982" s="286">
        <v>20.686</v>
      </c>
      <c r="H982" s="287">
        <v>0.20799999999999999</v>
      </c>
      <c r="I982" s="288">
        <f t="shared" si="117"/>
        <v>0</v>
      </c>
      <c r="J982" s="288">
        <f t="shared" si="118"/>
        <v>0</v>
      </c>
      <c r="K982" s="288">
        <f t="shared" si="119"/>
        <v>0</v>
      </c>
      <c r="L982" s="285"/>
      <c r="M982" s="285"/>
      <c r="N982" s="285"/>
      <c r="O982" s="285"/>
      <c r="P982" s="285"/>
      <c r="Q982" s="285"/>
      <c r="R982" s="285"/>
      <c r="S982" s="285"/>
      <c r="T982" s="285"/>
      <c r="U982" s="285"/>
      <c r="V982" s="285"/>
    </row>
    <row r="983" spans="1:22" s="20" customFormat="1" ht="11.25" hidden="1" customHeight="1">
      <c r="A983" s="9" t="s">
        <v>983</v>
      </c>
      <c r="B983" s="97" t="s">
        <v>967</v>
      </c>
      <c r="C983" s="75">
        <v>1</v>
      </c>
      <c r="D983" s="12" t="s">
        <v>61</v>
      </c>
      <c r="E983" s="296">
        <v>0</v>
      </c>
      <c r="F983" s="296">
        <v>0</v>
      </c>
      <c r="G983" s="286">
        <v>20.686</v>
      </c>
      <c r="H983" s="287">
        <v>0.20799999999999999</v>
      </c>
      <c r="I983" s="288">
        <f t="shared" si="117"/>
        <v>0</v>
      </c>
      <c r="J983" s="288">
        <f t="shared" si="118"/>
        <v>0</v>
      </c>
      <c r="K983" s="288">
        <f t="shared" si="119"/>
        <v>0</v>
      </c>
      <c r="L983" s="285"/>
      <c r="M983" s="285"/>
      <c r="N983" s="285"/>
      <c r="O983" s="285"/>
      <c r="P983" s="285"/>
      <c r="Q983" s="285"/>
      <c r="R983" s="285"/>
      <c r="S983" s="285"/>
      <c r="T983" s="285"/>
      <c r="U983" s="285"/>
      <c r="V983" s="285"/>
    </row>
    <row r="984" spans="1:22" s="20" customFormat="1" ht="11.25" hidden="1" customHeight="1">
      <c r="A984" s="9" t="s">
        <v>984</v>
      </c>
      <c r="B984" s="97" t="s">
        <v>967</v>
      </c>
      <c r="C984" s="75">
        <v>1</v>
      </c>
      <c r="D984" s="12" t="s">
        <v>61</v>
      </c>
      <c r="E984" s="296">
        <v>0</v>
      </c>
      <c r="F984" s="296">
        <v>0</v>
      </c>
      <c r="G984" s="286">
        <v>20.686</v>
      </c>
      <c r="H984" s="287">
        <v>0.20799999999999999</v>
      </c>
      <c r="I984" s="288">
        <f t="shared" si="117"/>
        <v>0</v>
      </c>
      <c r="J984" s="288">
        <f t="shared" si="118"/>
        <v>0</v>
      </c>
      <c r="K984" s="288">
        <f t="shared" si="119"/>
        <v>0</v>
      </c>
      <c r="L984" s="285"/>
      <c r="M984" s="285"/>
      <c r="N984" s="285"/>
      <c r="O984" s="285"/>
      <c r="P984" s="285"/>
      <c r="Q984" s="285"/>
      <c r="R984" s="285"/>
      <c r="S984" s="285"/>
      <c r="T984" s="285"/>
      <c r="U984" s="285"/>
      <c r="V984" s="285"/>
    </row>
    <row r="985" spans="1:22" s="20" customFormat="1" ht="11.25" hidden="1" customHeight="1">
      <c r="A985" s="9" t="s">
        <v>985</v>
      </c>
      <c r="B985" s="97" t="s">
        <v>967</v>
      </c>
      <c r="C985" s="75">
        <v>1</v>
      </c>
      <c r="D985" s="12" t="s">
        <v>61</v>
      </c>
      <c r="E985" s="296">
        <v>0</v>
      </c>
      <c r="F985" s="296">
        <v>0</v>
      </c>
      <c r="G985" s="286">
        <v>20.686</v>
      </c>
      <c r="H985" s="287">
        <v>0.20799999999999999</v>
      </c>
      <c r="I985" s="288">
        <f t="shared" si="117"/>
        <v>0</v>
      </c>
      <c r="J985" s="288">
        <f t="shared" si="118"/>
        <v>0</v>
      </c>
      <c r="K985" s="288">
        <f t="shared" si="119"/>
        <v>0</v>
      </c>
      <c r="L985" s="285"/>
      <c r="M985" s="285"/>
      <c r="N985" s="285"/>
      <c r="O985" s="285"/>
      <c r="P985" s="285"/>
      <c r="Q985" s="285"/>
      <c r="R985" s="285"/>
      <c r="S985" s="285"/>
      <c r="T985" s="285"/>
      <c r="U985" s="285"/>
      <c r="V985" s="285"/>
    </row>
    <row r="986" spans="1:22" s="20" customFormat="1" ht="11.25" hidden="1" customHeight="1">
      <c r="A986" s="9" t="s">
        <v>986</v>
      </c>
      <c r="B986" s="97" t="s">
        <v>967</v>
      </c>
      <c r="C986" s="75">
        <v>1</v>
      </c>
      <c r="D986" s="12" t="s">
        <v>61</v>
      </c>
      <c r="E986" s="296">
        <v>30</v>
      </c>
      <c r="F986" s="296">
        <v>2</v>
      </c>
      <c r="G986" s="286">
        <v>20.686</v>
      </c>
      <c r="H986" s="287">
        <v>0.20799999999999999</v>
      </c>
      <c r="I986" s="288">
        <f t="shared" si="117"/>
        <v>620.6</v>
      </c>
      <c r="J986" s="288">
        <f t="shared" si="118"/>
        <v>6.2</v>
      </c>
      <c r="K986" s="288">
        <f t="shared" si="119"/>
        <v>626.80000000000007</v>
      </c>
      <c r="L986" s="285"/>
      <c r="M986" s="285"/>
      <c r="N986" s="285"/>
      <c r="O986" s="285"/>
      <c r="P986" s="285"/>
      <c r="Q986" s="285"/>
      <c r="R986" s="285"/>
      <c r="S986" s="285"/>
      <c r="T986" s="285"/>
      <c r="U986" s="285"/>
      <c r="V986" s="285"/>
    </row>
    <row r="987" spans="1:22" s="20" customFormat="1" ht="11.25" hidden="1" customHeight="1">
      <c r="A987" s="9" t="s">
        <v>987</v>
      </c>
      <c r="B987" s="97" t="s">
        <v>967</v>
      </c>
      <c r="C987" s="75">
        <v>1</v>
      </c>
      <c r="D987" s="12" t="s">
        <v>61</v>
      </c>
      <c r="E987" s="296">
        <v>0</v>
      </c>
      <c r="F987" s="296">
        <v>0</v>
      </c>
      <c r="G987" s="286">
        <v>20.686</v>
      </c>
      <c r="H987" s="287">
        <v>0.20799999999999999</v>
      </c>
      <c r="I987" s="288">
        <f t="shared" si="117"/>
        <v>0</v>
      </c>
      <c r="J987" s="288">
        <f t="shared" si="118"/>
        <v>0</v>
      </c>
      <c r="K987" s="288">
        <f t="shared" si="119"/>
        <v>0</v>
      </c>
      <c r="L987" s="285"/>
      <c r="M987" s="285"/>
      <c r="N987" s="285"/>
      <c r="O987" s="285"/>
      <c r="P987" s="285"/>
      <c r="Q987" s="285"/>
      <c r="R987" s="285"/>
      <c r="S987" s="285"/>
      <c r="T987" s="285"/>
      <c r="U987" s="285"/>
      <c r="V987" s="285"/>
    </row>
    <row r="988" spans="1:22" s="20" customFormat="1" ht="11.25" hidden="1" customHeight="1">
      <c r="A988" s="9" t="s">
        <v>988</v>
      </c>
      <c r="B988" s="97" t="s">
        <v>967</v>
      </c>
      <c r="C988" s="75">
        <v>1</v>
      </c>
      <c r="D988" s="12" t="s">
        <v>61</v>
      </c>
      <c r="E988" s="296">
        <v>0</v>
      </c>
      <c r="F988" s="296">
        <v>0</v>
      </c>
      <c r="G988" s="286">
        <v>20.686</v>
      </c>
      <c r="H988" s="287">
        <v>0.20799999999999999</v>
      </c>
      <c r="I988" s="288">
        <f t="shared" si="117"/>
        <v>0</v>
      </c>
      <c r="J988" s="288">
        <f t="shared" si="118"/>
        <v>0</v>
      </c>
      <c r="K988" s="288">
        <f t="shared" si="119"/>
        <v>0</v>
      </c>
      <c r="L988" s="285"/>
      <c r="M988" s="285"/>
      <c r="N988" s="285"/>
      <c r="O988" s="285"/>
      <c r="P988" s="285"/>
      <c r="Q988" s="285"/>
      <c r="R988" s="285"/>
      <c r="S988" s="285"/>
      <c r="T988" s="285"/>
      <c r="U988" s="285"/>
      <c r="V988" s="285"/>
    </row>
    <row r="989" spans="1:22" s="20" customFormat="1" ht="11.25" hidden="1" customHeight="1">
      <c r="A989" s="9" t="s">
        <v>989</v>
      </c>
      <c r="B989" s="97" t="s">
        <v>967</v>
      </c>
      <c r="C989" s="75">
        <v>1</v>
      </c>
      <c r="D989" s="12" t="s">
        <v>61</v>
      </c>
      <c r="E989" s="296">
        <v>0</v>
      </c>
      <c r="F989" s="296">
        <v>0</v>
      </c>
      <c r="G989" s="286">
        <v>20.686</v>
      </c>
      <c r="H989" s="287">
        <v>0.20799999999999999</v>
      </c>
      <c r="I989" s="288">
        <f t="shared" si="117"/>
        <v>0</v>
      </c>
      <c r="J989" s="288">
        <f t="shared" si="118"/>
        <v>0</v>
      </c>
      <c r="K989" s="288">
        <f t="shared" si="119"/>
        <v>0</v>
      </c>
      <c r="L989" s="285"/>
      <c r="M989" s="285"/>
      <c r="N989" s="285"/>
      <c r="O989" s="285"/>
      <c r="P989" s="285"/>
      <c r="Q989" s="285"/>
      <c r="R989" s="285"/>
      <c r="S989" s="285"/>
      <c r="T989" s="285"/>
      <c r="U989" s="285"/>
      <c r="V989" s="285"/>
    </row>
    <row r="990" spans="1:22" s="20" customFormat="1" ht="11.25" hidden="1" customHeight="1">
      <c r="A990" s="9" t="s">
        <v>990</v>
      </c>
      <c r="B990" s="97" t="s">
        <v>967</v>
      </c>
      <c r="C990" s="75">
        <v>1</v>
      </c>
      <c r="D990" s="12" t="s">
        <v>61</v>
      </c>
      <c r="E990" s="296">
        <v>0</v>
      </c>
      <c r="F990" s="296">
        <v>0</v>
      </c>
      <c r="G990" s="286">
        <v>20.686</v>
      </c>
      <c r="H990" s="287">
        <v>0.20799999999999999</v>
      </c>
      <c r="I990" s="288">
        <f t="shared" si="117"/>
        <v>0</v>
      </c>
      <c r="J990" s="288">
        <f t="shared" si="118"/>
        <v>0</v>
      </c>
      <c r="K990" s="288">
        <f t="shared" si="119"/>
        <v>0</v>
      </c>
      <c r="L990" s="285"/>
      <c r="M990" s="285"/>
      <c r="N990" s="285"/>
      <c r="O990" s="285"/>
      <c r="P990" s="285"/>
      <c r="Q990" s="285"/>
      <c r="R990" s="285"/>
      <c r="S990" s="285"/>
      <c r="T990" s="285"/>
      <c r="U990" s="285"/>
      <c r="V990" s="285"/>
    </row>
    <row r="991" spans="1:22" s="20" customFormat="1" ht="11.25" hidden="1" customHeight="1">
      <c r="A991" s="9" t="s">
        <v>991</v>
      </c>
      <c r="B991" s="97" t="s">
        <v>967</v>
      </c>
      <c r="C991" s="75">
        <v>1</v>
      </c>
      <c r="D991" s="12" t="s">
        <v>61</v>
      </c>
      <c r="E991" s="296">
        <v>0</v>
      </c>
      <c r="F991" s="296">
        <v>0</v>
      </c>
      <c r="G991" s="286">
        <v>20.686</v>
      </c>
      <c r="H991" s="287">
        <v>0.20799999999999999</v>
      </c>
      <c r="I991" s="288">
        <f t="shared" si="117"/>
        <v>0</v>
      </c>
      <c r="J991" s="288">
        <f t="shared" si="118"/>
        <v>0</v>
      </c>
      <c r="K991" s="288">
        <f t="shared" si="119"/>
        <v>0</v>
      </c>
      <c r="L991" s="285"/>
      <c r="M991" s="285"/>
      <c r="N991" s="285"/>
      <c r="O991" s="285"/>
      <c r="P991" s="285"/>
      <c r="Q991" s="285"/>
      <c r="R991" s="285"/>
      <c r="S991" s="285"/>
      <c r="T991" s="285"/>
      <c r="U991" s="285"/>
      <c r="V991" s="285"/>
    </row>
    <row r="992" spans="1:22" s="20" customFormat="1" ht="11.25" hidden="1" customHeight="1">
      <c r="A992" s="9" t="s">
        <v>992</v>
      </c>
      <c r="B992" s="97" t="s">
        <v>967</v>
      </c>
      <c r="C992" s="75">
        <v>0</v>
      </c>
      <c r="D992" s="12" t="s">
        <v>61</v>
      </c>
      <c r="E992" s="296">
        <v>0</v>
      </c>
      <c r="F992" s="296">
        <v>0</v>
      </c>
      <c r="G992" s="286">
        <v>20.686</v>
      </c>
      <c r="H992" s="287">
        <v>0.20799999999999999</v>
      </c>
      <c r="I992" s="288">
        <f t="shared" si="117"/>
        <v>0</v>
      </c>
      <c r="J992" s="288">
        <f t="shared" si="118"/>
        <v>0</v>
      </c>
      <c r="K992" s="288">
        <f t="shared" si="119"/>
        <v>0</v>
      </c>
      <c r="L992" s="285"/>
      <c r="M992" s="285"/>
      <c r="N992" s="285"/>
      <c r="O992" s="285"/>
      <c r="P992" s="285"/>
      <c r="Q992" s="285"/>
      <c r="R992" s="285"/>
      <c r="S992" s="285"/>
      <c r="T992" s="285"/>
      <c r="U992" s="285"/>
      <c r="V992" s="285"/>
    </row>
    <row r="993" spans="1:22" s="20" customFormat="1" ht="11.25" hidden="1" customHeight="1">
      <c r="A993" s="9" t="s">
        <v>993</v>
      </c>
      <c r="B993" s="97" t="s">
        <v>967</v>
      </c>
      <c r="C993" s="75">
        <v>0</v>
      </c>
      <c r="D993" s="12" t="s">
        <v>61</v>
      </c>
      <c r="E993" s="296">
        <v>0</v>
      </c>
      <c r="F993" s="296">
        <v>0</v>
      </c>
      <c r="G993" s="286">
        <v>20.686</v>
      </c>
      <c r="H993" s="287">
        <v>0.20799999999999999</v>
      </c>
      <c r="I993" s="288">
        <f t="shared" si="117"/>
        <v>0</v>
      </c>
      <c r="J993" s="288">
        <f t="shared" si="118"/>
        <v>0</v>
      </c>
      <c r="K993" s="288">
        <f t="shared" si="119"/>
        <v>0</v>
      </c>
      <c r="L993" s="285"/>
      <c r="M993" s="285"/>
      <c r="N993" s="285"/>
      <c r="O993" s="285"/>
      <c r="P993" s="285"/>
      <c r="Q993" s="285"/>
      <c r="R993" s="285"/>
      <c r="S993" s="285"/>
      <c r="T993" s="285"/>
      <c r="U993" s="285"/>
      <c r="V993" s="285"/>
    </row>
    <row r="994" spans="1:22" s="20" customFormat="1" ht="11.25" customHeight="1">
      <c r="A994" s="98" t="str">
        <f>'Таб. 1._Общ_гр_ '!A994</f>
        <v>Итого</v>
      </c>
      <c r="B994" s="99" t="str">
        <f>'Таб. 1._Общ_гр_ '!B994</f>
        <v>Октябрьский район</v>
      </c>
      <c r="C994" s="179">
        <f>SUM(C968:C993)</f>
        <v>23</v>
      </c>
      <c r="D994" s="179"/>
      <c r="E994" s="179">
        <f>SUM(E968:E993)</f>
        <v>53</v>
      </c>
      <c r="F994" s="179">
        <f>SUM(F968:F993)</f>
        <v>3</v>
      </c>
      <c r="G994" s="292"/>
      <c r="H994" s="292"/>
      <c r="I994" s="293">
        <f>SUM(I968:I993)</f>
        <v>1096.4000000000001</v>
      </c>
      <c r="J994" s="293">
        <f>SUM(J968:J993)</f>
        <v>11</v>
      </c>
      <c r="K994" s="293">
        <f>SUM(K968:K993)</f>
        <v>1107.4000000000001</v>
      </c>
      <c r="L994" s="285"/>
      <c r="M994" s="285"/>
      <c r="N994" s="285"/>
      <c r="O994" s="285"/>
      <c r="P994" s="285"/>
      <c r="Q994" s="285"/>
      <c r="R994" s="285"/>
      <c r="S994" s="285"/>
      <c r="T994" s="285"/>
      <c r="U994" s="285"/>
      <c r="V994" s="285"/>
    </row>
    <row r="995" spans="1:22" s="20" customFormat="1" ht="11.25" hidden="1" customHeight="1">
      <c r="A995" s="9" t="str">
        <f>'Таб. 1._Общ_гр_ '!A995</f>
        <v>Первомайский район</v>
      </c>
      <c r="B995" s="97"/>
      <c r="C995" s="97"/>
      <c r="D995" s="12"/>
      <c r="E995" s="253"/>
      <c r="F995" s="253"/>
      <c r="G995" s="285"/>
      <c r="H995" s="285"/>
      <c r="I995" s="285"/>
      <c r="J995" s="285"/>
      <c r="K995" s="285"/>
      <c r="L995" s="285"/>
      <c r="M995" s="285"/>
      <c r="N995" s="285"/>
      <c r="O995" s="285"/>
      <c r="P995" s="285"/>
      <c r="Q995" s="285"/>
      <c r="R995" s="285"/>
      <c r="S995" s="285"/>
      <c r="T995" s="285"/>
      <c r="U995" s="285"/>
      <c r="V995" s="285"/>
    </row>
    <row r="996" spans="1:22" s="20" customFormat="1" ht="11.25" hidden="1" customHeight="1">
      <c r="A996" s="9" t="s">
        <v>995</v>
      </c>
      <c r="B996" s="97" t="s">
        <v>994</v>
      </c>
      <c r="C996" s="71">
        <v>1</v>
      </c>
      <c r="D996" s="12" t="s">
        <v>61</v>
      </c>
      <c r="E996" s="296">
        <v>0</v>
      </c>
      <c r="F996" s="276">
        <v>0</v>
      </c>
      <c r="G996" s="286">
        <v>20.686</v>
      </c>
      <c r="H996" s="287">
        <v>0.20799999999999999</v>
      </c>
      <c r="I996" s="288">
        <f t="shared" ref="I996:I1011" si="120">ROUND(E996*G996,1)</f>
        <v>0</v>
      </c>
      <c r="J996" s="288">
        <f t="shared" ref="J996:J1011" si="121">ROUND(E996*H996,1)</f>
        <v>0</v>
      </c>
      <c r="K996" s="288">
        <f t="shared" ref="K996:K1011" si="122">I996+J996</f>
        <v>0</v>
      </c>
      <c r="L996" s="285"/>
      <c r="M996" s="285"/>
      <c r="N996" s="285"/>
      <c r="O996" s="285"/>
      <c r="P996" s="285"/>
      <c r="Q996" s="285"/>
      <c r="R996" s="285"/>
      <c r="S996" s="285"/>
      <c r="T996" s="285"/>
      <c r="U996" s="285"/>
      <c r="V996" s="285"/>
    </row>
    <row r="997" spans="1:22" s="20" customFormat="1" ht="11.25" hidden="1" customHeight="1">
      <c r="A997" s="9" t="s">
        <v>996</v>
      </c>
      <c r="B997" s="97" t="s">
        <v>994</v>
      </c>
      <c r="C997" s="75">
        <v>1</v>
      </c>
      <c r="D997" s="12" t="s">
        <v>61</v>
      </c>
      <c r="E997" s="296">
        <v>0</v>
      </c>
      <c r="F997" s="276">
        <v>0</v>
      </c>
      <c r="G997" s="286">
        <v>20.686</v>
      </c>
      <c r="H997" s="287">
        <v>0.20799999999999999</v>
      </c>
      <c r="I997" s="288">
        <f t="shared" si="120"/>
        <v>0</v>
      </c>
      <c r="J997" s="288">
        <f t="shared" si="121"/>
        <v>0</v>
      </c>
      <c r="K997" s="288">
        <f t="shared" si="122"/>
        <v>0</v>
      </c>
      <c r="L997" s="285"/>
      <c r="M997" s="285"/>
      <c r="N997" s="285"/>
      <c r="O997" s="285"/>
      <c r="P997" s="285"/>
      <c r="Q997" s="285"/>
      <c r="R997" s="285"/>
      <c r="S997" s="285"/>
      <c r="T997" s="285"/>
      <c r="U997" s="285"/>
      <c r="V997" s="285"/>
    </row>
    <row r="998" spans="1:22" s="20" customFormat="1" ht="11.25" hidden="1" customHeight="1">
      <c r="A998" s="9" t="s">
        <v>997</v>
      </c>
      <c r="B998" s="97" t="s">
        <v>994</v>
      </c>
      <c r="C998" s="75">
        <v>1</v>
      </c>
      <c r="D998" s="12" t="s">
        <v>61</v>
      </c>
      <c r="E998" s="296">
        <v>0</v>
      </c>
      <c r="F998" s="276">
        <v>0</v>
      </c>
      <c r="G998" s="286">
        <v>20.686</v>
      </c>
      <c r="H998" s="287">
        <v>0.20799999999999999</v>
      </c>
      <c r="I998" s="288">
        <f t="shared" si="120"/>
        <v>0</v>
      </c>
      <c r="J998" s="288">
        <f t="shared" si="121"/>
        <v>0</v>
      </c>
      <c r="K998" s="288">
        <f t="shared" si="122"/>
        <v>0</v>
      </c>
      <c r="L998" s="285"/>
      <c r="M998" s="285"/>
      <c r="N998" s="285"/>
      <c r="O998" s="285"/>
      <c r="P998" s="285"/>
      <c r="Q998" s="285"/>
      <c r="R998" s="285"/>
      <c r="S998" s="285"/>
      <c r="T998" s="285"/>
      <c r="U998" s="285"/>
      <c r="V998" s="285"/>
    </row>
    <row r="999" spans="1:22" s="20" customFormat="1" ht="11.25" hidden="1" customHeight="1">
      <c r="A999" s="9" t="s">
        <v>998</v>
      </c>
      <c r="B999" s="97" t="s">
        <v>994</v>
      </c>
      <c r="C999" s="75">
        <v>1</v>
      </c>
      <c r="D999" s="12" t="s">
        <v>61</v>
      </c>
      <c r="E999" s="296">
        <v>0</v>
      </c>
      <c r="F999" s="276">
        <v>0</v>
      </c>
      <c r="G999" s="286">
        <v>20.686</v>
      </c>
      <c r="H999" s="287">
        <v>0.20799999999999999</v>
      </c>
      <c r="I999" s="288">
        <f t="shared" si="120"/>
        <v>0</v>
      </c>
      <c r="J999" s="288">
        <f t="shared" si="121"/>
        <v>0</v>
      </c>
      <c r="K999" s="288">
        <f t="shared" si="122"/>
        <v>0</v>
      </c>
      <c r="L999" s="285"/>
      <c r="M999" s="285"/>
      <c r="N999" s="285"/>
      <c r="O999" s="285"/>
      <c r="P999" s="285"/>
      <c r="Q999" s="285"/>
      <c r="R999" s="285"/>
      <c r="S999" s="285"/>
      <c r="T999" s="285"/>
      <c r="U999" s="285"/>
      <c r="V999" s="285"/>
    </row>
    <row r="1000" spans="1:22" s="20" customFormat="1" ht="11.25" hidden="1" customHeight="1">
      <c r="A1000" s="9" t="s">
        <v>999</v>
      </c>
      <c r="B1000" s="97" t="s">
        <v>994</v>
      </c>
      <c r="C1000" s="75">
        <v>1</v>
      </c>
      <c r="D1000" s="12" t="s">
        <v>61</v>
      </c>
      <c r="E1000" s="296">
        <v>0</v>
      </c>
      <c r="F1000" s="276">
        <v>0</v>
      </c>
      <c r="G1000" s="286">
        <v>20.686</v>
      </c>
      <c r="H1000" s="287">
        <v>0.20799999999999999</v>
      </c>
      <c r="I1000" s="288">
        <f t="shared" si="120"/>
        <v>0</v>
      </c>
      <c r="J1000" s="288">
        <f t="shared" si="121"/>
        <v>0</v>
      </c>
      <c r="K1000" s="288">
        <f t="shared" si="122"/>
        <v>0</v>
      </c>
      <c r="L1000" s="285"/>
      <c r="M1000" s="285"/>
      <c r="N1000" s="285"/>
      <c r="O1000" s="285"/>
      <c r="P1000" s="285"/>
      <c r="Q1000" s="285"/>
      <c r="R1000" s="285"/>
      <c r="S1000" s="285"/>
      <c r="T1000" s="285"/>
      <c r="U1000" s="285"/>
      <c r="V1000" s="285"/>
    </row>
    <row r="1001" spans="1:22" s="20" customFormat="1" ht="11.25" hidden="1" customHeight="1">
      <c r="A1001" s="9" t="s">
        <v>1000</v>
      </c>
      <c r="B1001" s="97" t="s">
        <v>994</v>
      </c>
      <c r="C1001" s="75">
        <v>1</v>
      </c>
      <c r="D1001" s="12" t="s">
        <v>61</v>
      </c>
      <c r="E1001" s="296">
        <v>0</v>
      </c>
      <c r="F1001" s="276">
        <v>0</v>
      </c>
      <c r="G1001" s="286">
        <v>20.686</v>
      </c>
      <c r="H1001" s="287">
        <v>0.20799999999999999</v>
      </c>
      <c r="I1001" s="288">
        <f t="shared" si="120"/>
        <v>0</v>
      </c>
      <c r="J1001" s="288">
        <f t="shared" si="121"/>
        <v>0</v>
      </c>
      <c r="K1001" s="288">
        <f t="shared" si="122"/>
        <v>0</v>
      </c>
      <c r="L1001" s="285"/>
      <c r="M1001" s="285"/>
      <c r="N1001" s="285"/>
      <c r="O1001" s="285"/>
      <c r="P1001" s="285"/>
      <c r="Q1001" s="285"/>
      <c r="R1001" s="285"/>
      <c r="S1001" s="285"/>
      <c r="T1001" s="285"/>
      <c r="U1001" s="285"/>
      <c r="V1001" s="285"/>
    </row>
    <row r="1002" spans="1:22" s="20" customFormat="1" ht="11.25" hidden="1" customHeight="1">
      <c r="A1002" s="9" t="s">
        <v>1001</v>
      </c>
      <c r="B1002" s="97" t="s">
        <v>994</v>
      </c>
      <c r="C1002" s="75">
        <v>1</v>
      </c>
      <c r="D1002" s="12" t="s">
        <v>61</v>
      </c>
      <c r="E1002" s="296">
        <v>0</v>
      </c>
      <c r="F1002" s="276">
        <v>0</v>
      </c>
      <c r="G1002" s="286">
        <v>20.686</v>
      </c>
      <c r="H1002" s="287">
        <v>0.20799999999999999</v>
      </c>
      <c r="I1002" s="288">
        <f t="shared" si="120"/>
        <v>0</v>
      </c>
      <c r="J1002" s="288">
        <f t="shared" si="121"/>
        <v>0</v>
      </c>
      <c r="K1002" s="288">
        <f t="shared" si="122"/>
        <v>0</v>
      </c>
      <c r="L1002" s="285"/>
      <c r="M1002" s="285"/>
      <c r="N1002" s="285"/>
      <c r="O1002" s="285"/>
      <c r="P1002" s="285"/>
      <c r="Q1002" s="285"/>
      <c r="R1002" s="285"/>
      <c r="S1002" s="285"/>
      <c r="T1002" s="285"/>
      <c r="U1002" s="285"/>
      <c r="V1002" s="285"/>
    </row>
    <row r="1003" spans="1:22" s="20" customFormat="1" ht="11.25" hidden="1" customHeight="1">
      <c r="A1003" s="9" t="s">
        <v>1002</v>
      </c>
      <c r="B1003" s="97" t="s">
        <v>994</v>
      </c>
      <c r="C1003" s="75">
        <v>1</v>
      </c>
      <c r="D1003" s="12" t="s">
        <v>61</v>
      </c>
      <c r="E1003" s="296">
        <v>0</v>
      </c>
      <c r="F1003" s="276">
        <v>0</v>
      </c>
      <c r="G1003" s="286">
        <v>20.686</v>
      </c>
      <c r="H1003" s="287">
        <v>0.20799999999999999</v>
      </c>
      <c r="I1003" s="288">
        <f t="shared" si="120"/>
        <v>0</v>
      </c>
      <c r="J1003" s="288">
        <f t="shared" si="121"/>
        <v>0</v>
      </c>
      <c r="K1003" s="288">
        <f t="shared" si="122"/>
        <v>0</v>
      </c>
      <c r="L1003" s="285"/>
      <c r="M1003" s="285"/>
      <c r="N1003" s="285"/>
      <c r="O1003" s="285"/>
      <c r="P1003" s="285"/>
      <c r="Q1003" s="285"/>
      <c r="R1003" s="285"/>
      <c r="S1003" s="285"/>
      <c r="T1003" s="285"/>
      <c r="U1003" s="285"/>
      <c r="V1003" s="285"/>
    </row>
    <row r="1004" spans="1:22" s="20" customFormat="1" ht="11.25" hidden="1" customHeight="1">
      <c r="A1004" s="9" t="s">
        <v>1003</v>
      </c>
      <c r="B1004" s="97" t="s">
        <v>994</v>
      </c>
      <c r="C1004" s="75">
        <v>1</v>
      </c>
      <c r="D1004" s="12" t="s">
        <v>61</v>
      </c>
      <c r="E1004" s="296">
        <v>0</v>
      </c>
      <c r="F1004" s="276">
        <v>0</v>
      </c>
      <c r="G1004" s="286">
        <v>20.686</v>
      </c>
      <c r="H1004" s="287">
        <v>0.20799999999999999</v>
      </c>
      <c r="I1004" s="288">
        <f t="shared" si="120"/>
        <v>0</v>
      </c>
      <c r="J1004" s="288">
        <f t="shared" si="121"/>
        <v>0</v>
      </c>
      <c r="K1004" s="288">
        <f t="shared" si="122"/>
        <v>0</v>
      </c>
      <c r="L1004" s="285"/>
      <c r="M1004" s="285"/>
      <c r="N1004" s="285"/>
      <c r="O1004" s="285"/>
      <c r="P1004" s="285"/>
      <c r="Q1004" s="285"/>
      <c r="R1004" s="285"/>
      <c r="S1004" s="285"/>
      <c r="T1004" s="285"/>
      <c r="U1004" s="285"/>
      <c r="V1004" s="285"/>
    </row>
    <row r="1005" spans="1:22" s="20" customFormat="1" ht="11.25" hidden="1" customHeight="1">
      <c r="A1005" s="9" t="s">
        <v>1004</v>
      </c>
      <c r="B1005" s="97" t="s">
        <v>994</v>
      </c>
      <c r="C1005" s="75">
        <v>1</v>
      </c>
      <c r="D1005" s="12" t="s">
        <v>61</v>
      </c>
      <c r="E1005" s="296">
        <v>0</v>
      </c>
      <c r="F1005" s="276">
        <v>0</v>
      </c>
      <c r="G1005" s="286">
        <v>20.686</v>
      </c>
      <c r="H1005" s="287">
        <v>0.20799999999999999</v>
      </c>
      <c r="I1005" s="288">
        <f t="shared" si="120"/>
        <v>0</v>
      </c>
      <c r="J1005" s="288">
        <f t="shared" si="121"/>
        <v>0</v>
      </c>
      <c r="K1005" s="288">
        <f t="shared" si="122"/>
        <v>0</v>
      </c>
      <c r="L1005" s="285"/>
      <c r="M1005" s="285"/>
      <c r="N1005" s="285"/>
      <c r="O1005" s="285"/>
      <c r="P1005" s="285"/>
      <c r="Q1005" s="285"/>
      <c r="R1005" s="285"/>
      <c r="S1005" s="285"/>
      <c r="T1005" s="285"/>
      <c r="U1005" s="285"/>
      <c r="V1005" s="285"/>
    </row>
    <row r="1006" spans="1:22" s="20" customFormat="1" ht="11.25" hidden="1" customHeight="1">
      <c r="A1006" s="9" t="s">
        <v>1005</v>
      </c>
      <c r="B1006" s="97" t="s">
        <v>994</v>
      </c>
      <c r="C1006" s="75">
        <v>1</v>
      </c>
      <c r="D1006" s="12" t="s">
        <v>61</v>
      </c>
      <c r="E1006" s="296">
        <v>0</v>
      </c>
      <c r="F1006" s="276">
        <v>0</v>
      </c>
      <c r="G1006" s="286">
        <v>20.686</v>
      </c>
      <c r="H1006" s="287">
        <v>0.20799999999999999</v>
      </c>
      <c r="I1006" s="288">
        <f t="shared" si="120"/>
        <v>0</v>
      </c>
      <c r="J1006" s="288">
        <f t="shared" si="121"/>
        <v>0</v>
      </c>
      <c r="K1006" s="288">
        <f t="shared" si="122"/>
        <v>0</v>
      </c>
      <c r="L1006" s="285"/>
      <c r="M1006" s="285"/>
      <c r="N1006" s="285"/>
      <c r="O1006" s="285"/>
      <c r="P1006" s="285"/>
      <c r="Q1006" s="285"/>
      <c r="R1006" s="285"/>
      <c r="S1006" s="285"/>
      <c r="T1006" s="285"/>
      <c r="U1006" s="285"/>
      <c r="V1006" s="285"/>
    </row>
    <row r="1007" spans="1:22" s="20" customFormat="1" ht="11.25" hidden="1" customHeight="1">
      <c r="A1007" s="9" t="s">
        <v>1006</v>
      </c>
      <c r="B1007" s="97" t="s">
        <v>994</v>
      </c>
      <c r="C1007" s="75">
        <v>1</v>
      </c>
      <c r="D1007" s="12" t="s">
        <v>61</v>
      </c>
      <c r="E1007" s="296">
        <v>0</v>
      </c>
      <c r="F1007" s="276">
        <v>0</v>
      </c>
      <c r="G1007" s="286">
        <v>20.686</v>
      </c>
      <c r="H1007" s="287">
        <v>0.20799999999999999</v>
      </c>
      <c r="I1007" s="288">
        <f t="shared" si="120"/>
        <v>0</v>
      </c>
      <c r="J1007" s="288">
        <f t="shared" si="121"/>
        <v>0</v>
      </c>
      <c r="K1007" s="288">
        <f t="shared" si="122"/>
        <v>0</v>
      </c>
      <c r="L1007" s="285"/>
      <c r="M1007" s="285"/>
      <c r="N1007" s="285"/>
      <c r="O1007" s="285"/>
      <c r="P1007" s="285"/>
      <c r="Q1007" s="285"/>
      <c r="R1007" s="285"/>
      <c r="S1007" s="285"/>
      <c r="T1007" s="285"/>
      <c r="U1007" s="285"/>
      <c r="V1007" s="285"/>
    </row>
    <row r="1008" spans="1:22" s="20" customFormat="1" ht="11.25" hidden="1" customHeight="1">
      <c r="A1008" s="9" t="s">
        <v>1007</v>
      </c>
      <c r="B1008" s="97" t="s">
        <v>994</v>
      </c>
      <c r="C1008" s="75">
        <v>1</v>
      </c>
      <c r="D1008" s="12" t="s">
        <v>61</v>
      </c>
      <c r="E1008" s="296">
        <v>0</v>
      </c>
      <c r="F1008" s="276">
        <v>0</v>
      </c>
      <c r="G1008" s="286">
        <v>20.686</v>
      </c>
      <c r="H1008" s="287">
        <v>0.20799999999999999</v>
      </c>
      <c r="I1008" s="288">
        <f t="shared" si="120"/>
        <v>0</v>
      </c>
      <c r="J1008" s="288">
        <f t="shared" si="121"/>
        <v>0</v>
      </c>
      <c r="K1008" s="288">
        <f t="shared" si="122"/>
        <v>0</v>
      </c>
      <c r="L1008" s="285"/>
      <c r="M1008" s="285"/>
      <c r="N1008" s="285"/>
      <c r="O1008" s="285"/>
      <c r="P1008" s="285"/>
      <c r="Q1008" s="285"/>
      <c r="R1008" s="285"/>
      <c r="S1008" s="285"/>
      <c r="T1008" s="285"/>
      <c r="U1008" s="285"/>
      <c r="V1008" s="285"/>
    </row>
    <row r="1009" spans="1:22" s="20" customFormat="1" ht="11.25" hidden="1" customHeight="1">
      <c r="A1009" s="9" t="s">
        <v>1008</v>
      </c>
      <c r="B1009" s="97" t="s">
        <v>994</v>
      </c>
      <c r="C1009" s="75">
        <v>0</v>
      </c>
      <c r="D1009" s="12" t="s">
        <v>61</v>
      </c>
      <c r="E1009" s="296">
        <v>0</v>
      </c>
      <c r="F1009" s="276">
        <v>0</v>
      </c>
      <c r="G1009" s="286">
        <v>20.686</v>
      </c>
      <c r="H1009" s="287">
        <v>0.20799999999999999</v>
      </c>
      <c r="I1009" s="288">
        <f t="shared" si="120"/>
        <v>0</v>
      </c>
      <c r="J1009" s="288">
        <f t="shared" si="121"/>
        <v>0</v>
      </c>
      <c r="K1009" s="288">
        <f t="shared" si="122"/>
        <v>0</v>
      </c>
      <c r="L1009" s="285"/>
      <c r="M1009" s="285"/>
      <c r="N1009" s="285"/>
      <c r="O1009" s="285"/>
      <c r="P1009" s="285"/>
      <c r="Q1009" s="285"/>
      <c r="R1009" s="285"/>
      <c r="S1009" s="285"/>
      <c r="T1009" s="285"/>
      <c r="U1009" s="285"/>
      <c r="V1009" s="285"/>
    </row>
    <row r="1010" spans="1:22" s="20" customFormat="1" ht="11.25" hidden="1" customHeight="1">
      <c r="A1010" s="9" t="s">
        <v>1009</v>
      </c>
      <c r="B1010" s="97" t="s">
        <v>994</v>
      </c>
      <c r="C1010" s="75">
        <v>0</v>
      </c>
      <c r="D1010" s="12" t="s">
        <v>61</v>
      </c>
      <c r="E1010" s="296">
        <v>0</v>
      </c>
      <c r="F1010" s="276">
        <v>0</v>
      </c>
      <c r="G1010" s="286">
        <v>20.686</v>
      </c>
      <c r="H1010" s="287">
        <v>0.20799999999999999</v>
      </c>
      <c r="I1010" s="288">
        <f t="shared" si="120"/>
        <v>0</v>
      </c>
      <c r="J1010" s="288">
        <f t="shared" si="121"/>
        <v>0</v>
      </c>
      <c r="K1010" s="288">
        <f t="shared" si="122"/>
        <v>0</v>
      </c>
      <c r="L1010" s="285"/>
      <c r="M1010" s="285"/>
      <c r="N1010" s="285"/>
      <c r="O1010" s="285"/>
      <c r="P1010" s="285"/>
      <c r="Q1010" s="285"/>
      <c r="R1010" s="285"/>
      <c r="S1010" s="285"/>
      <c r="T1010" s="285"/>
      <c r="U1010" s="285"/>
      <c r="V1010" s="285"/>
    </row>
    <row r="1011" spans="1:22" s="20" customFormat="1" ht="11.25" hidden="1" customHeight="1">
      <c r="A1011" s="9" t="s">
        <v>1010</v>
      </c>
      <c r="B1011" s="97" t="s">
        <v>994</v>
      </c>
      <c r="C1011" s="75">
        <v>0</v>
      </c>
      <c r="D1011" s="12" t="s">
        <v>61</v>
      </c>
      <c r="E1011" s="296">
        <v>0</v>
      </c>
      <c r="F1011" s="276">
        <v>0</v>
      </c>
      <c r="G1011" s="286">
        <v>20.686</v>
      </c>
      <c r="H1011" s="287">
        <v>0.20799999999999999</v>
      </c>
      <c r="I1011" s="288">
        <f t="shared" si="120"/>
        <v>0</v>
      </c>
      <c r="J1011" s="288">
        <f t="shared" si="121"/>
        <v>0</v>
      </c>
      <c r="K1011" s="288">
        <f t="shared" si="122"/>
        <v>0</v>
      </c>
      <c r="L1011" s="285"/>
      <c r="M1011" s="285"/>
      <c r="N1011" s="285"/>
      <c r="O1011" s="285"/>
      <c r="P1011" s="285"/>
      <c r="Q1011" s="285"/>
      <c r="R1011" s="285"/>
      <c r="S1011" s="285"/>
      <c r="T1011" s="285"/>
      <c r="U1011" s="285"/>
      <c r="V1011" s="285"/>
    </row>
    <row r="1012" spans="1:22" s="20" customFormat="1" ht="11.25" customHeight="1">
      <c r="A1012" s="98" t="str">
        <f>'Таб. 1._Общ_гр_ '!A1012</f>
        <v>Итого</v>
      </c>
      <c r="B1012" s="99" t="str">
        <f>'Таб. 1._Общ_гр_ '!B1012</f>
        <v>Первомайский район</v>
      </c>
      <c r="C1012" s="179">
        <f>SUM(C996:C1011)</f>
        <v>13</v>
      </c>
      <c r="D1012" s="179"/>
      <c r="E1012" s="179">
        <f>SUM(E996:E1011)</f>
        <v>0</v>
      </c>
      <c r="F1012" s="179">
        <f>SUM(F996:F1011)</f>
        <v>0</v>
      </c>
      <c r="G1012" s="292"/>
      <c r="H1012" s="292"/>
      <c r="I1012" s="293">
        <f>SUM(I996:I1011)</f>
        <v>0</v>
      </c>
      <c r="J1012" s="293">
        <f>SUM(J996:J1011)</f>
        <v>0</v>
      </c>
      <c r="K1012" s="293">
        <f>SUM(K996:K1011)</f>
        <v>0</v>
      </c>
      <c r="L1012" s="285"/>
      <c r="M1012" s="285"/>
      <c r="N1012" s="285"/>
      <c r="O1012" s="285"/>
      <c r="P1012" s="285"/>
      <c r="Q1012" s="285"/>
      <c r="R1012" s="285"/>
      <c r="S1012" s="285"/>
      <c r="T1012" s="285"/>
      <c r="U1012" s="285"/>
      <c r="V1012" s="285"/>
    </row>
    <row r="1013" spans="1:22" s="20" customFormat="1" ht="11.25" hidden="1" customHeight="1">
      <c r="A1013" s="9" t="str">
        <f>'Таб. 1._Общ_гр_ '!A1013</f>
        <v>Советский район</v>
      </c>
      <c r="B1013" s="97"/>
      <c r="C1013" s="97"/>
      <c r="D1013" s="12"/>
      <c r="E1013" s="253"/>
      <c r="F1013" s="253"/>
      <c r="G1013" s="285"/>
      <c r="H1013" s="285"/>
      <c r="I1013" s="285"/>
      <c r="J1013" s="285"/>
      <c r="K1013" s="285"/>
      <c r="L1013" s="285"/>
      <c r="M1013" s="285"/>
      <c r="N1013" s="285"/>
      <c r="O1013" s="285"/>
      <c r="P1013" s="285"/>
      <c r="Q1013" s="285"/>
      <c r="R1013" s="285"/>
      <c r="S1013" s="285"/>
      <c r="T1013" s="285"/>
      <c r="U1013" s="285"/>
      <c r="V1013" s="285"/>
    </row>
    <row r="1014" spans="1:22" s="20" customFormat="1" ht="11.25" hidden="1" customHeight="1">
      <c r="A1014" s="9" t="s">
        <v>1012</v>
      </c>
      <c r="B1014" s="97" t="s">
        <v>1011</v>
      </c>
      <c r="C1014" s="71">
        <v>1</v>
      </c>
      <c r="D1014" s="12" t="s">
        <v>61</v>
      </c>
      <c r="E1014" s="291">
        <v>0</v>
      </c>
      <c r="F1014" s="295">
        <v>0</v>
      </c>
      <c r="G1014" s="286">
        <v>20.686</v>
      </c>
      <c r="H1014" s="287">
        <v>0.20799999999999999</v>
      </c>
      <c r="I1014" s="288">
        <f t="shared" ref="I1014:I1032" si="123">ROUND(E1014*G1014,1)</f>
        <v>0</v>
      </c>
      <c r="J1014" s="288">
        <f t="shared" ref="J1014:J1032" si="124">ROUND(E1014*H1014,1)</f>
        <v>0</v>
      </c>
      <c r="K1014" s="288">
        <f t="shared" ref="K1014:K1032" si="125">I1014+J1014</f>
        <v>0</v>
      </c>
      <c r="L1014" s="285"/>
      <c r="M1014" s="285"/>
      <c r="N1014" s="285"/>
      <c r="O1014" s="285"/>
      <c r="P1014" s="285"/>
      <c r="Q1014" s="285"/>
      <c r="R1014" s="285"/>
      <c r="S1014" s="285"/>
      <c r="T1014" s="285"/>
      <c r="U1014" s="285"/>
      <c r="V1014" s="285"/>
    </row>
    <row r="1015" spans="1:22" s="20" customFormat="1" ht="11.25" hidden="1" customHeight="1">
      <c r="A1015" s="9" t="s">
        <v>1013</v>
      </c>
      <c r="B1015" s="97" t="s">
        <v>1011</v>
      </c>
      <c r="C1015" s="75">
        <v>1</v>
      </c>
      <c r="D1015" s="12" t="s">
        <v>61</v>
      </c>
      <c r="E1015" s="296">
        <v>0</v>
      </c>
      <c r="F1015" s="276">
        <v>0</v>
      </c>
      <c r="G1015" s="286">
        <v>20.686</v>
      </c>
      <c r="H1015" s="287">
        <v>0.20799999999999999</v>
      </c>
      <c r="I1015" s="288">
        <f t="shared" si="123"/>
        <v>0</v>
      </c>
      <c r="J1015" s="288">
        <f t="shared" si="124"/>
        <v>0</v>
      </c>
      <c r="K1015" s="288">
        <f t="shared" si="125"/>
        <v>0</v>
      </c>
      <c r="L1015" s="285"/>
      <c r="M1015" s="285"/>
      <c r="N1015" s="285"/>
      <c r="O1015" s="285"/>
      <c r="P1015" s="285"/>
      <c r="Q1015" s="285"/>
      <c r="R1015" s="285"/>
      <c r="S1015" s="285"/>
      <c r="T1015" s="285"/>
      <c r="U1015" s="285"/>
      <c r="V1015" s="285"/>
    </row>
    <row r="1016" spans="1:22" s="20" customFormat="1" ht="11.25" hidden="1" customHeight="1">
      <c r="A1016" s="9" t="s">
        <v>1014</v>
      </c>
      <c r="B1016" s="97" t="s">
        <v>1011</v>
      </c>
      <c r="C1016" s="75">
        <v>1</v>
      </c>
      <c r="D1016" s="12" t="s">
        <v>61</v>
      </c>
      <c r="E1016" s="296">
        <v>0</v>
      </c>
      <c r="F1016" s="276">
        <v>0</v>
      </c>
      <c r="G1016" s="286">
        <v>20.686</v>
      </c>
      <c r="H1016" s="287">
        <v>0.20799999999999999</v>
      </c>
      <c r="I1016" s="288">
        <f t="shared" si="123"/>
        <v>0</v>
      </c>
      <c r="J1016" s="288">
        <f t="shared" si="124"/>
        <v>0</v>
      </c>
      <c r="K1016" s="288">
        <f t="shared" si="125"/>
        <v>0</v>
      </c>
      <c r="L1016" s="285"/>
      <c r="M1016" s="285"/>
      <c r="N1016" s="285"/>
      <c r="O1016" s="285"/>
      <c r="P1016" s="285"/>
      <c r="Q1016" s="285"/>
      <c r="R1016" s="285"/>
      <c r="S1016" s="285"/>
      <c r="T1016" s="285"/>
      <c r="U1016" s="285"/>
      <c r="V1016" s="285"/>
    </row>
    <row r="1017" spans="1:22" s="20" customFormat="1" ht="11.25" hidden="1" customHeight="1">
      <c r="A1017" s="9" t="s">
        <v>1015</v>
      </c>
      <c r="B1017" s="97" t="s">
        <v>1011</v>
      </c>
      <c r="C1017" s="75">
        <v>1</v>
      </c>
      <c r="D1017" s="12" t="s">
        <v>61</v>
      </c>
      <c r="E1017" s="296">
        <v>0</v>
      </c>
      <c r="F1017" s="276">
        <v>0</v>
      </c>
      <c r="G1017" s="286">
        <v>20.686</v>
      </c>
      <c r="H1017" s="287">
        <v>0.20799999999999999</v>
      </c>
      <c r="I1017" s="288">
        <f t="shared" si="123"/>
        <v>0</v>
      </c>
      <c r="J1017" s="288">
        <f t="shared" si="124"/>
        <v>0</v>
      </c>
      <c r="K1017" s="288">
        <f t="shared" si="125"/>
        <v>0</v>
      </c>
      <c r="L1017" s="285"/>
      <c r="M1017" s="285"/>
      <c r="N1017" s="285"/>
      <c r="O1017" s="285"/>
      <c r="P1017" s="285"/>
      <c r="Q1017" s="285"/>
      <c r="R1017" s="285"/>
      <c r="S1017" s="285"/>
      <c r="T1017" s="285"/>
      <c r="U1017" s="285"/>
      <c r="V1017" s="285"/>
    </row>
    <row r="1018" spans="1:22" s="20" customFormat="1" ht="11.25" hidden="1" customHeight="1">
      <c r="A1018" s="9" t="s">
        <v>1016</v>
      </c>
      <c r="B1018" s="97" t="s">
        <v>1011</v>
      </c>
      <c r="C1018" s="75">
        <v>1</v>
      </c>
      <c r="D1018" s="12" t="s">
        <v>61</v>
      </c>
      <c r="E1018" s="296">
        <v>0</v>
      </c>
      <c r="F1018" s="276">
        <v>0</v>
      </c>
      <c r="G1018" s="286">
        <v>20.686</v>
      </c>
      <c r="H1018" s="287">
        <v>0.20799999999999999</v>
      </c>
      <c r="I1018" s="288">
        <f t="shared" si="123"/>
        <v>0</v>
      </c>
      <c r="J1018" s="288">
        <f t="shared" si="124"/>
        <v>0</v>
      </c>
      <c r="K1018" s="288">
        <f t="shared" si="125"/>
        <v>0</v>
      </c>
      <c r="L1018" s="285"/>
      <c r="M1018" s="285"/>
      <c r="N1018" s="285"/>
      <c r="O1018" s="285"/>
      <c r="P1018" s="285"/>
      <c r="Q1018" s="285"/>
      <c r="R1018" s="285"/>
      <c r="S1018" s="285"/>
      <c r="T1018" s="285"/>
      <c r="U1018" s="285"/>
      <c r="V1018" s="285"/>
    </row>
    <row r="1019" spans="1:22" s="20" customFormat="1" ht="11.25" hidden="1" customHeight="1">
      <c r="A1019" s="9" t="s">
        <v>1017</v>
      </c>
      <c r="B1019" s="97" t="s">
        <v>1011</v>
      </c>
      <c r="C1019" s="75">
        <v>1</v>
      </c>
      <c r="D1019" s="12" t="s">
        <v>61</v>
      </c>
      <c r="E1019" s="296">
        <v>0</v>
      </c>
      <c r="F1019" s="276">
        <v>0</v>
      </c>
      <c r="G1019" s="286">
        <v>20.686</v>
      </c>
      <c r="H1019" s="287">
        <v>0.20799999999999999</v>
      </c>
      <c r="I1019" s="288">
        <f t="shared" si="123"/>
        <v>0</v>
      </c>
      <c r="J1019" s="288">
        <f t="shared" si="124"/>
        <v>0</v>
      </c>
      <c r="K1019" s="288">
        <f t="shared" si="125"/>
        <v>0</v>
      </c>
      <c r="L1019" s="285"/>
      <c r="M1019" s="285"/>
      <c r="N1019" s="285"/>
      <c r="O1019" s="285"/>
      <c r="P1019" s="285"/>
      <c r="Q1019" s="285"/>
      <c r="R1019" s="285"/>
      <c r="S1019" s="285"/>
      <c r="T1019" s="285"/>
      <c r="U1019" s="285"/>
      <c r="V1019" s="285"/>
    </row>
    <row r="1020" spans="1:22" s="20" customFormat="1" ht="11.25" hidden="1" customHeight="1">
      <c r="A1020" s="9" t="s">
        <v>1018</v>
      </c>
      <c r="B1020" s="97" t="s">
        <v>1011</v>
      </c>
      <c r="C1020" s="75">
        <v>1</v>
      </c>
      <c r="D1020" s="12" t="s">
        <v>61</v>
      </c>
      <c r="E1020" s="296">
        <v>0</v>
      </c>
      <c r="F1020" s="276">
        <v>0</v>
      </c>
      <c r="G1020" s="286">
        <v>20.686</v>
      </c>
      <c r="H1020" s="287">
        <v>0.20799999999999999</v>
      </c>
      <c r="I1020" s="288">
        <f t="shared" si="123"/>
        <v>0</v>
      </c>
      <c r="J1020" s="288">
        <f t="shared" si="124"/>
        <v>0</v>
      </c>
      <c r="K1020" s="288">
        <f t="shared" si="125"/>
        <v>0</v>
      </c>
      <c r="L1020" s="285"/>
      <c r="M1020" s="285"/>
      <c r="N1020" s="285"/>
      <c r="O1020" s="285"/>
      <c r="P1020" s="285"/>
      <c r="Q1020" s="285"/>
      <c r="R1020" s="285"/>
      <c r="S1020" s="285"/>
      <c r="T1020" s="285"/>
      <c r="U1020" s="285"/>
      <c r="V1020" s="285"/>
    </row>
    <row r="1021" spans="1:22" s="20" customFormat="1" ht="11.25" hidden="1" customHeight="1">
      <c r="A1021" s="9" t="s">
        <v>1019</v>
      </c>
      <c r="B1021" s="97" t="s">
        <v>1011</v>
      </c>
      <c r="C1021" s="75">
        <v>1</v>
      </c>
      <c r="D1021" s="12" t="s">
        <v>61</v>
      </c>
      <c r="E1021" s="296">
        <v>0</v>
      </c>
      <c r="F1021" s="276">
        <v>0</v>
      </c>
      <c r="G1021" s="286">
        <v>20.686</v>
      </c>
      <c r="H1021" s="287">
        <v>0.20799999999999999</v>
      </c>
      <c r="I1021" s="288">
        <f t="shared" si="123"/>
        <v>0</v>
      </c>
      <c r="J1021" s="288">
        <f t="shared" si="124"/>
        <v>0</v>
      </c>
      <c r="K1021" s="288">
        <f t="shared" si="125"/>
        <v>0</v>
      </c>
      <c r="L1021" s="285"/>
      <c r="M1021" s="285"/>
      <c r="N1021" s="285"/>
      <c r="O1021" s="285"/>
      <c r="P1021" s="285"/>
      <c r="Q1021" s="285"/>
      <c r="R1021" s="285"/>
      <c r="S1021" s="285"/>
      <c r="T1021" s="285"/>
      <c r="U1021" s="285"/>
      <c r="V1021" s="285"/>
    </row>
    <row r="1022" spans="1:22" s="20" customFormat="1" ht="11.25" hidden="1" customHeight="1">
      <c r="A1022" s="9" t="s">
        <v>1020</v>
      </c>
      <c r="B1022" s="97" t="s">
        <v>1011</v>
      </c>
      <c r="C1022" s="75">
        <v>1</v>
      </c>
      <c r="D1022" s="12" t="s">
        <v>61</v>
      </c>
      <c r="E1022" s="296">
        <v>0</v>
      </c>
      <c r="F1022" s="276">
        <v>0</v>
      </c>
      <c r="G1022" s="286">
        <v>20.686</v>
      </c>
      <c r="H1022" s="287">
        <v>0.20799999999999999</v>
      </c>
      <c r="I1022" s="288">
        <f t="shared" si="123"/>
        <v>0</v>
      </c>
      <c r="J1022" s="288">
        <f t="shared" si="124"/>
        <v>0</v>
      </c>
      <c r="K1022" s="288">
        <f t="shared" si="125"/>
        <v>0</v>
      </c>
      <c r="L1022" s="285"/>
      <c r="M1022" s="285"/>
      <c r="N1022" s="285"/>
      <c r="O1022" s="285"/>
      <c r="P1022" s="285"/>
      <c r="Q1022" s="285"/>
      <c r="R1022" s="285"/>
      <c r="S1022" s="285"/>
      <c r="T1022" s="285"/>
      <c r="U1022" s="285"/>
      <c r="V1022" s="285"/>
    </row>
    <row r="1023" spans="1:22" s="20" customFormat="1" ht="11.25" hidden="1" customHeight="1">
      <c r="A1023" s="9" t="s">
        <v>1021</v>
      </c>
      <c r="B1023" s="97" t="s">
        <v>1011</v>
      </c>
      <c r="C1023" s="75">
        <v>1</v>
      </c>
      <c r="D1023" s="12" t="s">
        <v>61</v>
      </c>
      <c r="E1023" s="296">
        <v>0</v>
      </c>
      <c r="F1023" s="276">
        <v>0</v>
      </c>
      <c r="G1023" s="286">
        <v>20.686</v>
      </c>
      <c r="H1023" s="287">
        <v>0.20799999999999999</v>
      </c>
      <c r="I1023" s="288">
        <f t="shared" si="123"/>
        <v>0</v>
      </c>
      <c r="J1023" s="288">
        <f t="shared" si="124"/>
        <v>0</v>
      </c>
      <c r="K1023" s="288">
        <f t="shared" si="125"/>
        <v>0</v>
      </c>
      <c r="L1023" s="285"/>
      <c r="M1023" s="285"/>
      <c r="N1023" s="285"/>
      <c r="O1023" s="285"/>
      <c r="P1023" s="285"/>
      <c r="Q1023" s="285"/>
      <c r="R1023" s="285"/>
      <c r="S1023" s="285"/>
      <c r="T1023" s="285"/>
      <c r="U1023" s="285"/>
      <c r="V1023" s="285"/>
    </row>
    <row r="1024" spans="1:22" s="20" customFormat="1" ht="11.25" hidden="1" customHeight="1">
      <c r="A1024" s="9" t="s">
        <v>1022</v>
      </c>
      <c r="B1024" s="97" t="s">
        <v>1011</v>
      </c>
      <c r="C1024" s="75">
        <v>1</v>
      </c>
      <c r="D1024" s="12" t="s">
        <v>61</v>
      </c>
      <c r="E1024" s="296">
        <v>0</v>
      </c>
      <c r="F1024" s="276">
        <v>0</v>
      </c>
      <c r="G1024" s="286">
        <v>20.686</v>
      </c>
      <c r="H1024" s="287">
        <v>0.20799999999999999</v>
      </c>
      <c r="I1024" s="288">
        <f t="shared" si="123"/>
        <v>0</v>
      </c>
      <c r="J1024" s="288">
        <f t="shared" si="124"/>
        <v>0</v>
      </c>
      <c r="K1024" s="288">
        <f t="shared" si="125"/>
        <v>0</v>
      </c>
      <c r="L1024" s="285"/>
      <c r="M1024" s="285"/>
      <c r="N1024" s="285"/>
      <c r="O1024" s="285"/>
      <c r="P1024" s="285"/>
      <c r="Q1024" s="285"/>
      <c r="R1024" s="285"/>
      <c r="S1024" s="285"/>
      <c r="T1024" s="285"/>
      <c r="U1024" s="285"/>
      <c r="V1024" s="285"/>
    </row>
    <row r="1025" spans="1:22" s="20" customFormat="1" ht="11.25" hidden="1" customHeight="1">
      <c r="A1025" s="9" t="s">
        <v>1023</v>
      </c>
      <c r="B1025" s="97" t="s">
        <v>1011</v>
      </c>
      <c r="C1025" s="75">
        <v>1</v>
      </c>
      <c r="D1025" s="12" t="s">
        <v>61</v>
      </c>
      <c r="E1025" s="296">
        <v>0</v>
      </c>
      <c r="F1025" s="276">
        <v>0</v>
      </c>
      <c r="G1025" s="286">
        <v>20.686</v>
      </c>
      <c r="H1025" s="287">
        <v>0.20799999999999999</v>
      </c>
      <c r="I1025" s="288">
        <f t="shared" si="123"/>
        <v>0</v>
      </c>
      <c r="J1025" s="288">
        <f t="shared" si="124"/>
        <v>0</v>
      </c>
      <c r="K1025" s="288">
        <f t="shared" si="125"/>
        <v>0</v>
      </c>
      <c r="L1025" s="285"/>
      <c r="M1025" s="285"/>
      <c r="N1025" s="285"/>
      <c r="O1025" s="285"/>
      <c r="P1025" s="285"/>
      <c r="Q1025" s="285"/>
      <c r="R1025" s="285"/>
      <c r="S1025" s="285"/>
      <c r="T1025" s="285"/>
      <c r="U1025" s="285"/>
      <c r="V1025" s="285"/>
    </row>
    <row r="1026" spans="1:22" s="20" customFormat="1" ht="11.25" hidden="1" customHeight="1">
      <c r="A1026" s="9" t="s">
        <v>1024</v>
      </c>
      <c r="B1026" s="97" t="s">
        <v>1011</v>
      </c>
      <c r="C1026" s="75">
        <v>1</v>
      </c>
      <c r="D1026" s="12" t="s">
        <v>61</v>
      </c>
      <c r="E1026" s="296">
        <v>0</v>
      </c>
      <c r="F1026" s="276">
        <v>0</v>
      </c>
      <c r="G1026" s="286">
        <v>20.686</v>
      </c>
      <c r="H1026" s="287">
        <v>0.20799999999999999</v>
      </c>
      <c r="I1026" s="288">
        <f t="shared" si="123"/>
        <v>0</v>
      </c>
      <c r="J1026" s="288">
        <f t="shared" si="124"/>
        <v>0</v>
      </c>
      <c r="K1026" s="288">
        <f t="shared" si="125"/>
        <v>0</v>
      </c>
      <c r="L1026" s="285"/>
      <c r="M1026" s="285"/>
      <c r="N1026" s="285"/>
      <c r="O1026" s="285"/>
      <c r="P1026" s="285"/>
      <c r="Q1026" s="285"/>
      <c r="R1026" s="285"/>
      <c r="S1026" s="285"/>
      <c r="T1026" s="285"/>
      <c r="U1026" s="285"/>
      <c r="V1026" s="285"/>
    </row>
    <row r="1027" spans="1:22" s="20" customFormat="1" ht="11.25" hidden="1" customHeight="1">
      <c r="A1027" s="9" t="s">
        <v>1025</v>
      </c>
      <c r="B1027" s="97" t="s">
        <v>1011</v>
      </c>
      <c r="C1027" s="75">
        <v>1</v>
      </c>
      <c r="D1027" s="12" t="s">
        <v>61</v>
      </c>
      <c r="E1027" s="296">
        <v>0</v>
      </c>
      <c r="F1027" s="276">
        <v>0</v>
      </c>
      <c r="G1027" s="286">
        <v>20.686</v>
      </c>
      <c r="H1027" s="287">
        <v>0.20799999999999999</v>
      </c>
      <c r="I1027" s="288">
        <f t="shared" si="123"/>
        <v>0</v>
      </c>
      <c r="J1027" s="288">
        <f t="shared" si="124"/>
        <v>0</v>
      </c>
      <c r="K1027" s="288">
        <f t="shared" si="125"/>
        <v>0</v>
      </c>
      <c r="L1027" s="285"/>
      <c r="M1027" s="285"/>
      <c r="N1027" s="285"/>
      <c r="O1027" s="285"/>
      <c r="P1027" s="285"/>
      <c r="Q1027" s="285"/>
      <c r="R1027" s="285"/>
      <c r="S1027" s="285"/>
      <c r="T1027" s="285"/>
      <c r="U1027" s="285"/>
      <c r="V1027" s="285"/>
    </row>
    <row r="1028" spans="1:22" s="20" customFormat="1" ht="11.25" hidden="1" customHeight="1">
      <c r="A1028" s="9" t="s">
        <v>1026</v>
      </c>
      <c r="B1028" s="97" t="s">
        <v>1011</v>
      </c>
      <c r="C1028" s="75">
        <v>0</v>
      </c>
      <c r="D1028" s="12" t="s">
        <v>61</v>
      </c>
      <c r="E1028" s="296">
        <v>0</v>
      </c>
      <c r="F1028" s="276">
        <v>0</v>
      </c>
      <c r="G1028" s="286">
        <v>20.686</v>
      </c>
      <c r="H1028" s="287">
        <v>0.20799999999999999</v>
      </c>
      <c r="I1028" s="288">
        <f t="shared" si="123"/>
        <v>0</v>
      </c>
      <c r="J1028" s="288">
        <f t="shared" si="124"/>
        <v>0</v>
      </c>
      <c r="K1028" s="288">
        <f t="shared" si="125"/>
        <v>0</v>
      </c>
      <c r="L1028" s="285"/>
      <c r="M1028" s="285"/>
      <c r="N1028" s="285"/>
      <c r="O1028" s="285"/>
      <c r="P1028" s="285"/>
      <c r="Q1028" s="285"/>
      <c r="R1028" s="285"/>
      <c r="S1028" s="285"/>
      <c r="T1028" s="285"/>
      <c r="U1028" s="285"/>
      <c r="V1028" s="285"/>
    </row>
    <row r="1029" spans="1:22" s="20" customFormat="1" ht="11.25" hidden="1" customHeight="1">
      <c r="A1029" s="9" t="s">
        <v>1027</v>
      </c>
      <c r="B1029" s="97" t="s">
        <v>1011</v>
      </c>
      <c r="C1029" s="75">
        <v>0</v>
      </c>
      <c r="D1029" s="12" t="s">
        <v>61</v>
      </c>
      <c r="E1029" s="296">
        <v>8</v>
      </c>
      <c r="F1029" s="276">
        <v>1</v>
      </c>
      <c r="G1029" s="286">
        <v>20.686</v>
      </c>
      <c r="H1029" s="287">
        <v>0.20799999999999999</v>
      </c>
      <c r="I1029" s="288">
        <f t="shared" si="123"/>
        <v>165.5</v>
      </c>
      <c r="J1029" s="288">
        <f t="shared" si="124"/>
        <v>1.7</v>
      </c>
      <c r="K1029" s="288">
        <f t="shared" si="125"/>
        <v>167.2</v>
      </c>
      <c r="L1029" s="285"/>
      <c r="M1029" s="285"/>
      <c r="N1029" s="285"/>
      <c r="O1029" s="285"/>
      <c r="P1029" s="285"/>
      <c r="Q1029" s="285"/>
      <c r="R1029" s="285"/>
      <c r="S1029" s="285"/>
      <c r="T1029" s="285"/>
      <c r="U1029" s="285"/>
      <c r="V1029" s="285"/>
    </row>
    <row r="1030" spans="1:22" s="20" customFormat="1" ht="11.25" hidden="1" customHeight="1">
      <c r="A1030" s="9" t="s">
        <v>1028</v>
      </c>
      <c r="B1030" s="97" t="s">
        <v>1011</v>
      </c>
      <c r="C1030" s="75">
        <v>0</v>
      </c>
      <c r="D1030" s="12" t="s">
        <v>61</v>
      </c>
      <c r="E1030" s="296">
        <v>0</v>
      </c>
      <c r="F1030" s="276">
        <v>0</v>
      </c>
      <c r="G1030" s="286">
        <v>20.686</v>
      </c>
      <c r="H1030" s="287">
        <v>0.20799999999999999</v>
      </c>
      <c r="I1030" s="288">
        <f t="shared" si="123"/>
        <v>0</v>
      </c>
      <c r="J1030" s="288">
        <f t="shared" si="124"/>
        <v>0</v>
      </c>
      <c r="K1030" s="288">
        <f t="shared" si="125"/>
        <v>0</v>
      </c>
      <c r="L1030" s="285"/>
      <c r="M1030" s="285"/>
      <c r="N1030" s="285"/>
      <c r="O1030" s="285"/>
      <c r="P1030" s="285"/>
      <c r="Q1030" s="285"/>
      <c r="R1030" s="285"/>
      <c r="S1030" s="285"/>
      <c r="T1030" s="285"/>
      <c r="U1030" s="285"/>
      <c r="V1030" s="285"/>
    </row>
    <row r="1031" spans="1:22" s="20" customFormat="1" ht="11.25" hidden="1" customHeight="1">
      <c r="A1031" s="9" t="s">
        <v>1029</v>
      </c>
      <c r="B1031" s="97" t="s">
        <v>1011</v>
      </c>
      <c r="C1031" s="75">
        <v>0</v>
      </c>
      <c r="D1031" s="12" t="s">
        <v>61</v>
      </c>
      <c r="E1031" s="296">
        <v>0</v>
      </c>
      <c r="F1031" s="276">
        <v>0</v>
      </c>
      <c r="G1031" s="286">
        <v>20.686</v>
      </c>
      <c r="H1031" s="287">
        <v>0.20799999999999999</v>
      </c>
      <c r="I1031" s="288">
        <f t="shared" si="123"/>
        <v>0</v>
      </c>
      <c r="J1031" s="288">
        <f t="shared" si="124"/>
        <v>0</v>
      </c>
      <c r="K1031" s="288">
        <f t="shared" si="125"/>
        <v>0</v>
      </c>
      <c r="L1031" s="285"/>
      <c r="M1031" s="285"/>
      <c r="N1031" s="285"/>
      <c r="O1031" s="285"/>
      <c r="P1031" s="285"/>
      <c r="Q1031" s="285"/>
      <c r="R1031" s="285"/>
      <c r="S1031" s="285"/>
      <c r="T1031" s="285"/>
      <c r="U1031" s="285"/>
      <c r="V1031" s="285"/>
    </row>
    <row r="1032" spans="1:22" s="20" customFormat="1" ht="11.25" hidden="1" customHeight="1">
      <c r="A1032" s="9" t="s">
        <v>1030</v>
      </c>
      <c r="B1032" s="97" t="s">
        <v>1011</v>
      </c>
      <c r="C1032" s="75">
        <v>0</v>
      </c>
      <c r="D1032" s="12" t="s">
        <v>40</v>
      </c>
      <c r="E1032" s="296">
        <v>0</v>
      </c>
      <c r="F1032" s="276">
        <v>0</v>
      </c>
      <c r="G1032" s="286">
        <v>25.866</v>
      </c>
      <c r="H1032" s="287">
        <v>0.20799999999999999</v>
      </c>
      <c r="I1032" s="288">
        <f t="shared" si="123"/>
        <v>0</v>
      </c>
      <c r="J1032" s="288">
        <f t="shared" si="124"/>
        <v>0</v>
      </c>
      <c r="K1032" s="288">
        <f t="shared" si="125"/>
        <v>0</v>
      </c>
      <c r="L1032" s="285"/>
      <c r="M1032" s="285"/>
      <c r="N1032" s="285"/>
      <c r="O1032" s="285"/>
      <c r="P1032" s="285"/>
      <c r="Q1032" s="285"/>
      <c r="R1032" s="285"/>
      <c r="S1032" s="285"/>
      <c r="T1032" s="285"/>
      <c r="U1032" s="285"/>
      <c r="V1032" s="285"/>
    </row>
    <row r="1033" spans="1:22" s="20" customFormat="1" ht="11.25" customHeight="1">
      <c r="A1033" s="98" t="str">
        <f>'Таб. 1._Общ_гр_ '!A1033</f>
        <v>Итого</v>
      </c>
      <c r="B1033" s="99" t="str">
        <f>'Таб. 1._Общ_гр_ '!B1033</f>
        <v>Советский район</v>
      </c>
      <c r="C1033" s="179">
        <f>SUM(C1014:C1032)</f>
        <v>14</v>
      </c>
      <c r="D1033" s="179"/>
      <c r="E1033" s="179">
        <f>SUM(E1014:E1032)</f>
        <v>8</v>
      </c>
      <c r="F1033" s="179">
        <f>SUM(F1014:F1032)</f>
        <v>1</v>
      </c>
      <c r="G1033" s="292"/>
      <c r="H1033" s="292"/>
      <c r="I1033" s="293">
        <f>SUM(I1014:I1032)</f>
        <v>165.5</v>
      </c>
      <c r="J1033" s="293">
        <f>SUM(J1014:J1032)</f>
        <v>1.7</v>
      </c>
      <c r="K1033" s="293">
        <f>SUM(K1014:K1032)</f>
        <v>167.2</v>
      </c>
      <c r="L1033" s="285"/>
      <c r="M1033" s="285"/>
      <c r="N1033" s="285"/>
      <c r="O1033" s="285"/>
      <c r="P1033" s="285"/>
      <c r="Q1033" s="285"/>
      <c r="R1033" s="285"/>
      <c r="S1033" s="285"/>
      <c r="T1033" s="285"/>
      <c r="U1033" s="285"/>
      <c r="V1033" s="285"/>
    </row>
    <row r="1034" spans="1:22" s="20" customFormat="1" ht="11.25" hidden="1" customHeight="1">
      <c r="A1034" s="9" t="str">
        <f>'Таб. 1._Общ_гр_ '!A1034</f>
        <v>Центральный район</v>
      </c>
      <c r="B1034" s="97"/>
      <c r="C1034" s="97"/>
      <c r="D1034" s="12"/>
      <c r="E1034" s="253"/>
      <c r="F1034" s="253"/>
      <c r="G1034" s="285"/>
      <c r="H1034" s="285"/>
      <c r="I1034" s="285"/>
      <c r="J1034" s="285"/>
      <c r="K1034" s="285"/>
      <c r="L1034" s="285"/>
      <c r="M1034" s="285"/>
      <c r="N1034" s="285"/>
      <c r="O1034" s="285"/>
      <c r="P1034" s="285"/>
      <c r="Q1034" s="285"/>
      <c r="R1034" s="285"/>
      <c r="S1034" s="285"/>
      <c r="T1034" s="285"/>
      <c r="U1034" s="285"/>
      <c r="V1034" s="285"/>
    </row>
    <row r="1035" spans="1:22" s="20" customFormat="1" ht="11.25" hidden="1" customHeight="1">
      <c r="A1035" s="9" t="s">
        <v>1032</v>
      </c>
      <c r="B1035" s="97" t="s">
        <v>1031</v>
      </c>
      <c r="C1035" s="71">
        <v>1</v>
      </c>
      <c r="D1035" s="12" t="s">
        <v>61</v>
      </c>
      <c r="E1035" s="296">
        <v>0</v>
      </c>
      <c r="F1035" s="276">
        <v>0</v>
      </c>
      <c r="G1035" s="286">
        <v>20.686</v>
      </c>
      <c r="H1035" s="287">
        <v>0.20799999999999999</v>
      </c>
      <c r="I1035" s="288">
        <f t="shared" ref="I1035:I1052" si="126">ROUND(E1035*G1035,1)</f>
        <v>0</v>
      </c>
      <c r="J1035" s="288">
        <f t="shared" ref="J1035:J1052" si="127">ROUND(E1035*H1035,1)</f>
        <v>0</v>
      </c>
      <c r="K1035" s="288">
        <f t="shared" ref="K1035:K1052" si="128">I1035+J1035</f>
        <v>0</v>
      </c>
      <c r="L1035" s="285"/>
      <c r="M1035" s="285"/>
      <c r="N1035" s="285"/>
      <c r="O1035" s="285"/>
      <c r="P1035" s="285"/>
      <c r="Q1035" s="285"/>
      <c r="R1035" s="285"/>
      <c r="S1035" s="285"/>
      <c r="T1035" s="285"/>
      <c r="U1035" s="285"/>
      <c r="V1035" s="285"/>
    </row>
    <row r="1036" spans="1:22" s="20" customFormat="1" ht="11.25" hidden="1" customHeight="1">
      <c r="A1036" s="9" t="s">
        <v>1033</v>
      </c>
      <c r="B1036" s="97" t="s">
        <v>1031</v>
      </c>
      <c r="C1036" s="75">
        <v>1</v>
      </c>
      <c r="D1036" s="12" t="s">
        <v>61</v>
      </c>
      <c r="E1036" s="296">
        <v>0</v>
      </c>
      <c r="F1036" s="276">
        <v>0</v>
      </c>
      <c r="G1036" s="286">
        <v>20.686</v>
      </c>
      <c r="H1036" s="287">
        <v>0.20799999999999999</v>
      </c>
      <c r="I1036" s="288">
        <f t="shared" si="126"/>
        <v>0</v>
      </c>
      <c r="J1036" s="288">
        <f t="shared" si="127"/>
        <v>0</v>
      </c>
      <c r="K1036" s="288">
        <f t="shared" si="128"/>
        <v>0</v>
      </c>
      <c r="L1036" s="285"/>
      <c r="M1036" s="285"/>
      <c r="N1036" s="285"/>
      <c r="O1036" s="285"/>
      <c r="P1036" s="285"/>
      <c r="Q1036" s="285"/>
      <c r="R1036" s="285"/>
      <c r="S1036" s="285"/>
      <c r="T1036" s="285"/>
      <c r="U1036" s="285"/>
      <c r="V1036" s="285"/>
    </row>
    <row r="1037" spans="1:22" s="20" customFormat="1" ht="11.25" hidden="1" customHeight="1">
      <c r="A1037" s="9" t="s">
        <v>1034</v>
      </c>
      <c r="B1037" s="97" t="s">
        <v>1031</v>
      </c>
      <c r="C1037" s="75">
        <v>1</v>
      </c>
      <c r="D1037" s="12" t="s">
        <v>61</v>
      </c>
      <c r="E1037" s="296">
        <v>0</v>
      </c>
      <c r="F1037" s="276">
        <v>0</v>
      </c>
      <c r="G1037" s="286">
        <v>20.686</v>
      </c>
      <c r="H1037" s="287">
        <v>0.20799999999999999</v>
      </c>
      <c r="I1037" s="288">
        <f t="shared" si="126"/>
        <v>0</v>
      </c>
      <c r="J1037" s="288">
        <f t="shared" si="127"/>
        <v>0</v>
      </c>
      <c r="K1037" s="288">
        <f t="shared" si="128"/>
        <v>0</v>
      </c>
      <c r="L1037" s="285"/>
      <c r="M1037" s="285"/>
      <c r="N1037" s="285"/>
      <c r="O1037" s="285"/>
      <c r="P1037" s="285"/>
      <c r="Q1037" s="285"/>
      <c r="R1037" s="285"/>
      <c r="S1037" s="285"/>
      <c r="T1037" s="285"/>
      <c r="U1037" s="285"/>
      <c r="V1037" s="285"/>
    </row>
    <row r="1038" spans="1:22" s="20" customFormat="1" ht="11.25" hidden="1" customHeight="1">
      <c r="A1038" s="9" t="s">
        <v>1035</v>
      </c>
      <c r="B1038" s="97" t="s">
        <v>1031</v>
      </c>
      <c r="C1038" s="75">
        <v>1</v>
      </c>
      <c r="D1038" s="12" t="s">
        <v>61</v>
      </c>
      <c r="E1038" s="296">
        <v>0</v>
      </c>
      <c r="F1038" s="276">
        <v>0</v>
      </c>
      <c r="G1038" s="286">
        <v>20.686</v>
      </c>
      <c r="H1038" s="287">
        <v>0.20799999999999999</v>
      </c>
      <c r="I1038" s="288">
        <f t="shared" si="126"/>
        <v>0</v>
      </c>
      <c r="J1038" s="288">
        <f t="shared" si="127"/>
        <v>0</v>
      </c>
      <c r="K1038" s="288">
        <f t="shared" si="128"/>
        <v>0</v>
      </c>
      <c r="L1038" s="285"/>
      <c r="M1038" s="285"/>
      <c r="N1038" s="285"/>
      <c r="O1038" s="285"/>
      <c r="P1038" s="285"/>
      <c r="Q1038" s="285"/>
      <c r="R1038" s="285"/>
      <c r="S1038" s="285"/>
      <c r="T1038" s="285"/>
      <c r="U1038" s="285"/>
      <c r="V1038" s="285"/>
    </row>
    <row r="1039" spans="1:22" s="20" customFormat="1" ht="11.25" hidden="1" customHeight="1">
      <c r="A1039" s="9" t="s">
        <v>1036</v>
      </c>
      <c r="B1039" s="97" t="s">
        <v>1031</v>
      </c>
      <c r="C1039" s="75">
        <v>1</v>
      </c>
      <c r="D1039" s="12" t="s">
        <v>61</v>
      </c>
      <c r="E1039" s="296">
        <v>0</v>
      </c>
      <c r="F1039" s="276">
        <v>0</v>
      </c>
      <c r="G1039" s="286">
        <v>20.686</v>
      </c>
      <c r="H1039" s="287">
        <v>0.20799999999999999</v>
      </c>
      <c r="I1039" s="288">
        <f t="shared" si="126"/>
        <v>0</v>
      </c>
      <c r="J1039" s="288">
        <f t="shared" si="127"/>
        <v>0</v>
      </c>
      <c r="K1039" s="288">
        <f t="shared" si="128"/>
        <v>0</v>
      </c>
      <c r="L1039" s="285"/>
      <c r="M1039" s="285"/>
      <c r="N1039" s="285"/>
      <c r="O1039" s="285"/>
      <c r="P1039" s="285"/>
      <c r="Q1039" s="285"/>
      <c r="R1039" s="285"/>
      <c r="S1039" s="285"/>
      <c r="T1039" s="285"/>
      <c r="U1039" s="285"/>
      <c r="V1039" s="285"/>
    </row>
    <row r="1040" spans="1:22" s="20" customFormat="1" ht="11.25" hidden="1" customHeight="1">
      <c r="A1040" s="9" t="s">
        <v>1037</v>
      </c>
      <c r="B1040" s="97" t="s">
        <v>1031</v>
      </c>
      <c r="C1040" s="75">
        <v>1</v>
      </c>
      <c r="D1040" s="12" t="s">
        <v>61</v>
      </c>
      <c r="E1040" s="296">
        <v>0</v>
      </c>
      <c r="F1040" s="276">
        <v>0</v>
      </c>
      <c r="G1040" s="286">
        <v>20.686</v>
      </c>
      <c r="H1040" s="287">
        <v>0.20799999999999999</v>
      </c>
      <c r="I1040" s="288">
        <f t="shared" si="126"/>
        <v>0</v>
      </c>
      <c r="J1040" s="288">
        <f t="shared" si="127"/>
        <v>0</v>
      </c>
      <c r="K1040" s="288">
        <f t="shared" si="128"/>
        <v>0</v>
      </c>
      <c r="L1040" s="285"/>
      <c r="M1040" s="285"/>
      <c r="N1040" s="285"/>
      <c r="O1040" s="285"/>
      <c r="P1040" s="285"/>
      <c r="Q1040" s="285"/>
      <c r="R1040" s="285"/>
      <c r="S1040" s="285"/>
      <c r="T1040" s="285"/>
      <c r="U1040" s="285"/>
      <c r="V1040" s="285"/>
    </row>
    <row r="1041" spans="1:22" s="20" customFormat="1" ht="11.25" hidden="1" customHeight="1">
      <c r="A1041" s="9" t="s">
        <v>1038</v>
      </c>
      <c r="B1041" s="97" t="s">
        <v>1031</v>
      </c>
      <c r="C1041" s="75">
        <v>1</v>
      </c>
      <c r="D1041" s="12" t="s">
        <v>61</v>
      </c>
      <c r="E1041" s="296">
        <v>0</v>
      </c>
      <c r="F1041" s="276">
        <v>0</v>
      </c>
      <c r="G1041" s="286">
        <v>20.686</v>
      </c>
      <c r="H1041" s="287">
        <v>0.20799999999999999</v>
      </c>
      <c r="I1041" s="288">
        <f t="shared" si="126"/>
        <v>0</v>
      </c>
      <c r="J1041" s="288">
        <f t="shared" si="127"/>
        <v>0</v>
      </c>
      <c r="K1041" s="288">
        <f t="shared" si="128"/>
        <v>0</v>
      </c>
      <c r="L1041" s="285"/>
      <c r="M1041" s="285"/>
      <c r="N1041" s="285"/>
      <c r="O1041" s="285"/>
      <c r="P1041" s="285"/>
      <c r="Q1041" s="285"/>
      <c r="R1041" s="285"/>
      <c r="S1041" s="285"/>
      <c r="T1041" s="285"/>
      <c r="U1041" s="285"/>
      <c r="V1041" s="285"/>
    </row>
    <row r="1042" spans="1:22" s="20" customFormat="1" ht="11.25" hidden="1" customHeight="1">
      <c r="A1042" s="9" t="s">
        <v>1039</v>
      </c>
      <c r="B1042" s="97" t="s">
        <v>1031</v>
      </c>
      <c r="C1042" s="75">
        <v>1</v>
      </c>
      <c r="D1042" s="12" t="s">
        <v>61</v>
      </c>
      <c r="E1042" s="296">
        <v>0</v>
      </c>
      <c r="F1042" s="276">
        <v>0</v>
      </c>
      <c r="G1042" s="286">
        <v>20.686</v>
      </c>
      <c r="H1042" s="287">
        <v>0.20799999999999999</v>
      </c>
      <c r="I1042" s="288">
        <f t="shared" si="126"/>
        <v>0</v>
      </c>
      <c r="J1042" s="288">
        <f t="shared" si="127"/>
        <v>0</v>
      </c>
      <c r="K1042" s="288">
        <f t="shared" si="128"/>
        <v>0</v>
      </c>
      <c r="L1042" s="285"/>
      <c r="M1042" s="285"/>
      <c r="N1042" s="285"/>
      <c r="O1042" s="285"/>
      <c r="P1042" s="285"/>
      <c r="Q1042" s="285"/>
      <c r="R1042" s="285"/>
      <c r="S1042" s="285"/>
      <c r="T1042" s="285"/>
      <c r="U1042" s="285"/>
      <c r="V1042" s="285"/>
    </row>
    <row r="1043" spans="1:22" s="20" customFormat="1" ht="11.25" hidden="1" customHeight="1">
      <c r="A1043" s="9" t="s">
        <v>1040</v>
      </c>
      <c r="B1043" s="97" t="s">
        <v>1031</v>
      </c>
      <c r="C1043" s="75">
        <v>1</v>
      </c>
      <c r="D1043" s="12" t="s">
        <v>61</v>
      </c>
      <c r="E1043" s="296">
        <v>0</v>
      </c>
      <c r="F1043" s="276">
        <v>0</v>
      </c>
      <c r="G1043" s="286">
        <v>20.686</v>
      </c>
      <c r="H1043" s="287">
        <v>0.20799999999999999</v>
      </c>
      <c r="I1043" s="288">
        <f t="shared" si="126"/>
        <v>0</v>
      </c>
      <c r="J1043" s="288">
        <f t="shared" si="127"/>
        <v>0</v>
      </c>
      <c r="K1043" s="288">
        <f t="shared" si="128"/>
        <v>0</v>
      </c>
      <c r="L1043" s="285"/>
      <c r="M1043" s="285"/>
      <c r="N1043" s="285"/>
      <c r="O1043" s="285"/>
      <c r="P1043" s="285"/>
      <c r="Q1043" s="285"/>
      <c r="R1043" s="285"/>
      <c r="S1043" s="285"/>
      <c r="T1043" s="285"/>
      <c r="U1043" s="285"/>
      <c r="V1043" s="285"/>
    </row>
    <row r="1044" spans="1:22" s="20" customFormat="1" ht="11.25" hidden="1" customHeight="1">
      <c r="A1044" s="9" t="s">
        <v>1041</v>
      </c>
      <c r="B1044" s="97" t="s">
        <v>1031</v>
      </c>
      <c r="C1044" s="75">
        <v>1</v>
      </c>
      <c r="D1044" s="12" t="s">
        <v>61</v>
      </c>
      <c r="E1044" s="296">
        <v>0</v>
      </c>
      <c r="F1044" s="276">
        <v>0</v>
      </c>
      <c r="G1044" s="286">
        <v>20.686</v>
      </c>
      <c r="H1044" s="287">
        <v>0.20799999999999999</v>
      </c>
      <c r="I1044" s="288">
        <f t="shared" si="126"/>
        <v>0</v>
      </c>
      <c r="J1044" s="288">
        <f t="shared" si="127"/>
        <v>0</v>
      </c>
      <c r="K1044" s="288">
        <f t="shared" si="128"/>
        <v>0</v>
      </c>
      <c r="L1044" s="285"/>
      <c r="M1044" s="285"/>
      <c r="N1044" s="285"/>
      <c r="O1044" s="285"/>
      <c r="P1044" s="285"/>
      <c r="Q1044" s="285"/>
      <c r="R1044" s="285"/>
      <c r="S1044" s="285"/>
      <c r="T1044" s="285"/>
      <c r="U1044" s="285"/>
      <c r="V1044" s="285"/>
    </row>
    <row r="1045" spans="1:22" s="20" customFormat="1" ht="11.25" hidden="1" customHeight="1">
      <c r="A1045" s="9" t="s">
        <v>1042</v>
      </c>
      <c r="B1045" s="97" t="s">
        <v>1031</v>
      </c>
      <c r="C1045" s="75">
        <v>1</v>
      </c>
      <c r="D1045" s="12" t="s">
        <v>61</v>
      </c>
      <c r="E1045" s="296">
        <v>0</v>
      </c>
      <c r="F1045" s="276">
        <v>0</v>
      </c>
      <c r="G1045" s="286">
        <v>20.686</v>
      </c>
      <c r="H1045" s="287">
        <v>0.20799999999999999</v>
      </c>
      <c r="I1045" s="288">
        <f t="shared" si="126"/>
        <v>0</v>
      </c>
      <c r="J1045" s="288">
        <f t="shared" si="127"/>
        <v>0</v>
      </c>
      <c r="K1045" s="288">
        <f t="shared" si="128"/>
        <v>0</v>
      </c>
      <c r="L1045" s="285"/>
      <c r="M1045" s="285"/>
      <c r="N1045" s="285"/>
      <c r="O1045" s="285"/>
      <c r="P1045" s="285"/>
      <c r="Q1045" s="285"/>
      <c r="R1045" s="285"/>
      <c r="S1045" s="285"/>
      <c r="T1045" s="285"/>
      <c r="U1045" s="285"/>
      <c r="V1045" s="285"/>
    </row>
    <row r="1046" spans="1:22" s="20" customFormat="1" ht="11.25" hidden="1" customHeight="1">
      <c r="A1046" s="9" t="s">
        <v>1043</v>
      </c>
      <c r="B1046" s="97" t="s">
        <v>1031</v>
      </c>
      <c r="C1046" s="75">
        <v>1</v>
      </c>
      <c r="D1046" s="12" t="s">
        <v>61</v>
      </c>
      <c r="E1046" s="296">
        <v>0</v>
      </c>
      <c r="F1046" s="276">
        <v>0</v>
      </c>
      <c r="G1046" s="286">
        <v>20.686</v>
      </c>
      <c r="H1046" s="287">
        <v>0.20799999999999999</v>
      </c>
      <c r="I1046" s="288">
        <f t="shared" si="126"/>
        <v>0</v>
      </c>
      <c r="J1046" s="288">
        <f t="shared" si="127"/>
        <v>0</v>
      </c>
      <c r="K1046" s="288">
        <f t="shared" si="128"/>
        <v>0</v>
      </c>
      <c r="L1046" s="285"/>
      <c r="M1046" s="285"/>
      <c r="N1046" s="285"/>
      <c r="O1046" s="285"/>
      <c r="P1046" s="285"/>
      <c r="Q1046" s="285"/>
      <c r="R1046" s="285"/>
      <c r="S1046" s="285"/>
      <c r="T1046" s="285"/>
      <c r="U1046" s="285"/>
      <c r="V1046" s="285"/>
    </row>
    <row r="1047" spans="1:22" s="20" customFormat="1" ht="11.25" hidden="1" customHeight="1">
      <c r="A1047" s="9" t="s">
        <v>1044</v>
      </c>
      <c r="B1047" s="97" t="s">
        <v>1031</v>
      </c>
      <c r="C1047" s="75">
        <v>1</v>
      </c>
      <c r="D1047" s="12" t="s">
        <v>61</v>
      </c>
      <c r="E1047" s="296">
        <v>0</v>
      </c>
      <c r="F1047" s="276">
        <v>0</v>
      </c>
      <c r="G1047" s="286">
        <v>20.686</v>
      </c>
      <c r="H1047" s="287">
        <v>0.20799999999999999</v>
      </c>
      <c r="I1047" s="288">
        <f t="shared" si="126"/>
        <v>0</v>
      </c>
      <c r="J1047" s="288">
        <f t="shared" si="127"/>
        <v>0</v>
      </c>
      <c r="K1047" s="288">
        <f t="shared" si="128"/>
        <v>0</v>
      </c>
      <c r="L1047" s="285"/>
      <c r="M1047" s="285"/>
      <c r="N1047" s="285"/>
      <c r="O1047" s="285"/>
      <c r="P1047" s="285"/>
      <c r="Q1047" s="285"/>
      <c r="R1047" s="285"/>
      <c r="S1047" s="285"/>
      <c r="T1047" s="285"/>
      <c r="U1047" s="285"/>
      <c r="V1047" s="285"/>
    </row>
    <row r="1048" spans="1:22" s="20" customFormat="1" ht="11.25" hidden="1" customHeight="1">
      <c r="A1048" s="9" t="s">
        <v>1045</v>
      </c>
      <c r="B1048" s="97" t="s">
        <v>1031</v>
      </c>
      <c r="C1048" s="75">
        <v>1</v>
      </c>
      <c r="D1048" s="12" t="s">
        <v>61</v>
      </c>
      <c r="E1048" s="296">
        <v>7</v>
      </c>
      <c r="F1048" s="276">
        <v>1</v>
      </c>
      <c r="G1048" s="286">
        <v>20.686</v>
      </c>
      <c r="H1048" s="287">
        <v>0.20799999999999999</v>
      </c>
      <c r="I1048" s="288">
        <f t="shared" si="126"/>
        <v>144.80000000000001</v>
      </c>
      <c r="J1048" s="288">
        <f t="shared" si="127"/>
        <v>1.5</v>
      </c>
      <c r="K1048" s="288">
        <f t="shared" si="128"/>
        <v>146.30000000000001</v>
      </c>
      <c r="L1048" s="285"/>
      <c r="M1048" s="285"/>
      <c r="N1048" s="285"/>
      <c r="O1048" s="285"/>
      <c r="P1048" s="285"/>
      <c r="Q1048" s="285"/>
      <c r="R1048" s="285"/>
      <c r="S1048" s="285"/>
      <c r="T1048" s="285"/>
      <c r="U1048" s="285"/>
      <c r="V1048" s="285"/>
    </row>
    <row r="1049" spans="1:22" s="20" customFormat="1" ht="11.25" hidden="1" customHeight="1">
      <c r="A1049" s="9" t="s">
        <v>1046</v>
      </c>
      <c r="B1049" s="97" t="s">
        <v>1031</v>
      </c>
      <c r="C1049" s="75">
        <v>1</v>
      </c>
      <c r="D1049" s="12" t="s">
        <v>61</v>
      </c>
      <c r="E1049" s="296">
        <v>0</v>
      </c>
      <c r="F1049" s="276">
        <v>0</v>
      </c>
      <c r="G1049" s="286">
        <v>20.686</v>
      </c>
      <c r="H1049" s="287">
        <v>0.20799999999999999</v>
      </c>
      <c r="I1049" s="288">
        <f t="shared" si="126"/>
        <v>0</v>
      </c>
      <c r="J1049" s="288">
        <f t="shared" si="127"/>
        <v>0</v>
      </c>
      <c r="K1049" s="288">
        <f t="shared" si="128"/>
        <v>0</v>
      </c>
      <c r="L1049" s="285"/>
      <c r="M1049" s="285"/>
      <c r="N1049" s="285"/>
      <c r="O1049" s="285"/>
      <c r="P1049" s="285"/>
      <c r="Q1049" s="285"/>
      <c r="R1049" s="285"/>
      <c r="S1049" s="285"/>
      <c r="T1049" s="285"/>
      <c r="U1049" s="285"/>
      <c r="V1049" s="285"/>
    </row>
    <row r="1050" spans="1:22" s="20" customFormat="1" ht="11.25" hidden="1" customHeight="1">
      <c r="A1050" s="9" t="s">
        <v>1047</v>
      </c>
      <c r="B1050" s="97" t="s">
        <v>1031</v>
      </c>
      <c r="C1050" s="75">
        <v>1</v>
      </c>
      <c r="D1050" s="12" t="s">
        <v>61</v>
      </c>
      <c r="E1050" s="296">
        <v>0</v>
      </c>
      <c r="F1050" s="276">
        <v>0</v>
      </c>
      <c r="G1050" s="286">
        <v>20.686</v>
      </c>
      <c r="H1050" s="287">
        <v>0.20799999999999999</v>
      </c>
      <c r="I1050" s="288">
        <f t="shared" si="126"/>
        <v>0</v>
      </c>
      <c r="J1050" s="288">
        <f t="shared" si="127"/>
        <v>0</v>
      </c>
      <c r="K1050" s="288">
        <f t="shared" si="128"/>
        <v>0</v>
      </c>
      <c r="L1050" s="285"/>
      <c r="M1050" s="285"/>
      <c r="N1050" s="285"/>
      <c r="O1050" s="285"/>
      <c r="P1050" s="285"/>
      <c r="Q1050" s="285"/>
      <c r="R1050" s="285"/>
      <c r="S1050" s="285"/>
      <c r="T1050" s="285"/>
      <c r="U1050" s="285"/>
      <c r="V1050" s="285"/>
    </row>
    <row r="1051" spans="1:22" s="20" customFormat="1" ht="11.25" hidden="1" customHeight="1">
      <c r="A1051" s="9" t="s">
        <v>1048</v>
      </c>
      <c r="B1051" s="97" t="s">
        <v>1031</v>
      </c>
      <c r="C1051" s="75">
        <v>1</v>
      </c>
      <c r="D1051" s="12" t="s">
        <v>61</v>
      </c>
      <c r="E1051" s="296">
        <v>0</v>
      </c>
      <c r="F1051" s="276">
        <v>0</v>
      </c>
      <c r="G1051" s="286">
        <v>20.686</v>
      </c>
      <c r="H1051" s="287">
        <v>0.20799999999999999</v>
      </c>
      <c r="I1051" s="288">
        <f t="shared" si="126"/>
        <v>0</v>
      </c>
      <c r="J1051" s="288">
        <f t="shared" si="127"/>
        <v>0</v>
      </c>
      <c r="K1051" s="288">
        <f t="shared" si="128"/>
        <v>0</v>
      </c>
      <c r="L1051" s="285"/>
      <c r="M1051" s="285"/>
      <c r="N1051" s="285"/>
      <c r="O1051" s="285"/>
      <c r="P1051" s="285"/>
      <c r="Q1051" s="285"/>
      <c r="R1051" s="285"/>
      <c r="S1051" s="285"/>
      <c r="T1051" s="285"/>
      <c r="U1051" s="285"/>
      <c r="V1051" s="285"/>
    </row>
    <row r="1052" spans="1:22" s="20" customFormat="1" ht="11.25" hidden="1" customHeight="1">
      <c r="A1052" s="9" t="s">
        <v>1049</v>
      </c>
      <c r="B1052" s="97" t="s">
        <v>1031</v>
      </c>
      <c r="C1052" s="75">
        <v>0</v>
      </c>
      <c r="D1052" s="12" t="s">
        <v>61</v>
      </c>
      <c r="E1052" s="296">
        <v>0</v>
      </c>
      <c r="F1052" s="276">
        <v>0</v>
      </c>
      <c r="G1052" s="286">
        <v>20.686</v>
      </c>
      <c r="H1052" s="287">
        <v>0.20799999999999999</v>
      </c>
      <c r="I1052" s="288">
        <f t="shared" si="126"/>
        <v>0</v>
      </c>
      <c r="J1052" s="288">
        <f t="shared" si="127"/>
        <v>0</v>
      </c>
      <c r="K1052" s="288">
        <f t="shared" si="128"/>
        <v>0</v>
      </c>
      <c r="L1052" s="285"/>
      <c r="M1052" s="285"/>
      <c r="N1052" s="285"/>
      <c r="O1052" s="285"/>
      <c r="P1052" s="285"/>
      <c r="Q1052" s="285"/>
      <c r="R1052" s="285"/>
      <c r="S1052" s="285"/>
      <c r="T1052" s="285"/>
      <c r="U1052" s="285"/>
      <c r="V1052" s="285"/>
    </row>
    <row r="1053" spans="1:22" s="20" customFormat="1" ht="11.25" customHeight="1">
      <c r="A1053" s="98" t="str">
        <f>'Таб. 1._Общ_гр_ '!A1053</f>
        <v>Итого</v>
      </c>
      <c r="B1053" s="99" t="str">
        <f>'Таб. 1._Общ_гр_ '!B1053</f>
        <v>Центральный район</v>
      </c>
      <c r="C1053" s="309">
        <f>SUM(C1035:C1052)</f>
        <v>17</v>
      </c>
      <c r="D1053" s="309"/>
      <c r="E1053" s="309">
        <f>SUM(E1035:E1052)</f>
        <v>7</v>
      </c>
      <c r="F1053" s="309">
        <f>SUM(F1035:F1052)</f>
        <v>1</v>
      </c>
      <c r="G1053" s="310"/>
      <c r="H1053" s="310"/>
      <c r="I1053" s="311">
        <f>SUM(I1035:I1052)</f>
        <v>144.80000000000001</v>
      </c>
      <c r="J1053" s="311">
        <f>SUM(J1035:J1052)</f>
        <v>1.5</v>
      </c>
      <c r="K1053" s="311">
        <f>SUM(K1035:K1052)</f>
        <v>146.30000000000001</v>
      </c>
      <c r="L1053" s="285"/>
      <c r="M1053" s="285"/>
      <c r="N1053" s="285"/>
      <c r="O1053" s="285"/>
      <c r="P1053" s="285"/>
      <c r="Q1053" s="285"/>
      <c r="R1053" s="285"/>
      <c r="S1053" s="285"/>
      <c r="T1053" s="285"/>
      <c r="U1053" s="285"/>
      <c r="V1053" s="285"/>
    </row>
    <row r="1054" spans="1:22" s="20" customFormat="1" ht="11.25" customHeight="1">
      <c r="A1054" s="98" t="s">
        <v>58</v>
      </c>
      <c r="B1054" s="99" t="s">
        <v>1122</v>
      </c>
      <c r="C1054" s="179">
        <f>C1053+C1033+C1012+C994+C966+C916+C877+C843+C819+C807+C779</f>
        <v>221</v>
      </c>
      <c r="D1054" s="179"/>
      <c r="E1054" s="179">
        <f>E1053+E1033+E1012+E994+E966+E916+E877+E843+E819+E807+E779</f>
        <v>218</v>
      </c>
      <c r="F1054" s="179">
        <f>F1053+F1033+F1012+F994+F966+F916+F877+F843+F819+F807+F779</f>
        <v>19</v>
      </c>
      <c r="G1054" s="45"/>
      <c r="H1054" s="45"/>
      <c r="I1054" s="46">
        <f>I1053+I1033+I1012+I994+I966+I916+I877+I843+I819+I807+I779</f>
        <v>4509.5</v>
      </c>
      <c r="J1054" s="46">
        <f>J1053+J1033+J1012+J994+J966+J916+J877+J843+J819+J807+J779</f>
        <v>45.400000000000006</v>
      </c>
      <c r="K1054" s="46">
        <f>K1053+K1033+K1012+K994+K966+K916+K877+K843+K819+K807+K779</f>
        <v>4554.8999999999996</v>
      </c>
      <c r="L1054" s="285"/>
      <c r="M1054" s="285"/>
      <c r="N1054" s="285"/>
      <c r="O1054" s="285"/>
      <c r="P1054" s="285"/>
      <c r="Q1054" s="285"/>
      <c r="R1054" s="285"/>
      <c r="S1054" s="285"/>
      <c r="T1054" s="285"/>
      <c r="U1054" s="285"/>
      <c r="V1054" s="285"/>
    </row>
    <row r="1055" spans="1:22" s="20" customFormat="1" ht="11.25" customHeight="1">
      <c r="A1055" s="98" t="s">
        <v>58</v>
      </c>
      <c r="B1055" s="99" t="s">
        <v>1050</v>
      </c>
      <c r="C1055" s="179">
        <f>C1054+C773+C766+C758+C737+C715+C699+C677+C647+C618+C600+C585+C548+C516+C494+C484+C459+C411+C380+C355+C340+C308+C281+C249+C236+C213+C200+C183+C153+C128+C114+C96+C80+C58+C27</f>
        <v>562</v>
      </c>
      <c r="D1055" s="179"/>
      <c r="E1055" s="179">
        <f>E1054+E773+E766+E758+E737+E715+E699+E677+E647+E618+E600+E585+E548+E516+E494+E484+E459+E411+E380+E355+E340+E308+E281+E249+E236+E213+E200+E183+E153+E128+E114+E96+E80+E58+E27</f>
        <v>418</v>
      </c>
      <c r="F1055" s="179">
        <f>F1054+F773+F766+F758+F737+F715+F699+F677+F647+F618+F600+F585+F548+F516+F494+F484+F459+F411+F380+F355+F340+F308+F281+F249+F236+F213+F200+F183+F153+F128+F114+F96+F80+F58+F27</f>
        <v>52</v>
      </c>
      <c r="G1055" s="45"/>
      <c r="H1055" s="45"/>
      <c r="I1055" s="46">
        <f>I1054+I773+I766+I758+I737+I715+I699+I677+I647+I618+I600+I585+I548+I516+I494+I484+I459+I411+I380+I355+I340+I308+I281+I249+I236+I213+I200+I183+I153+I128+I114+I96+I80+I58+I27</f>
        <v>9631.1</v>
      </c>
      <c r="J1055" s="46">
        <f>J1054+J773+J766+J758+J737+J715+J699+J677+J647+J618+J600+J585+J548+J516+J494+J484+J459+J411+J380+J355+J340+J308+J281+J249+J236+J213+J200+J183+J153+J128+J114+J96+J80+J58+J27</f>
        <v>86.7</v>
      </c>
      <c r="K1055" s="46">
        <f>K1054+K773+K766+K758+K737+K715+K699+K677+K647+K618+K600+K585+K548+K516+K494+K484+K459+K411+K380+K355+K340+K308+K281+K249+K236+K213+K200+K183+K153+K128+K114+K96+K80+K58+K27</f>
        <v>9717.7999999999993</v>
      </c>
      <c r="L1055" s="285"/>
      <c r="M1055" s="285"/>
      <c r="N1055" s="285"/>
      <c r="O1055" s="285"/>
      <c r="P1055" s="285"/>
      <c r="Q1055" s="285"/>
      <c r="R1055" s="285"/>
      <c r="S1055" s="285"/>
      <c r="T1055" s="285"/>
      <c r="U1055" s="285"/>
      <c r="V1055" s="285"/>
    </row>
  </sheetData>
  <autoFilter ref="A7:AO1048576" xr:uid="{00000000-0009-0000-0000-000003000000}">
    <filterColumn colId="0">
      <filters>
        <filter val="Итого"/>
      </filters>
    </filterColumn>
  </autoFilter>
  <mergeCells count="14">
    <mergeCell ref="A8:F8"/>
    <mergeCell ref="B1:K1"/>
    <mergeCell ref="A2:A6"/>
    <mergeCell ref="B2:B6"/>
    <mergeCell ref="C2:C6"/>
    <mergeCell ref="D2:D5"/>
    <mergeCell ref="E2:E6"/>
    <mergeCell ref="F2:F6"/>
    <mergeCell ref="G2:H2"/>
    <mergeCell ref="I2:I6"/>
    <mergeCell ref="J2:J6"/>
    <mergeCell ref="K2:K6"/>
    <mergeCell ref="G3:G6"/>
    <mergeCell ref="H3:H6"/>
  </mergeCells>
  <conditionalFormatting sqref="C2:C3">
    <cfRule type="expression" dxfId="106" priority="2">
      <formula>NOT(ISERROR(SEARCH("Итого:",C2)))</formula>
    </cfRule>
    <cfRule type="expression" dxfId="105" priority="3">
      <formula>NOT(ISERROR(SEARCH("Итого:",#REF!)))</formula>
    </cfRule>
  </conditionalFormatting>
  <conditionalFormatting sqref="D2:F3 A7:K7">
    <cfRule type="expression" dxfId="104" priority="4">
      <formula>NOT(ISERROR(SEARCH("Итого:",A2)))</formula>
    </cfRule>
  </conditionalFormatting>
  <conditionalFormatting sqref="B2:B3">
    <cfRule type="expression" dxfId="103" priority="5">
      <formula>NOT(ISERROR(SEARCH("Итого:",B2)))</formula>
    </cfRule>
  </conditionalFormatting>
  <conditionalFormatting sqref="A593">
    <cfRule type="expression" dxfId="102" priority="6">
      <formula>NOT(ISERROR(SEARCH("Итого:",A2)))</formula>
    </cfRule>
  </conditionalFormatting>
  <pageMargins left="0.118055555555556" right="0.118055555555556" top="0.15763888888888899" bottom="0.15763888888888899" header="0.511811023622047" footer="0.511811023622047"/>
  <pageSetup paperSize="9" scale="72" orientation="portrait" horizontalDpi="300" vertic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filterMode="1"/>
  <dimension ref="A1:AO1057"/>
  <sheetViews>
    <sheetView view="pageBreakPreview" zoomScaleNormal="80" workbookViewId="0">
      <pane ySplit="6" topLeftCell="A585" activePane="bottomLeft" state="frozen"/>
      <selection pane="bottomLeft" activeCell="E44" sqref="E44"/>
    </sheetView>
  </sheetViews>
  <sheetFormatPr defaultColWidth="14.42578125" defaultRowHeight="12.75" zeroHeight="1"/>
  <cols>
    <col min="1" max="1" width="11.28515625" style="1" customWidth="1"/>
    <col min="2" max="2" width="24" style="2" customWidth="1"/>
    <col min="3" max="3" width="8.140625" style="2" customWidth="1"/>
    <col min="4" max="4" width="10.42578125" style="282" customWidth="1"/>
    <col min="5" max="5" width="15.28515625" style="5" customWidth="1"/>
    <col min="6" max="6" width="12.85546875" style="5" customWidth="1"/>
    <col min="7" max="7" width="15.28515625" style="2" customWidth="1"/>
    <col min="8" max="8" width="12.140625" style="2" customWidth="1"/>
    <col min="9" max="9" width="11.28515625" style="2" customWidth="1"/>
    <col min="10" max="10" width="11.42578125" style="2" customWidth="1"/>
    <col min="11" max="11" width="15.7109375" style="2" customWidth="1"/>
    <col min="12" max="12" width="12.140625" style="2" customWidth="1"/>
    <col min="13" max="13" width="16.140625" style="2" customWidth="1"/>
    <col min="14" max="22" width="9.140625" style="2" customWidth="1"/>
    <col min="23" max="16384" width="14.42578125" style="2"/>
  </cols>
  <sheetData>
    <row r="1" spans="1:41" s="7" customFormat="1" ht="49.5" customHeight="1">
      <c r="A1" s="283" t="s">
        <v>1123</v>
      </c>
      <c r="B1" s="530" t="s">
        <v>1114</v>
      </c>
      <c r="C1" s="530"/>
      <c r="D1" s="530"/>
      <c r="E1" s="530"/>
      <c r="F1" s="530"/>
      <c r="G1" s="530"/>
      <c r="H1" s="530"/>
      <c r="I1" s="530"/>
      <c r="J1" s="530"/>
      <c r="K1" s="530"/>
      <c r="AG1" s="214"/>
      <c r="AH1" s="214"/>
      <c r="AI1" s="214"/>
      <c r="AJ1" s="214"/>
      <c r="AK1" s="214"/>
      <c r="AL1" s="214"/>
      <c r="AM1" s="214"/>
      <c r="AN1" s="214"/>
      <c r="AO1" s="284"/>
    </row>
    <row r="2" spans="1:41" ht="21.75" customHeight="1">
      <c r="A2" s="531" t="str">
        <f>'Таб. 3._СВОД_Группы'!A2:A6</f>
        <v>Образовательная  организация</v>
      </c>
      <c r="B2" s="498" t="s">
        <v>14</v>
      </c>
      <c r="C2" s="498" t="s">
        <v>15</v>
      </c>
      <c r="D2" s="534" t="s">
        <v>16</v>
      </c>
      <c r="E2" s="533" t="s">
        <v>1124</v>
      </c>
      <c r="F2" s="533"/>
      <c r="G2" s="533"/>
      <c r="H2" s="533" t="s">
        <v>1125</v>
      </c>
      <c r="I2" s="533"/>
      <c r="J2" s="533"/>
      <c r="K2" s="533" t="s">
        <v>1126</v>
      </c>
      <c r="L2" s="533"/>
      <c r="M2" s="533"/>
      <c r="N2" s="285"/>
      <c r="O2" s="285"/>
      <c r="P2" s="285"/>
      <c r="Q2" s="285"/>
      <c r="R2" s="285"/>
      <c r="S2" s="285"/>
      <c r="T2" s="285"/>
      <c r="U2" s="285"/>
      <c r="V2" s="285"/>
    </row>
    <row r="3" spans="1:41" ht="12.75" customHeight="1">
      <c r="A3" s="531"/>
      <c r="B3" s="498"/>
      <c r="C3" s="498"/>
      <c r="D3" s="534"/>
      <c r="E3" s="533" t="s">
        <v>1127</v>
      </c>
      <c r="F3" s="533" t="s">
        <v>1128</v>
      </c>
      <c r="G3" s="533" t="s">
        <v>1064</v>
      </c>
      <c r="H3" s="533" t="s">
        <v>1127</v>
      </c>
      <c r="I3" s="533" t="s">
        <v>1128</v>
      </c>
      <c r="J3" s="533" t="s">
        <v>1064</v>
      </c>
      <c r="K3" s="533" t="s">
        <v>1127</v>
      </c>
      <c r="L3" s="533" t="s">
        <v>1128</v>
      </c>
      <c r="M3" s="533" t="s">
        <v>1064</v>
      </c>
      <c r="N3" s="285"/>
      <c r="O3" s="285"/>
      <c r="P3" s="285"/>
      <c r="Q3" s="285"/>
      <c r="R3" s="285"/>
      <c r="S3" s="285"/>
      <c r="T3" s="285"/>
      <c r="U3" s="285"/>
      <c r="V3" s="285"/>
    </row>
    <row r="4" spans="1:41" ht="21" customHeight="1">
      <c r="A4" s="531"/>
      <c r="B4" s="498"/>
      <c r="C4" s="498"/>
      <c r="D4" s="534"/>
      <c r="E4" s="533"/>
      <c r="F4" s="533"/>
      <c r="G4" s="533"/>
      <c r="H4" s="533"/>
      <c r="I4" s="533"/>
      <c r="J4" s="533"/>
      <c r="K4" s="533"/>
      <c r="L4" s="533"/>
      <c r="M4" s="533"/>
      <c r="N4" s="285"/>
      <c r="O4" s="285"/>
      <c r="P4" s="285"/>
      <c r="Q4" s="285"/>
      <c r="R4" s="285"/>
      <c r="S4" s="285"/>
      <c r="T4" s="285"/>
      <c r="U4" s="285"/>
      <c r="V4" s="285"/>
    </row>
    <row r="5" spans="1:41" ht="25.5" customHeight="1">
      <c r="A5" s="531"/>
      <c r="B5" s="498"/>
      <c r="C5" s="498"/>
      <c r="D5" s="534"/>
      <c r="E5" s="533"/>
      <c r="F5" s="533"/>
      <c r="G5" s="533"/>
      <c r="H5" s="533"/>
      <c r="I5" s="533"/>
      <c r="J5" s="533"/>
      <c r="K5" s="533"/>
      <c r="L5" s="533"/>
      <c r="M5" s="533"/>
      <c r="N5" s="285"/>
      <c r="O5" s="285"/>
      <c r="P5" s="285"/>
      <c r="Q5" s="285"/>
      <c r="R5" s="285"/>
      <c r="S5" s="285"/>
      <c r="T5" s="285"/>
      <c r="U5" s="285"/>
      <c r="V5" s="285"/>
    </row>
    <row r="6" spans="1:41" ht="24" customHeight="1">
      <c r="A6" s="531"/>
      <c r="B6" s="498"/>
      <c r="C6" s="498"/>
      <c r="D6" s="312" t="s">
        <v>37</v>
      </c>
      <c r="E6" s="533"/>
      <c r="F6" s="533"/>
      <c r="G6" s="533"/>
      <c r="H6" s="533"/>
      <c r="I6" s="533"/>
      <c r="J6" s="533"/>
      <c r="K6" s="533"/>
      <c r="L6" s="533"/>
      <c r="M6" s="533"/>
      <c r="N6" s="285"/>
      <c r="O6" s="285"/>
      <c r="P6" s="285"/>
      <c r="Q6" s="285"/>
      <c r="R6" s="285"/>
      <c r="S6" s="285"/>
      <c r="T6" s="285"/>
      <c r="U6" s="285"/>
      <c r="V6" s="285"/>
    </row>
    <row r="7" spans="1:41" ht="10.5" customHeight="1">
      <c r="A7" s="9">
        <v>1</v>
      </c>
      <c r="B7" s="12">
        <v>2</v>
      </c>
      <c r="C7" s="12">
        <v>3</v>
      </c>
      <c r="D7" s="204">
        <v>4</v>
      </c>
      <c r="E7" s="163">
        <v>3</v>
      </c>
      <c r="F7" s="217">
        <v>4</v>
      </c>
      <c r="G7" s="163">
        <v>5</v>
      </c>
      <c r="H7" s="217">
        <v>6</v>
      </c>
      <c r="I7" s="163">
        <v>7</v>
      </c>
      <c r="J7" s="217">
        <v>8</v>
      </c>
      <c r="K7" s="163">
        <v>9</v>
      </c>
      <c r="L7" s="217">
        <v>10</v>
      </c>
      <c r="M7" s="163">
        <v>11</v>
      </c>
      <c r="N7" s="285"/>
      <c r="O7" s="285"/>
      <c r="P7" s="285"/>
      <c r="Q7" s="285"/>
      <c r="R7" s="285"/>
      <c r="S7" s="285"/>
      <c r="T7" s="285"/>
      <c r="U7" s="285"/>
      <c r="V7" s="285"/>
    </row>
    <row r="8" spans="1:41" ht="11.25" hidden="1" customHeight="1">
      <c r="A8" s="14" t="str">
        <f>'Таб. 1._Общ_гр_ '!A8</f>
        <v>Баганский район</v>
      </c>
      <c r="B8" s="290"/>
      <c r="C8" s="290"/>
      <c r="D8" s="290"/>
      <c r="E8" s="286"/>
      <c r="F8" s="286"/>
      <c r="G8" s="286"/>
      <c r="H8" s="286"/>
      <c r="I8" s="286"/>
      <c r="J8" s="286"/>
      <c r="K8" s="286"/>
      <c r="L8" s="313"/>
      <c r="M8" s="313"/>
      <c r="N8" s="285"/>
      <c r="O8" s="285"/>
      <c r="P8" s="285"/>
      <c r="Q8" s="285"/>
      <c r="R8" s="285"/>
      <c r="S8" s="285"/>
      <c r="T8" s="285"/>
      <c r="U8" s="285"/>
      <c r="V8" s="285"/>
    </row>
    <row r="9" spans="1:41" ht="11.25" hidden="1" customHeight="1">
      <c r="A9" s="60" t="str">
        <f>'Таб. 1._Общ_гр_ '!A9</f>
        <v>МКДОУ Баганский дс № 1 "Колокольчик"</v>
      </c>
      <c r="B9" s="22" t="str">
        <f>'Таб. 1._Общ_гр_ '!B9</f>
        <v>Баганский район</v>
      </c>
      <c r="C9" s="71">
        <f>'Таб. 1._Общ_гр_ '!C9</f>
        <v>1</v>
      </c>
      <c r="D9" s="301" t="str">
        <f>'Таб. 1._Общ_гр_ '!D9</f>
        <v>село</v>
      </c>
      <c r="E9" s="168">
        <f>'Таб. 3._СВОД_Группы'!AE9</f>
        <v>13982.6</v>
      </c>
      <c r="F9" s="168">
        <f>'Таб. 3._СВОД_Группы'!AF9</f>
        <v>114.4</v>
      </c>
      <c r="G9" s="168">
        <f t="shared" ref="G9:G26" si="0">E9+F9</f>
        <v>14097</v>
      </c>
      <c r="H9" s="168">
        <f>'Таб. 4._ГКП_'!I9</f>
        <v>0</v>
      </c>
      <c r="I9" s="168">
        <f>'Таб. 4._ГКП_'!J9</f>
        <v>0</v>
      </c>
      <c r="J9" s="168">
        <f t="shared" ref="J9:J26" si="1">H9+I9</f>
        <v>0</v>
      </c>
      <c r="K9" s="168">
        <f t="shared" ref="K9:K26" si="2">E9+H9</f>
        <v>13982.6</v>
      </c>
      <c r="L9" s="168">
        <f t="shared" ref="L9:L26" si="3">F9+I9</f>
        <v>114.4</v>
      </c>
      <c r="M9" s="168">
        <f t="shared" ref="M9:M26" si="4">G9+J9</f>
        <v>14097</v>
      </c>
      <c r="N9" s="285"/>
      <c r="O9" s="285"/>
      <c r="P9" s="285"/>
      <c r="Q9" s="285"/>
      <c r="R9" s="285"/>
      <c r="S9" s="285"/>
      <c r="T9" s="285"/>
      <c r="U9" s="285"/>
      <c r="V9" s="285"/>
    </row>
    <row r="10" spans="1:41" ht="11.25" hidden="1" customHeight="1">
      <c r="A10" s="60" t="str">
        <f>'Таб. 1._Общ_гр_ '!A10</f>
        <v>МКДОУ Баганский дс № 2 "Солнышко"</v>
      </c>
      <c r="B10" s="22" t="str">
        <f>'Таб. 1._Общ_гр_ '!B10</f>
        <v>Баганский район</v>
      </c>
      <c r="C10" s="71">
        <f>'Таб. 1._Общ_гр_ '!C10</f>
        <v>1</v>
      </c>
      <c r="D10" s="301" t="str">
        <f>'Таб. 1._Общ_гр_ '!D10</f>
        <v>село</v>
      </c>
      <c r="E10" s="168">
        <f>'Таб. 3._СВОД_Группы'!AE10</f>
        <v>11683.5</v>
      </c>
      <c r="F10" s="168">
        <f>'Таб. 3._СВОД_Группы'!AF10</f>
        <v>98.8</v>
      </c>
      <c r="G10" s="168">
        <f t="shared" si="0"/>
        <v>11782.3</v>
      </c>
      <c r="H10" s="168">
        <f>'Таб. 4._ГКП_'!I10</f>
        <v>0</v>
      </c>
      <c r="I10" s="168">
        <f>'Таб. 4._ГКП_'!J10</f>
        <v>0</v>
      </c>
      <c r="J10" s="168">
        <f t="shared" si="1"/>
        <v>0</v>
      </c>
      <c r="K10" s="168">
        <f t="shared" si="2"/>
        <v>11683.5</v>
      </c>
      <c r="L10" s="168">
        <f t="shared" si="3"/>
        <v>98.8</v>
      </c>
      <c r="M10" s="168">
        <f t="shared" si="4"/>
        <v>11782.3</v>
      </c>
      <c r="N10" s="285"/>
      <c r="O10" s="285"/>
      <c r="P10" s="285"/>
      <c r="Q10" s="285"/>
      <c r="R10" s="285"/>
      <c r="S10" s="285"/>
      <c r="T10" s="285"/>
      <c r="U10" s="285"/>
      <c r="V10" s="285"/>
    </row>
    <row r="11" spans="1:41" ht="11.25" hidden="1" customHeight="1">
      <c r="A11" s="60" t="str">
        <f>'Таб. 1._Общ_гр_ '!A11</f>
        <v>МКДОУ Баганский дс № 3 "Теремок"</v>
      </c>
      <c r="B11" s="22" t="str">
        <f>'Таб. 1._Общ_гр_ '!B11</f>
        <v>Баганский район</v>
      </c>
      <c r="C11" s="71">
        <f>'Таб. 1._Общ_гр_ '!C11</f>
        <v>1</v>
      </c>
      <c r="D11" s="301" t="str">
        <f>'Таб. 1._Общ_гр_ '!D11</f>
        <v>село</v>
      </c>
      <c r="E11" s="168">
        <f>'Таб. 3._СВОД_Группы'!AE11</f>
        <v>7384.3</v>
      </c>
      <c r="F11" s="168">
        <f>'Таб. 3._СВОД_Группы'!AF11</f>
        <v>60.3</v>
      </c>
      <c r="G11" s="168">
        <f t="shared" si="0"/>
        <v>7444.6</v>
      </c>
      <c r="H11" s="168">
        <f>'Таб. 4._ГКП_'!I11</f>
        <v>0</v>
      </c>
      <c r="I11" s="168">
        <f>'Таб. 4._ГКП_'!J11</f>
        <v>0</v>
      </c>
      <c r="J11" s="168">
        <f t="shared" si="1"/>
        <v>0</v>
      </c>
      <c r="K11" s="168">
        <f t="shared" si="2"/>
        <v>7384.3</v>
      </c>
      <c r="L11" s="168">
        <f t="shared" si="3"/>
        <v>60.3</v>
      </c>
      <c r="M11" s="168">
        <f t="shared" si="4"/>
        <v>7444.6</v>
      </c>
      <c r="N11" s="285"/>
      <c r="O11" s="285"/>
      <c r="P11" s="285"/>
      <c r="Q11" s="285"/>
      <c r="R11" s="285"/>
      <c r="S11" s="285"/>
      <c r="T11" s="285"/>
      <c r="U11" s="285"/>
      <c r="V11" s="285"/>
    </row>
    <row r="12" spans="1:41" ht="11.25" hidden="1" customHeight="1">
      <c r="A12" s="60" t="str">
        <f>'Таб. 1._Общ_гр_ '!A12</f>
        <v>МКДОУ Ивановский дс</v>
      </c>
      <c r="B12" s="22" t="str">
        <f>'Таб. 1._Общ_гр_ '!B12</f>
        <v>Баганский район</v>
      </c>
      <c r="C12" s="71">
        <f>'Таб. 1._Общ_гр_ '!C12</f>
        <v>1</v>
      </c>
      <c r="D12" s="301" t="str">
        <f>'Таб. 1._Общ_гр_ '!D12</f>
        <v>село</v>
      </c>
      <c r="E12" s="168">
        <f>'Таб. 3._СВОД_Группы'!AE12</f>
        <v>4085.1</v>
      </c>
      <c r="F12" s="168">
        <f>'Таб. 3._СВОД_Группы'!AF12</f>
        <v>36.4</v>
      </c>
      <c r="G12" s="168">
        <f t="shared" si="0"/>
        <v>4121.5</v>
      </c>
      <c r="H12" s="168">
        <f>'Таб. 4._ГКП_'!I12</f>
        <v>0</v>
      </c>
      <c r="I12" s="168">
        <f>'Таб. 4._ГКП_'!J12</f>
        <v>0</v>
      </c>
      <c r="J12" s="168">
        <f t="shared" si="1"/>
        <v>0</v>
      </c>
      <c r="K12" s="168">
        <f t="shared" si="2"/>
        <v>4085.1</v>
      </c>
      <c r="L12" s="168">
        <f t="shared" si="3"/>
        <v>36.4</v>
      </c>
      <c r="M12" s="168">
        <f t="shared" si="4"/>
        <v>4121.5</v>
      </c>
      <c r="N12" s="285"/>
      <c r="O12" s="285"/>
      <c r="P12" s="285"/>
      <c r="Q12" s="285"/>
      <c r="R12" s="285"/>
      <c r="S12" s="285"/>
      <c r="T12" s="285"/>
      <c r="U12" s="285"/>
      <c r="V12" s="285"/>
    </row>
    <row r="13" spans="1:41" ht="11.25" hidden="1" customHeight="1">
      <c r="A13" s="60" t="str">
        <f>'Таб. 1._Общ_гр_ '!A13</f>
        <v>МКДОУ Казанский дс</v>
      </c>
      <c r="B13" s="22" t="str">
        <f>'Таб. 1._Общ_гр_ '!B13</f>
        <v>Баганский район</v>
      </c>
      <c r="C13" s="71">
        <f>'Таб. 1._Общ_гр_ '!C13</f>
        <v>1</v>
      </c>
      <c r="D13" s="301" t="str">
        <f>'Таб. 1._Общ_гр_ '!D13</f>
        <v>село</v>
      </c>
      <c r="E13" s="168">
        <f>'Таб. 3._СВОД_Группы'!AE13</f>
        <v>3469.9</v>
      </c>
      <c r="F13" s="168">
        <f>'Таб. 3._СВОД_Группы'!AF13</f>
        <v>14.6</v>
      </c>
      <c r="G13" s="168">
        <f t="shared" si="0"/>
        <v>3484.5</v>
      </c>
      <c r="H13" s="168">
        <f>'Таб. 4._ГКП_'!I13</f>
        <v>0</v>
      </c>
      <c r="I13" s="168">
        <f>'Таб. 4._ГКП_'!J13</f>
        <v>0</v>
      </c>
      <c r="J13" s="168">
        <f t="shared" si="1"/>
        <v>0</v>
      </c>
      <c r="K13" s="168">
        <f t="shared" si="2"/>
        <v>3469.9</v>
      </c>
      <c r="L13" s="168">
        <f t="shared" si="3"/>
        <v>14.6</v>
      </c>
      <c r="M13" s="168">
        <f t="shared" si="4"/>
        <v>3484.5</v>
      </c>
      <c r="N13" s="285"/>
      <c r="O13" s="285"/>
      <c r="P13" s="285"/>
      <c r="Q13" s="285"/>
      <c r="R13" s="285"/>
      <c r="S13" s="285"/>
      <c r="T13" s="285"/>
      <c r="U13" s="285"/>
      <c r="V13" s="285"/>
    </row>
    <row r="14" spans="1:41" ht="11.25" hidden="1" customHeight="1">
      <c r="A14" s="60" t="str">
        <f>'Таб. 1._Общ_гр_ '!A14</f>
        <v>МКДОУ Кузнецовский дс</v>
      </c>
      <c r="B14" s="22" t="str">
        <f>'Таб. 1._Общ_гр_ '!B14</f>
        <v>Баганский район</v>
      </c>
      <c r="C14" s="71">
        <f>'Таб. 1._Общ_гр_ '!C14</f>
        <v>1</v>
      </c>
      <c r="D14" s="301" t="str">
        <f>'Таб. 1._Общ_гр_ '!D14</f>
        <v>село</v>
      </c>
      <c r="E14" s="168">
        <f>'Таб. 3._СВОД_Группы'!AE14</f>
        <v>5199.3</v>
      </c>
      <c r="F14" s="168">
        <f>'Таб. 3._СВОД_Группы'!AF14</f>
        <v>19.8</v>
      </c>
      <c r="G14" s="168">
        <f t="shared" si="0"/>
        <v>5219.1000000000004</v>
      </c>
      <c r="H14" s="168">
        <f>'Таб. 4._ГКП_'!I14</f>
        <v>0</v>
      </c>
      <c r="I14" s="168">
        <f>'Таб. 4._ГКП_'!J14</f>
        <v>0</v>
      </c>
      <c r="J14" s="168">
        <f t="shared" si="1"/>
        <v>0</v>
      </c>
      <c r="K14" s="168">
        <f t="shared" si="2"/>
        <v>5199.3</v>
      </c>
      <c r="L14" s="168">
        <f t="shared" si="3"/>
        <v>19.8</v>
      </c>
      <c r="M14" s="168">
        <f t="shared" si="4"/>
        <v>5219.1000000000004</v>
      </c>
      <c r="N14" s="285"/>
      <c r="O14" s="285"/>
      <c r="P14" s="285"/>
      <c r="Q14" s="285"/>
      <c r="R14" s="285"/>
      <c r="S14" s="285"/>
      <c r="T14" s="285"/>
      <c r="U14" s="285"/>
      <c r="V14" s="285"/>
    </row>
    <row r="15" spans="1:41" ht="11.25" hidden="1" customHeight="1">
      <c r="A15" s="60" t="str">
        <f>'Таб. 1._Общ_гр_ '!A15</f>
        <v>МКДОУ Палецкий дс</v>
      </c>
      <c r="B15" s="22" t="str">
        <f>'Таб. 1._Общ_гр_ '!B15</f>
        <v>Баганский район</v>
      </c>
      <c r="C15" s="71">
        <f>'Таб. 1._Общ_гр_ '!C15</f>
        <v>1</v>
      </c>
      <c r="D15" s="301" t="str">
        <f>'Таб. 1._Общ_гр_ '!D15</f>
        <v>село</v>
      </c>
      <c r="E15" s="168">
        <f>'Таб. 3._СВОД_Группы'!AE15</f>
        <v>3221.1</v>
      </c>
      <c r="F15" s="168">
        <f>'Таб. 3._СВОД_Группы'!AF15</f>
        <v>9.4</v>
      </c>
      <c r="G15" s="168">
        <f t="shared" si="0"/>
        <v>3230.5</v>
      </c>
      <c r="H15" s="168">
        <f>'Таб. 4._ГКП_'!I15</f>
        <v>0</v>
      </c>
      <c r="I15" s="168">
        <f>'Таб. 4._ГКП_'!J15</f>
        <v>0</v>
      </c>
      <c r="J15" s="168">
        <f t="shared" si="1"/>
        <v>0</v>
      </c>
      <c r="K15" s="168">
        <f t="shared" si="2"/>
        <v>3221.1</v>
      </c>
      <c r="L15" s="168">
        <f t="shared" si="3"/>
        <v>9.4</v>
      </c>
      <c r="M15" s="168">
        <f t="shared" si="4"/>
        <v>3230.5</v>
      </c>
      <c r="N15" s="285"/>
      <c r="O15" s="285"/>
      <c r="P15" s="285"/>
      <c r="Q15" s="285"/>
      <c r="R15" s="285"/>
      <c r="S15" s="285"/>
      <c r="T15" s="285"/>
      <c r="U15" s="285"/>
      <c r="V15" s="285"/>
    </row>
    <row r="16" spans="1:41" ht="11.25" hidden="1" customHeight="1">
      <c r="A16" s="60" t="str">
        <f>'Таб. 1._Общ_гр_ '!A16</f>
        <v>МКДОУ Савкинский дс</v>
      </c>
      <c r="B16" s="22" t="str">
        <f>'Таб. 1._Общ_гр_ '!B16</f>
        <v>Баганский район</v>
      </c>
      <c r="C16" s="71">
        <f>'Таб. 1._Общ_гр_ '!C16</f>
        <v>1</v>
      </c>
      <c r="D16" s="301" t="str">
        <f>'Таб. 1._Общ_гр_ '!D16</f>
        <v>село</v>
      </c>
      <c r="E16" s="168">
        <f>'Таб. 3._СВОД_Группы'!AE16</f>
        <v>2862.4</v>
      </c>
      <c r="F16" s="168">
        <f>'Таб. 3._СВОД_Группы'!AF16</f>
        <v>22.9</v>
      </c>
      <c r="G16" s="168">
        <f t="shared" si="0"/>
        <v>2885.3</v>
      </c>
      <c r="H16" s="168">
        <f>'Таб. 4._ГКП_'!I16</f>
        <v>0</v>
      </c>
      <c r="I16" s="168">
        <f>'Таб. 4._ГКП_'!J16</f>
        <v>0</v>
      </c>
      <c r="J16" s="168">
        <f t="shared" si="1"/>
        <v>0</v>
      </c>
      <c r="K16" s="168">
        <f t="shared" si="2"/>
        <v>2862.4</v>
      </c>
      <c r="L16" s="168">
        <f t="shared" si="3"/>
        <v>22.9</v>
      </c>
      <c r="M16" s="168">
        <f t="shared" si="4"/>
        <v>2885.3</v>
      </c>
      <c r="N16" s="285"/>
      <c r="O16" s="285"/>
      <c r="P16" s="285"/>
      <c r="Q16" s="285"/>
      <c r="R16" s="285"/>
      <c r="S16" s="285"/>
      <c r="T16" s="285"/>
      <c r="U16" s="285"/>
      <c r="V16" s="285"/>
    </row>
    <row r="17" spans="1:22" ht="11.25" hidden="1" customHeight="1">
      <c r="A17" s="60" t="str">
        <f>'Таб. 1._Общ_гр_ '!A17</f>
        <v>МКДОУ Соловьевский дс</v>
      </c>
      <c r="B17" s="22" t="str">
        <f>'Таб. 1._Общ_гр_ '!B17</f>
        <v>Баганский район</v>
      </c>
      <c r="C17" s="71">
        <f>'Таб. 1._Общ_гр_ '!C17</f>
        <v>0</v>
      </c>
      <c r="D17" s="301" t="str">
        <f>'Таб. 1._Общ_гр_ '!D17</f>
        <v>село</v>
      </c>
      <c r="E17" s="168">
        <f>'Таб. 3._СВОД_Группы'!AE17</f>
        <v>0</v>
      </c>
      <c r="F17" s="168">
        <f>'Таб. 3._СВОД_Группы'!AF17</f>
        <v>0</v>
      </c>
      <c r="G17" s="168">
        <f t="shared" si="0"/>
        <v>0</v>
      </c>
      <c r="H17" s="168">
        <f>'Таб. 4._ГКП_'!I17</f>
        <v>0</v>
      </c>
      <c r="I17" s="168">
        <f>'Таб. 4._ГКП_'!J17</f>
        <v>0</v>
      </c>
      <c r="J17" s="168">
        <f t="shared" si="1"/>
        <v>0</v>
      </c>
      <c r="K17" s="168">
        <f t="shared" si="2"/>
        <v>0</v>
      </c>
      <c r="L17" s="168">
        <f t="shared" si="3"/>
        <v>0</v>
      </c>
      <c r="M17" s="168">
        <f t="shared" si="4"/>
        <v>0</v>
      </c>
      <c r="N17" s="285"/>
      <c r="O17" s="285"/>
      <c r="P17" s="285"/>
      <c r="Q17" s="285"/>
      <c r="R17" s="285"/>
      <c r="S17" s="285"/>
      <c r="T17" s="285"/>
      <c r="U17" s="285"/>
      <c r="V17" s="285"/>
    </row>
    <row r="18" spans="1:22" ht="11.25" hidden="1" customHeight="1">
      <c r="A18" s="60" t="str">
        <f>'Таб. 1._Общ_гр_ '!A18</f>
        <v>МКОУ Андреевская СОШ</v>
      </c>
      <c r="B18" s="22" t="str">
        <f>'Таб. 1._Общ_гр_ '!B18</f>
        <v>Баганский район</v>
      </c>
      <c r="C18" s="71">
        <f>'Таб. 1._Общ_гр_ '!C18</f>
        <v>1</v>
      </c>
      <c r="D18" s="301" t="str">
        <f>'Таб. 1._Общ_гр_ '!D18</f>
        <v>село</v>
      </c>
      <c r="E18" s="168">
        <f>'Таб. 3._СВОД_Группы'!AE18</f>
        <v>2280.1999999999998</v>
      </c>
      <c r="F18" s="168">
        <f>'Таб. 3._СВОД_Группы'!AF18</f>
        <v>18.7</v>
      </c>
      <c r="G18" s="168">
        <f t="shared" si="0"/>
        <v>2298.8999999999996</v>
      </c>
      <c r="H18" s="168">
        <f>'Таб. 4._ГКП_'!I18</f>
        <v>0</v>
      </c>
      <c r="I18" s="168">
        <f>'Таб. 4._ГКП_'!J18</f>
        <v>0</v>
      </c>
      <c r="J18" s="168">
        <f t="shared" si="1"/>
        <v>0</v>
      </c>
      <c r="K18" s="168">
        <f t="shared" si="2"/>
        <v>2280.1999999999998</v>
      </c>
      <c r="L18" s="168">
        <f t="shared" si="3"/>
        <v>18.7</v>
      </c>
      <c r="M18" s="168">
        <f t="shared" si="4"/>
        <v>2298.8999999999996</v>
      </c>
      <c r="N18" s="285"/>
      <c r="O18" s="285"/>
      <c r="P18" s="285"/>
      <c r="Q18" s="285"/>
      <c r="R18" s="285"/>
      <c r="S18" s="285"/>
      <c r="T18" s="285"/>
      <c r="U18" s="285"/>
      <c r="V18" s="285"/>
    </row>
    <row r="19" spans="1:22" ht="11.25" hidden="1" customHeight="1">
      <c r="A19" s="60" t="str">
        <f>'Таб. 1._Общ_гр_ '!A19</f>
        <v>МКОУ Владимировская ООШ</v>
      </c>
      <c r="B19" s="22" t="str">
        <f>'Таб. 1._Общ_гр_ '!B19</f>
        <v>Баганский район</v>
      </c>
      <c r="C19" s="71">
        <f>'Таб. 1._Общ_гр_ '!C19</f>
        <v>1</v>
      </c>
      <c r="D19" s="301" t="str">
        <f>'Таб. 1._Общ_гр_ '!D19</f>
        <v>село</v>
      </c>
      <c r="E19" s="168">
        <f>'Таб. 3._СВОД_Группы'!AE19</f>
        <v>2359.6</v>
      </c>
      <c r="F19" s="168">
        <f>'Таб. 3._СВОД_Группы'!AF19</f>
        <v>15.6</v>
      </c>
      <c r="G19" s="168">
        <f t="shared" si="0"/>
        <v>2375.1999999999998</v>
      </c>
      <c r="H19" s="168">
        <f>'Таб. 4._ГКП_'!I19</f>
        <v>0</v>
      </c>
      <c r="I19" s="168">
        <f>'Таб. 4._ГКП_'!J19</f>
        <v>0</v>
      </c>
      <c r="J19" s="168">
        <f t="shared" si="1"/>
        <v>0</v>
      </c>
      <c r="K19" s="168">
        <f t="shared" si="2"/>
        <v>2359.6</v>
      </c>
      <c r="L19" s="168">
        <f t="shared" si="3"/>
        <v>15.6</v>
      </c>
      <c r="M19" s="168">
        <f t="shared" si="4"/>
        <v>2375.1999999999998</v>
      </c>
      <c r="N19" s="285"/>
      <c r="O19" s="285"/>
      <c r="P19" s="285"/>
      <c r="Q19" s="285"/>
      <c r="R19" s="285"/>
      <c r="S19" s="285"/>
      <c r="T19" s="285"/>
      <c r="U19" s="285"/>
      <c r="V19" s="285"/>
    </row>
    <row r="20" spans="1:22" ht="11.25" hidden="1" customHeight="1">
      <c r="A20" s="60" t="str">
        <f>'Таб. 1._Общ_гр_ '!A20</f>
        <v>МБОУ Вознесенская СОШ</v>
      </c>
      <c r="B20" s="22" t="str">
        <f>'Таб. 1._Общ_гр_ '!B20</f>
        <v>Баганский район</v>
      </c>
      <c r="C20" s="71">
        <f>'Таб. 1._Общ_гр_ '!C20</f>
        <v>1</v>
      </c>
      <c r="D20" s="301" t="str">
        <f>'Таб. 1._Общ_гр_ '!D20</f>
        <v>село</v>
      </c>
      <c r="E20" s="168">
        <f>'Таб. 3._СВОД_Группы'!AE20</f>
        <v>4754</v>
      </c>
      <c r="F20" s="168">
        <f>'Таб. 3._СВОД_Группы'!AF20</f>
        <v>18.7</v>
      </c>
      <c r="G20" s="168">
        <f t="shared" si="0"/>
        <v>4772.7</v>
      </c>
      <c r="H20" s="168">
        <f>'Таб. 4._ГКП_'!I20</f>
        <v>0</v>
      </c>
      <c r="I20" s="168">
        <f>'Таб. 4._ГКП_'!J20</f>
        <v>0</v>
      </c>
      <c r="J20" s="168">
        <f t="shared" si="1"/>
        <v>0</v>
      </c>
      <c r="K20" s="168">
        <f t="shared" si="2"/>
        <v>4754</v>
      </c>
      <c r="L20" s="168">
        <f t="shared" si="3"/>
        <v>18.7</v>
      </c>
      <c r="M20" s="168">
        <f t="shared" si="4"/>
        <v>4772.7</v>
      </c>
      <c r="N20" s="285"/>
      <c r="O20" s="285"/>
      <c r="P20" s="285"/>
      <c r="Q20" s="285"/>
      <c r="R20" s="285"/>
      <c r="S20" s="285"/>
      <c r="T20" s="285"/>
      <c r="U20" s="285"/>
      <c r="V20" s="285"/>
    </row>
    <row r="21" spans="1:22" ht="11.25" hidden="1" customHeight="1">
      <c r="A21" s="60" t="str">
        <f>'Таб. 1._Общ_гр_ '!A21</f>
        <v>МКОУ Казанская СОШ</v>
      </c>
      <c r="B21" s="22" t="str">
        <f>'Таб. 1._Общ_гр_ '!B21</f>
        <v>Баганский район</v>
      </c>
      <c r="C21" s="71">
        <f>'Таб. 1._Общ_гр_ '!C21</f>
        <v>1</v>
      </c>
      <c r="D21" s="301" t="str">
        <f>'Таб. 1._Общ_гр_ '!D21</f>
        <v>село</v>
      </c>
      <c r="E21" s="168">
        <f>'Таб. 3._СВОД_Группы'!AE21</f>
        <v>3277.3</v>
      </c>
      <c r="F21" s="168">
        <f>'Таб. 3._СВОД_Группы'!AF21</f>
        <v>10.4</v>
      </c>
      <c r="G21" s="168">
        <f t="shared" si="0"/>
        <v>3287.7000000000003</v>
      </c>
      <c r="H21" s="168">
        <f>'Таб. 4._ГКП_'!I21</f>
        <v>0</v>
      </c>
      <c r="I21" s="168">
        <f>'Таб. 4._ГКП_'!J21</f>
        <v>0</v>
      </c>
      <c r="J21" s="168">
        <f t="shared" si="1"/>
        <v>0</v>
      </c>
      <c r="K21" s="168">
        <f t="shared" si="2"/>
        <v>3277.3</v>
      </c>
      <c r="L21" s="168">
        <f t="shared" si="3"/>
        <v>10.4</v>
      </c>
      <c r="M21" s="168">
        <f t="shared" si="4"/>
        <v>3287.7000000000003</v>
      </c>
      <c r="N21" s="285"/>
      <c r="O21" s="285"/>
      <c r="P21" s="285"/>
      <c r="Q21" s="285"/>
      <c r="R21" s="285"/>
      <c r="S21" s="285"/>
      <c r="T21" s="285"/>
      <c r="U21" s="285"/>
      <c r="V21" s="285"/>
    </row>
    <row r="22" spans="1:22" ht="11.25" hidden="1" customHeight="1">
      <c r="A22" s="60" t="str">
        <f>'Таб. 1._Общ_гр_ '!A22</f>
        <v>МКОУ Лепокуровская СОШ</v>
      </c>
      <c r="B22" s="22" t="str">
        <f>'Таб. 1._Общ_гр_ '!B22</f>
        <v>Баганский район</v>
      </c>
      <c r="C22" s="71">
        <f>'Таб. 1._Общ_гр_ '!C22</f>
        <v>1</v>
      </c>
      <c r="D22" s="301" t="str">
        <f>'Таб. 1._Общ_гр_ '!D22</f>
        <v>село</v>
      </c>
      <c r="E22" s="168">
        <f>'Таб. 3._СВОД_Группы'!AE22</f>
        <v>2413</v>
      </c>
      <c r="F22" s="168">
        <f>'Таб. 3._СВОД_Группы'!AF22</f>
        <v>15.6</v>
      </c>
      <c r="G22" s="168">
        <f t="shared" si="0"/>
        <v>2428.6</v>
      </c>
      <c r="H22" s="168">
        <f>'Таб. 4._ГКП_'!I22</f>
        <v>0</v>
      </c>
      <c r="I22" s="168">
        <f>'Таб. 4._ГКП_'!J22</f>
        <v>0</v>
      </c>
      <c r="J22" s="168">
        <f t="shared" si="1"/>
        <v>0</v>
      </c>
      <c r="K22" s="168">
        <f t="shared" si="2"/>
        <v>2413</v>
      </c>
      <c r="L22" s="168">
        <f t="shared" si="3"/>
        <v>15.6</v>
      </c>
      <c r="M22" s="168">
        <f t="shared" si="4"/>
        <v>2428.6</v>
      </c>
      <c r="N22" s="285"/>
      <c r="O22" s="285"/>
      <c r="P22" s="285"/>
      <c r="Q22" s="285"/>
      <c r="R22" s="285"/>
      <c r="S22" s="285"/>
      <c r="T22" s="285"/>
      <c r="U22" s="285"/>
      <c r="V22" s="285"/>
    </row>
    <row r="23" spans="1:22" ht="11.25" hidden="1" customHeight="1">
      <c r="A23" s="60" t="str">
        <f>'Таб. 1._Общ_гр_ '!A23</f>
        <v>МКОУ Мироновская СОШ</v>
      </c>
      <c r="B23" s="22" t="str">
        <f>'Таб. 1._Общ_гр_ '!B23</f>
        <v>Баганский район</v>
      </c>
      <c r="C23" s="71">
        <f>'Таб. 1._Общ_гр_ '!C23</f>
        <v>2</v>
      </c>
      <c r="D23" s="301" t="str">
        <f>'Таб. 1._Общ_гр_ '!D23</f>
        <v>село</v>
      </c>
      <c r="E23" s="168">
        <f>'Таб. 3._СВОД_Группы'!AE23</f>
        <v>4990.7</v>
      </c>
      <c r="F23" s="168">
        <f>'Таб. 3._СВОД_Группы'!AF23</f>
        <v>42.6</v>
      </c>
      <c r="G23" s="168">
        <f t="shared" si="0"/>
        <v>5033.3</v>
      </c>
      <c r="H23" s="168">
        <f>'Таб. 4._ГКП_'!I23</f>
        <v>0</v>
      </c>
      <c r="I23" s="168">
        <f>'Таб. 4._ГКП_'!J23</f>
        <v>0</v>
      </c>
      <c r="J23" s="168">
        <f t="shared" si="1"/>
        <v>0</v>
      </c>
      <c r="K23" s="168">
        <f t="shared" si="2"/>
        <v>4990.7</v>
      </c>
      <c r="L23" s="168">
        <f t="shared" si="3"/>
        <v>42.6</v>
      </c>
      <c r="M23" s="168">
        <f t="shared" si="4"/>
        <v>5033.3</v>
      </c>
      <c r="N23" s="285"/>
      <c r="O23" s="285"/>
      <c r="P23" s="285"/>
      <c r="Q23" s="285"/>
      <c r="R23" s="285"/>
      <c r="S23" s="285"/>
      <c r="T23" s="285"/>
      <c r="U23" s="285"/>
      <c r="V23" s="285"/>
    </row>
    <row r="24" spans="1:22" ht="11.25" hidden="1" customHeight="1">
      <c r="A24" s="60" t="str">
        <f>'Таб. 1._Общ_гр_ '!A24</f>
        <v>МБОУ Теренгульская СОШ</v>
      </c>
      <c r="B24" s="22" t="str">
        <f>'Таб. 1._Общ_гр_ '!B24</f>
        <v>Баганский район</v>
      </c>
      <c r="C24" s="71">
        <f>'Таб. 1._Общ_гр_ '!C24</f>
        <v>1</v>
      </c>
      <c r="D24" s="301" t="str">
        <f>'Таб. 1._Общ_гр_ '!D24</f>
        <v>село</v>
      </c>
      <c r="E24" s="168">
        <f>'Таб. 3._СВОД_Группы'!AE24</f>
        <v>3469.9</v>
      </c>
      <c r="F24" s="168">
        <f>'Таб. 3._СВОД_Группы'!AF24</f>
        <v>15</v>
      </c>
      <c r="G24" s="168">
        <f t="shared" si="0"/>
        <v>3484.9</v>
      </c>
      <c r="H24" s="168">
        <f>'Таб. 4._ГКП_'!I24</f>
        <v>0</v>
      </c>
      <c r="I24" s="168">
        <f>'Таб. 4._ГКП_'!J24</f>
        <v>0</v>
      </c>
      <c r="J24" s="168">
        <f t="shared" si="1"/>
        <v>0</v>
      </c>
      <c r="K24" s="168">
        <f t="shared" si="2"/>
        <v>3469.9</v>
      </c>
      <c r="L24" s="168">
        <f t="shared" si="3"/>
        <v>15</v>
      </c>
      <c r="M24" s="168">
        <f t="shared" si="4"/>
        <v>3484.9</v>
      </c>
      <c r="N24" s="285"/>
      <c r="O24" s="285"/>
      <c r="P24" s="285"/>
      <c r="Q24" s="285"/>
      <c r="R24" s="285"/>
      <c r="S24" s="285"/>
      <c r="T24" s="285"/>
      <c r="U24" s="285"/>
      <c r="V24" s="285"/>
    </row>
    <row r="25" spans="1:22" ht="11.25" hidden="1" customHeight="1">
      <c r="A25" s="60" t="str">
        <f>'Таб. 1._Общ_гр_ '!A25</f>
        <v>МКОУ Баганская СОШ № 2</v>
      </c>
      <c r="B25" s="22" t="str">
        <f>'Таб. 1._Общ_гр_ '!B25</f>
        <v>Баганский район</v>
      </c>
      <c r="C25" s="71">
        <f>'Таб. 1._Общ_гр_ '!C25</f>
        <v>1</v>
      </c>
      <c r="D25" s="301" t="str">
        <f>'Таб. 1._Общ_гр_ '!D25</f>
        <v>село</v>
      </c>
      <c r="E25" s="168">
        <f>'Таб. 3._СВОД_Группы'!AE25</f>
        <v>2419.3000000000002</v>
      </c>
      <c r="F25" s="168">
        <f>'Таб. 3._СВОД_Группы'!AF25</f>
        <v>16.600000000000001</v>
      </c>
      <c r="G25" s="168">
        <f t="shared" si="0"/>
        <v>2435.9</v>
      </c>
      <c r="H25" s="168">
        <f>'Таб. 4._ГКП_'!I25</f>
        <v>0</v>
      </c>
      <c r="I25" s="168">
        <f>'Таб. 4._ГКП_'!J25</f>
        <v>0</v>
      </c>
      <c r="J25" s="168">
        <f t="shared" si="1"/>
        <v>0</v>
      </c>
      <c r="K25" s="168">
        <f t="shared" si="2"/>
        <v>2419.3000000000002</v>
      </c>
      <c r="L25" s="168">
        <f t="shared" si="3"/>
        <v>16.600000000000001</v>
      </c>
      <c r="M25" s="168">
        <f t="shared" si="4"/>
        <v>2435.9</v>
      </c>
      <c r="N25" s="285"/>
      <c r="O25" s="285"/>
      <c r="P25" s="285"/>
      <c r="Q25" s="285"/>
      <c r="R25" s="285"/>
      <c r="S25" s="285"/>
      <c r="T25" s="285"/>
      <c r="U25" s="285"/>
      <c r="V25" s="285"/>
    </row>
    <row r="26" spans="1:22" ht="11.25" hidden="1" customHeight="1">
      <c r="A26" s="60" t="str">
        <f>'Таб. 1._Общ_гр_ '!A26</f>
        <v>МКОУ Бочанихинская НОШ</v>
      </c>
      <c r="B26" s="22" t="str">
        <f>'Таб. 1._Общ_гр_ '!B26</f>
        <v>Баганский район</v>
      </c>
      <c r="C26" s="71">
        <f>'Таб. 1._Общ_гр_ '!C26</f>
        <v>1</v>
      </c>
      <c r="D26" s="301" t="str">
        <f>'Таб. 1._Общ_гр_ '!D26</f>
        <v>село</v>
      </c>
      <c r="E26" s="168">
        <f>'Таб. 3._СВОД_Группы'!AE26</f>
        <v>972.5</v>
      </c>
      <c r="F26" s="168">
        <f>'Таб. 3._СВОД_Группы'!AF26</f>
        <v>3.1</v>
      </c>
      <c r="G26" s="168">
        <f t="shared" si="0"/>
        <v>975.6</v>
      </c>
      <c r="H26" s="168">
        <f>'Таб. 4._ГКП_'!I26</f>
        <v>0</v>
      </c>
      <c r="I26" s="168">
        <f>'Таб. 4._ГКП_'!J26</f>
        <v>0</v>
      </c>
      <c r="J26" s="168">
        <f t="shared" si="1"/>
        <v>0</v>
      </c>
      <c r="K26" s="168">
        <f t="shared" si="2"/>
        <v>972.5</v>
      </c>
      <c r="L26" s="168">
        <f t="shared" si="3"/>
        <v>3.1</v>
      </c>
      <c r="M26" s="168">
        <f t="shared" si="4"/>
        <v>975.6</v>
      </c>
      <c r="N26" s="285"/>
      <c r="O26" s="285"/>
      <c r="P26" s="285"/>
      <c r="Q26" s="285"/>
      <c r="R26" s="285"/>
      <c r="S26" s="285"/>
      <c r="T26" s="285"/>
      <c r="U26" s="285"/>
      <c r="V26" s="285"/>
    </row>
    <row r="27" spans="1:22" ht="11.25" customHeight="1">
      <c r="A27" s="98" t="s">
        <v>58</v>
      </c>
      <c r="B27" s="36" t="str">
        <f>'Таб. 1._Общ_гр_ '!B27</f>
        <v>Баганский район</v>
      </c>
      <c r="C27" s="179">
        <f>SUM(C9:C26)</f>
        <v>18</v>
      </c>
      <c r="D27" s="179"/>
      <c r="E27" s="46">
        <f t="shared" ref="E27:M27" si="5">SUM(E9:E26)</f>
        <v>78824.7</v>
      </c>
      <c r="F27" s="46">
        <f t="shared" si="5"/>
        <v>532.90000000000009</v>
      </c>
      <c r="G27" s="46">
        <f t="shared" si="5"/>
        <v>79357.599999999991</v>
      </c>
      <c r="H27" s="46">
        <f t="shared" si="5"/>
        <v>0</v>
      </c>
      <c r="I27" s="46">
        <f t="shared" si="5"/>
        <v>0</v>
      </c>
      <c r="J27" s="46">
        <f t="shared" si="5"/>
        <v>0</v>
      </c>
      <c r="K27" s="46">
        <f t="shared" si="5"/>
        <v>78824.7</v>
      </c>
      <c r="L27" s="46">
        <f t="shared" si="5"/>
        <v>532.90000000000009</v>
      </c>
      <c r="M27" s="46">
        <f t="shared" si="5"/>
        <v>79357.599999999991</v>
      </c>
      <c r="N27" s="285"/>
      <c r="O27" s="285"/>
      <c r="P27" s="285"/>
      <c r="Q27" s="285"/>
      <c r="R27" s="285"/>
      <c r="S27" s="285"/>
      <c r="T27" s="285"/>
      <c r="U27" s="285"/>
      <c r="V27" s="285"/>
    </row>
    <row r="28" spans="1:22" ht="11.25" hidden="1" customHeight="1">
      <c r="A28" s="14" t="str">
        <f>'Таб. 1._Общ_гр_ '!A28</f>
        <v>Барабинский район</v>
      </c>
      <c r="B28" s="290"/>
      <c r="C28" s="290"/>
      <c r="D28" s="290"/>
      <c r="E28" s="290"/>
      <c r="F28" s="290"/>
      <c r="G28" s="285"/>
      <c r="H28" s="285"/>
      <c r="I28" s="285"/>
      <c r="J28" s="285"/>
      <c r="K28" s="285"/>
      <c r="L28" s="285"/>
      <c r="M28" s="285"/>
      <c r="N28" s="285"/>
      <c r="O28" s="285"/>
      <c r="P28" s="285"/>
      <c r="Q28" s="285"/>
      <c r="R28" s="285"/>
      <c r="S28" s="285"/>
      <c r="T28" s="285"/>
      <c r="U28" s="285"/>
      <c r="V28" s="285"/>
    </row>
    <row r="29" spans="1:22" ht="11.25" hidden="1" customHeight="1">
      <c r="A29" s="60" t="str">
        <f>'Таб. 1._Общ_гр_ '!A29</f>
        <v>МКДОУ №1 "Ручеек"</v>
      </c>
      <c r="B29" s="22" t="str">
        <f>'Таб. 1._Общ_гр_ '!B29</f>
        <v>Барабинский район</v>
      </c>
      <c r="C29" s="71">
        <f>'Таб. 1._Общ_гр_ '!C29</f>
        <v>1</v>
      </c>
      <c r="D29" s="170" t="str">
        <f>'Таб. 1._Общ_гр_ '!D29</f>
        <v>город</v>
      </c>
      <c r="E29" s="168">
        <f>'Таб. 3._СВОД_Группы'!AE29</f>
        <v>12996.2</v>
      </c>
      <c r="F29" s="168">
        <f>'Таб. 3._СВОД_Группы'!AF29</f>
        <v>98.8</v>
      </c>
      <c r="G29" s="168">
        <f t="shared" ref="G29:G57" si="6">E29+F29</f>
        <v>13095</v>
      </c>
      <c r="H29" s="168">
        <f>'Таб. 4._ГКП_'!I29</f>
        <v>0</v>
      </c>
      <c r="I29" s="168">
        <f>'Таб. 4._ГКП_'!J29</f>
        <v>0</v>
      </c>
      <c r="J29" s="168">
        <f t="shared" ref="J29:J57" si="7">H29+I29</f>
        <v>0</v>
      </c>
      <c r="K29" s="168">
        <f t="shared" ref="K29:K57" si="8">E29+H29</f>
        <v>12996.2</v>
      </c>
      <c r="L29" s="168">
        <f t="shared" ref="L29:L57" si="9">F29+I29</f>
        <v>98.8</v>
      </c>
      <c r="M29" s="168">
        <f t="shared" ref="M29:M57" si="10">G29+J29</f>
        <v>13095</v>
      </c>
      <c r="N29" s="285"/>
      <c r="O29" s="285"/>
      <c r="P29" s="285"/>
      <c r="Q29" s="285"/>
      <c r="R29" s="285"/>
      <c r="S29" s="285"/>
      <c r="T29" s="285"/>
      <c r="U29" s="285"/>
      <c r="V29" s="285"/>
    </row>
    <row r="30" spans="1:22" ht="11.25" hidden="1" customHeight="1">
      <c r="A30" s="60" t="str">
        <f>'Таб. 1._Общ_гр_ '!A30</f>
        <v>МКДОУ №2 "Золотой ключик"</v>
      </c>
      <c r="B30" s="22" t="str">
        <f>'Таб. 1._Общ_гр_ '!B30</f>
        <v>Барабинский район</v>
      </c>
      <c r="C30" s="71">
        <f>'Таб. 1._Общ_гр_ '!C30</f>
        <v>1</v>
      </c>
      <c r="D30" s="170" t="str">
        <f>'Таб. 1._Общ_гр_ '!D30</f>
        <v>город</v>
      </c>
      <c r="E30" s="168">
        <f>'Таб. 3._СВОД_Группы'!AE30</f>
        <v>7560.4</v>
      </c>
      <c r="F30" s="168">
        <f>'Таб. 3._СВОД_Группы'!AF30</f>
        <v>73.8</v>
      </c>
      <c r="G30" s="168">
        <f t="shared" si="6"/>
        <v>7634.2</v>
      </c>
      <c r="H30" s="168">
        <f>'Таб. 4._ГКП_'!I30</f>
        <v>0</v>
      </c>
      <c r="I30" s="168">
        <f>'Таб. 4._ГКП_'!J30</f>
        <v>0</v>
      </c>
      <c r="J30" s="168">
        <f t="shared" si="7"/>
        <v>0</v>
      </c>
      <c r="K30" s="168">
        <f t="shared" si="8"/>
        <v>7560.4</v>
      </c>
      <c r="L30" s="168">
        <f t="shared" si="9"/>
        <v>73.8</v>
      </c>
      <c r="M30" s="168">
        <f t="shared" si="10"/>
        <v>7634.2</v>
      </c>
      <c r="N30" s="285"/>
      <c r="O30" s="285"/>
      <c r="P30" s="285"/>
      <c r="Q30" s="285"/>
      <c r="R30" s="285"/>
      <c r="S30" s="285"/>
      <c r="T30" s="285"/>
      <c r="U30" s="285"/>
      <c r="V30" s="285"/>
    </row>
    <row r="31" spans="1:22" ht="11.25" hidden="1" customHeight="1">
      <c r="A31" s="60" t="str">
        <f>'Таб. 1._Общ_гр_ '!A31</f>
        <v>МБДОУ №3</v>
      </c>
      <c r="B31" s="22" t="str">
        <f>'Таб. 1._Общ_гр_ '!B31</f>
        <v>Барабинский район</v>
      </c>
      <c r="C31" s="71">
        <f>'Таб. 1._Общ_гр_ '!C31</f>
        <v>1</v>
      </c>
      <c r="D31" s="170" t="str">
        <f>'Таб. 1._Общ_гр_ '!D31</f>
        <v>город</v>
      </c>
      <c r="E31" s="168">
        <f>'Таб. 3._СВОД_Группы'!AE31</f>
        <v>21500.5</v>
      </c>
      <c r="F31" s="168">
        <f>'Таб. 3._СВОД_Группы'!AF31</f>
        <v>145.6</v>
      </c>
      <c r="G31" s="168">
        <f t="shared" si="6"/>
        <v>21646.1</v>
      </c>
      <c r="H31" s="168">
        <f>'Таб. 4._ГКП_'!I31</f>
        <v>0</v>
      </c>
      <c r="I31" s="168">
        <f>'Таб. 4._ГКП_'!J31</f>
        <v>0</v>
      </c>
      <c r="J31" s="168">
        <f t="shared" si="7"/>
        <v>0</v>
      </c>
      <c r="K31" s="168">
        <f t="shared" si="8"/>
        <v>21500.5</v>
      </c>
      <c r="L31" s="168">
        <f t="shared" si="9"/>
        <v>145.6</v>
      </c>
      <c r="M31" s="168">
        <f t="shared" si="10"/>
        <v>21646.1</v>
      </c>
      <c r="N31" s="285"/>
      <c r="O31" s="285"/>
      <c r="P31" s="285"/>
      <c r="Q31" s="285"/>
      <c r="R31" s="285"/>
      <c r="S31" s="285"/>
      <c r="T31" s="285"/>
      <c r="U31" s="285"/>
      <c r="V31" s="285"/>
    </row>
    <row r="32" spans="1:22" ht="11.25" hidden="1" customHeight="1">
      <c r="A32" s="60" t="str">
        <f>'Таб. 1._Общ_гр_ '!A32</f>
        <v>МБДОУ №4 "Колокольчик"</v>
      </c>
      <c r="B32" s="22" t="str">
        <f>'Таб. 1._Общ_гр_ '!B32</f>
        <v>Барабинский район</v>
      </c>
      <c r="C32" s="71">
        <f>'Таб. 1._Общ_гр_ '!C32</f>
        <v>1</v>
      </c>
      <c r="D32" s="170" t="str">
        <f>'Таб. 1._Общ_гр_ '!D32</f>
        <v>город</v>
      </c>
      <c r="E32" s="168">
        <f>'Таб. 3._СВОД_Группы'!AE32</f>
        <v>13515.3</v>
      </c>
      <c r="F32" s="168">
        <f>'Таб. 3._СВОД_Группы'!AF32</f>
        <v>104</v>
      </c>
      <c r="G32" s="168">
        <f t="shared" si="6"/>
        <v>13619.3</v>
      </c>
      <c r="H32" s="168">
        <f>'Таб. 4._ГКП_'!I32</f>
        <v>0</v>
      </c>
      <c r="I32" s="168">
        <f>'Таб. 4._ГКП_'!J32</f>
        <v>0</v>
      </c>
      <c r="J32" s="168">
        <f t="shared" si="7"/>
        <v>0</v>
      </c>
      <c r="K32" s="168">
        <f t="shared" si="8"/>
        <v>13515.3</v>
      </c>
      <c r="L32" s="168">
        <f t="shared" si="9"/>
        <v>104</v>
      </c>
      <c r="M32" s="168">
        <f t="shared" si="10"/>
        <v>13619.3</v>
      </c>
      <c r="N32" s="285"/>
      <c r="O32" s="285"/>
      <c r="P32" s="285"/>
      <c r="Q32" s="285"/>
      <c r="R32" s="285"/>
      <c r="S32" s="285"/>
      <c r="T32" s="285"/>
      <c r="U32" s="285"/>
      <c r="V32" s="285"/>
    </row>
    <row r="33" spans="1:22" ht="11.25" hidden="1" customHeight="1">
      <c r="A33" s="60" t="str">
        <f>'Таб. 1._Общ_гр_ '!A33</f>
        <v>МБДОУ №5 "Рябинка"</v>
      </c>
      <c r="B33" s="22" t="str">
        <f>'Таб. 1._Общ_гр_ '!B33</f>
        <v>Барабинский район</v>
      </c>
      <c r="C33" s="71">
        <f>'Таб. 1._Общ_гр_ '!C33</f>
        <v>1</v>
      </c>
      <c r="D33" s="170" t="str">
        <f>'Таб. 1._Общ_гр_ '!D33</f>
        <v>город</v>
      </c>
      <c r="E33" s="168">
        <f>'Таб. 3._СВОД_Группы'!AE33</f>
        <v>13495.3</v>
      </c>
      <c r="F33" s="168">
        <f>'Таб. 3._СВОД_Группы'!AF33</f>
        <v>104</v>
      </c>
      <c r="G33" s="168">
        <f t="shared" si="6"/>
        <v>13599.3</v>
      </c>
      <c r="H33" s="168">
        <f>'Таб. 4._ГКП_'!I33</f>
        <v>0</v>
      </c>
      <c r="I33" s="168">
        <f>'Таб. 4._ГКП_'!J33</f>
        <v>0</v>
      </c>
      <c r="J33" s="168">
        <f t="shared" si="7"/>
        <v>0</v>
      </c>
      <c r="K33" s="168">
        <f t="shared" si="8"/>
        <v>13495.3</v>
      </c>
      <c r="L33" s="168">
        <f t="shared" si="9"/>
        <v>104</v>
      </c>
      <c r="M33" s="168">
        <f t="shared" si="10"/>
        <v>13599.3</v>
      </c>
      <c r="N33" s="285"/>
      <c r="O33" s="285"/>
      <c r="P33" s="285"/>
      <c r="Q33" s="285"/>
      <c r="R33" s="285"/>
      <c r="S33" s="285"/>
      <c r="T33" s="285"/>
      <c r="U33" s="285"/>
      <c r="V33" s="285"/>
    </row>
    <row r="34" spans="1:22" ht="11.25" hidden="1" customHeight="1">
      <c r="A34" s="60" t="str">
        <f>'Таб. 1._Общ_гр_ '!A34</f>
        <v>МБДОУ №6 "Сказка"</v>
      </c>
      <c r="B34" s="22" t="str">
        <f>'Таб. 1._Общ_гр_ '!B34</f>
        <v>Барабинский район</v>
      </c>
      <c r="C34" s="71">
        <f>'Таб. 1._Общ_гр_ '!C34</f>
        <v>1</v>
      </c>
      <c r="D34" s="170" t="str">
        <f>'Таб. 1._Общ_гр_ '!D34</f>
        <v>город</v>
      </c>
      <c r="E34" s="168">
        <f>'Таб. 3._СВОД_Группы'!AE34</f>
        <v>14573.3</v>
      </c>
      <c r="F34" s="168">
        <f>'Таб. 3._СВОД_Группы'!AF34</f>
        <v>147.69999999999999</v>
      </c>
      <c r="G34" s="168">
        <f t="shared" si="6"/>
        <v>14721</v>
      </c>
      <c r="H34" s="168">
        <f>'Таб. 4._ГКП_'!I34</f>
        <v>0</v>
      </c>
      <c r="I34" s="168">
        <f>'Таб. 4._ГКП_'!J34</f>
        <v>0</v>
      </c>
      <c r="J34" s="168">
        <f t="shared" si="7"/>
        <v>0</v>
      </c>
      <c r="K34" s="168">
        <f t="shared" si="8"/>
        <v>14573.3</v>
      </c>
      <c r="L34" s="168">
        <f t="shared" si="9"/>
        <v>147.69999999999999</v>
      </c>
      <c r="M34" s="168">
        <f t="shared" si="10"/>
        <v>14721</v>
      </c>
      <c r="N34" s="285"/>
      <c r="O34" s="285"/>
      <c r="P34" s="285"/>
      <c r="Q34" s="285"/>
      <c r="R34" s="285"/>
      <c r="S34" s="285"/>
      <c r="T34" s="285"/>
      <c r="U34" s="285"/>
      <c r="V34" s="285"/>
    </row>
    <row r="35" spans="1:22" ht="11.25" hidden="1" customHeight="1">
      <c r="A35" s="60" t="str">
        <f>'Таб. 1._Общ_гр_ '!A35</f>
        <v>МБДОУ №7 "Радуга"</v>
      </c>
      <c r="B35" s="22" t="str">
        <f>'Таб. 1._Общ_гр_ '!B35</f>
        <v>Барабинский район</v>
      </c>
      <c r="C35" s="71">
        <f>'Таб. 1._Общ_гр_ '!C35</f>
        <v>1</v>
      </c>
      <c r="D35" s="170" t="str">
        <f>'Таб. 1._Общ_гр_ '!D35</f>
        <v>город</v>
      </c>
      <c r="E35" s="168">
        <f>'Таб. 3._СВОД_Группы'!AE35</f>
        <v>26537.5</v>
      </c>
      <c r="F35" s="168">
        <f>'Таб. 3._СВОД_Группы'!AF35</f>
        <v>229.89999999999998</v>
      </c>
      <c r="G35" s="168">
        <f t="shared" si="6"/>
        <v>26767.4</v>
      </c>
      <c r="H35" s="168">
        <f>'Таб. 4._ГКП_'!I35</f>
        <v>0</v>
      </c>
      <c r="I35" s="168">
        <f>'Таб. 4._ГКП_'!J35</f>
        <v>0</v>
      </c>
      <c r="J35" s="168">
        <f t="shared" si="7"/>
        <v>0</v>
      </c>
      <c r="K35" s="168">
        <f t="shared" si="8"/>
        <v>26537.5</v>
      </c>
      <c r="L35" s="168">
        <f t="shared" si="9"/>
        <v>229.89999999999998</v>
      </c>
      <c r="M35" s="168">
        <f t="shared" si="10"/>
        <v>26767.4</v>
      </c>
      <c r="N35" s="285"/>
      <c r="O35" s="285"/>
      <c r="P35" s="285"/>
      <c r="Q35" s="285"/>
      <c r="R35" s="285"/>
      <c r="S35" s="285"/>
      <c r="T35" s="285"/>
      <c r="U35" s="285"/>
      <c r="V35" s="285"/>
    </row>
    <row r="36" spans="1:22" ht="11.25" hidden="1" customHeight="1">
      <c r="A36" s="60" t="str">
        <f>'Таб. 1._Общ_гр_ '!A36</f>
        <v>МБДОУ №8 "Солнышко"</v>
      </c>
      <c r="B36" s="22" t="str">
        <f>'Таб. 1._Общ_гр_ '!B36</f>
        <v>Барабинский район</v>
      </c>
      <c r="C36" s="71">
        <f>'Таб. 1._Общ_гр_ '!C36</f>
        <v>1</v>
      </c>
      <c r="D36" s="170" t="str">
        <f>'Таб. 1._Общ_гр_ '!D36</f>
        <v>город</v>
      </c>
      <c r="E36" s="168">
        <f>'Таб. 3._СВОД_Группы'!AE36</f>
        <v>11910</v>
      </c>
      <c r="F36" s="168">
        <f>'Таб. 3._СВОД_Группы'!AF36</f>
        <v>98.800000000000011</v>
      </c>
      <c r="G36" s="168">
        <f t="shared" si="6"/>
        <v>12008.8</v>
      </c>
      <c r="H36" s="168">
        <f>'Таб. 4._ГКП_'!I36</f>
        <v>0</v>
      </c>
      <c r="I36" s="168">
        <f>'Таб. 4._ГКП_'!J36</f>
        <v>0</v>
      </c>
      <c r="J36" s="168">
        <f t="shared" si="7"/>
        <v>0</v>
      </c>
      <c r="K36" s="168">
        <f t="shared" si="8"/>
        <v>11910</v>
      </c>
      <c r="L36" s="168">
        <f t="shared" si="9"/>
        <v>98.800000000000011</v>
      </c>
      <c r="M36" s="168">
        <f t="shared" si="10"/>
        <v>12008.8</v>
      </c>
      <c r="N36" s="285"/>
      <c r="O36" s="285"/>
      <c r="P36" s="285"/>
      <c r="Q36" s="285"/>
      <c r="R36" s="285"/>
      <c r="S36" s="285"/>
      <c r="T36" s="285"/>
      <c r="U36" s="285"/>
      <c r="V36" s="285"/>
    </row>
    <row r="37" spans="1:22" ht="11.25" hidden="1" customHeight="1">
      <c r="A37" s="60" t="str">
        <f>'Таб. 1._Общ_гр_ '!A37</f>
        <v>МКДОУ Зюзинский детский сад</v>
      </c>
      <c r="B37" s="22" t="str">
        <f>'Таб. 1._Общ_гр_ '!B37</f>
        <v>Барабинский район</v>
      </c>
      <c r="C37" s="71">
        <f>'Таб. 1._Общ_гр_ '!C37</f>
        <v>1</v>
      </c>
      <c r="D37" s="170" t="str">
        <f>'Таб. 1._Общ_гр_ '!D37</f>
        <v>село</v>
      </c>
      <c r="E37" s="168">
        <f>'Таб. 3._СВОД_Группы'!AE37</f>
        <v>2810</v>
      </c>
      <c r="F37" s="168">
        <f>'Таб. 3._СВОД_Группы'!AF37</f>
        <v>20.8</v>
      </c>
      <c r="G37" s="168">
        <f t="shared" si="6"/>
        <v>2830.8</v>
      </c>
      <c r="H37" s="168">
        <f>'Таб. 4._ГКП_'!I37</f>
        <v>0</v>
      </c>
      <c r="I37" s="168">
        <f>'Таб. 4._ГКП_'!J37</f>
        <v>0</v>
      </c>
      <c r="J37" s="168">
        <f t="shared" si="7"/>
        <v>0</v>
      </c>
      <c r="K37" s="168">
        <f t="shared" si="8"/>
        <v>2810</v>
      </c>
      <c r="L37" s="168">
        <f t="shared" si="9"/>
        <v>20.8</v>
      </c>
      <c r="M37" s="168">
        <f t="shared" si="10"/>
        <v>2830.8</v>
      </c>
      <c r="N37" s="285"/>
      <c r="O37" s="285"/>
      <c r="P37" s="285"/>
      <c r="Q37" s="285"/>
      <c r="R37" s="285"/>
      <c r="S37" s="285"/>
      <c r="T37" s="285"/>
      <c r="U37" s="285"/>
      <c r="V37" s="285"/>
    </row>
    <row r="38" spans="1:22" ht="11.25" hidden="1" customHeight="1">
      <c r="A38" s="60" t="str">
        <f>'Таб. 1._Общ_гр_ '!A38</f>
        <v>МКДОУ "Новокурупкаевский детский сад"</v>
      </c>
      <c r="B38" s="22" t="str">
        <f>'Таб. 1._Общ_гр_ '!B38</f>
        <v>Барабинский район</v>
      </c>
      <c r="C38" s="71">
        <f>'Таб. 1._Общ_гр_ '!C38</f>
        <v>1</v>
      </c>
      <c r="D38" s="170" t="str">
        <f>'Таб. 1._Общ_гр_ '!D38</f>
        <v>село</v>
      </c>
      <c r="E38" s="168">
        <f>'Таб. 3._СВОД_Группы'!AE38</f>
        <v>2120.6999999999998</v>
      </c>
      <c r="F38" s="168">
        <f>'Таб. 3._СВОД_Группы'!AF38</f>
        <v>14.6</v>
      </c>
      <c r="G38" s="168">
        <f t="shared" si="6"/>
        <v>2135.2999999999997</v>
      </c>
      <c r="H38" s="168">
        <f>'Таб. 4._ГКП_'!I38</f>
        <v>0</v>
      </c>
      <c r="I38" s="168">
        <f>'Таб. 4._ГКП_'!J38</f>
        <v>0</v>
      </c>
      <c r="J38" s="168">
        <f t="shared" si="7"/>
        <v>0</v>
      </c>
      <c r="K38" s="168">
        <f t="shared" si="8"/>
        <v>2120.6999999999998</v>
      </c>
      <c r="L38" s="168">
        <f t="shared" si="9"/>
        <v>14.6</v>
      </c>
      <c r="M38" s="168">
        <f t="shared" si="10"/>
        <v>2135.2999999999997</v>
      </c>
      <c r="N38" s="285"/>
      <c r="O38" s="285"/>
      <c r="P38" s="285"/>
      <c r="Q38" s="285"/>
      <c r="R38" s="285"/>
      <c r="S38" s="285"/>
      <c r="T38" s="285"/>
      <c r="U38" s="285"/>
      <c r="V38" s="285"/>
    </row>
    <row r="39" spans="1:22" ht="11.25" hidden="1" customHeight="1">
      <c r="A39" s="60" t="str">
        <f>'Таб. 1._Общ_гр_ '!A39</f>
        <v>МКДОУ Новоярковский детский сад</v>
      </c>
      <c r="B39" s="22" t="str">
        <f>'Таб. 1._Общ_гр_ '!B39</f>
        <v>Барабинский район</v>
      </c>
      <c r="C39" s="71">
        <f>'Таб. 1._Общ_гр_ '!C39</f>
        <v>0</v>
      </c>
      <c r="D39" s="170" t="str">
        <f>'Таб. 1._Общ_гр_ '!D39</f>
        <v>село</v>
      </c>
      <c r="E39" s="168">
        <f>'Таб. 3._СВОД_Группы'!AE39</f>
        <v>0</v>
      </c>
      <c r="F39" s="168">
        <f>'Таб. 3._СВОД_Группы'!AF39</f>
        <v>0</v>
      </c>
      <c r="G39" s="168">
        <f t="shared" si="6"/>
        <v>0</v>
      </c>
      <c r="H39" s="168">
        <f>'Таб. 4._ГКП_'!I39</f>
        <v>0</v>
      </c>
      <c r="I39" s="168">
        <f>'Таб. 4._ГКП_'!J39</f>
        <v>0</v>
      </c>
      <c r="J39" s="168">
        <f t="shared" si="7"/>
        <v>0</v>
      </c>
      <c r="K39" s="168">
        <f t="shared" si="8"/>
        <v>0</v>
      </c>
      <c r="L39" s="168">
        <f t="shared" si="9"/>
        <v>0</v>
      </c>
      <c r="M39" s="168">
        <f t="shared" si="10"/>
        <v>0</v>
      </c>
      <c r="N39" s="285"/>
      <c r="O39" s="285"/>
      <c r="P39" s="285"/>
      <c r="Q39" s="285"/>
      <c r="R39" s="285"/>
      <c r="S39" s="285"/>
      <c r="T39" s="285"/>
      <c r="U39" s="285"/>
      <c r="V39" s="285"/>
    </row>
    <row r="40" spans="1:22" ht="11.25" hidden="1" customHeight="1">
      <c r="A40" s="60" t="str">
        <f>'Таб. 1._Общ_гр_ '!A40</f>
        <v>МКДОУ Новоспасский детский сад</v>
      </c>
      <c r="B40" s="22" t="str">
        <f>'Таб. 1._Общ_гр_ '!B40</f>
        <v>Барабинский район</v>
      </c>
      <c r="C40" s="71">
        <f>'Таб. 1._Общ_гр_ '!C40</f>
        <v>1</v>
      </c>
      <c r="D40" s="170" t="str">
        <f>'Таб. 1._Общ_гр_ '!D40</f>
        <v>село</v>
      </c>
      <c r="E40" s="168">
        <f>'Таб. 3._СВОД_Группы'!AE40</f>
        <v>3826.7</v>
      </c>
      <c r="F40" s="168">
        <f>'Таб. 3._СВОД_Группы'!AF40</f>
        <v>13.5</v>
      </c>
      <c r="G40" s="168">
        <f t="shared" si="6"/>
        <v>3840.2</v>
      </c>
      <c r="H40" s="168">
        <f>'Таб. 4._ГКП_'!I40</f>
        <v>0</v>
      </c>
      <c r="I40" s="168">
        <f>'Таб. 4._ГКП_'!J40</f>
        <v>0</v>
      </c>
      <c r="J40" s="168">
        <f t="shared" si="7"/>
        <v>0</v>
      </c>
      <c r="K40" s="168">
        <f t="shared" si="8"/>
        <v>3826.7</v>
      </c>
      <c r="L40" s="168">
        <f t="shared" si="9"/>
        <v>13.5</v>
      </c>
      <c r="M40" s="168">
        <f t="shared" si="10"/>
        <v>3840.2</v>
      </c>
      <c r="N40" s="285"/>
      <c r="O40" s="285"/>
      <c r="P40" s="285"/>
      <c r="Q40" s="285"/>
      <c r="R40" s="285"/>
      <c r="S40" s="285"/>
      <c r="T40" s="285"/>
      <c r="U40" s="285"/>
      <c r="V40" s="285"/>
    </row>
    <row r="41" spans="1:22" ht="11.25" hidden="1" customHeight="1">
      <c r="A41" s="60" t="str">
        <f>'Таб. 1._Общ_гр_ '!A41</f>
        <v>МКДОУ Новоульяновский детский сад</v>
      </c>
      <c r="B41" s="22" t="str">
        <f>'Таб. 1._Общ_гр_ '!B41</f>
        <v>Барабинский район</v>
      </c>
      <c r="C41" s="71">
        <f>'Таб. 1._Общ_гр_ '!C41</f>
        <v>1</v>
      </c>
      <c r="D41" s="170" t="str">
        <f>'Таб. 1._Общ_гр_ '!D41</f>
        <v>село</v>
      </c>
      <c r="E41" s="168">
        <f>'Таб. 3._СВОД_Группы'!AE41</f>
        <v>2788</v>
      </c>
      <c r="F41" s="168">
        <f>'Таб. 3._СВОД_Группы'!AF41</f>
        <v>20.8</v>
      </c>
      <c r="G41" s="168">
        <f t="shared" si="6"/>
        <v>2808.8</v>
      </c>
      <c r="H41" s="168">
        <f>'Таб. 4._ГКП_'!I41</f>
        <v>0</v>
      </c>
      <c r="I41" s="168">
        <f>'Таб. 4._ГКП_'!J41</f>
        <v>0</v>
      </c>
      <c r="J41" s="168">
        <f t="shared" si="7"/>
        <v>0</v>
      </c>
      <c r="K41" s="168">
        <f t="shared" si="8"/>
        <v>2788</v>
      </c>
      <c r="L41" s="168">
        <f t="shared" si="9"/>
        <v>20.8</v>
      </c>
      <c r="M41" s="168">
        <f t="shared" si="10"/>
        <v>2808.8</v>
      </c>
      <c r="N41" s="285"/>
      <c r="O41" s="285"/>
      <c r="P41" s="285"/>
      <c r="Q41" s="285"/>
      <c r="R41" s="285"/>
      <c r="S41" s="285"/>
      <c r="T41" s="285"/>
      <c r="U41" s="285"/>
      <c r="V41" s="285"/>
    </row>
    <row r="42" spans="1:22" ht="11.25" hidden="1" customHeight="1">
      <c r="A42" s="60" t="str">
        <f>'Таб. 1._Общ_гр_ '!A42</f>
        <v>МКДОУ Новокозловский детский сад</v>
      </c>
      <c r="B42" s="22" t="str">
        <f>'Таб. 1._Общ_гр_ '!B42</f>
        <v>Барабинский район</v>
      </c>
      <c r="C42" s="71">
        <f>'Таб. 1._Общ_гр_ '!C42</f>
        <v>1</v>
      </c>
      <c r="D42" s="170" t="str">
        <f>'Таб. 1._Общ_гр_ '!D42</f>
        <v>село</v>
      </c>
      <c r="E42" s="168">
        <f>'Таб. 3._СВОД_Группы'!AE42</f>
        <v>3086.4</v>
      </c>
      <c r="F42" s="168">
        <f>'Таб. 3._СВОД_Группы'!AF42</f>
        <v>25</v>
      </c>
      <c r="G42" s="168">
        <f t="shared" si="6"/>
        <v>3111.4</v>
      </c>
      <c r="H42" s="168">
        <f>'Таб. 4._ГКП_'!I42</f>
        <v>0</v>
      </c>
      <c r="I42" s="168">
        <f>'Таб. 4._ГКП_'!J42</f>
        <v>0</v>
      </c>
      <c r="J42" s="168">
        <f t="shared" si="7"/>
        <v>0</v>
      </c>
      <c r="K42" s="168">
        <f t="shared" si="8"/>
        <v>3086.4</v>
      </c>
      <c r="L42" s="168">
        <f t="shared" si="9"/>
        <v>25</v>
      </c>
      <c r="M42" s="168">
        <f t="shared" si="10"/>
        <v>3111.4</v>
      </c>
      <c r="N42" s="285"/>
      <c r="O42" s="285"/>
      <c r="P42" s="285"/>
      <c r="Q42" s="285"/>
      <c r="R42" s="285"/>
      <c r="S42" s="285"/>
      <c r="T42" s="285"/>
      <c r="U42" s="285"/>
      <c r="V42" s="285"/>
    </row>
    <row r="43" spans="1:22" ht="11.25" hidden="1" customHeight="1">
      <c r="A43" s="60" t="str">
        <f>'Таб. 1._Общ_гр_ '!A43</f>
        <v>МКДОУ Новочановский детский сад</v>
      </c>
      <c r="B43" s="22" t="str">
        <f>'Таб. 1._Общ_гр_ '!B43</f>
        <v>Барабинский район</v>
      </c>
      <c r="C43" s="71">
        <f>'Таб. 1._Общ_гр_ '!C43</f>
        <v>1</v>
      </c>
      <c r="D43" s="170" t="str">
        <f>'Таб. 1._Общ_гр_ '!D43</f>
        <v>село</v>
      </c>
      <c r="E43" s="168">
        <f>'Таб. 3._СВОД_Группы'!AE43</f>
        <v>3763.8</v>
      </c>
      <c r="F43" s="168">
        <f>'Таб. 3._СВОД_Группы'!AF43</f>
        <v>30.2</v>
      </c>
      <c r="G43" s="168">
        <f t="shared" si="6"/>
        <v>3794</v>
      </c>
      <c r="H43" s="168">
        <f>'Таб. 4._ГКП_'!I43</f>
        <v>0</v>
      </c>
      <c r="I43" s="168">
        <f>'Таб. 4._ГКП_'!J43</f>
        <v>0</v>
      </c>
      <c r="J43" s="168">
        <f t="shared" si="7"/>
        <v>0</v>
      </c>
      <c r="K43" s="168">
        <f t="shared" si="8"/>
        <v>3763.8</v>
      </c>
      <c r="L43" s="168">
        <f t="shared" si="9"/>
        <v>30.2</v>
      </c>
      <c r="M43" s="168">
        <f t="shared" si="10"/>
        <v>3794</v>
      </c>
      <c r="N43" s="285"/>
      <c r="O43" s="285"/>
      <c r="P43" s="285"/>
      <c r="Q43" s="285"/>
      <c r="R43" s="285"/>
      <c r="S43" s="285"/>
      <c r="T43" s="285"/>
      <c r="U43" s="285"/>
      <c r="V43" s="285"/>
    </row>
    <row r="44" spans="1:22" ht="11.25" hidden="1" customHeight="1">
      <c r="A44" s="60" t="str">
        <f>'Таб. 1._Общ_гр_ '!A44</f>
        <v>МКДОУ Старощербаковский детский сад "Березка"</v>
      </c>
      <c r="B44" s="22" t="str">
        <f>'Таб. 1._Общ_гр_ '!B44</f>
        <v>Барабинский район</v>
      </c>
      <c r="C44" s="71">
        <f>'Таб. 1._Общ_гр_ '!C44</f>
        <v>1</v>
      </c>
      <c r="D44" s="170" t="str">
        <f>'Таб. 1._Общ_гр_ '!D44</f>
        <v>село</v>
      </c>
      <c r="E44" s="168">
        <f>'Таб. 3._СВОД_Группы'!AE44</f>
        <v>5939.9</v>
      </c>
      <c r="F44" s="168">
        <f>'Таб. 3._СВОД_Группы'!AF44</f>
        <v>19.8</v>
      </c>
      <c r="G44" s="168">
        <f t="shared" si="6"/>
        <v>5959.7</v>
      </c>
      <c r="H44" s="168">
        <f>'Таб. 4._ГКП_'!I44</f>
        <v>0</v>
      </c>
      <c r="I44" s="168">
        <f>'Таб. 4._ГКП_'!J44</f>
        <v>0</v>
      </c>
      <c r="J44" s="168">
        <f t="shared" si="7"/>
        <v>0</v>
      </c>
      <c r="K44" s="168">
        <f t="shared" si="8"/>
        <v>5939.9</v>
      </c>
      <c r="L44" s="168">
        <f t="shared" si="9"/>
        <v>19.8</v>
      </c>
      <c r="M44" s="168">
        <f t="shared" si="10"/>
        <v>5959.7</v>
      </c>
      <c r="N44" s="285"/>
      <c r="O44" s="285"/>
      <c r="P44" s="285"/>
      <c r="Q44" s="285"/>
      <c r="R44" s="285"/>
      <c r="S44" s="285"/>
      <c r="T44" s="285"/>
      <c r="U44" s="285"/>
      <c r="V44" s="285"/>
    </row>
    <row r="45" spans="1:22" ht="11.25" hidden="1" customHeight="1">
      <c r="A45" s="60" t="str">
        <f>'Таб. 1._Общ_гр_ '!A45</f>
        <v>МКДОУ Шубинский детский сад</v>
      </c>
      <c r="B45" s="22" t="str">
        <f>'Таб. 1._Общ_гр_ '!B45</f>
        <v>Барабинский район</v>
      </c>
      <c r="C45" s="71">
        <f>'Таб. 1._Общ_гр_ '!C45</f>
        <v>1</v>
      </c>
      <c r="D45" s="170" t="str">
        <f>'Таб. 1._Общ_гр_ '!D45</f>
        <v>село</v>
      </c>
      <c r="E45" s="168">
        <f>'Таб. 3._СВОД_Группы'!AE45</f>
        <v>4569</v>
      </c>
      <c r="F45" s="168">
        <f>'Таб. 3._СВОД_Группы'!AF45</f>
        <v>13.5</v>
      </c>
      <c r="G45" s="168">
        <f t="shared" si="6"/>
        <v>4582.5</v>
      </c>
      <c r="H45" s="168">
        <f>'Таб. 4._ГКП_'!I45</f>
        <v>0</v>
      </c>
      <c r="I45" s="168">
        <f>'Таб. 4._ГКП_'!J45</f>
        <v>0</v>
      </c>
      <c r="J45" s="168">
        <f t="shared" si="7"/>
        <v>0</v>
      </c>
      <c r="K45" s="168">
        <f t="shared" si="8"/>
        <v>4569</v>
      </c>
      <c r="L45" s="168">
        <f t="shared" si="9"/>
        <v>13.5</v>
      </c>
      <c r="M45" s="168">
        <f t="shared" si="10"/>
        <v>4582.5</v>
      </c>
      <c r="N45" s="285"/>
      <c r="O45" s="285"/>
      <c r="P45" s="285"/>
      <c r="Q45" s="285"/>
      <c r="R45" s="285"/>
      <c r="S45" s="285"/>
      <c r="T45" s="285"/>
      <c r="U45" s="285"/>
      <c r="V45" s="285"/>
    </row>
    <row r="46" spans="1:22" ht="11.25" hidden="1" customHeight="1">
      <c r="A46" s="60" t="str">
        <f>'Таб. 1._Общ_гр_ '!A46</f>
        <v>МКОУ Новоярковская СОШ</v>
      </c>
      <c r="B46" s="22" t="str">
        <f>'Таб. 1._Общ_гр_ '!B46</f>
        <v>Барабинский район</v>
      </c>
      <c r="C46" s="71">
        <f>'Таб. 1._Общ_гр_ '!C46</f>
        <v>0</v>
      </c>
      <c r="D46" s="170" t="str">
        <f>'Таб. 1._Общ_гр_ '!D46</f>
        <v>село</v>
      </c>
      <c r="E46" s="168">
        <f>'Таб. 3._СВОД_Группы'!AE46</f>
        <v>3264</v>
      </c>
      <c r="F46" s="168">
        <f>'Таб. 3._СВОД_Группы'!AF46</f>
        <v>10.4</v>
      </c>
      <c r="G46" s="168">
        <f t="shared" si="6"/>
        <v>3274.4</v>
      </c>
      <c r="H46" s="168">
        <f>'Таб. 4._ГКП_'!I46</f>
        <v>0</v>
      </c>
      <c r="I46" s="168">
        <f>'Таб. 4._ГКП_'!J46</f>
        <v>0</v>
      </c>
      <c r="J46" s="168">
        <f t="shared" si="7"/>
        <v>0</v>
      </c>
      <c r="K46" s="168">
        <f t="shared" si="8"/>
        <v>3264</v>
      </c>
      <c r="L46" s="168">
        <f t="shared" si="9"/>
        <v>10.4</v>
      </c>
      <c r="M46" s="168">
        <f t="shared" si="10"/>
        <v>3274.4</v>
      </c>
      <c r="N46" s="285"/>
      <c r="O46" s="285"/>
      <c r="P46" s="285"/>
      <c r="Q46" s="285"/>
      <c r="R46" s="285"/>
      <c r="S46" s="285"/>
      <c r="T46" s="285"/>
      <c r="U46" s="285"/>
      <c r="V46" s="285"/>
    </row>
    <row r="47" spans="1:22" ht="11.25" hidden="1" customHeight="1">
      <c r="A47" s="60" t="str">
        <f>'Таб. 1._Общ_гр_ '!A47</f>
        <v>МКОУ Бадажковская ООШ</v>
      </c>
      <c r="B47" s="22" t="str">
        <f>'Таб. 1._Общ_гр_ '!B47</f>
        <v>Барабинский район</v>
      </c>
      <c r="C47" s="71">
        <f>'Таб. 1._Общ_гр_ '!C47</f>
        <v>0</v>
      </c>
      <c r="D47" s="170" t="str">
        <f>'Таб. 1._Общ_гр_ '!D47</f>
        <v>село</v>
      </c>
      <c r="E47" s="168">
        <f>'Таб. 3._СВОД_Группы'!AE47</f>
        <v>3464</v>
      </c>
      <c r="F47" s="168">
        <f>'Таб. 3._СВОД_Группы'!AF47</f>
        <v>11.4</v>
      </c>
      <c r="G47" s="168">
        <f t="shared" si="6"/>
        <v>3475.4</v>
      </c>
      <c r="H47" s="168">
        <f>'Таб. 4._ГКП_'!I47</f>
        <v>0</v>
      </c>
      <c r="I47" s="168">
        <f>'Таб. 4._ГКП_'!J47</f>
        <v>0</v>
      </c>
      <c r="J47" s="168">
        <f t="shared" si="7"/>
        <v>0</v>
      </c>
      <c r="K47" s="168">
        <f t="shared" si="8"/>
        <v>3464</v>
      </c>
      <c r="L47" s="168">
        <f t="shared" si="9"/>
        <v>11.4</v>
      </c>
      <c r="M47" s="168">
        <f t="shared" si="10"/>
        <v>3475.4</v>
      </c>
      <c r="N47" s="285"/>
      <c r="O47" s="285"/>
      <c r="P47" s="285"/>
      <c r="Q47" s="285"/>
      <c r="R47" s="285"/>
      <c r="S47" s="285"/>
      <c r="T47" s="285"/>
      <c r="U47" s="285"/>
      <c r="V47" s="285"/>
    </row>
    <row r="48" spans="1:22" ht="11.25" hidden="1" customHeight="1">
      <c r="A48" s="60" t="str">
        <f>'Таб. 1._Общ_гр_ '!A48</f>
        <v>МКОУ Кармаклинская СОШ</v>
      </c>
      <c r="B48" s="22" t="str">
        <f>'Таб. 1._Общ_гр_ '!B48</f>
        <v>Барабинский район</v>
      </c>
      <c r="C48" s="71">
        <f>'Таб. 1._Общ_гр_ '!C48</f>
        <v>0</v>
      </c>
      <c r="D48" s="170" t="str">
        <f>'Таб. 1._Общ_гр_ '!D48</f>
        <v>село</v>
      </c>
      <c r="E48" s="168">
        <f>'Таб. 3._СВОД_Группы'!AE48</f>
        <v>2977.8</v>
      </c>
      <c r="F48" s="168">
        <f>'Таб. 3._СВОД_Группы'!AF48</f>
        <v>9.4</v>
      </c>
      <c r="G48" s="168">
        <f t="shared" si="6"/>
        <v>2987.2000000000003</v>
      </c>
      <c r="H48" s="168">
        <f>'Таб. 4._ГКП_'!I48</f>
        <v>0</v>
      </c>
      <c r="I48" s="168">
        <f>'Таб. 4._ГКП_'!J48</f>
        <v>0</v>
      </c>
      <c r="J48" s="168">
        <f t="shared" si="7"/>
        <v>0</v>
      </c>
      <c r="K48" s="168">
        <f t="shared" si="8"/>
        <v>2977.8</v>
      </c>
      <c r="L48" s="168">
        <f t="shared" si="9"/>
        <v>9.4</v>
      </c>
      <c r="M48" s="168">
        <f t="shared" si="10"/>
        <v>2987.2000000000003</v>
      </c>
      <c r="N48" s="285"/>
      <c r="O48" s="285"/>
      <c r="P48" s="285"/>
      <c r="Q48" s="285"/>
      <c r="R48" s="285"/>
      <c r="S48" s="285"/>
      <c r="T48" s="285"/>
      <c r="U48" s="285"/>
      <c r="V48" s="285"/>
    </row>
    <row r="49" spans="1:22" ht="11.25" hidden="1" customHeight="1">
      <c r="A49" s="60" t="str">
        <f>'Таб. 1._Общ_гр_ '!A49</f>
        <v>МКОУ Кожевниковская НОШ</v>
      </c>
      <c r="B49" s="22" t="str">
        <f>'Таб. 1._Общ_гр_ '!B49</f>
        <v>Барабинский район</v>
      </c>
      <c r="C49" s="71">
        <f>'Таб. 1._Общ_гр_ '!C49</f>
        <v>0</v>
      </c>
      <c r="D49" s="170" t="str">
        <f>'Таб. 1._Общ_гр_ '!D49</f>
        <v>село</v>
      </c>
      <c r="E49" s="168">
        <f>'Таб. 3._СВОД_Группы'!AE49</f>
        <v>2127.1</v>
      </c>
      <c r="F49" s="168">
        <f>'Таб. 3._СВОД_Группы'!AF49</f>
        <v>7.3</v>
      </c>
      <c r="G49" s="168">
        <f t="shared" si="6"/>
        <v>2134.4</v>
      </c>
      <c r="H49" s="168">
        <f>'Таб. 4._ГКП_'!I49</f>
        <v>0</v>
      </c>
      <c r="I49" s="168">
        <f>'Таб. 4._ГКП_'!J49</f>
        <v>0</v>
      </c>
      <c r="J49" s="168">
        <f t="shared" si="7"/>
        <v>0</v>
      </c>
      <c r="K49" s="168">
        <f t="shared" si="8"/>
        <v>2127.1</v>
      </c>
      <c r="L49" s="168">
        <f t="shared" si="9"/>
        <v>7.3</v>
      </c>
      <c r="M49" s="168">
        <f t="shared" si="10"/>
        <v>2134.4</v>
      </c>
      <c r="N49" s="285"/>
      <c r="O49" s="285"/>
      <c r="P49" s="285"/>
      <c r="Q49" s="285"/>
      <c r="R49" s="285"/>
      <c r="S49" s="285"/>
      <c r="T49" s="285"/>
      <c r="U49" s="285"/>
      <c r="V49" s="285"/>
    </row>
    <row r="50" spans="1:22" ht="11.25" hidden="1" customHeight="1">
      <c r="A50" s="60" t="str">
        <f>'Таб. 1._Общ_гр_ '!A50</f>
        <v>МКОУ Зюзинская СОШ</v>
      </c>
      <c r="B50" s="22" t="str">
        <f>'Таб. 1._Общ_гр_ '!B50</f>
        <v>Барабинский район</v>
      </c>
      <c r="C50" s="71">
        <f>'Таб. 1._Общ_гр_ '!C50</f>
        <v>0</v>
      </c>
      <c r="D50" s="170" t="str">
        <f>'Таб. 1._Общ_гр_ '!D50</f>
        <v>село</v>
      </c>
      <c r="E50" s="168">
        <f>'Таб. 3._СВОД_Группы'!AE50</f>
        <v>1823.3</v>
      </c>
      <c r="F50" s="168">
        <f>'Таб. 3._СВОД_Группы'!AF50</f>
        <v>6.2</v>
      </c>
      <c r="G50" s="168">
        <f t="shared" si="6"/>
        <v>1829.5</v>
      </c>
      <c r="H50" s="168">
        <f>'Таб. 4._ГКП_'!I50</f>
        <v>0</v>
      </c>
      <c r="I50" s="168">
        <f>'Таб. 4._ГКП_'!J50</f>
        <v>0</v>
      </c>
      <c r="J50" s="168">
        <f t="shared" si="7"/>
        <v>0</v>
      </c>
      <c r="K50" s="168">
        <f t="shared" si="8"/>
        <v>1823.3</v>
      </c>
      <c r="L50" s="168">
        <f t="shared" si="9"/>
        <v>6.2</v>
      </c>
      <c r="M50" s="168">
        <f t="shared" si="10"/>
        <v>1829.5</v>
      </c>
      <c r="N50" s="285"/>
      <c r="O50" s="285"/>
      <c r="P50" s="285"/>
      <c r="Q50" s="285"/>
      <c r="R50" s="285"/>
      <c r="S50" s="285"/>
      <c r="T50" s="285"/>
      <c r="U50" s="285"/>
      <c r="V50" s="285"/>
    </row>
    <row r="51" spans="1:22" ht="11.25" hidden="1" customHeight="1">
      <c r="A51" s="60" t="str">
        <f>'Таб. 1._Общ_гр_ '!A51</f>
        <v>МКОУ Новоспасская СОШ</v>
      </c>
      <c r="B51" s="22" t="str">
        <f>'Таб. 1._Общ_гр_ '!B51</f>
        <v>Барабинский район</v>
      </c>
      <c r="C51" s="71">
        <f>'Таб. 1._Общ_гр_ '!C51</f>
        <v>0</v>
      </c>
      <c r="D51" s="170" t="str">
        <f>'Таб. 1._Общ_гр_ '!D51</f>
        <v>село</v>
      </c>
      <c r="E51" s="168">
        <f>'Таб. 3._СВОД_Группы'!AE51</f>
        <v>2250.9</v>
      </c>
      <c r="F51" s="168">
        <f>'Таб. 3._СВОД_Группы'!AF51</f>
        <v>8.3000000000000007</v>
      </c>
      <c r="G51" s="168">
        <f t="shared" si="6"/>
        <v>2259.2000000000003</v>
      </c>
      <c r="H51" s="168">
        <f>'Таб. 4._ГКП_'!I51</f>
        <v>0</v>
      </c>
      <c r="I51" s="168">
        <f>'Таб. 4._ГКП_'!J51</f>
        <v>0</v>
      </c>
      <c r="J51" s="168">
        <f t="shared" si="7"/>
        <v>0</v>
      </c>
      <c r="K51" s="168">
        <f t="shared" si="8"/>
        <v>2250.9</v>
      </c>
      <c r="L51" s="168">
        <f t="shared" si="9"/>
        <v>8.3000000000000007</v>
      </c>
      <c r="M51" s="168">
        <f t="shared" si="10"/>
        <v>2259.2000000000003</v>
      </c>
      <c r="N51" s="285"/>
      <c r="O51" s="285"/>
      <c r="P51" s="285"/>
      <c r="Q51" s="285"/>
      <c r="R51" s="285"/>
      <c r="S51" s="285"/>
      <c r="T51" s="285"/>
      <c r="U51" s="285"/>
      <c r="V51" s="285"/>
    </row>
    <row r="52" spans="1:22" ht="11.25" hidden="1" customHeight="1">
      <c r="A52" s="60" t="str">
        <f>'Таб. 1._Общ_гр_ '!A52</f>
        <v>МКОУ Новочановская СОШ</v>
      </c>
      <c r="B52" s="22" t="str">
        <f>'Таб. 1._Общ_гр_ '!B52</f>
        <v>Барабинский район</v>
      </c>
      <c r="C52" s="71">
        <f>'Таб. 1._Общ_гр_ '!C52</f>
        <v>0</v>
      </c>
      <c r="D52" s="170" t="str">
        <f>'Таб. 1._Общ_гр_ '!D52</f>
        <v>село</v>
      </c>
      <c r="E52" s="168">
        <f>'Таб. 3._СВОД_Группы'!AE52</f>
        <v>4922.8</v>
      </c>
      <c r="F52" s="168">
        <f>'Таб. 3._СВОД_Группы'!AF52</f>
        <v>17.7</v>
      </c>
      <c r="G52" s="168">
        <f t="shared" si="6"/>
        <v>4940.5</v>
      </c>
      <c r="H52" s="168">
        <f>'Таб. 4._ГКП_'!I52</f>
        <v>0</v>
      </c>
      <c r="I52" s="168">
        <f>'Таб. 4._ГКП_'!J52</f>
        <v>0</v>
      </c>
      <c r="J52" s="168">
        <f t="shared" si="7"/>
        <v>0</v>
      </c>
      <c r="K52" s="168">
        <f t="shared" si="8"/>
        <v>4922.8</v>
      </c>
      <c r="L52" s="168">
        <f t="shared" si="9"/>
        <v>17.7</v>
      </c>
      <c r="M52" s="168">
        <f t="shared" si="10"/>
        <v>4940.5</v>
      </c>
      <c r="N52" s="285"/>
      <c r="O52" s="285"/>
      <c r="P52" s="285"/>
      <c r="Q52" s="285"/>
      <c r="R52" s="285"/>
      <c r="S52" s="285"/>
      <c r="T52" s="285"/>
      <c r="U52" s="285"/>
      <c r="V52" s="285"/>
    </row>
    <row r="53" spans="1:22" ht="11.25" hidden="1" customHeight="1">
      <c r="A53" s="60" t="str">
        <f>'Таб. 1._Общ_гр_ '!A53</f>
        <v>МКОУ Таскаевская СОШ</v>
      </c>
      <c r="B53" s="22" t="str">
        <f>'Таб. 1._Общ_гр_ '!B53</f>
        <v>Барабинский район</v>
      </c>
      <c r="C53" s="71">
        <f>'Таб. 1._Общ_гр_ '!C53</f>
        <v>0</v>
      </c>
      <c r="D53" s="170" t="str">
        <f>'Таб. 1._Общ_гр_ '!D53</f>
        <v>село</v>
      </c>
      <c r="E53" s="168">
        <f>'Таб. 3._СВОД_Группы'!AE53</f>
        <v>3658.9</v>
      </c>
      <c r="F53" s="168">
        <f>'Таб. 3._СВОД_Группы'!AF53</f>
        <v>30.2</v>
      </c>
      <c r="G53" s="168">
        <f t="shared" si="6"/>
        <v>3689.1</v>
      </c>
      <c r="H53" s="168">
        <f>'Таб. 4._ГКП_'!I53</f>
        <v>0</v>
      </c>
      <c r="I53" s="168">
        <f>'Таб. 4._ГКП_'!J53</f>
        <v>0</v>
      </c>
      <c r="J53" s="168">
        <f t="shared" si="7"/>
        <v>0</v>
      </c>
      <c r="K53" s="168">
        <f t="shared" si="8"/>
        <v>3658.9</v>
      </c>
      <c r="L53" s="168">
        <f t="shared" si="9"/>
        <v>30.2</v>
      </c>
      <c r="M53" s="168">
        <f t="shared" si="10"/>
        <v>3689.1</v>
      </c>
      <c r="N53" s="285"/>
      <c r="O53" s="285"/>
      <c r="P53" s="285"/>
      <c r="Q53" s="285"/>
      <c r="R53" s="285"/>
      <c r="S53" s="285"/>
      <c r="T53" s="285"/>
      <c r="U53" s="285"/>
      <c r="V53" s="285"/>
    </row>
    <row r="54" spans="1:22" ht="11.25" hidden="1" customHeight="1">
      <c r="A54" s="60" t="str">
        <f>'Таб. 1._Общ_гр_ '!A54</f>
        <v>МКОУ Тополевская ООШ</v>
      </c>
      <c r="B54" s="22" t="str">
        <f>'Таб. 1._Общ_гр_ '!B54</f>
        <v>Барабинский район</v>
      </c>
      <c r="C54" s="71">
        <f>'Таб. 1._Общ_гр_ '!C54</f>
        <v>0</v>
      </c>
      <c r="D54" s="170" t="str">
        <f>'Таб. 1._Общ_гр_ '!D54</f>
        <v>село</v>
      </c>
      <c r="E54" s="168">
        <f>'Таб. 3._СВОД_Группы'!AE54</f>
        <v>1215.5999999999999</v>
      </c>
      <c r="F54" s="168">
        <f>'Таб. 3._СВОД_Группы'!AF54</f>
        <v>4.2</v>
      </c>
      <c r="G54" s="168">
        <f t="shared" si="6"/>
        <v>1219.8</v>
      </c>
      <c r="H54" s="168">
        <f>'Таб. 4._ГКП_'!I54</f>
        <v>0</v>
      </c>
      <c r="I54" s="168">
        <f>'Таб. 4._ГКП_'!J54</f>
        <v>0</v>
      </c>
      <c r="J54" s="168">
        <f t="shared" si="7"/>
        <v>0</v>
      </c>
      <c r="K54" s="168">
        <f t="shared" si="8"/>
        <v>1215.5999999999999</v>
      </c>
      <c r="L54" s="168">
        <f t="shared" si="9"/>
        <v>4.2</v>
      </c>
      <c r="M54" s="168">
        <f t="shared" si="10"/>
        <v>1219.8</v>
      </c>
      <c r="N54" s="285"/>
      <c r="O54" s="285"/>
      <c r="P54" s="285"/>
      <c r="Q54" s="285"/>
      <c r="R54" s="285"/>
      <c r="S54" s="285"/>
      <c r="T54" s="285"/>
      <c r="U54" s="285"/>
      <c r="V54" s="285"/>
    </row>
    <row r="55" spans="1:22" ht="11.25" hidden="1" customHeight="1">
      <c r="A55" s="60" t="str">
        <f>'Таб. 1._Общ_гр_ '!A55</f>
        <v>МКОУ Новониколаевская ООШ</v>
      </c>
      <c r="B55" s="22" t="str">
        <f>'Таб. 1._Общ_гр_ '!B55</f>
        <v>Барабинский район</v>
      </c>
      <c r="C55" s="71">
        <f>'Таб. 1._Общ_гр_ '!C55</f>
        <v>0</v>
      </c>
      <c r="D55" s="170" t="str">
        <f>'Таб. 1._Общ_гр_ '!D55</f>
        <v>село</v>
      </c>
      <c r="E55" s="168">
        <f>'Таб. 3._СВОД_Группы'!AE55</f>
        <v>1733.4</v>
      </c>
      <c r="F55" s="168">
        <f>'Таб. 3._СВОД_Группы'!AF55</f>
        <v>13.5</v>
      </c>
      <c r="G55" s="168">
        <f t="shared" si="6"/>
        <v>1746.9</v>
      </c>
      <c r="H55" s="168">
        <f>'Таб. 4._ГКП_'!I55</f>
        <v>0</v>
      </c>
      <c r="I55" s="168">
        <f>'Таб. 4._ГКП_'!J55</f>
        <v>0</v>
      </c>
      <c r="J55" s="168">
        <f t="shared" si="7"/>
        <v>0</v>
      </c>
      <c r="K55" s="168">
        <f t="shared" si="8"/>
        <v>1733.4</v>
      </c>
      <c r="L55" s="168">
        <f t="shared" si="9"/>
        <v>13.5</v>
      </c>
      <c r="M55" s="168">
        <f t="shared" si="10"/>
        <v>1746.9</v>
      </c>
      <c r="N55" s="285"/>
      <c r="O55" s="285"/>
      <c r="P55" s="285"/>
      <c r="Q55" s="285"/>
      <c r="R55" s="285"/>
      <c r="S55" s="285"/>
      <c r="T55" s="285"/>
      <c r="U55" s="285"/>
      <c r="V55" s="285"/>
    </row>
    <row r="56" spans="1:22" ht="11.25" hidden="1" customHeight="1">
      <c r="A56" s="60" t="str">
        <f>'Таб. 1._Общ_гр_ '!A56</f>
        <v>МКОУ Квашнинская ООШ</v>
      </c>
      <c r="B56" s="22" t="str">
        <f>'Таб. 1._Общ_гр_ '!B56</f>
        <v>Барабинский район</v>
      </c>
      <c r="C56" s="71">
        <f>'Таб. 1._Общ_гр_ '!C56</f>
        <v>0</v>
      </c>
      <c r="D56" s="170" t="str">
        <f>'Таб. 1._Общ_гр_ '!D56</f>
        <v>село</v>
      </c>
      <c r="E56" s="168">
        <f>'Таб. 3._СВОД_Группы'!AE56</f>
        <v>2674</v>
      </c>
      <c r="F56" s="168">
        <f>'Таб. 3._СВОД_Группы'!AF56</f>
        <v>8.3000000000000007</v>
      </c>
      <c r="G56" s="168">
        <f t="shared" si="6"/>
        <v>2682.3</v>
      </c>
      <c r="H56" s="168">
        <f>'Таб. 4._ГКП_'!I56</f>
        <v>0</v>
      </c>
      <c r="I56" s="168">
        <f>'Таб. 4._ГКП_'!J56</f>
        <v>0</v>
      </c>
      <c r="J56" s="168">
        <f t="shared" si="7"/>
        <v>0</v>
      </c>
      <c r="K56" s="168">
        <f t="shared" si="8"/>
        <v>2674</v>
      </c>
      <c r="L56" s="168">
        <f t="shared" si="9"/>
        <v>8.3000000000000007</v>
      </c>
      <c r="M56" s="168">
        <f t="shared" si="10"/>
        <v>2682.3</v>
      </c>
      <c r="N56" s="285"/>
      <c r="O56" s="285"/>
      <c r="P56" s="285"/>
      <c r="Q56" s="285"/>
      <c r="R56" s="285"/>
      <c r="S56" s="285"/>
      <c r="T56" s="285"/>
      <c r="U56" s="285"/>
      <c r="V56" s="285"/>
    </row>
    <row r="57" spans="1:22" ht="11.25" hidden="1" customHeight="1">
      <c r="A57" s="60" t="str">
        <f>'Таб. 1._Общ_гр_ '!A57</f>
        <v>МКОУ Устьянцевская СОШ</v>
      </c>
      <c r="B57" s="22" t="str">
        <f>'Таб. 1._Общ_гр_ '!B57</f>
        <v>Барабинский район</v>
      </c>
      <c r="C57" s="71">
        <f>'Таб. 1._Общ_гр_ '!C57</f>
        <v>0</v>
      </c>
      <c r="D57" s="170" t="str">
        <f>'Таб. 1._Общ_гр_ '!D57</f>
        <v>село</v>
      </c>
      <c r="E57" s="168">
        <f>'Таб. 3._СВОД_Группы'!AE57</f>
        <v>7397.7</v>
      </c>
      <c r="F57" s="168">
        <f>'Таб. 3._СВОД_Группы'!AF57</f>
        <v>26</v>
      </c>
      <c r="G57" s="168">
        <f t="shared" si="6"/>
        <v>7423.7</v>
      </c>
      <c r="H57" s="168">
        <f>'Таб. 4._ГКП_'!I57</f>
        <v>0</v>
      </c>
      <c r="I57" s="168">
        <f>'Таб. 4._ГКП_'!J57</f>
        <v>0</v>
      </c>
      <c r="J57" s="168">
        <f t="shared" si="7"/>
        <v>0</v>
      </c>
      <c r="K57" s="168">
        <f t="shared" si="8"/>
        <v>7397.7</v>
      </c>
      <c r="L57" s="168">
        <f t="shared" si="9"/>
        <v>26</v>
      </c>
      <c r="M57" s="168">
        <f t="shared" si="10"/>
        <v>7423.7</v>
      </c>
      <c r="N57" s="285"/>
      <c r="O57" s="285"/>
      <c r="P57" s="285"/>
      <c r="Q57" s="285"/>
      <c r="R57" s="285"/>
      <c r="S57" s="285"/>
      <c r="T57" s="285"/>
      <c r="U57" s="285"/>
      <c r="V57" s="285"/>
    </row>
    <row r="58" spans="1:22" ht="11.25" customHeight="1">
      <c r="A58" s="98" t="s">
        <v>58</v>
      </c>
      <c r="B58" s="36" t="str">
        <f>A28</f>
        <v>Барабинский район</v>
      </c>
      <c r="C58" s="179">
        <f>SUM(C29:C57)</f>
        <v>16</v>
      </c>
      <c r="D58" s="179"/>
      <c r="E58" s="46">
        <f t="shared" ref="E58:M58" si="11">SUM(E29:E57)</f>
        <v>188502.49999999994</v>
      </c>
      <c r="F58" s="46">
        <f t="shared" si="11"/>
        <v>1313.7000000000003</v>
      </c>
      <c r="G58" s="46">
        <f t="shared" si="11"/>
        <v>189816.2</v>
      </c>
      <c r="H58" s="46">
        <f t="shared" si="11"/>
        <v>0</v>
      </c>
      <c r="I58" s="46">
        <f t="shared" si="11"/>
        <v>0</v>
      </c>
      <c r="J58" s="46">
        <f t="shared" si="11"/>
        <v>0</v>
      </c>
      <c r="K58" s="46">
        <f t="shared" si="11"/>
        <v>188502.49999999994</v>
      </c>
      <c r="L58" s="46">
        <f t="shared" si="11"/>
        <v>1313.7000000000003</v>
      </c>
      <c r="M58" s="46">
        <f t="shared" si="11"/>
        <v>189816.2</v>
      </c>
      <c r="N58" s="285"/>
      <c r="O58" s="285"/>
      <c r="P58" s="285"/>
      <c r="Q58" s="285"/>
      <c r="R58" s="285"/>
      <c r="S58" s="285"/>
      <c r="T58" s="285"/>
      <c r="U58" s="285"/>
      <c r="V58" s="285"/>
    </row>
    <row r="59" spans="1:22" ht="11.25" hidden="1" customHeight="1">
      <c r="A59" s="14" t="str">
        <f>'Таб. 1._Общ_гр_ '!A59</f>
        <v>Болотнинский район</v>
      </c>
      <c r="B59" s="290"/>
      <c r="C59" s="290"/>
      <c r="D59" s="290"/>
      <c r="E59" s="290"/>
      <c r="F59" s="290"/>
      <c r="G59" s="285"/>
      <c r="H59" s="285"/>
      <c r="I59" s="285"/>
      <c r="J59" s="285"/>
      <c r="K59" s="285"/>
      <c r="L59" s="285"/>
      <c r="M59" s="285"/>
      <c r="N59" s="285"/>
      <c r="O59" s="285"/>
      <c r="P59" s="285"/>
      <c r="Q59" s="285"/>
      <c r="R59" s="285"/>
      <c r="S59" s="285"/>
      <c r="T59" s="285"/>
      <c r="U59" s="285"/>
      <c r="V59" s="285"/>
    </row>
    <row r="60" spans="1:22" ht="11.25" hidden="1" customHeight="1">
      <c r="A60" s="60" t="str">
        <f>'Таб. 1._Общ_гр_ '!A60</f>
        <v>МБДОУ детский сад "Малышок"</v>
      </c>
      <c r="B60" s="22" t="str">
        <f>'Таб. 1._Общ_гр_ '!B60</f>
        <v>Болотнинский</v>
      </c>
      <c r="C60" s="71">
        <f>'Таб. 1._Общ_гр_ '!C60</f>
        <v>1</v>
      </c>
      <c r="D60" s="170" t="str">
        <f>'Таб. 1._Общ_гр_ '!D60</f>
        <v>город</v>
      </c>
      <c r="E60" s="168">
        <f>'Таб. 3._СВОД_Группы'!AE60</f>
        <v>13262.8</v>
      </c>
      <c r="F60" s="168">
        <f>'Таб. 3._СВОД_Группы'!AF60</f>
        <v>114.4</v>
      </c>
      <c r="G60" s="168">
        <f t="shared" ref="G60:G79" si="12">E60+F60</f>
        <v>13377.199999999999</v>
      </c>
      <c r="H60" s="168">
        <f>'Таб. 4._ГКП_'!I60</f>
        <v>0</v>
      </c>
      <c r="I60" s="168">
        <f>'Таб. 4._ГКП_'!J60</f>
        <v>0</v>
      </c>
      <c r="J60" s="168">
        <f t="shared" ref="J60:J79" si="13">H60+I60</f>
        <v>0</v>
      </c>
      <c r="K60" s="168">
        <f t="shared" ref="K60:K79" si="14">E60+H60</f>
        <v>13262.8</v>
      </c>
      <c r="L60" s="168">
        <f t="shared" ref="L60:L79" si="15">F60+I60</f>
        <v>114.4</v>
      </c>
      <c r="M60" s="168">
        <f t="shared" ref="M60:M79" si="16">G60+J60</f>
        <v>13377.199999999999</v>
      </c>
      <c r="N60" s="285"/>
      <c r="O60" s="285"/>
      <c r="P60" s="285"/>
      <c r="Q60" s="285"/>
      <c r="R60" s="285"/>
      <c r="S60" s="285"/>
      <c r="T60" s="285"/>
      <c r="U60" s="285"/>
      <c r="V60" s="285"/>
    </row>
    <row r="61" spans="1:22" ht="11.25" hidden="1" customHeight="1">
      <c r="A61" s="60" t="str">
        <f>'Таб. 1._Общ_гр_ '!A61</f>
        <v>МБДОУ детский сад "Улыбка"</v>
      </c>
      <c r="B61" s="22" t="str">
        <f>'Таб. 1._Общ_гр_ '!B61</f>
        <v>Болотнинский</v>
      </c>
      <c r="C61" s="71">
        <f>'Таб. 1._Общ_гр_ '!C61</f>
        <v>1</v>
      </c>
      <c r="D61" s="170" t="str">
        <f>'Таб. 1._Общ_гр_ '!D61</f>
        <v>город</v>
      </c>
      <c r="E61" s="168">
        <f>'Таб. 3._СВОД_Группы'!AE61</f>
        <v>19246.5</v>
      </c>
      <c r="F61" s="168">
        <f>'Таб. 3._СВОД_Группы'!AF61</f>
        <v>187.2</v>
      </c>
      <c r="G61" s="168">
        <f t="shared" si="12"/>
        <v>19433.7</v>
      </c>
      <c r="H61" s="168">
        <f>'Таб. 4._ГКП_'!I61</f>
        <v>0</v>
      </c>
      <c r="I61" s="168">
        <f>'Таб. 4._ГКП_'!J61</f>
        <v>0</v>
      </c>
      <c r="J61" s="168">
        <f t="shared" si="13"/>
        <v>0</v>
      </c>
      <c r="K61" s="168">
        <f t="shared" si="14"/>
        <v>19246.5</v>
      </c>
      <c r="L61" s="168">
        <f t="shared" si="15"/>
        <v>187.2</v>
      </c>
      <c r="M61" s="168">
        <f t="shared" si="16"/>
        <v>19433.7</v>
      </c>
      <c r="N61" s="285"/>
      <c r="O61" s="285"/>
      <c r="P61" s="285"/>
      <c r="Q61" s="285"/>
      <c r="R61" s="285"/>
      <c r="S61" s="285"/>
      <c r="T61" s="285"/>
      <c r="U61" s="285"/>
      <c r="V61" s="285"/>
    </row>
    <row r="62" spans="1:22" ht="11.25" hidden="1" customHeight="1">
      <c r="A62" s="60" t="str">
        <f>'Таб. 1._Общ_гр_ '!A62</f>
        <v>МБДОУ детский сад "Теремок"</v>
      </c>
      <c r="B62" s="22" t="str">
        <f>'Таб. 1._Общ_гр_ '!B62</f>
        <v>Болотнинский</v>
      </c>
      <c r="C62" s="71">
        <f>'Таб. 1._Общ_гр_ '!C62</f>
        <v>1</v>
      </c>
      <c r="D62" s="170" t="str">
        <f>'Таб. 1._Общ_гр_ '!D62</f>
        <v>город</v>
      </c>
      <c r="E62" s="168">
        <f>'Таб. 3._СВОД_Группы'!AE62</f>
        <v>17288.3</v>
      </c>
      <c r="F62" s="168">
        <f>'Таб. 3._СВОД_Группы'!AF62</f>
        <v>154.9</v>
      </c>
      <c r="G62" s="168">
        <f t="shared" si="12"/>
        <v>17443.2</v>
      </c>
      <c r="H62" s="168">
        <f>'Таб. 4._ГКП_'!I62</f>
        <v>0</v>
      </c>
      <c r="I62" s="168">
        <f>'Таб. 4._ГКП_'!J62</f>
        <v>0</v>
      </c>
      <c r="J62" s="168">
        <f t="shared" si="13"/>
        <v>0</v>
      </c>
      <c r="K62" s="168">
        <f t="shared" si="14"/>
        <v>17288.3</v>
      </c>
      <c r="L62" s="168">
        <f t="shared" si="15"/>
        <v>154.9</v>
      </c>
      <c r="M62" s="168">
        <f t="shared" si="16"/>
        <v>17443.2</v>
      </c>
      <c r="N62" s="285"/>
      <c r="O62" s="285"/>
      <c r="P62" s="285"/>
      <c r="Q62" s="285"/>
      <c r="R62" s="285"/>
      <c r="S62" s="285"/>
      <c r="T62" s="285"/>
      <c r="U62" s="285"/>
      <c r="V62" s="285"/>
    </row>
    <row r="63" spans="1:22" ht="11.25" hidden="1" customHeight="1">
      <c r="A63" s="60" t="str">
        <f>'Таб. 1._Общ_гр_ '!A63</f>
        <v>МБДОУ детский сад "Сказка"</v>
      </c>
      <c r="B63" s="22" t="str">
        <f>'Таб. 1._Общ_гр_ '!B63</f>
        <v>Болотнинский</v>
      </c>
      <c r="C63" s="71">
        <f>'Таб. 1._Общ_гр_ '!C63</f>
        <v>1</v>
      </c>
      <c r="D63" s="170" t="str">
        <f>'Таб. 1._Общ_гр_ '!D63</f>
        <v>город</v>
      </c>
      <c r="E63" s="168">
        <f>'Таб. 3._СВОД_Группы'!AE63</f>
        <v>18293.8</v>
      </c>
      <c r="F63" s="168">
        <f>'Таб. 3._СВОД_Группы'!AF63</f>
        <v>165.5</v>
      </c>
      <c r="G63" s="168">
        <f t="shared" si="12"/>
        <v>18459.3</v>
      </c>
      <c r="H63" s="168">
        <f>'Таб. 4._ГКП_'!I63</f>
        <v>0</v>
      </c>
      <c r="I63" s="168">
        <f>'Таб. 4._ГКП_'!J63</f>
        <v>0</v>
      </c>
      <c r="J63" s="168">
        <f t="shared" si="13"/>
        <v>0</v>
      </c>
      <c r="K63" s="168">
        <f t="shared" si="14"/>
        <v>18293.8</v>
      </c>
      <c r="L63" s="168">
        <f t="shared" si="15"/>
        <v>165.5</v>
      </c>
      <c r="M63" s="168">
        <f t="shared" si="16"/>
        <v>18459.3</v>
      </c>
      <c r="N63" s="285"/>
      <c r="O63" s="285"/>
      <c r="P63" s="285"/>
      <c r="Q63" s="285"/>
      <c r="R63" s="285"/>
      <c r="S63" s="285"/>
      <c r="T63" s="285"/>
      <c r="U63" s="285"/>
      <c r="V63" s="285"/>
    </row>
    <row r="64" spans="1:22" ht="11.25" hidden="1" customHeight="1">
      <c r="A64" s="60" t="str">
        <f>'Таб. 1._Общ_гр_ '!A64</f>
        <v>МКОУ Ачинская СОШ</v>
      </c>
      <c r="B64" s="22" t="str">
        <f>'Таб. 1._Общ_гр_ '!B64</f>
        <v>Болотнинский</v>
      </c>
      <c r="C64" s="71">
        <f>'Таб. 1._Общ_гр_ '!C64</f>
        <v>0</v>
      </c>
      <c r="D64" s="170" t="str">
        <f>'Таб. 1._Общ_гр_ '!D64</f>
        <v>село</v>
      </c>
      <c r="E64" s="168">
        <f>'Таб. 3._СВОД_Группы'!AE64</f>
        <v>2196.4</v>
      </c>
      <c r="F64" s="168">
        <f>'Таб. 3._СВОД_Группы'!AF64</f>
        <v>14.6</v>
      </c>
      <c r="G64" s="168">
        <f t="shared" si="12"/>
        <v>2211</v>
      </c>
      <c r="H64" s="168">
        <f>'Таб. 4._ГКП_'!I64</f>
        <v>0</v>
      </c>
      <c r="I64" s="168">
        <f>'Таб. 4._ГКП_'!J64</f>
        <v>0</v>
      </c>
      <c r="J64" s="168">
        <f t="shared" si="13"/>
        <v>0</v>
      </c>
      <c r="K64" s="168">
        <f t="shared" si="14"/>
        <v>2196.4</v>
      </c>
      <c r="L64" s="168">
        <f t="shared" si="15"/>
        <v>14.6</v>
      </c>
      <c r="M64" s="168">
        <f t="shared" si="16"/>
        <v>2211</v>
      </c>
      <c r="N64" s="285"/>
      <c r="O64" s="285"/>
      <c r="P64" s="285"/>
      <c r="Q64" s="285"/>
      <c r="R64" s="285"/>
      <c r="S64" s="285"/>
      <c r="T64" s="285"/>
      <c r="U64" s="285"/>
      <c r="V64" s="285"/>
    </row>
    <row r="65" spans="1:22" ht="11.25" hidden="1" customHeight="1">
      <c r="A65" s="60" t="str">
        <f>'Таб. 1._Общ_гр_ '!A65</f>
        <v>МКОУ Байкальская СОШ</v>
      </c>
      <c r="B65" s="22" t="str">
        <f>'Таб. 1._Общ_гр_ '!B65</f>
        <v>Болотнинский</v>
      </c>
      <c r="C65" s="71">
        <f>'Таб. 1._Общ_гр_ '!C65</f>
        <v>0</v>
      </c>
      <c r="D65" s="170" t="str">
        <f>'Таб. 1._Общ_гр_ '!D65</f>
        <v>село</v>
      </c>
      <c r="E65" s="168">
        <f>'Таб. 3._СВОД_Группы'!AE65</f>
        <v>2206</v>
      </c>
      <c r="F65" s="168">
        <f>'Таб. 3._СВОД_Группы'!AF65</f>
        <v>7.3</v>
      </c>
      <c r="G65" s="168">
        <f t="shared" si="12"/>
        <v>2213.3000000000002</v>
      </c>
      <c r="H65" s="168">
        <f>'Таб. 4._ГКП_'!I65</f>
        <v>0</v>
      </c>
      <c r="I65" s="168">
        <f>'Таб. 4._ГКП_'!J65</f>
        <v>0</v>
      </c>
      <c r="J65" s="168">
        <f t="shared" si="13"/>
        <v>0</v>
      </c>
      <c r="K65" s="168">
        <f t="shared" si="14"/>
        <v>2206</v>
      </c>
      <c r="L65" s="168">
        <f t="shared" si="15"/>
        <v>7.3</v>
      </c>
      <c r="M65" s="168">
        <f t="shared" si="16"/>
        <v>2213.3000000000002</v>
      </c>
      <c r="N65" s="285"/>
      <c r="O65" s="285"/>
      <c r="P65" s="285"/>
      <c r="Q65" s="285"/>
      <c r="R65" s="285"/>
      <c r="S65" s="285"/>
      <c r="T65" s="285"/>
      <c r="U65" s="285"/>
      <c r="V65" s="285"/>
    </row>
    <row r="66" spans="1:22" ht="11.25" hidden="1" customHeight="1">
      <c r="A66" s="60" t="str">
        <f>'Таб. 1._Общ_гр_ '!A66</f>
        <v>МКОУ Баратаевская СОШ</v>
      </c>
      <c r="B66" s="22" t="str">
        <f>'Таб. 1._Общ_гр_ '!B66</f>
        <v>Болотнинский</v>
      </c>
      <c r="C66" s="71">
        <f>'Таб. 1._Общ_гр_ '!C66</f>
        <v>0</v>
      </c>
      <c r="D66" s="170" t="str">
        <f>'Таб. 1._Общ_гр_ '!D66</f>
        <v>село</v>
      </c>
      <c r="E66" s="168">
        <f>'Таб. 3._СВОД_Группы'!AE66</f>
        <v>7702.1</v>
      </c>
      <c r="F66" s="168">
        <f>'Таб. 3._СВОД_Группы'!AF66</f>
        <v>23.9</v>
      </c>
      <c r="G66" s="168">
        <f t="shared" si="12"/>
        <v>7726</v>
      </c>
      <c r="H66" s="168">
        <f>'Таб. 4._ГКП_'!I66</f>
        <v>0</v>
      </c>
      <c r="I66" s="168">
        <f>'Таб. 4._ГКП_'!J66</f>
        <v>0</v>
      </c>
      <c r="J66" s="168">
        <f t="shared" si="13"/>
        <v>0</v>
      </c>
      <c r="K66" s="168">
        <f t="shared" si="14"/>
        <v>7702.1</v>
      </c>
      <c r="L66" s="168">
        <f t="shared" si="15"/>
        <v>23.9</v>
      </c>
      <c r="M66" s="168">
        <f t="shared" si="16"/>
        <v>7726</v>
      </c>
      <c r="N66" s="285"/>
      <c r="O66" s="285"/>
      <c r="P66" s="285"/>
      <c r="Q66" s="285"/>
      <c r="R66" s="285"/>
      <c r="S66" s="285"/>
      <c r="T66" s="285"/>
      <c r="U66" s="285"/>
      <c r="V66" s="285"/>
    </row>
    <row r="67" spans="1:22" ht="11.25" hidden="1" customHeight="1">
      <c r="A67" s="60" t="str">
        <f>'Таб. 1._Общ_гр_ '!A67</f>
        <v>МКОУ Боровская СОШ</v>
      </c>
      <c r="B67" s="22" t="str">
        <f>'Таб. 1._Общ_гр_ '!B67</f>
        <v>Болотнинский</v>
      </c>
      <c r="C67" s="71">
        <f>'Таб. 1._Общ_гр_ '!C67</f>
        <v>0</v>
      </c>
      <c r="D67" s="170" t="str">
        <f>'Таб. 1._Общ_гр_ '!D67</f>
        <v>село</v>
      </c>
      <c r="E67" s="168">
        <f>'Таб. 3._СВОД_Группы'!AE67</f>
        <v>2090.8000000000002</v>
      </c>
      <c r="F67" s="168">
        <f>'Таб. 3._СВОД_Группы'!AF67</f>
        <v>14.6</v>
      </c>
      <c r="G67" s="168">
        <f t="shared" si="12"/>
        <v>2105.4</v>
      </c>
      <c r="H67" s="168">
        <f>'Таб. 4._ГКП_'!I67</f>
        <v>0</v>
      </c>
      <c r="I67" s="168">
        <f>'Таб. 4._ГКП_'!J67</f>
        <v>0</v>
      </c>
      <c r="J67" s="168">
        <f t="shared" si="13"/>
        <v>0</v>
      </c>
      <c r="K67" s="168">
        <f t="shared" si="14"/>
        <v>2090.8000000000002</v>
      </c>
      <c r="L67" s="168">
        <f t="shared" si="15"/>
        <v>14.6</v>
      </c>
      <c r="M67" s="168">
        <f t="shared" si="16"/>
        <v>2105.4</v>
      </c>
      <c r="N67" s="285"/>
      <c r="O67" s="285"/>
      <c r="P67" s="285"/>
      <c r="Q67" s="285"/>
      <c r="R67" s="285"/>
      <c r="S67" s="285"/>
      <c r="T67" s="285"/>
      <c r="U67" s="285"/>
      <c r="V67" s="285"/>
    </row>
    <row r="68" spans="1:22" ht="11.25" hidden="1" customHeight="1">
      <c r="A68" s="60" t="str">
        <f>'Таб. 1._Общ_гр_ '!A68</f>
        <v>МКОУ Варламовская СОШ</v>
      </c>
      <c r="B68" s="22" t="str">
        <f>'Таб. 1._Общ_гр_ '!B68</f>
        <v>Болотнинский</v>
      </c>
      <c r="C68" s="71">
        <f>'Таб. 1._Общ_гр_ '!C68</f>
        <v>0</v>
      </c>
      <c r="D68" s="170" t="str">
        <f>'Таб. 1._Общ_гр_ '!D68</f>
        <v>село</v>
      </c>
      <c r="E68" s="168">
        <f>'Таб. 3._СВОД_Группы'!AE68</f>
        <v>1887</v>
      </c>
      <c r="F68" s="168">
        <f>'Таб. 3._СВОД_Группы'!AF68</f>
        <v>12.5</v>
      </c>
      <c r="G68" s="168">
        <f t="shared" si="12"/>
        <v>1899.5</v>
      </c>
      <c r="H68" s="168">
        <f>'Таб. 4._ГКП_'!I68</f>
        <v>0</v>
      </c>
      <c r="I68" s="168">
        <f>'Таб. 4._ГКП_'!J68</f>
        <v>0</v>
      </c>
      <c r="J68" s="168">
        <f t="shared" si="13"/>
        <v>0</v>
      </c>
      <c r="K68" s="168">
        <f t="shared" si="14"/>
        <v>1887</v>
      </c>
      <c r="L68" s="168">
        <f t="shared" si="15"/>
        <v>12.5</v>
      </c>
      <c r="M68" s="168">
        <f t="shared" si="16"/>
        <v>1899.5</v>
      </c>
      <c r="N68" s="285"/>
      <c r="O68" s="285"/>
      <c r="P68" s="285"/>
      <c r="Q68" s="285"/>
      <c r="R68" s="285"/>
      <c r="S68" s="285"/>
      <c r="T68" s="285"/>
      <c r="U68" s="285"/>
      <c r="V68" s="285"/>
    </row>
    <row r="69" spans="1:22" ht="11.25" hidden="1" customHeight="1">
      <c r="A69" s="60" t="str">
        <f>'Таб. 1._Общ_гр_ '!A69</f>
        <v>МКОУ Дивинская СОШ</v>
      </c>
      <c r="B69" s="22" t="str">
        <f>'Таб. 1._Общ_гр_ '!B69</f>
        <v>Болотнинский</v>
      </c>
      <c r="C69" s="71">
        <f>'Таб. 1._Общ_гр_ '!C69</f>
        <v>0</v>
      </c>
      <c r="D69" s="170" t="str">
        <f>'Таб. 1._Общ_гр_ '!D69</f>
        <v>село</v>
      </c>
      <c r="E69" s="168">
        <f>'Таб. 3._СВОД_Группы'!AE69</f>
        <v>3733.7</v>
      </c>
      <c r="F69" s="168">
        <f>'Таб. 3._СВОД_Группы'!AF69</f>
        <v>30.2</v>
      </c>
      <c r="G69" s="168">
        <f t="shared" si="12"/>
        <v>3763.8999999999996</v>
      </c>
      <c r="H69" s="168">
        <f>'Таб. 4._ГКП_'!I69</f>
        <v>0</v>
      </c>
      <c r="I69" s="168">
        <f>'Таб. 4._ГКП_'!J69</f>
        <v>0</v>
      </c>
      <c r="J69" s="168">
        <f t="shared" si="13"/>
        <v>0</v>
      </c>
      <c r="K69" s="168">
        <f t="shared" si="14"/>
        <v>3733.7</v>
      </c>
      <c r="L69" s="168">
        <f t="shared" si="15"/>
        <v>30.2</v>
      </c>
      <c r="M69" s="168">
        <f t="shared" si="16"/>
        <v>3763.8999999999996</v>
      </c>
      <c r="N69" s="285"/>
      <c r="O69" s="285"/>
      <c r="P69" s="285"/>
      <c r="Q69" s="285"/>
      <c r="R69" s="285"/>
      <c r="S69" s="285"/>
      <c r="T69" s="285"/>
      <c r="U69" s="285"/>
      <c r="V69" s="285"/>
    </row>
    <row r="70" spans="1:22" ht="11.25" hidden="1" customHeight="1">
      <c r="A70" s="60" t="str">
        <f>'Таб. 1._Общ_гр_ '!A70</f>
        <v>МКОУ Егоровская СОШ</v>
      </c>
      <c r="B70" s="22" t="str">
        <f>'Таб. 1._Общ_гр_ '!B70</f>
        <v>Болотнинский</v>
      </c>
      <c r="C70" s="71">
        <f>'Таб. 1._Общ_гр_ '!C70</f>
        <v>0</v>
      </c>
      <c r="D70" s="170" t="str">
        <f>'Таб. 1._Общ_гр_ '!D70</f>
        <v>село</v>
      </c>
      <c r="E70" s="168">
        <f>'Таб. 3._СВОД_Группы'!AE70</f>
        <v>3062.6</v>
      </c>
      <c r="F70" s="168">
        <f>'Таб. 3._СВОД_Группы'!AF70</f>
        <v>19.8</v>
      </c>
      <c r="G70" s="168">
        <f t="shared" si="12"/>
        <v>3082.4</v>
      </c>
      <c r="H70" s="168">
        <f>'Таб. 4._ГКП_'!I70</f>
        <v>0</v>
      </c>
      <c r="I70" s="168">
        <f>'Таб. 4._ГКП_'!J70</f>
        <v>0</v>
      </c>
      <c r="J70" s="168">
        <f t="shared" si="13"/>
        <v>0</v>
      </c>
      <c r="K70" s="168">
        <f t="shared" si="14"/>
        <v>3062.6</v>
      </c>
      <c r="L70" s="168">
        <f t="shared" si="15"/>
        <v>19.8</v>
      </c>
      <c r="M70" s="168">
        <f t="shared" si="16"/>
        <v>3082.4</v>
      </c>
      <c r="N70" s="285"/>
      <c r="O70" s="285"/>
      <c r="P70" s="285"/>
      <c r="Q70" s="285"/>
      <c r="R70" s="285"/>
      <c r="S70" s="285"/>
      <c r="T70" s="285"/>
      <c r="U70" s="285"/>
      <c r="V70" s="285"/>
    </row>
    <row r="71" spans="1:22" ht="11.25" hidden="1" customHeight="1">
      <c r="A71" s="60" t="str">
        <f>'Таб. 1._Общ_гр_ '!A71</f>
        <v>МКОУ Зудовская СОШ</v>
      </c>
      <c r="B71" s="22" t="str">
        <f>'Таб. 1._Общ_гр_ '!B71</f>
        <v>Болотнинский</v>
      </c>
      <c r="C71" s="71">
        <f>'Таб. 1._Общ_гр_ '!C71</f>
        <v>0</v>
      </c>
      <c r="D71" s="170" t="str">
        <f>'Таб. 1._Общ_гр_ '!D71</f>
        <v>село</v>
      </c>
      <c r="E71" s="168">
        <f>'Таб. 3._СВОД_Группы'!AE71</f>
        <v>2583.9</v>
      </c>
      <c r="F71" s="168">
        <f>'Таб. 3._СВОД_Группы'!AF71</f>
        <v>8.3000000000000007</v>
      </c>
      <c r="G71" s="168">
        <f t="shared" si="12"/>
        <v>2592.2000000000003</v>
      </c>
      <c r="H71" s="168">
        <f>'Таб. 4._ГКП_'!I71</f>
        <v>0</v>
      </c>
      <c r="I71" s="168">
        <f>'Таб. 4._ГКП_'!J71</f>
        <v>0</v>
      </c>
      <c r="J71" s="168">
        <f t="shared" si="13"/>
        <v>0</v>
      </c>
      <c r="K71" s="168">
        <f t="shared" si="14"/>
        <v>2583.9</v>
      </c>
      <c r="L71" s="168">
        <f t="shared" si="15"/>
        <v>8.3000000000000007</v>
      </c>
      <c r="M71" s="168">
        <f t="shared" si="16"/>
        <v>2592.2000000000003</v>
      </c>
      <c r="N71" s="285"/>
      <c r="O71" s="285"/>
      <c r="P71" s="285"/>
      <c r="Q71" s="285"/>
      <c r="R71" s="285"/>
      <c r="S71" s="285"/>
      <c r="T71" s="285"/>
      <c r="U71" s="285"/>
      <c r="V71" s="285"/>
    </row>
    <row r="72" spans="1:22" ht="11.25" hidden="1" customHeight="1">
      <c r="A72" s="60" t="str">
        <f>'Таб. 1._Общ_гр_ '!A72</f>
        <v>МКОУ Карасевская СОШ</v>
      </c>
      <c r="B72" s="22" t="str">
        <f>'Таб. 1._Общ_гр_ '!B72</f>
        <v>Болотнинский</v>
      </c>
      <c r="C72" s="71">
        <f>'Таб. 1._Общ_гр_ '!C72</f>
        <v>0</v>
      </c>
      <c r="D72" s="170" t="str">
        <f>'Таб. 1._Общ_гр_ '!D72</f>
        <v>село</v>
      </c>
      <c r="E72" s="168">
        <f>'Таб. 3._СВОД_Группы'!AE72</f>
        <v>1856.1</v>
      </c>
      <c r="F72" s="168">
        <f>'Таб. 3._СВОД_Группы'!AF72</f>
        <v>12.5</v>
      </c>
      <c r="G72" s="168">
        <f t="shared" si="12"/>
        <v>1868.6</v>
      </c>
      <c r="H72" s="168">
        <f>'Таб. 4._ГКП_'!I72</f>
        <v>0</v>
      </c>
      <c r="I72" s="168">
        <f>'Таб. 4._ГКП_'!J72</f>
        <v>0</v>
      </c>
      <c r="J72" s="168">
        <f t="shared" si="13"/>
        <v>0</v>
      </c>
      <c r="K72" s="168">
        <f t="shared" si="14"/>
        <v>1856.1</v>
      </c>
      <c r="L72" s="168">
        <f t="shared" si="15"/>
        <v>12.5</v>
      </c>
      <c r="M72" s="168">
        <f t="shared" si="16"/>
        <v>1868.6</v>
      </c>
      <c r="N72" s="285"/>
      <c r="O72" s="285"/>
      <c r="P72" s="285"/>
      <c r="Q72" s="285"/>
      <c r="R72" s="285"/>
      <c r="S72" s="285"/>
      <c r="T72" s="285"/>
      <c r="U72" s="285"/>
      <c r="V72" s="285"/>
    </row>
    <row r="73" spans="1:22" ht="11.25" hidden="1" customHeight="1">
      <c r="A73" s="60" t="str">
        <f>'Таб. 1._Общ_гр_ '!A73</f>
        <v>МКОУ Корниловская СОШ</v>
      </c>
      <c r="B73" s="22" t="str">
        <f>'Таб. 1._Общ_гр_ '!B73</f>
        <v>Болотнинский</v>
      </c>
      <c r="C73" s="71">
        <f>'Таб. 1._Общ_гр_ '!C73</f>
        <v>0</v>
      </c>
      <c r="D73" s="170" t="str">
        <f>'Таб. 1._Общ_гр_ '!D73</f>
        <v>село</v>
      </c>
      <c r="E73" s="168">
        <f>'Таб. 3._СВОД_Группы'!AE73</f>
        <v>2394.9</v>
      </c>
      <c r="F73" s="168">
        <f>'Таб. 3._СВОД_Группы'!AF73</f>
        <v>7.3</v>
      </c>
      <c r="G73" s="168">
        <f t="shared" si="12"/>
        <v>2402.2000000000003</v>
      </c>
      <c r="H73" s="168">
        <f>'Таб. 4._ГКП_'!I73</f>
        <v>0</v>
      </c>
      <c r="I73" s="168">
        <f>'Таб. 4._ГКП_'!J73</f>
        <v>0</v>
      </c>
      <c r="J73" s="168">
        <f t="shared" si="13"/>
        <v>0</v>
      </c>
      <c r="K73" s="168">
        <f t="shared" si="14"/>
        <v>2394.9</v>
      </c>
      <c r="L73" s="168">
        <f t="shared" si="15"/>
        <v>7.3</v>
      </c>
      <c r="M73" s="168">
        <f t="shared" si="16"/>
        <v>2402.2000000000003</v>
      </c>
      <c r="N73" s="285"/>
      <c r="O73" s="285"/>
      <c r="P73" s="285"/>
      <c r="Q73" s="285"/>
      <c r="R73" s="285"/>
      <c r="S73" s="285"/>
      <c r="T73" s="285"/>
      <c r="U73" s="285"/>
      <c r="V73" s="285"/>
    </row>
    <row r="74" spans="1:22" ht="11.25" hidden="1" customHeight="1">
      <c r="A74" s="60" t="str">
        <f>'Таб. 1._Общ_гр_ '!A74</f>
        <v>МКОУ Кунчурукская СОШ</v>
      </c>
      <c r="B74" s="22" t="str">
        <f>'Таб. 1._Общ_гр_ '!B74</f>
        <v>Болотнинский</v>
      </c>
      <c r="C74" s="71">
        <f>'Таб. 1._Общ_гр_ '!C74</f>
        <v>0</v>
      </c>
      <c r="D74" s="170" t="str">
        <f>'Таб. 1._Общ_гр_ '!D74</f>
        <v>село</v>
      </c>
      <c r="E74" s="168">
        <f>'Таб. 3._СВОД_Группы'!AE74</f>
        <v>2382.8000000000002</v>
      </c>
      <c r="F74" s="168">
        <f>'Таб. 3._СВОД_Группы'!AF74</f>
        <v>6.2</v>
      </c>
      <c r="G74" s="168">
        <f t="shared" si="12"/>
        <v>2389</v>
      </c>
      <c r="H74" s="168">
        <f>'Таб. 4._ГКП_'!I74</f>
        <v>0</v>
      </c>
      <c r="I74" s="168">
        <f>'Таб. 4._ГКП_'!J74</f>
        <v>0</v>
      </c>
      <c r="J74" s="168">
        <f t="shared" si="13"/>
        <v>0</v>
      </c>
      <c r="K74" s="168">
        <f t="shared" si="14"/>
        <v>2382.8000000000002</v>
      </c>
      <c r="L74" s="168">
        <f t="shared" si="15"/>
        <v>6.2</v>
      </c>
      <c r="M74" s="168">
        <f t="shared" si="16"/>
        <v>2389</v>
      </c>
      <c r="N74" s="285"/>
      <c r="O74" s="285"/>
      <c r="P74" s="285"/>
      <c r="Q74" s="285"/>
      <c r="R74" s="285"/>
      <c r="S74" s="285"/>
      <c r="T74" s="285"/>
      <c r="U74" s="285"/>
      <c r="V74" s="285"/>
    </row>
    <row r="75" spans="1:22" ht="11.25" hidden="1" customHeight="1">
      <c r="A75" s="60" t="str">
        <f>'Таб. 1._Общ_гр_ '!A75</f>
        <v>МКОУ Новобибеевская СОШ</v>
      </c>
      <c r="B75" s="22" t="str">
        <f>'Таб. 1._Общ_гр_ '!B75</f>
        <v>Болотнинский</v>
      </c>
      <c r="C75" s="71">
        <f>'Таб. 1._Общ_гр_ '!C75</f>
        <v>0</v>
      </c>
      <c r="D75" s="170" t="str">
        <f>'Таб. 1._Общ_гр_ '!D75</f>
        <v>село</v>
      </c>
      <c r="E75" s="168">
        <f>'Таб. 3._СВОД_Группы'!AE75</f>
        <v>2583.9</v>
      </c>
      <c r="F75" s="168">
        <f>'Таб. 3._СВОД_Группы'!AF75</f>
        <v>8.3000000000000007</v>
      </c>
      <c r="G75" s="168">
        <f t="shared" si="12"/>
        <v>2592.2000000000003</v>
      </c>
      <c r="H75" s="168">
        <f>'Таб. 4._ГКП_'!I75</f>
        <v>0</v>
      </c>
      <c r="I75" s="168">
        <f>'Таб. 4._ГКП_'!J75</f>
        <v>0</v>
      </c>
      <c r="J75" s="168">
        <f t="shared" si="13"/>
        <v>0</v>
      </c>
      <c r="K75" s="168">
        <f t="shared" si="14"/>
        <v>2583.9</v>
      </c>
      <c r="L75" s="168">
        <f t="shared" si="15"/>
        <v>8.3000000000000007</v>
      </c>
      <c r="M75" s="168">
        <f t="shared" si="16"/>
        <v>2592.2000000000003</v>
      </c>
      <c r="N75" s="285"/>
      <c r="O75" s="285"/>
      <c r="P75" s="285"/>
      <c r="Q75" s="285"/>
      <c r="R75" s="285"/>
      <c r="S75" s="285"/>
      <c r="T75" s="285"/>
      <c r="U75" s="285"/>
      <c r="V75" s="285"/>
    </row>
    <row r="76" spans="1:22" ht="11.25" hidden="1" customHeight="1">
      <c r="A76" s="60" t="str">
        <f>'Таб. 1._Общ_гр_ '!A76</f>
        <v>МКОУ Ояшинская СОШ</v>
      </c>
      <c r="B76" s="22" t="str">
        <f>'Таб. 1._Общ_гр_ '!B76</f>
        <v>Болотнинский</v>
      </c>
      <c r="C76" s="71">
        <f>'Таб. 1._Общ_гр_ '!C76</f>
        <v>0</v>
      </c>
      <c r="D76" s="170" t="str">
        <f>'Таб. 1._Общ_гр_ '!D76</f>
        <v>село</v>
      </c>
      <c r="E76" s="168">
        <f>'Таб. 3._СВОД_Группы'!AE76</f>
        <v>3402.9</v>
      </c>
      <c r="F76" s="168">
        <f>'Таб. 3._СВОД_Группы'!AF76</f>
        <v>22.9</v>
      </c>
      <c r="G76" s="168">
        <f t="shared" si="12"/>
        <v>3425.8</v>
      </c>
      <c r="H76" s="168">
        <f>'Таб. 4._ГКП_'!I76</f>
        <v>0</v>
      </c>
      <c r="I76" s="168">
        <f>'Таб. 4._ГКП_'!J76</f>
        <v>0</v>
      </c>
      <c r="J76" s="168">
        <f t="shared" si="13"/>
        <v>0</v>
      </c>
      <c r="K76" s="168">
        <f t="shared" si="14"/>
        <v>3402.9</v>
      </c>
      <c r="L76" s="168">
        <f t="shared" si="15"/>
        <v>22.9</v>
      </c>
      <c r="M76" s="168">
        <f t="shared" si="16"/>
        <v>3425.8</v>
      </c>
      <c r="N76" s="285"/>
      <c r="O76" s="285"/>
      <c r="P76" s="285"/>
      <c r="Q76" s="285"/>
      <c r="R76" s="285"/>
      <c r="S76" s="285"/>
      <c r="T76" s="285"/>
      <c r="U76" s="285"/>
      <c r="V76" s="285"/>
    </row>
    <row r="77" spans="1:22" ht="11.25" hidden="1" customHeight="1">
      <c r="A77" s="60" t="str">
        <f>'Таб. 1._Общ_гр_ '!A77</f>
        <v>МКОУ Светлополянская СОШ</v>
      </c>
      <c r="B77" s="22" t="str">
        <f>'Таб. 1._Общ_гр_ '!B77</f>
        <v>Болотнинский</v>
      </c>
      <c r="C77" s="71">
        <f>'Таб. 1._Общ_гр_ '!C77</f>
        <v>0</v>
      </c>
      <c r="D77" s="170" t="str">
        <f>'Таб. 1._Общ_гр_ '!D77</f>
        <v>село</v>
      </c>
      <c r="E77" s="168">
        <f>'Таб. 3._СВОД_Группы'!AE77</f>
        <v>2090.8000000000002</v>
      </c>
      <c r="F77" s="168">
        <f>'Таб. 3._СВОД_Группы'!AF77</f>
        <v>14.6</v>
      </c>
      <c r="G77" s="168">
        <f t="shared" si="12"/>
        <v>2105.4</v>
      </c>
      <c r="H77" s="168">
        <f>'Таб. 4._ГКП_'!I77</f>
        <v>0</v>
      </c>
      <c r="I77" s="168">
        <f>'Таб. 4._ГКП_'!J77</f>
        <v>0</v>
      </c>
      <c r="J77" s="168">
        <f t="shared" si="13"/>
        <v>0</v>
      </c>
      <c r="K77" s="168">
        <f t="shared" si="14"/>
        <v>2090.8000000000002</v>
      </c>
      <c r="L77" s="168">
        <f t="shared" si="15"/>
        <v>14.6</v>
      </c>
      <c r="M77" s="168">
        <f t="shared" si="16"/>
        <v>2105.4</v>
      </c>
      <c r="N77" s="285"/>
      <c r="O77" s="285"/>
      <c r="P77" s="285"/>
      <c r="Q77" s="285"/>
      <c r="R77" s="285"/>
      <c r="S77" s="285"/>
      <c r="T77" s="285"/>
      <c r="U77" s="285"/>
      <c r="V77" s="285"/>
    </row>
    <row r="78" spans="1:22" ht="11.25" hidden="1" customHeight="1">
      <c r="A78" s="60" t="str">
        <f>'Таб. 1._Общ_гр_ '!A78</f>
        <v>МКОУ Таганаевская СОШ</v>
      </c>
      <c r="B78" s="22" t="str">
        <f>'Таб. 1._Общ_гр_ '!B78</f>
        <v>Болотнинский</v>
      </c>
      <c r="C78" s="71">
        <f>'Таб. 1._Общ_гр_ '!C78</f>
        <v>0</v>
      </c>
      <c r="D78" s="170" t="str">
        <f>'Таб. 1._Общ_гр_ '!D78</f>
        <v>село</v>
      </c>
      <c r="E78" s="168">
        <f>'Таб. 3._СВОД_Группы'!AE78</f>
        <v>2349.6999999999998</v>
      </c>
      <c r="F78" s="168">
        <f>'Таб. 3._СВОД_Группы'!AF78</f>
        <v>7.3</v>
      </c>
      <c r="G78" s="168">
        <f t="shared" si="12"/>
        <v>2357</v>
      </c>
      <c r="H78" s="168">
        <f>'Таб. 4._ГКП_'!I78</f>
        <v>0</v>
      </c>
      <c r="I78" s="168">
        <f>'Таб. 4._ГКП_'!J78</f>
        <v>0</v>
      </c>
      <c r="J78" s="168">
        <f t="shared" si="13"/>
        <v>0</v>
      </c>
      <c r="K78" s="168">
        <f t="shared" si="14"/>
        <v>2349.6999999999998</v>
      </c>
      <c r="L78" s="168">
        <f t="shared" si="15"/>
        <v>7.3</v>
      </c>
      <c r="M78" s="168">
        <f t="shared" si="16"/>
        <v>2357</v>
      </c>
      <c r="N78" s="285"/>
      <c r="O78" s="285"/>
      <c r="P78" s="285"/>
      <c r="Q78" s="285"/>
      <c r="R78" s="285"/>
      <c r="S78" s="285"/>
      <c r="T78" s="285"/>
      <c r="U78" s="285"/>
      <c r="V78" s="285"/>
    </row>
    <row r="79" spans="1:22" ht="11.25" hidden="1" customHeight="1">
      <c r="A79" s="60" t="str">
        <f>'Таб. 1._Общ_гр_ '!A79</f>
        <v>МКОУ СОШ № 16</v>
      </c>
      <c r="B79" s="22" t="str">
        <f>'Таб. 1._Общ_гр_ '!B79</f>
        <v>Болотнинский</v>
      </c>
      <c r="C79" s="71">
        <v>0</v>
      </c>
      <c r="D79" s="170" t="str">
        <f>'Таб. 1._Общ_гр_ '!D79</f>
        <v>город</v>
      </c>
      <c r="E79" s="168">
        <f>'Таб. 3._СВОД_Группы'!AE79</f>
        <v>21923.1</v>
      </c>
      <c r="F79" s="168">
        <f>'Таб. 3._СВОД_Группы'!AF79</f>
        <v>109.2</v>
      </c>
      <c r="G79" s="168">
        <f t="shared" si="12"/>
        <v>22032.3</v>
      </c>
      <c r="H79" s="168">
        <f>'Таб. 4._ГКП_'!I79</f>
        <v>0</v>
      </c>
      <c r="I79" s="168">
        <f>'Таб. 4._ГКП_'!J79</f>
        <v>0</v>
      </c>
      <c r="J79" s="168">
        <f t="shared" si="13"/>
        <v>0</v>
      </c>
      <c r="K79" s="168">
        <f t="shared" si="14"/>
        <v>21923.1</v>
      </c>
      <c r="L79" s="168">
        <f t="shared" si="15"/>
        <v>109.2</v>
      </c>
      <c r="M79" s="168">
        <f t="shared" si="16"/>
        <v>22032.3</v>
      </c>
      <c r="N79" s="285"/>
      <c r="O79" s="285"/>
      <c r="P79" s="285"/>
      <c r="Q79" s="285"/>
      <c r="R79" s="285"/>
      <c r="S79" s="285"/>
      <c r="T79" s="285"/>
      <c r="U79" s="285"/>
      <c r="V79" s="285"/>
    </row>
    <row r="80" spans="1:22" ht="11.25" customHeight="1">
      <c r="A80" s="98" t="s">
        <v>58</v>
      </c>
      <c r="B80" s="36" t="str">
        <f>A59</f>
        <v>Болотнинский район</v>
      </c>
      <c r="C80" s="179">
        <f>SUM(C60:C78)</f>
        <v>4</v>
      </c>
      <c r="D80" s="179"/>
      <c r="E80" s="46">
        <f t="shared" ref="E80:M80" si="17">SUM(E60:E79)</f>
        <v>132538.09999999998</v>
      </c>
      <c r="F80" s="46">
        <f t="shared" si="17"/>
        <v>941.49999999999989</v>
      </c>
      <c r="G80" s="46">
        <f t="shared" si="17"/>
        <v>133479.59999999998</v>
      </c>
      <c r="H80" s="46">
        <f t="shared" si="17"/>
        <v>0</v>
      </c>
      <c r="I80" s="46">
        <f t="shared" si="17"/>
        <v>0</v>
      </c>
      <c r="J80" s="46">
        <f t="shared" si="17"/>
        <v>0</v>
      </c>
      <c r="K80" s="46">
        <f t="shared" si="17"/>
        <v>132538.09999999998</v>
      </c>
      <c r="L80" s="46">
        <f t="shared" si="17"/>
        <v>941.49999999999989</v>
      </c>
      <c r="M80" s="46">
        <f t="shared" si="17"/>
        <v>133479.59999999998</v>
      </c>
      <c r="N80" s="285"/>
      <c r="O80" s="285"/>
      <c r="P80" s="285"/>
      <c r="Q80" s="285"/>
      <c r="R80" s="285"/>
      <c r="S80" s="285"/>
      <c r="T80" s="285"/>
      <c r="U80" s="285"/>
      <c r="V80" s="285"/>
    </row>
    <row r="81" spans="1:22" ht="11.25" hidden="1" customHeight="1">
      <c r="A81" s="14" t="str">
        <f>'Таб. 1._Общ_гр_ '!A81</f>
        <v>Венгеровский район</v>
      </c>
      <c r="B81" s="290"/>
      <c r="C81" s="290"/>
      <c r="D81" s="290"/>
      <c r="E81" s="290"/>
      <c r="F81" s="290"/>
      <c r="G81" s="285"/>
      <c r="H81" s="285"/>
      <c r="I81" s="285"/>
      <c r="J81" s="285"/>
      <c r="K81" s="285"/>
      <c r="L81" s="285"/>
      <c r="M81" s="285"/>
      <c r="N81" s="285"/>
      <c r="O81" s="285"/>
      <c r="P81" s="285"/>
      <c r="Q81" s="285"/>
      <c r="R81" s="285"/>
      <c r="S81" s="285"/>
      <c r="T81" s="285"/>
      <c r="U81" s="285"/>
      <c r="V81" s="285"/>
    </row>
    <row r="82" spans="1:22" ht="11.25" hidden="1" customHeight="1">
      <c r="A82" s="60" t="str">
        <f>'Таб. 1._Общ_гр_ '!A82</f>
        <v>МКДОУ 2-Сибирцевский д/с</v>
      </c>
      <c r="B82" s="22" t="str">
        <f>'Таб. 1._Общ_гр_ '!B82</f>
        <v xml:space="preserve">Венгеровский </v>
      </c>
      <c r="C82" s="71">
        <f>'Таб. 1._Общ_гр_ '!C82</f>
        <v>1</v>
      </c>
      <c r="D82" s="170" t="str">
        <f>'Таб. 1._Общ_гр_ '!D82</f>
        <v>село</v>
      </c>
      <c r="E82" s="168">
        <f>'Таб. 3._СВОД_Группы'!AE82</f>
        <v>3882.9</v>
      </c>
      <c r="F82" s="168">
        <f>'Таб. 3._СВОД_Группы'!AF82</f>
        <v>31.2</v>
      </c>
      <c r="G82" s="168">
        <f t="shared" ref="G82:G95" si="18">E82+F82</f>
        <v>3914.1</v>
      </c>
      <c r="H82" s="168">
        <f>'Таб. 4._ГКП_'!I82</f>
        <v>0</v>
      </c>
      <c r="I82" s="168">
        <f>'Таб. 4._ГКП_'!J82</f>
        <v>0</v>
      </c>
      <c r="J82" s="168">
        <f t="shared" ref="J82:J95" si="19">H82+I82</f>
        <v>0</v>
      </c>
      <c r="K82" s="168">
        <f t="shared" ref="K82:K95" si="20">E82+H82</f>
        <v>3882.9</v>
      </c>
      <c r="L82" s="168">
        <f t="shared" ref="L82:L95" si="21">F82+I82</f>
        <v>31.2</v>
      </c>
      <c r="M82" s="168">
        <f t="shared" ref="M82:M95" si="22">G82+J82</f>
        <v>3914.1</v>
      </c>
      <c r="N82" s="285"/>
      <c r="O82" s="285"/>
      <c r="P82" s="285"/>
      <c r="Q82" s="285"/>
      <c r="R82" s="285"/>
      <c r="S82" s="285"/>
      <c r="T82" s="285"/>
      <c r="U82" s="285"/>
      <c r="V82" s="285"/>
    </row>
    <row r="83" spans="1:22" ht="11.25" hidden="1" customHeight="1">
      <c r="A83" s="60" t="str">
        <f>'Таб. 1._Общ_гр_ '!A83</f>
        <v>МКДОУ Венгеровский д/с №2</v>
      </c>
      <c r="B83" s="22" t="str">
        <f>'Таб. 1._Общ_гр_ '!B83</f>
        <v xml:space="preserve">Венгеровский </v>
      </c>
      <c r="C83" s="71">
        <f>'Таб. 1._Общ_гр_ '!C83</f>
        <v>1</v>
      </c>
      <c r="D83" s="170" t="str">
        <f>'Таб. 1._Общ_гр_ '!D83</f>
        <v>село</v>
      </c>
      <c r="E83" s="168">
        <f>'Таб. 3._СВОД_Группы'!AE83</f>
        <v>16507.400000000001</v>
      </c>
      <c r="F83" s="168">
        <f>'Таб. 3._СВОД_Группы'!AF83</f>
        <v>143.5</v>
      </c>
      <c r="G83" s="168">
        <f t="shared" si="18"/>
        <v>16650.900000000001</v>
      </c>
      <c r="H83" s="168">
        <f>'Таб. 4._ГКП_'!I83</f>
        <v>0</v>
      </c>
      <c r="I83" s="168">
        <f>'Таб. 4._ГКП_'!J83</f>
        <v>0</v>
      </c>
      <c r="J83" s="168">
        <f t="shared" si="19"/>
        <v>0</v>
      </c>
      <c r="K83" s="168">
        <f t="shared" si="20"/>
        <v>16507.400000000001</v>
      </c>
      <c r="L83" s="168">
        <f t="shared" si="21"/>
        <v>143.5</v>
      </c>
      <c r="M83" s="168">
        <f t="shared" si="22"/>
        <v>16650.900000000001</v>
      </c>
      <c r="N83" s="285"/>
      <c r="O83" s="285"/>
      <c r="P83" s="285"/>
      <c r="Q83" s="285"/>
      <c r="R83" s="285"/>
      <c r="S83" s="285"/>
      <c r="T83" s="285"/>
      <c r="U83" s="285"/>
      <c r="V83" s="285"/>
    </row>
    <row r="84" spans="1:22" ht="11.25" hidden="1" customHeight="1">
      <c r="A84" s="60" t="str">
        <f>'Таб. 1._Общ_гр_ '!A84</f>
        <v>МКДОУ Венгеровский д/с№3</v>
      </c>
      <c r="B84" s="22" t="str">
        <f>'Таб. 1._Общ_гр_ '!B84</f>
        <v xml:space="preserve">Венгеровский </v>
      </c>
      <c r="C84" s="71">
        <f>'Таб. 1._Общ_гр_ '!C84</f>
        <v>1</v>
      </c>
      <c r="D84" s="170" t="str">
        <f>'Таб. 1._Общ_гр_ '!D84</f>
        <v>село</v>
      </c>
      <c r="E84" s="168">
        <f>'Таб. 3._СВОД_Группы'!AE84</f>
        <v>3944.3</v>
      </c>
      <c r="F84" s="168">
        <f>'Таб. 3._СВОД_Группы'!AF84</f>
        <v>31.2</v>
      </c>
      <c r="G84" s="168">
        <f t="shared" si="18"/>
        <v>3975.5</v>
      </c>
      <c r="H84" s="168">
        <f>'Таб. 4._ГКП_'!I84</f>
        <v>0</v>
      </c>
      <c r="I84" s="168">
        <f>'Таб. 4._ГКП_'!J84</f>
        <v>0</v>
      </c>
      <c r="J84" s="168">
        <f t="shared" si="19"/>
        <v>0</v>
      </c>
      <c r="K84" s="168">
        <f t="shared" si="20"/>
        <v>3944.3</v>
      </c>
      <c r="L84" s="168">
        <f t="shared" si="21"/>
        <v>31.2</v>
      </c>
      <c r="M84" s="168">
        <f t="shared" si="22"/>
        <v>3975.5</v>
      </c>
      <c r="N84" s="285"/>
      <c r="O84" s="285"/>
      <c r="P84" s="285"/>
      <c r="Q84" s="285"/>
      <c r="R84" s="285"/>
      <c r="S84" s="285"/>
      <c r="T84" s="285"/>
      <c r="U84" s="285"/>
      <c r="V84" s="285"/>
    </row>
    <row r="85" spans="1:22" ht="11.25" hidden="1" customHeight="1">
      <c r="A85" s="60" t="str">
        <f>'Таб. 1._Общ_гр_ '!A85</f>
        <v>МКДОУ Венгеровский д/с№4</v>
      </c>
      <c r="B85" s="22" t="str">
        <f>'Таб. 1._Общ_гр_ '!B85</f>
        <v xml:space="preserve">Венгеровский </v>
      </c>
      <c r="C85" s="71">
        <f>'Таб. 1._Общ_гр_ '!C85</f>
        <v>1</v>
      </c>
      <c r="D85" s="170" t="str">
        <f>'Таб. 1._Общ_гр_ '!D85</f>
        <v>село</v>
      </c>
      <c r="E85" s="168">
        <f>'Таб. 3._СВОД_Группы'!AE85</f>
        <v>15507</v>
      </c>
      <c r="F85" s="168">
        <f>'Таб. 3._СВОД_Группы'!AF85</f>
        <v>133.1</v>
      </c>
      <c r="G85" s="168">
        <f t="shared" si="18"/>
        <v>15640.1</v>
      </c>
      <c r="H85" s="168">
        <f>'Таб. 4._ГКП_'!I85</f>
        <v>0</v>
      </c>
      <c r="I85" s="168">
        <f>'Таб. 4._ГКП_'!J85</f>
        <v>0</v>
      </c>
      <c r="J85" s="168">
        <f t="shared" si="19"/>
        <v>0</v>
      </c>
      <c r="K85" s="168">
        <f t="shared" si="20"/>
        <v>15507</v>
      </c>
      <c r="L85" s="168">
        <f t="shared" si="21"/>
        <v>133.1</v>
      </c>
      <c r="M85" s="168">
        <f t="shared" si="22"/>
        <v>15640.1</v>
      </c>
      <c r="N85" s="285"/>
      <c r="O85" s="285"/>
      <c r="P85" s="285"/>
      <c r="Q85" s="285"/>
      <c r="R85" s="285"/>
      <c r="S85" s="285"/>
      <c r="T85" s="285"/>
      <c r="U85" s="285"/>
      <c r="V85" s="285"/>
    </row>
    <row r="86" spans="1:22" ht="11.25" hidden="1" customHeight="1">
      <c r="A86" s="60" t="str">
        <f>'Таб. 1._Общ_гр_ '!A86</f>
        <v>МКДОУ Вознесенский д/с</v>
      </c>
      <c r="B86" s="22" t="str">
        <f>'Таб. 1._Общ_гр_ '!B86</f>
        <v xml:space="preserve">Венгеровский </v>
      </c>
      <c r="C86" s="71">
        <f>'Таб. 1._Общ_гр_ '!C86</f>
        <v>1</v>
      </c>
      <c r="D86" s="170" t="str">
        <f>'Таб. 1._Общ_гр_ '!D86</f>
        <v>село</v>
      </c>
      <c r="E86" s="168">
        <f>'Таб. 3._СВОД_Группы'!AE86</f>
        <v>3944.3</v>
      </c>
      <c r="F86" s="168">
        <f>'Таб. 3._СВОД_Группы'!AF86</f>
        <v>30.2</v>
      </c>
      <c r="G86" s="168">
        <f t="shared" si="18"/>
        <v>3974.5</v>
      </c>
      <c r="H86" s="168">
        <f>'Таб. 4._ГКП_'!I86</f>
        <v>0</v>
      </c>
      <c r="I86" s="168">
        <f>'Таб. 4._ГКП_'!J86</f>
        <v>0</v>
      </c>
      <c r="J86" s="168">
        <f t="shared" si="19"/>
        <v>0</v>
      </c>
      <c r="K86" s="168">
        <f t="shared" si="20"/>
        <v>3944.3</v>
      </c>
      <c r="L86" s="168">
        <f t="shared" si="21"/>
        <v>30.2</v>
      </c>
      <c r="M86" s="168">
        <f t="shared" si="22"/>
        <v>3974.5</v>
      </c>
      <c r="N86" s="285"/>
      <c r="O86" s="285"/>
      <c r="P86" s="285"/>
      <c r="Q86" s="285"/>
      <c r="R86" s="285"/>
      <c r="S86" s="285"/>
      <c r="T86" s="285"/>
      <c r="U86" s="285"/>
      <c r="V86" s="285"/>
    </row>
    <row r="87" spans="1:22" ht="11.25" hidden="1" customHeight="1">
      <c r="A87" s="60" t="str">
        <f>'Таб. 1._Общ_гр_ '!A87</f>
        <v>МКДОУ Воробьевский д/с</v>
      </c>
      <c r="B87" s="22" t="str">
        <f>'Таб. 1._Общ_гр_ '!B87</f>
        <v xml:space="preserve">Венгеровский </v>
      </c>
      <c r="C87" s="71">
        <f>'Таб. 1._Общ_гр_ '!C87</f>
        <v>1</v>
      </c>
      <c r="D87" s="170" t="str">
        <f>'Таб. 1._Общ_гр_ '!D87</f>
        <v>село</v>
      </c>
      <c r="E87" s="168">
        <f>'Таб. 3._СВОД_Группы'!AE87</f>
        <v>2205.8000000000002</v>
      </c>
      <c r="F87" s="168">
        <f>'Таб. 3._СВОД_Группы'!AF87</f>
        <v>8.3000000000000007</v>
      </c>
      <c r="G87" s="168">
        <f t="shared" si="18"/>
        <v>2214.1000000000004</v>
      </c>
      <c r="H87" s="168">
        <f>'Таб. 4._ГКП_'!I87</f>
        <v>0</v>
      </c>
      <c r="I87" s="168">
        <f>'Таб. 4._ГКП_'!J87</f>
        <v>0</v>
      </c>
      <c r="J87" s="168">
        <f t="shared" si="19"/>
        <v>0</v>
      </c>
      <c r="K87" s="168">
        <f t="shared" si="20"/>
        <v>2205.8000000000002</v>
      </c>
      <c r="L87" s="168">
        <f t="shared" si="21"/>
        <v>8.3000000000000007</v>
      </c>
      <c r="M87" s="168">
        <f t="shared" si="22"/>
        <v>2214.1000000000004</v>
      </c>
      <c r="N87" s="285"/>
      <c r="O87" s="285"/>
      <c r="P87" s="285"/>
      <c r="Q87" s="285"/>
      <c r="R87" s="285"/>
      <c r="S87" s="285"/>
      <c r="T87" s="285"/>
      <c r="U87" s="285"/>
      <c r="V87" s="285"/>
    </row>
    <row r="88" spans="1:22" ht="11.25" hidden="1" customHeight="1">
      <c r="A88" s="60" t="str">
        <f>'Таб. 1._Общ_гр_ '!A88</f>
        <v>МКДОУ Зареченский д/с</v>
      </c>
      <c r="B88" s="22" t="str">
        <f>'Таб. 1._Общ_гр_ '!B88</f>
        <v xml:space="preserve">Венгеровский </v>
      </c>
      <c r="C88" s="71">
        <f>'Таб. 1._Общ_гр_ '!C88</f>
        <v>1</v>
      </c>
      <c r="D88" s="170" t="str">
        <f>'Таб. 1._Общ_гр_ '!D88</f>
        <v>село</v>
      </c>
      <c r="E88" s="168">
        <f>'Таб. 3._СВОД_Группы'!AE88</f>
        <v>5846.7</v>
      </c>
      <c r="F88" s="168">
        <f>'Таб. 3._СВОД_Группы'!AF88</f>
        <v>38.5</v>
      </c>
      <c r="G88" s="168">
        <f t="shared" si="18"/>
        <v>5885.2</v>
      </c>
      <c r="H88" s="168">
        <f>'Таб. 4._ГКП_'!I88</f>
        <v>0</v>
      </c>
      <c r="I88" s="168">
        <f>'Таб. 4._ГКП_'!J88</f>
        <v>0</v>
      </c>
      <c r="J88" s="168">
        <f t="shared" si="19"/>
        <v>0</v>
      </c>
      <c r="K88" s="168">
        <f t="shared" si="20"/>
        <v>5846.7</v>
      </c>
      <c r="L88" s="168">
        <f t="shared" si="21"/>
        <v>38.5</v>
      </c>
      <c r="M88" s="168">
        <f t="shared" si="22"/>
        <v>5885.2</v>
      </c>
      <c r="N88" s="285"/>
      <c r="O88" s="285"/>
      <c r="P88" s="285"/>
      <c r="Q88" s="285"/>
      <c r="R88" s="285"/>
      <c r="S88" s="285"/>
      <c r="T88" s="285"/>
      <c r="U88" s="285"/>
      <c r="V88" s="285"/>
    </row>
    <row r="89" spans="1:22" ht="11.25" hidden="1" customHeight="1">
      <c r="A89" s="60" t="str">
        <f>'Таб. 1._Общ_гр_ '!A89</f>
        <v>МКДОУ Павловский д/с</v>
      </c>
      <c r="B89" s="22" t="str">
        <f>'Таб. 1._Общ_гр_ '!B89</f>
        <v xml:space="preserve">Венгеровский </v>
      </c>
      <c r="C89" s="71">
        <f>'Таб. 1._Общ_гр_ '!C89</f>
        <v>1</v>
      </c>
      <c r="D89" s="170" t="str">
        <f>'Таб. 1._Общ_гр_ '!D89</f>
        <v>село</v>
      </c>
      <c r="E89" s="168">
        <f>'Таб. 3._СВОД_Группы'!AE89</f>
        <v>2688.2</v>
      </c>
      <c r="F89" s="168">
        <f>'Таб. 3._СВОД_Группы'!AF89</f>
        <v>19</v>
      </c>
      <c r="G89" s="168">
        <f t="shared" si="18"/>
        <v>2707.2</v>
      </c>
      <c r="H89" s="168">
        <f>'Таб. 4._ГКП_'!I89</f>
        <v>0</v>
      </c>
      <c r="I89" s="168">
        <f>'Таб. 4._ГКП_'!J89</f>
        <v>0</v>
      </c>
      <c r="J89" s="168">
        <f t="shared" si="19"/>
        <v>0</v>
      </c>
      <c r="K89" s="168">
        <f t="shared" si="20"/>
        <v>2688.2</v>
      </c>
      <c r="L89" s="168">
        <f t="shared" si="21"/>
        <v>19</v>
      </c>
      <c r="M89" s="168">
        <f t="shared" si="22"/>
        <v>2707.2</v>
      </c>
      <c r="N89" s="285"/>
      <c r="O89" s="285"/>
      <c r="P89" s="285"/>
      <c r="Q89" s="285"/>
      <c r="R89" s="285"/>
      <c r="S89" s="285"/>
      <c r="T89" s="285"/>
      <c r="U89" s="285"/>
      <c r="V89" s="285"/>
    </row>
    <row r="90" spans="1:22" ht="11.25" hidden="1" customHeight="1">
      <c r="A90" s="60" t="str">
        <f>'Таб. 1._Общ_гр_ '!A90</f>
        <v>МКОУ Меньшиковская СОШ</v>
      </c>
      <c r="B90" s="22" t="str">
        <f>'Таб. 1._Общ_гр_ '!B90</f>
        <v xml:space="preserve">Венгеровский </v>
      </c>
      <c r="C90" s="71">
        <f>'Таб. 1._Общ_гр_ '!C90</f>
        <v>0</v>
      </c>
      <c r="D90" s="170" t="str">
        <f>'Таб. 1._Общ_гр_ '!D90</f>
        <v>село</v>
      </c>
      <c r="E90" s="168">
        <f>'Таб. 3._СВОД_Группы'!AE90</f>
        <v>4207.1000000000004</v>
      </c>
      <c r="F90" s="168">
        <f>'Таб. 3._СВОД_Группы'!AF90</f>
        <v>28.1</v>
      </c>
      <c r="G90" s="168">
        <f t="shared" si="18"/>
        <v>4235.2000000000007</v>
      </c>
      <c r="H90" s="168">
        <f>'Таб. 4._ГКП_'!I90</f>
        <v>0</v>
      </c>
      <c r="I90" s="168">
        <f>'Таб. 4._ГКП_'!J90</f>
        <v>0</v>
      </c>
      <c r="J90" s="168">
        <f t="shared" si="19"/>
        <v>0</v>
      </c>
      <c r="K90" s="168">
        <f t="shared" si="20"/>
        <v>4207.1000000000004</v>
      </c>
      <c r="L90" s="168">
        <f t="shared" si="21"/>
        <v>28.1</v>
      </c>
      <c r="M90" s="168">
        <f t="shared" si="22"/>
        <v>4235.2000000000007</v>
      </c>
      <c r="N90" s="285"/>
      <c r="O90" s="285"/>
      <c r="P90" s="285"/>
      <c r="Q90" s="285"/>
      <c r="R90" s="285"/>
      <c r="S90" s="285"/>
      <c r="T90" s="285"/>
      <c r="U90" s="285"/>
      <c r="V90" s="285"/>
    </row>
    <row r="91" spans="1:22" ht="11.25" hidden="1" customHeight="1">
      <c r="A91" s="60" t="str">
        <f>'Таб. 1._Общ_гр_ '!A91</f>
        <v>МКОУ 1-Петропавловская СОШ</v>
      </c>
      <c r="B91" s="22" t="str">
        <f>'Таб. 1._Общ_гр_ '!B91</f>
        <v xml:space="preserve">Венгеровский </v>
      </c>
      <c r="C91" s="71">
        <f>'Таб. 1._Общ_гр_ '!C91</f>
        <v>0</v>
      </c>
      <c r="D91" s="170" t="str">
        <f>'Таб. 1._Общ_гр_ '!D91</f>
        <v>село</v>
      </c>
      <c r="E91" s="168">
        <f>'Таб. 3._СВОД_Группы'!AE91</f>
        <v>3308.7</v>
      </c>
      <c r="F91" s="168">
        <f>'Таб. 3._СВОД_Группы'!AF91</f>
        <v>9.4</v>
      </c>
      <c r="G91" s="168">
        <f t="shared" si="18"/>
        <v>3318.1</v>
      </c>
      <c r="H91" s="168">
        <f>'Таб. 4._ГКП_'!I91</f>
        <v>0</v>
      </c>
      <c r="I91" s="168">
        <f>'Таб. 4._ГКП_'!J91</f>
        <v>0</v>
      </c>
      <c r="J91" s="168">
        <f t="shared" si="19"/>
        <v>0</v>
      </c>
      <c r="K91" s="168">
        <f t="shared" si="20"/>
        <v>3308.7</v>
      </c>
      <c r="L91" s="168">
        <f t="shared" si="21"/>
        <v>9.4</v>
      </c>
      <c r="M91" s="168">
        <f t="shared" si="22"/>
        <v>3318.1</v>
      </c>
      <c r="N91" s="285"/>
      <c r="O91" s="285"/>
      <c r="P91" s="285"/>
      <c r="Q91" s="285"/>
      <c r="R91" s="285"/>
      <c r="S91" s="285"/>
      <c r="T91" s="285"/>
      <c r="U91" s="285"/>
      <c r="V91" s="285"/>
    </row>
    <row r="92" spans="1:22" ht="11.25" hidden="1" customHeight="1">
      <c r="A92" s="60" t="str">
        <f>'Таб. 1._Общ_гр_ '!A92</f>
        <v>МКОУ 2-Петропавловская СОШ</v>
      </c>
      <c r="B92" s="22" t="str">
        <f>'Таб. 1._Общ_гр_ '!B92</f>
        <v xml:space="preserve">Венгеровский </v>
      </c>
      <c r="C92" s="71">
        <f>'Таб. 1._Общ_гр_ '!C92</f>
        <v>0</v>
      </c>
      <c r="D92" s="170" t="str">
        <f>'Таб. 1._Общ_гр_ '!D92</f>
        <v>село</v>
      </c>
      <c r="E92" s="168">
        <f>'Таб. 3._СВОД_Группы'!AE92</f>
        <v>6092</v>
      </c>
      <c r="F92" s="168">
        <f>'Таб. 3._СВОД_Группы'!AF92</f>
        <v>22.9</v>
      </c>
      <c r="G92" s="168">
        <f t="shared" si="18"/>
        <v>6114.9</v>
      </c>
      <c r="H92" s="168">
        <f>'Таб. 4._ГКП_'!I92</f>
        <v>0</v>
      </c>
      <c r="I92" s="168">
        <f>'Таб. 4._ГКП_'!J92</f>
        <v>0</v>
      </c>
      <c r="J92" s="168">
        <f t="shared" si="19"/>
        <v>0</v>
      </c>
      <c r="K92" s="168">
        <f t="shared" si="20"/>
        <v>6092</v>
      </c>
      <c r="L92" s="168">
        <f t="shared" si="21"/>
        <v>22.9</v>
      </c>
      <c r="M92" s="168">
        <f t="shared" si="22"/>
        <v>6114.9</v>
      </c>
      <c r="N92" s="285"/>
      <c r="O92" s="285"/>
      <c r="P92" s="285"/>
      <c r="Q92" s="285"/>
      <c r="R92" s="285"/>
      <c r="S92" s="285"/>
      <c r="T92" s="285"/>
      <c r="U92" s="285"/>
      <c r="V92" s="285"/>
    </row>
    <row r="93" spans="1:22" ht="11.25" hidden="1" customHeight="1">
      <c r="A93" s="60" t="str">
        <f>'Таб. 1._Общ_гр_ '!A93</f>
        <v>МКОУ Туруновская СОШ</v>
      </c>
      <c r="B93" s="22" t="str">
        <f>'Таб. 1._Общ_гр_ '!B93</f>
        <v xml:space="preserve">Венгеровский </v>
      </c>
      <c r="C93" s="71">
        <f>'Таб. 1._Общ_гр_ '!C93</f>
        <v>0</v>
      </c>
      <c r="D93" s="170" t="str">
        <f>'Таб. 1._Общ_гр_ '!D93</f>
        <v>село</v>
      </c>
      <c r="E93" s="168">
        <f>'Таб. 3._СВОД_Группы'!AE93</f>
        <v>1260.5</v>
      </c>
      <c r="F93" s="168">
        <f>'Таб. 3._СВОД_Группы'!AF93</f>
        <v>4.2</v>
      </c>
      <c r="G93" s="168">
        <f t="shared" si="18"/>
        <v>1264.7</v>
      </c>
      <c r="H93" s="168">
        <f>'Таб. 4._ГКП_'!I93</f>
        <v>0</v>
      </c>
      <c r="I93" s="168">
        <f>'Таб. 4._ГКП_'!J93</f>
        <v>0</v>
      </c>
      <c r="J93" s="168">
        <f t="shared" si="19"/>
        <v>0</v>
      </c>
      <c r="K93" s="168">
        <f t="shared" si="20"/>
        <v>1260.5</v>
      </c>
      <c r="L93" s="168">
        <f t="shared" si="21"/>
        <v>4.2</v>
      </c>
      <c r="M93" s="168">
        <f t="shared" si="22"/>
        <v>1264.7</v>
      </c>
      <c r="N93" s="285"/>
      <c r="O93" s="285"/>
      <c r="P93" s="285"/>
      <c r="Q93" s="285"/>
      <c r="R93" s="285"/>
      <c r="S93" s="285"/>
      <c r="T93" s="285"/>
      <c r="U93" s="285"/>
      <c r="V93" s="285"/>
    </row>
    <row r="94" spans="1:22" ht="11.25" hidden="1" customHeight="1">
      <c r="A94" s="60" t="str">
        <f>'Таб. 1._Общ_гр_ '!A94</f>
        <v>МКОУ Зыковская ООШ</v>
      </c>
      <c r="B94" s="22" t="str">
        <f>'Таб. 1._Общ_гр_ '!B94</f>
        <v xml:space="preserve">Венгеровский </v>
      </c>
      <c r="C94" s="71">
        <f>'Таб. 1._Общ_гр_ '!C94</f>
        <v>0</v>
      </c>
      <c r="D94" s="170" t="str">
        <f>'Таб. 1._Общ_гр_ '!D94</f>
        <v>село</v>
      </c>
      <c r="E94" s="168">
        <f>'Таб. 3._СВОД_Группы'!AE94</f>
        <v>2284.6999999999998</v>
      </c>
      <c r="F94" s="168">
        <f>'Таб. 3._СВОД_Группы'!AF94</f>
        <v>7.3</v>
      </c>
      <c r="G94" s="168">
        <f t="shared" si="18"/>
        <v>2292</v>
      </c>
      <c r="H94" s="168">
        <f>'Таб. 4._ГКП_'!I94</f>
        <v>0</v>
      </c>
      <c r="I94" s="168">
        <f>'Таб. 4._ГКП_'!J94</f>
        <v>0</v>
      </c>
      <c r="J94" s="168">
        <f t="shared" si="19"/>
        <v>0</v>
      </c>
      <c r="K94" s="168">
        <f t="shared" si="20"/>
        <v>2284.6999999999998</v>
      </c>
      <c r="L94" s="168">
        <f t="shared" si="21"/>
        <v>7.3</v>
      </c>
      <c r="M94" s="168">
        <f t="shared" si="22"/>
        <v>2292</v>
      </c>
      <c r="N94" s="285"/>
      <c r="O94" s="285"/>
      <c r="P94" s="285"/>
      <c r="Q94" s="285"/>
      <c r="R94" s="285"/>
      <c r="S94" s="285"/>
      <c r="T94" s="285"/>
      <c r="U94" s="285"/>
      <c r="V94" s="285"/>
    </row>
    <row r="95" spans="1:22" ht="11.25" hidden="1" customHeight="1">
      <c r="A95" s="60" t="str">
        <f>'Таб. 1._Общ_гр_ '!A95</f>
        <v>МКОУ Усть-Изесская ООШ</v>
      </c>
      <c r="B95" s="22" t="str">
        <f>'Таб. 1._Общ_гр_ '!B95</f>
        <v xml:space="preserve">Венгеровский </v>
      </c>
      <c r="C95" s="71">
        <f>'Таб. 1._Общ_гр_ '!C95</f>
        <v>0</v>
      </c>
      <c r="D95" s="170" t="str">
        <f>'Таб. 1._Общ_гр_ '!D95</f>
        <v>село</v>
      </c>
      <c r="E95" s="168">
        <f>'Таб. 3._СВОД_Группы'!AE95</f>
        <v>7300.2</v>
      </c>
      <c r="F95" s="168">
        <f>'Таб. 3._СВОД_Группы'!AF95</f>
        <v>28.1</v>
      </c>
      <c r="G95" s="168">
        <f t="shared" si="18"/>
        <v>7328.3</v>
      </c>
      <c r="H95" s="168">
        <f>'Таб. 4._ГКП_'!I95</f>
        <v>0</v>
      </c>
      <c r="I95" s="168">
        <f>'Таб. 4._ГКП_'!J95</f>
        <v>0</v>
      </c>
      <c r="J95" s="168">
        <f t="shared" si="19"/>
        <v>0</v>
      </c>
      <c r="K95" s="168">
        <f t="shared" si="20"/>
        <v>7300.2</v>
      </c>
      <c r="L95" s="168">
        <f t="shared" si="21"/>
        <v>28.1</v>
      </c>
      <c r="M95" s="168">
        <f t="shared" si="22"/>
        <v>7328.3</v>
      </c>
      <c r="N95" s="285"/>
      <c r="O95" s="285"/>
      <c r="P95" s="285"/>
      <c r="Q95" s="285"/>
      <c r="R95" s="285"/>
      <c r="S95" s="285"/>
      <c r="T95" s="285"/>
      <c r="U95" s="285"/>
      <c r="V95" s="285"/>
    </row>
    <row r="96" spans="1:22" ht="11.25" customHeight="1">
      <c r="A96" s="98" t="s">
        <v>58</v>
      </c>
      <c r="B96" s="36" t="str">
        <f>A81</f>
        <v>Венгеровский район</v>
      </c>
      <c r="C96" s="179">
        <f>SUM(C82:C95)</f>
        <v>8</v>
      </c>
      <c r="D96" s="179"/>
      <c r="E96" s="46">
        <f t="shared" ref="E96:M96" si="23">SUM(E82:E95)</f>
        <v>78979.799999999988</v>
      </c>
      <c r="F96" s="46">
        <f t="shared" si="23"/>
        <v>535</v>
      </c>
      <c r="G96" s="46">
        <f t="shared" si="23"/>
        <v>79514.799999999988</v>
      </c>
      <c r="H96" s="46">
        <f t="shared" si="23"/>
        <v>0</v>
      </c>
      <c r="I96" s="46">
        <f t="shared" si="23"/>
        <v>0</v>
      </c>
      <c r="J96" s="46">
        <f t="shared" si="23"/>
        <v>0</v>
      </c>
      <c r="K96" s="46">
        <f t="shared" si="23"/>
        <v>78979.799999999988</v>
      </c>
      <c r="L96" s="46">
        <f t="shared" si="23"/>
        <v>535</v>
      </c>
      <c r="M96" s="46">
        <f t="shared" si="23"/>
        <v>79514.799999999988</v>
      </c>
      <c r="N96" s="285"/>
      <c r="O96" s="285"/>
      <c r="P96" s="285"/>
      <c r="Q96" s="285"/>
      <c r="R96" s="285"/>
      <c r="S96" s="285"/>
      <c r="T96" s="285"/>
      <c r="U96" s="285"/>
      <c r="V96" s="285"/>
    </row>
    <row r="97" spans="1:22" ht="11.25" hidden="1" customHeight="1">
      <c r="A97" s="14" t="str">
        <f>'Таб. 1._Общ_гр_ '!A97</f>
        <v>Доволенский район</v>
      </c>
      <c r="B97" s="290"/>
      <c r="C97" s="290"/>
      <c r="D97" s="290"/>
      <c r="E97" s="290"/>
      <c r="F97" s="290"/>
      <c r="G97" s="285"/>
      <c r="H97" s="285"/>
      <c r="I97" s="285"/>
      <c r="J97" s="285"/>
      <c r="K97" s="285"/>
      <c r="L97" s="285"/>
      <c r="M97" s="285"/>
      <c r="N97" s="285"/>
      <c r="O97" s="285"/>
      <c r="P97" s="285"/>
      <c r="Q97" s="285"/>
      <c r="R97" s="285"/>
      <c r="S97" s="285"/>
      <c r="T97" s="285"/>
      <c r="U97" s="285"/>
      <c r="V97" s="285"/>
    </row>
    <row r="98" spans="1:22" ht="11.25" hidden="1" customHeight="1">
      <c r="A98" s="60" t="str">
        <f>'Таб. 1._Общ_гр_ '!A98</f>
        <v>МКДОУ Волчанский детский сад "Ручеек"</v>
      </c>
      <c r="B98" s="22" t="str">
        <f>'Таб. 1._Общ_гр_ '!B98</f>
        <v>Доволенский район</v>
      </c>
      <c r="C98" s="71">
        <f>'Таб. 1._Общ_гр_ '!C98</f>
        <v>1</v>
      </c>
      <c r="D98" s="170" t="str">
        <f>'Таб. 1._Общ_гр_ '!D98</f>
        <v>село</v>
      </c>
      <c r="E98" s="168">
        <f>'Таб. 3._СВОД_Группы'!AE98</f>
        <v>1453.9</v>
      </c>
      <c r="F98" s="168">
        <f>'Таб. 3._СВОД_Группы'!AF98</f>
        <v>9.4</v>
      </c>
      <c r="G98" s="168">
        <f t="shared" ref="G98:G113" si="24">E98+F98</f>
        <v>1463.3000000000002</v>
      </c>
      <c r="H98" s="168">
        <f>'Таб. 4._ГКП_'!I98</f>
        <v>0</v>
      </c>
      <c r="I98" s="168">
        <f>'Таб. 4._ГКП_'!J98</f>
        <v>0</v>
      </c>
      <c r="J98" s="168">
        <f t="shared" ref="J98:J113" si="25">H98+I98</f>
        <v>0</v>
      </c>
      <c r="K98" s="168">
        <f t="shared" ref="K98:K113" si="26">E98+H98</f>
        <v>1453.9</v>
      </c>
      <c r="L98" s="168">
        <f t="shared" ref="L98:L113" si="27">F98+I98</f>
        <v>9.4</v>
      </c>
      <c r="M98" s="168">
        <f t="shared" ref="M98:M113" si="28">G98+J98</f>
        <v>1463.3000000000002</v>
      </c>
      <c r="N98" s="285"/>
      <c r="O98" s="285"/>
      <c r="P98" s="285"/>
      <c r="Q98" s="285"/>
      <c r="R98" s="285"/>
      <c r="S98" s="285"/>
      <c r="T98" s="285"/>
      <c r="U98" s="285"/>
      <c r="V98" s="285"/>
    </row>
    <row r="99" spans="1:22" ht="11.25" hidden="1" customHeight="1">
      <c r="A99" s="60" t="str">
        <f>'Таб. 1._Общ_гр_ '!A99</f>
        <v>МКДОУ Доволенский детский сад №2</v>
      </c>
      <c r="B99" s="22" t="str">
        <f>'Таб. 1._Общ_гр_ '!B99</f>
        <v>Доволенский район</v>
      </c>
      <c r="C99" s="71">
        <f>'Таб. 1._Общ_гр_ '!C99</f>
        <v>1</v>
      </c>
      <c r="D99" s="170" t="str">
        <f>'Таб. 1._Общ_гр_ '!D99</f>
        <v>село</v>
      </c>
      <c r="E99" s="168">
        <f>'Таб. 3._СВОД_Группы'!AE99</f>
        <v>12267.5</v>
      </c>
      <c r="F99" s="168">
        <f>'Таб. 3._СВОД_Группы'!AF99</f>
        <v>113.4</v>
      </c>
      <c r="G99" s="168">
        <f t="shared" si="24"/>
        <v>12380.9</v>
      </c>
      <c r="H99" s="168">
        <f>'Таб. 4._ГКП_'!I99</f>
        <v>0</v>
      </c>
      <c r="I99" s="168">
        <f>'Таб. 4._ГКП_'!J99</f>
        <v>0</v>
      </c>
      <c r="J99" s="168">
        <f t="shared" si="25"/>
        <v>0</v>
      </c>
      <c r="K99" s="168">
        <f t="shared" si="26"/>
        <v>12267.5</v>
      </c>
      <c r="L99" s="168">
        <f t="shared" si="27"/>
        <v>113.4</v>
      </c>
      <c r="M99" s="168">
        <f t="shared" si="28"/>
        <v>12380.9</v>
      </c>
      <c r="N99" s="285"/>
      <c r="O99" s="285"/>
      <c r="P99" s="285"/>
      <c r="Q99" s="285"/>
      <c r="R99" s="285"/>
      <c r="S99" s="285"/>
      <c r="T99" s="285"/>
      <c r="U99" s="285"/>
      <c r="V99" s="285"/>
    </row>
    <row r="100" spans="1:22" ht="11.25" hidden="1" customHeight="1">
      <c r="A100" s="60" t="str">
        <f>'Таб. 1._Общ_гр_ '!A100</f>
        <v>МКДОУ Доволенский детский сад №3</v>
      </c>
      <c r="B100" s="22" t="str">
        <f>'Таб. 1._Общ_гр_ '!B100</f>
        <v>Доволенский район</v>
      </c>
      <c r="C100" s="71">
        <f>'Таб. 1._Общ_гр_ '!C100</f>
        <v>1</v>
      </c>
      <c r="D100" s="170" t="str">
        <f>'Таб. 1._Общ_гр_ '!D100</f>
        <v>село</v>
      </c>
      <c r="E100" s="168">
        <f>'Таб. 3._СВОД_Группы'!AE100</f>
        <v>12137.1</v>
      </c>
      <c r="F100" s="168">
        <f>'Таб. 3._СВОД_Группы'!AF100</f>
        <v>106.1</v>
      </c>
      <c r="G100" s="168">
        <f t="shared" si="24"/>
        <v>12243.2</v>
      </c>
      <c r="H100" s="168">
        <f>'Таб. 4._ГКП_'!I100</f>
        <v>0</v>
      </c>
      <c r="I100" s="168">
        <f>'Таб. 4._ГКП_'!J100</f>
        <v>0</v>
      </c>
      <c r="J100" s="168">
        <f t="shared" si="25"/>
        <v>0</v>
      </c>
      <c r="K100" s="168">
        <f t="shared" si="26"/>
        <v>12137.1</v>
      </c>
      <c r="L100" s="168">
        <f t="shared" si="27"/>
        <v>106.1</v>
      </c>
      <c r="M100" s="168">
        <f t="shared" si="28"/>
        <v>12243.2</v>
      </c>
      <c r="N100" s="285"/>
      <c r="O100" s="285"/>
      <c r="P100" s="285"/>
      <c r="Q100" s="285"/>
      <c r="R100" s="285"/>
      <c r="S100" s="285"/>
      <c r="T100" s="285"/>
      <c r="U100" s="285"/>
      <c r="V100" s="285"/>
    </row>
    <row r="101" spans="1:22" ht="11.25" hidden="1" customHeight="1">
      <c r="A101" s="60" t="str">
        <f>'Таб. 1._Общ_гр_ '!A101</f>
        <v>МКДОУ Ильинский детский сад "Чебурашка"</v>
      </c>
      <c r="B101" s="22" t="str">
        <f>'Таб. 1._Общ_гр_ '!B101</f>
        <v>Доволенский район</v>
      </c>
      <c r="C101" s="71">
        <f>'Таб. 1._Общ_гр_ '!C101</f>
        <v>1</v>
      </c>
      <c r="D101" s="170" t="str">
        <f>'Таб. 1._Общ_гр_ '!D101</f>
        <v>село</v>
      </c>
      <c r="E101" s="168">
        <f>'Таб. 3._СВОД_Группы'!AE101</f>
        <v>3590</v>
      </c>
      <c r="F101" s="168">
        <f>'Таб. 3._СВОД_Группы'!AF101</f>
        <v>11.4</v>
      </c>
      <c r="G101" s="168">
        <f t="shared" si="24"/>
        <v>3601.4</v>
      </c>
      <c r="H101" s="168">
        <f>'Таб. 4._ГКП_'!I101</f>
        <v>0</v>
      </c>
      <c r="I101" s="168">
        <f>'Таб. 4._ГКП_'!J101</f>
        <v>0</v>
      </c>
      <c r="J101" s="168">
        <f t="shared" si="25"/>
        <v>0</v>
      </c>
      <c r="K101" s="168">
        <f t="shared" si="26"/>
        <v>3590</v>
      </c>
      <c r="L101" s="168">
        <f t="shared" si="27"/>
        <v>11.4</v>
      </c>
      <c r="M101" s="168">
        <f t="shared" si="28"/>
        <v>3601.4</v>
      </c>
      <c r="N101" s="285"/>
      <c r="O101" s="285"/>
      <c r="P101" s="285"/>
      <c r="Q101" s="285"/>
      <c r="R101" s="285"/>
      <c r="S101" s="285"/>
      <c r="T101" s="285"/>
      <c r="U101" s="285"/>
      <c r="V101" s="285"/>
    </row>
    <row r="102" spans="1:22" ht="11.25" hidden="1" customHeight="1">
      <c r="A102" s="60" t="str">
        <f>'Таб. 1._Общ_гр_ '!A102</f>
        <v>МКДОУ Комарьевский детский сад "Петушок"</v>
      </c>
      <c r="B102" s="22" t="str">
        <f>'Таб. 1._Общ_гр_ '!B102</f>
        <v>Доволенский район</v>
      </c>
      <c r="C102" s="71">
        <f>'Таб. 1._Общ_гр_ '!C102</f>
        <v>1</v>
      </c>
      <c r="D102" s="170" t="str">
        <f>'Таб. 1._Общ_гр_ '!D102</f>
        <v>село</v>
      </c>
      <c r="E102" s="168">
        <f>'Таб. 3._СВОД_Группы'!AE102</f>
        <v>3016.3</v>
      </c>
      <c r="F102" s="168">
        <f>'Таб. 3._СВОД_Группы'!AF102</f>
        <v>18.7</v>
      </c>
      <c r="G102" s="168">
        <f t="shared" si="24"/>
        <v>3035</v>
      </c>
      <c r="H102" s="168">
        <f>'Таб. 4._ГКП_'!I102</f>
        <v>0</v>
      </c>
      <c r="I102" s="168">
        <f>'Таб. 4._ГКП_'!J102</f>
        <v>0</v>
      </c>
      <c r="J102" s="168">
        <f t="shared" si="25"/>
        <v>0</v>
      </c>
      <c r="K102" s="168">
        <f t="shared" si="26"/>
        <v>3016.3</v>
      </c>
      <c r="L102" s="168">
        <f t="shared" si="27"/>
        <v>18.7</v>
      </c>
      <c r="M102" s="168">
        <f t="shared" si="28"/>
        <v>3035</v>
      </c>
      <c r="N102" s="285"/>
      <c r="O102" s="285"/>
      <c r="P102" s="285"/>
      <c r="Q102" s="285"/>
      <c r="R102" s="285"/>
      <c r="S102" s="285"/>
      <c r="T102" s="285"/>
      <c r="U102" s="285"/>
      <c r="V102" s="285"/>
    </row>
    <row r="103" spans="1:22" ht="11.25" hidden="1" customHeight="1">
      <c r="A103" s="60" t="str">
        <f>'Таб. 1._Общ_гр_ '!A103</f>
        <v>МКДОУ Красногривенский детский сад "Колосок"</v>
      </c>
      <c r="B103" s="22" t="str">
        <f>'Таб. 1._Общ_гр_ '!B103</f>
        <v>Доволенский район</v>
      </c>
      <c r="C103" s="71">
        <f>'Таб. 1._Общ_гр_ '!C103</f>
        <v>1</v>
      </c>
      <c r="D103" s="170" t="str">
        <f>'Таб. 1._Общ_гр_ '!D103</f>
        <v>село</v>
      </c>
      <c r="E103" s="168">
        <f>'Таб. 3._СВОД_Группы'!AE103</f>
        <v>3002.5</v>
      </c>
      <c r="F103" s="168">
        <f>'Таб. 3._СВОД_Группы'!AF103</f>
        <v>9.4</v>
      </c>
      <c r="G103" s="168">
        <f t="shared" si="24"/>
        <v>3011.9</v>
      </c>
      <c r="H103" s="168">
        <f>'Таб. 4._ГКП_'!I103</f>
        <v>0</v>
      </c>
      <c r="I103" s="168">
        <f>'Таб. 4._ГКП_'!J103</f>
        <v>0</v>
      </c>
      <c r="J103" s="168">
        <f t="shared" si="25"/>
        <v>0</v>
      </c>
      <c r="K103" s="168">
        <f t="shared" si="26"/>
        <v>3002.5</v>
      </c>
      <c r="L103" s="168">
        <f t="shared" si="27"/>
        <v>9.4</v>
      </c>
      <c r="M103" s="168">
        <f t="shared" si="28"/>
        <v>3011.9</v>
      </c>
      <c r="N103" s="285"/>
      <c r="O103" s="285"/>
      <c r="P103" s="285"/>
      <c r="Q103" s="285"/>
      <c r="R103" s="285"/>
      <c r="S103" s="285"/>
      <c r="T103" s="285"/>
      <c r="U103" s="285"/>
      <c r="V103" s="285"/>
    </row>
    <row r="104" spans="1:22" ht="11.25" hidden="1" customHeight="1">
      <c r="A104" s="60" t="str">
        <f>'Таб. 1._Общ_гр_ '!A104</f>
        <v>МКДОУ Согорнский детский сад</v>
      </c>
      <c r="B104" s="22" t="str">
        <f>'Таб. 1._Общ_гр_ '!B104</f>
        <v>Доволенский район</v>
      </c>
      <c r="C104" s="71">
        <f>'Таб. 1._Общ_гр_ '!C104</f>
        <v>1</v>
      </c>
      <c r="D104" s="170" t="str">
        <f>'Таб. 1._Общ_гр_ '!D104</f>
        <v>село</v>
      </c>
      <c r="E104" s="168">
        <f>'Таб. 3._СВОД_Группы'!AE104</f>
        <v>1423</v>
      </c>
      <c r="F104" s="168">
        <f>'Таб. 3._СВОД_Группы'!AF104</f>
        <v>9.4</v>
      </c>
      <c r="G104" s="168">
        <f t="shared" si="24"/>
        <v>1432.4</v>
      </c>
      <c r="H104" s="168">
        <f>'Таб. 4._ГКП_'!I104</f>
        <v>0</v>
      </c>
      <c r="I104" s="168">
        <f>'Таб. 4._ГКП_'!J104</f>
        <v>0</v>
      </c>
      <c r="J104" s="168">
        <f t="shared" si="25"/>
        <v>0</v>
      </c>
      <c r="K104" s="168">
        <f t="shared" si="26"/>
        <v>1423</v>
      </c>
      <c r="L104" s="168">
        <f t="shared" si="27"/>
        <v>9.4</v>
      </c>
      <c r="M104" s="168">
        <f t="shared" si="28"/>
        <v>1432.4</v>
      </c>
      <c r="N104" s="285"/>
      <c r="O104" s="285"/>
      <c r="P104" s="285"/>
      <c r="Q104" s="285"/>
      <c r="R104" s="285"/>
      <c r="S104" s="285"/>
      <c r="T104" s="285"/>
      <c r="U104" s="285"/>
      <c r="V104" s="285"/>
    </row>
    <row r="105" spans="1:22" ht="11.25" hidden="1" customHeight="1">
      <c r="A105" s="60" t="str">
        <f>'Таб. 1._Общ_гр_ '!A105</f>
        <v>МКДОУ Суздальский детский сад "Солнышко"</v>
      </c>
      <c r="B105" s="22" t="str">
        <f>'Таб. 1._Общ_гр_ '!B105</f>
        <v>Доволенский район</v>
      </c>
      <c r="C105" s="71">
        <f>'Таб. 1._Общ_гр_ '!C105</f>
        <v>1</v>
      </c>
      <c r="D105" s="170" t="str">
        <f>'Таб. 1._Общ_гр_ '!D105</f>
        <v>село</v>
      </c>
      <c r="E105" s="168">
        <f>'Таб. 3._СВОД_Группы'!AE105</f>
        <v>2352.1</v>
      </c>
      <c r="F105" s="168">
        <f>'Таб. 3._СВОД_Группы'!AF105</f>
        <v>19.8</v>
      </c>
      <c r="G105" s="168">
        <f t="shared" si="24"/>
        <v>2371.9</v>
      </c>
      <c r="H105" s="168">
        <f>'Таб. 4._ГКП_'!I105</f>
        <v>0</v>
      </c>
      <c r="I105" s="168">
        <f>'Таб. 4._ГКП_'!J105</f>
        <v>0</v>
      </c>
      <c r="J105" s="168">
        <f t="shared" si="25"/>
        <v>0</v>
      </c>
      <c r="K105" s="168">
        <f t="shared" si="26"/>
        <v>2352.1</v>
      </c>
      <c r="L105" s="168">
        <f t="shared" si="27"/>
        <v>19.8</v>
      </c>
      <c r="M105" s="168">
        <f t="shared" si="28"/>
        <v>2371.9</v>
      </c>
      <c r="N105" s="285"/>
      <c r="O105" s="285"/>
      <c r="P105" s="285"/>
      <c r="Q105" s="285"/>
      <c r="R105" s="285"/>
      <c r="S105" s="285"/>
      <c r="T105" s="285"/>
      <c r="U105" s="285"/>
      <c r="V105" s="285"/>
    </row>
    <row r="106" spans="1:22" ht="11.25" hidden="1" customHeight="1">
      <c r="A106" s="60" t="str">
        <f>'Таб. 1._Общ_гр_ '!A106</f>
        <v>МКОУ Травнинская СОШ</v>
      </c>
      <c r="B106" s="22" t="str">
        <f>'Таб. 1._Общ_гр_ '!B106</f>
        <v>Доволенский район</v>
      </c>
      <c r="C106" s="71">
        <f>'Таб. 1._Общ_гр_ '!C106</f>
        <v>0</v>
      </c>
      <c r="D106" s="170" t="str">
        <f>'Таб. 1._Общ_гр_ '!D106</f>
        <v>село</v>
      </c>
      <c r="E106" s="168">
        <f>'Таб. 3._СВОД_Группы'!AE106</f>
        <v>5939.9</v>
      </c>
      <c r="F106" s="168">
        <f>'Таб. 3._СВОД_Группы'!AF106</f>
        <v>18.7</v>
      </c>
      <c r="G106" s="168">
        <f t="shared" si="24"/>
        <v>5958.5999999999995</v>
      </c>
      <c r="H106" s="168">
        <f>'Таб. 4._ГКП_'!I106</f>
        <v>0</v>
      </c>
      <c r="I106" s="168">
        <f>'Таб. 4._ГКП_'!J106</f>
        <v>0</v>
      </c>
      <c r="J106" s="168">
        <f t="shared" si="25"/>
        <v>0</v>
      </c>
      <c r="K106" s="168">
        <f t="shared" si="26"/>
        <v>5939.9</v>
      </c>
      <c r="L106" s="168">
        <f t="shared" si="27"/>
        <v>18.7</v>
      </c>
      <c r="M106" s="168">
        <f t="shared" si="28"/>
        <v>5958.5999999999995</v>
      </c>
      <c r="N106" s="285"/>
      <c r="O106" s="285"/>
      <c r="P106" s="285"/>
      <c r="Q106" s="285"/>
      <c r="R106" s="285"/>
      <c r="S106" s="285"/>
      <c r="T106" s="285"/>
      <c r="U106" s="285"/>
      <c r="V106" s="285"/>
    </row>
    <row r="107" spans="1:22" ht="11.25" hidden="1" customHeight="1">
      <c r="A107" s="60" t="str">
        <f>'Таб. 1._Общ_гр_ '!A107</f>
        <v>МКДОУ Утянский детский сад "Вишенка"</v>
      </c>
      <c r="B107" s="22" t="str">
        <f>'Таб. 1._Общ_гр_ '!B107</f>
        <v>Доволенский район</v>
      </c>
      <c r="C107" s="71">
        <f>'Таб. 1._Общ_гр_ '!C107</f>
        <v>1</v>
      </c>
      <c r="D107" s="170" t="str">
        <f>'Таб. 1._Общ_гр_ '!D107</f>
        <v>село</v>
      </c>
      <c r="E107" s="168">
        <f>'Таб. 3._СВОД_Группы'!AE107</f>
        <v>3390.1</v>
      </c>
      <c r="F107" s="168">
        <f>'Таб. 3._СВОД_Группы'!AF107</f>
        <v>26</v>
      </c>
      <c r="G107" s="168">
        <f t="shared" si="24"/>
        <v>3416.1</v>
      </c>
      <c r="H107" s="168">
        <f>'Таб. 4._ГКП_'!I107</f>
        <v>0</v>
      </c>
      <c r="I107" s="168">
        <f>'Таб. 4._ГКП_'!J107</f>
        <v>0</v>
      </c>
      <c r="J107" s="168">
        <f t="shared" si="25"/>
        <v>0</v>
      </c>
      <c r="K107" s="168">
        <f t="shared" si="26"/>
        <v>3390.1</v>
      </c>
      <c r="L107" s="168">
        <f t="shared" si="27"/>
        <v>26</v>
      </c>
      <c r="M107" s="168">
        <f t="shared" si="28"/>
        <v>3416.1</v>
      </c>
      <c r="N107" s="285"/>
      <c r="O107" s="285"/>
      <c r="P107" s="285"/>
      <c r="Q107" s="285"/>
      <c r="R107" s="285"/>
      <c r="S107" s="285"/>
      <c r="T107" s="285"/>
      <c r="U107" s="285"/>
      <c r="V107" s="285"/>
    </row>
    <row r="108" spans="1:22" ht="11.25" hidden="1" customHeight="1">
      <c r="A108" s="60" t="str">
        <f>'Таб. 1._Общ_гр_ '!A108</f>
        <v>МКОУ Ярковская СОШ</v>
      </c>
      <c r="B108" s="22" t="str">
        <f>'Таб. 1._Общ_гр_ '!B108</f>
        <v>Доволенский район</v>
      </c>
      <c r="C108" s="71">
        <f>'Таб. 1._Общ_гр_ '!C108</f>
        <v>0</v>
      </c>
      <c r="D108" s="170" t="str">
        <f>'Таб. 1._Общ_гр_ '!D108</f>
        <v>село</v>
      </c>
      <c r="E108" s="168">
        <f>'Таб. 3._СВОД_Группы'!AE108</f>
        <v>1583.1</v>
      </c>
      <c r="F108" s="168">
        <f>'Таб. 3._СВОД_Группы'!AF108</f>
        <v>10.4</v>
      </c>
      <c r="G108" s="168">
        <f t="shared" si="24"/>
        <v>1593.5</v>
      </c>
      <c r="H108" s="168">
        <f>'Таб. 4._ГКП_'!I108</f>
        <v>0</v>
      </c>
      <c r="I108" s="168">
        <f>'Таб. 4._ГКП_'!J108</f>
        <v>0</v>
      </c>
      <c r="J108" s="168">
        <f t="shared" si="25"/>
        <v>0</v>
      </c>
      <c r="K108" s="168">
        <f t="shared" si="26"/>
        <v>1583.1</v>
      </c>
      <c r="L108" s="168">
        <f t="shared" si="27"/>
        <v>10.4</v>
      </c>
      <c r="M108" s="168">
        <f t="shared" si="28"/>
        <v>1593.5</v>
      </c>
      <c r="N108" s="285"/>
      <c r="O108" s="285"/>
      <c r="P108" s="285"/>
      <c r="Q108" s="285"/>
      <c r="R108" s="285"/>
      <c r="S108" s="285"/>
      <c r="T108" s="285"/>
      <c r="U108" s="285"/>
      <c r="V108" s="285"/>
    </row>
    <row r="109" spans="1:22" ht="11.25" hidden="1" customHeight="1">
      <c r="A109" s="60" t="str">
        <f>'Таб. 1._Общ_гр_ '!A109</f>
        <v>МКОУ Баклушевская СОШ</v>
      </c>
      <c r="B109" s="22" t="str">
        <f>'Таб. 1._Общ_гр_ '!B109</f>
        <v>Доволенский район</v>
      </c>
      <c r="C109" s="71">
        <f>'Таб. 1._Общ_гр_ '!C109</f>
        <v>0</v>
      </c>
      <c r="D109" s="170" t="str">
        <f>'Таб. 1._Общ_гр_ '!D109</f>
        <v>село</v>
      </c>
      <c r="E109" s="168">
        <f>'Таб. 3._СВОД_Группы'!AE109</f>
        <v>2072.6999999999998</v>
      </c>
      <c r="F109" s="168">
        <f>'Таб. 3._СВОД_Группы'!AF109</f>
        <v>13.5</v>
      </c>
      <c r="G109" s="168">
        <f t="shared" si="24"/>
        <v>2086.1999999999998</v>
      </c>
      <c r="H109" s="168">
        <f>'Таб. 4._ГКП_'!I109</f>
        <v>0</v>
      </c>
      <c r="I109" s="168">
        <f>'Таб. 4._ГКП_'!J109</f>
        <v>0</v>
      </c>
      <c r="J109" s="168">
        <f t="shared" si="25"/>
        <v>0</v>
      </c>
      <c r="K109" s="168">
        <f t="shared" si="26"/>
        <v>2072.6999999999998</v>
      </c>
      <c r="L109" s="168">
        <f t="shared" si="27"/>
        <v>13.5</v>
      </c>
      <c r="M109" s="168">
        <f t="shared" si="28"/>
        <v>2086.1999999999998</v>
      </c>
      <c r="N109" s="285"/>
      <c r="O109" s="285"/>
      <c r="P109" s="285"/>
      <c r="Q109" s="285"/>
      <c r="R109" s="285"/>
      <c r="S109" s="285"/>
      <c r="T109" s="285"/>
      <c r="U109" s="285"/>
      <c r="V109" s="285"/>
    </row>
    <row r="110" spans="1:22" ht="11.25" hidden="1" customHeight="1">
      <c r="A110" s="60" t="str">
        <f>'Таб. 1._Общ_гр_ '!A110</f>
        <v>МКОУ Даниловская ООШ</v>
      </c>
      <c r="B110" s="22" t="str">
        <f>'Таб. 1._Общ_гр_ '!B110</f>
        <v>Доволенский район</v>
      </c>
      <c r="C110" s="71">
        <f>'Таб. 1._Общ_гр_ '!C110</f>
        <v>0</v>
      </c>
      <c r="D110" s="170" t="str">
        <f>'Таб. 1._Общ_гр_ '!D110</f>
        <v>село</v>
      </c>
      <c r="E110" s="168">
        <f>'Таб. 3._СВОД_Группы'!AE110</f>
        <v>0</v>
      </c>
      <c r="F110" s="168">
        <f>'Таб. 3._СВОД_Группы'!AF110</f>
        <v>0</v>
      </c>
      <c r="G110" s="168">
        <f t="shared" si="24"/>
        <v>0</v>
      </c>
      <c r="H110" s="168">
        <f>'Таб. 4._ГКП_'!I110</f>
        <v>0</v>
      </c>
      <c r="I110" s="168">
        <f>'Таб. 4._ГКП_'!J110</f>
        <v>0</v>
      </c>
      <c r="J110" s="168">
        <f t="shared" si="25"/>
        <v>0</v>
      </c>
      <c r="K110" s="168">
        <f t="shared" si="26"/>
        <v>0</v>
      </c>
      <c r="L110" s="168">
        <f t="shared" si="27"/>
        <v>0</v>
      </c>
      <c r="M110" s="168">
        <f t="shared" si="28"/>
        <v>0</v>
      </c>
      <c r="N110" s="285"/>
      <c r="O110" s="285"/>
      <c r="P110" s="285"/>
      <c r="Q110" s="285"/>
      <c r="R110" s="285"/>
      <c r="S110" s="285"/>
      <c r="T110" s="285"/>
      <c r="U110" s="285"/>
      <c r="V110" s="285"/>
    </row>
    <row r="111" spans="1:22" ht="11.25" hidden="1" customHeight="1">
      <c r="A111" s="60" t="str">
        <f>'Таб. 1._Общ_гр_ '!A111</f>
        <v>МКОУ Доволенская ООШ</v>
      </c>
      <c r="B111" s="22" t="str">
        <f>'Таб. 1._Общ_гр_ '!B111</f>
        <v>Доволенский район</v>
      </c>
      <c r="C111" s="71">
        <f>'Таб. 1._Общ_гр_ '!C111</f>
        <v>0</v>
      </c>
      <c r="D111" s="170" t="str">
        <f>'Таб. 1._Общ_гр_ '!D111</f>
        <v>село</v>
      </c>
      <c r="E111" s="168">
        <f>'Таб. 3._СВОД_Группы'!AE111</f>
        <v>5594.1</v>
      </c>
      <c r="F111" s="168">
        <f>'Таб. 3._СВОД_Группы'!AF111</f>
        <v>43.7</v>
      </c>
      <c r="G111" s="168">
        <f t="shared" si="24"/>
        <v>5637.8</v>
      </c>
      <c r="H111" s="168">
        <f>'Таб. 4._ГКП_'!I111</f>
        <v>0</v>
      </c>
      <c r="I111" s="168">
        <f>'Таб. 4._ГКП_'!J111</f>
        <v>0</v>
      </c>
      <c r="J111" s="168">
        <f t="shared" si="25"/>
        <v>0</v>
      </c>
      <c r="K111" s="168">
        <f t="shared" si="26"/>
        <v>5594.1</v>
      </c>
      <c r="L111" s="168">
        <f t="shared" si="27"/>
        <v>43.7</v>
      </c>
      <c r="M111" s="168">
        <f t="shared" si="28"/>
        <v>5637.8</v>
      </c>
      <c r="N111" s="285"/>
      <c r="O111" s="285"/>
      <c r="P111" s="285"/>
      <c r="Q111" s="285"/>
      <c r="R111" s="285"/>
      <c r="S111" s="285"/>
      <c r="T111" s="285"/>
      <c r="U111" s="285"/>
      <c r="V111" s="285"/>
    </row>
    <row r="112" spans="1:22" ht="11.25" hidden="1" customHeight="1">
      <c r="A112" s="60" t="str">
        <f>'Таб. 1._Общ_гр_ '!A112</f>
        <v>МКОУ Шагальская ООШ</v>
      </c>
      <c r="B112" s="22" t="str">
        <f>'Таб. 1._Общ_гр_ '!B112</f>
        <v>Доволенский район</v>
      </c>
      <c r="C112" s="71">
        <f>'Таб. 1._Общ_гр_ '!C112</f>
        <v>0</v>
      </c>
      <c r="D112" s="170" t="str">
        <f>'Таб. 1._Общ_гр_ '!D112</f>
        <v>село</v>
      </c>
      <c r="E112" s="168">
        <f>'Таб. 3._СВОД_Группы'!AE112</f>
        <v>2415.1</v>
      </c>
      <c r="F112" s="168">
        <f>'Таб. 3._СВОД_Группы'!AF112</f>
        <v>7.3</v>
      </c>
      <c r="G112" s="168">
        <f t="shared" si="24"/>
        <v>2422.4</v>
      </c>
      <c r="H112" s="168">
        <f>'Таб. 4._ГКП_'!I112</f>
        <v>0</v>
      </c>
      <c r="I112" s="168">
        <f>'Таб. 4._ГКП_'!J112</f>
        <v>0</v>
      </c>
      <c r="J112" s="168">
        <f t="shared" si="25"/>
        <v>0</v>
      </c>
      <c r="K112" s="168">
        <f t="shared" si="26"/>
        <v>2415.1</v>
      </c>
      <c r="L112" s="168">
        <f t="shared" si="27"/>
        <v>7.3</v>
      </c>
      <c r="M112" s="168">
        <f t="shared" si="28"/>
        <v>2422.4</v>
      </c>
      <c r="N112" s="285"/>
      <c r="O112" s="285"/>
      <c r="P112" s="285"/>
      <c r="Q112" s="285"/>
      <c r="R112" s="285"/>
      <c r="S112" s="285"/>
      <c r="T112" s="285"/>
      <c r="U112" s="285"/>
      <c r="V112" s="285"/>
    </row>
    <row r="113" spans="1:22" ht="11.25" hidden="1" customHeight="1">
      <c r="A113" s="60" t="str">
        <f>'Таб. 1._Общ_гр_ '!A113</f>
        <v>МКОУ Индерская ООШ</v>
      </c>
      <c r="B113" s="22" t="str">
        <f>'Таб. 1._Общ_гр_ '!B113</f>
        <v>Доволенский район</v>
      </c>
      <c r="C113" s="71">
        <f>'Таб. 1._Общ_гр_ '!C113</f>
        <v>0</v>
      </c>
      <c r="D113" s="170" t="str">
        <f>'Таб. 1._Общ_гр_ '!D113</f>
        <v>село</v>
      </c>
      <c r="E113" s="168">
        <f>'Таб. 3._СВОД_Группы'!AE113</f>
        <v>1523.3</v>
      </c>
      <c r="F113" s="168">
        <f>'Таб. 3._СВОД_Группы'!AF113</f>
        <v>10.4</v>
      </c>
      <c r="G113" s="168">
        <f t="shared" si="24"/>
        <v>1533.7</v>
      </c>
      <c r="H113" s="168">
        <f>'Таб. 4._ГКП_'!I113</f>
        <v>0</v>
      </c>
      <c r="I113" s="168">
        <f>'Таб. 4._ГКП_'!J113</f>
        <v>0</v>
      </c>
      <c r="J113" s="168">
        <f t="shared" si="25"/>
        <v>0</v>
      </c>
      <c r="K113" s="168">
        <f t="shared" si="26"/>
        <v>1523.3</v>
      </c>
      <c r="L113" s="168">
        <f t="shared" si="27"/>
        <v>10.4</v>
      </c>
      <c r="M113" s="168">
        <f t="shared" si="28"/>
        <v>1533.7</v>
      </c>
      <c r="N113" s="285"/>
      <c r="O113" s="285"/>
      <c r="P113" s="285"/>
      <c r="Q113" s="285"/>
      <c r="R113" s="285"/>
      <c r="S113" s="285"/>
      <c r="T113" s="285"/>
      <c r="U113" s="285"/>
      <c r="V113" s="285"/>
    </row>
    <row r="114" spans="1:22" ht="11.25" customHeight="1">
      <c r="A114" s="98" t="s">
        <v>58</v>
      </c>
      <c r="B114" s="36" t="str">
        <f>A97</f>
        <v>Доволенский район</v>
      </c>
      <c r="C114" s="179">
        <f>SUM(C98:C113)</f>
        <v>9</v>
      </c>
      <c r="D114" s="179"/>
      <c r="E114" s="46">
        <f t="shared" ref="E114:M114" si="29">SUM(E98:E113)</f>
        <v>61760.7</v>
      </c>
      <c r="F114" s="46">
        <f t="shared" si="29"/>
        <v>427.59999999999991</v>
      </c>
      <c r="G114" s="46">
        <f t="shared" si="29"/>
        <v>62188.3</v>
      </c>
      <c r="H114" s="46">
        <f t="shared" si="29"/>
        <v>0</v>
      </c>
      <c r="I114" s="46">
        <f t="shared" si="29"/>
        <v>0</v>
      </c>
      <c r="J114" s="46">
        <f t="shared" si="29"/>
        <v>0</v>
      </c>
      <c r="K114" s="46">
        <f t="shared" si="29"/>
        <v>61760.7</v>
      </c>
      <c r="L114" s="46">
        <f t="shared" si="29"/>
        <v>427.59999999999991</v>
      </c>
      <c r="M114" s="46">
        <f t="shared" si="29"/>
        <v>62188.3</v>
      </c>
      <c r="N114" s="285"/>
      <c r="O114" s="285"/>
      <c r="P114" s="285"/>
      <c r="Q114" s="285"/>
      <c r="R114" s="285"/>
      <c r="S114" s="285"/>
      <c r="T114" s="285"/>
      <c r="U114" s="285"/>
      <c r="V114" s="285"/>
    </row>
    <row r="115" spans="1:22" ht="11.25" hidden="1" customHeight="1">
      <c r="A115" s="14" t="str">
        <f>'Таб. 1._Общ_гр_ '!A115</f>
        <v>Здвинский район</v>
      </c>
      <c r="B115" s="290"/>
      <c r="C115" s="290"/>
      <c r="D115" s="290"/>
      <c r="E115" s="290"/>
      <c r="F115" s="290"/>
      <c r="G115" s="285"/>
      <c r="H115" s="285"/>
      <c r="I115" s="285"/>
      <c r="J115" s="285"/>
      <c r="K115" s="285"/>
      <c r="L115" s="285"/>
      <c r="M115" s="285"/>
      <c r="N115" s="285"/>
      <c r="O115" s="285"/>
      <c r="P115" s="285"/>
      <c r="Q115" s="285"/>
      <c r="R115" s="285"/>
      <c r="S115" s="285"/>
      <c r="T115" s="285"/>
      <c r="U115" s="285"/>
      <c r="V115" s="285"/>
    </row>
    <row r="116" spans="1:22" ht="11.25" hidden="1" customHeight="1">
      <c r="A116" s="60" t="str">
        <f>'Таб. 1._Общ_гр_ '!A116</f>
        <v>МКДОУ Верх-Каргатский детский сад "Колосок"</v>
      </c>
      <c r="B116" s="22" t="str">
        <f>'Таб. 1._Общ_гр_ '!B116</f>
        <v>Здвинский район</v>
      </c>
      <c r="C116" s="71">
        <f>'Таб. 1._Общ_гр_ '!C116</f>
        <v>1</v>
      </c>
      <c r="D116" s="170" t="str">
        <f>'Таб. 1._Общ_гр_ '!D116</f>
        <v>село</v>
      </c>
      <c r="E116" s="168">
        <f>'Таб. 3._СВОД_Группы'!AE116</f>
        <v>2361.8000000000002</v>
      </c>
      <c r="F116" s="168">
        <f>'Таб. 3._СВОД_Группы'!AF116</f>
        <v>17</v>
      </c>
      <c r="G116" s="168">
        <f t="shared" ref="G116:G127" si="30">E116+F116</f>
        <v>2378.8000000000002</v>
      </c>
      <c r="H116" s="168">
        <f>'Таб. 4._ГКП_'!I116</f>
        <v>0</v>
      </c>
      <c r="I116" s="168">
        <f>'Таб. 4._ГКП_'!J116</f>
        <v>0</v>
      </c>
      <c r="J116" s="168">
        <f t="shared" ref="J116:J127" si="31">H116+I116</f>
        <v>0</v>
      </c>
      <c r="K116" s="168">
        <f t="shared" ref="K116:K127" si="32">E116+H116</f>
        <v>2361.8000000000002</v>
      </c>
      <c r="L116" s="168">
        <f t="shared" ref="L116:L127" si="33">F116+I116</f>
        <v>17</v>
      </c>
      <c r="M116" s="168">
        <f t="shared" ref="M116:M127" si="34">G116+J116</f>
        <v>2378.8000000000002</v>
      </c>
      <c r="N116" s="285"/>
      <c r="O116" s="285"/>
      <c r="P116" s="285"/>
      <c r="Q116" s="285"/>
      <c r="R116" s="285"/>
      <c r="S116" s="285"/>
      <c r="T116" s="285"/>
      <c r="U116" s="285"/>
      <c r="V116" s="285"/>
    </row>
    <row r="117" spans="1:22" ht="11.25" hidden="1" customHeight="1">
      <c r="A117" s="60" t="str">
        <f>'Таб. 1._Общ_гр_ '!A117</f>
        <v>МКДОУ Верх-Урюмский детский сад "Одуванчик"</v>
      </c>
      <c r="B117" s="22" t="str">
        <f>'Таб. 1._Общ_гр_ '!B117</f>
        <v>Здвинский район</v>
      </c>
      <c r="C117" s="71">
        <f>'Таб. 1._Общ_гр_ '!C117</f>
        <v>1</v>
      </c>
      <c r="D117" s="170" t="str">
        <f>'Таб. 1._Общ_гр_ '!D117</f>
        <v>село</v>
      </c>
      <c r="E117" s="168">
        <f>'Таб. 3._СВОД_Группы'!AE117</f>
        <v>2746.8</v>
      </c>
      <c r="F117" s="168">
        <f>'Таб. 3._СВОД_Группы'!AF117</f>
        <v>20.8</v>
      </c>
      <c r="G117" s="168">
        <f t="shared" si="30"/>
        <v>2767.6000000000004</v>
      </c>
      <c r="H117" s="168">
        <f>'Таб. 4._ГКП_'!I117</f>
        <v>0</v>
      </c>
      <c r="I117" s="168">
        <f>'Таб. 4._ГКП_'!J117</f>
        <v>0</v>
      </c>
      <c r="J117" s="168">
        <f t="shared" si="31"/>
        <v>0</v>
      </c>
      <c r="K117" s="168">
        <f t="shared" si="32"/>
        <v>2746.8</v>
      </c>
      <c r="L117" s="168">
        <f t="shared" si="33"/>
        <v>20.8</v>
      </c>
      <c r="M117" s="168">
        <f t="shared" si="34"/>
        <v>2767.6000000000004</v>
      </c>
      <c r="N117" s="285"/>
      <c r="O117" s="285"/>
      <c r="P117" s="285"/>
      <c r="Q117" s="285"/>
      <c r="R117" s="285"/>
      <c r="S117" s="285"/>
      <c r="T117" s="285"/>
      <c r="U117" s="285"/>
      <c r="V117" s="285"/>
    </row>
    <row r="118" spans="1:22" ht="11.25" hidden="1" customHeight="1">
      <c r="A118" s="60" t="str">
        <f>'Таб. 1._Общ_гр_ '!A118</f>
        <v>МКДОУ Здвинский детский сад "Светлячок" комбинированного вида</v>
      </c>
      <c r="B118" s="22" t="str">
        <f>'Таб. 1._Общ_гр_ '!B118</f>
        <v>Здвинский район</v>
      </c>
      <c r="C118" s="71">
        <f>'Таб. 1._Общ_гр_ '!C118</f>
        <v>1</v>
      </c>
      <c r="D118" s="170" t="str">
        <f>'Таб. 1._Общ_гр_ '!D118</f>
        <v>село</v>
      </c>
      <c r="E118" s="168">
        <f>'Таб. 3._СВОД_Группы'!AE118</f>
        <v>18695.7</v>
      </c>
      <c r="F118" s="168">
        <f>'Таб. 3._СВОД_Группы'!AF118</f>
        <v>147.69999999999999</v>
      </c>
      <c r="G118" s="168">
        <f t="shared" si="30"/>
        <v>18843.400000000001</v>
      </c>
      <c r="H118" s="168">
        <f>'Таб. 4._ГКП_'!I118</f>
        <v>0</v>
      </c>
      <c r="I118" s="168">
        <f>'Таб. 4._ГКП_'!J118</f>
        <v>0</v>
      </c>
      <c r="J118" s="168">
        <f t="shared" si="31"/>
        <v>0</v>
      </c>
      <c r="K118" s="168">
        <f t="shared" si="32"/>
        <v>18695.7</v>
      </c>
      <c r="L118" s="168">
        <f t="shared" si="33"/>
        <v>147.69999999999999</v>
      </c>
      <c r="M118" s="168">
        <f t="shared" si="34"/>
        <v>18843.400000000001</v>
      </c>
      <c r="N118" s="285"/>
      <c r="O118" s="285"/>
      <c r="P118" s="285"/>
      <c r="Q118" s="285"/>
      <c r="R118" s="285"/>
      <c r="S118" s="285"/>
      <c r="T118" s="285"/>
      <c r="U118" s="285"/>
      <c r="V118" s="285"/>
    </row>
    <row r="119" spans="1:22" ht="11.25" hidden="1" customHeight="1">
      <c r="A119" s="60" t="str">
        <f>'Таб. 1._Общ_гр_ '!A119</f>
        <v>МКДОУ Здвинский детский сад "Солнышко" общеразвивающего вида</v>
      </c>
      <c r="B119" s="22" t="str">
        <f>'Таб. 1._Общ_гр_ '!B119</f>
        <v>Здвинский район</v>
      </c>
      <c r="C119" s="71">
        <f>'Таб. 1._Общ_гр_ '!C119</f>
        <v>1</v>
      </c>
      <c r="D119" s="170" t="str">
        <f>'Таб. 1._Общ_гр_ '!D119</f>
        <v>село</v>
      </c>
      <c r="E119" s="168">
        <f>'Таб. 3._СВОД_Группы'!AE119</f>
        <v>14006.3</v>
      </c>
      <c r="F119" s="168">
        <f>'Таб. 3._СВОД_Группы'!AF119</f>
        <v>98.9</v>
      </c>
      <c r="G119" s="168">
        <f t="shared" si="30"/>
        <v>14105.199999999999</v>
      </c>
      <c r="H119" s="168">
        <f>'Таб. 4._ГКП_'!I119</f>
        <v>0</v>
      </c>
      <c r="I119" s="168">
        <f>'Таб. 4._ГКП_'!J119</f>
        <v>0</v>
      </c>
      <c r="J119" s="168">
        <f t="shared" si="31"/>
        <v>0</v>
      </c>
      <c r="K119" s="168">
        <f t="shared" si="32"/>
        <v>14006.3</v>
      </c>
      <c r="L119" s="168">
        <f t="shared" si="33"/>
        <v>98.9</v>
      </c>
      <c r="M119" s="168">
        <f t="shared" si="34"/>
        <v>14105.199999999999</v>
      </c>
      <c r="N119" s="285"/>
      <c r="O119" s="285"/>
      <c r="P119" s="285"/>
      <c r="Q119" s="285"/>
      <c r="R119" s="285"/>
      <c r="S119" s="285"/>
      <c r="T119" s="285"/>
      <c r="U119" s="285"/>
      <c r="V119" s="285"/>
    </row>
    <row r="120" spans="1:22" ht="11.25" hidden="1" customHeight="1">
      <c r="A120" s="60" t="str">
        <f>'Таб. 1._Общ_гр_ '!A120</f>
        <v>МКДОУ Лянинский детский сад "Зоренька"</v>
      </c>
      <c r="B120" s="22" t="str">
        <f>'Таб. 1._Общ_гр_ '!B120</f>
        <v>Здвинский район</v>
      </c>
      <c r="C120" s="71">
        <f>'Таб. 1._Общ_гр_ '!C120</f>
        <v>1</v>
      </c>
      <c r="D120" s="170" t="str">
        <f>'Таб. 1._Общ_гр_ '!D120</f>
        <v>село</v>
      </c>
      <c r="E120" s="168">
        <f>'Таб. 3._СВОД_Группы'!AE120</f>
        <v>1253.4000000000001</v>
      </c>
      <c r="F120" s="168">
        <f>'Таб. 3._СВОД_Группы'!AF120</f>
        <v>9.4</v>
      </c>
      <c r="G120" s="168">
        <f t="shared" si="30"/>
        <v>1262.8000000000002</v>
      </c>
      <c r="H120" s="168">
        <f>'Таб. 4._ГКП_'!I120</f>
        <v>0</v>
      </c>
      <c r="I120" s="168">
        <f>'Таб. 4._ГКП_'!J120</f>
        <v>0</v>
      </c>
      <c r="J120" s="168">
        <f t="shared" si="31"/>
        <v>0</v>
      </c>
      <c r="K120" s="168">
        <f t="shared" si="32"/>
        <v>1253.4000000000001</v>
      </c>
      <c r="L120" s="168">
        <f t="shared" si="33"/>
        <v>9.4</v>
      </c>
      <c r="M120" s="168">
        <f t="shared" si="34"/>
        <v>1262.8000000000002</v>
      </c>
      <c r="N120" s="285"/>
      <c r="O120" s="285"/>
      <c r="P120" s="285"/>
      <c r="Q120" s="285"/>
      <c r="R120" s="285"/>
      <c r="S120" s="285"/>
      <c r="T120" s="285"/>
      <c r="U120" s="285"/>
      <c r="V120" s="285"/>
    </row>
    <row r="121" spans="1:22" ht="11.25" hidden="1" customHeight="1">
      <c r="A121" s="60" t="str">
        <f>'Таб. 1._Общ_гр_ '!A121</f>
        <v>МКДОУ Нижнечулымский детский сад "Ромашка"</v>
      </c>
      <c r="B121" s="22" t="str">
        <f>'Таб. 1._Общ_гр_ '!B121</f>
        <v>Здвинский район</v>
      </c>
      <c r="C121" s="71">
        <f>'Таб. 1._Общ_гр_ '!C121</f>
        <v>1</v>
      </c>
      <c r="D121" s="170" t="str">
        <f>'Таб. 1._Общ_гр_ '!D121</f>
        <v>село</v>
      </c>
      <c r="E121" s="168">
        <f>'Таб. 3._СВОД_Группы'!AE121</f>
        <v>2089</v>
      </c>
      <c r="F121" s="168">
        <f>'Таб. 3._СВОД_Группы'!AF121</f>
        <v>18.7</v>
      </c>
      <c r="G121" s="168">
        <f t="shared" si="30"/>
        <v>2107.6999999999998</v>
      </c>
      <c r="H121" s="168">
        <f>'Таб. 4._ГКП_'!I121</f>
        <v>0</v>
      </c>
      <c r="I121" s="168">
        <f>'Таб. 4._ГКП_'!J121</f>
        <v>0</v>
      </c>
      <c r="J121" s="168">
        <f t="shared" si="31"/>
        <v>0</v>
      </c>
      <c r="K121" s="168">
        <f t="shared" si="32"/>
        <v>2089</v>
      </c>
      <c r="L121" s="168">
        <f t="shared" si="33"/>
        <v>18.7</v>
      </c>
      <c r="M121" s="168">
        <f t="shared" si="34"/>
        <v>2107.6999999999998</v>
      </c>
      <c r="N121" s="285"/>
      <c r="O121" s="285"/>
      <c r="P121" s="285"/>
      <c r="Q121" s="285"/>
      <c r="R121" s="285"/>
      <c r="S121" s="285"/>
      <c r="T121" s="285"/>
      <c r="U121" s="285"/>
      <c r="V121" s="285"/>
    </row>
    <row r="122" spans="1:22" ht="11.25" hidden="1" customHeight="1">
      <c r="A122" s="60" t="str">
        <f>'Таб. 1._Общ_гр_ '!A122</f>
        <v>МКДОУ Сарыбалыкский детский сад "Ручеёк"</v>
      </c>
      <c r="B122" s="22" t="str">
        <f>'Таб. 1._Общ_гр_ '!B122</f>
        <v>Здвинский район</v>
      </c>
      <c r="C122" s="71">
        <f>'Таб. 1._Общ_гр_ '!C122</f>
        <v>1</v>
      </c>
      <c r="D122" s="170" t="str">
        <f>'Таб. 1._Общ_гр_ '!D122</f>
        <v>село</v>
      </c>
      <c r="E122" s="168">
        <f>'Таб. 3._СВОД_Группы'!AE122</f>
        <v>2532.4</v>
      </c>
      <c r="F122" s="168">
        <f>'Таб. 3._СВОД_Группы'!AF122</f>
        <v>8.3000000000000007</v>
      </c>
      <c r="G122" s="168">
        <f t="shared" si="30"/>
        <v>2540.7000000000003</v>
      </c>
      <c r="H122" s="168">
        <f>'Таб. 4._ГКП_'!I122</f>
        <v>0</v>
      </c>
      <c r="I122" s="168">
        <f>'Таб. 4._ГКП_'!J122</f>
        <v>0</v>
      </c>
      <c r="J122" s="168">
        <f t="shared" si="31"/>
        <v>0</v>
      </c>
      <c r="K122" s="168">
        <f t="shared" si="32"/>
        <v>2532.4</v>
      </c>
      <c r="L122" s="168">
        <f t="shared" si="33"/>
        <v>8.3000000000000007</v>
      </c>
      <c r="M122" s="168">
        <f t="shared" si="34"/>
        <v>2540.7000000000003</v>
      </c>
      <c r="N122" s="285"/>
      <c r="O122" s="285"/>
      <c r="P122" s="285"/>
      <c r="Q122" s="285"/>
      <c r="R122" s="285"/>
      <c r="S122" s="285"/>
      <c r="T122" s="285"/>
      <c r="U122" s="285"/>
      <c r="V122" s="285"/>
    </row>
    <row r="123" spans="1:22" ht="11.25" hidden="1" customHeight="1">
      <c r="A123" s="60" t="str">
        <f>'Таб. 1._Общ_гр_ '!A123</f>
        <v>МКДОУ Цветниковский детский сад "Берёзка"</v>
      </c>
      <c r="B123" s="22" t="str">
        <f>'Таб. 1._Общ_гр_ '!B123</f>
        <v>Здвинский район</v>
      </c>
      <c r="C123" s="71">
        <f>'Таб. 1._Общ_гр_ '!C123</f>
        <v>1</v>
      </c>
      <c r="D123" s="170" t="str">
        <f>'Таб. 1._Общ_гр_ '!D123</f>
        <v>село</v>
      </c>
      <c r="E123" s="168">
        <f>'Таб. 3._СВОД_Группы'!AE123</f>
        <v>3360.3</v>
      </c>
      <c r="F123" s="168">
        <f>'Таб. 3._СВОД_Группы'!AF123</f>
        <v>28.1</v>
      </c>
      <c r="G123" s="168">
        <f t="shared" si="30"/>
        <v>3388.4</v>
      </c>
      <c r="H123" s="168">
        <f>'Таб. 4._ГКП_'!I123</f>
        <v>0</v>
      </c>
      <c r="I123" s="168">
        <f>'Таб. 4._ГКП_'!J123</f>
        <v>0</v>
      </c>
      <c r="J123" s="168">
        <f t="shared" si="31"/>
        <v>0</v>
      </c>
      <c r="K123" s="168">
        <f t="shared" si="32"/>
        <v>3360.3</v>
      </c>
      <c r="L123" s="168">
        <f t="shared" si="33"/>
        <v>28.1</v>
      </c>
      <c r="M123" s="168">
        <f t="shared" si="34"/>
        <v>3388.4</v>
      </c>
      <c r="N123" s="285"/>
      <c r="O123" s="285"/>
      <c r="P123" s="285"/>
      <c r="Q123" s="285"/>
      <c r="R123" s="285"/>
      <c r="S123" s="285"/>
      <c r="T123" s="285"/>
      <c r="U123" s="285"/>
      <c r="V123" s="285"/>
    </row>
    <row r="124" spans="1:22" ht="11.25" hidden="1" customHeight="1">
      <c r="A124" s="60" t="str">
        <f>'Таб. 1._Общ_гр_ '!A124</f>
        <v>МКДОУ Чулымский детский сад "Тополёк"</v>
      </c>
      <c r="B124" s="22" t="str">
        <f>'Таб. 1._Общ_гр_ '!B124</f>
        <v>Здвинский район</v>
      </c>
      <c r="C124" s="71">
        <f>'Таб. 1._Общ_гр_ '!C124</f>
        <v>1</v>
      </c>
      <c r="D124" s="170" t="str">
        <f>'Таб. 1._Общ_гр_ '!D124</f>
        <v>село</v>
      </c>
      <c r="E124" s="168">
        <f>'Таб. 3._СВОД_Группы'!AE124</f>
        <v>2916.9</v>
      </c>
      <c r="F124" s="168">
        <f>'Таб. 3._СВОД_Группы'!AF124</f>
        <v>23.9</v>
      </c>
      <c r="G124" s="168">
        <f t="shared" si="30"/>
        <v>2940.8</v>
      </c>
      <c r="H124" s="168">
        <f>'Таб. 4._ГКП_'!I124</f>
        <v>0</v>
      </c>
      <c r="I124" s="168">
        <f>'Таб. 4._ГКП_'!J124</f>
        <v>0</v>
      </c>
      <c r="J124" s="168">
        <f t="shared" si="31"/>
        <v>0</v>
      </c>
      <c r="K124" s="168">
        <f t="shared" si="32"/>
        <v>2916.9</v>
      </c>
      <c r="L124" s="168">
        <f t="shared" si="33"/>
        <v>23.9</v>
      </c>
      <c r="M124" s="168">
        <f t="shared" si="34"/>
        <v>2940.8</v>
      </c>
      <c r="N124" s="285"/>
      <c r="O124" s="285"/>
      <c r="P124" s="285"/>
      <c r="Q124" s="285"/>
      <c r="R124" s="285"/>
      <c r="S124" s="285"/>
      <c r="T124" s="285"/>
      <c r="U124" s="285"/>
      <c r="V124" s="285"/>
    </row>
    <row r="125" spans="1:22" ht="11.25" hidden="1" customHeight="1">
      <c r="A125" s="60" t="str">
        <f>'Таб. 1._Общ_гр_ '!A125</f>
        <v>МКОУ Алексеевская СОШ</v>
      </c>
      <c r="B125" s="22" t="str">
        <f>'Таб. 1._Общ_гр_ '!B125</f>
        <v>Здвинский район</v>
      </c>
      <c r="C125" s="71">
        <f>'Таб. 1._Общ_гр_ '!C125</f>
        <v>0</v>
      </c>
      <c r="D125" s="170" t="str">
        <f>'Таб. 1._Общ_гр_ '!D125</f>
        <v>село</v>
      </c>
      <c r="E125" s="168">
        <f>'Таб. 3._СВОД_Группы'!AE125</f>
        <v>0</v>
      </c>
      <c r="F125" s="168">
        <f>'Таб. 3._СВОД_Группы'!AF125</f>
        <v>0</v>
      </c>
      <c r="G125" s="168">
        <f t="shared" si="30"/>
        <v>0</v>
      </c>
      <c r="H125" s="168">
        <f>'Таб. 4._ГКП_'!I125</f>
        <v>155.19999999999999</v>
      </c>
      <c r="I125" s="168">
        <f>'Таб. 4._ГКП_'!J125</f>
        <v>1.2</v>
      </c>
      <c r="J125" s="168">
        <f t="shared" si="31"/>
        <v>156.39999999999998</v>
      </c>
      <c r="K125" s="168">
        <f t="shared" si="32"/>
        <v>155.19999999999999</v>
      </c>
      <c r="L125" s="168">
        <f t="shared" si="33"/>
        <v>1.2</v>
      </c>
      <c r="M125" s="168">
        <f t="shared" si="34"/>
        <v>156.39999999999998</v>
      </c>
      <c r="N125" s="285"/>
      <c r="O125" s="285"/>
      <c r="P125" s="285"/>
      <c r="Q125" s="285"/>
      <c r="R125" s="285"/>
      <c r="S125" s="285"/>
      <c r="T125" s="285"/>
      <c r="U125" s="285"/>
      <c r="V125" s="285"/>
    </row>
    <row r="126" spans="1:22" ht="11.25" hidden="1" customHeight="1">
      <c r="A126" s="60" t="str">
        <f>'Таб. 1._Общ_гр_ '!A126</f>
        <v>МКОУ Новороссийская СОШ</v>
      </c>
      <c r="B126" s="22" t="str">
        <f>'Таб. 1._Общ_гр_ '!B126</f>
        <v>Здвинский район</v>
      </c>
      <c r="C126" s="71">
        <f>'Таб. 1._Общ_гр_ '!C126</f>
        <v>0</v>
      </c>
      <c r="D126" s="170" t="str">
        <f>'Таб. 1._Общ_гр_ '!D126</f>
        <v>село</v>
      </c>
      <c r="E126" s="168">
        <f>'Таб. 3._СВОД_Группы'!AE126</f>
        <v>0</v>
      </c>
      <c r="F126" s="168">
        <f>'Таб. 3._СВОД_Группы'!AF126</f>
        <v>0</v>
      </c>
      <c r="G126" s="168">
        <f t="shared" si="30"/>
        <v>0</v>
      </c>
      <c r="H126" s="168">
        <f>'Таб. 4._ГКП_'!I126</f>
        <v>0</v>
      </c>
      <c r="I126" s="168">
        <f>'Таб. 4._ГКП_'!J126</f>
        <v>0</v>
      </c>
      <c r="J126" s="168">
        <f t="shared" si="31"/>
        <v>0</v>
      </c>
      <c r="K126" s="168">
        <f t="shared" si="32"/>
        <v>0</v>
      </c>
      <c r="L126" s="168">
        <f t="shared" si="33"/>
        <v>0</v>
      </c>
      <c r="M126" s="168">
        <f t="shared" si="34"/>
        <v>0</v>
      </c>
      <c r="N126" s="285"/>
      <c r="O126" s="285"/>
      <c r="P126" s="285"/>
      <c r="Q126" s="285"/>
      <c r="R126" s="285"/>
      <c r="S126" s="285"/>
      <c r="T126" s="285"/>
      <c r="U126" s="285"/>
      <c r="V126" s="285"/>
    </row>
    <row r="127" spans="1:22" ht="11.25" hidden="1" customHeight="1">
      <c r="A127" s="60" t="str">
        <f>'Таб. 1._Общ_гр_ '!A127</f>
        <v>МКОУ Старогорносталевская СОШ</v>
      </c>
      <c r="B127" s="22" t="str">
        <f>'Таб. 1._Общ_гр_ '!B127</f>
        <v>Здвинский район</v>
      </c>
      <c r="C127" s="71">
        <f>'Таб. 1._Общ_гр_ '!C127</f>
        <v>0</v>
      </c>
      <c r="D127" s="170" t="str">
        <f>'Таб. 1._Общ_гр_ '!D127</f>
        <v>село</v>
      </c>
      <c r="E127" s="168">
        <f>'Таб. 3._СВОД_Группы'!AE127</f>
        <v>1280.0999999999999</v>
      </c>
      <c r="F127" s="168">
        <f>'Таб. 3._СВОД_Группы'!AF127</f>
        <v>9.4</v>
      </c>
      <c r="G127" s="168">
        <f t="shared" si="30"/>
        <v>1289.5</v>
      </c>
      <c r="H127" s="168">
        <f>'Таб. 4._ГКП_'!I127</f>
        <v>0</v>
      </c>
      <c r="I127" s="168">
        <f>'Таб. 4._ГКП_'!J127</f>
        <v>0</v>
      </c>
      <c r="J127" s="168">
        <f t="shared" si="31"/>
        <v>0</v>
      </c>
      <c r="K127" s="168">
        <f t="shared" si="32"/>
        <v>1280.0999999999999</v>
      </c>
      <c r="L127" s="168">
        <f t="shared" si="33"/>
        <v>9.4</v>
      </c>
      <c r="M127" s="168">
        <f t="shared" si="34"/>
        <v>1289.5</v>
      </c>
      <c r="N127" s="285"/>
      <c r="O127" s="285"/>
      <c r="P127" s="285"/>
      <c r="Q127" s="285"/>
      <c r="R127" s="285"/>
      <c r="S127" s="285"/>
      <c r="T127" s="285"/>
      <c r="U127" s="285"/>
      <c r="V127" s="285"/>
    </row>
    <row r="128" spans="1:22" ht="11.25" customHeight="1">
      <c r="A128" s="98" t="s">
        <v>58</v>
      </c>
      <c r="B128" s="36" t="str">
        <f>A115</f>
        <v>Здвинский район</v>
      </c>
      <c r="C128" s="179">
        <f>SUM(C116:C127)</f>
        <v>9</v>
      </c>
      <c r="D128" s="179"/>
      <c r="E128" s="46">
        <f t="shared" ref="E128:M128" si="35">SUM(E116:E127)</f>
        <v>51242.700000000012</v>
      </c>
      <c r="F128" s="46">
        <f t="shared" si="35"/>
        <v>382.19999999999993</v>
      </c>
      <c r="G128" s="46">
        <f t="shared" si="35"/>
        <v>51624.9</v>
      </c>
      <c r="H128" s="46">
        <f t="shared" si="35"/>
        <v>155.19999999999999</v>
      </c>
      <c r="I128" s="46">
        <f t="shared" si="35"/>
        <v>1.2</v>
      </c>
      <c r="J128" s="46">
        <f t="shared" si="35"/>
        <v>156.39999999999998</v>
      </c>
      <c r="K128" s="46">
        <f t="shared" si="35"/>
        <v>51397.900000000009</v>
      </c>
      <c r="L128" s="46">
        <f t="shared" si="35"/>
        <v>383.39999999999992</v>
      </c>
      <c r="M128" s="46">
        <f t="shared" si="35"/>
        <v>51781.3</v>
      </c>
      <c r="N128" s="285"/>
      <c r="O128" s="285"/>
      <c r="P128" s="285"/>
      <c r="Q128" s="285"/>
      <c r="R128" s="285"/>
      <c r="S128" s="285"/>
      <c r="T128" s="285"/>
      <c r="U128" s="285"/>
      <c r="V128" s="285"/>
    </row>
    <row r="129" spans="1:22" ht="11.25" hidden="1" customHeight="1">
      <c r="A129" s="14" t="str">
        <f>'Таб. 1._Общ_гр_ '!A129</f>
        <v>Искитимский район</v>
      </c>
      <c r="B129" s="290"/>
      <c r="C129" s="290"/>
      <c r="D129" s="290"/>
      <c r="E129" s="290"/>
      <c r="F129" s="290"/>
      <c r="G129" s="285"/>
      <c r="H129" s="285"/>
      <c r="I129" s="285"/>
      <c r="J129" s="285"/>
      <c r="K129" s="285"/>
      <c r="L129" s="285"/>
      <c r="M129" s="285"/>
      <c r="N129" s="285"/>
      <c r="O129" s="285"/>
      <c r="P129" s="285"/>
      <c r="Q129" s="285"/>
      <c r="R129" s="285"/>
      <c r="S129" s="285"/>
      <c r="T129" s="285"/>
      <c r="U129" s="285"/>
      <c r="V129" s="285"/>
    </row>
    <row r="130" spans="1:22" ht="11.25" hidden="1" customHeight="1">
      <c r="A130" s="60" t="str">
        <f>'Таб. 1._Общ_гр_ '!A130</f>
        <v>МКДОУ детский сад "Родничок" с.Лебедевка</v>
      </c>
      <c r="B130" s="22" t="str">
        <f>'Таб. 1._Общ_гр_ '!B130</f>
        <v>Искитимский район</v>
      </c>
      <c r="C130" s="71">
        <f>'Таб. 1._Общ_гр_ '!C130</f>
        <v>1</v>
      </c>
      <c r="D130" s="170" t="str">
        <f>'Таб. 1._Общ_гр_ '!D130</f>
        <v>село</v>
      </c>
      <c r="E130" s="168">
        <f>'Таб. 3._СВОД_Группы'!AE130</f>
        <v>17811.099999999999</v>
      </c>
      <c r="F130" s="168">
        <f>'Таб. 3._СВОД_Группы'!AF130</f>
        <v>116.5</v>
      </c>
      <c r="G130" s="168">
        <f t="shared" ref="G130:G152" si="36">E130+F130</f>
        <v>17927.599999999999</v>
      </c>
      <c r="H130" s="168">
        <f>'Таб. 4._ГКП_'!I130</f>
        <v>0</v>
      </c>
      <c r="I130" s="168">
        <f>'Таб. 4._ГКП_'!J130</f>
        <v>0</v>
      </c>
      <c r="J130" s="168">
        <f t="shared" ref="J130:J152" si="37">H130+I130</f>
        <v>0</v>
      </c>
      <c r="K130" s="168">
        <f t="shared" ref="K130:K152" si="38">E130+H130</f>
        <v>17811.099999999999</v>
      </c>
      <c r="L130" s="168">
        <f t="shared" ref="L130:L152" si="39">F130+I130</f>
        <v>116.5</v>
      </c>
      <c r="M130" s="168">
        <f t="shared" ref="M130:M152" si="40">G130+J130</f>
        <v>17927.599999999999</v>
      </c>
      <c r="N130" s="285"/>
      <c r="O130" s="285"/>
      <c r="P130" s="285"/>
      <c r="Q130" s="285"/>
      <c r="R130" s="285"/>
      <c r="S130" s="285"/>
      <c r="T130" s="285"/>
      <c r="U130" s="285"/>
      <c r="V130" s="285"/>
    </row>
    <row r="131" spans="1:22" ht="11.25" hidden="1" customHeight="1">
      <c r="A131" s="60" t="str">
        <f>'Таб. 1._Общ_гр_ '!A131</f>
        <v>МКДОУ детский сад "Лесная сказка" д.Бурмистрово</v>
      </c>
      <c r="B131" s="22" t="str">
        <f>'Таб. 1._Общ_гр_ '!B131</f>
        <v>Искитимский район</v>
      </c>
      <c r="C131" s="71">
        <f>'Таб. 1._Общ_гр_ '!C131</f>
        <v>1</v>
      </c>
      <c r="D131" s="170" t="str">
        <f>'Таб. 1._Общ_гр_ '!D131</f>
        <v>село</v>
      </c>
      <c r="E131" s="168">
        <f>'Таб. 3._СВОД_Группы'!AE131</f>
        <v>4695.8999999999996</v>
      </c>
      <c r="F131" s="168">
        <f>'Таб. 3._СВОД_Группы'!AF131</f>
        <v>39.5</v>
      </c>
      <c r="G131" s="168">
        <f t="shared" si="36"/>
        <v>4735.3999999999996</v>
      </c>
      <c r="H131" s="168">
        <f>'Таб. 4._ГКП_'!I131</f>
        <v>0</v>
      </c>
      <c r="I131" s="168">
        <f>'Таб. 4._ГКП_'!J131</f>
        <v>0</v>
      </c>
      <c r="J131" s="168">
        <f t="shared" si="37"/>
        <v>0</v>
      </c>
      <c r="K131" s="168">
        <f t="shared" si="38"/>
        <v>4695.8999999999996</v>
      </c>
      <c r="L131" s="168">
        <f t="shared" si="39"/>
        <v>39.5</v>
      </c>
      <c r="M131" s="168">
        <f t="shared" si="40"/>
        <v>4735.3999999999996</v>
      </c>
      <c r="N131" s="285"/>
      <c r="O131" s="285"/>
      <c r="P131" s="285"/>
      <c r="Q131" s="285"/>
      <c r="R131" s="285"/>
      <c r="S131" s="285"/>
      <c r="T131" s="285"/>
      <c r="U131" s="285"/>
      <c r="V131" s="285"/>
    </row>
    <row r="132" spans="1:22" ht="11.25" hidden="1" customHeight="1">
      <c r="A132" s="60" t="str">
        <f>'Таб. 1._Общ_гр_ '!A132</f>
        <v>МКДОУ детский сад "Теремок" п.Агролес</v>
      </c>
      <c r="B132" s="22" t="str">
        <f>'Таб. 1._Общ_гр_ '!B132</f>
        <v>Искитимский район</v>
      </c>
      <c r="C132" s="71">
        <f>'Таб. 1._Общ_гр_ '!C132</f>
        <v>1</v>
      </c>
      <c r="D132" s="170" t="str">
        <f>'Таб. 1._Общ_гр_ '!D132</f>
        <v>село</v>
      </c>
      <c r="E132" s="168">
        <f>'Таб. 3._СВОД_Группы'!AE132</f>
        <v>7233.7</v>
      </c>
      <c r="F132" s="168">
        <f>'Таб. 3._СВОД_Группы'!AF132</f>
        <v>61.4</v>
      </c>
      <c r="G132" s="168">
        <f t="shared" si="36"/>
        <v>7295.0999999999995</v>
      </c>
      <c r="H132" s="168">
        <f>'Таб. 4._ГКП_'!I132</f>
        <v>0</v>
      </c>
      <c r="I132" s="168">
        <f>'Таб. 4._ГКП_'!J132</f>
        <v>0</v>
      </c>
      <c r="J132" s="168">
        <f t="shared" si="37"/>
        <v>0</v>
      </c>
      <c r="K132" s="168">
        <f t="shared" si="38"/>
        <v>7233.7</v>
      </c>
      <c r="L132" s="168">
        <f t="shared" si="39"/>
        <v>61.4</v>
      </c>
      <c r="M132" s="168">
        <f t="shared" si="40"/>
        <v>7295.0999999999995</v>
      </c>
      <c r="N132" s="285"/>
      <c r="O132" s="285"/>
      <c r="P132" s="285"/>
      <c r="Q132" s="285"/>
      <c r="R132" s="285"/>
      <c r="S132" s="285"/>
      <c r="T132" s="285"/>
      <c r="U132" s="285"/>
      <c r="V132" s="285"/>
    </row>
    <row r="133" spans="1:22" ht="11.25" hidden="1" customHeight="1">
      <c r="A133" s="60" t="str">
        <f>'Таб. 1._Общ_гр_ '!A133</f>
        <v>МКДОУ детский сад "Березка" с.Тальменка</v>
      </c>
      <c r="B133" s="22" t="str">
        <f>'Таб. 1._Общ_гр_ '!B133</f>
        <v>Искитимский район</v>
      </c>
      <c r="C133" s="71">
        <f>'Таб. 1._Общ_гр_ '!C133</f>
        <v>1</v>
      </c>
      <c r="D133" s="170" t="str">
        <f>'Таб. 1._Общ_гр_ '!D133</f>
        <v>село</v>
      </c>
      <c r="E133" s="168">
        <f>'Таб. 3._СВОД_Группы'!AE133</f>
        <v>7599.9</v>
      </c>
      <c r="F133" s="168">
        <f>'Таб. 3._СВОД_Группы'!AF133</f>
        <v>67.599999999999994</v>
      </c>
      <c r="G133" s="168">
        <f t="shared" si="36"/>
        <v>7667.5</v>
      </c>
      <c r="H133" s="168">
        <f>'Таб. 4._ГКП_'!I133</f>
        <v>0</v>
      </c>
      <c r="I133" s="168">
        <f>'Таб. 4._ГКП_'!J133</f>
        <v>0</v>
      </c>
      <c r="J133" s="168">
        <f t="shared" si="37"/>
        <v>0</v>
      </c>
      <c r="K133" s="168">
        <f t="shared" si="38"/>
        <v>7599.9</v>
      </c>
      <c r="L133" s="168">
        <f t="shared" si="39"/>
        <v>67.599999999999994</v>
      </c>
      <c r="M133" s="168">
        <f t="shared" si="40"/>
        <v>7667.5</v>
      </c>
      <c r="N133" s="285"/>
      <c r="O133" s="285"/>
      <c r="P133" s="285"/>
      <c r="Q133" s="285"/>
      <c r="R133" s="285"/>
      <c r="S133" s="285"/>
      <c r="T133" s="285"/>
      <c r="U133" s="285"/>
      <c r="V133" s="285"/>
    </row>
    <row r="134" spans="1:22" ht="11.25" hidden="1" customHeight="1">
      <c r="A134" s="60" t="str">
        <f>'Таб. 1._Общ_гр_ '!A134</f>
        <v>МКДОУ детский сад "Колокольчик" р.п.Линево</v>
      </c>
      <c r="B134" s="22" t="str">
        <f>'Таб. 1._Общ_гр_ '!B134</f>
        <v>Искитимский район</v>
      </c>
      <c r="C134" s="71">
        <f>'Таб. 1._Общ_гр_ '!C134</f>
        <v>1</v>
      </c>
      <c r="D134" s="170" t="str">
        <f>'Таб. 1._Общ_гр_ '!D134</f>
        <v>город</v>
      </c>
      <c r="E134" s="168">
        <f>'Таб. 3._СВОД_Группы'!AE134</f>
        <v>12377.4</v>
      </c>
      <c r="F134" s="168">
        <f>'Таб. 3._СВОД_Группы'!AF134</f>
        <v>126.9</v>
      </c>
      <c r="G134" s="168">
        <f t="shared" si="36"/>
        <v>12504.3</v>
      </c>
      <c r="H134" s="168">
        <f>'Таб. 4._ГКП_'!I134</f>
        <v>0</v>
      </c>
      <c r="I134" s="168">
        <f>'Таб. 4._ГКП_'!J134</f>
        <v>0</v>
      </c>
      <c r="J134" s="168">
        <f t="shared" si="37"/>
        <v>0</v>
      </c>
      <c r="K134" s="168">
        <f t="shared" si="38"/>
        <v>12377.4</v>
      </c>
      <c r="L134" s="168">
        <f t="shared" si="39"/>
        <v>126.9</v>
      </c>
      <c r="M134" s="168">
        <f t="shared" si="40"/>
        <v>12504.3</v>
      </c>
      <c r="N134" s="285"/>
      <c r="O134" s="285"/>
      <c r="P134" s="285"/>
      <c r="Q134" s="285"/>
      <c r="R134" s="285"/>
      <c r="S134" s="285"/>
      <c r="T134" s="285"/>
      <c r="U134" s="285"/>
      <c r="V134" s="285"/>
    </row>
    <row r="135" spans="1:22" ht="11.25" hidden="1" customHeight="1">
      <c r="A135" s="60" t="str">
        <f>'Таб. 1._Общ_гр_ '!A135</f>
        <v>МКДОУ детский сад п.Чернореченский</v>
      </c>
      <c r="B135" s="22" t="str">
        <f>'Таб. 1._Общ_гр_ '!B135</f>
        <v>Искитимский район</v>
      </c>
      <c r="C135" s="71">
        <f>'Таб. 1._Общ_гр_ '!C135</f>
        <v>1</v>
      </c>
      <c r="D135" s="170" t="str">
        <f>'Таб. 1._Общ_гр_ '!D135</f>
        <v>село</v>
      </c>
      <c r="E135" s="168">
        <f>'Таб. 3._СВОД_Группы'!AE135</f>
        <v>10787.2</v>
      </c>
      <c r="F135" s="168">
        <f>'Таб. 3._СВОД_Группы'!AF135</f>
        <v>94.6</v>
      </c>
      <c r="G135" s="168">
        <f t="shared" si="36"/>
        <v>10881.800000000001</v>
      </c>
      <c r="H135" s="168">
        <f>'Таб. 4._ГКП_'!I135</f>
        <v>0</v>
      </c>
      <c r="I135" s="168">
        <f>'Таб. 4._ГКП_'!J135</f>
        <v>0</v>
      </c>
      <c r="J135" s="168">
        <f t="shared" si="37"/>
        <v>0</v>
      </c>
      <c r="K135" s="168">
        <f t="shared" si="38"/>
        <v>10787.2</v>
      </c>
      <c r="L135" s="168">
        <f t="shared" si="39"/>
        <v>94.6</v>
      </c>
      <c r="M135" s="168">
        <f t="shared" si="40"/>
        <v>10881.800000000001</v>
      </c>
      <c r="N135" s="285"/>
      <c r="O135" s="285"/>
      <c r="P135" s="285"/>
      <c r="Q135" s="285"/>
      <c r="R135" s="285"/>
      <c r="S135" s="285"/>
      <c r="T135" s="285"/>
      <c r="U135" s="285"/>
      <c r="V135" s="285"/>
    </row>
    <row r="136" spans="1:22" ht="11.25" hidden="1" customHeight="1">
      <c r="A136" s="60" t="str">
        <f>'Таб. 1._Общ_гр_ '!A136</f>
        <v>МКДОУ детский сад "Черемушки" с.Преображенка</v>
      </c>
      <c r="B136" s="22" t="str">
        <f>'Таб. 1._Общ_гр_ '!B136</f>
        <v>Искитимский район</v>
      </c>
      <c r="C136" s="71">
        <f>'Таб. 1._Общ_гр_ '!C136</f>
        <v>1</v>
      </c>
      <c r="D136" s="170" t="str">
        <f>'Таб. 1._Общ_гр_ '!D136</f>
        <v>село</v>
      </c>
      <c r="E136" s="168">
        <f>'Таб. 3._СВОД_Группы'!AE136</f>
        <v>3106.3</v>
      </c>
      <c r="F136" s="168">
        <f>'Таб. 3._СВОД_Группы'!AF136</f>
        <v>20.8</v>
      </c>
      <c r="G136" s="168">
        <f t="shared" si="36"/>
        <v>3127.1000000000004</v>
      </c>
      <c r="H136" s="168">
        <f>'Таб. 4._ГКП_'!I136</f>
        <v>0</v>
      </c>
      <c r="I136" s="168">
        <f>'Таб. 4._ГКП_'!J136</f>
        <v>0</v>
      </c>
      <c r="J136" s="168">
        <f t="shared" si="37"/>
        <v>0</v>
      </c>
      <c r="K136" s="168">
        <f t="shared" si="38"/>
        <v>3106.3</v>
      </c>
      <c r="L136" s="168">
        <f t="shared" si="39"/>
        <v>20.8</v>
      </c>
      <c r="M136" s="168">
        <f t="shared" si="40"/>
        <v>3127.1000000000004</v>
      </c>
      <c r="N136" s="285"/>
      <c r="O136" s="285"/>
      <c r="P136" s="285"/>
      <c r="Q136" s="285"/>
      <c r="R136" s="285"/>
      <c r="S136" s="285"/>
      <c r="T136" s="285"/>
      <c r="U136" s="285"/>
      <c r="V136" s="285"/>
    </row>
    <row r="137" spans="1:22" ht="11.25" hidden="1" customHeight="1">
      <c r="A137" s="60" t="str">
        <f>'Таб. 1._Общ_гр_ '!A137</f>
        <v>МКДОУ детский сад "Огонек" р.п.Линево</v>
      </c>
      <c r="B137" s="22" t="str">
        <f>'Таб. 1._Общ_гр_ '!B137</f>
        <v>Искитимский район</v>
      </c>
      <c r="C137" s="71">
        <f>'Таб. 1._Общ_гр_ '!C137</f>
        <v>1</v>
      </c>
      <c r="D137" s="170" t="str">
        <f>'Таб. 1._Общ_гр_ '!D137</f>
        <v>город</v>
      </c>
      <c r="E137" s="168">
        <f>'Таб. 3._СВОД_Группы'!AE137</f>
        <v>23172.7</v>
      </c>
      <c r="F137" s="168">
        <f>'Таб. 3._СВОД_Группы'!AF137</f>
        <v>249.6</v>
      </c>
      <c r="G137" s="168">
        <f t="shared" si="36"/>
        <v>23422.3</v>
      </c>
      <c r="H137" s="168">
        <f>'Таб. 4._ГКП_'!I137</f>
        <v>0</v>
      </c>
      <c r="I137" s="168">
        <f>'Таб. 4._ГКП_'!J137</f>
        <v>0</v>
      </c>
      <c r="J137" s="168">
        <f t="shared" si="37"/>
        <v>0</v>
      </c>
      <c r="K137" s="168">
        <f t="shared" si="38"/>
        <v>23172.7</v>
      </c>
      <c r="L137" s="168">
        <f t="shared" si="39"/>
        <v>249.6</v>
      </c>
      <c r="M137" s="168">
        <f t="shared" si="40"/>
        <v>23422.3</v>
      </c>
      <c r="N137" s="285"/>
      <c r="O137" s="285"/>
      <c r="P137" s="285"/>
      <c r="Q137" s="285"/>
      <c r="R137" s="285"/>
      <c r="S137" s="285"/>
      <c r="T137" s="285"/>
      <c r="U137" s="285"/>
      <c r="V137" s="285"/>
    </row>
    <row r="138" spans="1:22" ht="11.25" hidden="1" customHeight="1">
      <c r="A138" s="60" t="str">
        <f>'Таб. 1._Общ_гр_ '!A138</f>
        <v>МКДОУ детский сад "Журавлик" ст.Евсино</v>
      </c>
      <c r="B138" s="22" t="str">
        <f>'Таб. 1._Общ_гр_ '!B138</f>
        <v>Искитимский район</v>
      </c>
      <c r="C138" s="71">
        <f>'Таб. 1._Общ_гр_ '!C138</f>
        <v>1</v>
      </c>
      <c r="D138" s="170" t="str">
        <f>'Таб. 1._Общ_гр_ '!D138</f>
        <v>село</v>
      </c>
      <c r="E138" s="168">
        <f>'Таб. 3._СВОД_Группы'!AE138</f>
        <v>16890.8</v>
      </c>
      <c r="F138" s="168">
        <f>'Таб. 3._СВОД_Группы'!AF138</f>
        <v>135.19999999999999</v>
      </c>
      <c r="G138" s="168">
        <f t="shared" si="36"/>
        <v>17026</v>
      </c>
      <c r="H138" s="168">
        <f>'Таб. 4._ГКП_'!I138</f>
        <v>0</v>
      </c>
      <c r="I138" s="168">
        <f>'Таб. 4._ГКП_'!J138</f>
        <v>0</v>
      </c>
      <c r="J138" s="168">
        <f t="shared" si="37"/>
        <v>0</v>
      </c>
      <c r="K138" s="168">
        <f t="shared" si="38"/>
        <v>16890.8</v>
      </c>
      <c r="L138" s="168">
        <f t="shared" si="39"/>
        <v>135.19999999999999</v>
      </c>
      <c r="M138" s="168">
        <f t="shared" si="40"/>
        <v>17026</v>
      </c>
      <c r="N138" s="285"/>
      <c r="O138" s="285"/>
      <c r="P138" s="285"/>
      <c r="Q138" s="285"/>
      <c r="R138" s="285"/>
      <c r="S138" s="285"/>
      <c r="T138" s="285"/>
      <c r="U138" s="285"/>
      <c r="V138" s="285"/>
    </row>
    <row r="139" spans="1:22" ht="11.25" hidden="1" customHeight="1">
      <c r="A139" s="60" t="str">
        <f>'Таб. 1._Общ_гр_ '!A139</f>
        <v>МКДОУ детский сад "Теремок" п.Керамкомбинат</v>
      </c>
      <c r="B139" s="22" t="str">
        <f>'Таб. 1._Общ_гр_ '!B139</f>
        <v>Искитимский район</v>
      </c>
      <c r="C139" s="71">
        <f>'Таб. 1._Общ_гр_ '!C139</f>
        <v>1</v>
      </c>
      <c r="D139" s="170" t="str">
        <f>'Таб. 1._Общ_гр_ '!D139</f>
        <v>село</v>
      </c>
      <c r="E139" s="168">
        <f>'Таб. 3._СВОД_Группы'!AE139</f>
        <v>9637.7000000000007</v>
      </c>
      <c r="F139" s="168">
        <f>'Таб. 3._СВОД_Группы'!AF139</f>
        <v>88.4</v>
      </c>
      <c r="G139" s="168">
        <f t="shared" si="36"/>
        <v>9726.1</v>
      </c>
      <c r="H139" s="168">
        <f>'Таб. 4._ГКП_'!I139</f>
        <v>0</v>
      </c>
      <c r="I139" s="168">
        <f>'Таб. 4._ГКП_'!J139</f>
        <v>0</v>
      </c>
      <c r="J139" s="168">
        <f t="shared" si="37"/>
        <v>0</v>
      </c>
      <c r="K139" s="168">
        <f t="shared" si="38"/>
        <v>9637.7000000000007</v>
      </c>
      <c r="L139" s="168">
        <f t="shared" si="39"/>
        <v>88.4</v>
      </c>
      <c r="M139" s="168">
        <f t="shared" si="40"/>
        <v>9726.1</v>
      </c>
      <c r="N139" s="285"/>
      <c r="O139" s="285"/>
      <c r="P139" s="285"/>
      <c r="Q139" s="285"/>
      <c r="R139" s="285"/>
      <c r="S139" s="285"/>
      <c r="T139" s="285"/>
      <c r="U139" s="285"/>
      <c r="V139" s="285"/>
    </row>
    <row r="140" spans="1:22" ht="11.25" hidden="1" customHeight="1">
      <c r="A140" s="60" t="str">
        <f>'Таб. 1._Общ_гр_ '!A140</f>
        <v>МБОУ "СОШ с.Старый Искитим"</v>
      </c>
      <c r="B140" s="22" t="str">
        <f>'Таб. 1._Общ_гр_ '!B140</f>
        <v>Искитимский район</v>
      </c>
      <c r="C140" s="71">
        <f>'Таб. 1._Общ_гр_ '!C140</f>
        <v>0</v>
      </c>
      <c r="D140" s="170" t="str">
        <f>'Таб. 1._Общ_гр_ '!D140</f>
        <v>село</v>
      </c>
      <c r="E140" s="168">
        <f>'Таб. 3._СВОД_Группы'!AE140</f>
        <v>2988.2</v>
      </c>
      <c r="F140" s="168">
        <f>'Таб. 3._СВОД_Группы'!AF140</f>
        <v>11.4</v>
      </c>
      <c r="G140" s="168">
        <f t="shared" si="36"/>
        <v>2999.6</v>
      </c>
      <c r="H140" s="168">
        <f>'Таб. 4._ГКП_'!I140</f>
        <v>0</v>
      </c>
      <c r="I140" s="168">
        <f>'Таб. 4._ГКП_'!J140</f>
        <v>0</v>
      </c>
      <c r="J140" s="168">
        <f t="shared" si="37"/>
        <v>0</v>
      </c>
      <c r="K140" s="168">
        <f t="shared" si="38"/>
        <v>2988.2</v>
      </c>
      <c r="L140" s="168">
        <f t="shared" si="39"/>
        <v>11.4</v>
      </c>
      <c r="M140" s="168">
        <f t="shared" si="40"/>
        <v>2999.6</v>
      </c>
      <c r="N140" s="285"/>
      <c r="O140" s="285"/>
      <c r="P140" s="285"/>
      <c r="Q140" s="285"/>
      <c r="R140" s="285"/>
      <c r="S140" s="285"/>
      <c r="T140" s="285"/>
      <c r="U140" s="285"/>
      <c r="V140" s="285"/>
    </row>
    <row r="141" spans="1:22" ht="11.25" hidden="1" customHeight="1">
      <c r="A141" s="60" t="str">
        <f>'Таб. 1._Общ_гр_ '!A141</f>
        <v>МБОУ "СОШ с.Верх-Коен"</v>
      </c>
      <c r="B141" s="22" t="str">
        <f>'Таб. 1._Общ_гр_ '!B141</f>
        <v>Искитимский район</v>
      </c>
      <c r="C141" s="71">
        <f>'Таб. 1._Общ_гр_ '!C141</f>
        <v>0</v>
      </c>
      <c r="D141" s="170" t="str">
        <f>'Таб. 1._Общ_гр_ '!D141</f>
        <v>село</v>
      </c>
      <c r="E141" s="168">
        <f>'Таб. 3._СВОД_Группы'!AE141</f>
        <v>1268.3</v>
      </c>
      <c r="F141" s="168">
        <f>'Таб. 3._СВОД_Группы'!AF141</f>
        <v>8.3000000000000007</v>
      </c>
      <c r="G141" s="168">
        <f t="shared" si="36"/>
        <v>1276.5999999999999</v>
      </c>
      <c r="H141" s="168">
        <f>'Таб. 4._ГКП_'!I141</f>
        <v>0</v>
      </c>
      <c r="I141" s="168">
        <f>'Таб. 4._ГКП_'!J141</f>
        <v>0</v>
      </c>
      <c r="J141" s="168">
        <f t="shared" si="37"/>
        <v>0</v>
      </c>
      <c r="K141" s="168">
        <f t="shared" si="38"/>
        <v>1268.3</v>
      </c>
      <c r="L141" s="168">
        <f t="shared" si="39"/>
        <v>8.3000000000000007</v>
      </c>
      <c r="M141" s="168">
        <f t="shared" si="40"/>
        <v>1276.5999999999999</v>
      </c>
      <c r="N141" s="285"/>
      <c r="O141" s="285"/>
      <c r="P141" s="285"/>
      <c r="Q141" s="285"/>
      <c r="R141" s="285"/>
      <c r="S141" s="285"/>
      <c r="T141" s="285"/>
      <c r="U141" s="285"/>
      <c r="V141" s="285"/>
    </row>
    <row r="142" spans="1:22" ht="11.25" hidden="1" customHeight="1">
      <c r="A142" s="60" t="str">
        <f>'Таб. 1._Общ_гр_ '!A142</f>
        <v>МКДОУ детский сад "Золотой петушок" с.Улыбино</v>
      </c>
      <c r="B142" s="22" t="str">
        <f>'Таб. 1._Общ_гр_ '!B142</f>
        <v>Искитимский район</v>
      </c>
      <c r="C142" s="71">
        <f>'Таб. 1._Общ_гр_ '!C142</f>
        <v>1</v>
      </c>
      <c r="D142" s="170" t="str">
        <f>'Таб. 1._Общ_гр_ '!D142</f>
        <v>село</v>
      </c>
      <c r="E142" s="168">
        <f>'Таб. 3._СВОД_Группы'!AE142</f>
        <v>8182.4</v>
      </c>
      <c r="F142" s="168">
        <f>'Таб. 3._СВОД_Группы'!AF142</f>
        <v>52</v>
      </c>
      <c r="G142" s="168">
        <f t="shared" si="36"/>
        <v>8234.4</v>
      </c>
      <c r="H142" s="168">
        <f>'Таб. 4._ГКП_'!I142</f>
        <v>0</v>
      </c>
      <c r="I142" s="168">
        <f>'Таб. 4._ГКП_'!J142</f>
        <v>0</v>
      </c>
      <c r="J142" s="168">
        <f t="shared" si="37"/>
        <v>0</v>
      </c>
      <c r="K142" s="168">
        <f t="shared" si="38"/>
        <v>8182.4</v>
      </c>
      <c r="L142" s="168">
        <f t="shared" si="39"/>
        <v>52</v>
      </c>
      <c r="M142" s="168">
        <f t="shared" si="40"/>
        <v>8234.4</v>
      </c>
      <c r="N142" s="285"/>
      <c r="O142" s="285"/>
      <c r="P142" s="285"/>
      <c r="Q142" s="285"/>
      <c r="R142" s="285"/>
      <c r="S142" s="285"/>
      <c r="T142" s="285"/>
      <c r="U142" s="285"/>
      <c r="V142" s="285"/>
    </row>
    <row r="143" spans="1:22" ht="11.25" hidden="1" customHeight="1">
      <c r="A143" s="60" t="str">
        <f>'Таб. 1._Общ_гр_ '!A143</f>
        <v>МБОУ "СОШ с.Быстровка"</v>
      </c>
      <c r="B143" s="22" t="str">
        <f>'Таб. 1._Общ_гр_ '!B143</f>
        <v>Искитимский район</v>
      </c>
      <c r="C143" s="71">
        <f>'Таб. 1._Общ_гр_ '!C143</f>
        <v>0</v>
      </c>
      <c r="D143" s="170" t="str">
        <f>'Таб. 1._Общ_гр_ '!D143</f>
        <v>село</v>
      </c>
      <c r="E143" s="168">
        <f>'Таб. 3._СВОД_Группы'!AE143</f>
        <v>3883</v>
      </c>
      <c r="F143" s="168">
        <f>'Таб. 3._СВОД_Группы'!AF143</f>
        <v>26</v>
      </c>
      <c r="G143" s="168">
        <f t="shared" si="36"/>
        <v>3909</v>
      </c>
      <c r="H143" s="168">
        <f>'Таб. 4._ГКП_'!I143</f>
        <v>0</v>
      </c>
      <c r="I143" s="168">
        <f>'Таб. 4._ГКП_'!J143</f>
        <v>0</v>
      </c>
      <c r="J143" s="168">
        <f t="shared" si="37"/>
        <v>0</v>
      </c>
      <c r="K143" s="168">
        <f t="shared" si="38"/>
        <v>3883</v>
      </c>
      <c r="L143" s="168">
        <f t="shared" si="39"/>
        <v>26</v>
      </c>
      <c r="M143" s="168">
        <f t="shared" si="40"/>
        <v>3909</v>
      </c>
      <c r="N143" s="285"/>
      <c r="O143" s="285"/>
      <c r="P143" s="285"/>
      <c r="Q143" s="285"/>
      <c r="R143" s="285"/>
      <c r="S143" s="285"/>
      <c r="T143" s="285"/>
      <c r="U143" s="285"/>
      <c r="V143" s="285"/>
    </row>
    <row r="144" spans="1:22" ht="11.25" hidden="1" customHeight="1">
      <c r="A144" s="60" t="str">
        <f>'Таб. 1._Общ_гр_ '!A144</f>
        <v>МБОУ "СОШ п.Степной"</v>
      </c>
      <c r="B144" s="22" t="str">
        <f>'Таб. 1._Общ_гр_ '!B144</f>
        <v>Искитимский район</v>
      </c>
      <c r="C144" s="71">
        <f>'Таб. 1._Общ_гр_ '!C144</f>
        <v>0</v>
      </c>
      <c r="D144" s="170" t="str">
        <f>'Таб. 1._Общ_гр_ '!D144</f>
        <v>село</v>
      </c>
      <c r="E144" s="168">
        <f>'Таб. 3._СВОД_Группы'!AE144</f>
        <v>5922.6</v>
      </c>
      <c r="F144" s="168">
        <f>'Таб. 3._СВОД_Группы'!AF144</f>
        <v>36.4</v>
      </c>
      <c r="G144" s="168">
        <f t="shared" si="36"/>
        <v>5959</v>
      </c>
      <c r="H144" s="168">
        <f>'Таб. 4._ГКП_'!I144</f>
        <v>0</v>
      </c>
      <c r="I144" s="168">
        <f>'Таб. 4._ГКП_'!J144</f>
        <v>0</v>
      </c>
      <c r="J144" s="168">
        <f t="shared" si="37"/>
        <v>0</v>
      </c>
      <c r="K144" s="168">
        <f t="shared" si="38"/>
        <v>5922.6</v>
      </c>
      <c r="L144" s="168">
        <f t="shared" si="39"/>
        <v>36.4</v>
      </c>
      <c r="M144" s="168">
        <f t="shared" si="40"/>
        <v>5959</v>
      </c>
      <c r="N144" s="285"/>
      <c r="O144" s="285"/>
      <c r="P144" s="285"/>
      <c r="Q144" s="285"/>
      <c r="R144" s="285"/>
      <c r="S144" s="285"/>
      <c r="T144" s="285"/>
      <c r="U144" s="285"/>
      <c r="V144" s="285"/>
    </row>
    <row r="145" spans="1:22" ht="11.25" hidden="1" customHeight="1">
      <c r="A145" s="60" t="str">
        <f>'Таб. 1._Общ_гр_ '!A145</f>
        <v>МКДОУ детский сад "Родничок" р.п.Линево</v>
      </c>
      <c r="B145" s="22" t="str">
        <f>'Таб. 1._Общ_гр_ '!B145</f>
        <v>Искитимский район</v>
      </c>
      <c r="C145" s="71">
        <f>'Таб. 1._Общ_гр_ '!C145</f>
        <v>1</v>
      </c>
      <c r="D145" s="170" t="str">
        <f>'Таб. 1._Общ_гр_ '!D145</f>
        <v>город</v>
      </c>
      <c r="E145" s="168">
        <f>'Таб. 3._СВОД_Группы'!AE145</f>
        <v>34548.9</v>
      </c>
      <c r="F145" s="168">
        <f>'Таб. 3._СВОД_Группы'!AF145</f>
        <v>299.5</v>
      </c>
      <c r="G145" s="168">
        <f t="shared" si="36"/>
        <v>34848.400000000001</v>
      </c>
      <c r="H145" s="168">
        <f>'Таб. 4._ГКП_'!I145</f>
        <v>0</v>
      </c>
      <c r="I145" s="168">
        <f>'Таб. 4._ГКП_'!J145</f>
        <v>0</v>
      </c>
      <c r="J145" s="168">
        <f t="shared" si="37"/>
        <v>0</v>
      </c>
      <c r="K145" s="168">
        <f t="shared" si="38"/>
        <v>34548.9</v>
      </c>
      <c r="L145" s="168">
        <f t="shared" si="39"/>
        <v>299.5</v>
      </c>
      <c r="M145" s="168">
        <f t="shared" si="40"/>
        <v>34848.400000000001</v>
      </c>
      <c r="N145" s="285"/>
      <c r="O145" s="285"/>
      <c r="P145" s="285"/>
      <c r="Q145" s="285"/>
      <c r="R145" s="285"/>
      <c r="S145" s="285"/>
      <c r="T145" s="285"/>
      <c r="U145" s="285"/>
      <c r="V145" s="285"/>
    </row>
    <row r="146" spans="1:22" ht="11.25" hidden="1" customHeight="1">
      <c r="A146" s="60" t="str">
        <f>'Таб. 1._Общ_гр_ '!A146</f>
        <v>МБДОУ детский сад "Жаворонок" р.п.Линево</v>
      </c>
      <c r="B146" s="22" t="str">
        <f>'Таб. 1._Общ_гр_ '!B146</f>
        <v>Искитимский район</v>
      </c>
      <c r="C146" s="71">
        <f>'Таб. 1._Общ_гр_ '!C146</f>
        <v>1</v>
      </c>
      <c r="D146" s="170" t="str">
        <f>'Таб. 1._Общ_гр_ '!D146</f>
        <v>город</v>
      </c>
      <c r="E146" s="168">
        <f>'Таб. 3._СВОД_Группы'!AE146</f>
        <v>18371.7</v>
      </c>
      <c r="F146" s="168">
        <f>'Таб. 3._СВОД_Группы'!AF146</f>
        <v>166.4</v>
      </c>
      <c r="G146" s="168">
        <f t="shared" si="36"/>
        <v>18538.100000000002</v>
      </c>
      <c r="H146" s="168">
        <f>'Таб. 4._ГКП_'!I146</f>
        <v>0</v>
      </c>
      <c r="I146" s="168">
        <f>'Таб. 4._ГКП_'!J146</f>
        <v>0</v>
      </c>
      <c r="J146" s="168">
        <f t="shared" si="37"/>
        <v>0</v>
      </c>
      <c r="K146" s="168">
        <f t="shared" si="38"/>
        <v>18371.7</v>
      </c>
      <c r="L146" s="168">
        <f t="shared" si="39"/>
        <v>166.4</v>
      </c>
      <c r="M146" s="168">
        <f t="shared" si="40"/>
        <v>18538.100000000002</v>
      </c>
      <c r="N146" s="285"/>
      <c r="O146" s="285"/>
      <c r="P146" s="285"/>
      <c r="Q146" s="285"/>
      <c r="R146" s="285"/>
      <c r="S146" s="285"/>
      <c r="T146" s="285"/>
      <c r="U146" s="285"/>
      <c r="V146" s="285"/>
    </row>
    <row r="147" spans="1:22" ht="11.25" hidden="1" customHeight="1">
      <c r="A147" s="60" t="str">
        <f>'Таб. 1._Общ_гр_ '!A147</f>
        <v>МКДОУ детский сад "Красная шапочка" р.п.Линево</v>
      </c>
      <c r="B147" s="22" t="str">
        <f>'Таб. 1._Общ_гр_ '!B147</f>
        <v>Искитимский район</v>
      </c>
      <c r="C147" s="71">
        <f>'Таб. 1._Общ_гр_ '!C147</f>
        <v>1</v>
      </c>
      <c r="D147" s="170" t="str">
        <f>'Таб. 1._Общ_гр_ '!D147</f>
        <v>город</v>
      </c>
      <c r="E147" s="168">
        <f>'Таб. 3._СВОД_Группы'!AE147</f>
        <v>14584.9</v>
      </c>
      <c r="F147" s="168">
        <f>'Таб. 3._СВОД_Группы'!AF147</f>
        <v>135.19999999999999</v>
      </c>
      <c r="G147" s="168">
        <f t="shared" si="36"/>
        <v>14720.1</v>
      </c>
      <c r="H147" s="168">
        <f>'Таб. 4._ГКП_'!I147</f>
        <v>0</v>
      </c>
      <c r="I147" s="168">
        <f>'Таб. 4._ГКП_'!J147</f>
        <v>0</v>
      </c>
      <c r="J147" s="168">
        <f t="shared" si="37"/>
        <v>0</v>
      </c>
      <c r="K147" s="168">
        <f t="shared" si="38"/>
        <v>14584.9</v>
      </c>
      <c r="L147" s="168">
        <f t="shared" si="39"/>
        <v>135.19999999999999</v>
      </c>
      <c r="M147" s="168">
        <f t="shared" si="40"/>
        <v>14720.1</v>
      </c>
      <c r="N147" s="285"/>
      <c r="O147" s="285"/>
      <c r="P147" s="285"/>
      <c r="Q147" s="285"/>
      <c r="R147" s="285"/>
      <c r="S147" s="285"/>
      <c r="T147" s="285"/>
      <c r="U147" s="285"/>
      <c r="V147" s="285"/>
    </row>
    <row r="148" spans="1:22" ht="11.25" hidden="1" customHeight="1">
      <c r="A148" s="60" t="str">
        <f>'Таб. 1._Общ_гр_ '!A148</f>
        <v>МБОУ "СОШ с.Завьялово"</v>
      </c>
      <c r="B148" s="22" t="str">
        <f>'Таб. 1._Общ_гр_ '!B148</f>
        <v>Искитимский район</v>
      </c>
      <c r="C148" s="71">
        <f>'Таб. 1._Общ_гр_ '!C148</f>
        <v>0</v>
      </c>
      <c r="D148" s="170" t="str">
        <f>'Таб. 1._Общ_гр_ '!D148</f>
        <v>село</v>
      </c>
      <c r="E148" s="168">
        <f>'Таб. 3._СВОД_Группы'!AE148</f>
        <v>7093.8</v>
      </c>
      <c r="F148" s="168">
        <f>'Таб. 3._СВОД_Группы'!AF148</f>
        <v>41.6</v>
      </c>
      <c r="G148" s="168">
        <f t="shared" si="36"/>
        <v>7135.4000000000005</v>
      </c>
      <c r="H148" s="168">
        <f>'Таб. 4._ГКП_'!I148</f>
        <v>0</v>
      </c>
      <c r="I148" s="168">
        <f>'Таб. 4._ГКП_'!J148</f>
        <v>0</v>
      </c>
      <c r="J148" s="168">
        <f t="shared" si="37"/>
        <v>0</v>
      </c>
      <c r="K148" s="168">
        <f t="shared" si="38"/>
        <v>7093.8</v>
      </c>
      <c r="L148" s="168">
        <f t="shared" si="39"/>
        <v>41.6</v>
      </c>
      <c r="M148" s="168">
        <f t="shared" si="40"/>
        <v>7135.4000000000005</v>
      </c>
      <c r="N148" s="285"/>
      <c r="O148" s="285"/>
      <c r="P148" s="285"/>
      <c r="Q148" s="285"/>
      <c r="R148" s="285"/>
      <c r="S148" s="285"/>
      <c r="T148" s="285"/>
      <c r="U148" s="285"/>
      <c r="V148" s="285"/>
    </row>
    <row r="149" spans="1:22" ht="11.25" hidden="1" customHeight="1">
      <c r="A149" s="60" t="str">
        <f>'Таб. 1._Общ_гр_ '!A149</f>
        <v>МКОУ "СОШ с.Легостаево"</v>
      </c>
      <c r="B149" s="22" t="str">
        <f>'Таб. 1._Общ_гр_ '!B149</f>
        <v>Искитимский район</v>
      </c>
      <c r="C149" s="71">
        <f>'Таб. 1._Общ_гр_ '!C149</f>
        <v>0</v>
      </c>
      <c r="D149" s="170" t="str">
        <f>'Таб. 1._Общ_гр_ '!D149</f>
        <v>село</v>
      </c>
      <c r="E149" s="168">
        <f>'Таб. 3._СВОД_Группы'!AE149</f>
        <v>3093.5</v>
      </c>
      <c r="F149" s="168">
        <f>'Таб. 3._СВОД_Группы'!AF149</f>
        <v>20.8</v>
      </c>
      <c r="G149" s="168">
        <f t="shared" si="36"/>
        <v>3114.3</v>
      </c>
      <c r="H149" s="168">
        <f>'Таб. 4._ГКП_'!I149</f>
        <v>0</v>
      </c>
      <c r="I149" s="168">
        <f>'Таб. 4._ГКП_'!J149</f>
        <v>0</v>
      </c>
      <c r="J149" s="168">
        <f t="shared" si="37"/>
        <v>0</v>
      </c>
      <c r="K149" s="168">
        <f t="shared" si="38"/>
        <v>3093.5</v>
      </c>
      <c r="L149" s="168">
        <f t="shared" si="39"/>
        <v>20.8</v>
      </c>
      <c r="M149" s="168">
        <f t="shared" si="40"/>
        <v>3114.3</v>
      </c>
      <c r="N149" s="285"/>
      <c r="O149" s="285"/>
      <c r="P149" s="285"/>
      <c r="Q149" s="285"/>
      <c r="R149" s="285"/>
      <c r="S149" s="285"/>
      <c r="T149" s="285"/>
      <c r="U149" s="285"/>
      <c r="V149" s="285"/>
    </row>
    <row r="150" spans="1:22" ht="11.25" hidden="1" customHeight="1">
      <c r="A150" s="60" t="str">
        <f>'Таб. 1._Общ_гр_ '!A150</f>
        <v>МКДОУ детский сад "Светлячок" ст.Евсино</v>
      </c>
      <c r="B150" s="22" t="str">
        <f>'Таб. 1._Общ_гр_ '!B150</f>
        <v>Искитимский район</v>
      </c>
      <c r="C150" s="71">
        <f>'Таб. 1._Общ_гр_ '!C150</f>
        <v>1</v>
      </c>
      <c r="D150" s="170" t="str">
        <f>'Таб. 1._Общ_гр_ '!D150</f>
        <v>село</v>
      </c>
      <c r="E150" s="168">
        <f>'Таб. 3._СВОД_Группы'!AE150</f>
        <v>12511.3</v>
      </c>
      <c r="F150" s="168">
        <f>'Таб. 3._СВОД_Группы'!AF150</f>
        <v>104</v>
      </c>
      <c r="G150" s="168">
        <f t="shared" si="36"/>
        <v>12615.3</v>
      </c>
      <c r="H150" s="168">
        <f>'Таб. 4._ГКП_'!I150</f>
        <v>0</v>
      </c>
      <c r="I150" s="168">
        <f>'Таб. 4._ГКП_'!J150</f>
        <v>0</v>
      </c>
      <c r="J150" s="168">
        <f t="shared" si="37"/>
        <v>0</v>
      </c>
      <c r="K150" s="168">
        <f t="shared" si="38"/>
        <v>12511.3</v>
      </c>
      <c r="L150" s="168">
        <f t="shared" si="39"/>
        <v>104</v>
      </c>
      <c r="M150" s="168">
        <f t="shared" si="40"/>
        <v>12615.3</v>
      </c>
      <c r="N150" s="285"/>
      <c r="O150" s="285"/>
      <c r="P150" s="285"/>
      <c r="Q150" s="285"/>
      <c r="R150" s="285"/>
      <c r="S150" s="285"/>
      <c r="T150" s="285"/>
      <c r="U150" s="285"/>
      <c r="V150" s="285"/>
    </row>
    <row r="151" spans="1:22" ht="11.25" hidden="1" customHeight="1">
      <c r="A151" s="60" t="str">
        <f>'Таб. 1._Общ_гр_ '!A151</f>
        <v>МКДОУ детский сад "Сибирячок" п.Листвянский</v>
      </c>
      <c r="B151" s="22" t="str">
        <f>'Таб. 1._Общ_гр_ '!B151</f>
        <v>Искитимский район</v>
      </c>
      <c r="C151" s="71">
        <f>'Таб. 1._Общ_гр_ '!C151</f>
        <v>1</v>
      </c>
      <c r="D151" s="170" t="str">
        <f>'Таб. 1._Общ_гр_ '!D151</f>
        <v>село</v>
      </c>
      <c r="E151" s="168">
        <f>'Таб. 3._СВОД_Группы'!AE151</f>
        <v>10075.700000000001</v>
      </c>
      <c r="F151" s="168">
        <f>'Таб. 3._СВОД_Группы'!AF151</f>
        <v>78</v>
      </c>
      <c r="G151" s="168">
        <f t="shared" si="36"/>
        <v>10153.700000000001</v>
      </c>
      <c r="H151" s="168">
        <f>'Таб. 4._ГКП_'!I151</f>
        <v>0</v>
      </c>
      <c r="I151" s="168">
        <f>'Таб. 4._ГКП_'!J151</f>
        <v>0</v>
      </c>
      <c r="J151" s="168">
        <f t="shared" si="37"/>
        <v>0</v>
      </c>
      <c r="K151" s="168">
        <f t="shared" si="38"/>
        <v>10075.700000000001</v>
      </c>
      <c r="L151" s="168">
        <f t="shared" si="39"/>
        <v>78</v>
      </c>
      <c r="M151" s="168">
        <f t="shared" si="40"/>
        <v>10153.700000000001</v>
      </c>
      <c r="N151" s="285"/>
      <c r="O151" s="285"/>
      <c r="P151" s="285"/>
      <c r="Q151" s="285"/>
      <c r="R151" s="285"/>
      <c r="S151" s="285"/>
      <c r="T151" s="285"/>
      <c r="U151" s="285"/>
      <c r="V151" s="285"/>
    </row>
    <row r="152" spans="1:22" ht="11.25" hidden="1" customHeight="1">
      <c r="A152" s="60" t="str">
        <f>'Таб. 1._Общ_гр_ '!A152</f>
        <v>МБОУ ООШ п.Александровский</v>
      </c>
      <c r="B152" s="22" t="str">
        <f>'Таб. 1._Общ_гр_ '!B152</f>
        <v>Искитимский район</v>
      </c>
      <c r="C152" s="71">
        <f>'Таб. 1._Общ_гр_ '!C152</f>
        <v>0</v>
      </c>
      <c r="D152" s="170" t="str">
        <f>'Таб. 1._Общ_гр_ '!D152</f>
        <v>село</v>
      </c>
      <c r="E152" s="168">
        <f>'Таб. 3._СВОД_Группы'!AE152</f>
        <v>0</v>
      </c>
      <c r="F152" s="168">
        <f>'Таб. 3._СВОД_Группы'!AF152</f>
        <v>0</v>
      </c>
      <c r="G152" s="168">
        <f t="shared" si="36"/>
        <v>0</v>
      </c>
      <c r="H152" s="168">
        <f>'Таб. 4._ГКП_'!I152</f>
        <v>206.9</v>
      </c>
      <c r="I152" s="168">
        <f>'Таб. 4._ГКП_'!J152</f>
        <v>1.7</v>
      </c>
      <c r="J152" s="168">
        <f t="shared" si="37"/>
        <v>208.6</v>
      </c>
      <c r="K152" s="168">
        <f t="shared" si="38"/>
        <v>206.9</v>
      </c>
      <c r="L152" s="168">
        <f t="shared" si="39"/>
        <v>1.7</v>
      </c>
      <c r="M152" s="168">
        <f t="shared" si="40"/>
        <v>208.6</v>
      </c>
      <c r="N152" s="285"/>
      <c r="O152" s="285"/>
      <c r="P152" s="285"/>
      <c r="Q152" s="285"/>
      <c r="R152" s="285"/>
      <c r="S152" s="285"/>
      <c r="T152" s="285"/>
      <c r="U152" s="285"/>
      <c r="V152" s="285"/>
    </row>
    <row r="153" spans="1:22" ht="11.25" customHeight="1">
      <c r="A153" s="98" t="s">
        <v>58</v>
      </c>
      <c r="B153" s="36" t="str">
        <f>A129</f>
        <v>Искитимский район</v>
      </c>
      <c r="C153" s="179">
        <f>SUM(C130:C152)</f>
        <v>16</v>
      </c>
      <c r="D153" s="179"/>
      <c r="E153" s="46">
        <f t="shared" ref="E153:M153" si="41">SUM(E130:E152)</f>
        <v>235836.99999999997</v>
      </c>
      <c r="F153" s="46">
        <f t="shared" si="41"/>
        <v>1980.1</v>
      </c>
      <c r="G153" s="46">
        <f t="shared" si="41"/>
        <v>237817.09999999998</v>
      </c>
      <c r="H153" s="46">
        <f t="shared" si="41"/>
        <v>206.9</v>
      </c>
      <c r="I153" s="46">
        <f t="shared" si="41"/>
        <v>1.7</v>
      </c>
      <c r="J153" s="46">
        <f t="shared" si="41"/>
        <v>208.6</v>
      </c>
      <c r="K153" s="46">
        <f t="shared" si="41"/>
        <v>236043.89999999997</v>
      </c>
      <c r="L153" s="46">
        <f t="shared" si="41"/>
        <v>1981.8</v>
      </c>
      <c r="M153" s="46">
        <f t="shared" si="41"/>
        <v>238025.69999999998</v>
      </c>
      <c r="N153" s="285"/>
      <c r="O153" s="285"/>
      <c r="P153" s="285"/>
      <c r="Q153" s="285"/>
      <c r="R153" s="285"/>
      <c r="S153" s="285"/>
      <c r="T153" s="285"/>
      <c r="U153" s="285"/>
      <c r="V153" s="285"/>
    </row>
    <row r="154" spans="1:22" ht="11.25" hidden="1" customHeight="1">
      <c r="A154" s="14" t="str">
        <f>'Таб. 1._Общ_гр_ '!A154</f>
        <v>Карасукский округ</v>
      </c>
      <c r="B154" s="290"/>
      <c r="C154" s="290"/>
      <c r="D154" s="290"/>
      <c r="E154" s="290"/>
      <c r="F154" s="290"/>
      <c r="G154" s="285"/>
      <c r="H154" s="285"/>
      <c r="I154" s="285"/>
      <c r="J154" s="285"/>
      <c r="K154" s="285"/>
      <c r="L154" s="285"/>
      <c r="M154" s="285"/>
      <c r="N154" s="285"/>
      <c r="O154" s="285"/>
      <c r="P154" s="285"/>
      <c r="Q154" s="285"/>
      <c r="R154" s="285"/>
      <c r="S154" s="285"/>
      <c r="T154" s="285"/>
      <c r="U154" s="285"/>
      <c r="V154" s="285"/>
    </row>
    <row r="155" spans="1:22" ht="11.25" hidden="1" customHeight="1">
      <c r="A155" s="60" t="str">
        <f>'Таб. 1._Общ_гр_ '!A155</f>
        <v xml:space="preserve">МБДОУ № 1 "Родничок" </v>
      </c>
      <c r="B155" s="22" t="str">
        <f>'Таб. 1._Общ_гр_ '!B155</f>
        <v>Карасукский округ</v>
      </c>
      <c r="C155" s="71">
        <f>'Таб. 1._Общ_гр_ '!C155</f>
        <v>1</v>
      </c>
      <c r="D155" s="170" t="str">
        <f>'Таб. 1._Общ_гр_ '!D155</f>
        <v>город</v>
      </c>
      <c r="E155" s="168">
        <f>'Таб. 3._СВОД_Группы'!AE155</f>
        <v>15468.3</v>
      </c>
      <c r="F155" s="168">
        <f>'Таб. 3._СВОД_Группы'!AF155</f>
        <v>137.30000000000001</v>
      </c>
      <c r="G155" s="168">
        <f t="shared" ref="G155:G182" si="42">E155+F155</f>
        <v>15605.599999999999</v>
      </c>
      <c r="H155" s="168">
        <f>'Таб. 4._ГКП_'!I155</f>
        <v>0</v>
      </c>
      <c r="I155" s="168">
        <f>'Таб. 4._ГКП_'!J155</f>
        <v>0</v>
      </c>
      <c r="J155" s="168">
        <f t="shared" ref="J155:J182" si="43">H155+I155</f>
        <v>0</v>
      </c>
      <c r="K155" s="168">
        <f t="shared" ref="K155:K182" si="44">E155+H155</f>
        <v>15468.3</v>
      </c>
      <c r="L155" s="168">
        <f t="shared" ref="L155:L182" si="45">F155+I155</f>
        <v>137.30000000000001</v>
      </c>
      <c r="M155" s="168">
        <f t="shared" ref="M155:M182" si="46">G155+J155</f>
        <v>15605.599999999999</v>
      </c>
      <c r="N155" s="285"/>
      <c r="O155" s="285"/>
      <c r="P155" s="285"/>
      <c r="Q155" s="285"/>
      <c r="R155" s="285"/>
      <c r="S155" s="285"/>
      <c r="T155" s="285"/>
      <c r="U155" s="285"/>
      <c r="V155" s="285"/>
    </row>
    <row r="156" spans="1:22" ht="11.25" hidden="1" customHeight="1">
      <c r="A156" s="60" t="str">
        <f>'Таб. 1._Общ_гр_ '!A156</f>
        <v xml:space="preserve">МБДОУ № 3 "Солнышко" </v>
      </c>
      <c r="B156" s="22" t="str">
        <f>'Таб. 1._Общ_гр_ '!B156</f>
        <v>Карасукский округ</v>
      </c>
      <c r="C156" s="71">
        <f>'Таб. 1._Общ_гр_ '!C156</f>
        <v>1</v>
      </c>
      <c r="D156" s="170" t="str">
        <f>'Таб. 1._Общ_гр_ '!D156</f>
        <v>город</v>
      </c>
      <c r="E156" s="168">
        <f>'Таб. 3._СВОД_Группы'!AE156</f>
        <v>13615.1</v>
      </c>
      <c r="F156" s="168">
        <f>'Таб. 3._СВОД_Группы'!AF156</f>
        <v>133.1</v>
      </c>
      <c r="G156" s="168">
        <f t="shared" si="42"/>
        <v>13748.2</v>
      </c>
      <c r="H156" s="168">
        <f>'Таб. 4._ГКП_'!I156</f>
        <v>0</v>
      </c>
      <c r="I156" s="168">
        <f>'Таб. 4._ГКП_'!J156</f>
        <v>0</v>
      </c>
      <c r="J156" s="168">
        <f t="shared" si="43"/>
        <v>0</v>
      </c>
      <c r="K156" s="168">
        <f t="shared" si="44"/>
        <v>13615.1</v>
      </c>
      <c r="L156" s="168">
        <f t="shared" si="45"/>
        <v>133.1</v>
      </c>
      <c r="M156" s="168">
        <f t="shared" si="46"/>
        <v>13748.2</v>
      </c>
      <c r="N156" s="285"/>
      <c r="O156" s="285"/>
      <c r="P156" s="285"/>
      <c r="Q156" s="285"/>
      <c r="R156" s="285"/>
      <c r="S156" s="285"/>
      <c r="T156" s="285"/>
      <c r="U156" s="285"/>
      <c r="V156" s="285"/>
    </row>
    <row r="157" spans="1:22" ht="11.25" hidden="1" customHeight="1">
      <c r="A157" s="60" t="str">
        <f>'Таб. 1._Общ_гр_ '!A157</f>
        <v xml:space="preserve">МБДОУ № 5 "Улыбка" </v>
      </c>
      <c r="B157" s="22" t="str">
        <f>'Таб. 1._Общ_гр_ '!B157</f>
        <v>Карасукский округ</v>
      </c>
      <c r="C157" s="71">
        <f>'Таб. 1._Общ_гр_ '!C157</f>
        <v>1</v>
      </c>
      <c r="D157" s="170" t="str">
        <f>'Таб. 1._Общ_гр_ '!D157</f>
        <v>город</v>
      </c>
      <c r="E157" s="168">
        <f>'Таб. 3._СВОД_Группы'!AE157</f>
        <v>20395.2</v>
      </c>
      <c r="F157" s="168">
        <f>'Таб. 3._СВОД_Группы'!AF157</f>
        <v>150.80000000000001</v>
      </c>
      <c r="G157" s="168">
        <f t="shared" si="42"/>
        <v>20546</v>
      </c>
      <c r="H157" s="168">
        <f>'Таб. 4._ГКП_'!I157</f>
        <v>0</v>
      </c>
      <c r="I157" s="168">
        <f>'Таб. 4._ГКП_'!J157</f>
        <v>0</v>
      </c>
      <c r="J157" s="168">
        <f t="shared" si="43"/>
        <v>0</v>
      </c>
      <c r="K157" s="168">
        <f t="shared" si="44"/>
        <v>20395.2</v>
      </c>
      <c r="L157" s="168">
        <f t="shared" si="45"/>
        <v>150.80000000000001</v>
      </c>
      <c r="M157" s="168">
        <f t="shared" si="46"/>
        <v>20546</v>
      </c>
      <c r="N157" s="285"/>
      <c r="O157" s="285"/>
      <c r="P157" s="285"/>
      <c r="Q157" s="285"/>
      <c r="R157" s="285"/>
      <c r="S157" s="285"/>
      <c r="T157" s="285"/>
      <c r="U157" s="285"/>
      <c r="V157" s="285"/>
    </row>
    <row r="158" spans="1:22" ht="11.25" hidden="1" customHeight="1">
      <c r="A158" s="60" t="str">
        <f>'Таб. 1._Общ_гр_ '!A158</f>
        <v xml:space="preserve">МБДОУ № 6 "Василек" </v>
      </c>
      <c r="B158" s="22" t="str">
        <f>'Таб. 1._Общ_гр_ '!B158</f>
        <v>Карасукский округ</v>
      </c>
      <c r="C158" s="71">
        <f>'Таб. 1._Общ_гр_ '!C158</f>
        <v>1</v>
      </c>
      <c r="D158" s="170" t="str">
        <f>'Таб. 1._Общ_гр_ '!D158</f>
        <v>город</v>
      </c>
      <c r="E158" s="168">
        <f>'Таб. 3._СВОД_Группы'!AE158</f>
        <v>14995.8</v>
      </c>
      <c r="F158" s="168">
        <f>'Таб. 3._СВОД_Группы'!AF158</f>
        <v>124.8</v>
      </c>
      <c r="G158" s="168">
        <f t="shared" si="42"/>
        <v>15120.599999999999</v>
      </c>
      <c r="H158" s="168">
        <f>'Таб. 4._ГКП_'!I158</f>
        <v>0</v>
      </c>
      <c r="I158" s="168">
        <f>'Таб. 4._ГКП_'!J158</f>
        <v>0</v>
      </c>
      <c r="J158" s="168">
        <f t="shared" si="43"/>
        <v>0</v>
      </c>
      <c r="K158" s="168">
        <f t="shared" si="44"/>
        <v>14995.8</v>
      </c>
      <c r="L158" s="168">
        <f t="shared" si="45"/>
        <v>124.8</v>
      </c>
      <c r="M158" s="168">
        <f t="shared" si="46"/>
        <v>15120.599999999999</v>
      </c>
      <c r="N158" s="285"/>
      <c r="O158" s="285"/>
      <c r="P158" s="285"/>
      <c r="Q158" s="285"/>
      <c r="R158" s="285"/>
      <c r="S158" s="285"/>
      <c r="T158" s="285"/>
      <c r="U158" s="285"/>
      <c r="V158" s="285"/>
    </row>
    <row r="159" spans="1:22" ht="11.25" hidden="1" customHeight="1">
      <c r="A159" s="60" t="str">
        <f>'Таб. 1._Общ_гр_ '!A159</f>
        <v xml:space="preserve">МБДОУ № 7 "Снежинка" </v>
      </c>
      <c r="B159" s="22" t="str">
        <f>'Таб. 1._Общ_гр_ '!B159</f>
        <v>Карасукский округ</v>
      </c>
      <c r="C159" s="71">
        <f>'Таб. 1._Общ_гр_ '!C159</f>
        <v>1</v>
      </c>
      <c r="D159" s="170" t="str">
        <f>'Таб. 1._Общ_гр_ '!D159</f>
        <v>город</v>
      </c>
      <c r="E159" s="168">
        <f>'Таб. 3._СВОД_Группы'!AE159</f>
        <v>10434.799999999999</v>
      </c>
      <c r="F159" s="168">
        <f>'Таб. 3._СВОД_Группы'!AF159</f>
        <v>81.099999999999994</v>
      </c>
      <c r="G159" s="168">
        <f t="shared" si="42"/>
        <v>10515.9</v>
      </c>
      <c r="H159" s="168">
        <f>'Таб. 4._ГКП_'!I159</f>
        <v>0</v>
      </c>
      <c r="I159" s="168">
        <f>'Таб. 4._ГКП_'!J159</f>
        <v>0</v>
      </c>
      <c r="J159" s="168">
        <f t="shared" si="43"/>
        <v>0</v>
      </c>
      <c r="K159" s="168">
        <f t="shared" si="44"/>
        <v>10434.799999999999</v>
      </c>
      <c r="L159" s="168">
        <f t="shared" si="45"/>
        <v>81.099999999999994</v>
      </c>
      <c r="M159" s="168">
        <f t="shared" si="46"/>
        <v>10515.9</v>
      </c>
      <c r="N159" s="285"/>
      <c r="O159" s="285"/>
      <c r="P159" s="285"/>
      <c r="Q159" s="285"/>
      <c r="R159" s="285"/>
      <c r="S159" s="285"/>
      <c r="T159" s="285"/>
      <c r="U159" s="285"/>
      <c r="V159" s="285"/>
    </row>
    <row r="160" spans="1:22" ht="11.25" hidden="1" customHeight="1">
      <c r="A160" s="60" t="str">
        <f>'Таб. 1._Общ_гр_ '!A160</f>
        <v xml:space="preserve">МБДОУ № 8 "Сказка" </v>
      </c>
      <c r="B160" s="22" t="str">
        <f>'Таб. 1._Общ_гр_ '!B160</f>
        <v>Карасукский округ</v>
      </c>
      <c r="C160" s="71">
        <f>'Таб. 1._Общ_гр_ '!C160</f>
        <v>1</v>
      </c>
      <c r="D160" s="170" t="str">
        <f>'Таб. 1._Общ_гр_ '!D160</f>
        <v>город</v>
      </c>
      <c r="E160" s="168">
        <f>'Таб. 3._СВОД_Группы'!AE160</f>
        <v>22885.200000000001</v>
      </c>
      <c r="F160" s="168">
        <f>'Таб. 3._СВОД_Группы'!AF160</f>
        <v>185.1</v>
      </c>
      <c r="G160" s="168">
        <f t="shared" si="42"/>
        <v>23070.3</v>
      </c>
      <c r="H160" s="168">
        <f>'Таб. 4._ГКП_'!I160</f>
        <v>0</v>
      </c>
      <c r="I160" s="168">
        <f>'Таб. 4._ГКП_'!J160</f>
        <v>0</v>
      </c>
      <c r="J160" s="168">
        <f t="shared" si="43"/>
        <v>0</v>
      </c>
      <c r="K160" s="168">
        <f t="shared" si="44"/>
        <v>22885.200000000001</v>
      </c>
      <c r="L160" s="168">
        <f t="shared" si="45"/>
        <v>185.1</v>
      </c>
      <c r="M160" s="168">
        <f t="shared" si="46"/>
        <v>23070.3</v>
      </c>
      <c r="N160" s="285"/>
      <c r="O160" s="285"/>
      <c r="P160" s="285"/>
      <c r="Q160" s="285"/>
      <c r="R160" s="285"/>
      <c r="S160" s="285"/>
      <c r="T160" s="285"/>
      <c r="U160" s="285"/>
      <c r="V160" s="285"/>
    </row>
    <row r="161" spans="1:22" ht="11.25" hidden="1" customHeight="1">
      <c r="A161" s="60" t="str">
        <f>'Таб. 1._Общ_гр_ '!A161</f>
        <v xml:space="preserve">МБДОУ № 9 "Радуга" </v>
      </c>
      <c r="B161" s="22" t="str">
        <f>'Таб. 1._Общ_гр_ '!B161</f>
        <v>Карасукский округ</v>
      </c>
      <c r="C161" s="71">
        <f>'Таб. 1._Общ_гр_ '!C161</f>
        <v>1</v>
      </c>
      <c r="D161" s="170" t="str">
        <f>'Таб. 1._Общ_гр_ '!D161</f>
        <v>город</v>
      </c>
      <c r="E161" s="168">
        <f>'Таб. 3._СВОД_Группы'!AE161</f>
        <v>37691.300000000003</v>
      </c>
      <c r="F161" s="168">
        <f>'Таб. 3._СВОД_Группы'!AF161</f>
        <v>360.9</v>
      </c>
      <c r="G161" s="168">
        <f t="shared" si="42"/>
        <v>38052.200000000004</v>
      </c>
      <c r="H161" s="168">
        <f>'Таб. 4._ГКП_'!I161</f>
        <v>0</v>
      </c>
      <c r="I161" s="168">
        <f>'Таб. 4._ГКП_'!J161</f>
        <v>0</v>
      </c>
      <c r="J161" s="168">
        <f t="shared" si="43"/>
        <v>0</v>
      </c>
      <c r="K161" s="168">
        <f t="shared" si="44"/>
        <v>37691.300000000003</v>
      </c>
      <c r="L161" s="168">
        <f t="shared" si="45"/>
        <v>360.9</v>
      </c>
      <c r="M161" s="168">
        <f t="shared" si="46"/>
        <v>38052.200000000004</v>
      </c>
      <c r="N161" s="285"/>
      <c r="O161" s="285"/>
      <c r="P161" s="285"/>
      <c r="Q161" s="285"/>
      <c r="R161" s="285"/>
      <c r="S161" s="285"/>
      <c r="T161" s="285"/>
      <c r="U161" s="285"/>
      <c r="V161" s="285"/>
    </row>
    <row r="162" spans="1:22" ht="11.25" hidden="1" customHeight="1">
      <c r="A162" s="60" t="str">
        <f>'Таб. 1._Общ_гр_ '!A162</f>
        <v>МБОУ Александровская СОШ</v>
      </c>
      <c r="B162" s="22" t="str">
        <f>'Таб. 1._Общ_гр_ '!B162</f>
        <v>Карасукский округ</v>
      </c>
      <c r="C162" s="71">
        <f>'Таб. 1._Общ_гр_ '!C162</f>
        <v>0</v>
      </c>
      <c r="D162" s="170" t="str">
        <f>'Таб. 1._Общ_гр_ '!D162</f>
        <v>село</v>
      </c>
      <c r="E162" s="168">
        <f>'Таб. 3._СВОД_Группы'!AE162</f>
        <v>1760.1</v>
      </c>
      <c r="F162" s="168">
        <f>'Таб. 3._СВОД_Группы'!AF162</f>
        <v>13.5</v>
      </c>
      <c r="G162" s="168">
        <f t="shared" si="42"/>
        <v>1773.6</v>
      </c>
      <c r="H162" s="168">
        <f>'Таб. 4._ГКП_'!I162</f>
        <v>0</v>
      </c>
      <c r="I162" s="168">
        <f>'Таб. 4._ГКП_'!J162</f>
        <v>0</v>
      </c>
      <c r="J162" s="168">
        <f t="shared" si="43"/>
        <v>0</v>
      </c>
      <c r="K162" s="168">
        <f t="shared" si="44"/>
        <v>1760.1</v>
      </c>
      <c r="L162" s="168">
        <f t="shared" si="45"/>
        <v>13.5</v>
      </c>
      <c r="M162" s="168">
        <f t="shared" si="46"/>
        <v>1773.6</v>
      </c>
      <c r="N162" s="285"/>
      <c r="O162" s="285"/>
      <c r="P162" s="285"/>
      <c r="Q162" s="285"/>
      <c r="R162" s="285"/>
      <c r="S162" s="285"/>
      <c r="T162" s="285"/>
      <c r="U162" s="285"/>
      <c r="V162" s="285"/>
    </row>
    <row r="163" spans="1:22" ht="11.25" hidden="1" customHeight="1">
      <c r="A163" s="60" t="str">
        <f>'Таб. 1._Общ_гр_ '!A163</f>
        <v xml:space="preserve">МБДОУ Благодатский </v>
      </c>
      <c r="B163" s="22" t="str">
        <f>'Таб. 1._Общ_гр_ '!B163</f>
        <v>Карасукский округ</v>
      </c>
      <c r="C163" s="71">
        <f>'Таб. 1._Общ_гр_ '!C163</f>
        <v>1</v>
      </c>
      <c r="D163" s="170" t="str">
        <f>'Таб. 1._Общ_гр_ '!D163</f>
        <v>село</v>
      </c>
      <c r="E163" s="168">
        <f>'Таб. 3._СВОД_Группы'!AE163</f>
        <v>4032.3</v>
      </c>
      <c r="F163" s="168">
        <f>'Таб. 3._СВОД_Группы'!AF163</f>
        <v>32.200000000000003</v>
      </c>
      <c r="G163" s="168">
        <f t="shared" si="42"/>
        <v>4064.5</v>
      </c>
      <c r="H163" s="168">
        <f>'Таб. 4._ГКП_'!I163</f>
        <v>0</v>
      </c>
      <c r="I163" s="168">
        <f>'Таб. 4._ГКП_'!J163</f>
        <v>0</v>
      </c>
      <c r="J163" s="168">
        <f t="shared" si="43"/>
        <v>0</v>
      </c>
      <c r="K163" s="168">
        <f t="shared" si="44"/>
        <v>4032.3</v>
      </c>
      <c r="L163" s="168">
        <f t="shared" si="45"/>
        <v>32.200000000000003</v>
      </c>
      <c r="M163" s="168">
        <f t="shared" si="46"/>
        <v>4064.5</v>
      </c>
      <c r="N163" s="285"/>
      <c r="O163" s="285"/>
      <c r="P163" s="285"/>
      <c r="Q163" s="285"/>
      <c r="R163" s="285"/>
      <c r="S163" s="285"/>
      <c r="T163" s="285"/>
      <c r="U163" s="285"/>
      <c r="V163" s="285"/>
    </row>
    <row r="164" spans="1:22" ht="11.25" hidden="1" customHeight="1">
      <c r="A164" s="60" t="str">
        <f>'Таб. 1._Общ_гр_ '!A164</f>
        <v>МБДОУ Ирбизинский</v>
      </c>
      <c r="B164" s="22" t="str">
        <f>'Таб. 1._Общ_гр_ '!B164</f>
        <v>Карасукский округ</v>
      </c>
      <c r="C164" s="71">
        <f>'Таб. 1._Общ_гр_ '!C164</f>
        <v>1</v>
      </c>
      <c r="D164" s="170" t="str">
        <f>'Таб. 1._Общ_гр_ '!D164</f>
        <v>село</v>
      </c>
      <c r="E164" s="168">
        <f>'Таб. 3._СВОД_Группы'!AE164</f>
        <v>4933.7</v>
      </c>
      <c r="F164" s="168">
        <f>'Таб. 3._СВОД_Группы'!AF164</f>
        <v>36.4</v>
      </c>
      <c r="G164" s="168">
        <f t="shared" si="42"/>
        <v>4970.0999999999995</v>
      </c>
      <c r="H164" s="168">
        <f>'Таб. 4._ГКП_'!I164</f>
        <v>0</v>
      </c>
      <c r="I164" s="168">
        <f>'Таб. 4._ГКП_'!J164</f>
        <v>0</v>
      </c>
      <c r="J164" s="168">
        <f t="shared" si="43"/>
        <v>0</v>
      </c>
      <c r="K164" s="168">
        <f t="shared" si="44"/>
        <v>4933.7</v>
      </c>
      <c r="L164" s="168">
        <f t="shared" si="45"/>
        <v>36.4</v>
      </c>
      <c r="M164" s="168">
        <f t="shared" si="46"/>
        <v>4970.0999999999995</v>
      </c>
      <c r="N164" s="285"/>
      <c r="O164" s="285"/>
      <c r="P164" s="285"/>
      <c r="Q164" s="285"/>
      <c r="R164" s="285"/>
      <c r="S164" s="285"/>
      <c r="T164" s="285"/>
      <c r="U164" s="285"/>
      <c r="V164" s="285"/>
    </row>
    <row r="165" spans="1:22" ht="11.25" hidden="1" customHeight="1">
      <c r="A165" s="60" t="str">
        <f>'Таб. 1._Общ_гр_ '!A165</f>
        <v>МБОУ Калиновская СОШ</v>
      </c>
      <c r="B165" s="22" t="str">
        <f>'Таб. 1._Общ_гр_ '!B165</f>
        <v>Карасукский округ</v>
      </c>
      <c r="C165" s="71">
        <f>'Таб. 1._Общ_гр_ '!C165</f>
        <v>0</v>
      </c>
      <c r="D165" s="170" t="str">
        <f>'Таб. 1._Общ_гр_ '!D165</f>
        <v>село</v>
      </c>
      <c r="E165" s="168">
        <f>'Таб. 3._СВОД_Группы'!AE165</f>
        <v>3173.6</v>
      </c>
      <c r="F165" s="168">
        <f>'Таб. 3._СВОД_Группы'!AF165</f>
        <v>23.9</v>
      </c>
      <c r="G165" s="168">
        <f t="shared" si="42"/>
        <v>3197.5</v>
      </c>
      <c r="H165" s="168">
        <f>'Таб. 4._ГКП_'!I165</f>
        <v>0</v>
      </c>
      <c r="I165" s="168">
        <f>'Таб. 4._ГКП_'!J165</f>
        <v>0</v>
      </c>
      <c r="J165" s="168">
        <f t="shared" si="43"/>
        <v>0</v>
      </c>
      <c r="K165" s="168">
        <f t="shared" si="44"/>
        <v>3173.6</v>
      </c>
      <c r="L165" s="168">
        <f t="shared" si="45"/>
        <v>23.9</v>
      </c>
      <c r="M165" s="168">
        <f t="shared" si="46"/>
        <v>3197.5</v>
      </c>
      <c r="N165" s="285"/>
      <c r="O165" s="285"/>
      <c r="P165" s="285"/>
      <c r="Q165" s="285"/>
      <c r="R165" s="285"/>
      <c r="S165" s="285"/>
      <c r="T165" s="285"/>
      <c r="U165" s="285"/>
      <c r="V165" s="285"/>
    </row>
    <row r="166" spans="1:22" ht="11.25" hidden="1" customHeight="1">
      <c r="A166" s="60" t="str">
        <f>'Таб. 1._Общ_гр_ '!A166</f>
        <v>МБДОУ Михайловский</v>
      </c>
      <c r="B166" s="22" t="str">
        <f>'Таб. 1._Общ_гр_ '!B166</f>
        <v>Карасукский округ</v>
      </c>
      <c r="C166" s="71">
        <f>'Таб. 1._Общ_гр_ '!C166</f>
        <v>1</v>
      </c>
      <c r="D166" s="170" t="str">
        <f>'Таб. 1._Общ_гр_ '!D166</f>
        <v>село</v>
      </c>
      <c r="E166" s="168">
        <f>'Таб. 3._СВОД_Группы'!AE166</f>
        <v>4816.3999999999996</v>
      </c>
      <c r="F166" s="168">
        <f>'Таб. 3._СВОД_Группы'!AF166</f>
        <v>37.4</v>
      </c>
      <c r="G166" s="168">
        <f t="shared" si="42"/>
        <v>4853.7999999999993</v>
      </c>
      <c r="H166" s="168">
        <f>'Таб. 4._ГКП_'!I166</f>
        <v>0</v>
      </c>
      <c r="I166" s="168">
        <f>'Таб. 4._ГКП_'!J166</f>
        <v>0</v>
      </c>
      <c r="J166" s="168">
        <f t="shared" si="43"/>
        <v>0</v>
      </c>
      <c r="K166" s="168">
        <f t="shared" si="44"/>
        <v>4816.3999999999996</v>
      </c>
      <c r="L166" s="168">
        <f t="shared" si="45"/>
        <v>37.4</v>
      </c>
      <c r="M166" s="168">
        <f t="shared" si="46"/>
        <v>4853.7999999999993</v>
      </c>
      <c r="N166" s="285"/>
      <c r="O166" s="285"/>
      <c r="P166" s="285"/>
      <c r="Q166" s="285"/>
      <c r="R166" s="285"/>
      <c r="S166" s="285"/>
      <c r="T166" s="285"/>
      <c r="U166" s="285"/>
      <c r="V166" s="285"/>
    </row>
    <row r="167" spans="1:22" ht="11.25" hidden="1" customHeight="1">
      <c r="A167" s="60" t="str">
        <f>'Таб. 1._Общ_гр_ '!A167</f>
        <v>МБОУ Морозовская СОШ</v>
      </c>
      <c r="B167" s="22" t="str">
        <f>'Таб. 1._Общ_гр_ '!B167</f>
        <v>Карасукский округ</v>
      </c>
      <c r="C167" s="71">
        <f>'Таб. 1._Общ_гр_ '!C167</f>
        <v>0</v>
      </c>
      <c r="D167" s="170" t="str">
        <f>'Таб. 1._Общ_гр_ '!D167</f>
        <v>село</v>
      </c>
      <c r="E167" s="168">
        <f>'Таб. 3._СВОД_Группы'!AE167</f>
        <v>2600.3000000000002</v>
      </c>
      <c r="F167" s="168">
        <f>'Таб. 3._СВОД_Группы'!AF167</f>
        <v>18.7</v>
      </c>
      <c r="G167" s="168">
        <f t="shared" si="42"/>
        <v>2619</v>
      </c>
      <c r="H167" s="168">
        <f>'Таб. 4._ГКП_'!I167</f>
        <v>0</v>
      </c>
      <c r="I167" s="168">
        <f>'Таб. 4._ГКП_'!J167</f>
        <v>0</v>
      </c>
      <c r="J167" s="168">
        <f t="shared" si="43"/>
        <v>0</v>
      </c>
      <c r="K167" s="168">
        <f t="shared" si="44"/>
        <v>2600.3000000000002</v>
      </c>
      <c r="L167" s="168">
        <f t="shared" si="45"/>
        <v>18.7</v>
      </c>
      <c r="M167" s="168">
        <f t="shared" si="46"/>
        <v>2619</v>
      </c>
      <c r="N167" s="285"/>
      <c r="O167" s="285"/>
      <c r="P167" s="285"/>
      <c r="Q167" s="285"/>
      <c r="R167" s="285"/>
      <c r="S167" s="285"/>
      <c r="T167" s="285"/>
      <c r="U167" s="285"/>
      <c r="V167" s="285"/>
    </row>
    <row r="168" spans="1:22" ht="11.25" hidden="1" customHeight="1">
      <c r="A168" s="60" t="str">
        <f>'Таб. 1._Общ_гр_ '!A168</f>
        <v>МБДОУ Октябрьский</v>
      </c>
      <c r="B168" s="22" t="str">
        <f>'Таб. 1._Общ_гр_ '!B168</f>
        <v>Карасукский округ</v>
      </c>
      <c r="C168" s="71">
        <f>'Таб. 1._Общ_гр_ '!C168</f>
        <v>1</v>
      </c>
      <c r="D168" s="170" t="str">
        <f>'Таб. 1._Общ_гр_ '!D168</f>
        <v>село</v>
      </c>
      <c r="E168" s="168">
        <f>'Таб. 3._СВОД_Группы'!AE168</f>
        <v>6663.7</v>
      </c>
      <c r="F168" s="168">
        <f>'Таб. 3._СВОД_Группы'!AF168</f>
        <v>58.2</v>
      </c>
      <c r="G168" s="168">
        <f t="shared" si="42"/>
        <v>6721.9</v>
      </c>
      <c r="H168" s="168">
        <f>'Таб. 4._ГКП_'!I168</f>
        <v>0</v>
      </c>
      <c r="I168" s="168">
        <f>'Таб. 4._ГКП_'!J168</f>
        <v>0</v>
      </c>
      <c r="J168" s="168">
        <f t="shared" si="43"/>
        <v>0</v>
      </c>
      <c r="K168" s="168">
        <f t="shared" si="44"/>
        <v>6663.7</v>
      </c>
      <c r="L168" s="168">
        <f t="shared" si="45"/>
        <v>58.2</v>
      </c>
      <c r="M168" s="168">
        <f t="shared" si="46"/>
        <v>6721.9</v>
      </c>
      <c r="N168" s="285"/>
      <c r="O168" s="285"/>
      <c r="P168" s="285"/>
      <c r="Q168" s="285"/>
      <c r="R168" s="285"/>
      <c r="S168" s="285"/>
      <c r="T168" s="285"/>
      <c r="U168" s="285"/>
      <c r="V168" s="285"/>
    </row>
    <row r="169" spans="1:22" ht="11.25" hidden="1" customHeight="1">
      <c r="A169" s="60" t="str">
        <f>'Таб. 1._Общ_гр_ '!A169</f>
        <v>МБДОУ Студеновский</v>
      </c>
      <c r="B169" s="22" t="str">
        <f>'Таб. 1._Общ_гр_ '!B169</f>
        <v>Карасукский округ</v>
      </c>
      <c r="C169" s="71">
        <f>'Таб. 1._Общ_гр_ '!C169</f>
        <v>1</v>
      </c>
      <c r="D169" s="170" t="str">
        <f>'Таб. 1._Общ_гр_ '!D169</f>
        <v>село</v>
      </c>
      <c r="E169" s="168">
        <f>'Таб. 3._СВОД_Группы'!AE169</f>
        <v>5227</v>
      </c>
      <c r="F169" s="168">
        <f>'Таб. 3._СВОД_Группы'!AF169</f>
        <v>41.6</v>
      </c>
      <c r="G169" s="168">
        <f t="shared" si="42"/>
        <v>5268.6</v>
      </c>
      <c r="H169" s="168">
        <f>'Таб. 4._ГКП_'!I169</f>
        <v>0</v>
      </c>
      <c r="I169" s="168">
        <f>'Таб. 4._ГКП_'!J169</f>
        <v>0</v>
      </c>
      <c r="J169" s="168">
        <f t="shared" si="43"/>
        <v>0</v>
      </c>
      <c r="K169" s="168">
        <f t="shared" si="44"/>
        <v>5227</v>
      </c>
      <c r="L169" s="168">
        <f t="shared" si="45"/>
        <v>41.6</v>
      </c>
      <c r="M169" s="168">
        <f t="shared" si="46"/>
        <v>5268.6</v>
      </c>
      <c r="N169" s="285"/>
      <c r="O169" s="285"/>
      <c r="P169" s="285"/>
      <c r="Q169" s="285"/>
      <c r="R169" s="285"/>
      <c r="S169" s="285"/>
      <c r="T169" s="285"/>
      <c r="U169" s="285"/>
      <c r="V169" s="285"/>
    </row>
    <row r="170" spans="1:22" ht="11.25" hidden="1" customHeight="1">
      <c r="A170" s="60" t="str">
        <f>'Таб. 1._Общ_гр_ '!A170</f>
        <v>МБДОУ Троицкий</v>
      </c>
      <c r="B170" s="22" t="str">
        <f>'Таб. 1._Общ_гр_ '!B170</f>
        <v>Карасукский округ</v>
      </c>
      <c r="C170" s="71">
        <f>'Таб. 1._Общ_гр_ '!C170</f>
        <v>1</v>
      </c>
      <c r="D170" s="170" t="str">
        <f>'Таб. 1._Общ_гр_ '!D170</f>
        <v>село</v>
      </c>
      <c r="E170" s="168">
        <f>'Таб. 3._СВОД_Группы'!AE170</f>
        <v>3858</v>
      </c>
      <c r="F170" s="168">
        <f>'Таб. 3._СВОД_Группы'!AF170</f>
        <v>31.2</v>
      </c>
      <c r="G170" s="168">
        <f t="shared" si="42"/>
        <v>3889.2</v>
      </c>
      <c r="H170" s="168">
        <f>'Таб. 4._ГКП_'!I170</f>
        <v>0</v>
      </c>
      <c r="I170" s="168">
        <f>'Таб. 4._ГКП_'!J170</f>
        <v>0</v>
      </c>
      <c r="J170" s="168">
        <f t="shared" si="43"/>
        <v>0</v>
      </c>
      <c r="K170" s="168">
        <f t="shared" si="44"/>
        <v>3858</v>
      </c>
      <c r="L170" s="168">
        <f t="shared" si="45"/>
        <v>31.2</v>
      </c>
      <c r="M170" s="168">
        <f t="shared" si="46"/>
        <v>3889.2</v>
      </c>
      <c r="N170" s="285"/>
      <c r="O170" s="285"/>
      <c r="P170" s="285"/>
      <c r="Q170" s="285"/>
      <c r="R170" s="285"/>
      <c r="S170" s="285"/>
      <c r="T170" s="285"/>
      <c r="U170" s="285"/>
      <c r="V170" s="285"/>
    </row>
    <row r="171" spans="1:22" ht="11.25" hidden="1" customHeight="1">
      <c r="A171" s="60" t="str">
        <f>'Таб. 1._Общ_гр_ '!A171</f>
        <v>МБДОУ Хорошенский</v>
      </c>
      <c r="B171" s="22" t="str">
        <f>'Таб. 1._Общ_гр_ '!B171</f>
        <v>Карасукский округ</v>
      </c>
      <c r="C171" s="71">
        <f>'Таб. 1._Общ_гр_ '!C171</f>
        <v>1</v>
      </c>
      <c r="D171" s="170" t="str">
        <f>'Таб. 1._Общ_гр_ '!D171</f>
        <v>село</v>
      </c>
      <c r="E171" s="168">
        <f>'Таб. 3._СВОД_Группы'!AE171</f>
        <v>4256.3</v>
      </c>
      <c r="F171" s="168">
        <f>'Таб. 3._СВОД_Группы'!AF171</f>
        <v>34.299999999999997</v>
      </c>
      <c r="G171" s="168">
        <f t="shared" si="42"/>
        <v>4290.6000000000004</v>
      </c>
      <c r="H171" s="168">
        <f>'Таб. 4._ГКП_'!I171</f>
        <v>0</v>
      </c>
      <c r="I171" s="168">
        <f>'Таб. 4._ГКП_'!J171</f>
        <v>0</v>
      </c>
      <c r="J171" s="168">
        <f t="shared" si="43"/>
        <v>0</v>
      </c>
      <c r="K171" s="168">
        <f t="shared" si="44"/>
        <v>4256.3</v>
      </c>
      <c r="L171" s="168">
        <f t="shared" si="45"/>
        <v>34.299999999999997</v>
      </c>
      <c r="M171" s="168">
        <f t="shared" si="46"/>
        <v>4290.6000000000004</v>
      </c>
      <c r="N171" s="285"/>
      <c r="O171" s="285"/>
      <c r="P171" s="285"/>
      <c r="Q171" s="285"/>
      <c r="R171" s="285"/>
      <c r="S171" s="285"/>
      <c r="T171" s="285"/>
      <c r="U171" s="285"/>
      <c r="V171" s="285"/>
    </row>
    <row r="172" spans="1:22" ht="11.25" hidden="1" customHeight="1">
      <c r="A172" s="60" t="str">
        <f>'Таб. 1._Общ_гр_ '!A172</f>
        <v>МБОУ Шилово-Курьинская СОШ</v>
      </c>
      <c r="B172" s="22" t="str">
        <f>'Таб. 1._Общ_гр_ '!B172</f>
        <v>Карасукский округ</v>
      </c>
      <c r="C172" s="71">
        <f>'Таб. 1._Общ_гр_ '!C172</f>
        <v>0</v>
      </c>
      <c r="D172" s="170" t="str">
        <f>'Таб. 1._Общ_гр_ '!D172</f>
        <v>село</v>
      </c>
      <c r="E172" s="168">
        <f>'Таб. 3._СВОД_Группы'!AE172</f>
        <v>3333.6</v>
      </c>
      <c r="F172" s="168">
        <f>'Таб. 3._СВОД_Группы'!AF172</f>
        <v>25</v>
      </c>
      <c r="G172" s="168">
        <f t="shared" si="42"/>
        <v>3358.6</v>
      </c>
      <c r="H172" s="168">
        <f>'Таб. 4._ГКП_'!I172</f>
        <v>0</v>
      </c>
      <c r="I172" s="168">
        <f>'Таб. 4._ГКП_'!J172</f>
        <v>0</v>
      </c>
      <c r="J172" s="168">
        <f t="shared" si="43"/>
        <v>0</v>
      </c>
      <c r="K172" s="168">
        <f t="shared" si="44"/>
        <v>3333.6</v>
      </c>
      <c r="L172" s="168">
        <f t="shared" si="45"/>
        <v>25</v>
      </c>
      <c r="M172" s="168">
        <f t="shared" si="46"/>
        <v>3358.6</v>
      </c>
      <c r="N172" s="285"/>
      <c r="O172" s="285"/>
      <c r="P172" s="285"/>
      <c r="Q172" s="285"/>
      <c r="R172" s="285"/>
      <c r="S172" s="285"/>
      <c r="T172" s="285"/>
      <c r="U172" s="285"/>
      <c r="V172" s="285"/>
    </row>
    <row r="173" spans="1:22" ht="11.25" hidden="1" customHeight="1">
      <c r="A173" s="60" t="str">
        <f>'Таб. 1._Общ_гр_ '!A173</f>
        <v>МБДОУ Чернокурьинский</v>
      </c>
      <c r="B173" s="22" t="str">
        <f>'Таб. 1._Общ_гр_ '!B173</f>
        <v>Карасукский округ</v>
      </c>
      <c r="C173" s="71">
        <f>'Таб. 1._Общ_гр_ '!C173</f>
        <v>1</v>
      </c>
      <c r="D173" s="170" t="str">
        <f>'Таб. 1._Общ_гр_ '!D173</f>
        <v>село</v>
      </c>
      <c r="E173" s="168">
        <f>'Таб. 3._СВОД_Группы'!AE173</f>
        <v>4729.2</v>
      </c>
      <c r="F173" s="168">
        <f>'Таб. 3._СВОД_Группы'!AF173</f>
        <v>38.5</v>
      </c>
      <c r="G173" s="168">
        <f t="shared" si="42"/>
        <v>4767.7</v>
      </c>
      <c r="H173" s="168">
        <f>'Таб. 4._ГКП_'!I173</f>
        <v>0</v>
      </c>
      <c r="I173" s="168">
        <f>'Таб. 4._ГКП_'!J173</f>
        <v>0</v>
      </c>
      <c r="J173" s="168">
        <f t="shared" si="43"/>
        <v>0</v>
      </c>
      <c r="K173" s="168">
        <f t="shared" si="44"/>
        <v>4729.2</v>
      </c>
      <c r="L173" s="168">
        <f t="shared" si="45"/>
        <v>38.5</v>
      </c>
      <c r="M173" s="168">
        <f t="shared" si="46"/>
        <v>4767.7</v>
      </c>
      <c r="N173" s="285"/>
      <c r="O173" s="285"/>
      <c r="P173" s="285"/>
      <c r="Q173" s="285"/>
      <c r="R173" s="285"/>
      <c r="S173" s="285"/>
      <c r="T173" s="285"/>
      <c r="U173" s="285"/>
      <c r="V173" s="285"/>
    </row>
    <row r="174" spans="1:22" ht="11.25" hidden="1" customHeight="1">
      <c r="A174" s="60" t="str">
        <f>'Таб. 1._Общ_гр_ '!A174</f>
        <v>МБОУ Ягодная ООШ</v>
      </c>
      <c r="B174" s="22" t="str">
        <f>'Таб. 1._Общ_гр_ '!B174</f>
        <v>Карасукский округ</v>
      </c>
      <c r="C174" s="71">
        <f>'Таб. 1._Общ_гр_ '!C174</f>
        <v>0</v>
      </c>
      <c r="D174" s="170" t="str">
        <f>'Таб. 1._Общ_гр_ '!D174</f>
        <v>село</v>
      </c>
      <c r="E174" s="168">
        <f>'Таб. 3._СВОД_Группы'!AE174</f>
        <v>3648.2</v>
      </c>
      <c r="F174" s="168">
        <f>'Таб. 3._СВОД_Группы'!AF174</f>
        <v>30.2</v>
      </c>
      <c r="G174" s="168">
        <f t="shared" si="42"/>
        <v>3678.3999999999996</v>
      </c>
      <c r="H174" s="168">
        <f>'Таб. 4._ГКП_'!I174</f>
        <v>0</v>
      </c>
      <c r="I174" s="168">
        <f>'Таб. 4._ГКП_'!J174</f>
        <v>0</v>
      </c>
      <c r="J174" s="168">
        <f t="shared" si="43"/>
        <v>0</v>
      </c>
      <c r="K174" s="168">
        <f t="shared" si="44"/>
        <v>3648.2</v>
      </c>
      <c r="L174" s="168">
        <f t="shared" si="45"/>
        <v>30.2</v>
      </c>
      <c r="M174" s="168">
        <f t="shared" si="46"/>
        <v>3678.3999999999996</v>
      </c>
      <c r="N174" s="285"/>
      <c r="O174" s="285"/>
      <c r="P174" s="285"/>
      <c r="Q174" s="285"/>
      <c r="R174" s="285"/>
      <c r="S174" s="285"/>
      <c r="T174" s="285"/>
      <c r="U174" s="285"/>
      <c r="V174" s="285"/>
    </row>
    <row r="175" spans="1:22" ht="11.25" hidden="1" customHeight="1">
      <c r="A175" s="60" t="str">
        <f>'Таб. 1._Общ_гр_ '!A175</f>
        <v>МБОУ Кукаринская СОШ</v>
      </c>
      <c r="B175" s="22" t="str">
        <f>'Таб. 1._Общ_гр_ '!B175</f>
        <v>Карасукский округ</v>
      </c>
      <c r="C175" s="71">
        <f>'Таб. 1._Общ_гр_ '!C175</f>
        <v>0</v>
      </c>
      <c r="D175" s="170" t="str">
        <f>'Таб. 1._Общ_гр_ '!D175</f>
        <v>село</v>
      </c>
      <c r="E175" s="168">
        <f>'Таб. 3._СВОД_Группы'!AE175</f>
        <v>2583.9</v>
      </c>
      <c r="F175" s="168">
        <f>'Таб. 3._СВОД_Группы'!AF175</f>
        <v>8.3000000000000007</v>
      </c>
      <c r="G175" s="168">
        <f t="shared" si="42"/>
        <v>2592.2000000000003</v>
      </c>
      <c r="H175" s="168">
        <f>'Таб. 4._ГКП_'!I175</f>
        <v>0</v>
      </c>
      <c r="I175" s="168">
        <f>'Таб. 4._ГКП_'!J175</f>
        <v>0</v>
      </c>
      <c r="J175" s="168">
        <f t="shared" si="43"/>
        <v>0</v>
      </c>
      <c r="K175" s="168">
        <f t="shared" si="44"/>
        <v>2583.9</v>
      </c>
      <c r="L175" s="168">
        <f t="shared" si="45"/>
        <v>8.3000000000000007</v>
      </c>
      <c r="M175" s="168">
        <f t="shared" si="46"/>
        <v>2592.2000000000003</v>
      </c>
      <c r="N175" s="285"/>
      <c r="O175" s="285"/>
      <c r="P175" s="285"/>
      <c r="Q175" s="285"/>
      <c r="R175" s="285"/>
      <c r="S175" s="285"/>
      <c r="T175" s="285"/>
      <c r="U175" s="285"/>
      <c r="V175" s="285"/>
    </row>
    <row r="176" spans="1:22" ht="11.25" hidden="1" customHeight="1">
      <c r="A176" s="60" t="str">
        <f>'Таб. 1._Общ_гр_ '!A176</f>
        <v>МБОУ Рождественская ООШ</v>
      </c>
      <c r="B176" s="22" t="str">
        <f>'Таб. 1._Общ_гр_ '!B176</f>
        <v>Карасукский округ</v>
      </c>
      <c r="C176" s="71">
        <f>'Таб. 1._Общ_гр_ '!C176</f>
        <v>0</v>
      </c>
      <c r="D176" s="170" t="str">
        <f>'Таб. 1._Общ_гр_ '!D176</f>
        <v>село</v>
      </c>
      <c r="E176" s="168">
        <f>'Таб. 3._СВОД_Группы'!AE176</f>
        <v>1493.4</v>
      </c>
      <c r="F176" s="168">
        <f>'Таб. 3._СВОД_Группы'!AF176</f>
        <v>11.4</v>
      </c>
      <c r="G176" s="168">
        <f t="shared" si="42"/>
        <v>1504.8000000000002</v>
      </c>
      <c r="H176" s="168">
        <f>'Таб. 4._ГКП_'!I176</f>
        <v>0</v>
      </c>
      <c r="I176" s="168">
        <f>'Таб. 4._ГКП_'!J176</f>
        <v>0</v>
      </c>
      <c r="J176" s="168">
        <f t="shared" si="43"/>
        <v>0</v>
      </c>
      <c r="K176" s="168">
        <f t="shared" si="44"/>
        <v>1493.4</v>
      </c>
      <c r="L176" s="168">
        <f t="shared" si="45"/>
        <v>11.4</v>
      </c>
      <c r="M176" s="168">
        <f t="shared" si="46"/>
        <v>1504.8000000000002</v>
      </c>
      <c r="N176" s="285"/>
      <c r="O176" s="285"/>
      <c r="P176" s="285"/>
      <c r="Q176" s="285"/>
      <c r="R176" s="285"/>
      <c r="S176" s="285"/>
      <c r="T176" s="285"/>
      <c r="U176" s="285"/>
      <c r="V176" s="285"/>
    </row>
    <row r="177" spans="1:22" ht="11.25" hidden="1" customHeight="1">
      <c r="A177" s="60" t="str">
        <f>'Таб. 1._Общ_гр_ '!A177</f>
        <v>МБОУ Новоивановская ООШ</v>
      </c>
      <c r="B177" s="22" t="str">
        <f>'Таб. 1._Общ_гр_ '!B177</f>
        <v>Карасукский округ</v>
      </c>
      <c r="C177" s="71">
        <f>'Таб. 1._Общ_гр_ '!C177</f>
        <v>0</v>
      </c>
      <c r="D177" s="170" t="str">
        <f>'Таб. 1._Общ_гр_ '!D177</f>
        <v>село</v>
      </c>
      <c r="E177" s="168">
        <f>'Таб. 3._СВОД_Группы'!AE177</f>
        <v>3151.3</v>
      </c>
      <c r="F177" s="168">
        <f>'Таб. 3._СВОД_Группы'!AF177</f>
        <v>10.4</v>
      </c>
      <c r="G177" s="168">
        <f t="shared" si="42"/>
        <v>3161.7000000000003</v>
      </c>
      <c r="H177" s="168">
        <f>'Таб. 4._ГКП_'!I177</f>
        <v>0</v>
      </c>
      <c r="I177" s="168">
        <f>'Таб. 4._ГКП_'!J177</f>
        <v>0</v>
      </c>
      <c r="J177" s="168">
        <f t="shared" si="43"/>
        <v>0</v>
      </c>
      <c r="K177" s="168">
        <f t="shared" si="44"/>
        <v>3151.3</v>
      </c>
      <c r="L177" s="168">
        <f t="shared" si="45"/>
        <v>10.4</v>
      </c>
      <c r="M177" s="168">
        <f t="shared" si="46"/>
        <v>3161.7000000000003</v>
      </c>
      <c r="N177" s="285"/>
      <c r="O177" s="285"/>
      <c r="P177" s="285"/>
      <c r="Q177" s="285"/>
      <c r="R177" s="285"/>
      <c r="S177" s="285"/>
      <c r="T177" s="285"/>
      <c r="U177" s="285"/>
      <c r="V177" s="285"/>
    </row>
    <row r="178" spans="1:22" ht="11.25" hidden="1" customHeight="1">
      <c r="A178" s="60" t="str">
        <f>'Таб. 1._Общ_гр_ '!A178</f>
        <v>МБОУ Нижнебаяновская ООШ</v>
      </c>
      <c r="B178" s="22" t="str">
        <f>'Таб. 1._Общ_гр_ '!B178</f>
        <v>Карасукский округ</v>
      </c>
      <c r="C178" s="71">
        <f>'Таб. 1._Общ_гр_ '!C178</f>
        <v>0</v>
      </c>
      <c r="D178" s="170" t="str">
        <f>'Таб. 1._Общ_гр_ '!D178</f>
        <v>село</v>
      </c>
      <c r="E178" s="168">
        <f>'Таб. 3._СВОД_Группы'!AE178</f>
        <v>1008.6</v>
      </c>
      <c r="F178" s="168">
        <f>'Таб. 3._СВОД_Группы'!AF178</f>
        <v>3.1</v>
      </c>
      <c r="G178" s="168">
        <f t="shared" si="42"/>
        <v>1011.7</v>
      </c>
      <c r="H178" s="168">
        <f>'Таб. 4._ГКП_'!I178</f>
        <v>0</v>
      </c>
      <c r="I178" s="168">
        <f>'Таб. 4._ГКП_'!J178</f>
        <v>0</v>
      </c>
      <c r="J178" s="168">
        <f t="shared" si="43"/>
        <v>0</v>
      </c>
      <c r="K178" s="168">
        <f t="shared" si="44"/>
        <v>1008.6</v>
      </c>
      <c r="L178" s="168">
        <f t="shared" si="45"/>
        <v>3.1</v>
      </c>
      <c r="M178" s="168">
        <f t="shared" si="46"/>
        <v>1011.7</v>
      </c>
      <c r="N178" s="285"/>
      <c r="O178" s="285"/>
      <c r="P178" s="285"/>
      <c r="Q178" s="285"/>
      <c r="R178" s="285"/>
      <c r="S178" s="285"/>
      <c r="T178" s="285"/>
      <c r="U178" s="285"/>
      <c r="V178" s="285"/>
    </row>
    <row r="179" spans="1:22" ht="11.25" hidden="1" customHeight="1">
      <c r="A179" s="60" t="str">
        <f>'Таб. 1._Общ_гр_ '!A179</f>
        <v>МБОУ Карасартовская ООШ</v>
      </c>
      <c r="B179" s="22" t="str">
        <f>'Таб. 1._Общ_гр_ '!B179</f>
        <v>Карасукский округ</v>
      </c>
      <c r="C179" s="71">
        <f>'Таб. 1._Общ_гр_ '!C179</f>
        <v>0</v>
      </c>
      <c r="D179" s="170" t="str">
        <f>'Таб. 1._Общ_гр_ '!D179</f>
        <v>село</v>
      </c>
      <c r="E179" s="168">
        <f>'Таб. 3._СВОД_Группы'!AE179</f>
        <v>1883.8</v>
      </c>
      <c r="F179" s="168">
        <f>'Таб. 3._СВОД_Группы'!AF179</f>
        <v>6.2</v>
      </c>
      <c r="G179" s="168">
        <f t="shared" si="42"/>
        <v>1890</v>
      </c>
      <c r="H179" s="168">
        <f>'Таб. 4._ГКП_'!I179</f>
        <v>0</v>
      </c>
      <c r="I179" s="168">
        <f>'Таб. 4._ГКП_'!J179</f>
        <v>0</v>
      </c>
      <c r="J179" s="168">
        <f t="shared" si="43"/>
        <v>0</v>
      </c>
      <c r="K179" s="168">
        <f t="shared" si="44"/>
        <v>1883.8</v>
      </c>
      <c r="L179" s="168">
        <f t="shared" si="45"/>
        <v>6.2</v>
      </c>
      <c r="M179" s="168">
        <f t="shared" si="46"/>
        <v>1890</v>
      </c>
      <c r="N179" s="285"/>
      <c r="O179" s="285"/>
      <c r="P179" s="285"/>
      <c r="Q179" s="285"/>
      <c r="R179" s="285"/>
      <c r="S179" s="285"/>
      <c r="T179" s="285"/>
      <c r="U179" s="285"/>
      <c r="V179" s="285"/>
    </row>
    <row r="180" spans="1:22" ht="11.25" hidden="1" customHeight="1">
      <c r="A180" s="60" t="str">
        <f>'Таб. 1._Общ_гр_ '!A180</f>
        <v>МБОУ Беленская СОШ</v>
      </c>
      <c r="B180" s="22" t="str">
        <f>'Таб. 1._Общ_гр_ '!B180</f>
        <v>Карасукский округ</v>
      </c>
      <c r="C180" s="71">
        <f>'Таб. 1._Общ_гр_ '!C180</f>
        <v>0</v>
      </c>
      <c r="D180" s="170" t="str">
        <f>'Таб. 1._Общ_гр_ '!D180</f>
        <v>село</v>
      </c>
      <c r="E180" s="168">
        <f>'Таб. 3._СВОД_Группы'!AE180</f>
        <v>2320.1999999999998</v>
      </c>
      <c r="F180" s="168">
        <f>'Таб. 3._СВОД_Группы'!AF180</f>
        <v>17.7</v>
      </c>
      <c r="G180" s="168">
        <f t="shared" si="42"/>
        <v>2337.8999999999996</v>
      </c>
      <c r="H180" s="168">
        <f>'Таб. 4._ГКП_'!I180</f>
        <v>0</v>
      </c>
      <c r="I180" s="168">
        <f>'Таб. 4._ГКП_'!J180</f>
        <v>0</v>
      </c>
      <c r="J180" s="168">
        <f t="shared" si="43"/>
        <v>0</v>
      </c>
      <c r="K180" s="168">
        <f t="shared" si="44"/>
        <v>2320.1999999999998</v>
      </c>
      <c r="L180" s="168">
        <f t="shared" si="45"/>
        <v>17.7</v>
      </c>
      <c r="M180" s="168">
        <f t="shared" si="46"/>
        <v>2337.8999999999996</v>
      </c>
      <c r="N180" s="285"/>
      <c r="O180" s="285"/>
      <c r="P180" s="285"/>
      <c r="Q180" s="285"/>
      <c r="R180" s="285"/>
      <c r="S180" s="285"/>
      <c r="T180" s="285"/>
      <c r="U180" s="285"/>
      <c r="V180" s="285"/>
    </row>
    <row r="181" spans="1:22" ht="11.25" hidden="1" customHeight="1">
      <c r="A181" s="60" t="str">
        <f>'Таб. 1._Общ_гр_ '!A181</f>
        <v>МБОУ Поповская СОШ</v>
      </c>
      <c r="B181" s="22" t="str">
        <f>'Таб. 1._Общ_гр_ '!B181</f>
        <v>Карасукский округ</v>
      </c>
      <c r="C181" s="71">
        <f>'Таб. 1._Общ_гр_ '!C181</f>
        <v>0</v>
      </c>
      <c r="D181" s="170" t="str">
        <f>'Таб. 1._Общ_гр_ '!D181</f>
        <v>село</v>
      </c>
      <c r="E181" s="168">
        <f>'Таб. 3._СВОД_Группы'!AE181</f>
        <v>2346.9</v>
      </c>
      <c r="F181" s="168">
        <f>'Таб. 3._СВОД_Группы'!AF181</f>
        <v>17.7</v>
      </c>
      <c r="G181" s="168">
        <f t="shared" si="42"/>
        <v>2364.6</v>
      </c>
      <c r="H181" s="168">
        <f>'Таб. 4._ГКП_'!I181</f>
        <v>0</v>
      </c>
      <c r="I181" s="168">
        <f>'Таб. 4._ГКП_'!J181</f>
        <v>0</v>
      </c>
      <c r="J181" s="168">
        <f t="shared" si="43"/>
        <v>0</v>
      </c>
      <c r="K181" s="168">
        <f t="shared" si="44"/>
        <v>2346.9</v>
      </c>
      <c r="L181" s="168">
        <f t="shared" si="45"/>
        <v>17.7</v>
      </c>
      <c r="M181" s="168">
        <f t="shared" si="46"/>
        <v>2364.6</v>
      </c>
      <c r="N181" s="285"/>
      <c r="O181" s="285"/>
      <c r="P181" s="285"/>
      <c r="Q181" s="285"/>
      <c r="R181" s="285"/>
      <c r="S181" s="285"/>
      <c r="T181" s="285"/>
      <c r="U181" s="285"/>
      <c r="V181" s="285"/>
    </row>
    <row r="182" spans="1:22" ht="11.25" hidden="1" customHeight="1">
      <c r="A182" s="60" t="str">
        <f>'Таб. 1._Общ_гр_ '!A182</f>
        <v>МБДОУ  № 10 "Золотой улей"</v>
      </c>
      <c r="B182" s="22" t="str">
        <f>'Таб. 1._Общ_гр_ '!B182</f>
        <v>Карасукский округ</v>
      </c>
      <c r="C182" s="71">
        <f>'Таб. 1._Общ_гр_ '!C182</f>
        <v>1</v>
      </c>
      <c r="D182" s="170" t="str">
        <f>'Таб. 1._Общ_гр_ '!D182</f>
        <v>город</v>
      </c>
      <c r="E182" s="168">
        <f>'Таб. 3._СВОД_Группы'!AE182</f>
        <v>38144.1</v>
      </c>
      <c r="F182" s="168">
        <f>'Таб. 3._СВОД_Группы'!AF182</f>
        <v>387.9</v>
      </c>
      <c r="G182" s="168">
        <f t="shared" si="42"/>
        <v>38532</v>
      </c>
      <c r="H182" s="168">
        <f>'Таб. 4._ГКП_'!I182</f>
        <v>0</v>
      </c>
      <c r="I182" s="168">
        <f>'Таб. 4._ГКП_'!J182</f>
        <v>0</v>
      </c>
      <c r="J182" s="168">
        <f t="shared" si="43"/>
        <v>0</v>
      </c>
      <c r="K182" s="168">
        <f t="shared" si="44"/>
        <v>38144.1</v>
      </c>
      <c r="L182" s="168">
        <f t="shared" si="45"/>
        <v>387.9</v>
      </c>
      <c r="M182" s="168">
        <f t="shared" si="46"/>
        <v>38532</v>
      </c>
      <c r="N182" s="285"/>
      <c r="O182" s="285"/>
      <c r="P182" s="285"/>
      <c r="Q182" s="285"/>
      <c r="R182" s="285"/>
      <c r="S182" s="285"/>
      <c r="T182" s="285"/>
      <c r="U182" s="285"/>
      <c r="V182" s="285"/>
    </row>
    <row r="183" spans="1:22" ht="11.25" customHeight="1">
      <c r="A183" s="98" t="s">
        <v>58</v>
      </c>
      <c r="B183" s="36" t="str">
        <f>A154</f>
        <v>Карасукский округ</v>
      </c>
      <c r="C183" s="179">
        <f>SUM(C155:C182)</f>
        <v>16</v>
      </c>
      <c r="D183" s="179"/>
      <c r="E183" s="46">
        <f t="shared" ref="E183:M183" si="47">SUM(E155:E182)</f>
        <v>241450.30000000002</v>
      </c>
      <c r="F183" s="46">
        <f t="shared" si="47"/>
        <v>2056.9000000000005</v>
      </c>
      <c r="G183" s="46">
        <f t="shared" si="47"/>
        <v>243507.20000000007</v>
      </c>
      <c r="H183" s="46">
        <f t="shared" si="47"/>
        <v>0</v>
      </c>
      <c r="I183" s="46">
        <f t="shared" si="47"/>
        <v>0</v>
      </c>
      <c r="J183" s="46">
        <f t="shared" si="47"/>
        <v>0</v>
      </c>
      <c r="K183" s="46">
        <f t="shared" si="47"/>
        <v>241450.30000000002</v>
      </c>
      <c r="L183" s="46">
        <f t="shared" si="47"/>
        <v>2056.9000000000005</v>
      </c>
      <c r="M183" s="46">
        <f t="shared" si="47"/>
        <v>243507.20000000007</v>
      </c>
      <c r="N183" s="285"/>
      <c r="O183" s="285"/>
      <c r="P183" s="285"/>
      <c r="Q183" s="285"/>
      <c r="R183" s="285"/>
      <c r="S183" s="285"/>
      <c r="T183" s="285"/>
      <c r="U183" s="285"/>
      <c r="V183" s="285"/>
    </row>
    <row r="184" spans="1:22" ht="11.25" hidden="1" customHeight="1">
      <c r="A184" s="14" t="str">
        <f>'Таб. 1._Общ_гр_ '!A184</f>
        <v>Каргатский район</v>
      </c>
      <c r="B184" s="290"/>
      <c r="C184" s="290"/>
      <c r="D184" s="290"/>
      <c r="E184" s="290"/>
      <c r="F184" s="290"/>
      <c r="G184" s="285"/>
      <c r="H184" s="285"/>
      <c r="I184" s="285"/>
      <c r="J184" s="285"/>
      <c r="K184" s="285"/>
      <c r="L184" s="285"/>
      <c r="M184" s="285"/>
      <c r="N184" s="285"/>
      <c r="O184" s="285"/>
      <c r="P184" s="285"/>
      <c r="Q184" s="285"/>
      <c r="R184" s="285"/>
      <c r="S184" s="285"/>
      <c r="T184" s="285"/>
      <c r="U184" s="285"/>
      <c r="V184" s="285"/>
    </row>
    <row r="185" spans="1:22" ht="11.25" hidden="1" customHeight="1">
      <c r="A185" s="60" t="str">
        <f>'Таб. 1._Общ_гр_ '!A185</f>
        <v>МКДОУ детский сад "Березка"</v>
      </c>
      <c r="B185" s="22" t="str">
        <f>'Таб. 1._Общ_гр_ '!B185</f>
        <v>Каргатский район</v>
      </c>
      <c r="C185" s="71">
        <f>'Таб. 1._Общ_гр_ '!C185</f>
        <v>1</v>
      </c>
      <c r="D185" s="170" t="str">
        <f>'Таб. 1._Общ_гр_ '!D185</f>
        <v>город</v>
      </c>
      <c r="E185" s="168">
        <f>'Таб. 3._СВОД_Группы'!AE185</f>
        <v>12910.6</v>
      </c>
      <c r="F185" s="168">
        <f>'Таб. 3._СВОД_Группы'!AF185</f>
        <v>130</v>
      </c>
      <c r="G185" s="168">
        <f t="shared" ref="G185:G199" si="48">E185+F185</f>
        <v>13040.6</v>
      </c>
      <c r="H185" s="168">
        <f>'Таб. 4._ГКП_'!I185</f>
        <v>0</v>
      </c>
      <c r="I185" s="168">
        <f>'Таб. 4._ГКП_'!J185</f>
        <v>0</v>
      </c>
      <c r="J185" s="168">
        <f t="shared" ref="J185:J199" si="49">H185+I185</f>
        <v>0</v>
      </c>
      <c r="K185" s="168">
        <f t="shared" ref="K185:K199" si="50">E185+H185</f>
        <v>12910.6</v>
      </c>
      <c r="L185" s="168">
        <f t="shared" ref="L185:L199" si="51">F185+I185</f>
        <v>130</v>
      </c>
      <c r="M185" s="168">
        <f t="shared" ref="M185:M199" si="52">G185+J185</f>
        <v>13040.6</v>
      </c>
      <c r="N185" s="285"/>
      <c r="O185" s="285"/>
      <c r="P185" s="285"/>
      <c r="Q185" s="285"/>
      <c r="R185" s="285"/>
      <c r="S185" s="285"/>
      <c r="T185" s="285"/>
      <c r="U185" s="285"/>
      <c r="V185" s="285"/>
    </row>
    <row r="186" spans="1:22" ht="11.25" hidden="1" customHeight="1">
      <c r="A186" s="60" t="str">
        <f>'Таб. 1._Общ_гр_ '!A186</f>
        <v>МКДОУ детский сад "Восход"</v>
      </c>
      <c r="B186" s="22" t="str">
        <f>'Таб. 1._Общ_гр_ '!B186</f>
        <v>Каргатский район</v>
      </c>
      <c r="C186" s="71">
        <f>'Таб. 1._Общ_гр_ '!C186</f>
        <v>1</v>
      </c>
      <c r="D186" s="170" t="str">
        <f>'Таб. 1._Общ_гр_ '!D186</f>
        <v>город</v>
      </c>
      <c r="E186" s="168">
        <f>'Таб. 3._СВОД_Группы'!AE186</f>
        <v>11387.1</v>
      </c>
      <c r="F186" s="168">
        <f>'Таб. 3._СВОД_Группы'!AF186</f>
        <v>140.4</v>
      </c>
      <c r="G186" s="168">
        <f t="shared" si="48"/>
        <v>11527.5</v>
      </c>
      <c r="H186" s="168">
        <f>'Таб. 4._ГКП_'!I186</f>
        <v>0</v>
      </c>
      <c r="I186" s="168">
        <f>'Таб. 4._ГКП_'!J186</f>
        <v>0</v>
      </c>
      <c r="J186" s="168">
        <f t="shared" si="49"/>
        <v>0</v>
      </c>
      <c r="K186" s="168">
        <f t="shared" si="50"/>
        <v>11387.1</v>
      </c>
      <c r="L186" s="168">
        <f t="shared" si="51"/>
        <v>140.4</v>
      </c>
      <c r="M186" s="168">
        <f t="shared" si="52"/>
        <v>11527.5</v>
      </c>
      <c r="N186" s="285"/>
      <c r="O186" s="285"/>
      <c r="P186" s="285"/>
      <c r="Q186" s="285"/>
      <c r="R186" s="285"/>
      <c r="S186" s="285"/>
      <c r="T186" s="285"/>
      <c r="U186" s="285"/>
      <c r="V186" s="285"/>
    </row>
    <row r="187" spans="1:22" ht="11.25" hidden="1" customHeight="1">
      <c r="A187" s="60" t="str">
        <f>'Таб. 1._Общ_гр_ '!A187</f>
        <v>МКДОУ детский сад "Радуга"</v>
      </c>
      <c r="B187" s="22" t="str">
        <f>'Таб. 1._Общ_гр_ '!B187</f>
        <v>Каргатский район</v>
      </c>
      <c r="C187" s="71">
        <f>'Таб. 1._Общ_гр_ '!C187</f>
        <v>1</v>
      </c>
      <c r="D187" s="170" t="str">
        <f>'Таб. 1._Общ_гр_ '!D187</f>
        <v>город</v>
      </c>
      <c r="E187" s="168">
        <f>'Таб. 3._СВОД_Группы'!AE187</f>
        <v>2278.8000000000002</v>
      </c>
      <c r="F187" s="168">
        <f>'Таб. 3._СВОД_Группы'!AF187</f>
        <v>21.8</v>
      </c>
      <c r="G187" s="168">
        <f t="shared" si="48"/>
        <v>2300.6000000000004</v>
      </c>
      <c r="H187" s="168">
        <f>'Таб. 4._ГКП_'!I187</f>
        <v>0</v>
      </c>
      <c r="I187" s="168">
        <f>'Таб. 4._ГКП_'!J187</f>
        <v>0</v>
      </c>
      <c r="J187" s="168">
        <f t="shared" si="49"/>
        <v>0</v>
      </c>
      <c r="K187" s="168">
        <f t="shared" si="50"/>
        <v>2278.8000000000002</v>
      </c>
      <c r="L187" s="168">
        <f t="shared" si="51"/>
        <v>21.8</v>
      </c>
      <c r="M187" s="168">
        <f t="shared" si="52"/>
        <v>2300.6000000000004</v>
      </c>
      <c r="N187" s="285"/>
      <c r="O187" s="285"/>
      <c r="P187" s="285"/>
      <c r="Q187" s="285"/>
      <c r="R187" s="285"/>
      <c r="S187" s="285"/>
      <c r="T187" s="285"/>
      <c r="U187" s="285"/>
      <c r="V187" s="285"/>
    </row>
    <row r="188" spans="1:22" ht="11.25" hidden="1" customHeight="1">
      <c r="A188" s="60" t="str">
        <f>'Таб. 1._Общ_гр_ '!A188</f>
        <v>МКДОУ  детский сад "Ручеёк"</v>
      </c>
      <c r="B188" s="22" t="str">
        <f>'Таб. 1._Общ_гр_ '!B188</f>
        <v>Каргатский район</v>
      </c>
      <c r="C188" s="71">
        <f>'Таб. 1._Общ_гр_ '!C188</f>
        <v>1</v>
      </c>
      <c r="D188" s="170" t="str">
        <f>'Таб. 1._Общ_гр_ '!D188</f>
        <v>город</v>
      </c>
      <c r="E188" s="168">
        <f>'Таб. 3._СВОД_Группы'!AE188</f>
        <v>5704</v>
      </c>
      <c r="F188" s="168">
        <f>'Таб. 3._СВОД_Группы'!AF188</f>
        <v>63.4</v>
      </c>
      <c r="G188" s="168">
        <f t="shared" si="48"/>
        <v>5767.4</v>
      </c>
      <c r="H188" s="168">
        <f>'Таб. 4._ГКП_'!I188</f>
        <v>0</v>
      </c>
      <c r="I188" s="168">
        <f>'Таб. 4._ГКП_'!J188</f>
        <v>0</v>
      </c>
      <c r="J188" s="168">
        <f t="shared" si="49"/>
        <v>0</v>
      </c>
      <c r="K188" s="168">
        <f t="shared" si="50"/>
        <v>5704</v>
      </c>
      <c r="L188" s="168">
        <f t="shared" si="51"/>
        <v>63.4</v>
      </c>
      <c r="M188" s="168">
        <f t="shared" si="52"/>
        <v>5767.4</v>
      </c>
      <c r="N188" s="285"/>
      <c r="O188" s="285"/>
      <c r="P188" s="285"/>
      <c r="Q188" s="285"/>
      <c r="R188" s="285"/>
      <c r="S188" s="285"/>
      <c r="T188" s="285"/>
      <c r="U188" s="285"/>
      <c r="V188" s="285"/>
    </row>
    <row r="189" spans="1:22" ht="11.25" hidden="1" customHeight="1">
      <c r="A189" s="60" t="str">
        <f>'Таб. 1._Общ_гр_ '!A189</f>
        <v>МКДОУ детский сад "Солнышко"</v>
      </c>
      <c r="B189" s="22" t="str">
        <f>'Таб. 1._Общ_гр_ '!B189</f>
        <v>Каргатский район</v>
      </c>
      <c r="C189" s="71">
        <f>'Таб. 1._Общ_гр_ '!C189</f>
        <v>1</v>
      </c>
      <c r="D189" s="170" t="str">
        <f>'Таб. 1._Общ_гр_ '!D189</f>
        <v>село</v>
      </c>
      <c r="E189" s="168">
        <f>'Таб. 3._СВОД_Группы'!AE189</f>
        <v>6808.8</v>
      </c>
      <c r="F189" s="168">
        <f>'Таб. 3._СВОД_Группы'!AF189</f>
        <v>33.299999999999997</v>
      </c>
      <c r="G189" s="168">
        <f t="shared" si="48"/>
        <v>6842.1</v>
      </c>
      <c r="H189" s="168">
        <f>'Таб. 4._ГКП_'!I189</f>
        <v>0</v>
      </c>
      <c r="I189" s="168">
        <f>'Таб. 4._ГКП_'!J189</f>
        <v>0</v>
      </c>
      <c r="J189" s="168">
        <f t="shared" si="49"/>
        <v>0</v>
      </c>
      <c r="K189" s="168">
        <f t="shared" si="50"/>
        <v>6808.8</v>
      </c>
      <c r="L189" s="168">
        <f t="shared" si="51"/>
        <v>33.299999999999997</v>
      </c>
      <c r="M189" s="168">
        <f t="shared" si="52"/>
        <v>6842.1</v>
      </c>
      <c r="N189" s="285"/>
      <c r="O189" s="285"/>
      <c r="P189" s="285"/>
      <c r="Q189" s="285"/>
      <c r="R189" s="285"/>
      <c r="S189" s="285"/>
      <c r="T189" s="285"/>
      <c r="U189" s="285"/>
      <c r="V189" s="285"/>
    </row>
    <row r="190" spans="1:22" ht="11.25" hidden="1" customHeight="1">
      <c r="A190" s="60" t="str">
        <f>'Таб. 1._Общ_гр_ '!A190</f>
        <v>МКДОУ Маршанский детский сад</v>
      </c>
      <c r="B190" s="22" t="str">
        <f>'Таб. 1._Общ_гр_ '!B190</f>
        <v>Каргатский район</v>
      </c>
      <c r="C190" s="71">
        <f>'Таб. 1._Общ_гр_ '!C190</f>
        <v>1</v>
      </c>
      <c r="D190" s="170" t="str">
        <f>'Таб. 1._Общ_гр_ '!D190</f>
        <v>село</v>
      </c>
      <c r="E190" s="168">
        <f>'Таб. 3._СВОД_Группы'!AE190</f>
        <v>10770.1</v>
      </c>
      <c r="F190" s="168">
        <f>'Таб. 3._СВОД_Группы'!AF190</f>
        <v>52</v>
      </c>
      <c r="G190" s="168">
        <f t="shared" si="48"/>
        <v>10822.1</v>
      </c>
      <c r="H190" s="168">
        <f>'Таб. 4._ГКП_'!I190</f>
        <v>0</v>
      </c>
      <c r="I190" s="168">
        <f>'Таб. 4._ГКП_'!J190</f>
        <v>0</v>
      </c>
      <c r="J190" s="168">
        <f t="shared" si="49"/>
        <v>0</v>
      </c>
      <c r="K190" s="168">
        <f t="shared" si="50"/>
        <v>10770.1</v>
      </c>
      <c r="L190" s="168">
        <f t="shared" si="51"/>
        <v>52</v>
      </c>
      <c r="M190" s="168">
        <f t="shared" si="52"/>
        <v>10822.1</v>
      </c>
      <c r="N190" s="285"/>
      <c r="O190" s="285"/>
      <c r="P190" s="285"/>
      <c r="Q190" s="285"/>
      <c r="R190" s="285"/>
      <c r="S190" s="285"/>
      <c r="T190" s="285"/>
      <c r="U190" s="285"/>
      <c r="V190" s="285"/>
    </row>
    <row r="191" spans="1:22" ht="11.25" hidden="1" customHeight="1">
      <c r="A191" s="60" t="str">
        <f>'Таб. 1._Общ_гр_ '!A191</f>
        <v>МКДОУ Мамонтовский детский сад</v>
      </c>
      <c r="B191" s="22" t="str">
        <f>'Таб. 1._Общ_гр_ '!B191</f>
        <v>Каргатский район</v>
      </c>
      <c r="C191" s="71">
        <f>'Таб. 1._Общ_гр_ '!C191</f>
        <v>1</v>
      </c>
      <c r="D191" s="170" t="str">
        <f>'Таб. 1._Общ_гр_ '!D191</f>
        <v>село</v>
      </c>
      <c r="E191" s="168">
        <f>'Таб. 3._СВОД_Группы'!AE191</f>
        <v>7898.4</v>
      </c>
      <c r="F191" s="168">
        <f>'Таб. 3._СВОД_Группы'!AF191</f>
        <v>12</v>
      </c>
      <c r="G191" s="168">
        <f t="shared" si="48"/>
        <v>7910.4</v>
      </c>
      <c r="H191" s="168">
        <f>'Таб. 4._ГКП_'!I191</f>
        <v>0</v>
      </c>
      <c r="I191" s="168">
        <f>'Таб. 4._ГКП_'!J191</f>
        <v>0</v>
      </c>
      <c r="J191" s="168">
        <f t="shared" si="49"/>
        <v>0</v>
      </c>
      <c r="K191" s="168">
        <f t="shared" si="50"/>
        <v>7898.4</v>
      </c>
      <c r="L191" s="168">
        <f t="shared" si="51"/>
        <v>12</v>
      </c>
      <c r="M191" s="168">
        <f t="shared" si="52"/>
        <v>7910.4</v>
      </c>
      <c r="N191" s="285"/>
      <c r="O191" s="285"/>
      <c r="P191" s="285"/>
      <c r="Q191" s="285"/>
      <c r="R191" s="285"/>
      <c r="S191" s="285"/>
      <c r="T191" s="285"/>
      <c r="U191" s="285"/>
      <c r="V191" s="285"/>
    </row>
    <row r="192" spans="1:22" ht="11.25" hidden="1" customHeight="1">
      <c r="A192" s="60" t="str">
        <f>'Таб. 1._Общ_гр_ '!A192</f>
        <v>МКОУ Суминская средняя школа</v>
      </c>
      <c r="B192" s="22" t="str">
        <f>'Таб. 1._Общ_гр_ '!B192</f>
        <v>Каргатский район</v>
      </c>
      <c r="C192" s="71">
        <f>'Таб. 1._Общ_гр_ '!C192</f>
        <v>0</v>
      </c>
      <c r="D192" s="170" t="str">
        <f>'Таб. 1._Общ_гр_ '!D192</f>
        <v>село</v>
      </c>
      <c r="E192" s="168">
        <f>'Таб. 3._СВОД_Группы'!AE192</f>
        <v>3207.4</v>
      </c>
      <c r="F192" s="168">
        <f>'Таб. 3._СВОД_Группы'!AF192</f>
        <v>11.4</v>
      </c>
      <c r="G192" s="168">
        <f t="shared" si="48"/>
        <v>3218.8</v>
      </c>
      <c r="H192" s="168">
        <f>'Таб. 4._ГКП_'!I192</f>
        <v>0</v>
      </c>
      <c r="I192" s="168">
        <f>'Таб. 4._ГКП_'!J192</f>
        <v>0</v>
      </c>
      <c r="J192" s="168">
        <f t="shared" si="49"/>
        <v>0</v>
      </c>
      <c r="K192" s="168">
        <f t="shared" si="50"/>
        <v>3207.4</v>
      </c>
      <c r="L192" s="168">
        <f t="shared" si="51"/>
        <v>11.4</v>
      </c>
      <c r="M192" s="168">
        <f t="shared" si="52"/>
        <v>3218.8</v>
      </c>
      <c r="N192" s="285"/>
      <c r="O192" s="285"/>
      <c r="P192" s="285"/>
      <c r="Q192" s="285"/>
      <c r="R192" s="285"/>
      <c r="S192" s="285"/>
      <c r="T192" s="285"/>
      <c r="U192" s="285"/>
      <c r="V192" s="285"/>
    </row>
    <row r="193" spans="1:22" ht="11.25" hidden="1" customHeight="1">
      <c r="A193" s="60" t="str">
        <f>'Таб. 1._Общ_гр_ '!A193</f>
        <v>МКДОУ Первотроицкий детский сад</v>
      </c>
      <c r="B193" s="22" t="str">
        <f>'Таб. 1._Общ_гр_ '!B193</f>
        <v>Каргатский район</v>
      </c>
      <c r="C193" s="71">
        <f>'Таб. 1._Общ_гр_ '!C193</f>
        <v>1</v>
      </c>
      <c r="D193" s="170" t="str">
        <f>'Таб. 1._Общ_гр_ '!D193</f>
        <v>село</v>
      </c>
      <c r="E193" s="168">
        <f>'Таб. 3._СВОД_Группы'!AE193</f>
        <v>3710.9</v>
      </c>
      <c r="F193" s="168">
        <f>'Таб. 3._СВОД_Группы'!AF193</f>
        <v>35.4</v>
      </c>
      <c r="G193" s="168">
        <f t="shared" si="48"/>
        <v>3746.3</v>
      </c>
      <c r="H193" s="168">
        <f>'Таб. 4._ГКП_'!I193</f>
        <v>0</v>
      </c>
      <c r="I193" s="168">
        <f>'Таб. 4._ГКП_'!J193</f>
        <v>0</v>
      </c>
      <c r="J193" s="168">
        <f t="shared" si="49"/>
        <v>0</v>
      </c>
      <c r="K193" s="168">
        <f t="shared" si="50"/>
        <v>3710.9</v>
      </c>
      <c r="L193" s="168">
        <f t="shared" si="51"/>
        <v>35.4</v>
      </c>
      <c r="M193" s="168">
        <f t="shared" si="52"/>
        <v>3746.3</v>
      </c>
      <c r="N193" s="285"/>
      <c r="O193" s="285"/>
      <c r="P193" s="285"/>
      <c r="Q193" s="285"/>
      <c r="R193" s="285"/>
      <c r="S193" s="285"/>
      <c r="T193" s="285"/>
      <c r="U193" s="285"/>
      <c r="V193" s="285"/>
    </row>
    <row r="194" spans="1:22" ht="11.25" hidden="1" customHeight="1">
      <c r="A194" s="60" t="str">
        <f>'Таб. 1._Общ_гр_ '!A194</f>
        <v>МКОУ Алабугинская ОШ</v>
      </c>
      <c r="B194" s="22" t="str">
        <f>'Таб. 1._Общ_гр_ '!B194</f>
        <v>Каргатский район</v>
      </c>
      <c r="C194" s="71">
        <f>'Таб. 1._Общ_гр_ '!C194</f>
        <v>0</v>
      </c>
      <c r="D194" s="170" t="str">
        <f>'Таб. 1._Общ_гр_ '!D194</f>
        <v>село</v>
      </c>
      <c r="E194" s="168">
        <f>'Таб. 3._СВОД_Группы'!AE194</f>
        <v>1580.2</v>
      </c>
      <c r="F194" s="168">
        <f>'Таб. 3._СВОД_Группы'!AF194</f>
        <v>5.2</v>
      </c>
      <c r="G194" s="168">
        <f t="shared" si="48"/>
        <v>1585.4</v>
      </c>
      <c r="H194" s="168">
        <f>'Таб. 4._ГКП_'!I194</f>
        <v>0</v>
      </c>
      <c r="I194" s="168">
        <f>'Таб. 4._ГКП_'!J194</f>
        <v>0</v>
      </c>
      <c r="J194" s="168">
        <f t="shared" si="49"/>
        <v>0</v>
      </c>
      <c r="K194" s="168">
        <f t="shared" si="50"/>
        <v>1580.2</v>
      </c>
      <c r="L194" s="168">
        <f t="shared" si="51"/>
        <v>5.2</v>
      </c>
      <c r="M194" s="168">
        <f t="shared" si="52"/>
        <v>1585.4</v>
      </c>
      <c r="N194" s="285"/>
      <c r="O194" s="285"/>
      <c r="P194" s="285"/>
      <c r="Q194" s="285"/>
      <c r="R194" s="285"/>
      <c r="S194" s="285"/>
      <c r="T194" s="285"/>
      <c r="U194" s="285"/>
      <c r="V194" s="285"/>
    </row>
    <row r="195" spans="1:22" ht="11.25" hidden="1" customHeight="1">
      <c r="A195" s="60" t="str">
        <f>'Таб. 1._Общ_гр_ '!A195</f>
        <v>МКОУ Карганская средняя школа</v>
      </c>
      <c r="B195" s="22" t="str">
        <f>'Таб. 1._Общ_гр_ '!B195</f>
        <v>Каргатский район</v>
      </c>
      <c r="C195" s="71">
        <f>'Таб. 1._Общ_гр_ '!C195</f>
        <v>0</v>
      </c>
      <c r="D195" s="170" t="str">
        <f>'Таб. 1._Общ_гр_ '!D195</f>
        <v>село</v>
      </c>
      <c r="E195" s="168">
        <f>'Таб. 3._СВОД_Группы'!AE195</f>
        <v>0</v>
      </c>
      <c r="F195" s="168">
        <f>'Таб. 3._СВОД_Группы'!AF195</f>
        <v>0</v>
      </c>
      <c r="G195" s="168">
        <f t="shared" si="48"/>
        <v>0</v>
      </c>
      <c r="H195" s="168">
        <f>'Таб. 4._ГКП_'!I195</f>
        <v>0</v>
      </c>
      <c r="I195" s="168">
        <f>'Таб. 4._ГКП_'!J195</f>
        <v>0</v>
      </c>
      <c r="J195" s="168">
        <f t="shared" si="49"/>
        <v>0</v>
      </c>
      <c r="K195" s="168">
        <f t="shared" si="50"/>
        <v>0</v>
      </c>
      <c r="L195" s="168">
        <f t="shared" si="51"/>
        <v>0</v>
      </c>
      <c r="M195" s="168">
        <f t="shared" si="52"/>
        <v>0</v>
      </c>
      <c r="N195" s="285"/>
      <c r="O195" s="285"/>
      <c r="P195" s="285"/>
      <c r="Q195" s="285"/>
      <c r="R195" s="285"/>
      <c r="S195" s="285"/>
      <c r="T195" s="285"/>
      <c r="U195" s="285"/>
      <c r="V195" s="285"/>
    </row>
    <row r="196" spans="1:22" ht="11.25" hidden="1" customHeight="1">
      <c r="A196" s="60" t="str">
        <f>'Таб. 1._Общ_гр_ '!A196</f>
        <v>МКОУПетровская ОШ</v>
      </c>
      <c r="B196" s="22" t="str">
        <f>'Таб. 1._Общ_гр_ '!B196</f>
        <v>Каргатский район</v>
      </c>
      <c r="C196" s="71">
        <f>'Таб. 1._Общ_гр_ '!C196</f>
        <v>0</v>
      </c>
      <c r="D196" s="170" t="str">
        <f>'Таб. 1._Общ_гр_ '!D196</f>
        <v>село</v>
      </c>
      <c r="E196" s="168">
        <f>'Таб. 3._СВОД_Группы'!AE196</f>
        <v>0</v>
      </c>
      <c r="F196" s="168">
        <f>'Таб. 3._СВОД_Группы'!AF196</f>
        <v>0</v>
      </c>
      <c r="G196" s="168">
        <f t="shared" si="48"/>
        <v>0</v>
      </c>
      <c r="H196" s="168">
        <f>'Таб. 4._ГКП_'!I196</f>
        <v>0</v>
      </c>
      <c r="I196" s="168">
        <f>'Таб. 4._ГКП_'!J196</f>
        <v>0</v>
      </c>
      <c r="J196" s="168">
        <f t="shared" si="49"/>
        <v>0</v>
      </c>
      <c r="K196" s="168">
        <f t="shared" si="50"/>
        <v>0</v>
      </c>
      <c r="L196" s="168">
        <f t="shared" si="51"/>
        <v>0</v>
      </c>
      <c r="M196" s="168">
        <f t="shared" si="52"/>
        <v>0</v>
      </c>
      <c r="N196" s="285"/>
      <c r="O196" s="285"/>
      <c r="P196" s="285"/>
      <c r="Q196" s="285"/>
      <c r="R196" s="285"/>
      <c r="S196" s="285"/>
      <c r="T196" s="285"/>
      <c r="U196" s="285"/>
      <c r="V196" s="285"/>
    </row>
    <row r="197" spans="1:22" ht="11.25" hidden="1" customHeight="1">
      <c r="A197" s="60" t="str">
        <f>'Таб. 1._Общ_гр_ '!A197</f>
        <v>МКОУ Форпост-Каргатская  средняя школа</v>
      </c>
      <c r="B197" s="22" t="str">
        <f>'Таб. 1._Общ_гр_ '!B197</f>
        <v>Каргатский район</v>
      </c>
      <c r="C197" s="71">
        <f>'Таб. 1._Общ_гр_ '!C197</f>
        <v>0</v>
      </c>
      <c r="D197" s="170" t="str">
        <f>'Таб. 1._Общ_гр_ '!D197</f>
        <v>село</v>
      </c>
      <c r="E197" s="168">
        <f>'Таб. 3._СВОД_Группы'!AE197</f>
        <v>2250.9</v>
      </c>
      <c r="F197" s="168">
        <f>'Таб. 3._СВОД_Группы'!AF197</f>
        <v>8.3000000000000007</v>
      </c>
      <c r="G197" s="168">
        <f t="shared" si="48"/>
        <v>2259.2000000000003</v>
      </c>
      <c r="H197" s="168">
        <f>'Таб. 4._ГКП_'!I197</f>
        <v>0</v>
      </c>
      <c r="I197" s="168">
        <f>'Таб. 4._ГКП_'!J197</f>
        <v>0</v>
      </c>
      <c r="J197" s="168">
        <f t="shared" si="49"/>
        <v>0</v>
      </c>
      <c r="K197" s="168">
        <f t="shared" si="50"/>
        <v>2250.9</v>
      </c>
      <c r="L197" s="168">
        <f t="shared" si="51"/>
        <v>8.3000000000000007</v>
      </c>
      <c r="M197" s="168">
        <f t="shared" si="52"/>
        <v>2259.2000000000003</v>
      </c>
      <c r="N197" s="285"/>
      <c r="O197" s="285"/>
      <c r="P197" s="285"/>
      <c r="Q197" s="285"/>
      <c r="R197" s="285"/>
      <c r="S197" s="285"/>
      <c r="T197" s="285"/>
      <c r="U197" s="285"/>
      <c r="V197" s="285"/>
    </row>
    <row r="198" spans="1:22" ht="11.25" hidden="1" customHeight="1">
      <c r="A198" s="60" t="str">
        <f>'Таб. 1._Общ_гр_ '!A198</f>
        <v>МКОУ Верх-Каргатская средняя школа</v>
      </c>
      <c r="B198" s="22" t="str">
        <f>'Таб. 1._Общ_гр_ '!B198</f>
        <v>Каргатский район</v>
      </c>
      <c r="C198" s="71">
        <f>'Таб. 1._Общ_гр_ '!C198</f>
        <v>0</v>
      </c>
      <c r="D198" s="170" t="str">
        <f>'Таб. 1._Общ_гр_ '!D198</f>
        <v>село</v>
      </c>
      <c r="E198" s="168">
        <f>'Таб. 3._СВОД_Группы'!AE198</f>
        <v>3264</v>
      </c>
      <c r="F198" s="168">
        <f>'Таб. 3._СВОД_Группы'!AF198</f>
        <v>10.4</v>
      </c>
      <c r="G198" s="168">
        <f t="shared" si="48"/>
        <v>3274.4</v>
      </c>
      <c r="H198" s="168">
        <f>'Таб. 4._ГКП_'!I198</f>
        <v>0</v>
      </c>
      <c r="I198" s="168">
        <f>'Таб. 4._ГКП_'!J198</f>
        <v>0</v>
      </c>
      <c r="J198" s="168">
        <f t="shared" si="49"/>
        <v>0</v>
      </c>
      <c r="K198" s="168">
        <f t="shared" si="50"/>
        <v>3264</v>
      </c>
      <c r="L198" s="168">
        <f t="shared" si="51"/>
        <v>10.4</v>
      </c>
      <c r="M198" s="168">
        <f t="shared" si="52"/>
        <v>3274.4</v>
      </c>
      <c r="N198" s="285"/>
      <c r="O198" s="285"/>
      <c r="P198" s="285"/>
      <c r="Q198" s="285"/>
      <c r="R198" s="285"/>
      <c r="S198" s="285"/>
      <c r="T198" s="285"/>
      <c r="U198" s="285"/>
      <c r="V198" s="285"/>
    </row>
    <row r="199" spans="1:22" ht="11.25" hidden="1" customHeight="1">
      <c r="A199" s="60" t="str">
        <f>'Таб. 1._Общ_гр_ '!A199</f>
        <v>МКОУ  Мусинская средняя школа</v>
      </c>
      <c r="B199" s="22" t="str">
        <f>'Таб. 1._Общ_гр_ '!B199</f>
        <v>Каргатский район</v>
      </c>
      <c r="C199" s="71">
        <f>'Таб. 1._Общ_гр_ '!C199</f>
        <v>0</v>
      </c>
      <c r="D199" s="170" t="str">
        <f>'Таб. 1._Общ_гр_ '!D199</f>
        <v>село</v>
      </c>
      <c r="E199" s="168">
        <f>'Таб. 3._СВОД_Группы'!AE199</f>
        <v>3038.8</v>
      </c>
      <c r="F199" s="168">
        <f>'Таб. 3._СВОД_Группы'!AF199</f>
        <v>10.4</v>
      </c>
      <c r="G199" s="168">
        <f t="shared" si="48"/>
        <v>3049.2000000000003</v>
      </c>
      <c r="H199" s="168">
        <f>'Таб. 4._ГКП_'!I199</f>
        <v>0</v>
      </c>
      <c r="I199" s="168">
        <f>'Таб. 4._ГКП_'!J199</f>
        <v>0</v>
      </c>
      <c r="J199" s="168">
        <f t="shared" si="49"/>
        <v>0</v>
      </c>
      <c r="K199" s="168">
        <f t="shared" si="50"/>
        <v>3038.8</v>
      </c>
      <c r="L199" s="168">
        <f t="shared" si="51"/>
        <v>10.4</v>
      </c>
      <c r="M199" s="168">
        <f t="shared" si="52"/>
        <v>3049.2000000000003</v>
      </c>
      <c r="N199" s="285"/>
      <c r="O199" s="285"/>
      <c r="P199" s="285"/>
      <c r="Q199" s="285"/>
      <c r="R199" s="285"/>
      <c r="S199" s="285"/>
      <c r="T199" s="285"/>
      <c r="U199" s="285"/>
      <c r="V199" s="285"/>
    </row>
    <row r="200" spans="1:22" ht="11.25" customHeight="1">
      <c r="A200" s="98" t="s">
        <v>58</v>
      </c>
      <c r="B200" s="36" t="str">
        <f>A184</f>
        <v>Каргатский район</v>
      </c>
      <c r="C200" s="179">
        <f>SUM(C185:C199)</f>
        <v>8</v>
      </c>
      <c r="D200" s="179"/>
      <c r="E200" s="46">
        <f t="shared" ref="E200:M200" si="53">SUM(E185:E199)</f>
        <v>74810</v>
      </c>
      <c r="F200" s="46">
        <f t="shared" si="53"/>
        <v>533.99999999999989</v>
      </c>
      <c r="G200" s="46">
        <f t="shared" si="53"/>
        <v>75343.999999999985</v>
      </c>
      <c r="H200" s="46">
        <f t="shared" si="53"/>
        <v>0</v>
      </c>
      <c r="I200" s="46">
        <f t="shared" si="53"/>
        <v>0</v>
      </c>
      <c r="J200" s="46">
        <f t="shared" si="53"/>
        <v>0</v>
      </c>
      <c r="K200" s="46">
        <f t="shared" si="53"/>
        <v>74810</v>
      </c>
      <c r="L200" s="46">
        <f t="shared" si="53"/>
        <v>533.99999999999989</v>
      </c>
      <c r="M200" s="46">
        <f t="shared" si="53"/>
        <v>75343.999999999985</v>
      </c>
      <c r="N200" s="285"/>
      <c r="O200" s="285"/>
      <c r="P200" s="285"/>
      <c r="Q200" s="285"/>
      <c r="R200" s="285"/>
      <c r="S200" s="285"/>
      <c r="T200" s="285"/>
      <c r="U200" s="285"/>
      <c r="V200" s="285"/>
    </row>
    <row r="201" spans="1:22" ht="11.25" hidden="1" customHeight="1">
      <c r="A201" s="14" t="str">
        <f>'Таб. 1._Общ_гр_ '!A201</f>
        <v>Колыванский район</v>
      </c>
      <c r="B201" s="290"/>
      <c r="C201" s="290"/>
      <c r="D201" s="290"/>
      <c r="E201" s="290"/>
      <c r="F201" s="290"/>
      <c r="G201" s="285"/>
      <c r="H201" s="285"/>
      <c r="I201" s="285"/>
      <c r="J201" s="285"/>
      <c r="K201" s="285"/>
      <c r="L201" s="285"/>
      <c r="M201" s="285"/>
      <c r="N201" s="285"/>
      <c r="O201" s="285"/>
      <c r="P201" s="285"/>
      <c r="Q201" s="285"/>
      <c r="R201" s="285"/>
      <c r="S201" s="285"/>
      <c r="T201" s="285"/>
      <c r="U201" s="285"/>
      <c r="V201" s="285"/>
    </row>
    <row r="202" spans="1:22" ht="11.25" hidden="1" customHeight="1">
      <c r="A202" s="60" t="str">
        <f>'Таб. 1._Общ_гр_ '!A202</f>
        <v>МБДОУ "Колыванский детский сад № 1"</v>
      </c>
      <c r="B202" s="22" t="str">
        <f>'Таб. 1._Общ_гр_ '!B202</f>
        <v>Колыванский район</v>
      </c>
      <c r="C202" s="71">
        <f>'Таб. 1._Общ_гр_ '!C202</f>
        <v>1</v>
      </c>
      <c r="D202" s="170" t="str">
        <f>'Таб. 1._Общ_гр_ '!D202</f>
        <v>город</v>
      </c>
      <c r="E202" s="168">
        <f>'Таб. 3._СВОД_Группы'!AE202</f>
        <v>11538.7</v>
      </c>
      <c r="F202" s="168">
        <f>'Таб. 3._СВОД_Группы'!AF202</f>
        <v>108.2</v>
      </c>
      <c r="G202" s="168">
        <f t="shared" ref="G202:G212" si="54">E202+F202</f>
        <v>11646.900000000001</v>
      </c>
      <c r="H202" s="168">
        <f>'Таб. 4._ГКП_'!I202</f>
        <v>0</v>
      </c>
      <c r="I202" s="168">
        <f>'Таб. 4._ГКП_'!J202</f>
        <v>0</v>
      </c>
      <c r="J202" s="168">
        <f t="shared" ref="J202:J212" si="55">H202+I202</f>
        <v>0</v>
      </c>
      <c r="K202" s="168">
        <f t="shared" ref="K202:K212" si="56">E202+H202</f>
        <v>11538.7</v>
      </c>
      <c r="L202" s="168">
        <f t="shared" ref="L202:L212" si="57">F202+I202</f>
        <v>108.2</v>
      </c>
      <c r="M202" s="168">
        <f t="shared" ref="M202:M212" si="58">G202+J202</f>
        <v>11646.900000000001</v>
      </c>
      <c r="N202" s="285"/>
      <c r="O202" s="285"/>
      <c r="P202" s="285"/>
      <c r="Q202" s="285"/>
      <c r="R202" s="285"/>
      <c r="S202" s="285"/>
      <c r="T202" s="285"/>
      <c r="U202" s="285"/>
      <c r="V202" s="285"/>
    </row>
    <row r="203" spans="1:22" ht="11.25" hidden="1" customHeight="1">
      <c r="A203" s="60" t="str">
        <f>'Таб. 1._Общ_гр_ '!A203</f>
        <v>МБДОУ "Колыванский детский сад № 4"</v>
      </c>
      <c r="B203" s="22" t="str">
        <f>'Таб. 1._Общ_гр_ '!B203</f>
        <v>Колыванский район</v>
      </c>
      <c r="C203" s="71">
        <f>'Таб. 1._Общ_гр_ '!C203</f>
        <v>1</v>
      </c>
      <c r="D203" s="170" t="str">
        <f>'Таб. 1._Общ_гр_ '!D203</f>
        <v>город</v>
      </c>
      <c r="E203" s="168">
        <f>'Таб. 3._СВОД_Группы'!AE203</f>
        <v>13769.7</v>
      </c>
      <c r="F203" s="168">
        <f>'Таб. 3._СВОД_Группы'!AF203</f>
        <v>151.80000000000001</v>
      </c>
      <c r="G203" s="168">
        <f t="shared" si="54"/>
        <v>13921.5</v>
      </c>
      <c r="H203" s="168">
        <f>'Таб. 4._ГКП_'!I203</f>
        <v>0</v>
      </c>
      <c r="I203" s="168">
        <f>'Таб. 4._ГКП_'!J203</f>
        <v>0</v>
      </c>
      <c r="J203" s="168">
        <f t="shared" si="55"/>
        <v>0</v>
      </c>
      <c r="K203" s="168">
        <f t="shared" si="56"/>
        <v>13769.7</v>
      </c>
      <c r="L203" s="168">
        <f t="shared" si="57"/>
        <v>151.80000000000001</v>
      </c>
      <c r="M203" s="168">
        <f t="shared" si="58"/>
        <v>13921.5</v>
      </c>
      <c r="N203" s="285"/>
      <c r="O203" s="285"/>
      <c r="P203" s="285"/>
      <c r="Q203" s="285"/>
      <c r="R203" s="285"/>
      <c r="S203" s="285"/>
      <c r="T203" s="285"/>
      <c r="U203" s="285"/>
      <c r="V203" s="285"/>
    </row>
    <row r="204" spans="1:22" ht="11.25" hidden="1" customHeight="1">
      <c r="A204" s="60" t="str">
        <f>'Таб. 1._Общ_гр_ '!A204</f>
        <v>МБДОУ "Колыванский детский сад "Радуга"</v>
      </c>
      <c r="B204" s="22" t="str">
        <f>'Таб. 1._Общ_гр_ '!B204</f>
        <v>Колыванский район</v>
      </c>
      <c r="C204" s="71">
        <f>'Таб. 1._Общ_гр_ '!C204</f>
        <v>1</v>
      </c>
      <c r="D204" s="170" t="str">
        <f>'Таб. 1._Общ_гр_ '!D204</f>
        <v>город</v>
      </c>
      <c r="E204" s="168">
        <f>'Таб. 3._СВОД_Группы'!AE204</f>
        <v>12352.4</v>
      </c>
      <c r="F204" s="168">
        <f>'Таб. 3._СВОД_Группы'!AF204</f>
        <v>147</v>
      </c>
      <c r="G204" s="168">
        <f t="shared" si="54"/>
        <v>12499.4</v>
      </c>
      <c r="H204" s="168">
        <f>'Таб. 4._ГКП_'!I204</f>
        <v>0</v>
      </c>
      <c r="I204" s="168">
        <f>'Таб. 4._ГКП_'!J204</f>
        <v>0</v>
      </c>
      <c r="J204" s="168">
        <f t="shared" si="55"/>
        <v>0</v>
      </c>
      <c r="K204" s="168">
        <f t="shared" si="56"/>
        <v>12352.4</v>
      </c>
      <c r="L204" s="168">
        <f t="shared" si="57"/>
        <v>147</v>
      </c>
      <c r="M204" s="168">
        <f t="shared" si="58"/>
        <v>12499.4</v>
      </c>
      <c r="N204" s="285"/>
      <c r="O204" s="285"/>
      <c r="P204" s="285"/>
      <c r="Q204" s="285"/>
      <c r="R204" s="285"/>
      <c r="S204" s="285"/>
      <c r="T204" s="285"/>
      <c r="U204" s="285"/>
      <c r="V204" s="285"/>
    </row>
    <row r="205" spans="1:22" ht="11.25" hidden="1" customHeight="1">
      <c r="A205" s="60" t="str">
        <f>'Таб. 1._Общ_гр_ '!A205</f>
        <v>МБДОУ "Колыванский детский сад "Светлячок"</v>
      </c>
      <c r="B205" s="22" t="str">
        <f>'Таб. 1._Общ_гр_ '!B205</f>
        <v>Колыванский район</v>
      </c>
      <c r="C205" s="71">
        <f>'Таб. 1._Общ_гр_ '!C205</f>
        <v>1</v>
      </c>
      <c r="D205" s="170" t="str">
        <f>'Таб. 1._Общ_гр_ '!D205</f>
        <v>город</v>
      </c>
      <c r="E205" s="168">
        <f>'Таб. 3._СВОД_Группы'!AE205</f>
        <v>13514.3</v>
      </c>
      <c r="F205" s="168">
        <f>'Таб. 3._СВОД_Группы'!AF205</f>
        <v>156</v>
      </c>
      <c r="G205" s="168">
        <f t="shared" si="54"/>
        <v>13670.3</v>
      </c>
      <c r="H205" s="168">
        <f>'Таб. 4._ГКП_'!I205</f>
        <v>0</v>
      </c>
      <c r="I205" s="168">
        <f>'Таб. 4._ГКП_'!J205</f>
        <v>0</v>
      </c>
      <c r="J205" s="168">
        <f t="shared" si="55"/>
        <v>0</v>
      </c>
      <c r="K205" s="168">
        <f t="shared" si="56"/>
        <v>13514.3</v>
      </c>
      <c r="L205" s="168">
        <f t="shared" si="57"/>
        <v>156</v>
      </c>
      <c r="M205" s="168">
        <f t="shared" si="58"/>
        <v>13670.3</v>
      </c>
      <c r="N205" s="285"/>
      <c r="O205" s="285"/>
      <c r="P205" s="285"/>
      <c r="Q205" s="285"/>
      <c r="R205" s="285"/>
      <c r="S205" s="285"/>
      <c r="T205" s="285"/>
      <c r="U205" s="285"/>
      <c r="V205" s="285"/>
    </row>
    <row r="206" spans="1:22" ht="11.25" hidden="1" customHeight="1">
      <c r="A206" s="60" t="str">
        <f>'Таб. 1._Общ_гр_ '!A206</f>
        <v>МБДОУ "Больше-Оёшинский детский сад "Теремок"</v>
      </c>
      <c r="B206" s="22" t="str">
        <f>'Таб. 1._Общ_гр_ '!B206</f>
        <v>Колыванский район</v>
      </c>
      <c r="C206" s="71">
        <f>'Таб. 1._Общ_гр_ '!C206</f>
        <v>1</v>
      </c>
      <c r="D206" s="170" t="str">
        <f>'Таб. 1._Общ_гр_ '!D206</f>
        <v>село</v>
      </c>
      <c r="E206" s="168">
        <f>'Таб. 3._СВОД_Группы'!AE206</f>
        <v>12452.3</v>
      </c>
      <c r="F206" s="168">
        <f>'Таб. 3._СВОД_Группы'!AF206</f>
        <v>95.7</v>
      </c>
      <c r="G206" s="168">
        <f t="shared" si="54"/>
        <v>12548</v>
      </c>
      <c r="H206" s="168">
        <f>'Таб. 4._ГКП_'!I206</f>
        <v>0</v>
      </c>
      <c r="I206" s="168">
        <f>'Таб. 4._ГКП_'!J206</f>
        <v>0</v>
      </c>
      <c r="J206" s="168">
        <f t="shared" si="55"/>
        <v>0</v>
      </c>
      <c r="K206" s="168">
        <f t="shared" si="56"/>
        <v>12452.3</v>
      </c>
      <c r="L206" s="168">
        <f t="shared" si="57"/>
        <v>95.7</v>
      </c>
      <c r="M206" s="168">
        <f t="shared" si="58"/>
        <v>12548</v>
      </c>
      <c r="N206" s="285"/>
      <c r="O206" s="285"/>
      <c r="P206" s="285"/>
      <c r="Q206" s="285"/>
      <c r="R206" s="285"/>
      <c r="S206" s="285"/>
      <c r="T206" s="285"/>
      <c r="U206" s="285"/>
      <c r="V206" s="285"/>
    </row>
    <row r="207" spans="1:22" ht="11.25" hidden="1" customHeight="1">
      <c r="A207" s="60" t="str">
        <f>'Таб. 1._Общ_гр_ '!A207</f>
        <v>МБДОУ "Новотырышкинский детский сад "Колосок"</v>
      </c>
      <c r="B207" s="22" t="str">
        <f>'Таб. 1._Общ_гр_ '!B207</f>
        <v>Колыванский район</v>
      </c>
      <c r="C207" s="71">
        <f>'Таб. 1._Общ_гр_ '!C207</f>
        <v>1</v>
      </c>
      <c r="D207" s="170" t="str">
        <f>'Таб. 1._Общ_гр_ '!D207</f>
        <v>село</v>
      </c>
      <c r="E207" s="168">
        <f>'Таб. 3._СВОД_Группы'!AE207</f>
        <v>7600.6</v>
      </c>
      <c r="F207" s="168">
        <f>'Таб. 3._СВОД_Группы'!AF207</f>
        <v>71</v>
      </c>
      <c r="G207" s="168">
        <f t="shared" si="54"/>
        <v>7671.6</v>
      </c>
      <c r="H207" s="168">
        <f>'Таб. 4._ГКП_'!I207</f>
        <v>0</v>
      </c>
      <c r="I207" s="168">
        <f>'Таб. 4._ГКП_'!J207</f>
        <v>0</v>
      </c>
      <c r="J207" s="168">
        <f t="shared" si="55"/>
        <v>0</v>
      </c>
      <c r="K207" s="168">
        <f t="shared" si="56"/>
        <v>7600.6</v>
      </c>
      <c r="L207" s="168">
        <f t="shared" si="57"/>
        <v>71</v>
      </c>
      <c r="M207" s="168">
        <f t="shared" si="58"/>
        <v>7671.6</v>
      </c>
      <c r="N207" s="285"/>
      <c r="O207" s="285"/>
      <c r="P207" s="285"/>
      <c r="Q207" s="285"/>
      <c r="R207" s="285"/>
      <c r="S207" s="285"/>
      <c r="T207" s="285"/>
      <c r="U207" s="285"/>
      <c r="V207" s="285"/>
    </row>
    <row r="208" spans="1:22" ht="11.25" hidden="1" customHeight="1">
      <c r="A208" s="60" t="str">
        <f>'Таб. 1._Общ_гр_ '!A208</f>
        <v>МБДОУ "Скалинский детский сад "Солнышко"</v>
      </c>
      <c r="B208" s="22" t="str">
        <f>'Таб. 1._Общ_гр_ '!B208</f>
        <v>Колыванский район</v>
      </c>
      <c r="C208" s="71">
        <f>'Таб. 1._Общ_гр_ '!C208</f>
        <v>1</v>
      </c>
      <c r="D208" s="170" t="str">
        <f>'Таб. 1._Общ_гр_ '!D208</f>
        <v>село</v>
      </c>
      <c r="E208" s="168">
        <f>'Таб. 3._СВОД_Группы'!AE208</f>
        <v>5362.1</v>
      </c>
      <c r="F208" s="168">
        <f>'Таб. 3._СВОД_Группы'!AF208</f>
        <v>42.6</v>
      </c>
      <c r="G208" s="168">
        <f t="shared" si="54"/>
        <v>5404.7000000000007</v>
      </c>
      <c r="H208" s="168">
        <f>'Таб. 4._ГКП_'!I208</f>
        <v>0</v>
      </c>
      <c r="I208" s="168">
        <f>'Таб. 4._ГКП_'!J208</f>
        <v>0</v>
      </c>
      <c r="J208" s="168">
        <f t="shared" si="55"/>
        <v>0</v>
      </c>
      <c r="K208" s="168">
        <f t="shared" si="56"/>
        <v>5362.1</v>
      </c>
      <c r="L208" s="168">
        <f t="shared" si="57"/>
        <v>42.6</v>
      </c>
      <c r="M208" s="168">
        <f t="shared" si="58"/>
        <v>5404.7000000000007</v>
      </c>
      <c r="N208" s="285"/>
      <c r="O208" s="285"/>
      <c r="P208" s="285"/>
      <c r="Q208" s="285"/>
      <c r="R208" s="285"/>
      <c r="S208" s="285"/>
      <c r="T208" s="285"/>
      <c r="U208" s="285"/>
      <c r="V208" s="285"/>
    </row>
    <row r="209" spans="1:22" ht="11.25" hidden="1" customHeight="1">
      <c r="A209" s="60" t="str">
        <f>'Таб. 1._Общ_гр_ '!A209</f>
        <v>МБДОУ "Скалинский детский сад "Колокольчик"</v>
      </c>
      <c r="B209" s="22" t="str">
        <f>'Таб. 1._Общ_гр_ '!B209</f>
        <v>Колыванский район</v>
      </c>
      <c r="C209" s="71">
        <f>'Таб. 1._Общ_гр_ '!C209</f>
        <v>1</v>
      </c>
      <c r="D209" s="170" t="str">
        <f>'Таб. 1._Общ_гр_ '!D209</f>
        <v>село</v>
      </c>
      <c r="E209" s="168">
        <f>'Таб. 3._СВОД_Группы'!AE209</f>
        <v>7077</v>
      </c>
      <c r="F209" s="168">
        <f>'Таб. 3._СВОД_Группы'!AF209</f>
        <v>61.4</v>
      </c>
      <c r="G209" s="168">
        <f t="shared" si="54"/>
        <v>7138.4</v>
      </c>
      <c r="H209" s="168">
        <f>'Таб. 4._ГКП_'!I209</f>
        <v>0</v>
      </c>
      <c r="I209" s="168">
        <f>'Таб. 4._ГКП_'!J209</f>
        <v>0</v>
      </c>
      <c r="J209" s="168">
        <f t="shared" si="55"/>
        <v>0</v>
      </c>
      <c r="K209" s="168">
        <f t="shared" si="56"/>
        <v>7077</v>
      </c>
      <c r="L209" s="168">
        <f t="shared" si="57"/>
        <v>61.4</v>
      </c>
      <c r="M209" s="168">
        <f t="shared" si="58"/>
        <v>7138.4</v>
      </c>
      <c r="N209" s="285"/>
      <c r="O209" s="285"/>
      <c r="P209" s="285"/>
      <c r="Q209" s="285"/>
      <c r="R209" s="285"/>
      <c r="S209" s="285"/>
      <c r="T209" s="285"/>
      <c r="U209" s="285"/>
      <c r="V209" s="285"/>
    </row>
    <row r="210" spans="1:22" ht="11.25" hidden="1" customHeight="1">
      <c r="A210" s="60" t="str">
        <f>'Таб. 1._Общ_гр_ '!A210</f>
        <v>МБДОУ "Соколовский детский сад "Сказка"</v>
      </c>
      <c r="B210" s="22" t="str">
        <f>'Таб. 1._Общ_гр_ '!B210</f>
        <v>Колыванский район</v>
      </c>
      <c r="C210" s="71">
        <f>'Таб. 1._Общ_гр_ '!C210</f>
        <v>1</v>
      </c>
      <c r="D210" s="170" t="str">
        <f>'Таб. 1._Общ_гр_ '!D210</f>
        <v>село</v>
      </c>
      <c r="E210" s="168">
        <f>'Таб. 3._СВОД_Группы'!AE210</f>
        <v>5028.3</v>
      </c>
      <c r="F210" s="168">
        <f>'Таб. 3._СВОД_Группы'!AF210</f>
        <v>41.6</v>
      </c>
      <c r="G210" s="168">
        <f t="shared" si="54"/>
        <v>5069.9000000000005</v>
      </c>
      <c r="H210" s="168">
        <f>'Таб. 4._ГКП_'!I210</f>
        <v>0</v>
      </c>
      <c r="I210" s="168">
        <f>'Таб. 4._ГКП_'!J210</f>
        <v>0</v>
      </c>
      <c r="J210" s="168">
        <f t="shared" si="55"/>
        <v>0</v>
      </c>
      <c r="K210" s="168">
        <f t="shared" si="56"/>
        <v>5028.3</v>
      </c>
      <c r="L210" s="168">
        <f t="shared" si="57"/>
        <v>41.6</v>
      </c>
      <c r="M210" s="168">
        <f t="shared" si="58"/>
        <v>5069.9000000000005</v>
      </c>
      <c r="N210" s="285"/>
      <c r="O210" s="285"/>
      <c r="P210" s="285"/>
      <c r="Q210" s="285"/>
      <c r="R210" s="285"/>
      <c r="S210" s="285"/>
      <c r="T210" s="285"/>
      <c r="U210" s="285"/>
      <c r="V210" s="285"/>
    </row>
    <row r="211" spans="1:22" ht="11.25" hidden="1" customHeight="1">
      <c r="A211" s="60" t="str">
        <f>'Таб. 1._Общ_гр_ '!A211</f>
        <v>МБОУ "Вьюнская СОШ"</v>
      </c>
      <c r="B211" s="22" t="str">
        <f>'Таб. 1._Общ_гр_ '!B211</f>
        <v>Колыванский район</v>
      </c>
      <c r="C211" s="71">
        <f>'Таб. 1._Общ_гр_ '!C211</f>
        <v>0</v>
      </c>
      <c r="D211" s="170" t="str">
        <f>'Таб. 1._Общ_гр_ '!D211</f>
        <v>село</v>
      </c>
      <c r="E211" s="168">
        <f>'Таб. 3._СВОД_Группы'!AE211</f>
        <v>3086.4</v>
      </c>
      <c r="F211" s="168">
        <f>'Таб. 3._СВОД_Группы'!AF211</f>
        <v>25</v>
      </c>
      <c r="G211" s="168">
        <f t="shared" si="54"/>
        <v>3111.4</v>
      </c>
      <c r="H211" s="168">
        <f>'Таб. 4._ГКП_'!I211</f>
        <v>0</v>
      </c>
      <c r="I211" s="168">
        <f>'Таб. 4._ГКП_'!J211</f>
        <v>0</v>
      </c>
      <c r="J211" s="168">
        <f t="shared" si="55"/>
        <v>0</v>
      </c>
      <c r="K211" s="168">
        <f t="shared" si="56"/>
        <v>3086.4</v>
      </c>
      <c r="L211" s="168">
        <f t="shared" si="57"/>
        <v>25</v>
      </c>
      <c r="M211" s="168">
        <f t="shared" si="58"/>
        <v>3111.4</v>
      </c>
      <c r="N211" s="285"/>
      <c r="O211" s="285"/>
      <c r="P211" s="285"/>
      <c r="Q211" s="285"/>
      <c r="R211" s="285"/>
      <c r="S211" s="285"/>
      <c r="T211" s="285"/>
      <c r="U211" s="285"/>
      <c r="V211" s="285"/>
    </row>
    <row r="212" spans="1:22" ht="11.25" hidden="1" customHeight="1">
      <c r="A212" s="60" t="str">
        <f>'Таб. 1._Общ_гр_ '!A212</f>
        <v>МБОУ "Пихтовская СОШ"</v>
      </c>
      <c r="B212" s="22" t="str">
        <f>'Таб. 1._Общ_гр_ '!B212</f>
        <v>Колыванский район</v>
      </c>
      <c r="C212" s="71">
        <f>'Таб. 1._Общ_гр_ '!C212</f>
        <v>0</v>
      </c>
      <c r="D212" s="170" t="str">
        <f>'Таб. 1._Общ_гр_ '!D212</f>
        <v>село</v>
      </c>
      <c r="E212" s="168">
        <f>'Таб. 3._СВОД_Группы'!AE212</f>
        <v>1626.8</v>
      </c>
      <c r="F212" s="168">
        <f>'Таб. 3._СВОД_Группы'!AF212</f>
        <v>12.5</v>
      </c>
      <c r="G212" s="168">
        <f t="shared" si="54"/>
        <v>1639.3</v>
      </c>
      <c r="H212" s="168">
        <f>'Таб. 4._ГКП_'!I212</f>
        <v>0</v>
      </c>
      <c r="I212" s="168">
        <f>'Таб. 4._ГКП_'!J212</f>
        <v>0</v>
      </c>
      <c r="J212" s="168">
        <f t="shared" si="55"/>
        <v>0</v>
      </c>
      <c r="K212" s="168">
        <f t="shared" si="56"/>
        <v>1626.8</v>
      </c>
      <c r="L212" s="168">
        <f t="shared" si="57"/>
        <v>12.5</v>
      </c>
      <c r="M212" s="168">
        <f t="shared" si="58"/>
        <v>1639.3</v>
      </c>
      <c r="N212" s="285"/>
      <c r="O212" s="285"/>
      <c r="P212" s="285"/>
      <c r="Q212" s="285"/>
      <c r="R212" s="285"/>
      <c r="S212" s="285"/>
      <c r="T212" s="285"/>
      <c r="U212" s="285"/>
      <c r="V212" s="285"/>
    </row>
    <row r="213" spans="1:22" ht="11.25" customHeight="1">
      <c r="A213" s="98" t="s">
        <v>58</v>
      </c>
      <c r="B213" s="36" t="str">
        <f>A201</f>
        <v>Колыванский район</v>
      </c>
      <c r="C213" s="179">
        <f>SUM(C202:C212)</f>
        <v>9</v>
      </c>
      <c r="D213" s="179"/>
      <c r="E213" s="46">
        <f t="shared" ref="E213:M213" si="59">SUM(E202:E212)</f>
        <v>93408.60000000002</v>
      </c>
      <c r="F213" s="46">
        <f t="shared" si="59"/>
        <v>912.80000000000007</v>
      </c>
      <c r="G213" s="46">
        <f t="shared" si="59"/>
        <v>94321.4</v>
      </c>
      <c r="H213" s="46">
        <f t="shared" si="59"/>
        <v>0</v>
      </c>
      <c r="I213" s="46">
        <f t="shared" si="59"/>
        <v>0</v>
      </c>
      <c r="J213" s="46">
        <f t="shared" si="59"/>
        <v>0</v>
      </c>
      <c r="K213" s="46">
        <f t="shared" si="59"/>
        <v>93408.60000000002</v>
      </c>
      <c r="L213" s="46">
        <f t="shared" si="59"/>
        <v>912.80000000000007</v>
      </c>
      <c r="M213" s="46">
        <f t="shared" si="59"/>
        <v>94321.4</v>
      </c>
      <c r="N213" s="285"/>
      <c r="O213" s="285"/>
      <c r="P213" s="285"/>
      <c r="Q213" s="285"/>
      <c r="R213" s="285"/>
      <c r="S213" s="285"/>
      <c r="T213" s="285"/>
      <c r="U213" s="285"/>
      <c r="V213" s="285"/>
    </row>
    <row r="214" spans="1:22" ht="11.25" hidden="1" customHeight="1">
      <c r="A214" s="14" t="str">
        <f>'Таб. 1._Общ_гр_ '!A214</f>
        <v>Коченёвский район</v>
      </c>
      <c r="B214" s="290"/>
      <c r="C214" s="290"/>
      <c r="D214" s="290"/>
      <c r="E214" s="290"/>
      <c r="F214" s="290"/>
      <c r="G214" s="285"/>
      <c r="H214" s="285"/>
      <c r="I214" s="285"/>
      <c r="J214" s="285"/>
      <c r="K214" s="285"/>
      <c r="L214" s="285"/>
      <c r="M214" s="285"/>
      <c r="N214" s="285"/>
      <c r="O214" s="285"/>
      <c r="P214" s="285"/>
      <c r="Q214" s="285"/>
      <c r="R214" s="285"/>
      <c r="S214" s="285"/>
      <c r="T214" s="285"/>
      <c r="U214" s="285"/>
      <c r="V214" s="285"/>
    </row>
    <row r="215" spans="1:22" ht="11.25" hidden="1" customHeight="1">
      <c r="A215" s="60" t="str">
        <f>'Таб. 1._Общ_гр_ '!A215</f>
        <v>МКДОУ детский сад №1 "Сказка"</v>
      </c>
      <c r="B215" s="22" t="str">
        <f>'Таб. 1._Общ_гр_ '!B215</f>
        <v>Коченевский район</v>
      </c>
      <c r="C215" s="71">
        <f>'Таб. 1._Общ_гр_ '!C215</f>
        <v>1</v>
      </c>
      <c r="D215" s="170" t="str">
        <f>'Таб. 1._Общ_гр_ '!D215</f>
        <v>город</v>
      </c>
      <c r="E215" s="168">
        <f>'Таб. 3._СВОД_Группы'!AE215</f>
        <v>24030.3</v>
      </c>
      <c r="F215" s="168">
        <f>'Таб. 3._СВОД_Группы'!AF215</f>
        <v>292.2</v>
      </c>
      <c r="G215" s="168">
        <f t="shared" ref="G215:G235" si="60">E215+F215</f>
        <v>24322.5</v>
      </c>
      <c r="H215" s="168">
        <f>'Таб. 4._ГКП_'!I215</f>
        <v>0</v>
      </c>
      <c r="I215" s="168">
        <f>'Таб. 4._ГКП_'!J215</f>
        <v>0</v>
      </c>
      <c r="J215" s="168">
        <f t="shared" ref="J215:J235" si="61">H215+I215</f>
        <v>0</v>
      </c>
      <c r="K215" s="168">
        <f t="shared" ref="K215:K235" si="62">E215+H215</f>
        <v>24030.3</v>
      </c>
      <c r="L215" s="168">
        <f t="shared" ref="L215:L235" si="63">F215+I215</f>
        <v>292.2</v>
      </c>
      <c r="M215" s="168">
        <f t="shared" ref="M215:M235" si="64">G215+J215</f>
        <v>24322.5</v>
      </c>
      <c r="N215" s="285"/>
      <c r="O215" s="285"/>
      <c r="P215" s="285"/>
      <c r="Q215" s="285"/>
      <c r="R215" s="285"/>
      <c r="S215" s="285"/>
      <c r="T215" s="285"/>
      <c r="U215" s="285"/>
      <c r="V215" s="285"/>
    </row>
    <row r="216" spans="1:22" ht="11.25" hidden="1" customHeight="1">
      <c r="A216" s="60" t="str">
        <f>'Таб. 1._Общ_гр_ '!A216</f>
        <v>МКДОУ детский сад №3 "Солнышко"</v>
      </c>
      <c r="B216" s="22" t="str">
        <f>'Таб. 1._Общ_гр_ '!B216</f>
        <v>Коченевский район</v>
      </c>
      <c r="C216" s="71">
        <f>'Таб. 1._Общ_гр_ '!C216</f>
        <v>1</v>
      </c>
      <c r="D216" s="170" t="str">
        <f>'Таб. 1._Общ_гр_ '!D216</f>
        <v>город</v>
      </c>
      <c r="E216" s="168">
        <f>'Таб. 3._СВОД_Группы'!AE216</f>
        <v>7005.4</v>
      </c>
      <c r="F216" s="168">
        <f>'Таб. 3._СВОД_Группы'!AF216</f>
        <v>78</v>
      </c>
      <c r="G216" s="168">
        <f t="shared" si="60"/>
        <v>7083.4</v>
      </c>
      <c r="H216" s="168">
        <f>'Таб. 4._ГКП_'!I216</f>
        <v>0</v>
      </c>
      <c r="I216" s="168">
        <f>'Таб. 4._ГКП_'!J216</f>
        <v>0</v>
      </c>
      <c r="J216" s="168">
        <f t="shared" si="61"/>
        <v>0</v>
      </c>
      <c r="K216" s="168">
        <f t="shared" si="62"/>
        <v>7005.4</v>
      </c>
      <c r="L216" s="168">
        <f t="shared" si="63"/>
        <v>78</v>
      </c>
      <c r="M216" s="168">
        <f t="shared" si="64"/>
        <v>7083.4</v>
      </c>
      <c r="N216" s="285"/>
      <c r="O216" s="285"/>
      <c r="P216" s="285"/>
      <c r="Q216" s="285"/>
      <c r="R216" s="285"/>
      <c r="S216" s="285"/>
      <c r="T216" s="285"/>
      <c r="U216" s="285"/>
      <c r="V216" s="285"/>
    </row>
    <row r="217" spans="1:22" ht="11.25" hidden="1" customHeight="1">
      <c r="A217" s="60" t="str">
        <f>'Таб. 1._Общ_гр_ '!A217</f>
        <v>МКДОУ детский сад №4 "Колосок"</v>
      </c>
      <c r="B217" s="22" t="str">
        <f>'Таб. 1._Общ_гр_ '!B217</f>
        <v>Коченевский район</v>
      </c>
      <c r="C217" s="71">
        <f>'Таб. 1._Общ_гр_ '!C217</f>
        <v>1</v>
      </c>
      <c r="D217" s="170" t="str">
        <f>'Таб. 1._Общ_гр_ '!D217</f>
        <v>город</v>
      </c>
      <c r="E217" s="168">
        <f>'Таб. 3._СВОД_Группы'!AE217</f>
        <v>6905.5</v>
      </c>
      <c r="F217" s="168">
        <f>'Таб. 3._СВОД_Группы'!AF217</f>
        <v>78</v>
      </c>
      <c r="G217" s="168">
        <f t="shared" si="60"/>
        <v>6983.5</v>
      </c>
      <c r="H217" s="168">
        <f>'Таб. 4._ГКП_'!I217</f>
        <v>0</v>
      </c>
      <c r="I217" s="168">
        <f>'Таб. 4._ГКП_'!J217</f>
        <v>0</v>
      </c>
      <c r="J217" s="168">
        <f t="shared" si="61"/>
        <v>0</v>
      </c>
      <c r="K217" s="168">
        <f t="shared" si="62"/>
        <v>6905.5</v>
      </c>
      <c r="L217" s="168">
        <f t="shared" si="63"/>
        <v>78</v>
      </c>
      <c r="M217" s="168">
        <f t="shared" si="64"/>
        <v>6983.5</v>
      </c>
      <c r="N217" s="285"/>
      <c r="O217" s="285"/>
      <c r="P217" s="285"/>
      <c r="Q217" s="285"/>
      <c r="R217" s="285"/>
      <c r="S217" s="285"/>
      <c r="T217" s="285"/>
      <c r="U217" s="285"/>
      <c r="V217" s="285"/>
    </row>
    <row r="218" spans="1:22" ht="11.25" hidden="1" customHeight="1">
      <c r="A218" s="60" t="str">
        <f>'Таб. 1._Общ_гр_ '!A218</f>
        <v>МКДОУ детский сад №5 "Березка"</v>
      </c>
      <c r="B218" s="22" t="str">
        <f>'Таб. 1._Общ_гр_ '!B218</f>
        <v>Коченевский район</v>
      </c>
      <c r="C218" s="71">
        <f>'Таб. 1._Общ_гр_ '!C218</f>
        <v>1</v>
      </c>
      <c r="D218" s="170" t="str">
        <f>'Таб. 1._Общ_гр_ '!D218</f>
        <v>город</v>
      </c>
      <c r="E218" s="168">
        <f>'Таб. 3._СВОД_Группы'!AE218</f>
        <v>6336.3</v>
      </c>
      <c r="F218" s="168">
        <f>'Таб. 3._СВОД_Группы'!AF218</f>
        <v>78</v>
      </c>
      <c r="G218" s="168">
        <f t="shared" si="60"/>
        <v>6414.3</v>
      </c>
      <c r="H218" s="168">
        <f>'Таб. 4._ГКП_'!I218</f>
        <v>0</v>
      </c>
      <c r="I218" s="168">
        <f>'Таб. 4._ГКП_'!J218</f>
        <v>0</v>
      </c>
      <c r="J218" s="168">
        <f t="shared" si="61"/>
        <v>0</v>
      </c>
      <c r="K218" s="168">
        <f t="shared" si="62"/>
        <v>6336.3</v>
      </c>
      <c r="L218" s="168">
        <f t="shared" si="63"/>
        <v>78</v>
      </c>
      <c r="M218" s="168">
        <f t="shared" si="64"/>
        <v>6414.3</v>
      </c>
      <c r="N218" s="285"/>
      <c r="O218" s="285"/>
      <c r="P218" s="285"/>
      <c r="Q218" s="285"/>
      <c r="R218" s="285"/>
      <c r="S218" s="285"/>
      <c r="T218" s="285"/>
      <c r="U218" s="285"/>
      <c r="V218" s="285"/>
    </row>
    <row r="219" spans="1:22" ht="11.25" hidden="1" customHeight="1">
      <c r="A219" s="60" t="str">
        <f>'Таб. 1._Общ_гр_ '!A219</f>
        <v>МКДОУ детский сад №6 "Антошка"</v>
      </c>
      <c r="B219" s="22" t="str">
        <f>'Таб. 1._Общ_гр_ '!B219</f>
        <v>Коченевский район</v>
      </c>
      <c r="C219" s="71">
        <f>'Таб. 1._Общ_гр_ '!C219</f>
        <v>1</v>
      </c>
      <c r="D219" s="170" t="str">
        <f>'Таб. 1._Общ_гр_ '!D219</f>
        <v>город</v>
      </c>
      <c r="E219" s="168">
        <f>'Таб. 3._СВОД_Группы'!AE219</f>
        <v>23329.200000000001</v>
      </c>
      <c r="F219" s="168">
        <f>'Таб. 3._СВОД_Группы'!AF219</f>
        <v>285</v>
      </c>
      <c r="G219" s="168">
        <f t="shared" si="60"/>
        <v>23614.2</v>
      </c>
      <c r="H219" s="168">
        <f>'Таб. 4._ГКП_'!I219</f>
        <v>0</v>
      </c>
      <c r="I219" s="168">
        <f>'Таб. 4._ГКП_'!J219</f>
        <v>0</v>
      </c>
      <c r="J219" s="168">
        <f t="shared" si="61"/>
        <v>0</v>
      </c>
      <c r="K219" s="168">
        <f t="shared" si="62"/>
        <v>23329.200000000001</v>
      </c>
      <c r="L219" s="168">
        <f t="shared" si="63"/>
        <v>285</v>
      </c>
      <c r="M219" s="168">
        <f t="shared" si="64"/>
        <v>23614.2</v>
      </c>
      <c r="N219" s="285"/>
      <c r="O219" s="285"/>
      <c r="P219" s="285"/>
      <c r="Q219" s="285"/>
      <c r="R219" s="285"/>
      <c r="S219" s="285"/>
      <c r="T219" s="285"/>
      <c r="U219" s="285"/>
      <c r="V219" s="285"/>
    </row>
    <row r="220" spans="1:22" ht="11.25" hidden="1" customHeight="1">
      <c r="A220" s="60" t="str">
        <f>'Таб. 1._Общ_гр_ '!A220</f>
        <v>МКДОУ детский сад "Малышок"</v>
      </c>
      <c r="B220" s="22" t="str">
        <f>'Таб. 1._Общ_гр_ '!B220</f>
        <v>Коченевский район</v>
      </c>
      <c r="C220" s="71">
        <f>'Таб. 1._Общ_гр_ '!C220</f>
        <v>1</v>
      </c>
      <c r="D220" s="170" t="str">
        <f>'Таб. 1._Общ_гр_ '!D220</f>
        <v>город</v>
      </c>
      <c r="E220" s="168">
        <f>'Таб. 3._СВОД_Группы'!AE220</f>
        <v>19306.2</v>
      </c>
      <c r="F220" s="168">
        <f>'Таб. 3._СВОД_Группы'!AF220</f>
        <v>236.1</v>
      </c>
      <c r="G220" s="168">
        <f t="shared" si="60"/>
        <v>19542.3</v>
      </c>
      <c r="H220" s="168">
        <f>'Таб. 4._ГКП_'!I220</f>
        <v>0</v>
      </c>
      <c r="I220" s="168">
        <f>'Таб. 4._ГКП_'!J220</f>
        <v>0</v>
      </c>
      <c r="J220" s="168">
        <f t="shared" si="61"/>
        <v>0</v>
      </c>
      <c r="K220" s="168">
        <f t="shared" si="62"/>
        <v>19306.2</v>
      </c>
      <c r="L220" s="168">
        <f t="shared" si="63"/>
        <v>236.1</v>
      </c>
      <c r="M220" s="168">
        <f t="shared" si="64"/>
        <v>19542.3</v>
      </c>
      <c r="N220" s="285"/>
      <c r="O220" s="285"/>
      <c r="P220" s="285"/>
      <c r="Q220" s="285"/>
      <c r="R220" s="285"/>
      <c r="S220" s="285"/>
      <c r="T220" s="285"/>
      <c r="U220" s="285"/>
      <c r="V220" s="285"/>
    </row>
    <row r="221" spans="1:22" ht="11.25" hidden="1" customHeight="1">
      <c r="A221" s="60" t="str">
        <f>'Таб. 1._Общ_гр_ '!A221</f>
        <v>МКДОУ детский сад "Петушок"</v>
      </c>
      <c r="B221" s="22" t="str">
        <f>'Таб. 1._Общ_гр_ '!B221</f>
        <v>Коченевский район</v>
      </c>
      <c r="C221" s="71">
        <f>'Таб. 1._Общ_гр_ '!C221</f>
        <v>1</v>
      </c>
      <c r="D221" s="170" t="str">
        <f>'Таб. 1._Общ_гр_ '!D221</f>
        <v>село</v>
      </c>
      <c r="E221" s="168">
        <f>'Таб. 3._СВОД_Группы'!AE221</f>
        <v>21109</v>
      </c>
      <c r="F221" s="168">
        <f>'Таб. 3._СВОД_Группы'!AF221</f>
        <v>209</v>
      </c>
      <c r="G221" s="168">
        <f t="shared" si="60"/>
        <v>21318</v>
      </c>
      <c r="H221" s="168">
        <f>'Таб. 4._ГКП_'!I221</f>
        <v>0</v>
      </c>
      <c r="I221" s="168">
        <f>'Таб. 4._ГКП_'!J221</f>
        <v>0</v>
      </c>
      <c r="J221" s="168">
        <f t="shared" si="61"/>
        <v>0</v>
      </c>
      <c r="K221" s="168">
        <f t="shared" si="62"/>
        <v>21109</v>
      </c>
      <c r="L221" s="168">
        <f t="shared" si="63"/>
        <v>209</v>
      </c>
      <c r="M221" s="168">
        <f t="shared" si="64"/>
        <v>21318</v>
      </c>
      <c r="N221" s="285"/>
      <c r="O221" s="285"/>
      <c r="P221" s="285"/>
      <c r="Q221" s="285"/>
      <c r="R221" s="285"/>
      <c r="S221" s="285"/>
      <c r="T221" s="285"/>
      <c r="U221" s="285"/>
      <c r="V221" s="285"/>
    </row>
    <row r="222" spans="1:22" ht="11.25" hidden="1" customHeight="1">
      <c r="A222" s="60" t="str">
        <f>'Таб. 1._Общ_гр_ '!A222</f>
        <v>МКОУ Дупленская СОШ имени Дергача А.Н.</v>
      </c>
      <c r="B222" s="22" t="str">
        <f>'Таб. 1._Общ_гр_ '!B222</f>
        <v>Коченевский район</v>
      </c>
      <c r="C222" s="71">
        <f>'Таб. 1._Общ_гр_ '!C222</f>
        <v>0</v>
      </c>
      <c r="D222" s="170" t="str">
        <f>'Таб. 1._Общ_гр_ '!D222</f>
        <v>село</v>
      </c>
      <c r="E222" s="168">
        <f>'Таб. 3._СВОД_Группы'!AE222</f>
        <v>3467</v>
      </c>
      <c r="F222" s="168">
        <f>'Таб. 3._СВОД_Группы'!AF222</f>
        <v>27</v>
      </c>
      <c r="G222" s="168">
        <f t="shared" si="60"/>
        <v>3494</v>
      </c>
      <c r="H222" s="168">
        <f>'Таб. 4._ГКП_'!I222</f>
        <v>0</v>
      </c>
      <c r="I222" s="168">
        <f>'Таб. 4._ГКП_'!J222</f>
        <v>0</v>
      </c>
      <c r="J222" s="168">
        <f t="shared" si="61"/>
        <v>0</v>
      </c>
      <c r="K222" s="168">
        <f t="shared" si="62"/>
        <v>3467</v>
      </c>
      <c r="L222" s="168">
        <f t="shared" si="63"/>
        <v>27</v>
      </c>
      <c r="M222" s="168">
        <f t="shared" si="64"/>
        <v>3494</v>
      </c>
      <c r="N222" s="285"/>
      <c r="O222" s="285"/>
      <c r="P222" s="285"/>
      <c r="Q222" s="285"/>
      <c r="R222" s="285"/>
      <c r="S222" s="285"/>
      <c r="T222" s="285"/>
      <c r="U222" s="285"/>
      <c r="V222" s="285"/>
    </row>
    <row r="223" spans="1:22" ht="11.25" hidden="1" customHeight="1">
      <c r="A223" s="60" t="str">
        <f>'Таб. 1._Общ_гр_ '!A223</f>
        <v>МКОУ Катковская СОШ</v>
      </c>
      <c r="B223" s="22" t="str">
        <f>'Таб. 1._Общ_гр_ '!B223</f>
        <v>Коченевский район</v>
      </c>
      <c r="C223" s="71">
        <f>'Таб. 1._Общ_гр_ '!C223</f>
        <v>0</v>
      </c>
      <c r="D223" s="170" t="str">
        <f>'Таб. 1._Общ_гр_ '!D223</f>
        <v>село</v>
      </c>
      <c r="E223" s="168">
        <f>'Таб. 3._СВОД_Группы'!AE223</f>
        <v>2986.9</v>
      </c>
      <c r="F223" s="168">
        <f>'Таб. 3._СВОД_Группы'!AF223</f>
        <v>20.8</v>
      </c>
      <c r="G223" s="168">
        <f t="shared" si="60"/>
        <v>3007.7000000000003</v>
      </c>
      <c r="H223" s="168">
        <f>'Таб. 4._ГКП_'!I223</f>
        <v>0</v>
      </c>
      <c r="I223" s="168">
        <f>'Таб. 4._ГКП_'!J223</f>
        <v>0</v>
      </c>
      <c r="J223" s="168">
        <f t="shared" si="61"/>
        <v>0</v>
      </c>
      <c r="K223" s="168">
        <f t="shared" si="62"/>
        <v>2986.9</v>
      </c>
      <c r="L223" s="168">
        <f t="shared" si="63"/>
        <v>20.8</v>
      </c>
      <c r="M223" s="168">
        <f t="shared" si="64"/>
        <v>3007.7000000000003</v>
      </c>
      <c r="N223" s="285"/>
      <c r="O223" s="285"/>
      <c r="P223" s="285"/>
      <c r="Q223" s="285"/>
      <c r="R223" s="285"/>
      <c r="S223" s="285"/>
      <c r="T223" s="285"/>
      <c r="U223" s="285"/>
      <c r="V223" s="285"/>
    </row>
    <row r="224" spans="1:22" ht="11.25" hidden="1" customHeight="1">
      <c r="A224" s="60" t="str">
        <f>'Таб. 1._Общ_гр_ '!A224</f>
        <v>МКОУ Коченевская СОШ №2</v>
      </c>
      <c r="B224" s="22" t="str">
        <f>'Таб. 1._Общ_гр_ '!B224</f>
        <v>Коченевский район</v>
      </c>
      <c r="C224" s="71">
        <f>'Таб. 1._Общ_гр_ '!C224</f>
        <v>0</v>
      </c>
      <c r="D224" s="170" t="str">
        <f>'Таб. 1._Общ_гр_ '!D224</f>
        <v>город</v>
      </c>
      <c r="E224" s="168">
        <f>'Таб. 3._СВОД_Группы'!AE224</f>
        <v>14863.6</v>
      </c>
      <c r="F224" s="168">
        <f>'Таб. 3._СВОД_Группы'!AF224</f>
        <v>171.6</v>
      </c>
      <c r="G224" s="168">
        <f t="shared" si="60"/>
        <v>15035.2</v>
      </c>
      <c r="H224" s="168">
        <f>'Таб. 4._ГКП_'!I224</f>
        <v>0</v>
      </c>
      <c r="I224" s="168">
        <f>'Таб. 4._ГКП_'!J224</f>
        <v>0</v>
      </c>
      <c r="J224" s="168">
        <f t="shared" si="61"/>
        <v>0</v>
      </c>
      <c r="K224" s="168">
        <f t="shared" si="62"/>
        <v>14863.6</v>
      </c>
      <c r="L224" s="168">
        <f t="shared" si="63"/>
        <v>171.6</v>
      </c>
      <c r="M224" s="168">
        <f t="shared" si="64"/>
        <v>15035.2</v>
      </c>
      <c r="N224" s="285"/>
      <c r="O224" s="285"/>
      <c r="P224" s="285"/>
      <c r="Q224" s="285"/>
      <c r="R224" s="285"/>
      <c r="S224" s="285"/>
      <c r="T224" s="285"/>
      <c r="U224" s="285"/>
      <c r="V224" s="285"/>
    </row>
    <row r="225" spans="1:22" ht="11.25" hidden="1" customHeight="1">
      <c r="A225" s="60" t="str">
        <f>'Таб. 1._Общ_гр_ '!A225</f>
        <v>МКОУ Кремлевская СОШ</v>
      </c>
      <c r="B225" s="22" t="str">
        <f>'Таб. 1._Общ_гр_ '!B225</f>
        <v>Коченевский район</v>
      </c>
      <c r="C225" s="71">
        <f>'Таб. 1._Общ_гр_ '!C225</f>
        <v>0</v>
      </c>
      <c r="D225" s="170" t="str">
        <f>'Таб. 1._Общ_гр_ '!D225</f>
        <v>село</v>
      </c>
      <c r="E225" s="168">
        <f>'Таб. 3._СВОД_Группы'!AE225</f>
        <v>6040.7</v>
      </c>
      <c r="F225" s="168">
        <f>'Таб. 3._СВОД_Группы'!AF225</f>
        <v>58.2</v>
      </c>
      <c r="G225" s="168">
        <f t="shared" si="60"/>
        <v>6098.9</v>
      </c>
      <c r="H225" s="168">
        <f>'Таб. 4._ГКП_'!I225</f>
        <v>0</v>
      </c>
      <c r="I225" s="168">
        <f>'Таб. 4._ГКП_'!J225</f>
        <v>0</v>
      </c>
      <c r="J225" s="168">
        <f t="shared" si="61"/>
        <v>0</v>
      </c>
      <c r="K225" s="168">
        <f t="shared" si="62"/>
        <v>6040.7</v>
      </c>
      <c r="L225" s="168">
        <f t="shared" si="63"/>
        <v>58.2</v>
      </c>
      <c r="M225" s="168">
        <f t="shared" si="64"/>
        <v>6098.9</v>
      </c>
      <c r="N225" s="285"/>
      <c r="O225" s="285"/>
      <c r="P225" s="285"/>
      <c r="Q225" s="285"/>
      <c r="R225" s="285"/>
      <c r="S225" s="285"/>
      <c r="T225" s="285"/>
      <c r="U225" s="285"/>
      <c r="V225" s="285"/>
    </row>
    <row r="226" spans="1:22" ht="11.25" hidden="1" customHeight="1">
      <c r="A226" s="60" t="str">
        <f>'Таб. 1._Общ_гр_ '!A226</f>
        <v>МКОУ Крутологовская СОШ</v>
      </c>
      <c r="B226" s="22" t="str">
        <f>'Таб. 1._Общ_гр_ '!B226</f>
        <v>Коченевский район</v>
      </c>
      <c r="C226" s="71">
        <f>'Таб. 1._Общ_гр_ '!C226</f>
        <v>0</v>
      </c>
      <c r="D226" s="170" t="str">
        <f>'Таб. 1._Общ_гр_ '!D226</f>
        <v>село</v>
      </c>
      <c r="E226" s="168">
        <f>'Таб. 3._СВОД_Группы'!AE226</f>
        <v>2389.5</v>
      </c>
      <c r="F226" s="168">
        <f>'Таб. 3._СВОД_Группы'!AF226</f>
        <v>16.600000000000001</v>
      </c>
      <c r="G226" s="168">
        <f t="shared" si="60"/>
        <v>2406.1</v>
      </c>
      <c r="H226" s="168">
        <f>'Таб. 4._ГКП_'!I226</f>
        <v>0</v>
      </c>
      <c r="I226" s="168">
        <f>'Таб. 4._ГКП_'!J226</f>
        <v>0</v>
      </c>
      <c r="J226" s="168">
        <f t="shared" si="61"/>
        <v>0</v>
      </c>
      <c r="K226" s="168">
        <f t="shared" si="62"/>
        <v>2389.5</v>
      </c>
      <c r="L226" s="168">
        <f t="shared" si="63"/>
        <v>16.600000000000001</v>
      </c>
      <c r="M226" s="168">
        <f t="shared" si="64"/>
        <v>2406.1</v>
      </c>
      <c r="N226" s="285"/>
      <c r="O226" s="285"/>
      <c r="P226" s="285"/>
      <c r="Q226" s="285"/>
      <c r="R226" s="285"/>
      <c r="S226" s="285"/>
      <c r="T226" s="285"/>
      <c r="U226" s="285"/>
      <c r="V226" s="285"/>
    </row>
    <row r="227" spans="1:22" ht="11.25" hidden="1" customHeight="1">
      <c r="A227" s="60" t="str">
        <f>'Таб. 1._Общ_гр_ '!A227</f>
        <v>МКОУ Леснополянская СОШ</v>
      </c>
      <c r="B227" s="22" t="str">
        <f>'Таб. 1._Общ_гр_ '!B227</f>
        <v>Коченевский район</v>
      </c>
      <c r="C227" s="71">
        <f>'Таб. 1._Общ_гр_ '!C227</f>
        <v>0</v>
      </c>
      <c r="D227" s="170" t="str">
        <f>'Таб. 1._Общ_гр_ '!D227</f>
        <v>село</v>
      </c>
      <c r="E227" s="168">
        <f>'Таб. 3._СВОД_Группы'!AE227</f>
        <v>2613.5</v>
      </c>
      <c r="F227" s="168">
        <f>'Таб. 3._СВОД_Группы'!AF227</f>
        <v>21.8</v>
      </c>
      <c r="G227" s="168">
        <f t="shared" si="60"/>
        <v>2635.3</v>
      </c>
      <c r="H227" s="168">
        <f>'Таб. 4._ГКП_'!I227</f>
        <v>0</v>
      </c>
      <c r="I227" s="168">
        <f>'Таб. 4._ГКП_'!J227</f>
        <v>0</v>
      </c>
      <c r="J227" s="168">
        <f t="shared" si="61"/>
        <v>0</v>
      </c>
      <c r="K227" s="168">
        <f t="shared" si="62"/>
        <v>2613.5</v>
      </c>
      <c r="L227" s="168">
        <f t="shared" si="63"/>
        <v>21.8</v>
      </c>
      <c r="M227" s="168">
        <f t="shared" si="64"/>
        <v>2635.3</v>
      </c>
      <c r="N227" s="285"/>
      <c r="O227" s="285"/>
      <c r="P227" s="285"/>
      <c r="Q227" s="285"/>
      <c r="R227" s="285"/>
      <c r="S227" s="285"/>
      <c r="T227" s="285"/>
      <c r="U227" s="285"/>
      <c r="V227" s="285"/>
    </row>
    <row r="228" spans="1:22" ht="11.25" hidden="1" customHeight="1">
      <c r="A228" s="60" t="str">
        <f>'Таб. 1._Общ_гр_ '!A228</f>
        <v>МКОУ Новомихайловская СОШ</v>
      </c>
      <c r="B228" s="22" t="str">
        <f>'Таб. 1._Общ_гр_ '!B228</f>
        <v>Коченевский район</v>
      </c>
      <c r="C228" s="71">
        <f>'Таб. 1._Общ_гр_ '!C228</f>
        <v>0</v>
      </c>
      <c r="D228" s="170" t="str">
        <f>'Таб. 1._Общ_гр_ '!D228</f>
        <v>село</v>
      </c>
      <c r="E228" s="168">
        <f>'Таб. 3._СВОД_Группы'!AE228</f>
        <v>4920.3</v>
      </c>
      <c r="F228" s="168">
        <f>'Таб. 3._СВОД_Группы'!AF228</f>
        <v>42.6</v>
      </c>
      <c r="G228" s="168">
        <f t="shared" si="60"/>
        <v>4962.9000000000005</v>
      </c>
      <c r="H228" s="168">
        <f>'Таб. 4._ГКП_'!I228</f>
        <v>0</v>
      </c>
      <c r="I228" s="168">
        <f>'Таб. 4._ГКП_'!J228</f>
        <v>0</v>
      </c>
      <c r="J228" s="168">
        <f t="shared" si="61"/>
        <v>0</v>
      </c>
      <c r="K228" s="168">
        <f t="shared" si="62"/>
        <v>4920.3</v>
      </c>
      <c r="L228" s="168">
        <f t="shared" si="63"/>
        <v>42.6</v>
      </c>
      <c r="M228" s="168">
        <f t="shared" si="64"/>
        <v>4962.9000000000005</v>
      </c>
      <c r="N228" s="285"/>
      <c r="O228" s="285"/>
      <c r="P228" s="285"/>
      <c r="Q228" s="285"/>
      <c r="R228" s="285"/>
      <c r="S228" s="285"/>
      <c r="T228" s="285"/>
      <c r="U228" s="285"/>
      <c r="V228" s="285"/>
    </row>
    <row r="229" spans="1:22" ht="11.25" hidden="1" customHeight="1">
      <c r="A229" s="60" t="str">
        <f>'Таб. 1._Общ_гр_ '!A229</f>
        <v>МКОУ Поваренская СОШ</v>
      </c>
      <c r="B229" s="22" t="str">
        <f>'Таб. 1._Общ_гр_ '!B229</f>
        <v>Коченевский район</v>
      </c>
      <c r="C229" s="71">
        <f>'Таб. 1._Общ_гр_ '!C229</f>
        <v>0</v>
      </c>
      <c r="D229" s="170" t="str">
        <f>'Таб. 1._Общ_гр_ '!D229</f>
        <v>село</v>
      </c>
      <c r="E229" s="168">
        <f>'Таб. 3._СВОД_Группы'!AE229</f>
        <v>6031.5</v>
      </c>
      <c r="F229" s="168">
        <f>'Таб. 3._СВОД_Группы'!AF229</f>
        <v>58.2</v>
      </c>
      <c r="G229" s="168">
        <f t="shared" si="60"/>
        <v>6089.7</v>
      </c>
      <c r="H229" s="168">
        <f>'Таб. 4._ГКП_'!I229</f>
        <v>0</v>
      </c>
      <c r="I229" s="168">
        <f>'Таб. 4._ГКП_'!J229</f>
        <v>0</v>
      </c>
      <c r="J229" s="168">
        <f t="shared" si="61"/>
        <v>0</v>
      </c>
      <c r="K229" s="168">
        <f t="shared" si="62"/>
        <v>6031.5</v>
      </c>
      <c r="L229" s="168">
        <f t="shared" si="63"/>
        <v>58.2</v>
      </c>
      <c r="M229" s="168">
        <f t="shared" si="64"/>
        <v>6089.7</v>
      </c>
      <c r="N229" s="285"/>
      <c r="O229" s="285"/>
      <c r="P229" s="285"/>
      <c r="Q229" s="285"/>
      <c r="R229" s="285"/>
      <c r="S229" s="285"/>
      <c r="T229" s="285"/>
      <c r="U229" s="285"/>
      <c r="V229" s="285"/>
    </row>
    <row r="230" spans="1:22" ht="11.25" hidden="1" customHeight="1">
      <c r="A230" s="60" t="str">
        <f>'Таб. 1._Общ_гр_ '!A230</f>
        <v>МКОУ Речниковская СОШ</v>
      </c>
      <c r="B230" s="22" t="str">
        <f>'Таб. 1._Общ_гр_ '!B230</f>
        <v>Коченевский район</v>
      </c>
      <c r="C230" s="71">
        <f>'Таб. 1._Общ_гр_ '!C230</f>
        <v>0</v>
      </c>
      <c r="D230" s="170" t="str">
        <f>'Таб. 1._Общ_гр_ '!D230</f>
        <v>село</v>
      </c>
      <c r="E230" s="168">
        <f>'Таб. 3._СВОД_Группы'!AE230</f>
        <v>2533.5</v>
      </c>
      <c r="F230" s="168">
        <f>'Таб. 3._СВОД_Группы'!AF230</f>
        <v>19.8</v>
      </c>
      <c r="G230" s="168">
        <f t="shared" si="60"/>
        <v>2553.3000000000002</v>
      </c>
      <c r="H230" s="168">
        <f>'Таб. 4._ГКП_'!I230</f>
        <v>0</v>
      </c>
      <c r="I230" s="168">
        <f>'Таб. 4._ГКП_'!J230</f>
        <v>0</v>
      </c>
      <c r="J230" s="168">
        <f t="shared" si="61"/>
        <v>0</v>
      </c>
      <c r="K230" s="168">
        <f t="shared" si="62"/>
        <v>2533.5</v>
      </c>
      <c r="L230" s="168">
        <f t="shared" si="63"/>
        <v>19.8</v>
      </c>
      <c r="M230" s="168">
        <f t="shared" si="64"/>
        <v>2553.3000000000002</v>
      </c>
      <c r="N230" s="285"/>
      <c r="O230" s="285"/>
      <c r="P230" s="285"/>
      <c r="Q230" s="285"/>
      <c r="R230" s="285"/>
      <c r="S230" s="285"/>
      <c r="T230" s="285"/>
      <c r="U230" s="285"/>
      <c r="V230" s="285"/>
    </row>
    <row r="231" spans="1:22" ht="11.25" hidden="1" customHeight="1">
      <c r="A231" s="60" t="str">
        <f>'Таб. 1._Общ_гр_ '!A231</f>
        <v>МКОУ Федосихинская СОШ имени Героя Советского Союза А.Я.Анцупова</v>
      </c>
      <c r="B231" s="22" t="str">
        <f>'Таб. 1._Общ_гр_ '!B231</f>
        <v>Коченевский район</v>
      </c>
      <c r="C231" s="71">
        <f>'Таб. 1._Общ_гр_ '!C231</f>
        <v>0</v>
      </c>
      <c r="D231" s="170" t="str">
        <f>'Таб. 1._Общ_гр_ '!D231</f>
        <v>село</v>
      </c>
      <c r="E231" s="168">
        <f>'Таб. 3._СВОД_Группы'!AE231</f>
        <v>2400.1999999999998</v>
      </c>
      <c r="F231" s="168">
        <f>'Таб. 3._СВОД_Группы'!AF231</f>
        <v>18.7</v>
      </c>
      <c r="G231" s="168">
        <f t="shared" si="60"/>
        <v>2418.8999999999996</v>
      </c>
      <c r="H231" s="168">
        <f>'Таб. 4._ГКП_'!I231</f>
        <v>0</v>
      </c>
      <c r="I231" s="168">
        <f>'Таб. 4._ГКП_'!J231</f>
        <v>0</v>
      </c>
      <c r="J231" s="168">
        <f t="shared" si="61"/>
        <v>0</v>
      </c>
      <c r="K231" s="168">
        <f t="shared" si="62"/>
        <v>2400.1999999999998</v>
      </c>
      <c r="L231" s="168">
        <f t="shared" si="63"/>
        <v>18.7</v>
      </c>
      <c r="M231" s="168">
        <f t="shared" si="64"/>
        <v>2418.8999999999996</v>
      </c>
      <c r="N231" s="285"/>
      <c r="O231" s="285"/>
      <c r="P231" s="285"/>
      <c r="Q231" s="285"/>
      <c r="R231" s="285"/>
      <c r="S231" s="285"/>
      <c r="T231" s="285"/>
      <c r="U231" s="285"/>
      <c r="V231" s="285"/>
    </row>
    <row r="232" spans="1:22" ht="11.25" hidden="1" customHeight="1">
      <c r="A232" s="60" t="str">
        <f>'Таб. 1._Общ_гр_ '!A232</f>
        <v>МКОУ Целинная СОШ</v>
      </c>
      <c r="B232" s="22" t="str">
        <f>'Таб. 1._Общ_гр_ '!B232</f>
        <v>Коченевский район</v>
      </c>
      <c r="C232" s="71">
        <f>'Таб. 1._Общ_гр_ '!C232</f>
        <v>0</v>
      </c>
      <c r="D232" s="170" t="str">
        <f>'Таб. 1._Общ_гр_ '!D232</f>
        <v>село</v>
      </c>
      <c r="E232" s="168">
        <f>'Таб. 3._СВОД_Группы'!AE232</f>
        <v>3733.6</v>
      </c>
      <c r="F232" s="168">
        <f>'Таб. 3._СВОД_Группы'!AF232</f>
        <v>26</v>
      </c>
      <c r="G232" s="168">
        <f t="shared" si="60"/>
        <v>3759.6</v>
      </c>
      <c r="H232" s="168">
        <f>'Таб. 4._ГКП_'!I232</f>
        <v>0</v>
      </c>
      <c r="I232" s="168">
        <f>'Таб. 4._ГКП_'!J232</f>
        <v>0</v>
      </c>
      <c r="J232" s="168">
        <f t="shared" si="61"/>
        <v>0</v>
      </c>
      <c r="K232" s="168">
        <f t="shared" si="62"/>
        <v>3733.6</v>
      </c>
      <c r="L232" s="168">
        <f t="shared" si="63"/>
        <v>26</v>
      </c>
      <c r="M232" s="168">
        <f t="shared" si="64"/>
        <v>3759.6</v>
      </c>
      <c r="N232" s="285"/>
      <c r="O232" s="285"/>
      <c r="P232" s="285"/>
      <c r="Q232" s="285"/>
      <c r="R232" s="285"/>
      <c r="S232" s="285"/>
      <c r="T232" s="285"/>
      <c r="U232" s="285"/>
      <c r="V232" s="285"/>
    </row>
    <row r="233" spans="1:22" ht="11.25" hidden="1" customHeight="1">
      <c r="A233" s="60" t="str">
        <f>'Таб. 1._Общ_гр_ '!A233</f>
        <v>МКОУ Чикская СОШ №6 имени Д.К. Потапова</v>
      </c>
      <c r="B233" s="22" t="str">
        <f>'Таб. 1._Общ_гр_ '!B233</f>
        <v>Коченевский район</v>
      </c>
      <c r="C233" s="71">
        <f>'Таб. 1._Общ_гр_ '!C233</f>
        <v>0</v>
      </c>
      <c r="D233" s="170" t="str">
        <f>'Таб. 1._Общ_гр_ '!D233</f>
        <v>село</v>
      </c>
      <c r="E233" s="168">
        <f>'Таб. 3._СВОД_Группы'!AE233</f>
        <v>6293.2</v>
      </c>
      <c r="F233" s="168">
        <f>'Таб. 3._СВОД_Группы'!AF233</f>
        <v>57.2</v>
      </c>
      <c r="G233" s="168">
        <f t="shared" si="60"/>
        <v>6350.4</v>
      </c>
      <c r="H233" s="168">
        <f>'Таб. 4._ГКП_'!I233</f>
        <v>0</v>
      </c>
      <c r="I233" s="168">
        <f>'Таб. 4._ГКП_'!J233</f>
        <v>0</v>
      </c>
      <c r="J233" s="168">
        <f t="shared" si="61"/>
        <v>0</v>
      </c>
      <c r="K233" s="168">
        <f t="shared" si="62"/>
        <v>6293.2</v>
      </c>
      <c r="L233" s="168">
        <f t="shared" si="63"/>
        <v>57.2</v>
      </c>
      <c r="M233" s="168">
        <f t="shared" si="64"/>
        <v>6350.4</v>
      </c>
      <c r="N233" s="285"/>
      <c r="O233" s="285"/>
      <c r="P233" s="285"/>
      <c r="Q233" s="285"/>
      <c r="R233" s="285"/>
      <c r="S233" s="285"/>
      <c r="T233" s="285"/>
      <c r="U233" s="285"/>
      <c r="V233" s="285"/>
    </row>
    <row r="234" spans="1:22" ht="11.25" hidden="1" customHeight="1">
      <c r="A234" s="60" t="str">
        <f>'Таб. 1._Общ_гр_ '!A234</f>
        <v>МКОУ Чистопольская СОШ</v>
      </c>
      <c r="B234" s="22" t="str">
        <f>'Таб. 1._Общ_гр_ '!B234</f>
        <v>Коченевский район</v>
      </c>
      <c r="C234" s="71">
        <f>'Таб. 1._Общ_гр_ '!C234</f>
        <v>0</v>
      </c>
      <c r="D234" s="170" t="str">
        <f>'Таб. 1._Общ_гр_ '!D234</f>
        <v>село</v>
      </c>
      <c r="E234" s="168">
        <f>'Таб. 3._СВОД_Группы'!AE234</f>
        <v>3600.3</v>
      </c>
      <c r="F234" s="168">
        <f>'Таб. 3._СВОД_Группы'!AF234</f>
        <v>26</v>
      </c>
      <c r="G234" s="168">
        <f t="shared" si="60"/>
        <v>3626.3</v>
      </c>
      <c r="H234" s="168">
        <f>'Таб. 4._ГКП_'!I234</f>
        <v>0</v>
      </c>
      <c r="I234" s="168">
        <f>'Таб. 4._ГКП_'!J234</f>
        <v>0</v>
      </c>
      <c r="J234" s="168">
        <f t="shared" si="61"/>
        <v>0</v>
      </c>
      <c r="K234" s="168">
        <f t="shared" si="62"/>
        <v>3600.3</v>
      </c>
      <c r="L234" s="168">
        <f t="shared" si="63"/>
        <v>26</v>
      </c>
      <c r="M234" s="168">
        <f t="shared" si="64"/>
        <v>3626.3</v>
      </c>
      <c r="N234" s="285"/>
      <c r="O234" s="285"/>
      <c r="P234" s="285"/>
      <c r="Q234" s="285"/>
      <c r="R234" s="285"/>
      <c r="S234" s="285"/>
      <c r="T234" s="285"/>
      <c r="U234" s="285"/>
      <c r="V234" s="285"/>
    </row>
    <row r="235" spans="1:22" ht="11.25" hidden="1" customHeight="1">
      <c r="A235" s="60" t="str">
        <f>'Таб. 1._Общ_гр_ '!A235</f>
        <v>МКОУ Шагаловская СОШ</v>
      </c>
      <c r="B235" s="22" t="str">
        <f>'Таб. 1._Общ_гр_ '!B235</f>
        <v>Коченевский район</v>
      </c>
      <c r="C235" s="71">
        <f>'Таб. 1._Общ_гр_ '!C235</f>
        <v>0</v>
      </c>
      <c r="D235" s="170" t="str">
        <f>'Таб. 1._Общ_гр_ '!D235</f>
        <v>село</v>
      </c>
      <c r="E235" s="168">
        <f>'Таб. 3._СВОД_Группы'!AE235</f>
        <v>3840.2</v>
      </c>
      <c r="F235" s="168">
        <f>'Таб. 3._СВОД_Группы'!AF235</f>
        <v>31.2</v>
      </c>
      <c r="G235" s="168">
        <f t="shared" si="60"/>
        <v>3871.3999999999996</v>
      </c>
      <c r="H235" s="168">
        <f>'Таб. 4._ГКП_'!I235</f>
        <v>0</v>
      </c>
      <c r="I235" s="168">
        <f>'Таб. 4._ГКП_'!J235</f>
        <v>0</v>
      </c>
      <c r="J235" s="168">
        <f t="shared" si="61"/>
        <v>0</v>
      </c>
      <c r="K235" s="168">
        <f t="shared" si="62"/>
        <v>3840.2</v>
      </c>
      <c r="L235" s="168">
        <f t="shared" si="63"/>
        <v>31.2</v>
      </c>
      <c r="M235" s="168">
        <f t="shared" si="64"/>
        <v>3871.3999999999996</v>
      </c>
      <c r="N235" s="285"/>
      <c r="O235" s="285"/>
      <c r="P235" s="285"/>
      <c r="Q235" s="285"/>
      <c r="R235" s="285"/>
      <c r="S235" s="285"/>
      <c r="T235" s="285"/>
      <c r="U235" s="285"/>
      <c r="V235" s="285"/>
    </row>
    <row r="236" spans="1:22" ht="11.25" customHeight="1">
      <c r="A236" s="98" t="s">
        <v>58</v>
      </c>
      <c r="B236" s="36" t="str">
        <f>A214</f>
        <v>Коченёвский район</v>
      </c>
      <c r="C236" s="179">
        <f>SUM(C215:C235)</f>
        <v>7</v>
      </c>
      <c r="D236" s="179"/>
      <c r="E236" s="46">
        <f t="shared" ref="E236:M236" si="65">SUM(E215:E235)</f>
        <v>173735.90000000002</v>
      </c>
      <c r="F236" s="46">
        <f t="shared" si="65"/>
        <v>1851.9999999999998</v>
      </c>
      <c r="G236" s="46">
        <f t="shared" si="65"/>
        <v>175587.89999999997</v>
      </c>
      <c r="H236" s="46">
        <f t="shared" si="65"/>
        <v>0</v>
      </c>
      <c r="I236" s="46">
        <f t="shared" si="65"/>
        <v>0</v>
      </c>
      <c r="J236" s="46">
        <f t="shared" si="65"/>
        <v>0</v>
      </c>
      <c r="K236" s="46">
        <f t="shared" si="65"/>
        <v>173735.90000000002</v>
      </c>
      <c r="L236" s="46">
        <f t="shared" si="65"/>
        <v>1851.9999999999998</v>
      </c>
      <c r="M236" s="46">
        <f t="shared" si="65"/>
        <v>175587.89999999997</v>
      </c>
      <c r="N236" s="285"/>
      <c r="O236" s="285"/>
      <c r="P236" s="285"/>
      <c r="Q236" s="285"/>
      <c r="R236" s="285"/>
      <c r="S236" s="285"/>
      <c r="T236" s="285"/>
      <c r="U236" s="285"/>
      <c r="V236" s="285"/>
    </row>
    <row r="237" spans="1:22" ht="11.25" hidden="1" customHeight="1">
      <c r="A237" s="14" t="str">
        <f>'Таб. 1._Общ_гр_ '!A237</f>
        <v>Кочковский район</v>
      </c>
      <c r="B237" s="290"/>
      <c r="C237" s="290"/>
      <c r="D237" s="290"/>
      <c r="E237" s="290"/>
      <c r="F237" s="290"/>
      <c r="G237" s="285"/>
      <c r="H237" s="285"/>
      <c r="I237" s="285"/>
      <c r="J237" s="285"/>
      <c r="K237" s="285"/>
      <c r="L237" s="285"/>
      <c r="M237" s="285"/>
      <c r="N237" s="285"/>
      <c r="O237" s="285"/>
      <c r="P237" s="285"/>
      <c r="Q237" s="285"/>
      <c r="R237" s="285"/>
      <c r="S237" s="285"/>
      <c r="T237" s="285"/>
      <c r="U237" s="285"/>
      <c r="V237" s="285"/>
    </row>
    <row r="238" spans="1:22" ht="11.25" hidden="1" customHeight="1">
      <c r="A238" s="60" t="str">
        <f>'Таб. 1._Общ_гр_ '!A238</f>
        <v>МКДОУБыструхинский д/с "Колосок"</v>
      </c>
      <c r="B238" s="22" t="str">
        <f>'Таб. 1._Общ_гр_ '!B238</f>
        <v>Кочковский район</v>
      </c>
      <c r="C238" s="71">
        <f>'Таб. 1._Общ_гр_ '!C238</f>
        <v>1</v>
      </c>
      <c r="D238" s="170" t="str">
        <f>'Таб. 1._Общ_гр_ '!D238</f>
        <v>село</v>
      </c>
      <c r="E238" s="168">
        <f>'Таб. 3._СВОД_Группы'!AE238</f>
        <v>3557.6</v>
      </c>
      <c r="F238" s="168">
        <f>'Таб. 3._СВОД_Группы'!AF238</f>
        <v>26</v>
      </c>
      <c r="G238" s="168">
        <f t="shared" ref="G238:G248" si="66">E238+F238</f>
        <v>3583.6</v>
      </c>
      <c r="H238" s="168">
        <f>'Таб. 4._ГКП_'!I238</f>
        <v>0</v>
      </c>
      <c r="I238" s="168">
        <f>'Таб. 4._ГКП_'!J238</f>
        <v>0</v>
      </c>
      <c r="J238" s="168">
        <f t="shared" ref="J238:J248" si="67">H238+I238</f>
        <v>0</v>
      </c>
      <c r="K238" s="168">
        <f t="shared" ref="K238:K248" si="68">E238+H238</f>
        <v>3557.6</v>
      </c>
      <c r="L238" s="168">
        <f t="shared" ref="L238:L248" si="69">F238+I238</f>
        <v>26</v>
      </c>
      <c r="M238" s="168">
        <f t="shared" ref="M238:M248" si="70">G238+J238</f>
        <v>3583.6</v>
      </c>
      <c r="N238" s="285"/>
      <c r="O238" s="285"/>
      <c r="P238" s="285"/>
      <c r="Q238" s="285"/>
      <c r="R238" s="285"/>
      <c r="S238" s="285"/>
      <c r="T238" s="285"/>
      <c r="U238" s="285"/>
      <c r="V238" s="285"/>
    </row>
    <row r="239" spans="1:22" ht="11.25" hidden="1" customHeight="1">
      <c r="A239" s="60" t="str">
        <f>'Таб. 1._Общ_гр_ '!A239</f>
        <v>МКОУ "Ермаковская ОШ"</v>
      </c>
      <c r="B239" s="22" t="str">
        <f>'Таб. 1._Общ_гр_ '!B239</f>
        <v>Кочковский район</v>
      </c>
      <c r="C239" s="71">
        <f>'Таб. 1._Общ_гр_ '!C239</f>
        <v>0</v>
      </c>
      <c r="D239" s="170" t="str">
        <f>'Таб. 1._Общ_гр_ '!D239</f>
        <v>село</v>
      </c>
      <c r="E239" s="168">
        <f>'Таб. 3._СВОД_Группы'!AE239</f>
        <v>2016.7</v>
      </c>
      <c r="F239" s="168">
        <f>'Таб. 3._СВОД_Группы'!AF239</f>
        <v>6</v>
      </c>
      <c r="G239" s="168">
        <f t="shared" si="66"/>
        <v>2022.7</v>
      </c>
      <c r="H239" s="168">
        <f>'Таб. 4._ГКП_'!I239</f>
        <v>0</v>
      </c>
      <c r="I239" s="168">
        <f>'Таб. 4._ГКП_'!J239</f>
        <v>0</v>
      </c>
      <c r="J239" s="168">
        <f t="shared" si="67"/>
        <v>0</v>
      </c>
      <c r="K239" s="168">
        <f t="shared" si="68"/>
        <v>2016.7</v>
      </c>
      <c r="L239" s="168">
        <f t="shared" si="69"/>
        <v>6</v>
      </c>
      <c r="M239" s="168">
        <f t="shared" si="70"/>
        <v>2022.7</v>
      </c>
      <c r="N239" s="285"/>
      <c r="O239" s="285"/>
      <c r="P239" s="285"/>
      <c r="Q239" s="285"/>
      <c r="R239" s="285"/>
      <c r="S239" s="285"/>
      <c r="T239" s="285"/>
      <c r="U239" s="285"/>
      <c r="V239" s="285"/>
    </row>
    <row r="240" spans="1:22" ht="11.25" hidden="1" customHeight="1">
      <c r="A240" s="60" t="str">
        <f>'Таб. 1._Общ_гр_ '!A240</f>
        <v>МКДОУ Жуланский д/с "Теремок"</v>
      </c>
      <c r="B240" s="22" t="str">
        <f>'Таб. 1._Общ_гр_ '!B240</f>
        <v>Кочковский район</v>
      </c>
      <c r="C240" s="71">
        <f>'Таб. 1._Общ_гр_ '!C240</f>
        <v>1</v>
      </c>
      <c r="D240" s="170" t="str">
        <f>'Таб. 1._Общ_гр_ '!D240</f>
        <v>село</v>
      </c>
      <c r="E240" s="168">
        <f>'Таб. 3._СВОД_Группы'!AE240</f>
        <v>1732.3</v>
      </c>
      <c r="F240" s="168">
        <f>'Таб. 3._СВОД_Группы'!AF240</f>
        <v>11.4</v>
      </c>
      <c r="G240" s="168">
        <f t="shared" si="66"/>
        <v>1743.7</v>
      </c>
      <c r="H240" s="168">
        <f>'Таб. 4._ГКП_'!I240</f>
        <v>0</v>
      </c>
      <c r="I240" s="168">
        <f>'Таб. 4._ГКП_'!J240</f>
        <v>0</v>
      </c>
      <c r="J240" s="168">
        <f t="shared" si="67"/>
        <v>0</v>
      </c>
      <c r="K240" s="168">
        <f t="shared" si="68"/>
        <v>1732.3</v>
      </c>
      <c r="L240" s="168">
        <f t="shared" si="69"/>
        <v>11.4</v>
      </c>
      <c r="M240" s="168">
        <f t="shared" si="70"/>
        <v>1743.7</v>
      </c>
      <c r="N240" s="285"/>
      <c r="O240" s="285"/>
      <c r="P240" s="285"/>
      <c r="Q240" s="285"/>
      <c r="R240" s="285"/>
      <c r="S240" s="285"/>
      <c r="T240" s="285"/>
      <c r="U240" s="285"/>
      <c r="V240" s="285"/>
    </row>
    <row r="241" spans="1:22" ht="11.25" hidden="1" customHeight="1">
      <c r="A241" s="60" t="str">
        <f>'Таб. 1._Общ_гр_ '!A241</f>
        <v>МКДОУКочковский д/с "Солнышко"</v>
      </c>
      <c r="B241" s="22" t="str">
        <f>'Таб. 1._Общ_гр_ '!B241</f>
        <v>Кочковский район</v>
      </c>
      <c r="C241" s="71">
        <f>'Таб. 1._Общ_гр_ '!C241</f>
        <v>1</v>
      </c>
      <c r="D241" s="170" t="str">
        <f>'Таб. 1._Общ_гр_ '!D241</f>
        <v>село</v>
      </c>
      <c r="E241" s="168">
        <f>'Таб. 3._СВОД_Группы'!AE241</f>
        <v>18504</v>
      </c>
      <c r="F241" s="168">
        <f>'Таб. 3._СВОД_Группы'!AF241</f>
        <v>122.9</v>
      </c>
      <c r="G241" s="168">
        <f t="shared" si="66"/>
        <v>18626.900000000001</v>
      </c>
      <c r="H241" s="168">
        <f>'Таб. 4._ГКП_'!I241</f>
        <v>0</v>
      </c>
      <c r="I241" s="168">
        <f>'Таб. 4._ГКП_'!J241</f>
        <v>0</v>
      </c>
      <c r="J241" s="168">
        <f t="shared" si="67"/>
        <v>0</v>
      </c>
      <c r="K241" s="168">
        <f t="shared" si="68"/>
        <v>18504</v>
      </c>
      <c r="L241" s="168">
        <f t="shared" si="69"/>
        <v>122.9</v>
      </c>
      <c r="M241" s="168">
        <f t="shared" si="70"/>
        <v>18626.900000000001</v>
      </c>
      <c r="N241" s="285"/>
      <c r="O241" s="285"/>
      <c r="P241" s="285"/>
      <c r="Q241" s="285"/>
      <c r="R241" s="285"/>
      <c r="S241" s="285"/>
      <c r="T241" s="285"/>
      <c r="U241" s="285"/>
      <c r="V241" s="285"/>
    </row>
    <row r="242" spans="1:22" ht="11.25" hidden="1" customHeight="1">
      <c r="A242" s="60" t="str">
        <f>'Таб. 1._Общ_гр_ '!A242</f>
        <v>МКДОУ Красносибирский д/с "Чебурашка"</v>
      </c>
      <c r="B242" s="22" t="str">
        <f>'Таб. 1._Общ_гр_ '!B242</f>
        <v>Кочковский район</v>
      </c>
      <c r="C242" s="71">
        <f>'Таб. 1._Общ_гр_ '!C242</f>
        <v>1</v>
      </c>
      <c r="D242" s="170" t="str">
        <f>'Таб. 1._Общ_гр_ '!D242</f>
        <v>село</v>
      </c>
      <c r="E242" s="168">
        <f>'Таб. 3._СВОД_Группы'!AE242</f>
        <v>3882.9</v>
      </c>
      <c r="F242" s="168">
        <f>'Таб. 3._СВОД_Группы'!AF242</f>
        <v>31.2</v>
      </c>
      <c r="G242" s="168">
        <f t="shared" si="66"/>
        <v>3914.1</v>
      </c>
      <c r="H242" s="168">
        <f>'Таб. 4._ГКП_'!I242</f>
        <v>0</v>
      </c>
      <c r="I242" s="168">
        <f>'Таб. 4._ГКП_'!J242</f>
        <v>0</v>
      </c>
      <c r="J242" s="168">
        <f t="shared" si="67"/>
        <v>0</v>
      </c>
      <c r="K242" s="168">
        <f t="shared" si="68"/>
        <v>3882.9</v>
      </c>
      <c r="L242" s="168">
        <f t="shared" si="69"/>
        <v>31.2</v>
      </c>
      <c r="M242" s="168">
        <f t="shared" si="70"/>
        <v>3914.1</v>
      </c>
      <c r="N242" s="285"/>
      <c r="O242" s="285"/>
      <c r="P242" s="285"/>
      <c r="Q242" s="285"/>
      <c r="R242" s="285"/>
      <c r="S242" s="285"/>
      <c r="T242" s="285"/>
      <c r="U242" s="285"/>
      <c r="V242" s="285"/>
    </row>
    <row r="243" spans="1:22" ht="11.25" hidden="1" customHeight="1">
      <c r="A243" s="60" t="str">
        <f>'Таб. 1._Общ_гр_ '!A243</f>
        <v>МКДОУНоворешетовский д/с "Колокольчик"</v>
      </c>
      <c r="B243" s="22" t="str">
        <f>'Таб. 1._Общ_гр_ '!B243</f>
        <v>Кочковский район</v>
      </c>
      <c r="C243" s="71">
        <f>'Таб. 1._Общ_гр_ '!C243</f>
        <v>1</v>
      </c>
      <c r="D243" s="170" t="str">
        <f>'Таб. 1._Общ_гр_ '!D243</f>
        <v>село</v>
      </c>
      <c r="E243" s="168">
        <f>'Таб. 3._СВОД_Группы'!AE243</f>
        <v>2041.7</v>
      </c>
      <c r="F243" s="168">
        <f>'Таб. 3._СВОД_Группы'!AF243</f>
        <v>13.5</v>
      </c>
      <c r="G243" s="168">
        <f t="shared" si="66"/>
        <v>2055.1999999999998</v>
      </c>
      <c r="H243" s="168">
        <f>'Таб. 4._ГКП_'!I243</f>
        <v>0</v>
      </c>
      <c r="I243" s="168">
        <f>'Таб. 4._ГКП_'!J243</f>
        <v>0</v>
      </c>
      <c r="J243" s="168">
        <f t="shared" si="67"/>
        <v>0</v>
      </c>
      <c r="K243" s="168">
        <f t="shared" si="68"/>
        <v>2041.7</v>
      </c>
      <c r="L243" s="168">
        <f t="shared" si="69"/>
        <v>13.5</v>
      </c>
      <c r="M243" s="168">
        <f t="shared" si="70"/>
        <v>2055.1999999999998</v>
      </c>
      <c r="N243" s="285"/>
      <c r="O243" s="285"/>
      <c r="P243" s="285"/>
      <c r="Q243" s="285"/>
      <c r="R243" s="285"/>
      <c r="S243" s="285"/>
      <c r="T243" s="285"/>
      <c r="U243" s="285"/>
      <c r="V243" s="285"/>
    </row>
    <row r="244" spans="1:22" ht="11.25" hidden="1" customHeight="1">
      <c r="A244" s="60" t="str">
        <f>'Таб. 1._Общ_гр_ '!A244</f>
        <v>МКДОУ Новоцелинный д/с "Ромашка"</v>
      </c>
      <c r="B244" s="22" t="str">
        <f>'Таб. 1._Общ_гр_ '!B244</f>
        <v>Кочковский район</v>
      </c>
      <c r="C244" s="71">
        <f>'Таб. 1._Общ_гр_ '!C244</f>
        <v>1</v>
      </c>
      <c r="D244" s="170" t="str">
        <f>'Таб. 1._Общ_гр_ '!D244</f>
        <v>село</v>
      </c>
      <c r="E244" s="168">
        <f>'Таб. 3._СВОД_Группы'!AE244</f>
        <v>5635.4</v>
      </c>
      <c r="F244" s="168">
        <f>'Таб. 3._СВОД_Группы'!AF244</f>
        <v>40.6</v>
      </c>
      <c r="G244" s="168">
        <f t="shared" si="66"/>
        <v>5676</v>
      </c>
      <c r="H244" s="168">
        <f>'Таб. 4._ГКП_'!I244</f>
        <v>0</v>
      </c>
      <c r="I244" s="168">
        <f>'Таб. 4._ГКП_'!J244</f>
        <v>0</v>
      </c>
      <c r="J244" s="168">
        <f t="shared" si="67"/>
        <v>0</v>
      </c>
      <c r="K244" s="168">
        <f t="shared" si="68"/>
        <v>5635.4</v>
      </c>
      <c r="L244" s="168">
        <f t="shared" si="69"/>
        <v>40.6</v>
      </c>
      <c r="M244" s="168">
        <f t="shared" si="70"/>
        <v>5676</v>
      </c>
      <c r="N244" s="285"/>
      <c r="O244" s="285"/>
      <c r="P244" s="285"/>
      <c r="Q244" s="285"/>
      <c r="R244" s="285"/>
      <c r="S244" s="285"/>
      <c r="T244" s="285"/>
      <c r="U244" s="285"/>
      <c r="V244" s="285"/>
    </row>
    <row r="245" spans="1:22" ht="11.25" hidden="1" customHeight="1">
      <c r="A245" s="60" t="str">
        <f>'Таб. 1._Общ_гр_ '!A245</f>
        <v>МКОУ "Республиканская ОШ"</v>
      </c>
      <c r="B245" s="22" t="str">
        <f>'Таб. 1._Общ_гр_ '!B245</f>
        <v>Кочковский район</v>
      </c>
      <c r="C245" s="71">
        <f>'Таб. 1._Общ_гр_ '!C245</f>
        <v>0</v>
      </c>
      <c r="D245" s="170" t="str">
        <f>'Таб. 1._Общ_гр_ '!D245</f>
        <v>село</v>
      </c>
      <c r="E245" s="168">
        <f>'Таб. 3._СВОД_Группы'!AE245</f>
        <v>2023.3</v>
      </c>
      <c r="F245" s="168">
        <f>'Таб. 3._СВОД_Группы'!AF245</f>
        <v>6.2</v>
      </c>
      <c r="G245" s="168">
        <f t="shared" si="66"/>
        <v>2029.5</v>
      </c>
      <c r="H245" s="168">
        <f>'Таб. 4._ГКП_'!I245</f>
        <v>0</v>
      </c>
      <c r="I245" s="168">
        <f>'Таб. 4._ГКП_'!J245</f>
        <v>0</v>
      </c>
      <c r="J245" s="168">
        <f t="shared" si="67"/>
        <v>0</v>
      </c>
      <c r="K245" s="168">
        <f t="shared" si="68"/>
        <v>2023.3</v>
      </c>
      <c r="L245" s="168">
        <f t="shared" si="69"/>
        <v>6.2</v>
      </c>
      <c r="M245" s="168">
        <f t="shared" si="70"/>
        <v>2029.5</v>
      </c>
      <c r="N245" s="285"/>
      <c r="O245" s="285"/>
      <c r="P245" s="285"/>
      <c r="Q245" s="285"/>
      <c r="R245" s="285"/>
      <c r="S245" s="285"/>
      <c r="T245" s="285"/>
      <c r="U245" s="285"/>
      <c r="V245" s="285"/>
    </row>
    <row r="246" spans="1:22" ht="11.25" hidden="1" customHeight="1">
      <c r="A246" s="60" t="str">
        <f>'Таб. 1._Общ_гр_ '!A246</f>
        <v>МКДОУ Решетовский д/с "Ручеёк"</v>
      </c>
      <c r="B246" s="22" t="str">
        <f>'Таб. 1._Общ_гр_ '!B246</f>
        <v>Кочковский район</v>
      </c>
      <c r="C246" s="71">
        <f>'Таб. 1._Общ_гр_ '!C246</f>
        <v>1</v>
      </c>
      <c r="D246" s="170" t="str">
        <f>'Таб. 1._Общ_гр_ '!D246</f>
        <v>село</v>
      </c>
      <c r="E246" s="168">
        <f>'Таб. 3._СВОД_Группы'!AE246</f>
        <v>6937.3</v>
      </c>
      <c r="F246" s="168">
        <f>'Таб. 3._СВОД_Группы'!AF246</f>
        <v>58.2</v>
      </c>
      <c r="G246" s="168">
        <f t="shared" si="66"/>
        <v>6995.5</v>
      </c>
      <c r="H246" s="168">
        <f>'Таб. 4._ГКП_'!I246</f>
        <v>0</v>
      </c>
      <c r="I246" s="168">
        <f>'Таб. 4._ГКП_'!J246</f>
        <v>0</v>
      </c>
      <c r="J246" s="168">
        <f t="shared" si="67"/>
        <v>0</v>
      </c>
      <c r="K246" s="168">
        <f t="shared" si="68"/>
        <v>6937.3</v>
      </c>
      <c r="L246" s="168">
        <f t="shared" si="69"/>
        <v>58.2</v>
      </c>
      <c r="M246" s="168">
        <f t="shared" si="70"/>
        <v>6995.5</v>
      </c>
      <c r="N246" s="285"/>
      <c r="O246" s="285"/>
      <c r="P246" s="285"/>
      <c r="Q246" s="285"/>
      <c r="R246" s="285"/>
      <c r="S246" s="285"/>
      <c r="T246" s="285"/>
      <c r="U246" s="285"/>
      <c r="V246" s="285"/>
    </row>
    <row r="247" spans="1:22" ht="11.25" hidden="1" customHeight="1">
      <c r="A247" s="60" t="str">
        <f>'Таб. 1._Общ_гр_ '!A247</f>
        <v>МКОУ "Троицкая СШ"</v>
      </c>
      <c r="B247" s="22" t="str">
        <f>'Таб. 1._Общ_гр_ '!B247</f>
        <v>Кочковский район</v>
      </c>
      <c r="C247" s="71">
        <f>'Таб. 1._Общ_гр_ '!C247</f>
        <v>0</v>
      </c>
      <c r="D247" s="170" t="str">
        <f>'Таб. 1._Общ_гр_ '!D247</f>
        <v>село</v>
      </c>
      <c r="E247" s="168">
        <f>'Таб. 3._СВОД_Группы'!AE247</f>
        <v>652.79999999999995</v>
      </c>
      <c r="F247" s="168">
        <f>'Таб. 3._СВОД_Группы'!AF247</f>
        <v>2.1</v>
      </c>
      <c r="G247" s="168">
        <f t="shared" si="66"/>
        <v>654.9</v>
      </c>
      <c r="H247" s="168">
        <f>'Таб. 4._ГКП_'!I247</f>
        <v>0</v>
      </c>
      <c r="I247" s="168">
        <f>'Таб. 4._ГКП_'!J247</f>
        <v>0</v>
      </c>
      <c r="J247" s="168">
        <f t="shared" si="67"/>
        <v>0</v>
      </c>
      <c r="K247" s="168">
        <f t="shared" si="68"/>
        <v>652.79999999999995</v>
      </c>
      <c r="L247" s="168">
        <f t="shared" si="69"/>
        <v>2.1</v>
      </c>
      <c r="M247" s="168">
        <f t="shared" si="70"/>
        <v>654.9</v>
      </c>
      <c r="N247" s="285"/>
      <c r="O247" s="285"/>
      <c r="P247" s="285"/>
      <c r="Q247" s="285"/>
      <c r="R247" s="285"/>
      <c r="S247" s="285"/>
      <c r="T247" s="285"/>
      <c r="U247" s="285"/>
      <c r="V247" s="285"/>
    </row>
    <row r="248" spans="1:22" ht="11.25" hidden="1" customHeight="1">
      <c r="A248" s="60" t="str">
        <f>'Таб. 1._Общ_гр_ '!A248</f>
        <v>МКДОУ Черновский д/с "Берёзка"</v>
      </c>
      <c r="B248" s="22" t="str">
        <f>'Таб. 1._Общ_гр_ '!B248</f>
        <v>Кочковский район</v>
      </c>
      <c r="C248" s="71">
        <f>'Таб. 1._Общ_гр_ '!C248</f>
        <v>1</v>
      </c>
      <c r="D248" s="170" t="str">
        <f>'Таб. 1._Общ_гр_ '!D248</f>
        <v>село</v>
      </c>
      <c r="E248" s="168">
        <f>'Таб. 3._СВОД_Группы'!AE248</f>
        <v>2784.2</v>
      </c>
      <c r="F248" s="168">
        <f>'Таб. 3._СВОД_Группы'!AF248</f>
        <v>17.7</v>
      </c>
      <c r="G248" s="168">
        <f t="shared" si="66"/>
        <v>2801.8999999999996</v>
      </c>
      <c r="H248" s="168">
        <f>'Таб. 4._ГКП_'!I248</f>
        <v>0</v>
      </c>
      <c r="I248" s="168">
        <f>'Таб. 4._ГКП_'!J248</f>
        <v>0</v>
      </c>
      <c r="J248" s="168">
        <f t="shared" si="67"/>
        <v>0</v>
      </c>
      <c r="K248" s="168">
        <f t="shared" si="68"/>
        <v>2784.2</v>
      </c>
      <c r="L248" s="168">
        <f t="shared" si="69"/>
        <v>17.7</v>
      </c>
      <c r="M248" s="168">
        <f t="shared" si="70"/>
        <v>2801.8999999999996</v>
      </c>
      <c r="N248" s="285"/>
      <c r="O248" s="285"/>
      <c r="P248" s="285"/>
      <c r="Q248" s="285"/>
      <c r="R248" s="285"/>
      <c r="S248" s="285"/>
      <c r="T248" s="285"/>
      <c r="U248" s="285"/>
      <c r="V248" s="285"/>
    </row>
    <row r="249" spans="1:22" ht="11.25" customHeight="1">
      <c r="A249" s="98" t="s">
        <v>58</v>
      </c>
      <c r="B249" s="36" t="str">
        <f>A237</f>
        <v>Кочковский район</v>
      </c>
      <c r="C249" s="179">
        <f>SUM(C238:C248)</f>
        <v>8</v>
      </c>
      <c r="D249" s="179"/>
      <c r="E249" s="46">
        <f t="shared" ref="E249:M249" si="71">SUM(E238:E248)</f>
        <v>49768.200000000004</v>
      </c>
      <c r="F249" s="46">
        <f t="shared" si="71"/>
        <v>335.8</v>
      </c>
      <c r="G249" s="46">
        <f t="shared" si="71"/>
        <v>50104</v>
      </c>
      <c r="H249" s="46">
        <f t="shared" si="71"/>
        <v>0</v>
      </c>
      <c r="I249" s="46">
        <f t="shared" si="71"/>
        <v>0</v>
      </c>
      <c r="J249" s="46">
        <f t="shared" si="71"/>
        <v>0</v>
      </c>
      <c r="K249" s="46">
        <f t="shared" si="71"/>
        <v>49768.200000000004</v>
      </c>
      <c r="L249" s="46">
        <f t="shared" si="71"/>
        <v>335.8</v>
      </c>
      <c r="M249" s="46">
        <f t="shared" si="71"/>
        <v>50104</v>
      </c>
      <c r="N249" s="285"/>
      <c r="O249" s="285"/>
      <c r="P249" s="285"/>
      <c r="Q249" s="285"/>
      <c r="R249" s="285"/>
      <c r="S249" s="285"/>
      <c r="T249" s="285"/>
      <c r="U249" s="285"/>
      <c r="V249" s="285"/>
    </row>
    <row r="250" spans="1:22" ht="11.25" hidden="1" customHeight="1">
      <c r="A250" s="14" t="str">
        <f>'Таб. 1._Общ_гр_ '!A250</f>
        <v>Краснозерский район</v>
      </c>
      <c r="B250" s="290"/>
      <c r="C250" s="290"/>
      <c r="D250" s="290"/>
      <c r="E250" s="290"/>
      <c r="F250" s="290"/>
      <c r="G250" s="285"/>
      <c r="H250" s="285"/>
      <c r="I250" s="285"/>
      <c r="J250" s="285"/>
      <c r="K250" s="285"/>
      <c r="L250" s="285"/>
      <c r="M250" s="285"/>
      <c r="N250" s="285"/>
      <c r="O250" s="285"/>
      <c r="P250" s="285"/>
      <c r="Q250" s="285"/>
      <c r="R250" s="285"/>
      <c r="S250" s="285"/>
      <c r="T250" s="285"/>
      <c r="U250" s="285"/>
      <c r="V250" s="285"/>
    </row>
    <row r="251" spans="1:22" ht="11.25" hidden="1" customHeight="1">
      <c r="A251" s="60" t="str">
        <f>'Таб. 1._Общ_гр_ '!A251</f>
        <v>МКДОУ Веселовский детский сад</v>
      </c>
      <c r="B251" s="22" t="str">
        <f>'Таб. 1._Общ_гр_ '!B251</f>
        <v>Краснозерский район</v>
      </c>
      <c r="C251" s="71">
        <f>'Таб. 1._Общ_гр_ '!C251</f>
        <v>1</v>
      </c>
      <c r="D251" s="170" t="str">
        <f>'Таб. 1._Общ_гр_ '!D251</f>
        <v>село</v>
      </c>
      <c r="E251" s="168">
        <f>'Таб. 3._СВОД_Группы'!AE251</f>
        <v>6986.2</v>
      </c>
      <c r="F251" s="168">
        <f>'Таб. 3._СВОД_Группы'!AF251</f>
        <v>53</v>
      </c>
      <c r="G251" s="168">
        <f t="shared" ref="G251:G280" si="72">E251+F251</f>
        <v>7039.2</v>
      </c>
      <c r="H251" s="168">
        <f>'Таб. 4._ГКП_'!I251</f>
        <v>0</v>
      </c>
      <c r="I251" s="168">
        <f>'Таб. 4._ГКП_'!J251</f>
        <v>0</v>
      </c>
      <c r="J251" s="168">
        <f t="shared" ref="J251:J280" si="73">H251+I251</f>
        <v>0</v>
      </c>
      <c r="K251" s="168">
        <f t="shared" ref="K251:K280" si="74">E251+H251</f>
        <v>6986.2</v>
      </c>
      <c r="L251" s="168">
        <f t="shared" ref="L251:L280" si="75">F251+I251</f>
        <v>53</v>
      </c>
      <c r="M251" s="168">
        <f t="shared" ref="M251:M280" si="76">G251+J251</f>
        <v>7039.2</v>
      </c>
      <c r="N251" s="285"/>
      <c r="O251" s="285"/>
      <c r="P251" s="285"/>
      <c r="Q251" s="285"/>
      <c r="R251" s="285"/>
      <c r="S251" s="285"/>
      <c r="T251" s="285"/>
      <c r="U251" s="285"/>
      <c r="V251" s="285"/>
    </row>
    <row r="252" spans="1:22" ht="11.25" hidden="1" customHeight="1">
      <c r="A252" s="60" t="str">
        <f>'Таб. 1._Общ_гр_ '!A252</f>
        <v>МКДОУ Зубковский детский сад</v>
      </c>
      <c r="B252" s="22" t="str">
        <f>'Таб. 1._Общ_гр_ '!B252</f>
        <v>Краснозерский район</v>
      </c>
      <c r="C252" s="71">
        <f>'Таб. 1._Общ_гр_ '!C252</f>
        <v>1</v>
      </c>
      <c r="D252" s="170" t="str">
        <f>'Таб. 1._Общ_гр_ '!D252</f>
        <v>село</v>
      </c>
      <c r="E252" s="168">
        <f>'Таб. 3._СВОД_Группы'!AE252</f>
        <v>4078.1</v>
      </c>
      <c r="F252" s="168">
        <f>'Таб. 3._СВОД_Группы'!AF252</f>
        <v>34.299999999999997</v>
      </c>
      <c r="G252" s="168">
        <f t="shared" si="72"/>
        <v>4112.3999999999996</v>
      </c>
      <c r="H252" s="168">
        <f>'Таб. 4._ГКП_'!I252</f>
        <v>0</v>
      </c>
      <c r="I252" s="168">
        <f>'Таб. 4._ГКП_'!J252</f>
        <v>0</v>
      </c>
      <c r="J252" s="168">
        <f t="shared" si="73"/>
        <v>0</v>
      </c>
      <c r="K252" s="168">
        <f t="shared" si="74"/>
        <v>4078.1</v>
      </c>
      <c r="L252" s="168">
        <f t="shared" si="75"/>
        <v>34.299999999999997</v>
      </c>
      <c r="M252" s="168">
        <f t="shared" si="76"/>
        <v>4112.3999999999996</v>
      </c>
      <c r="N252" s="285"/>
      <c r="O252" s="285"/>
      <c r="P252" s="285"/>
      <c r="Q252" s="285"/>
      <c r="R252" s="285"/>
      <c r="S252" s="285"/>
      <c r="T252" s="285"/>
      <c r="U252" s="285"/>
      <c r="V252" s="285"/>
    </row>
    <row r="253" spans="1:22" ht="11.25" hidden="1" customHeight="1">
      <c r="A253" s="60" t="str">
        <f>'Таб. 1._Общ_гр_ '!A253</f>
        <v>МКОУ Казанакская ООШ</v>
      </c>
      <c r="B253" s="22" t="str">
        <f>'Таб. 1._Общ_гр_ '!B253</f>
        <v>Краснозерский район</v>
      </c>
      <c r="C253" s="71">
        <f>'Таб. 1._Общ_гр_ '!C253</f>
        <v>0</v>
      </c>
      <c r="D253" s="170" t="str">
        <f>'Таб. 1._Общ_гр_ '!D253</f>
        <v>село</v>
      </c>
      <c r="E253" s="168">
        <f>'Таб. 3._СВОД_Группы'!AE253</f>
        <v>0</v>
      </c>
      <c r="F253" s="168">
        <f>'Таб. 3._СВОД_Группы'!AF253</f>
        <v>0</v>
      </c>
      <c r="G253" s="168">
        <f t="shared" si="72"/>
        <v>0</v>
      </c>
      <c r="H253" s="168">
        <f>'Таб. 4._ГКП_'!I253</f>
        <v>0</v>
      </c>
      <c r="I253" s="168">
        <f>'Таб. 4._ГКП_'!J253</f>
        <v>0</v>
      </c>
      <c r="J253" s="168">
        <f t="shared" si="73"/>
        <v>0</v>
      </c>
      <c r="K253" s="168">
        <f t="shared" si="74"/>
        <v>0</v>
      </c>
      <c r="L253" s="168">
        <f t="shared" si="75"/>
        <v>0</v>
      </c>
      <c r="M253" s="168">
        <f t="shared" si="76"/>
        <v>0</v>
      </c>
      <c r="N253" s="285"/>
      <c r="O253" s="285"/>
      <c r="P253" s="285"/>
      <c r="Q253" s="285"/>
      <c r="R253" s="285"/>
      <c r="S253" s="285"/>
      <c r="T253" s="285"/>
      <c r="U253" s="285"/>
      <c r="V253" s="285"/>
    </row>
    <row r="254" spans="1:22" ht="11.25" hidden="1" customHeight="1">
      <c r="A254" s="60" t="str">
        <f>'Таб. 1._Общ_гр_ '!A254</f>
        <v>МКДОУ Колыбельский детский сад</v>
      </c>
      <c r="B254" s="22" t="str">
        <f>'Таб. 1._Общ_гр_ '!B254</f>
        <v>Краснозерский район</v>
      </c>
      <c r="C254" s="71">
        <f>'Таб. 1._Общ_гр_ '!C254</f>
        <v>1</v>
      </c>
      <c r="D254" s="170" t="str">
        <f>'Таб. 1._Общ_гр_ '!D254</f>
        <v>село</v>
      </c>
      <c r="E254" s="168">
        <f>'Таб. 3._СВОД_Группы'!AE254</f>
        <v>3411.4</v>
      </c>
      <c r="F254" s="168">
        <f>'Таб. 3._СВОД_Группы'!AF254</f>
        <v>30.2</v>
      </c>
      <c r="G254" s="168">
        <f t="shared" si="72"/>
        <v>3441.6</v>
      </c>
      <c r="H254" s="168">
        <f>'Таб. 4._ГКП_'!I254</f>
        <v>0</v>
      </c>
      <c r="I254" s="168">
        <f>'Таб. 4._ГКП_'!J254</f>
        <v>0</v>
      </c>
      <c r="J254" s="168">
        <f t="shared" si="73"/>
        <v>0</v>
      </c>
      <c r="K254" s="168">
        <f t="shared" si="74"/>
        <v>3411.4</v>
      </c>
      <c r="L254" s="168">
        <f t="shared" si="75"/>
        <v>30.2</v>
      </c>
      <c r="M254" s="168">
        <f t="shared" si="76"/>
        <v>3441.6</v>
      </c>
      <c r="N254" s="285"/>
      <c r="O254" s="285"/>
      <c r="P254" s="285"/>
      <c r="Q254" s="285"/>
      <c r="R254" s="285"/>
      <c r="S254" s="285"/>
      <c r="T254" s="285"/>
      <c r="U254" s="285"/>
      <c r="V254" s="285"/>
    </row>
    <row r="255" spans="1:22" ht="11.25" hidden="1" customHeight="1">
      <c r="A255" s="60" t="str">
        <f>'Таб. 1._Общ_гр_ '!A255</f>
        <v>МКДОУ Конёвский детский сад</v>
      </c>
      <c r="B255" s="22" t="str">
        <f>'Таб. 1._Общ_гр_ '!B255</f>
        <v>Краснозерский район</v>
      </c>
      <c r="C255" s="71">
        <f>'Таб. 1._Общ_гр_ '!C255</f>
        <v>1</v>
      </c>
      <c r="D255" s="170" t="str">
        <f>'Таб. 1._Общ_гр_ '!D255</f>
        <v>село</v>
      </c>
      <c r="E255" s="168">
        <f>'Таб. 3._СВОД_Группы'!AE255</f>
        <v>3040.2</v>
      </c>
      <c r="F255" s="168">
        <f>'Таб. 3._СВОД_Группы'!AF255</f>
        <v>21.8</v>
      </c>
      <c r="G255" s="168">
        <f t="shared" si="72"/>
        <v>3062</v>
      </c>
      <c r="H255" s="168">
        <f>'Таб. 4._ГКП_'!I255</f>
        <v>0</v>
      </c>
      <c r="I255" s="168">
        <f>'Таб. 4._ГКП_'!J255</f>
        <v>0</v>
      </c>
      <c r="J255" s="168">
        <f t="shared" si="73"/>
        <v>0</v>
      </c>
      <c r="K255" s="168">
        <f t="shared" si="74"/>
        <v>3040.2</v>
      </c>
      <c r="L255" s="168">
        <f t="shared" si="75"/>
        <v>21.8</v>
      </c>
      <c r="M255" s="168">
        <f t="shared" si="76"/>
        <v>3062</v>
      </c>
      <c r="N255" s="285"/>
      <c r="O255" s="285"/>
      <c r="P255" s="285"/>
      <c r="Q255" s="285"/>
      <c r="R255" s="285"/>
      <c r="S255" s="285"/>
      <c r="T255" s="285"/>
      <c r="U255" s="285"/>
      <c r="V255" s="285"/>
    </row>
    <row r="256" spans="1:22" ht="11.25" hidden="1" customHeight="1">
      <c r="A256" s="60" t="str">
        <f>'Таб. 1._Общ_гр_ '!A256</f>
        <v>МКДОУ Краснозерский детский сад № 1</v>
      </c>
      <c r="B256" s="22" t="str">
        <f>'Таб. 1._Общ_гр_ '!B256</f>
        <v>Краснозерский район</v>
      </c>
      <c r="C256" s="71">
        <f>'Таб. 1._Общ_гр_ '!C256</f>
        <v>1</v>
      </c>
      <c r="D256" s="170" t="str">
        <f>'Таб. 1._Общ_гр_ '!D256</f>
        <v>город</v>
      </c>
      <c r="E256" s="168">
        <f>'Таб. 3._СВОД_Группы'!AE256</f>
        <v>5199.7</v>
      </c>
      <c r="F256" s="168">
        <f>'Таб. 3._СВОД_Группы'!AF256</f>
        <v>48.9</v>
      </c>
      <c r="G256" s="168">
        <f t="shared" si="72"/>
        <v>5248.5999999999995</v>
      </c>
      <c r="H256" s="168">
        <f>'Таб. 4._ГКП_'!I256</f>
        <v>0</v>
      </c>
      <c r="I256" s="168">
        <f>'Таб. 4._ГКП_'!J256</f>
        <v>0</v>
      </c>
      <c r="J256" s="168">
        <f t="shared" si="73"/>
        <v>0</v>
      </c>
      <c r="K256" s="168">
        <f t="shared" si="74"/>
        <v>5199.7</v>
      </c>
      <c r="L256" s="168">
        <f t="shared" si="75"/>
        <v>48.9</v>
      </c>
      <c r="M256" s="168">
        <f t="shared" si="76"/>
        <v>5248.5999999999995</v>
      </c>
      <c r="N256" s="285"/>
      <c r="O256" s="285"/>
      <c r="P256" s="285"/>
      <c r="Q256" s="285"/>
      <c r="R256" s="285"/>
      <c r="S256" s="285"/>
      <c r="T256" s="285"/>
      <c r="U256" s="285"/>
      <c r="V256" s="285"/>
    </row>
    <row r="257" spans="1:22" ht="11.25" hidden="1" customHeight="1">
      <c r="A257" s="60" t="str">
        <f>'Таб. 1._Общ_гр_ '!A257</f>
        <v>МКДОУ Краснозерский детский сад № 2</v>
      </c>
      <c r="B257" s="22" t="str">
        <f>'Таб. 1._Общ_гр_ '!B257</f>
        <v>Краснозерский район</v>
      </c>
      <c r="C257" s="71">
        <f>'Таб. 1._Общ_гр_ '!C257</f>
        <v>1</v>
      </c>
      <c r="D257" s="170" t="str">
        <f>'Таб. 1._Общ_гр_ '!D257</f>
        <v>город</v>
      </c>
      <c r="E257" s="168">
        <f>'Таб. 3._СВОД_Группы'!AE257</f>
        <v>11643.3</v>
      </c>
      <c r="F257" s="168">
        <f>'Таб. 3._СВОД_Группы'!AF257</f>
        <v>118.6</v>
      </c>
      <c r="G257" s="168">
        <f t="shared" si="72"/>
        <v>11761.9</v>
      </c>
      <c r="H257" s="168">
        <f>'Таб. 4._ГКП_'!I257</f>
        <v>0</v>
      </c>
      <c r="I257" s="168">
        <f>'Таб. 4._ГКП_'!J257</f>
        <v>0</v>
      </c>
      <c r="J257" s="168">
        <f t="shared" si="73"/>
        <v>0</v>
      </c>
      <c r="K257" s="168">
        <f t="shared" si="74"/>
        <v>11643.3</v>
      </c>
      <c r="L257" s="168">
        <f t="shared" si="75"/>
        <v>118.6</v>
      </c>
      <c r="M257" s="168">
        <f t="shared" si="76"/>
        <v>11761.9</v>
      </c>
      <c r="N257" s="285"/>
      <c r="O257" s="285"/>
      <c r="P257" s="285"/>
      <c r="Q257" s="285"/>
      <c r="R257" s="285"/>
      <c r="S257" s="285"/>
      <c r="T257" s="285"/>
      <c r="U257" s="285"/>
      <c r="V257" s="285"/>
    </row>
    <row r="258" spans="1:22" ht="11.25" hidden="1" customHeight="1">
      <c r="A258" s="60" t="str">
        <f>'Таб. 1._Общ_гр_ '!A258</f>
        <v xml:space="preserve">МКДОУ Краснозерский детский сад № 3 </v>
      </c>
      <c r="B258" s="22" t="str">
        <f>'Таб. 1._Общ_гр_ '!B258</f>
        <v>Краснозерский район</v>
      </c>
      <c r="C258" s="71">
        <f>'Таб. 1._Общ_гр_ '!C258</f>
        <v>1</v>
      </c>
      <c r="D258" s="170" t="str">
        <f>'Таб. 1._Общ_гр_ '!D258</f>
        <v>город</v>
      </c>
      <c r="E258" s="168">
        <f>'Таб. 3._СВОД_Группы'!AE258</f>
        <v>5619.2</v>
      </c>
      <c r="F258" s="168">
        <f>'Таб. 3._СВОД_Группы'!AF258</f>
        <v>49.9</v>
      </c>
      <c r="G258" s="168">
        <f t="shared" si="72"/>
        <v>5669.0999999999995</v>
      </c>
      <c r="H258" s="168">
        <f>'Таб. 4._ГКП_'!I258</f>
        <v>0</v>
      </c>
      <c r="I258" s="168">
        <f>'Таб. 4._ГКП_'!J258</f>
        <v>0</v>
      </c>
      <c r="J258" s="168">
        <f t="shared" si="73"/>
        <v>0</v>
      </c>
      <c r="K258" s="168">
        <f t="shared" si="74"/>
        <v>5619.2</v>
      </c>
      <c r="L258" s="168">
        <f t="shared" si="75"/>
        <v>49.9</v>
      </c>
      <c r="M258" s="168">
        <f t="shared" si="76"/>
        <v>5669.0999999999995</v>
      </c>
      <c r="N258" s="285"/>
      <c r="O258" s="285"/>
      <c r="P258" s="285"/>
      <c r="Q258" s="285"/>
      <c r="R258" s="285"/>
      <c r="S258" s="285"/>
      <c r="T258" s="285"/>
      <c r="U258" s="285"/>
      <c r="V258" s="285"/>
    </row>
    <row r="259" spans="1:22" ht="11.25" hidden="1" customHeight="1">
      <c r="A259" s="60" t="str">
        <f>'Таб. 1._Общ_гр_ '!A259</f>
        <v>МКДОУ Краснозерский детский сад № 4</v>
      </c>
      <c r="B259" s="22" t="str">
        <f>'Таб. 1._Общ_гр_ '!B259</f>
        <v>Краснозерский район</v>
      </c>
      <c r="C259" s="71">
        <f>'Таб. 1._Общ_гр_ '!C259</f>
        <v>1</v>
      </c>
      <c r="D259" s="170" t="str">
        <f>'Таб. 1._Общ_гр_ '!D259</f>
        <v>город</v>
      </c>
      <c r="E259" s="168">
        <f>'Таб. 3._СВОД_Группы'!AE259</f>
        <v>8870.5</v>
      </c>
      <c r="F259" s="168">
        <f>'Таб. 3._СВОД_Группы'!AF259</f>
        <v>93.6</v>
      </c>
      <c r="G259" s="168">
        <f t="shared" si="72"/>
        <v>8964.1</v>
      </c>
      <c r="H259" s="168">
        <f>'Таб. 4._ГКП_'!I259</f>
        <v>0</v>
      </c>
      <c r="I259" s="168">
        <f>'Таб. 4._ГКП_'!J259</f>
        <v>0</v>
      </c>
      <c r="J259" s="168">
        <f t="shared" si="73"/>
        <v>0</v>
      </c>
      <c r="K259" s="168">
        <f t="shared" si="74"/>
        <v>8870.5</v>
      </c>
      <c r="L259" s="168">
        <f t="shared" si="75"/>
        <v>93.6</v>
      </c>
      <c r="M259" s="168">
        <f t="shared" si="76"/>
        <v>8964.1</v>
      </c>
      <c r="N259" s="285"/>
      <c r="O259" s="285"/>
      <c r="P259" s="285"/>
      <c r="Q259" s="285"/>
      <c r="R259" s="285"/>
      <c r="S259" s="285"/>
      <c r="T259" s="285"/>
      <c r="U259" s="285"/>
      <c r="V259" s="285"/>
    </row>
    <row r="260" spans="1:22" ht="11.25" hidden="1" customHeight="1">
      <c r="A260" s="60" t="str">
        <f>'Таб. 1._Общ_гр_ '!A260</f>
        <v>МКДОУ Краснозерский детский сад № 6</v>
      </c>
      <c r="B260" s="22" t="str">
        <f>'Таб. 1._Общ_гр_ '!B260</f>
        <v>Краснозерский район</v>
      </c>
      <c r="C260" s="71">
        <f>'Таб. 1._Общ_гр_ '!C260</f>
        <v>1</v>
      </c>
      <c r="D260" s="170" t="str">
        <f>'Таб. 1._Общ_гр_ '!D260</f>
        <v>город</v>
      </c>
      <c r="E260" s="168">
        <f>'Таб. 3._СВОД_Группы'!AE260</f>
        <v>12845.4</v>
      </c>
      <c r="F260" s="168">
        <f>'Таб. 3._СВОД_Группы'!AF260</f>
        <v>145.6</v>
      </c>
      <c r="G260" s="168">
        <f t="shared" si="72"/>
        <v>12991</v>
      </c>
      <c r="H260" s="168">
        <f>'Таб. 4._ГКП_'!I260</f>
        <v>0</v>
      </c>
      <c r="I260" s="168">
        <f>'Таб. 4._ГКП_'!J260</f>
        <v>0</v>
      </c>
      <c r="J260" s="168">
        <f t="shared" si="73"/>
        <v>0</v>
      </c>
      <c r="K260" s="168">
        <f t="shared" si="74"/>
        <v>12845.4</v>
      </c>
      <c r="L260" s="168">
        <f t="shared" si="75"/>
        <v>145.6</v>
      </c>
      <c r="M260" s="168">
        <f t="shared" si="76"/>
        <v>12991</v>
      </c>
      <c r="N260" s="285"/>
      <c r="O260" s="285"/>
      <c r="P260" s="285"/>
      <c r="Q260" s="285"/>
      <c r="R260" s="285"/>
      <c r="S260" s="285"/>
      <c r="T260" s="285"/>
      <c r="U260" s="285"/>
      <c r="V260" s="285"/>
    </row>
    <row r="261" spans="1:22" ht="11.25" hidden="1" customHeight="1">
      <c r="A261" s="60" t="str">
        <f>'Таб. 1._Общ_гр_ '!A261</f>
        <v>МКОУ Лобинская СОШ</v>
      </c>
      <c r="B261" s="22" t="str">
        <f>'Таб. 1._Общ_гр_ '!B261</f>
        <v>Краснозерский район</v>
      </c>
      <c r="C261" s="71">
        <f>'Таб. 1._Общ_гр_ '!C261</f>
        <v>0</v>
      </c>
      <c r="D261" s="170" t="str">
        <f>'Таб. 1._Общ_гр_ '!D261</f>
        <v>село</v>
      </c>
      <c r="E261" s="168">
        <f>'Таб. 3._СВОД_Группы'!AE261</f>
        <v>2213.6</v>
      </c>
      <c r="F261" s="168">
        <f>'Таб. 3._СВОД_Группы'!AF261</f>
        <v>16.600000000000001</v>
      </c>
      <c r="G261" s="168">
        <f t="shared" si="72"/>
        <v>2230.1999999999998</v>
      </c>
      <c r="H261" s="168">
        <f>'Таб. 4._ГКП_'!I261</f>
        <v>0</v>
      </c>
      <c r="I261" s="168">
        <f>'Таб. 4._ГКП_'!J261</f>
        <v>0</v>
      </c>
      <c r="J261" s="168">
        <f t="shared" si="73"/>
        <v>0</v>
      </c>
      <c r="K261" s="168">
        <f t="shared" si="74"/>
        <v>2213.6</v>
      </c>
      <c r="L261" s="168">
        <f t="shared" si="75"/>
        <v>16.600000000000001</v>
      </c>
      <c r="M261" s="168">
        <f t="shared" si="76"/>
        <v>2230.1999999999998</v>
      </c>
      <c r="N261" s="285"/>
      <c r="O261" s="285"/>
      <c r="P261" s="285"/>
      <c r="Q261" s="285"/>
      <c r="R261" s="285"/>
      <c r="S261" s="285"/>
      <c r="T261" s="285"/>
      <c r="U261" s="285"/>
      <c r="V261" s="285"/>
    </row>
    <row r="262" spans="1:22" ht="11.25" hidden="1" customHeight="1">
      <c r="A262" s="60" t="str">
        <f>'Таб. 1._Общ_гр_ '!A262</f>
        <v>МКОУ Майская СОШ</v>
      </c>
      <c r="B262" s="22" t="str">
        <f>'Таб. 1._Общ_гр_ '!B262</f>
        <v>Краснозерский район</v>
      </c>
      <c r="C262" s="71">
        <f>'Таб. 1._Общ_гр_ '!C262</f>
        <v>0</v>
      </c>
      <c r="D262" s="170" t="str">
        <f>'Таб. 1._Общ_гр_ '!D262</f>
        <v>село</v>
      </c>
      <c r="E262" s="168">
        <f>'Таб. 3._СВОД_Группы'!AE262</f>
        <v>3511.4</v>
      </c>
      <c r="F262" s="168">
        <f>'Таб. 3._СВОД_Группы'!AF262</f>
        <v>31.2</v>
      </c>
      <c r="G262" s="168">
        <f t="shared" si="72"/>
        <v>3542.6</v>
      </c>
      <c r="H262" s="168">
        <f>'Таб. 4._ГКП_'!I262</f>
        <v>0</v>
      </c>
      <c r="I262" s="168">
        <f>'Таб. 4._ГКП_'!J262</f>
        <v>0</v>
      </c>
      <c r="J262" s="168">
        <f t="shared" si="73"/>
        <v>0</v>
      </c>
      <c r="K262" s="168">
        <f t="shared" si="74"/>
        <v>3511.4</v>
      </c>
      <c r="L262" s="168">
        <f t="shared" si="75"/>
        <v>31.2</v>
      </c>
      <c r="M262" s="168">
        <f t="shared" si="76"/>
        <v>3542.6</v>
      </c>
      <c r="N262" s="285"/>
      <c r="O262" s="285"/>
      <c r="P262" s="285"/>
      <c r="Q262" s="285"/>
      <c r="R262" s="285"/>
      <c r="S262" s="285"/>
      <c r="T262" s="285"/>
      <c r="U262" s="285"/>
      <c r="V262" s="285"/>
    </row>
    <row r="263" spans="1:22" ht="11.25" hidden="1" customHeight="1">
      <c r="A263" s="60" t="str">
        <f>'Таб. 1._Общ_гр_ '!A263</f>
        <v>МКДОУ Мохнатологовский детский сад</v>
      </c>
      <c r="B263" s="22" t="str">
        <f>'Таб. 1._Общ_гр_ '!B263</f>
        <v>Краснозерский район</v>
      </c>
      <c r="C263" s="71">
        <f>'Таб. 1._Общ_гр_ '!C263</f>
        <v>1</v>
      </c>
      <c r="D263" s="170" t="str">
        <f>'Таб. 1._Общ_гр_ '!D263</f>
        <v>село</v>
      </c>
      <c r="E263" s="168">
        <f>'Таб. 3._СВОД_Группы'!AE263</f>
        <v>3957.7</v>
      </c>
      <c r="F263" s="168">
        <f>'Таб. 3._СВОД_Группы'!AF263</f>
        <v>31.2</v>
      </c>
      <c r="G263" s="168">
        <f t="shared" si="72"/>
        <v>3988.8999999999996</v>
      </c>
      <c r="H263" s="168">
        <f>'Таб. 4._ГКП_'!I263</f>
        <v>0</v>
      </c>
      <c r="I263" s="168">
        <f>'Таб. 4._ГКП_'!J263</f>
        <v>0</v>
      </c>
      <c r="J263" s="168">
        <f t="shared" si="73"/>
        <v>0</v>
      </c>
      <c r="K263" s="168">
        <f t="shared" si="74"/>
        <v>3957.7</v>
      </c>
      <c r="L263" s="168">
        <f t="shared" si="75"/>
        <v>31.2</v>
      </c>
      <c r="M263" s="168">
        <f t="shared" si="76"/>
        <v>3988.8999999999996</v>
      </c>
      <c r="N263" s="285"/>
      <c r="O263" s="285"/>
      <c r="P263" s="285"/>
      <c r="Q263" s="285"/>
      <c r="R263" s="285"/>
      <c r="S263" s="285"/>
      <c r="T263" s="285"/>
      <c r="U263" s="285"/>
      <c r="V263" s="285"/>
    </row>
    <row r="264" spans="1:22" ht="11.25" hidden="1" customHeight="1">
      <c r="A264" s="60" t="str">
        <f>'Таб. 1._Общ_гр_ '!A264</f>
        <v>МКОУ Нижнечеремошинская СОШ</v>
      </c>
      <c r="B264" s="22" t="str">
        <f>'Таб. 1._Общ_гр_ '!B264</f>
        <v>Краснозерский район</v>
      </c>
      <c r="C264" s="71">
        <f>'Таб. 1._Общ_гр_ '!C264</f>
        <v>0</v>
      </c>
      <c r="D264" s="170" t="str">
        <f>'Таб. 1._Общ_гр_ '!D264</f>
        <v>село</v>
      </c>
      <c r="E264" s="168">
        <f>'Таб. 3._СВОД_Группы'!AE264</f>
        <v>2536.6999999999998</v>
      </c>
      <c r="F264" s="168">
        <f>'Таб. 3._СВОД_Группы'!AF264</f>
        <v>16.600000000000001</v>
      </c>
      <c r="G264" s="168">
        <f t="shared" si="72"/>
        <v>2553.2999999999997</v>
      </c>
      <c r="H264" s="168">
        <f>'Таб. 4._ГКП_'!I264</f>
        <v>0</v>
      </c>
      <c r="I264" s="168">
        <f>'Таб. 4._ГКП_'!J264</f>
        <v>0</v>
      </c>
      <c r="J264" s="168">
        <f t="shared" si="73"/>
        <v>0</v>
      </c>
      <c r="K264" s="168">
        <f t="shared" si="74"/>
        <v>2536.6999999999998</v>
      </c>
      <c r="L264" s="168">
        <f t="shared" si="75"/>
        <v>16.600000000000001</v>
      </c>
      <c r="M264" s="168">
        <f t="shared" si="76"/>
        <v>2553.2999999999997</v>
      </c>
      <c r="N264" s="285"/>
      <c r="O264" s="285"/>
      <c r="P264" s="285"/>
      <c r="Q264" s="285"/>
      <c r="R264" s="285"/>
      <c r="S264" s="285"/>
      <c r="T264" s="285"/>
      <c r="U264" s="285"/>
      <c r="V264" s="285"/>
    </row>
    <row r="265" spans="1:22" ht="11.25" hidden="1" customHeight="1">
      <c r="A265" s="60" t="str">
        <f>'Таб. 1._Общ_гр_ '!A265</f>
        <v>МКДОУ Октябрьский детский сад</v>
      </c>
      <c r="B265" s="22" t="str">
        <f>'Таб. 1._Общ_гр_ '!B265</f>
        <v>Краснозерский район</v>
      </c>
      <c r="C265" s="71">
        <f>'Таб. 1._Общ_гр_ '!C265</f>
        <v>1</v>
      </c>
      <c r="D265" s="170" t="str">
        <f>'Таб. 1._Общ_гр_ '!D265</f>
        <v>село</v>
      </c>
      <c r="E265" s="168">
        <f>'Таб. 3._СВОД_Группы'!AE265</f>
        <v>2622.4</v>
      </c>
      <c r="F265" s="168">
        <f>'Таб. 3._СВОД_Группы'!AF265</f>
        <v>23.9</v>
      </c>
      <c r="G265" s="168">
        <f t="shared" si="72"/>
        <v>2646.3</v>
      </c>
      <c r="H265" s="168">
        <f>'Таб. 4._ГКП_'!I265</f>
        <v>0</v>
      </c>
      <c r="I265" s="168">
        <f>'Таб. 4._ГКП_'!J265</f>
        <v>0</v>
      </c>
      <c r="J265" s="168">
        <f t="shared" si="73"/>
        <v>0</v>
      </c>
      <c r="K265" s="168">
        <f t="shared" si="74"/>
        <v>2622.4</v>
      </c>
      <c r="L265" s="168">
        <f t="shared" si="75"/>
        <v>23.9</v>
      </c>
      <c r="M265" s="168">
        <f t="shared" si="76"/>
        <v>2646.3</v>
      </c>
      <c r="N265" s="285"/>
      <c r="O265" s="285"/>
      <c r="P265" s="285"/>
      <c r="Q265" s="285"/>
      <c r="R265" s="285"/>
      <c r="S265" s="285"/>
      <c r="T265" s="285"/>
      <c r="U265" s="285"/>
      <c r="V265" s="285"/>
    </row>
    <row r="266" spans="1:22" ht="11.25" hidden="1" customHeight="1">
      <c r="A266" s="60" t="str">
        <f>'Таб. 1._Общ_гр_ '!A266</f>
        <v>МКДОУ Орехологовский детский сад</v>
      </c>
      <c r="B266" s="22" t="str">
        <f>'Таб. 1._Общ_гр_ '!B266</f>
        <v>Краснозерский район</v>
      </c>
      <c r="C266" s="71">
        <f>'Таб. 1._Общ_гр_ '!C266</f>
        <v>1</v>
      </c>
      <c r="D266" s="170" t="str">
        <f>'Таб. 1._Общ_гр_ '!D266</f>
        <v>село</v>
      </c>
      <c r="E266" s="168">
        <f>'Таб. 3._СВОД_Группы'!AE266</f>
        <v>3955.9</v>
      </c>
      <c r="F266" s="168">
        <f>'Таб. 3._СВОД_Группы'!AF266</f>
        <v>34.299999999999997</v>
      </c>
      <c r="G266" s="168">
        <f t="shared" si="72"/>
        <v>3990.2000000000003</v>
      </c>
      <c r="H266" s="168">
        <f>'Таб. 4._ГКП_'!I266</f>
        <v>0</v>
      </c>
      <c r="I266" s="168">
        <f>'Таб. 4._ГКП_'!J266</f>
        <v>0</v>
      </c>
      <c r="J266" s="168">
        <f t="shared" si="73"/>
        <v>0</v>
      </c>
      <c r="K266" s="168">
        <f t="shared" si="74"/>
        <v>3955.9</v>
      </c>
      <c r="L266" s="168">
        <f t="shared" si="75"/>
        <v>34.299999999999997</v>
      </c>
      <c r="M266" s="168">
        <f t="shared" si="76"/>
        <v>3990.2000000000003</v>
      </c>
      <c r="N266" s="285"/>
      <c r="O266" s="285"/>
      <c r="P266" s="285"/>
      <c r="Q266" s="285"/>
      <c r="R266" s="285"/>
      <c r="S266" s="285"/>
      <c r="T266" s="285"/>
      <c r="U266" s="285"/>
      <c r="V266" s="285"/>
    </row>
    <row r="267" spans="1:22" ht="11.25" hidden="1" customHeight="1">
      <c r="A267" s="60" t="str">
        <f>'Таб. 1._Общ_гр_ '!A267</f>
        <v>МКОУ Петропавловская ООШ</v>
      </c>
      <c r="B267" s="22" t="str">
        <f>'Таб. 1._Общ_гр_ '!B267</f>
        <v>Краснозерский район</v>
      </c>
      <c r="C267" s="71">
        <f>'Таб. 1._Общ_гр_ '!C267</f>
        <v>0</v>
      </c>
      <c r="D267" s="170" t="str">
        <f>'Таб. 1._Общ_гр_ '!D267</f>
        <v>село</v>
      </c>
      <c r="E267" s="168">
        <f>'Таб. 3._СВОД_Группы'!AE267</f>
        <v>2088.1999999999998</v>
      </c>
      <c r="F267" s="168">
        <f>'Таб. 3._СВОД_Группы'!AF267</f>
        <v>12.5</v>
      </c>
      <c r="G267" s="168">
        <f t="shared" si="72"/>
        <v>2100.6999999999998</v>
      </c>
      <c r="H267" s="168">
        <f>'Таб. 4._ГКП_'!I267</f>
        <v>0</v>
      </c>
      <c r="I267" s="168">
        <f>'Таб. 4._ГКП_'!J267</f>
        <v>0</v>
      </c>
      <c r="J267" s="168">
        <f t="shared" si="73"/>
        <v>0</v>
      </c>
      <c r="K267" s="168">
        <f t="shared" si="74"/>
        <v>2088.1999999999998</v>
      </c>
      <c r="L267" s="168">
        <f t="shared" si="75"/>
        <v>12.5</v>
      </c>
      <c r="M267" s="168">
        <f t="shared" si="76"/>
        <v>2100.6999999999998</v>
      </c>
      <c r="N267" s="285"/>
      <c r="O267" s="285"/>
      <c r="P267" s="285"/>
      <c r="Q267" s="285"/>
      <c r="R267" s="285"/>
      <c r="S267" s="285"/>
      <c r="T267" s="285"/>
      <c r="U267" s="285"/>
      <c r="V267" s="285"/>
    </row>
    <row r="268" spans="1:22" ht="11.25" hidden="1" customHeight="1">
      <c r="A268" s="60" t="str">
        <f>'Таб. 1._Общ_гр_ '!A268</f>
        <v>МКДОУ Половинский детский сад № 1</v>
      </c>
      <c r="B268" s="22" t="str">
        <f>'Таб. 1._Общ_гр_ '!B268</f>
        <v>Краснозерский район</v>
      </c>
      <c r="C268" s="71">
        <f>'Таб. 1._Общ_гр_ '!C268</f>
        <v>1</v>
      </c>
      <c r="D268" s="170" t="str">
        <f>'Таб. 1._Общ_гр_ '!D268</f>
        <v>село</v>
      </c>
      <c r="E268" s="168">
        <f>'Таб. 3._СВОД_Группы'!AE268</f>
        <v>6486.7</v>
      </c>
      <c r="F268" s="168">
        <f>'Таб. 3._СВОД_Группы'!AF268</f>
        <v>52</v>
      </c>
      <c r="G268" s="168">
        <f t="shared" si="72"/>
        <v>6538.7</v>
      </c>
      <c r="H268" s="168">
        <f>'Таб. 4._ГКП_'!I268</f>
        <v>0</v>
      </c>
      <c r="I268" s="168">
        <f>'Таб. 4._ГКП_'!J268</f>
        <v>0</v>
      </c>
      <c r="J268" s="168">
        <f t="shared" si="73"/>
        <v>0</v>
      </c>
      <c r="K268" s="168">
        <f t="shared" si="74"/>
        <v>6486.7</v>
      </c>
      <c r="L268" s="168">
        <f t="shared" si="75"/>
        <v>52</v>
      </c>
      <c r="M268" s="168">
        <f t="shared" si="76"/>
        <v>6538.7</v>
      </c>
      <c r="N268" s="285"/>
      <c r="O268" s="285"/>
      <c r="P268" s="285"/>
      <c r="Q268" s="285"/>
      <c r="R268" s="285"/>
      <c r="S268" s="285"/>
      <c r="T268" s="285"/>
      <c r="U268" s="285"/>
      <c r="V268" s="285"/>
    </row>
    <row r="269" spans="1:22" ht="11.25" hidden="1" customHeight="1">
      <c r="A269" s="60" t="str">
        <f>'Таб. 1._Общ_гр_ '!A269</f>
        <v>МКОУ Половинская ООШ</v>
      </c>
      <c r="B269" s="22" t="str">
        <f>'Таб. 1._Общ_гр_ '!B269</f>
        <v>Краснозерский район</v>
      </c>
      <c r="C269" s="71">
        <f>'Таб. 1._Общ_гр_ '!C269</f>
        <v>0</v>
      </c>
      <c r="D269" s="170" t="str">
        <f>'Таб. 1._Общ_гр_ '!D269</f>
        <v>село</v>
      </c>
      <c r="E269" s="168">
        <f>'Таб. 3._СВОД_Группы'!AE269</f>
        <v>2880.2</v>
      </c>
      <c r="F269" s="168">
        <f>'Таб. 3._СВОД_Группы'!AF269</f>
        <v>23.9</v>
      </c>
      <c r="G269" s="168">
        <f t="shared" si="72"/>
        <v>2904.1</v>
      </c>
      <c r="H269" s="168">
        <f>'Таб. 4._ГКП_'!I269</f>
        <v>0</v>
      </c>
      <c r="I269" s="168">
        <f>'Таб. 4._ГКП_'!J269</f>
        <v>0</v>
      </c>
      <c r="J269" s="168">
        <f t="shared" si="73"/>
        <v>0</v>
      </c>
      <c r="K269" s="168">
        <f t="shared" si="74"/>
        <v>2880.2</v>
      </c>
      <c r="L269" s="168">
        <f t="shared" si="75"/>
        <v>23.9</v>
      </c>
      <c r="M269" s="168">
        <f t="shared" si="76"/>
        <v>2904.1</v>
      </c>
      <c r="N269" s="285"/>
      <c r="O269" s="285"/>
      <c r="P269" s="285"/>
      <c r="Q269" s="285"/>
      <c r="R269" s="285"/>
      <c r="S269" s="285"/>
      <c r="T269" s="285"/>
      <c r="U269" s="285"/>
      <c r="V269" s="285"/>
    </row>
    <row r="270" spans="1:22" ht="11.25" hidden="1" customHeight="1">
      <c r="A270" s="60" t="str">
        <f>'Таб. 1._Общ_гр_ '!A270</f>
        <v>МКОУ Полойская СОШ</v>
      </c>
      <c r="B270" s="22" t="str">
        <f>'Таб. 1._Общ_гр_ '!B270</f>
        <v>Краснозерский район</v>
      </c>
      <c r="C270" s="71">
        <f>'Таб. 1._Общ_гр_ '!C270</f>
        <v>0</v>
      </c>
      <c r="D270" s="170" t="str">
        <f>'Таб. 1._Общ_гр_ '!D270</f>
        <v>село</v>
      </c>
      <c r="E270" s="168">
        <f>'Таб. 3._СВОД_Группы'!AE270</f>
        <v>1840.2</v>
      </c>
      <c r="F270" s="168">
        <f>'Таб. 3._СВОД_Группы'!AF270</f>
        <v>13.5</v>
      </c>
      <c r="G270" s="168">
        <f t="shared" si="72"/>
        <v>1853.7</v>
      </c>
      <c r="H270" s="168">
        <f>'Таб. 4._ГКП_'!I270</f>
        <v>0</v>
      </c>
      <c r="I270" s="168">
        <f>'Таб. 4._ГКП_'!J270</f>
        <v>0</v>
      </c>
      <c r="J270" s="168">
        <f t="shared" si="73"/>
        <v>0</v>
      </c>
      <c r="K270" s="168">
        <f t="shared" si="74"/>
        <v>1840.2</v>
      </c>
      <c r="L270" s="168">
        <f t="shared" si="75"/>
        <v>13.5</v>
      </c>
      <c r="M270" s="168">
        <f t="shared" si="76"/>
        <v>1853.7</v>
      </c>
      <c r="N270" s="285"/>
      <c r="O270" s="285"/>
      <c r="P270" s="285"/>
      <c r="Q270" s="285"/>
      <c r="R270" s="285"/>
      <c r="S270" s="285"/>
      <c r="T270" s="285"/>
      <c r="U270" s="285"/>
      <c r="V270" s="285"/>
    </row>
    <row r="271" spans="1:22" ht="11.25" hidden="1" customHeight="1">
      <c r="A271" s="60" t="str">
        <f>'Таб. 1._Общ_гр_ '!A271</f>
        <v>МКОУ Аксенихинская ООШ</v>
      </c>
      <c r="B271" s="22" t="str">
        <f>'Таб. 1._Общ_гр_ '!B271</f>
        <v>Краснозерский район</v>
      </c>
      <c r="C271" s="71">
        <f>'Таб. 1._Общ_гр_ '!C271</f>
        <v>0</v>
      </c>
      <c r="D271" s="170" t="str">
        <f>'Таб. 1._Общ_гр_ '!D271</f>
        <v>село</v>
      </c>
      <c r="E271" s="168">
        <f>'Таб. 3._СВОД_Группы'!AE271</f>
        <v>1105.0999999999999</v>
      </c>
      <c r="F271" s="168">
        <f>'Таб. 3._СВОД_Группы'!AF271</f>
        <v>7.3</v>
      </c>
      <c r="G271" s="168">
        <f t="shared" si="72"/>
        <v>1112.3999999999999</v>
      </c>
      <c r="H271" s="168">
        <f>'Таб. 4._ГКП_'!I271</f>
        <v>0</v>
      </c>
      <c r="I271" s="168">
        <f>'Таб. 4._ГКП_'!J271</f>
        <v>0</v>
      </c>
      <c r="J271" s="168">
        <f t="shared" si="73"/>
        <v>0</v>
      </c>
      <c r="K271" s="168">
        <f t="shared" si="74"/>
        <v>1105.0999999999999</v>
      </c>
      <c r="L271" s="168">
        <f t="shared" si="75"/>
        <v>7.3</v>
      </c>
      <c r="M271" s="168">
        <f t="shared" si="76"/>
        <v>1112.3999999999999</v>
      </c>
      <c r="N271" s="285"/>
      <c r="O271" s="285"/>
      <c r="P271" s="285"/>
      <c r="Q271" s="285"/>
      <c r="R271" s="285"/>
      <c r="S271" s="285"/>
      <c r="T271" s="285"/>
      <c r="U271" s="285"/>
      <c r="V271" s="285"/>
    </row>
    <row r="272" spans="1:22" ht="11.25" hidden="1" customHeight="1">
      <c r="A272" s="60" t="str">
        <f>'Таб. 1._Общ_гр_ '!A272</f>
        <v>МКОУ Зубковская ООШ</v>
      </c>
      <c r="B272" s="22" t="str">
        <f>'Таб. 1._Общ_гр_ '!B272</f>
        <v>Краснозерский район</v>
      </c>
      <c r="C272" s="71">
        <f>'Таб. 1._Общ_гр_ '!C272</f>
        <v>0</v>
      </c>
      <c r="D272" s="170" t="str">
        <f>'Таб. 1._Общ_гр_ '!D272</f>
        <v>село</v>
      </c>
      <c r="E272" s="168">
        <f>'Таб. 3._СВОД_Группы'!AE272</f>
        <v>1920.2</v>
      </c>
      <c r="F272" s="168">
        <f>'Таб. 3._СВОД_Группы'!AF272</f>
        <v>14.6</v>
      </c>
      <c r="G272" s="168">
        <f t="shared" si="72"/>
        <v>1934.8</v>
      </c>
      <c r="H272" s="168">
        <f>'Таб. 4._ГКП_'!I272</f>
        <v>0</v>
      </c>
      <c r="I272" s="168">
        <f>'Таб. 4._ГКП_'!J272</f>
        <v>0</v>
      </c>
      <c r="J272" s="168">
        <f t="shared" si="73"/>
        <v>0</v>
      </c>
      <c r="K272" s="168">
        <f t="shared" si="74"/>
        <v>1920.2</v>
      </c>
      <c r="L272" s="168">
        <f t="shared" si="75"/>
        <v>14.6</v>
      </c>
      <c r="M272" s="168">
        <f t="shared" si="76"/>
        <v>1934.8</v>
      </c>
      <c r="N272" s="285"/>
      <c r="O272" s="285"/>
      <c r="P272" s="285"/>
      <c r="Q272" s="285"/>
      <c r="R272" s="285"/>
      <c r="S272" s="285"/>
      <c r="T272" s="285"/>
      <c r="U272" s="285"/>
      <c r="V272" s="285"/>
    </row>
    <row r="273" spans="1:22" ht="11.25" hidden="1" customHeight="1">
      <c r="A273" s="60" t="str">
        <f>'Таб. 1._Общ_гр_ '!A273</f>
        <v>МКОУ Кайгородская ООШ</v>
      </c>
      <c r="B273" s="22" t="str">
        <f>'Таб. 1._Общ_гр_ '!B273</f>
        <v>Краснозерский район</v>
      </c>
      <c r="C273" s="71">
        <f>'Таб. 1._Общ_гр_ '!C273</f>
        <v>0</v>
      </c>
      <c r="D273" s="170" t="str">
        <f>'Таб. 1._Общ_гр_ '!D273</f>
        <v>село</v>
      </c>
      <c r="E273" s="168">
        <f>'Таб. 3._СВОД_Группы'!AE273</f>
        <v>1881.8</v>
      </c>
      <c r="F273" s="168">
        <f>'Таб. 3._СВОД_Группы'!AF273</f>
        <v>12.5</v>
      </c>
      <c r="G273" s="168">
        <f t="shared" si="72"/>
        <v>1894.3</v>
      </c>
      <c r="H273" s="168">
        <f>'Таб. 4._ГКП_'!I273</f>
        <v>0</v>
      </c>
      <c r="I273" s="168">
        <f>'Таб. 4._ГКП_'!J273</f>
        <v>0</v>
      </c>
      <c r="J273" s="168">
        <f t="shared" si="73"/>
        <v>0</v>
      </c>
      <c r="K273" s="168">
        <f t="shared" si="74"/>
        <v>1881.8</v>
      </c>
      <c r="L273" s="168">
        <f t="shared" si="75"/>
        <v>12.5</v>
      </c>
      <c r="M273" s="168">
        <f t="shared" si="76"/>
        <v>1894.3</v>
      </c>
      <c r="N273" s="285"/>
      <c r="O273" s="285"/>
      <c r="P273" s="285"/>
      <c r="Q273" s="285"/>
      <c r="R273" s="285"/>
      <c r="S273" s="285"/>
      <c r="T273" s="285"/>
      <c r="U273" s="285"/>
      <c r="V273" s="285"/>
    </row>
    <row r="274" spans="1:22" ht="11.25" hidden="1" customHeight="1">
      <c r="A274" s="60" t="str">
        <f>'Таб. 1._Общ_гр_ '!A274</f>
        <v>МКОУ Локтёнская ООШ</v>
      </c>
      <c r="B274" s="22" t="str">
        <f>'Таб. 1._Общ_гр_ '!B274</f>
        <v>Краснозерский район</v>
      </c>
      <c r="C274" s="71">
        <f>'Таб. 1._Общ_гр_ '!C274</f>
        <v>0</v>
      </c>
      <c r="D274" s="170" t="str">
        <f>'Таб. 1._Общ_гр_ '!D274</f>
        <v>село</v>
      </c>
      <c r="E274" s="168">
        <f>'Таб. 3._СВОД_Группы'!AE274</f>
        <v>1890.8</v>
      </c>
      <c r="F274" s="168">
        <f>'Таб. 3._СВОД_Группы'!AF274</f>
        <v>6.2</v>
      </c>
      <c r="G274" s="168">
        <f t="shared" si="72"/>
        <v>1897</v>
      </c>
      <c r="H274" s="168">
        <f>'Таб. 4._ГКП_'!I274</f>
        <v>0</v>
      </c>
      <c r="I274" s="168">
        <f>'Таб. 4._ГКП_'!J274</f>
        <v>0</v>
      </c>
      <c r="J274" s="168">
        <f t="shared" si="73"/>
        <v>0</v>
      </c>
      <c r="K274" s="168">
        <f t="shared" si="74"/>
        <v>1890.8</v>
      </c>
      <c r="L274" s="168">
        <f t="shared" si="75"/>
        <v>6.2</v>
      </c>
      <c r="M274" s="168">
        <f t="shared" si="76"/>
        <v>1897</v>
      </c>
      <c r="N274" s="285"/>
      <c r="O274" s="285"/>
      <c r="P274" s="285"/>
      <c r="Q274" s="285"/>
      <c r="R274" s="285"/>
      <c r="S274" s="285"/>
      <c r="T274" s="285"/>
      <c r="U274" s="285"/>
      <c r="V274" s="285"/>
    </row>
    <row r="275" spans="1:22" ht="11.25" hidden="1" customHeight="1">
      <c r="A275" s="60" t="str">
        <f>'Таб. 1._Общ_гр_ '!A275</f>
        <v>МКОУ Лотошанская СОШ</v>
      </c>
      <c r="B275" s="22" t="str">
        <f>'Таб. 1._Общ_гр_ '!B275</f>
        <v>Краснозерский район</v>
      </c>
      <c r="C275" s="71">
        <f>'Таб. 1._Общ_гр_ '!C275</f>
        <v>0</v>
      </c>
      <c r="D275" s="170" t="str">
        <f>'Таб. 1._Общ_гр_ '!D275</f>
        <v>село</v>
      </c>
      <c r="E275" s="168">
        <f>'Таб. 3._СВОД_Группы'!AE275</f>
        <v>0</v>
      </c>
      <c r="F275" s="168">
        <f>'Таб. 3._СВОД_Группы'!AF275</f>
        <v>0</v>
      </c>
      <c r="G275" s="168">
        <f t="shared" si="72"/>
        <v>0</v>
      </c>
      <c r="H275" s="168">
        <f>'Таб. 4._ГКП_'!I275</f>
        <v>0</v>
      </c>
      <c r="I275" s="168">
        <f>'Таб. 4._ГКП_'!J275</f>
        <v>0</v>
      </c>
      <c r="J275" s="168">
        <f t="shared" si="73"/>
        <v>0</v>
      </c>
      <c r="K275" s="168">
        <f t="shared" si="74"/>
        <v>0</v>
      </c>
      <c r="L275" s="168">
        <f t="shared" si="75"/>
        <v>0</v>
      </c>
      <c r="M275" s="168">
        <f t="shared" si="76"/>
        <v>0</v>
      </c>
      <c r="N275" s="285"/>
      <c r="O275" s="285"/>
      <c r="P275" s="285"/>
      <c r="Q275" s="285"/>
      <c r="R275" s="285"/>
      <c r="S275" s="285"/>
      <c r="T275" s="285"/>
      <c r="U275" s="285"/>
      <c r="V275" s="285"/>
    </row>
    <row r="276" spans="1:22" ht="11.25" hidden="1" customHeight="1">
      <c r="A276" s="60" t="str">
        <f>'Таб. 1._Общ_гр_ '!A276</f>
        <v>МКОУ Веселовская СОШ</v>
      </c>
      <c r="B276" s="22" t="str">
        <f>'Таб. 1._Общ_гр_ '!B276</f>
        <v>Краснозерский район</v>
      </c>
      <c r="C276" s="71">
        <f>'Таб. 1._Общ_гр_ '!C276</f>
        <v>0</v>
      </c>
      <c r="D276" s="170" t="str">
        <f>'Таб. 1._Общ_гр_ '!D276</f>
        <v>село</v>
      </c>
      <c r="E276" s="168">
        <f>'Таб. 3._СВОД_Группы'!AE276</f>
        <v>1922.4</v>
      </c>
      <c r="F276" s="168">
        <f>'Таб. 3._СВОД_Группы'!AF276</f>
        <v>8.3000000000000007</v>
      </c>
      <c r="G276" s="168">
        <f t="shared" si="72"/>
        <v>1930.7</v>
      </c>
      <c r="H276" s="168">
        <f>'Таб. 4._ГКП_'!I276</f>
        <v>0</v>
      </c>
      <c r="I276" s="168">
        <f>'Таб. 4._ГКП_'!J276</f>
        <v>0</v>
      </c>
      <c r="J276" s="168">
        <f t="shared" si="73"/>
        <v>0</v>
      </c>
      <c r="K276" s="168">
        <f t="shared" si="74"/>
        <v>1922.4</v>
      </c>
      <c r="L276" s="168">
        <f t="shared" si="75"/>
        <v>8.3000000000000007</v>
      </c>
      <c r="M276" s="168">
        <f t="shared" si="76"/>
        <v>1930.7</v>
      </c>
      <c r="N276" s="285"/>
      <c r="O276" s="285"/>
      <c r="P276" s="285"/>
      <c r="Q276" s="285"/>
      <c r="R276" s="285"/>
      <c r="S276" s="285"/>
      <c r="T276" s="285"/>
      <c r="U276" s="285"/>
      <c r="V276" s="285"/>
    </row>
    <row r="277" spans="1:22" ht="11.25" hidden="1" customHeight="1">
      <c r="A277" s="60" t="str">
        <f>'Таб. 1._Общ_гр_ '!A277</f>
        <v>МКОУ Светловская ООШ</v>
      </c>
      <c r="B277" s="22" t="str">
        <f>'Таб. 1._Общ_гр_ '!B277</f>
        <v>Краснозерский район</v>
      </c>
      <c r="C277" s="71">
        <f>'Таб. 1._Общ_гр_ '!C277</f>
        <v>0</v>
      </c>
      <c r="D277" s="170" t="str">
        <f>'Таб. 1._Общ_гр_ '!D277</f>
        <v>село</v>
      </c>
      <c r="E277" s="168">
        <f>'Таб. 3._СВОД_Группы'!AE277</f>
        <v>1600.1</v>
      </c>
      <c r="F277" s="168">
        <f>'Таб. 3._СВОД_Группы'!AF277</f>
        <v>12.5</v>
      </c>
      <c r="G277" s="168">
        <f t="shared" si="72"/>
        <v>1612.6</v>
      </c>
      <c r="H277" s="168">
        <f>'Таб. 4._ГКП_'!I277</f>
        <v>0</v>
      </c>
      <c r="I277" s="168">
        <f>'Таб. 4._ГКП_'!J277</f>
        <v>0</v>
      </c>
      <c r="J277" s="168">
        <f t="shared" si="73"/>
        <v>0</v>
      </c>
      <c r="K277" s="168">
        <f t="shared" si="74"/>
        <v>1600.1</v>
      </c>
      <c r="L277" s="168">
        <f t="shared" si="75"/>
        <v>12.5</v>
      </c>
      <c r="M277" s="168">
        <f t="shared" si="76"/>
        <v>1612.6</v>
      </c>
      <c r="N277" s="285"/>
      <c r="O277" s="285"/>
      <c r="P277" s="285"/>
      <c r="Q277" s="285"/>
      <c r="R277" s="285"/>
      <c r="S277" s="285"/>
      <c r="T277" s="285"/>
      <c r="U277" s="285"/>
      <c r="V277" s="285"/>
    </row>
    <row r="278" spans="1:22" ht="11.25" hidden="1" customHeight="1">
      <c r="A278" s="60" t="str">
        <f>'Таб. 1._Общ_гр_ '!A278</f>
        <v>МКОУ Гербаевская ООШ</v>
      </c>
      <c r="B278" s="22" t="str">
        <f>'Таб. 1._Общ_гр_ '!B278</f>
        <v>Краснозерский район</v>
      </c>
      <c r="C278" s="71">
        <f>'Таб. 1._Общ_гр_ '!C278</f>
        <v>0</v>
      </c>
      <c r="D278" s="170" t="str">
        <f>'Таб. 1._Общ_гр_ '!D278</f>
        <v>село</v>
      </c>
      <c r="E278" s="168">
        <f>'Таб. 3._СВОД_Группы'!AE278</f>
        <v>562.70000000000005</v>
      </c>
      <c r="F278" s="168">
        <f>'Таб. 3._СВОД_Группы'!AF278</f>
        <v>2.1</v>
      </c>
      <c r="G278" s="168">
        <f t="shared" si="72"/>
        <v>564.80000000000007</v>
      </c>
      <c r="H278" s="168">
        <f>'Таб. 4._ГКП_'!I278</f>
        <v>0</v>
      </c>
      <c r="I278" s="168">
        <f>'Таб. 4._ГКП_'!J278</f>
        <v>0</v>
      </c>
      <c r="J278" s="168">
        <f t="shared" si="73"/>
        <v>0</v>
      </c>
      <c r="K278" s="168">
        <f t="shared" si="74"/>
        <v>562.70000000000005</v>
      </c>
      <c r="L278" s="168">
        <f t="shared" si="75"/>
        <v>2.1</v>
      </c>
      <c r="M278" s="168">
        <f t="shared" si="76"/>
        <v>564.80000000000007</v>
      </c>
      <c r="N278" s="285"/>
      <c r="O278" s="285"/>
      <c r="P278" s="285"/>
      <c r="Q278" s="285"/>
      <c r="R278" s="285"/>
      <c r="S278" s="285"/>
      <c r="T278" s="285"/>
      <c r="U278" s="285"/>
      <c r="V278" s="285"/>
    </row>
    <row r="279" spans="1:22" ht="11.25" hidden="1" customHeight="1">
      <c r="A279" s="60" t="str">
        <f>'Таб. 1._Общ_гр_ '!A279</f>
        <v>МКОУ Октябрьская СОШ</v>
      </c>
      <c r="B279" s="22" t="str">
        <f>'Таб. 1._Общ_гр_ '!B279</f>
        <v>Краснозерский район</v>
      </c>
      <c r="C279" s="71">
        <f>'Таб. 1._Общ_гр_ '!C279</f>
        <v>0</v>
      </c>
      <c r="D279" s="170" t="str">
        <f>'Таб. 1._Общ_гр_ '!D279</f>
        <v>село</v>
      </c>
      <c r="E279" s="168">
        <f>'Таб. 3._СВОД_Группы'!AE279</f>
        <v>900.5</v>
      </c>
      <c r="F279" s="168">
        <f>'Таб. 3._СВОД_Группы'!AF279</f>
        <v>3.1</v>
      </c>
      <c r="G279" s="168">
        <f t="shared" si="72"/>
        <v>903.6</v>
      </c>
      <c r="H279" s="168">
        <f>'Таб. 4._ГКП_'!I279</f>
        <v>0</v>
      </c>
      <c r="I279" s="168">
        <f>'Таб. 4._ГКП_'!J279</f>
        <v>0</v>
      </c>
      <c r="J279" s="168">
        <f t="shared" si="73"/>
        <v>0</v>
      </c>
      <c r="K279" s="168">
        <f t="shared" si="74"/>
        <v>900.5</v>
      </c>
      <c r="L279" s="168">
        <f t="shared" si="75"/>
        <v>3.1</v>
      </c>
      <c r="M279" s="168">
        <f t="shared" si="76"/>
        <v>903.6</v>
      </c>
      <c r="N279" s="285"/>
      <c r="O279" s="285"/>
      <c r="P279" s="285"/>
      <c r="Q279" s="285"/>
      <c r="R279" s="285"/>
      <c r="S279" s="285"/>
      <c r="T279" s="285"/>
      <c r="U279" s="285"/>
      <c r="V279" s="285"/>
    </row>
    <row r="280" spans="1:22" ht="11.25" hidden="1" customHeight="1">
      <c r="A280" s="60" t="str">
        <f>'Таб. 1._Общ_гр_ '!A280</f>
        <v>МКОУ Садовская СОШ</v>
      </c>
      <c r="B280" s="22" t="str">
        <f>'Таб. 1._Общ_гр_ '!B280</f>
        <v>Краснозерский район</v>
      </c>
      <c r="C280" s="71">
        <f>'Таб. 1._Общ_гр_ '!C280</f>
        <v>0</v>
      </c>
      <c r="D280" s="170" t="str">
        <f>'Таб. 1._Общ_гр_ '!D280</f>
        <v>село</v>
      </c>
      <c r="E280" s="168">
        <f>'Таб. 3._СВОД_Группы'!AE280</f>
        <v>2508.9</v>
      </c>
      <c r="F280" s="168">
        <f>'Таб. 3._СВОД_Группы'!AF280</f>
        <v>16.600000000000001</v>
      </c>
      <c r="G280" s="168">
        <f t="shared" si="72"/>
        <v>2525.5</v>
      </c>
      <c r="H280" s="168">
        <f>'Таб. 4._ГКП_'!I280</f>
        <v>0</v>
      </c>
      <c r="I280" s="168">
        <f>'Таб. 4._ГКП_'!J280</f>
        <v>0</v>
      </c>
      <c r="J280" s="168">
        <f t="shared" si="73"/>
        <v>0</v>
      </c>
      <c r="K280" s="168">
        <f t="shared" si="74"/>
        <v>2508.9</v>
      </c>
      <c r="L280" s="168">
        <f t="shared" si="75"/>
        <v>16.600000000000001</v>
      </c>
      <c r="M280" s="168">
        <f t="shared" si="76"/>
        <v>2525.5</v>
      </c>
      <c r="N280" s="285"/>
      <c r="O280" s="285"/>
      <c r="P280" s="285"/>
      <c r="Q280" s="285"/>
      <c r="R280" s="285"/>
      <c r="S280" s="285"/>
      <c r="T280" s="285"/>
      <c r="U280" s="285"/>
      <c r="V280" s="285"/>
    </row>
    <row r="281" spans="1:22" ht="11.25" customHeight="1">
      <c r="A281" s="98" t="s">
        <v>58</v>
      </c>
      <c r="B281" s="36" t="str">
        <f>A250</f>
        <v>Краснозерский район</v>
      </c>
      <c r="C281" s="179">
        <f>SUM(C251:C280)</f>
        <v>13</v>
      </c>
      <c r="D281" s="179"/>
      <c r="E281" s="46">
        <f t="shared" ref="E281:M281" si="77">SUM(E251:E280)</f>
        <v>108079.49999999996</v>
      </c>
      <c r="F281" s="46">
        <f t="shared" si="77"/>
        <v>934.80000000000007</v>
      </c>
      <c r="G281" s="46">
        <f t="shared" si="77"/>
        <v>109014.3</v>
      </c>
      <c r="H281" s="46">
        <f t="shared" si="77"/>
        <v>0</v>
      </c>
      <c r="I281" s="46">
        <f t="shared" si="77"/>
        <v>0</v>
      </c>
      <c r="J281" s="46">
        <f t="shared" si="77"/>
        <v>0</v>
      </c>
      <c r="K281" s="46">
        <f t="shared" si="77"/>
        <v>108079.49999999996</v>
      </c>
      <c r="L281" s="46">
        <f t="shared" si="77"/>
        <v>934.80000000000007</v>
      </c>
      <c r="M281" s="46">
        <f t="shared" si="77"/>
        <v>109014.3</v>
      </c>
      <c r="N281" s="40"/>
      <c r="O281" s="40"/>
      <c r="P281" s="40"/>
      <c r="Q281" s="40"/>
      <c r="R281" s="285"/>
      <c r="S281" s="285"/>
      <c r="T281" s="285"/>
      <c r="U281" s="285"/>
      <c r="V281" s="285"/>
    </row>
    <row r="282" spans="1:22" ht="11.25" hidden="1" customHeight="1">
      <c r="A282" s="14" t="str">
        <f>'Таб. 1._Общ_гр_ '!A282</f>
        <v>Куйбышевский район</v>
      </c>
      <c r="B282" s="290"/>
      <c r="C282" s="290"/>
      <c r="D282" s="290"/>
      <c r="E282" s="290"/>
      <c r="F282" s="290"/>
      <c r="G282" s="285"/>
      <c r="H282" s="285"/>
      <c r="I282" s="285"/>
      <c r="J282" s="285"/>
      <c r="K282" s="285"/>
      <c r="L282" s="285"/>
      <c r="M282" s="285"/>
      <c r="N282" s="285"/>
      <c r="O282" s="285"/>
      <c r="P282" s="285"/>
      <c r="Q282" s="285"/>
      <c r="R282" s="285"/>
      <c r="S282" s="285"/>
      <c r="T282" s="285"/>
      <c r="U282" s="285"/>
      <c r="V282" s="285"/>
    </row>
    <row r="283" spans="1:22" ht="11.25" hidden="1" customHeight="1">
      <c r="A283" s="60" t="str">
        <f>'Таб. 1._Общ_гр_ '!A283</f>
        <v>МКДОУ "Алёнушка"</v>
      </c>
      <c r="B283" s="22" t="str">
        <f>'Таб. 1._Общ_гр_ '!B283</f>
        <v>Куйбышевский район</v>
      </c>
      <c r="C283" s="71">
        <f>'Таб. 1._Общ_гр_ '!C283</f>
        <v>1</v>
      </c>
      <c r="D283" s="170" t="str">
        <f>'Таб. 1._Общ_гр_ '!D283</f>
        <v>город</v>
      </c>
      <c r="E283" s="168">
        <f>'Таб. 3._СВОД_Группы'!AE283</f>
        <v>13466.1</v>
      </c>
      <c r="F283" s="168">
        <f>'Таб. 3._СВОД_Группы'!AF283</f>
        <v>147.69999999999999</v>
      </c>
      <c r="G283" s="168">
        <f t="shared" ref="G283:G307" si="78">E283+F283</f>
        <v>13613.800000000001</v>
      </c>
      <c r="H283" s="168">
        <f>'Таб. 4._ГКП_'!I283</f>
        <v>0</v>
      </c>
      <c r="I283" s="168">
        <f>'Таб. 4._ГКП_'!J283</f>
        <v>0</v>
      </c>
      <c r="J283" s="168">
        <f t="shared" ref="J283:J307" si="79">H283+I283</f>
        <v>0</v>
      </c>
      <c r="K283" s="168">
        <f t="shared" ref="K283:K307" si="80">E283+H283</f>
        <v>13466.1</v>
      </c>
      <c r="L283" s="168">
        <f t="shared" ref="L283:L307" si="81">F283+I283</f>
        <v>147.69999999999999</v>
      </c>
      <c r="M283" s="168">
        <f t="shared" ref="M283:M307" si="82">G283+J283</f>
        <v>13613.800000000001</v>
      </c>
      <c r="N283" s="285"/>
      <c r="O283" s="285"/>
      <c r="P283" s="285"/>
      <c r="Q283" s="285"/>
      <c r="R283" s="285"/>
      <c r="S283" s="285"/>
      <c r="T283" s="285"/>
      <c r="U283" s="285"/>
      <c r="V283" s="285"/>
    </row>
    <row r="284" spans="1:22" ht="11.25" hidden="1" customHeight="1">
      <c r="A284" s="60" t="str">
        <f>'Таб. 1._Общ_гр_ '!A284</f>
        <v>МКДОУ "Жемчужинка"</v>
      </c>
      <c r="B284" s="22" t="str">
        <f>'Таб. 1._Общ_гр_ '!B284</f>
        <v>Куйбышевский район</v>
      </c>
      <c r="C284" s="71">
        <f>'Таб. 1._Общ_гр_ '!C284</f>
        <v>1</v>
      </c>
      <c r="D284" s="170" t="str">
        <f>'Таб. 1._Общ_гр_ '!D284</f>
        <v>город</v>
      </c>
      <c r="E284" s="168">
        <f>'Таб. 3._СВОД_Группы'!AE284</f>
        <v>26358.2</v>
      </c>
      <c r="F284" s="168">
        <f>'Таб. 3._СВОД_Группы'!AF284</f>
        <v>244.4</v>
      </c>
      <c r="G284" s="168">
        <f t="shared" si="78"/>
        <v>26602.600000000002</v>
      </c>
      <c r="H284" s="168">
        <f>'Таб. 4._ГКП_'!I284</f>
        <v>0</v>
      </c>
      <c r="I284" s="168">
        <f>'Таб. 4._ГКП_'!J284</f>
        <v>0</v>
      </c>
      <c r="J284" s="168">
        <f t="shared" si="79"/>
        <v>0</v>
      </c>
      <c r="K284" s="168">
        <f t="shared" si="80"/>
        <v>26358.2</v>
      </c>
      <c r="L284" s="168">
        <f t="shared" si="81"/>
        <v>244.4</v>
      </c>
      <c r="M284" s="168">
        <f t="shared" si="82"/>
        <v>26602.600000000002</v>
      </c>
      <c r="N284" s="285"/>
      <c r="O284" s="285"/>
      <c r="P284" s="285"/>
      <c r="Q284" s="285"/>
      <c r="R284" s="285"/>
      <c r="S284" s="285"/>
      <c r="T284" s="285"/>
      <c r="U284" s="285"/>
      <c r="V284" s="285"/>
    </row>
    <row r="285" spans="1:22" ht="11.25" hidden="1" customHeight="1">
      <c r="A285" s="60" t="str">
        <f>'Таб. 1._Общ_гр_ '!A285</f>
        <v>МКДОУ "Журавлик"</v>
      </c>
      <c r="B285" s="22" t="str">
        <f>'Таб. 1._Общ_гр_ '!B285</f>
        <v>Куйбышевский район</v>
      </c>
      <c r="C285" s="71">
        <f>'Таб. 1._Общ_гр_ '!C285</f>
        <v>1</v>
      </c>
      <c r="D285" s="170" t="str">
        <f>'Таб. 1._Общ_гр_ '!D285</f>
        <v>город</v>
      </c>
      <c r="E285" s="168">
        <f>'Таб. 3._СВОД_Группы'!AE285</f>
        <v>6352.1</v>
      </c>
      <c r="F285" s="168">
        <f>'Таб. 3._СВОД_Группы'!AF285</f>
        <v>80.099999999999994</v>
      </c>
      <c r="G285" s="168">
        <f t="shared" si="78"/>
        <v>6432.2000000000007</v>
      </c>
      <c r="H285" s="168">
        <f>'Таб. 4._ГКП_'!I285</f>
        <v>0</v>
      </c>
      <c r="I285" s="168">
        <f>'Таб. 4._ГКП_'!J285</f>
        <v>0</v>
      </c>
      <c r="J285" s="168">
        <f t="shared" si="79"/>
        <v>0</v>
      </c>
      <c r="K285" s="168">
        <f t="shared" si="80"/>
        <v>6352.1</v>
      </c>
      <c r="L285" s="168">
        <f t="shared" si="81"/>
        <v>80.099999999999994</v>
      </c>
      <c r="M285" s="168">
        <f t="shared" si="82"/>
        <v>6432.2000000000007</v>
      </c>
      <c r="N285" s="285"/>
      <c r="O285" s="285"/>
      <c r="P285" s="285"/>
      <c r="Q285" s="285"/>
      <c r="R285" s="285"/>
      <c r="S285" s="285"/>
      <c r="T285" s="285"/>
      <c r="U285" s="285"/>
      <c r="V285" s="285"/>
    </row>
    <row r="286" spans="1:22" ht="11.25" hidden="1" customHeight="1">
      <c r="A286" s="60" t="str">
        <f>'Таб. 1._Общ_гр_ '!A286</f>
        <v>МКДОУ "Звёздочка"</v>
      </c>
      <c r="B286" s="22" t="str">
        <f>'Таб. 1._Общ_гр_ '!B286</f>
        <v>Куйбышевский район</v>
      </c>
      <c r="C286" s="71">
        <f>'Таб. 1._Общ_гр_ '!C286</f>
        <v>1</v>
      </c>
      <c r="D286" s="170" t="str">
        <f>'Таб. 1._Общ_гр_ '!D286</f>
        <v>город</v>
      </c>
      <c r="E286" s="168">
        <f>'Таб. 3._СВОД_Группы'!AE286</f>
        <v>9048.2999999999993</v>
      </c>
      <c r="F286" s="168">
        <f>'Таб. 3._СВОД_Группы'!AF286</f>
        <v>88.399999999999991</v>
      </c>
      <c r="G286" s="168">
        <f t="shared" si="78"/>
        <v>9136.6999999999989</v>
      </c>
      <c r="H286" s="168">
        <f>'Таб. 4._ГКП_'!I286</f>
        <v>0</v>
      </c>
      <c r="I286" s="168">
        <f>'Таб. 4._ГКП_'!J286</f>
        <v>0</v>
      </c>
      <c r="J286" s="168">
        <f t="shared" si="79"/>
        <v>0</v>
      </c>
      <c r="K286" s="168">
        <f t="shared" si="80"/>
        <v>9048.2999999999993</v>
      </c>
      <c r="L286" s="168">
        <f t="shared" si="81"/>
        <v>88.399999999999991</v>
      </c>
      <c r="M286" s="168">
        <f t="shared" si="82"/>
        <v>9136.6999999999989</v>
      </c>
      <c r="N286" s="285"/>
      <c r="O286" s="285"/>
      <c r="P286" s="285"/>
      <c r="Q286" s="285"/>
      <c r="R286" s="285"/>
      <c r="S286" s="285"/>
      <c r="T286" s="285"/>
      <c r="U286" s="285"/>
      <c r="V286" s="285"/>
    </row>
    <row r="287" spans="1:22" ht="11.25" hidden="1" customHeight="1">
      <c r="A287" s="60" t="str">
        <f>'Таб. 1._Общ_гр_ '!A287</f>
        <v>МКДОУ "Золотой ключик"</v>
      </c>
      <c r="B287" s="22" t="str">
        <f>'Таб. 1._Общ_гр_ '!B287</f>
        <v>Куйбышевский район</v>
      </c>
      <c r="C287" s="71">
        <f>'Таб. 1._Общ_гр_ '!C287</f>
        <v>1</v>
      </c>
      <c r="D287" s="170" t="str">
        <f>'Таб. 1._Общ_гр_ '!D287</f>
        <v>город</v>
      </c>
      <c r="E287" s="168">
        <f>'Таб. 3._СВОД_Группы'!AE287</f>
        <v>8251.2999999999993</v>
      </c>
      <c r="F287" s="168">
        <f>'Таб. 3._СВОД_Группы'!AF287</f>
        <v>65.5</v>
      </c>
      <c r="G287" s="168">
        <f t="shared" si="78"/>
        <v>8316.7999999999993</v>
      </c>
      <c r="H287" s="168">
        <f>'Таб. 4._ГКП_'!I287</f>
        <v>0</v>
      </c>
      <c r="I287" s="168">
        <f>'Таб. 4._ГКП_'!J287</f>
        <v>0</v>
      </c>
      <c r="J287" s="168">
        <f t="shared" si="79"/>
        <v>0</v>
      </c>
      <c r="K287" s="168">
        <f t="shared" si="80"/>
        <v>8251.2999999999993</v>
      </c>
      <c r="L287" s="168">
        <f t="shared" si="81"/>
        <v>65.5</v>
      </c>
      <c r="M287" s="168">
        <f t="shared" si="82"/>
        <v>8316.7999999999993</v>
      </c>
      <c r="N287" s="285"/>
      <c r="O287" s="285"/>
      <c r="P287" s="285"/>
      <c r="Q287" s="285"/>
      <c r="R287" s="285"/>
      <c r="S287" s="285"/>
      <c r="T287" s="285"/>
      <c r="U287" s="285"/>
      <c r="V287" s="285"/>
    </row>
    <row r="288" spans="1:22" ht="11.25" hidden="1" customHeight="1">
      <c r="A288" s="60" t="str">
        <f>'Таб. 1._Общ_гр_ '!A288</f>
        <v>МКДОУ "Орлёнок"</v>
      </c>
      <c r="B288" s="22" t="str">
        <f>'Таб. 1._Общ_гр_ '!B288</f>
        <v>Куйбышевский район</v>
      </c>
      <c r="C288" s="71">
        <f>'Таб. 1._Общ_гр_ '!C288</f>
        <v>1</v>
      </c>
      <c r="D288" s="170" t="str">
        <f>'Таб. 1._Общ_гр_ '!D288</f>
        <v>город</v>
      </c>
      <c r="E288" s="168">
        <f>'Таб. 3._СВОД_Группы'!AE288</f>
        <v>19863.2</v>
      </c>
      <c r="F288" s="168">
        <f>'Таб. 3._СВОД_Группы'!AF288</f>
        <v>209</v>
      </c>
      <c r="G288" s="168">
        <f t="shared" si="78"/>
        <v>20072.2</v>
      </c>
      <c r="H288" s="168">
        <f>'Таб. 4._ГКП_'!I288</f>
        <v>0</v>
      </c>
      <c r="I288" s="168">
        <f>'Таб. 4._ГКП_'!J288</f>
        <v>0</v>
      </c>
      <c r="J288" s="168">
        <f t="shared" si="79"/>
        <v>0</v>
      </c>
      <c r="K288" s="168">
        <f t="shared" si="80"/>
        <v>19863.2</v>
      </c>
      <c r="L288" s="168">
        <f t="shared" si="81"/>
        <v>209</v>
      </c>
      <c r="M288" s="168">
        <f t="shared" si="82"/>
        <v>20072.2</v>
      </c>
      <c r="N288" s="285"/>
      <c r="O288" s="285"/>
      <c r="P288" s="285"/>
      <c r="Q288" s="285"/>
      <c r="R288" s="285"/>
      <c r="S288" s="285"/>
      <c r="T288" s="285"/>
      <c r="U288" s="285"/>
      <c r="V288" s="285"/>
    </row>
    <row r="289" spans="1:22" ht="11.25" hidden="1" customHeight="1">
      <c r="A289" s="60" t="str">
        <f>'Таб. 1._Общ_гр_ '!A289</f>
        <v>МКДОУ "Родничок"</v>
      </c>
      <c r="B289" s="22" t="str">
        <f>'Таб. 1._Общ_гр_ '!B289</f>
        <v>Куйбышевский район</v>
      </c>
      <c r="C289" s="71">
        <f>'Таб. 1._Общ_гр_ '!C289</f>
        <v>1</v>
      </c>
      <c r="D289" s="170" t="str">
        <f>'Таб. 1._Общ_гр_ '!D289</f>
        <v>город</v>
      </c>
      <c r="E289" s="168">
        <f>'Таб. 3._СВОД_Группы'!AE289</f>
        <v>29525.7</v>
      </c>
      <c r="F289" s="168">
        <f>'Таб. 3._СВОД_Группы'!AF289</f>
        <v>322.40000000000003</v>
      </c>
      <c r="G289" s="168">
        <f t="shared" si="78"/>
        <v>29848.100000000002</v>
      </c>
      <c r="H289" s="168">
        <f>'Таб. 4._ГКП_'!I289</f>
        <v>0</v>
      </c>
      <c r="I289" s="168">
        <f>'Таб. 4._ГКП_'!J289</f>
        <v>0</v>
      </c>
      <c r="J289" s="168">
        <f t="shared" si="79"/>
        <v>0</v>
      </c>
      <c r="K289" s="168">
        <f t="shared" si="80"/>
        <v>29525.7</v>
      </c>
      <c r="L289" s="168">
        <f t="shared" si="81"/>
        <v>322.40000000000003</v>
      </c>
      <c r="M289" s="168">
        <f t="shared" si="82"/>
        <v>29848.100000000002</v>
      </c>
      <c r="N289" s="285"/>
      <c r="O289" s="285"/>
      <c r="P289" s="285"/>
      <c r="Q289" s="285"/>
      <c r="R289" s="285"/>
      <c r="S289" s="285"/>
      <c r="T289" s="285"/>
      <c r="U289" s="285"/>
      <c r="V289" s="285"/>
    </row>
    <row r="290" spans="1:22" ht="11.25" hidden="1" customHeight="1">
      <c r="A290" s="60" t="str">
        <f>'Таб. 1._Общ_гр_ '!A290</f>
        <v>МКДОУ "Сказка"</v>
      </c>
      <c r="B290" s="22" t="str">
        <f>'Таб. 1._Общ_гр_ '!B290</f>
        <v>Куйбышевский район</v>
      </c>
      <c r="C290" s="71">
        <f>'Таб. 1._Общ_гр_ '!C290</f>
        <v>1</v>
      </c>
      <c r="D290" s="170" t="str">
        <f>'Таб. 1._Общ_гр_ '!D290</f>
        <v>город</v>
      </c>
      <c r="E290" s="168">
        <f>'Таб. 3._СВОД_Группы'!AE290</f>
        <v>23562.7</v>
      </c>
      <c r="F290" s="168">
        <f>'Таб. 3._СВОД_Группы'!AF290</f>
        <v>246.5</v>
      </c>
      <c r="G290" s="168">
        <f t="shared" si="78"/>
        <v>23809.200000000001</v>
      </c>
      <c r="H290" s="168">
        <f>'Таб. 4._ГКП_'!I290</f>
        <v>0</v>
      </c>
      <c r="I290" s="168">
        <f>'Таб. 4._ГКП_'!J290</f>
        <v>0</v>
      </c>
      <c r="J290" s="168">
        <f t="shared" si="79"/>
        <v>0</v>
      </c>
      <c r="K290" s="168">
        <f t="shared" si="80"/>
        <v>23562.7</v>
      </c>
      <c r="L290" s="168">
        <f t="shared" si="81"/>
        <v>246.5</v>
      </c>
      <c r="M290" s="168">
        <f t="shared" si="82"/>
        <v>23809.200000000001</v>
      </c>
      <c r="N290" s="285"/>
      <c r="O290" s="285"/>
      <c r="P290" s="285"/>
      <c r="Q290" s="285"/>
      <c r="R290" s="285"/>
      <c r="S290" s="285"/>
      <c r="T290" s="285"/>
      <c r="U290" s="285"/>
      <c r="V290" s="285"/>
    </row>
    <row r="291" spans="1:22" ht="11.25" hidden="1" customHeight="1">
      <c r="A291" s="60" t="str">
        <f>'Таб. 1._Общ_гр_ '!A291</f>
        <v>МКДОУ "Солнышко"</v>
      </c>
      <c r="B291" s="22" t="str">
        <f>'Таб. 1._Общ_гр_ '!B291</f>
        <v>Куйбышевский район</v>
      </c>
      <c r="C291" s="71">
        <f>'Таб. 1._Общ_гр_ '!C291</f>
        <v>1</v>
      </c>
      <c r="D291" s="170" t="str">
        <f>'Таб. 1._Общ_гр_ '!D291</f>
        <v>город</v>
      </c>
      <c r="E291" s="168">
        <f>'Таб. 3._СВОД_Группы'!AE291</f>
        <v>36568.6</v>
      </c>
      <c r="F291" s="168">
        <f>'Таб. 3._СВОД_Группы'!AF291</f>
        <v>144.5</v>
      </c>
      <c r="G291" s="168">
        <f t="shared" si="78"/>
        <v>36713.1</v>
      </c>
      <c r="H291" s="168">
        <f>'Таб. 4._ГКП_'!I291</f>
        <v>0</v>
      </c>
      <c r="I291" s="168">
        <f>'Таб. 4._ГКП_'!J291</f>
        <v>0</v>
      </c>
      <c r="J291" s="168">
        <f t="shared" si="79"/>
        <v>0</v>
      </c>
      <c r="K291" s="168">
        <f t="shared" si="80"/>
        <v>36568.6</v>
      </c>
      <c r="L291" s="168">
        <f t="shared" si="81"/>
        <v>144.5</v>
      </c>
      <c r="M291" s="168">
        <f t="shared" si="82"/>
        <v>36713.1</v>
      </c>
      <c r="N291" s="285"/>
      <c r="O291" s="285"/>
      <c r="P291" s="285"/>
      <c r="Q291" s="285"/>
      <c r="R291" s="285"/>
      <c r="S291" s="285"/>
      <c r="T291" s="285"/>
      <c r="U291" s="285"/>
      <c r="V291" s="285"/>
    </row>
    <row r="292" spans="1:22" ht="11.25" hidden="1" customHeight="1">
      <c r="A292" s="60" t="str">
        <f>'Таб. 1._Общ_гр_ '!A292</f>
        <v>МКДОУ "Тополёк"</v>
      </c>
      <c r="B292" s="22" t="str">
        <f>'Таб. 1._Общ_гр_ '!B292</f>
        <v>Куйбышевский район</v>
      </c>
      <c r="C292" s="71">
        <f>'Таб. 1._Общ_гр_ '!C292</f>
        <v>1</v>
      </c>
      <c r="D292" s="170" t="str">
        <f>'Таб. 1._Общ_гр_ '!D292</f>
        <v>город</v>
      </c>
      <c r="E292" s="168">
        <f>'Таб. 3._СВОД_Группы'!AE292</f>
        <v>12870.8</v>
      </c>
      <c r="F292" s="168">
        <f>'Таб. 3._СВОД_Группы'!AF292</f>
        <v>133.1</v>
      </c>
      <c r="G292" s="168">
        <f t="shared" si="78"/>
        <v>13003.9</v>
      </c>
      <c r="H292" s="168">
        <f>'Таб. 4._ГКП_'!I292</f>
        <v>0</v>
      </c>
      <c r="I292" s="168">
        <f>'Таб. 4._ГКП_'!J292</f>
        <v>0</v>
      </c>
      <c r="J292" s="168">
        <f t="shared" si="79"/>
        <v>0</v>
      </c>
      <c r="K292" s="168">
        <f t="shared" si="80"/>
        <v>12870.8</v>
      </c>
      <c r="L292" s="168">
        <f t="shared" si="81"/>
        <v>133.1</v>
      </c>
      <c r="M292" s="168">
        <f t="shared" si="82"/>
        <v>13003.9</v>
      </c>
      <c r="N292" s="285"/>
      <c r="O292" s="285"/>
      <c r="P292" s="285"/>
      <c r="Q292" s="285"/>
      <c r="R292" s="285"/>
      <c r="S292" s="285"/>
      <c r="T292" s="285"/>
      <c r="U292" s="285"/>
      <c r="V292" s="285"/>
    </row>
    <row r="293" spans="1:22" ht="11.25" hidden="1" customHeight="1">
      <c r="A293" s="60" t="str">
        <f>'Таб. 1._Общ_гр_ '!A293</f>
        <v>МКДОУ "Жемчужинка" Чум.</v>
      </c>
      <c r="B293" s="22" t="str">
        <f>'Таб. 1._Общ_гр_ '!B293</f>
        <v>Куйбышевский район</v>
      </c>
      <c r="C293" s="71">
        <f>'Таб. 1._Общ_гр_ '!C293</f>
        <v>1</v>
      </c>
      <c r="D293" s="170" t="str">
        <f>'Таб. 1._Общ_гр_ '!D293</f>
        <v>село</v>
      </c>
      <c r="E293" s="168">
        <f>'Таб. 3._СВОД_Группы'!AE293</f>
        <v>2477</v>
      </c>
      <c r="F293" s="168">
        <f>'Таб. 3._СВОД_Группы'!AF293</f>
        <v>17.7</v>
      </c>
      <c r="G293" s="168">
        <f t="shared" si="78"/>
        <v>2494.6999999999998</v>
      </c>
      <c r="H293" s="168">
        <f>'Таб. 4._ГКП_'!I293</f>
        <v>0</v>
      </c>
      <c r="I293" s="168">
        <f>'Таб. 4._ГКП_'!J293</f>
        <v>0</v>
      </c>
      <c r="J293" s="168">
        <f t="shared" si="79"/>
        <v>0</v>
      </c>
      <c r="K293" s="168">
        <f t="shared" si="80"/>
        <v>2477</v>
      </c>
      <c r="L293" s="168">
        <f t="shared" si="81"/>
        <v>17.7</v>
      </c>
      <c r="M293" s="168">
        <f t="shared" si="82"/>
        <v>2494.6999999999998</v>
      </c>
      <c r="N293" s="285"/>
      <c r="O293" s="285"/>
      <c r="P293" s="285"/>
      <c r="Q293" s="285"/>
      <c r="R293" s="285"/>
      <c r="S293" s="285"/>
      <c r="T293" s="285"/>
      <c r="U293" s="285"/>
      <c r="V293" s="285"/>
    </row>
    <row r="294" spans="1:22" ht="11.25" hidden="1" customHeight="1">
      <c r="A294" s="60" t="str">
        <f>'Таб. 1._Общ_гр_ '!A294</f>
        <v>МКОУ Абрамовская СОШ</v>
      </c>
      <c r="B294" s="22" t="str">
        <f>'Таб. 1._Общ_гр_ '!B294</f>
        <v>Куйбышевский район</v>
      </c>
      <c r="C294" s="71">
        <f>'Таб. 1._Общ_гр_ '!C294</f>
        <v>1</v>
      </c>
      <c r="D294" s="170" t="str">
        <f>'Таб. 1._Общ_гр_ '!D294</f>
        <v>село</v>
      </c>
      <c r="E294" s="168">
        <f>'Таб. 3._СВОД_Группы'!AE294</f>
        <v>3855.9</v>
      </c>
      <c r="F294" s="168">
        <f>'Таб. 3._СВОД_Группы'!AF294</f>
        <v>23.9</v>
      </c>
      <c r="G294" s="168">
        <f t="shared" si="78"/>
        <v>3879.8</v>
      </c>
      <c r="H294" s="168">
        <f>'Таб. 4._ГКП_'!I294</f>
        <v>0</v>
      </c>
      <c r="I294" s="168">
        <f>'Таб. 4._ГКП_'!J294</f>
        <v>0</v>
      </c>
      <c r="J294" s="168">
        <f t="shared" si="79"/>
        <v>0</v>
      </c>
      <c r="K294" s="168">
        <f t="shared" si="80"/>
        <v>3855.9</v>
      </c>
      <c r="L294" s="168">
        <f t="shared" si="81"/>
        <v>23.9</v>
      </c>
      <c r="M294" s="168">
        <f t="shared" si="82"/>
        <v>3879.8</v>
      </c>
      <c r="N294" s="285"/>
      <c r="O294" s="285"/>
      <c r="P294" s="285"/>
      <c r="Q294" s="285"/>
      <c r="R294" s="285"/>
      <c r="S294" s="285"/>
      <c r="T294" s="285"/>
      <c r="U294" s="285"/>
      <c r="V294" s="285"/>
    </row>
    <row r="295" spans="1:22" ht="11.25" hidden="1" customHeight="1">
      <c r="A295" s="60" t="str">
        <f>'Таб. 1._Общ_гр_ '!A295</f>
        <v>МКОУ Аул-Бергульская СОШ</v>
      </c>
      <c r="B295" s="22" t="str">
        <f>'Таб. 1._Общ_гр_ '!B295</f>
        <v>Куйбышевский район</v>
      </c>
      <c r="C295" s="71">
        <f>'Таб. 1._Общ_гр_ '!C295</f>
        <v>1</v>
      </c>
      <c r="D295" s="170" t="str">
        <f>'Таб. 1._Общ_гр_ '!D295</f>
        <v>село</v>
      </c>
      <c r="E295" s="168">
        <f>'Таб. 3._СВОД_Группы'!AE295</f>
        <v>3264</v>
      </c>
      <c r="F295" s="168">
        <f>'Таб. 3._СВОД_Группы'!AF295</f>
        <v>10.4</v>
      </c>
      <c r="G295" s="168">
        <f t="shared" si="78"/>
        <v>3274.4</v>
      </c>
      <c r="H295" s="168">
        <f>'Таб. 4._ГКП_'!I295</f>
        <v>0</v>
      </c>
      <c r="I295" s="168">
        <f>'Таб. 4._ГКП_'!J295</f>
        <v>0</v>
      </c>
      <c r="J295" s="168">
        <f t="shared" si="79"/>
        <v>0</v>
      </c>
      <c r="K295" s="168">
        <f t="shared" si="80"/>
        <v>3264</v>
      </c>
      <c r="L295" s="168">
        <f t="shared" si="81"/>
        <v>10.4</v>
      </c>
      <c r="M295" s="168">
        <f t="shared" si="82"/>
        <v>3274.4</v>
      </c>
      <c r="N295" s="285"/>
      <c r="O295" s="285"/>
      <c r="P295" s="285"/>
      <c r="Q295" s="285"/>
      <c r="R295" s="285"/>
      <c r="S295" s="285"/>
      <c r="T295" s="285"/>
      <c r="U295" s="285"/>
      <c r="V295" s="285"/>
    </row>
    <row r="296" spans="1:22" ht="11.25" hidden="1" customHeight="1">
      <c r="A296" s="60" t="str">
        <f>'Таб. 1._Общ_гр_ '!A296</f>
        <v>МКОУ Булатовская СОШ</v>
      </c>
      <c r="B296" s="22" t="str">
        <f>'Таб. 1._Общ_гр_ '!B296</f>
        <v>Куйбышевский район</v>
      </c>
      <c r="C296" s="71">
        <f>'Таб. 1._Общ_гр_ '!C296</f>
        <v>1</v>
      </c>
      <c r="D296" s="170" t="str">
        <f>'Таб. 1._Общ_гр_ '!D296</f>
        <v>село</v>
      </c>
      <c r="E296" s="168">
        <f>'Таб. 3._СВОД_Группы'!AE296</f>
        <v>933.5</v>
      </c>
      <c r="F296" s="168">
        <f>'Таб. 3._СВОД_Группы'!AF296</f>
        <v>7.3</v>
      </c>
      <c r="G296" s="168">
        <f t="shared" si="78"/>
        <v>940.8</v>
      </c>
      <c r="H296" s="168">
        <f>'Таб. 4._ГКП_'!I296</f>
        <v>0</v>
      </c>
      <c r="I296" s="168">
        <f>'Таб. 4._ГКП_'!J296</f>
        <v>0</v>
      </c>
      <c r="J296" s="168">
        <f t="shared" si="79"/>
        <v>0</v>
      </c>
      <c r="K296" s="168">
        <f t="shared" si="80"/>
        <v>933.5</v>
      </c>
      <c r="L296" s="168">
        <f t="shared" si="81"/>
        <v>7.3</v>
      </c>
      <c r="M296" s="168">
        <f t="shared" si="82"/>
        <v>940.8</v>
      </c>
      <c r="N296" s="285"/>
      <c r="O296" s="285"/>
      <c r="P296" s="285"/>
      <c r="Q296" s="285"/>
      <c r="R296" s="285"/>
      <c r="S296" s="285"/>
      <c r="T296" s="285"/>
      <c r="U296" s="285"/>
      <c r="V296" s="285"/>
    </row>
    <row r="297" spans="1:22" ht="11.25" hidden="1" customHeight="1">
      <c r="A297" s="60" t="str">
        <f>'Таб. 1._Общ_гр_ '!A297</f>
        <v>МКОУ Верх-Ичинская СОШ</v>
      </c>
      <c r="B297" s="22" t="str">
        <f>'Таб. 1._Общ_гр_ '!B297</f>
        <v>Куйбышевский район</v>
      </c>
      <c r="C297" s="71">
        <f>'Таб. 1._Общ_гр_ '!C297</f>
        <v>1</v>
      </c>
      <c r="D297" s="170" t="str">
        <f>'Таб. 1._Общ_гр_ '!D297</f>
        <v>село</v>
      </c>
      <c r="E297" s="168">
        <f>'Таб. 3._СВОД_Группы'!AE297</f>
        <v>1333.5</v>
      </c>
      <c r="F297" s="168">
        <f>'Таб. 3._СВОД_Группы'!AF297</f>
        <v>10.4</v>
      </c>
      <c r="G297" s="168">
        <f t="shared" si="78"/>
        <v>1343.9</v>
      </c>
      <c r="H297" s="168">
        <f>'Таб. 4._ГКП_'!I297</f>
        <v>0</v>
      </c>
      <c r="I297" s="168">
        <f>'Таб. 4._ГКП_'!J297</f>
        <v>0</v>
      </c>
      <c r="J297" s="168">
        <f t="shared" si="79"/>
        <v>0</v>
      </c>
      <c r="K297" s="168">
        <f t="shared" si="80"/>
        <v>1333.5</v>
      </c>
      <c r="L297" s="168">
        <f t="shared" si="81"/>
        <v>10.4</v>
      </c>
      <c r="M297" s="168">
        <f t="shared" si="82"/>
        <v>1343.9</v>
      </c>
      <c r="N297" s="285"/>
      <c r="O297" s="285"/>
      <c r="P297" s="285"/>
      <c r="Q297" s="285"/>
      <c r="R297" s="285"/>
      <c r="S297" s="285"/>
      <c r="T297" s="285"/>
      <c r="U297" s="285"/>
      <c r="V297" s="285"/>
    </row>
    <row r="298" spans="1:22" ht="11.25" hidden="1" customHeight="1">
      <c r="A298" s="60" t="str">
        <f>'Таб. 1._Общ_гр_ '!A298</f>
        <v>МКОУ Зоновская ООШ</v>
      </c>
      <c r="B298" s="22" t="str">
        <f>'Таб. 1._Общ_гр_ '!B298</f>
        <v>Куйбышевский район</v>
      </c>
      <c r="C298" s="71">
        <f>'Таб. 1._Общ_гр_ '!C298</f>
        <v>1</v>
      </c>
      <c r="D298" s="170" t="str">
        <f>'Таб. 1._Общ_гр_ '!D298</f>
        <v>село</v>
      </c>
      <c r="E298" s="168">
        <f>'Таб. 3._СВОД_Группы'!AE298</f>
        <v>1200.2</v>
      </c>
      <c r="F298" s="168">
        <f>'Таб. 3._СВОД_Группы'!AF298</f>
        <v>9.4</v>
      </c>
      <c r="G298" s="168">
        <f t="shared" si="78"/>
        <v>1209.6000000000001</v>
      </c>
      <c r="H298" s="168">
        <f>'Таб. 4._ГКП_'!I298</f>
        <v>0</v>
      </c>
      <c r="I298" s="168">
        <f>'Таб. 4._ГКП_'!J298</f>
        <v>0</v>
      </c>
      <c r="J298" s="168">
        <f t="shared" si="79"/>
        <v>0</v>
      </c>
      <c r="K298" s="168">
        <f t="shared" si="80"/>
        <v>1200.2</v>
      </c>
      <c r="L298" s="168">
        <f t="shared" si="81"/>
        <v>9.4</v>
      </c>
      <c r="M298" s="168">
        <f t="shared" si="82"/>
        <v>1209.6000000000001</v>
      </c>
      <c r="N298" s="285"/>
      <c r="O298" s="285"/>
      <c r="P298" s="285"/>
      <c r="Q298" s="285"/>
      <c r="R298" s="285"/>
      <c r="S298" s="285"/>
      <c r="T298" s="285"/>
      <c r="U298" s="285"/>
      <c r="V298" s="285"/>
    </row>
    <row r="299" spans="1:22" ht="11.25" hidden="1" customHeight="1">
      <c r="A299" s="60" t="str">
        <f>'Таб. 1._Общ_гр_ '!A299</f>
        <v>МКОУ Каминская СОШ</v>
      </c>
      <c r="B299" s="22" t="str">
        <f>'Таб. 1._Общ_гр_ '!B299</f>
        <v>Куйбышевский район</v>
      </c>
      <c r="C299" s="71">
        <f>'Таб. 1._Общ_гр_ '!C299</f>
        <v>1</v>
      </c>
      <c r="D299" s="170" t="str">
        <f>'Таб. 1._Общ_гр_ '!D299</f>
        <v>село</v>
      </c>
      <c r="E299" s="168">
        <f>'Таб. 3._СВОД_Группы'!AE299</f>
        <v>1406.9</v>
      </c>
      <c r="F299" s="168">
        <f>'Таб. 3._СВОД_Группы'!AF299</f>
        <v>5.2</v>
      </c>
      <c r="G299" s="168">
        <f t="shared" si="78"/>
        <v>1412.1000000000001</v>
      </c>
      <c r="H299" s="168">
        <f>'Таб. 4._ГКП_'!I299</f>
        <v>0</v>
      </c>
      <c r="I299" s="168">
        <f>'Таб. 4._ГКП_'!J299</f>
        <v>0</v>
      </c>
      <c r="J299" s="168">
        <f t="shared" si="79"/>
        <v>0</v>
      </c>
      <c r="K299" s="168">
        <f t="shared" si="80"/>
        <v>1406.9</v>
      </c>
      <c r="L299" s="168">
        <f t="shared" si="81"/>
        <v>5.2</v>
      </c>
      <c r="M299" s="168">
        <f t="shared" si="82"/>
        <v>1412.1000000000001</v>
      </c>
      <c r="N299" s="285"/>
      <c r="O299" s="285"/>
      <c r="P299" s="285"/>
      <c r="Q299" s="285"/>
      <c r="R299" s="285"/>
      <c r="S299" s="285"/>
      <c r="T299" s="285"/>
      <c r="U299" s="285"/>
      <c r="V299" s="285"/>
    </row>
    <row r="300" spans="1:22" ht="11.25" hidden="1" customHeight="1">
      <c r="A300" s="60" t="str">
        <f>'Таб. 1._Общ_гр_ '!A300</f>
        <v>МКОУ Кондуслинская СОШ</v>
      </c>
      <c r="B300" s="22" t="str">
        <f>'Таб. 1._Общ_гр_ '!B300</f>
        <v>Куйбышевский район</v>
      </c>
      <c r="C300" s="71">
        <f>'Таб. 1._Общ_гр_ '!C300</f>
        <v>1</v>
      </c>
      <c r="D300" s="170" t="str">
        <f>'Таб. 1._Общ_гр_ '!D300</f>
        <v>село</v>
      </c>
      <c r="E300" s="168">
        <f>'Таб. 3._СВОД_Группы'!AE300</f>
        <v>1969.7</v>
      </c>
      <c r="F300" s="168">
        <f>'Таб. 3._СВОД_Группы'!AF300</f>
        <v>7.3</v>
      </c>
      <c r="G300" s="168">
        <f t="shared" si="78"/>
        <v>1977</v>
      </c>
      <c r="H300" s="168">
        <f>'Таб. 4._ГКП_'!I300</f>
        <v>0</v>
      </c>
      <c r="I300" s="168">
        <f>'Таб. 4._ГКП_'!J300</f>
        <v>0</v>
      </c>
      <c r="J300" s="168">
        <f t="shared" si="79"/>
        <v>0</v>
      </c>
      <c r="K300" s="168">
        <f t="shared" si="80"/>
        <v>1969.7</v>
      </c>
      <c r="L300" s="168">
        <f t="shared" si="81"/>
        <v>7.3</v>
      </c>
      <c r="M300" s="168">
        <f t="shared" si="82"/>
        <v>1977</v>
      </c>
      <c r="N300" s="285"/>
      <c r="O300" s="285"/>
      <c r="P300" s="285"/>
      <c r="Q300" s="285"/>
      <c r="R300" s="285"/>
      <c r="S300" s="285"/>
      <c r="T300" s="285"/>
      <c r="U300" s="285"/>
      <c r="V300" s="285"/>
    </row>
    <row r="301" spans="1:22" ht="11.25" hidden="1" customHeight="1">
      <c r="A301" s="60" t="str">
        <f>'Таб. 1._Общ_гр_ '!A301</f>
        <v>МКОУ Кульчинская ООШ</v>
      </c>
      <c r="B301" s="22" t="str">
        <f>'Таб. 1._Общ_гр_ '!B301</f>
        <v>Куйбышевский район</v>
      </c>
      <c r="C301" s="71">
        <f>'Таб. 1._Общ_гр_ '!C301</f>
        <v>1</v>
      </c>
      <c r="D301" s="170" t="str">
        <f>'Таб. 1._Общ_гр_ '!D301</f>
        <v>село</v>
      </c>
      <c r="E301" s="168">
        <f>'Таб. 3._СВОД_Группы'!AE301</f>
        <v>900.5</v>
      </c>
      <c r="F301" s="168">
        <f>'Таб. 3._СВОД_Группы'!AF301</f>
        <v>3.1</v>
      </c>
      <c r="G301" s="168">
        <f t="shared" si="78"/>
        <v>903.6</v>
      </c>
      <c r="H301" s="168">
        <f>'Таб. 4._ГКП_'!I301</f>
        <v>0</v>
      </c>
      <c r="I301" s="168">
        <f>'Таб. 4._ГКП_'!J301</f>
        <v>0</v>
      </c>
      <c r="J301" s="168">
        <f t="shared" si="79"/>
        <v>0</v>
      </c>
      <c r="K301" s="168">
        <f t="shared" si="80"/>
        <v>900.5</v>
      </c>
      <c r="L301" s="168">
        <f t="shared" si="81"/>
        <v>3.1</v>
      </c>
      <c r="M301" s="168">
        <f t="shared" si="82"/>
        <v>903.6</v>
      </c>
      <c r="N301" s="285"/>
      <c r="O301" s="285"/>
      <c r="P301" s="285"/>
      <c r="Q301" s="285"/>
      <c r="R301" s="285"/>
      <c r="S301" s="285"/>
      <c r="T301" s="285"/>
      <c r="U301" s="285"/>
      <c r="V301" s="285"/>
    </row>
    <row r="302" spans="1:22" ht="11.25" hidden="1" customHeight="1">
      <c r="A302" s="60" t="str">
        <f>'Таб. 1._Общ_гр_ '!A302</f>
        <v>МКОУ Новоичинская СОШ</v>
      </c>
      <c r="B302" s="22" t="str">
        <f>'Таб. 1._Общ_гр_ '!B302</f>
        <v>Куйбышевский район</v>
      </c>
      <c r="C302" s="71">
        <f>'Таб. 1._Общ_гр_ '!C302</f>
        <v>1</v>
      </c>
      <c r="D302" s="170" t="str">
        <f>'Таб. 1._Общ_гр_ '!D302</f>
        <v>село</v>
      </c>
      <c r="E302" s="168">
        <f>'Таб. 3._СВОД_Группы'!AE302</f>
        <v>1969.7</v>
      </c>
      <c r="F302" s="168">
        <f>'Таб. 3._СВОД_Группы'!AF302</f>
        <v>7.3</v>
      </c>
      <c r="G302" s="168">
        <f t="shared" si="78"/>
        <v>1977</v>
      </c>
      <c r="H302" s="168">
        <f>'Таб. 4._ГКП_'!I302</f>
        <v>0</v>
      </c>
      <c r="I302" s="168">
        <f>'Таб. 4._ГКП_'!J302</f>
        <v>0</v>
      </c>
      <c r="J302" s="168">
        <f t="shared" si="79"/>
        <v>0</v>
      </c>
      <c r="K302" s="168">
        <f t="shared" si="80"/>
        <v>1969.7</v>
      </c>
      <c r="L302" s="168">
        <f t="shared" si="81"/>
        <v>7.3</v>
      </c>
      <c r="M302" s="168">
        <f t="shared" si="82"/>
        <v>1977</v>
      </c>
      <c r="N302" s="285"/>
      <c r="O302" s="285"/>
      <c r="P302" s="285"/>
      <c r="Q302" s="285"/>
      <c r="R302" s="285"/>
      <c r="S302" s="285"/>
      <c r="T302" s="285"/>
      <c r="U302" s="285"/>
      <c r="V302" s="285"/>
    </row>
    <row r="303" spans="1:22" ht="11.25" hidden="1" customHeight="1">
      <c r="A303" s="60" t="str">
        <f>'Таб. 1._Общ_гр_ '!A303</f>
        <v>МКОУ Октябрьская СОШ</v>
      </c>
      <c r="B303" s="22" t="str">
        <f>'Таб. 1._Общ_гр_ '!B303</f>
        <v>Куйбышевский район</v>
      </c>
      <c r="C303" s="71">
        <f>'Таб. 1._Общ_гр_ '!C303</f>
        <v>1</v>
      </c>
      <c r="D303" s="170" t="str">
        <f>'Таб. 1._Общ_гр_ '!D303</f>
        <v>село</v>
      </c>
      <c r="E303" s="168">
        <f>'Таб. 3._СВОД_Группы'!AE303</f>
        <v>5265.2</v>
      </c>
      <c r="F303" s="168">
        <f>'Таб. 3._СВОД_Группы'!AF303</f>
        <v>43.7</v>
      </c>
      <c r="G303" s="168">
        <f t="shared" si="78"/>
        <v>5308.9</v>
      </c>
      <c r="H303" s="168">
        <f>'Таб. 4._ГКП_'!I303</f>
        <v>0</v>
      </c>
      <c r="I303" s="168">
        <f>'Таб. 4._ГКП_'!J303</f>
        <v>0</v>
      </c>
      <c r="J303" s="168">
        <f t="shared" si="79"/>
        <v>0</v>
      </c>
      <c r="K303" s="168">
        <f t="shared" si="80"/>
        <v>5265.2</v>
      </c>
      <c r="L303" s="168">
        <f t="shared" si="81"/>
        <v>43.7</v>
      </c>
      <c r="M303" s="168">
        <f t="shared" si="82"/>
        <v>5308.9</v>
      </c>
      <c r="N303" s="285"/>
      <c r="O303" s="285"/>
      <c r="P303" s="285"/>
      <c r="Q303" s="285"/>
      <c r="R303" s="285"/>
      <c r="S303" s="285"/>
      <c r="T303" s="285"/>
      <c r="U303" s="285"/>
      <c r="V303" s="285"/>
    </row>
    <row r="304" spans="1:22" ht="11.25" hidden="1" customHeight="1">
      <c r="A304" s="60" t="str">
        <f>'Таб. 1._Общ_гр_ '!A304</f>
        <v>МКОУ Отрадненская СОШ</v>
      </c>
      <c r="B304" s="22" t="str">
        <f>'Таб. 1._Общ_гр_ '!B304</f>
        <v>Куйбышевский район</v>
      </c>
      <c r="C304" s="71">
        <f>'Таб. 1._Общ_гр_ '!C304</f>
        <v>1</v>
      </c>
      <c r="D304" s="170" t="str">
        <f>'Таб. 1._Общ_гр_ '!D304</f>
        <v>село</v>
      </c>
      <c r="E304" s="168">
        <f>'Таб. 3._СВОД_Группы'!AE304</f>
        <v>4876.8</v>
      </c>
      <c r="F304" s="168">
        <f>'Таб. 3._СВОД_Группы'!AF304</f>
        <v>20.8</v>
      </c>
      <c r="G304" s="168">
        <f t="shared" si="78"/>
        <v>4897.6000000000004</v>
      </c>
      <c r="H304" s="168">
        <f>'Таб. 4._ГКП_'!I304</f>
        <v>0</v>
      </c>
      <c r="I304" s="168">
        <f>'Таб. 4._ГКП_'!J304</f>
        <v>0</v>
      </c>
      <c r="J304" s="168">
        <f t="shared" si="79"/>
        <v>0</v>
      </c>
      <c r="K304" s="168">
        <f t="shared" si="80"/>
        <v>4876.8</v>
      </c>
      <c r="L304" s="168">
        <f t="shared" si="81"/>
        <v>20.8</v>
      </c>
      <c r="M304" s="168">
        <f t="shared" si="82"/>
        <v>4897.6000000000004</v>
      </c>
      <c r="N304" s="285"/>
      <c r="O304" s="285"/>
      <c r="P304" s="285"/>
      <c r="Q304" s="285"/>
      <c r="R304" s="285"/>
      <c r="S304" s="285"/>
      <c r="T304" s="285"/>
      <c r="U304" s="285"/>
      <c r="V304" s="285"/>
    </row>
    <row r="305" spans="1:22" ht="11.25" hidden="1" customHeight="1">
      <c r="A305" s="60" t="str">
        <f>'Таб. 1._Общ_гр_ '!A305</f>
        <v>МКОУ Гжатская  СОШ</v>
      </c>
      <c r="B305" s="22" t="str">
        <f>'Таб. 1._Общ_гр_ '!B305</f>
        <v>Куйбышевский район</v>
      </c>
      <c r="C305" s="71">
        <f>'Таб. 1._Общ_гр_ '!C305</f>
        <v>1</v>
      </c>
      <c r="D305" s="170" t="str">
        <f>'Таб. 1._Общ_гр_ '!D305</f>
        <v>село</v>
      </c>
      <c r="E305" s="168">
        <f>'Таб. 3._СВОД_Группы'!AE305</f>
        <v>1520.1</v>
      </c>
      <c r="F305" s="168">
        <f>'Таб. 3._СВОД_Группы'!AF305</f>
        <v>11.4</v>
      </c>
      <c r="G305" s="168">
        <f t="shared" si="78"/>
        <v>1531.5</v>
      </c>
      <c r="H305" s="168">
        <f>'Таб. 4._ГКП_'!I305</f>
        <v>0</v>
      </c>
      <c r="I305" s="168">
        <f>'Таб. 4._ГКП_'!J305</f>
        <v>0</v>
      </c>
      <c r="J305" s="168">
        <f t="shared" si="79"/>
        <v>0</v>
      </c>
      <c r="K305" s="168">
        <f t="shared" si="80"/>
        <v>1520.1</v>
      </c>
      <c r="L305" s="168">
        <f t="shared" si="81"/>
        <v>11.4</v>
      </c>
      <c r="M305" s="168">
        <f t="shared" si="82"/>
        <v>1531.5</v>
      </c>
      <c r="N305" s="285"/>
      <c r="O305" s="285"/>
      <c r="P305" s="285"/>
      <c r="Q305" s="285"/>
      <c r="R305" s="285"/>
      <c r="S305" s="285"/>
      <c r="T305" s="285"/>
      <c r="U305" s="285"/>
      <c r="V305" s="285"/>
    </row>
    <row r="306" spans="1:22" ht="11.25" hidden="1" customHeight="1">
      <c r="A306" s="60" t="str">
        <f>'Таб. 1._Общ_гр_ '!A306</f>
        <v>МКОУ Школа-интернат</v>
      </c>
      <c r="B306" s="22" t="str">
        <f>'Таб. 1._Общ_гр_ '!B306</f>
        <v>Куйбышевский район</v>
      </c>
      <c r="C306" s="71">
        <f>'Таб. 1._Общ_гр_ '!C306</f>
        <v>1</v>
      </c>
      <c r="D306" s="170" t="str">
        <f>'Таб. 1._Общ_гр_ '!D306</f>
        <v>город</v>
      </c>
      <c r="E306" s="168">
        <f>'Таб. 3._СВОД_Группы'!AE306</f>
        <v>5635.1</v>
      </c>
      <c r="F306" s="168">
        <f>'Таб. 3._СВОД_Группы'!AF306</f>
        <v>61.4</v>
      </c>
      <c r="G306" s="168">
        <f t="shared" si="78"/>
        <v>5696.5</v>
      </c>
      <c r="H306" s="168">
        <f>'Таб. 4._ГКП_'!I306</f>
        <v>0</v>
      </c>
      <c r="I306" s="168">
        <f>'Таб. 4._ГКП_'!J306</f>
        <v>0</v>
      </c>
      <c r="J306" s="168">
        <f t="shared" si="79"/>
        <v>0</v>
      </c>
      <c r="K306" s="168">
        <f t="shared" si="80"/>
        <v>5635.1</v>
      </c>
      <c r="L306" s="168">
        <f t="shared" si="81"/>
        <v>61.4</v>
      </c>
      <c r="M306" s="168">
        <f t="shared" si="82"/>
        <v>5696.5</v>
      </c>
      <c r="N306" s="285"/>
      <c r="O306" s="285"/>
      <c r="P306" s="285"/>
      <c r="Q306" s="285"/>
      <c r="R306" s="285"/>
      <c r="S306" s="285"/>
      <c r="T306" s="285"/>
      <c r="U306" s="285"/>
      <c r="V306" s="285"/>
    </row>
    <row r="307" spans="1:22" ht="11.25" hidden="1" customHeight="1">
      <c r="A307" s="60" t="str">
        <f>'Таб. 1._Общ_гр_ '!A307</f>
        <v>МКОУ Горбуновская СОШ</v>
      </c>
      <c r="B307" s="22" t="str">
        <f>'Таб. 1._Общ_гр_ '!B307</f>
        <v>Куйбышевский район</v>
      </c>
      <c r="C307" s="71">
        <f>'Таб. 1._Общ_гр_ '!C307</f>
        <v>1</v>
      </c>
      <c r="D307" s="170" t="str">
        <f>'Таб. 1._Общ_гр_ '!D307</f>
        <v>село</v>
      </c>
      <c r="E307" s="168">
        <f>'Таб. 3._СВОД_Группы'!AE307</f>
        <v>1969.7</v>
      </c>
      <c r="F307" s="168">
        <f>'Таб. 3._СВОД_Группы'!AF307</f>
        <v>7.3</v>
      </c>
      <c r="G307" s="168">
        <f t="shared" si="78"/>
        <v>1977</v>
      </c>
      <c r="H307" s="168">
        <f>'Таб. 4._ГКП_'!I307</f>
        <v>0</v>
      </c>
      <c r="I307" s="168">
        <f>'Таб. 4._ГКП_'!J307</f>
        <v>0</v>
      </c>
      <c r="J307" s="168">
        <f t="shared" si="79"/>
        <v>0</v>
      </c>
      <c r="K307" s="168">
        <f t="shared" si="80"/>
        <v>1969.7</v>
      </c>
      <c r="L307" s="168">
        <f t="shared" si="81"/>
        <v>7.3</v>
      </c>
      <c r="M307" s="168">
        <f t="shared" si="82"/>
        <v>1977</v>
      </c>
      <c r="N307" s="285"/>
      <c r="O307" s="285"/>
      <c r="P307" s="285"/>
      <c r="Q307" s="285"/>
      <c r="R307" s="285"/>
      <c r="S307" s="285"/>
      <c r="T307" s="285"/>
      <c r="U307" s="285"/>
      <c r="V307" s="285"/>
    </row>
    <row r="308" spans="1:22" ht="11.25" customHeight="1">
      <c r="A308" s="98" t="s">
        <v>58</v>
      </c>
      <c r="B308" s="36" t="str">
        <f>A282</f>
        <v>Куйбышевский район</v>
      </c>
      <c r="C308" s="179">
        <f>SUM(C283:C307)</f>
        <v>25</v>
      </c>
      <c r="D308" s="179"/>
      <c r="E308" s="46">
        <f t="shared" ref="E308:M308" si="83">SUM(E283:E307)</f>
        <v>224444.80000000005</v>
      </c>
      <c r="F308" s="46">
        <f t="shared" si="83"/>
        <v>1928.2000000000003</v>
      </c>
      <c r="G308" s="46">
        <f t="shared" si="83"/>
        <v>226373</v>
      </c>
      <c r="H308" s="46">
        <f t="shared" si="83"/>
        <v>0</v>
      </c>
      <c r="I308" s="46">
        <f t="shared" si="83"/>
        <v>0</v>
      </c>
      <c r="J308" s="46">
        <f t="shared" si="83"/>
        <v>0</v>
      </c>
      <c r="K308" s="46">
        <f t="shared" si="83"/>
        <v>224444.80000000005</v>
      </c>
      <c r="L308" s="46">
        <f t="shared" si="83"/>
        <v>1928.2000000000003</v>
      </c>
      <c r="M308" s="46">
        <f t="shared" si="83"/>
        <v>226373</v>
      </c>
      <c r="N308" s="285"/>
      <c r="O308" s="285"/>
      <c r="P308" s="285"/>
      <c r="Q308" s="285"/>
      <c r="R308" s="285"/>
      <c r="S308" s="285"/>
      <c r="T308" s="285"/>
      <c r="U308" s="285"/>
      <c r="V308" s="285"/>
    </row>
    <row r="309" spans="1:22" ht="11.25" hidden="1" customHeight="1">
      <c r="A309" s="14" t="str">
        <f>'Таб. 1._Общ_гр_ '!A309</f>
        <v>Купинский район</v>
      </c>
      <c r="B309" s="290"/>
      <c r="C309" s="290"/>
      <c r="D309" s="290"/>
      <c r="E309" s="290"/>
      <c r="F309" s="290"/>
      <c r="G309" s="285"/>
      <c r="H309" s="285"/>
      <c r="I309" s="285"/>
      <c r="J309" s="285"/>
      <c r="K309" s="285"/>
      <c r="L309" s="285"/>
      <c r="M309" s="285"/>
      <c r="N309" s="285"/>
      <c r="O309" s="285"/>
      <c r="P309" s="285"/>
      <c r="Q309" s="285"/>
      <c r="R309" s="285"/>
      <c r="S309" s="285"/>
      <c r="T309" s="285"/>
      <c r="U309" s="285"/>
      <c r="V309" s="285"/>
    </row>
    <row r="310" spans="1:22" ht="11.25" hidden="1" customHeight="1">
      <c r="A310" s="60" t="str">
        <f>'Таб. 1._Общ_гр_ '!A310</f>
        <v>МБОУ Камышинская СОШ Купинского района</v>
      </c>
      <c r="B310" s="22" t="str">
        <f>'Таб. 1._Общ_гр_ '!B310</f>
        <v>Купинский район</v>
      </c>
      <c r="C310" s="71" t="str">
        <f>'Таб. 1._Общ_гр_ '!C310</f>
        <v> </v>
      </c>
      <c r="D310" s="170" t="str">
        <f>'Таб. 1._Общ_гр_ '!D310</f>
        <v>село</v>
      </c>
      <c r="E310" s="168">
        <f>'Таб. 3._СВОД_Группы'!AE310</f>
        <v>1701.5</v>
      </c>
      <c r="F310" s="168">
        <f>'Таб. 3._СВОД_Группы'!AF310</f>
        <v>5.2</v>
      </c>
      <c r="G310" s="168">
        <f t="shared" ref="G310:G339" si="84">E310+F310</f>
        <v>1706.7</v>
      </c>
      <c r="H310" s="168">
        <f>'Таб. 4._ГКП_'!I310</f>
        <v>0</v>
      </c>
      <c r="I310" s="168">
        <f>'Таб. 4._ГКП_'!J310</f>
        <v>0</v>
      </c>
      <c r="J310" s="168">
        <f t="shared" ref="J310:J339" si="85">H310+I310</f>
        <v>0</v>
      </c>
      <c r="K310" s="168">
        <f t="shared" ref="K310:K339" si="86">E310+H310</f>
        <v>1701.5</v>
      </c>
      <c r="L310" s="168">
        <f t="shared" ref="L310:L339" si="87">F310+I310</f>
        <v>5.2</v>
      </c>
      <c r="M310" s="168">
        <f t="shared" ref="M310:M339" si="88">G310+J310</f>
        <v>1706.7</v>
      </c>
      <c r="N310" s="285"/>
      <c r="O310" s="285"/>
      <c r="P310" s="285"/>
      <c r="Q310" s="285"/>
      <c r="R310" s="285"/>
      <c r="S310" s="285"/>
      <c r="T310" s="285"/>
      <c r="U310" s="285"/>
      <c r="V310" s="285"/>
    </row>
    <row r="311" spans="1:22" ht="11.25" hidden="1" customHeight="1">
      <c r="A311" s="60" t="str">
        <f>'Таб. 1._Общ_гр_ '!A311</f>
        <v>МБОУ Лукошинская СОШ Купинского района</v>
      </c>
      <c r="B311" s="22" t="str">
        <f>'Таб. 1._Общ_гр_ '!B311</f>
        <v>Купинский район</v>
      </c>
      <c r="C311" s="71" t="str">
        <f>'Таб. 1._Общ_гр_ '!C311</f>
        <v> </v>
      </c>
      <c r="D311" s="170" t="str">
        <f>'Таб. 1._Общ_гр_ '!D311</f>
        <v>село</v>
      </c>
      <c r="E311" s="168">
        <f>'Таб. 3._СВОД_Группы'!AE311</f>
        <v>1642.7</v>
      </c>
      <c r="F311" s="168">
        <f>'Таб. 3._СВОД_Группы'!AF311</f>
        <v>11.4</v>
      </c>
      <c r="G311" s="168">
        <f t="shared" si="84"/>
        <v>1654.1000000000001</v>
      </c>
      <c r="H311" s="168">
        <f>'Таб. 4._ГКП_'!I311</f>
        <v>103.5</v>
      </c>
      <c r="I311" s="168">
        <f>'Таб. 4._ГКП_'!J311</f>
        <v>0.8</v>
      </c>
      <c r="J311" s="168">
        <f t="shared" si="85"/>
        <v>104.3</v>
      </c>
      <c r="K311" s="168">
        <f t="shared" si="86"/>
        <v>1746.2</v>
      </c>
      <c r="L311" s="168">
        <f t="shared" si="87"/>
        <v>12.200000000000001</v>
      </c>
      <c r="M311" s="168">
        <f t="shared" si="88"/>
        <v>1758.4</v>
      </c>
      <c r="N311" s="285"/>
      <c r="O311" s="285"/>
      <c r="P311" s="285"/>
      <c r="Q311" s="285"/>
      <c r="R311" s="285"/>
      <c r="S311" s="285"/>
      <c r="T311" s="285"/>
      <c r="U311" s="285"/>
      <c r="V311" s="285"/>
    </row>
    <row r="312" spans="1:22" ht="11.25" hidden="1" customHeight="1">
      <c r="A312" s="60" t="str">
        <f>'Таб. 1._Общ_гр_ '!A312</f>
        <v>МБОУ Медяковская СОШ Купинского района</v>
      </c>
      <c r="B312" s="22" t="str">
        <f>'Таб. 1._Общ_гр_ '!B312</f>
        <v>Купинский район</v>
      </c>
      <c r="C312" s="71" t="str">
        <f>'Таб. 1._Общ_гр_ '!C312</f>
        <v> </v>
      </c>
      <c r="D312" s="170" t="str">
        <f>'Таб. 1._Общ_гр_ '!D312</f>
        <v>село</v>
      </c>
      <c r="E312" s="168">
        <f>'Таб. 3._СВОД_Группы'!AE312</f>
        <v>1890.8</v>
      </c>
      <c r="F312" s="168">
        <f>'Таб. 3._СВОД_Группы'!AF312</f>
        <v>6.2</v>
      </c>
      <c r="G312" s="168">
        <f t="shared" si="84"/>
        <v>1897</v>
      </c>
      <c r="H312" s="168">
        <f>'Таб. 4._ГКП_'!I312</f>
        <v>0</v>
      </c>
      <c r="I312" s="168">
        <f>'Таб. 4._ГКП_'!J312</f>
        <v>0</v>
      </c>
      <c r="J312" s="168">
        <f t="shared" si="85"/>
        <v>0</v>
      </c>
      <c r="K312" s="168">
        <f t="shared" si="86"/>
        <v>1890.8</v>
      </c>
      <c r="L312" s="168">
        <f t="shared" si="87"/>
        <v>6.2</v>
      </c>
      <c r="M312" s="168">
        <f t="shared" si="88"/>
        <v>1897</v>
      </c>
      <c r="N312" s="285"/>
      <c r="O312" s="285"/>
      <c r="P312" s="285"/>
      <c r="Q312" s="285"/>
      <c r="R312" s="285"/>
      <c r="S312" s="285"/>
      <c r="T312" s="285"/>
      <c r="U312" s="285"/>
      <c r="V312" s="285"/>
    </row>
    <row r="313" spans="1:22" ht="11.25" hidden="1" customHeight="1">
      <c r="A313" s="60" t="str">
        <f>'Таб. 1._Общ_гр_ '!A313</f>
        <v>МБОУ Новониколаевская СОШ Купинского района</v>
      </c>
      <c r="B313" s="22" t="str">
        <f>'Таб. 1._Общ_гр_ '!B313</f>
        <v>Купинский район</v>
      </c>
      <c r="C313" s="71" t="str">
        <f>'Таб. 1._Общ_гр_ '!C313</f>
        <v> </v>
      </c>
      <c r="D313" s="170" t="str">
        <f>'Таб. 1._Общ_гр_ '!D313</f>
        <v>село</v>
      </c>
      <c r="E313" s="168">
        <f>'Таб. 3._СВОД_Группы'!AE313</f>
        <v>4397</v>
      </c>
      <c r="F313" s="168">
        <f>'Таб. 3._СВОД_Группы'!AF313</f>
        <v>18.7</v>
      </c>
      <c r="G313" s="168">
        <f t="shared" si="84"/>
        <v>4415.7</v>
      </c>
      <c r="H313" s="168">
        <f>'Таб. 4._ГКП_'!I313</f>
        <v>0</v>
      </c>
      <c r="I313" s="168">
        <f>'Таб. 4._ГКП_'!J313</f>
        <v>0</v>
      </c>
      <c r="J313" s="168">
        <f t="shared" si="85"/>
        <v>0</v>
      </c>
      <c r="K313" s="168">
        <f t="shared" si="86"/>
        <v>4397</v>
      </c>
      <c r="L313" s="168">
        <f t="shared" si="87"/>
        <v>18.7</v>
      </c>
      <c r="M313" s="168">
        <f t="shared" si="88"/>
        <v>4415.7</v>
      </c>
      <c r="N313" s="285"/>
      <c r="O313" s="285"/>
      <c r="P313" s="285"/>
      <c r="Q313" s="285"/>
      <c r="R313" s="285"/>
      <c r="S313" s="285"/>
      <c r="T313" s="285"/>
      <c r="U313" s="285"/>
      <c r="V313" s="285"/>
    </row>
    <row r="314" spans="1:22" ht="11.25" hidden="1" customHeight="1">
      <c r="A314" s="60" t="str">
        <f>'Таб. 1._Общ_гр_ '!A314</f>
        <v>МБОУ Советская СОШ Купинского района</v>
      </c>
      <c r="B314" s="22" t="str">
        <f>'Таб. 1._Общ_гр_ '!B314</f>
        <v>Купинский район</v>
      </c>
      <c r="C314" s="71" t="str">
        <f>'Таб. 1._Общ_гр_ '!C314</f>
        <v> </v>
      </c>
      <c r="D314" s="170" t="str">
        <f>'Таб. 1._Общ_гр_ '!D314</f>
        <v>село</v>
      </c>
      <c r="E314" s="168">
        <f>'Таб. 3._СВОД_Группы'!AE314</f>
        <v>1237.9000000000001</v>
      </c>
      <c r="F314" s="168">
        <f>'Таб. 3._СВОД_Группы'!AF314</f>
        <v>4.2</v>
      </c>
      <c r="G314" s="168">
        <f t="shared" si="84"/>
        <v>1242.1000000000001</v>
      </c>
      <c r="H314" s="168">
        <f>'Таб. 4._ГКП_'!I314</f>
        <v>0</v>
      </c>
      <c r="I314" s="168">
        <f>'Таб. 4._ГКП_'!J314</f>
        <v>0</v>
      </c>
      <c r="J314" s="168">
        <f t="shared" si="85"/>
        <v>0</v>
      </c>
      <c r="K314" s="168">
        <f t="shared" si="86"/>
        <v>1237.9000000000001</v>
      </c>
      <c r="L314" s="168">
        <f t="shared" si="87"/>
        <v>4.2</v>
      </c>
      <c r="M314" s="168">
        <f t="shared" si="88"/>
        <v>1242.1000000000001</v>
      </c>
      <c r="N314" s="285"/>
      <c r="O314" s="285"/>
      <c r="P314" s="285"/>
      <c r="Q314" s="285"/>
      <c r="R314" s="285"/>
      <c r="S314" s="285"/>
      <c r="T314" s="285"/>
      <c r="U314" s="285"/>
      <c r="V314" s="285"/>
    </row>
    <row r="315" spans="1:22" ht="11.25" hidden="1" customHeight="1">
      <c r="A315" s="60" t="str">
        <f>'Таб. 1._Общ_гр_ '!A315</f>
        <v>МБОУ Чаинская СОШ Купинского района</v>
      </c>
      <c r="B315" s="22" t="str">
        <f>'Таб. 1._Общ_гр_ '!B315</f>
        <v>Купинский район</v>
      </c>
      <c r="C315" s="71" t="str">
        <f>'Таб. 1._Общ_гр_ '!C315</f>
        <v> </v>
      </c>
      <c r="D315" s="170" t="str">
        <f>'Таб. 1._Общ_гр_ '!D315</f>
        <v>село</v>
      </c>
      <c r="E315" s="168">
        <f>'Таб. 3._СВОД_Группы'!AE315</f>
        <v>0</v>
      </c>
      <c r="F315" s="168">
        <f>'Таб. 3._СВОД_Группы'!AF315</f>
        <v>0</v>
      </c>
      <c r="G315" s="168">
        <f t="shared" si="84"/>
        <v>0</v>
      </c>
      <c r="H315" s="168">
        <f>'Таб. 4._ГКП_'!I315</f>
        <v>362.1</v>
      </c>
      <c r="I315" s="168">
        <f>'Таб. 4._ГКП_'!J315</f>
        <v>2.9</v>
      </c>
      <c r="J315" s="168">
        <f t="shared" si="85"/>
        <v>365</v>
      </c>
      <c r="K315" s="168">
        <f t="shared" si="86"/>
        <v>362.1</v>
      </c>
      <c r="L315" s="168">
        <f t="shared" si="87"/>
        <v>2.9</v>
      </c>
      <c r="M315" s="168">
        <f t="shared" si="88"/>
        <v>365</v>
      </c>
      <c r="N315" s="285"/>
      <c r="O315" s="285"/>
      <c r="P315" s="285"/>
      <c r="Q315" s="285"/>
      <c r="R315" s="285"/>
      <c r="S315" s="285"/>
      <c r="T315" s="285"/>
      <c r="U315" s="285"/>
      <c r="V315" s="285"/>
    </row>
    <row r="316" spans="1:22" ht="11.25" hidden="1" customHeight="1">
      <c r="A316" s="60" t="str">
        <f>'Таб. 1._Общ_гр_ '!A316</f>
        <v>МКДОУ Благовещенский детский сад «Ягодка» Купинского района</v>
      </c>
      <c r="B316" s="22" t="str">
        <f>'Таб. 1._Общ_гр_ '!B316</f>
        <v>Купинский район</v>
      </c>
      <c r="C316" s="71">
        <f>'Таб. 1._Общ_гр_ '!C316</f>
        <v>1</v>
      </c>
      <c r="D316" s="170" t="str">
        <f>'Таб. 1._Общ_гр_ '!D316</f>
        <v>село</v>
      </c>
      <c r="E316" s="168">
        <f>'Таб. 3._СВОД_Группы'!AE316</f>
        <v>3875.9</v>
      </c>
      <c r="F316" s="168">
        <f>'Таб. 3._СВОД_Группы'!AF316</f>
        <v>9.4</v>
      </c>
      <c r="G316" s="168">
        <f t="shared" si="84"/>
        <v>3885.3</v>
      </c>
      <c r="H316" s="168">
        <f>'Таб. 4._ГКП_'!I316</f>
        <v>0</v>
      </c>
      <c r="I316" s="168">
        <f>'Таб. 4._ГКП_'!J316</f>
        <v>0</v>
      </c>
      <c r="J316" s="168">
        <f t="shared" si="85"/>
        <v>0</v>
      </c>
      <c r="K316" s="168">
        <f t="shared" si="86"/>
        <v>3875.9</v>
      </c>
      <c r="L316" s="168">
        <f t="shared" si="87"/>
        <v>9.4</v>
      </c>
      <c r="M316" s="168">
        <f t="shared" si="88"/>
        <v>3885.3</v>
      </c>
      <c r="N316" s="285"/>
      <c r="O316" s="285"/>
      <c r="P316" s="285"/>
      <c r="Q316" s="285"/>
      <c r="R316" s="285"/>
      <c r="S316" s="285"/>
      <c r="T316" s="285"/>
      <c r="U316" s="285"/>
      <c r="V316" s="285"/>
    </row>
    <row r="317" spans="1:22" ht="11.25" hidden="1" customHeight="1">
      <c r="A317" s="60" t="str">
        <f>'Таб. 1._Общ_гр_ '!A317</f>
        <v xml:space="preserve">МКДОУ детский сад «Березка» </v>
      </c>
      <c r="B317" s="22" t="str">
        <f>'Таб. 1._Общ_гр_ '!B317</f>
        <v>Купинский район</v>
      </c>
      <c r="C317" s="71">
        <f>'Таб. 1._Общ_гр_ '!C317</f>
        <v>1</v>
      </c>
      <c r="D317" s="170" t="str">
        <f>'Таб. 1._Общ_гр_ '!D317</f>
        <v>город</v>
      </c>
      <c r="E317" s="168">
        <f>'Таб. 3._СВОД_Группы'!AE317</f>
        <v>12100.5</v>
      </c>
      <c r="F317" s="168">
        <f>'Таб. 3._СВОД_Группы'!AF317</f>
        <v>110.19999999999999</v>
      </c>
      <c r="G317" s="168">
        <f t="shared" si="84"/>
        <v>12210.7</v>
      </c>
      <c r="H317" s="168">
        <f>'Таб. 4._ГКП_'!I317</f>
        <v>0</v>
      </c>
      <c r="I317" s="168">
        <f>'Таб. 4._ГКП_'!J317</f>
        <v>0</v>
      </c>
      <c r="J317" s="168">
        <f t="shared" si="85"/>
        <v>0</v>
      </c>
      <c r="K317" s="168">
        <f t="shared" si="86"/>
        <v>12100.5</v>
      </c>
      <c r="L317" s="168">
        <f t="shared" si="87"/>
        <v>110.19999999999999</v>
      </c>
      <c r="M317" s="168">
        <f t="shared" si="88"/>
        <v>12210.7</v>
      </c>
      <c r="N317" s="285"/>
      <c r="O317" s="285"/>
      <c r="P317" s="285"/>
      <c r="Q317" s="285"/>
      <c r="R317" s="285"/>
      <c r="S317" s="285"/>
      <c r="T317" s="285"/>
      <c r="U317" s="285"/>
      <c r="V317" s="285"/>
    </row>
    <row r="318" spans="1:22" ht="11.25" hidden="1" customHeight="1">
      <c r="A318" s="60" t="str">
        <f>'Таб. 1._Общ_гр_ '!A318</f>
        <v>МКДОУ детский сад «Золотой ключик»</v>
      </c>
      <c r="B318" s="22" t="str">
        <f>'Таб. 1._Общ_гр_ '!B318</f>
        <v>Купинский район</v>
      </c>
      <c r="C318" s="71">
        <f>'Таб. 1._Общ_гр_ '!C318</f>
        <v>1</v>
      </c>
      <c r="D318" s="170" t="str">
        <f>'Таб. 1._Общ_гр_ '!D318</f>
        <v>город</v>
      </c>
      <c r="E318" s="168">
        <f>'Таб. 3._СВОД_Группы'!AE318</f>
        <v>5897.4</v>
      </c>
      <c r="F318" s="168">
        <f>'Таб. 3._СВОД_Группы'!AF318</f>
        <v>57.2</v>
      </c>
      <c r="G318" s="168">
        <f t="shared" si="84"/>
        <v>5954.5999999999995</v>
      </c>
      <c r="H318" s="168">
        <f>'Таб. 4._ГКП_'!I318</f>
        <v>0</v>
      </c>
      <c r="I318" s="168">
        <f>'Таб. 4._ГКП_'!J318</f>
        <v>0</v>
      </c>
      <c r="J318" s="168">
        <f t="shared" si="85"/>
        <v>0</v>
      </c>
      <c r="K318" s="168">
        <f t="shared" si="86"/>
        <v>5897.4</v>
      </c>
      <c r="L318" s="168">
        <f t="shared" si="87"/>
        <v>57.2</v>
      </c>
      <c r="M318" s="168">
        <f t="shared" si="88"/>
        <v>5954.5999999999995</v>
      </c>
      <c r="N318" s="285"/>
      <c r="O318" s="285"/>
      <c r="P318" s="285"/>
      <c r="Q318" s="285"/>
      <c r="R318" s="285"/>
      <c r="S318" s="285"/>
      <c r="T318" s="285"/>
      <c r="U318" s="285"/>
      <c r="V318" s="285"/>
    </row>
    <row r="319" spans="1:22" ht="11.25" hidden="1" customHeight="1">
      <c r="A319" s="60" t="str">
        <f>'Таб. 1._Общ_гр_ '!A319</f>
        <v>МКДОУ детский сад «Ромашка» Купинского района</v>
      </c>
      <c r="B319" s="22" t="str">
        <f>'Таб. 1._Общ_гр_ '!B319</f>
        <v>Купинский район</v>
      </c>
      <c r="C319" s="71">
        <f>'Таб. 1._Общ_гр_ '!C319</f>
        <v>1</v>
      </c>
      <c r="D319" s="170" t="str">
        <f>'Таб. 1._Общ_гр_ '!D319</f>
        <v>город</v>
      </c>
      <c r="E319" s="168">
        <f>'Таб. 3._СВОД_Группы'!AE319</f>
        <v>12452.1</v>
      </c>
      <c r="F319" s="168">
        <f>'Таб. 3._СВОД_Группы'!AF319</f>
        <v>135.19999999999999</v>
      </c>
      <c r="G319" s="168">
        <f t="shared" si="84"/>
        <v>12587.300000000001</v>
      </c>
      <c r="H319" s="168">
        <f>'Таб. 4._ГКП_'!I319</f>
        <v>0</v>
      </c>
      <c r="I319" s="168">
        <f>'Таб. 4._ГКП_'!J319</f>
        <v>0</v>
      </c>
      <c r="J319" s="168">
        <f t="shared" si="85"/>
        <v>0</v>
      </c>
      <c r="K319" s="168">
        <f t="shared" si="86"/>
        <v>12452.1</v>
      </c>
      <c r="L319" s="168">
        <f t="shared" si="87"/>
        <v>135.19999999999999</v>
      </c>
      <c r="M319" s="168">
        <f t="shared" si="88"/>
        <v>12587.300000000001</v>
      </c>
      <c r="N319" s="285"/>
      <c r="O319" s="285"/>
      <c r="P319" s="285"/>
      <c r="Q319" s="285"/>
      <c r="R319" s="285"/>
      <c r="S319" s="285"/>
      <c r="T319" s="285"/>
      <c r="U319" s="285"/>
      <c r="V319" s="285"/>
    </row>
    <row r="320" spans="1:22" ht="11.25" hidden="1" customHeight="1">
      <c r="A320" s="60" t="str">
        <f>'Таб. 1._Общ_гр_ '!A320</f>
        <v>МКДОУ детский сад «Сказка»</v>
      </c>
      <c r="B320" s="22" t="str">
        <f>'Таб. 1._Общ_гр_ '!B320</f>
        <v>Купинский район</v>
      </c>
      <c r="C320" s="71">
        <f>'Таб. 1._Общ_гр_ '!C320</f>
        <v>1</v>
      </c>
      <c r="D320" s="170" t="str">
        <f>'Таб. 1._Общ_гр_ '!D320</f>
        <v>город</v>
      </c>
      <c r="E320" s="168">
        <f>'Таб. 3._СВОД_Группы'!AE320</f>
        <v>6981.7</v>
      </c>
      <c r="F320" s="168">
        <f>'Таб. 3._СВОД_Группы'!AF320</f>
        <v>67.599999999999994</v>
      </c>
      <c r="G320" s="168">
        <f t="shared" si="84"/>
        <v>7049.3</v>
      </c>
      <c r="H320" s="168">
        <f>'Таб. 4._ГКП_'!I320</f>
        <v>0</v>
      </c>
      <c r="I320" s="168">
        <f>'Таб. 4._ГКП_'!J320</f>
        <v>0</v>
      </c>
      <c r="J320" s="168">
        <f t="shared" si="85"/>
        <v>0</v>
      </c>
      <c r="K320" s="168">
        <f t="shared" si="86"/>
        <v>6981.7</v>
      </c>
      <c r="L320" s="168">
        <f t="shared" si="87"/>
        <v>67.599999999999994</v>
      </c>
      <c r="M320" s="168">
        <f t="shared" si="88"/>
        <v>7049.3</v>
      </c>
      <c r="N320" s="285"/>
      <c r="O320" s="285"/>
      <c r="P320" s="285"/>
      <c r="Q320" s="285"/>
      <c r="R320" s="285"/>
      <c r="S320" s="285"/>
      <c r="T320" s="285"/>
      <c r="U320" s="285"/>
      <c r="V320" s="285"/>
    </row>
    <row r="321" spans="1:22" ht="11.25" hidden="1" customHeight="1">
      <c r="A321" s="60" t="str">
        <f>'Таб. 1._Общ_гр_ '!A321</f>
        <v>МКДОУ детский сад «Солнышко»</v>
      </c>
      <c r="B321" s="22" t="str">
        <f>'Таб. 1._Общ_гр_ '!B321</f>
        <v>Купинский район</v>
      </c>
      <c r="C321" s="71">
        <f>'Таб. 1._Общ_гр_ '!C321</f>
        <v>1</v>
      </c>
      <c r="D321" s="170" t="str">
        <f>'Таб. 1._Общ_гр_ '!D321</f>
        <v>город</v>
      </c>
      <c r="E321" s="168">
        <f>'Таб. 3._СВОД_Группы'!AE321</f>
        <v>25039.3</v>
      </c>
      <c r="F321" s="168">
        <f>'Таб. 3._СВОД_Группы'!AF321</f>
        <v>249.6</v>
      </c>
      <c r="G321" s="168">
        <f t="shared" si="84"/>
        <v>25288.899999999998</v>
      </c>
      <c r="H321" s="168">
        <f>'Таб. 4._ГКП_'!I321</f>
        <v>0</v>
      </c>
      <c r="I321" s="168">
        <f>'Таб. 4._ГКП_'!J321</f>
        <v>0</v>
      </c>
      <c r="J321" s="168">
        <f t="shared" si="85"/>
        <v>0</v>
      </c>
      <c r="K321" s="168">
        <f t="shared" si="86"/>
        <v>25039.3</v>
      </c>
      <c r="L321" s="168">
        <f t="shared" si="87"/>
        <v>249.6</v>
      </c>
      <c r="M321" s="168">
        <f t="shared" si="88"/>
        <v>25288.899999999998</v>
      </c>
      <c r="N321" s="285"/>
      <c r="O321" s="285"/>
      <c r="P321" s="285"/>
      <c r="Q321" s="285"/>
      <c r="R321" s="285"/>
      <c r="S321" s="285"/>
      <c r="T321" s="285"/>
      <c r="U321" s="285"/>
      <c r="V321" s="285"/>
    </row>
    <row r="322" spans="1:22" ht="11.25" hidden="1" customHeight="1">
      <c r="A322" s="60" t="str">
        <f>'Таб. 1._Общ_гр_ '!A322</f>
        <v>МКДОУ детский сад «Теремок»</v>
      </c>
      <c r="B322" s="22" t="str">
        <f>'Таб. 1._Общ_гр_ '!B322</f>
        <v>Купинский район</v>
      </c>
      <c r="C322" s="71">
        <f>'Таб. 1._Общ_гр_ '!C322</f>
        <v>1</v>
      </c>
      <c r="D322" s="170" t="str">
        <f>'Таб. 1._Общ_гр_ '!D322</f>
        <v>город</v>
      </c>
      <c r="E322" s="168">
        <f>'Таб. 3._СВОД_Группы'!AE322</f>
        <v>13891.1</v>
      </c>
      <c r="F322" s="168">
        <f>'Таб. 3._СВОД_Группы'!AF322</f>
        <v>139.4</v>
      </c>
      <c r="G322" s="168">
        <f t="shared" si="84"/>
        <v>14030.5</v>
      </c>
      <c r="H322" s="168">
        <f>'Таб. 4._ГКП_'!I322</f>
        <v>0</v>
      </c>
      <c r="I322" s="168">
        <f>'Таб. 4._ГКП_'!J322</f>
        <v>0</v>
      </c>
      <c r="J322" s="168">
        <f t="shared" si="85"/>
        <v>0</v>
      </c>
      <c r="K322" s="168">
        <f t="shared" si="86"/>
        <v>13891.1</v>
      </c>
      <c r="L322" s="168">
        <f t="shared" si="87"/>
        <v>139.4</v>
      </c>
      <c r="M322" s="168">
        <f t="shared" si="88"/>
        <v>14030.5</v>
      </c>
      <c r="N322" s="285"/>
      <c r="O322" s="285"/>
      <c r="P322" s="285"/>
      <c r="Q322" s="285"/>
      <c r="R322" s="285"/>
      <c r="S322" s="285"/>
      <c r="T322" s="285"/>
      <c r="U322" s="285"/>
      <c r="V322" s="285"/>
    </row>
    <row r="323" spans="1:22" ht="11.25" hidden="1" customHeight="1">
      <c r="A323" s="60" t="str">
        <f>'Таб. 1._Общ_гр_ '!A323</f>
        <v xml:space="preserve">МКДОУ Киргинцевский детский сад «Колосок» </v>
      </c>
      <c r="B323" s="22" t="str">
        <f>'Таб. 1._Общ_гр_ '!B323</f>
        <v>Купинский район</v>
      </c>
      <c r="C323" s="71">
        <f>'Таб. 1._Общ_гр_ '!C323</f>
        <v>1</v>
      </c>
      <c r="D323" s="170" t="str">
        <f>'Таб. 1._Общ_гр_ '!D323</f>
        <v>село</v>
      </c>
      <c r="E323" s="168">
        <f>'Таб. 3._СВОД_Группы'!AE323</f>
        <v>2160.1999999999998</v>
      </c>
      <c r="F323" s="168">
        <f>'Таб. 3._СВОД_Группы'!AF323</f>
        <v>15.6</v>
      </c>
      <c r="G323" s="168">
        <f t="shared" si="84"/>
        <v>2175.7999999999997</v>
      </c>
      <c r="H323" s="168">
        <f>'Таб. 4._ГКП_'!I323</f>
        <v>0</v>
      </c>
      <c r="I323" s="168">
        <f>'Таб. 4._ГКП_'!J323</f>
        <v>0</v>
      </c>
      <c r="J323" s="168">
        <f t="shared" si="85"/>
        <v>0</v>
      </c>
      <c r="K323" s="168">
        <f t="shared" si="86"/>
        <v>2160.1999999999998</v>
      </c>
      <c r="L323" s="168">
        <f t="shared" si="87"/>
        <v>15.6</v>
      </c>
      <c r="M323" s="168">
        <f t="shared" si="88"/>
        <v>2175.7999999999997</v>
      </c>
      <c r="N323" s="285"/>
      <c r="O323" s="285"/>
      <c r="P323" s="285"/>
      <c r="Q323" s="285"/>
      <c r="R323" s="285"/>
      <c r="S323" s="285"/>
      <c r="T323" s="285"/>
      <c r="U323" s="285"/>
      <c r="V323" s="285"/>
    </row>
    <row r="324" spans="1:22" ht="11.25" hidden="1" customHeight="1">
      <c r="A324" s="60" t="str">
        <f>'Таб. 1._Общ_гр_ '!A324</f>
        <v>МКДОУ Копкульский детский сад «Малыш» Купинского района</v>
      </c>
      <c r="B324" s="22" t="str">
        <f>'Таб. 1._Общ_гр_ '!B324</f>
        <v>Купинский район</v>
      </c>
      <c r="C324" s="71">
        <f>'Таб. 1._Общ_гр_ '!C324</f>
        <v>1</v>
      </c>
      <c r="D324" s="170" t="str">
        <f>'Таб. 1._Общ_гр_ '!D324</f>
        <v>село</v>
      </c>
      <c r="E324" s="168">
        <f>'Таб. 3._СВОД_Группы'!AE324</f>
        <v>1763.3</v>
      </c>
      <c r="F324" s="168">
        <f>'Таб. 3._СВОД_Группы'!AF324</f>
        <v>11.4</v>
      </c>
      <c r="G324" s="168">
        <f t="shared" si="84"/>
        <v>1774.7</v>
      </c>
      <c r="H324" s="168">
        <f>'Таб. 4._ГКП_'!I324</f>
        <v>0</v>
      </c>
      <c r="I324" s="168">
        <f>'Таб. 4._ГКП_'!J324</f>
        <v>0</v>
      </c>
      <c r="J324" s="168">
        <f t="shared" si="85"/>
        <v>0</v>
      </c>
      <c r="K324" s="168">
        <f t="shared" si="86"/>
        <v>1763.3</v>
      </c>
      <c r="L324" s="168">
        <f t="shared" si="87"/>
        <v>11.4</v>
      </c>
      <c r="M324" s="168">
        <f t="shared" si="88"/>
        <v>1774.7</v>
      </c>
      <c r="N324" s="285"/>
      <c r="O324" s="285"/>
      <c r="P324" s="285"/>
      <c r="Q324" s="285"/>
      <c r="R324" s="285"/>
      <c r="S324" s="285"/>
      <c r="T324" s="285"/>
      <c r="U324" s="285"/>
      <c r="V324" s="285"/>
    </row>
    <row r="325" spans="1:22" ht="11.25" hidden="1" customHeight="1">
      <c r="A325" s="60" t="str">
        <f>'Таб. 1._Общ_гр_ '!A325</f>
        <v>МКДОУ Лягушенский детский сад «Искорка» Купинского района</v>
      </c>
      <c r="B325" s="22" t="str">
        <f>'Таб. 1._Общ_гр_ '!B325</f>
        <v>Купинский район</v>
      </c>
      <c r="C325" s="71">
        <f>'Таб. 1._Общ_гр_ '!C325</f>
        <v>1</v>
      </c>
      <c r="D325" s="170" t="str">
        <f>'Таб. 1._Общ_гр_ '!D325</f>
        <v>село</v>
      </c>
      <c r="E325" s="168">
        <f>'Таб. 3._СВОД_Группы'!AE325</f>
        <v>2289</v>
      </c>
      <c r="F325" s="168">
        <f>'Таб. 3._СВОД_Группы'!AF325</f>
        <v>20.8</v>
      </c>
      <c r="G325" s="168">
        <f t="shared" si="84"/>
        <v>2309.8000000000002</v>
      </c>
      <c r="H325" s="168">
        <f>'Таб. 4._ГКП_'!I325</f>
        <v>0</v>
      </c>
      <c r="I325" s="168">
        <f>'Таб. 4._ГКП_'!J325</f>
        <v>0</v>
      </c>
      <c r="J325" s="168">
        <f t="shared" si="85"/>
        <v>0</v>
      </c>
      <c r="K325" s="168">
        <f t="shared" si="86"/>
        <v>2289</v>
      </c>
      <c r="L325" s="168">
        <f t="shared" si="87"/>
        <v>20.8</v>
      </c>
      <c r="M325" s="168">
        <f t="shared" si="88"/>
        <v>2309.8000000000002</v>
      </c>
      <c r="N325" s="285"/>
      <c r="O325" s="285"/>
      <c r="P325" s="285"/>
      <c r="Q325" s="285"/>
      <c r="R325" s="285"/>
      <c r="S325" s="285"/>
      <c r="T325" s="285"/>
      <c r="U325" s="285"/>
      <c r="V325" s="285"/>
    </row>
    <row r="326" spans="1:22" ht="11.25" hidden="1" customHeight="1">
      <c r="A326" s="60" t="str">
        <f>'Таб. 1._Общ_гр_ '!A326</f>
        <v>МКДОУ Метелевский детский сад «Колокольчик»</v>
      </c>
      <c r="B326" s="22" t="str">
        <f>'Таб. 1._Общ_гр_ '!B326</f>
        <v>Купинский район</v>
      </c>
      <c r="C326" s="71">
        <f>'Таб. 1._Общ_гр_ '!C326</f>
        <v>1</v>
      </c>
      <c r="D326" s="170" t="str">
        <f>'Таб. 1._Общ_гр_ '!D326</f>
        <v>село</v>
      </c>
      <c r="E326" s="168">
        <f>'Таб. 3._СВОД_Группы'!AE326</f>
        <v>1546.9</v>
      </c>
      <c r="F326" s="168">
        <f>'Таб. 3._СВОД_Группы'!AF326</f>
        <v>10.4</v>
      </c>
      <c r="G326" s="168">
        <f t="shared" si="84"/>
        <v>1557.3000000000002</v>
      </c>
      <c r="H326" s="168">
        <f>'Таб. 4._ГКП_'!I326</f>
        <v>0</v>
      </c>
      <c r="I326" s="168">
        <f>'Таб. 4._ГКП_'!J326</f>
        <v>0</v>
      </c>
      <c r="J326" s="168">
        <f t="shared" si="85"/>
        <v>0</v>
      </c>
      <c r="K326" s="168">
        <f t="shared" si="86"/>
        <v>1546.9</v>
      </c>
      <c r="L326" s="168">
        <f t="shared" si="87"/>
        <v>10.4</v>
      </c>
      <c r="M326" s="168">
        <f t="shared" si="88"/>
        <v>1557.3000000000002</v>
      </c>
      <c r="N326" s="285"/>
      <c r="O326" s="285"/>
      <c r="P326" s="285"/>
      <c r="Q326" s="285"/>
      <c r="R326" s="285"/>
      <c r="S326" s="285"/>
      <c r="T326" s="285"/>
      <c r="U326" s="285"/>
      <c r="V326" s="285"/>
    </row>
    <row r="327" spans="1:22" ht="11.25" hidden="1" customHeight="1">
      <c r="A327" s="60" t="str">
        <f>'Таб. 1._Общ_гр_ '!A327</f>
        <v>МКДОУ Новоключевской детский сад «Жемчужинка» Купинского района</v>
      </c>
      <c r="B327" s="22" t="str">
        <f>'Таб. 1._Общ_гр_ '!B327</f>
        <v>Купинский район</v>
      </c>
      <c r="C327" s="71">
        <f>'Таб. 1._Общ_гр_ '!C327</f>
        <v>1</v>
      </c>
      <c r="D327" s="170" t="str">
        <f>'Таб. 1._Общ_гр_ '!D327</f>
        <v>село</v>
      </c>
      <c r="E327" s="168">
        <f>'Таб. 3._СВОД_Группы'!AE327</f>
        <v>6418.6</v>
      </c>
      <c r="F327" s="168">
        <f>'Таб. 3._СВОД_Группы'!AF327</f>
        <v>22.9</v>
      </c>
      <c r="G327" s="168">
        <f t="shared" si="84"/>
        <v>6441.5</v>
      </c>
      <c r="H327" s="168">
        <f>'Таб. 4._ГКП_'!I327</f>
        <v>0</v>
      </c>
      <c r="I327" s="168">
        <f>'Таб. 4._ГКП_'!J327</f>
        <v>0</v>
      </c>
      <c r="J327" s="168">
        <f t="shared" si="85"/>
        <v>0</v>
      </c>
      <c r="K327" s="168">
        <f t="shared" si="86"/>
        <v>6418.6</v>
      </c>
      <c r="L327" s="168">
        <f t="shared" si="87"/>
        <v>22.9</v>
      </c>
      <c r="M327" s="168">
        <f t="shared" si="88"/>
        <v>6441.5</v>
      </c>
      <c r="N327" s="285"/>
      <c r="O327" s="285"/>
      <c r="P327" s="285"/>
      <c r="Q327" s="285"/>
      <c r="R327" s="285"/>
      <c r="S327" s="285"/>
      <c r="T327" s="285"/>
      <c r="U327" s="285"/>
      <c r="V327" s="285"/>
    </row>
    <row r="328" spans="1:22" ht="11.25" hidden="1" customHeight="1">
      <c r="A328" s="60" t="str">
        <f>'Таб. 1._Общ_гр_ '!A328</f>
        <v xml:space="preserve">МКДОУ Новосельский детский сад «Колокольчик» </v>
      </c>
      <c r="B328" s="22" t="str">
        <f>'Таб. 1._Общ_гр_ '!B328</f>
        <v>Купинский район</v>
      </c>
      <c r="C328" s="71">
        <f>'Таб. 1._Общ_гр_ '!C328</f>
        <v>1</v>
      </c>
      <c r="D328" s="170" t="str">
        <f>'Таб. 1._Общ_гр_ '!D328</f>
        <v>село</v>
      </c>
      <c r="E328" s="168">
        <f>'Таб. 3._СВОД_Группы'!AE328</f>
        <v>4829.8</v>
      </c>
      <c r="F328" s="168">
        <f>'Таб. 3._СВОД_Группы'!AF328</f>
        <v>20.8</v>
      </c>
      <c r="G328" s="168">
        <f t="shared" si="84"/>
        <v>4850.6000000000004</v>
      </c>
      <c r="H328" s="168">
        <f>'Таб. 4._ГКП_'!I328</f>
        <v>0</v>
      </c>
      <c r="I328" s="168">
        <f>'Таб. 4._ГКП_'!J328</f>
        <v>0</v>
      </c>
      <c r="J328" s="168">
        <f t="shared" si="85"/>
        <v>0</v>
      </c>
      <c r="K328" s="168">
        <f t="shared" si="86"/>
        <v>4829.8</v>
      </c>
      <c r="L328" s="168">
        <f t="shared" si="87"/>
        <v>20.8</v>
      </c>
      <c r="M328" s="168">
        <f t="shared" si="88"/>
        <v>4850.6000000000004</v>
      </c>
      <c r="N328" s="285"/>
      <c r="O328" s="285"/>
      <c r="P328" s="285"/>
      <c r="Q328" s="285"/>
      <c r="R328" s="285"/>
      <c r="S328" s="285"/>
      <c r="T328" s="285"/>
      <c r="U328" s="285"/>
      <c r="V328" s="285"/>
    </row>
    <row r="329" spans="1:22" ht="11.25" hidden="1" customHeight="1">
      <c r="A329" s="60" t="str">
        <f>'Таб. 1._Общ_гр_ '!A329</f>
        <v>МКДОУ Рождественский детский сад «Теремок»</v>
      </c>
      <c r="B329" s="22" t="str">
        <f>'Таб. 1._Общ_гр_ '!B329</f>
        <v>Купинский район</v>
      </c>
      <c r="C329" s="71">
        <f>'Таб. 1._Общ_гр_ '!C329</f>
        <v>1</v>
      </c>
      <c r="D329" s="170" t="str">
        <f>'Таб. 1._Общ_гр_ '!D329</f>
        <v>село</v>
      </c>
      <c r="E329" s="168">
        <f>'Таб. 3._СВОД_Группы'!AE329</f>
        <v>4588.7</v>
      </c>
      <c r="F329" s="168">
        <f>'Таб. 3._СВОД_Группы'!AF329</f>
        <v>25</v>
      </c>
      <c r="G329" s="168">
        <f t="shared" si="84"/>
        <v>4613.7</v>
      </c>
      <c r="H329" s="168">
        <f>'Таб. 4._ГКП_'!I329</f>
        <v>0</v>
      </c>
      <c r="I329" s="168">
        <f>'Таб. 4._ГКП_'!J329</f>
        <v>0</v>
      </c>
      <c r="J329" s="168">
        <f t="shared" si="85"/>
        <v>0</v>
      </c>
      <c r="K329" s="168">
        <f t="shared" si="86"/>
        <v>4588.7</v>
      </c>
      <c r="L329" s="168">
        <f t="shared" si="87"/>
        <v>25</v>
      </c>
      <c r="M329" s="168">
        <f t="shared" si="88"/>
        <v>4613.7</v>
      </c>
      <c r="N329" s="285"/>
      <c r="O329" s="285"/>
      <c r="P329" s="285"/>
      <c r="Q329" s="285"/>
      <c r="R329" s="285"/>
      <c r="S329" s="285"/>
      <c r="T329" s="285"/>
      <c r="U329" s="285"/>
      <c r="V329" s="285"/>
    </row>
    <row r="330" spans="1:22" ht="11.25" hidden="1" customHeight="1">
      <c r="A330" s="60" t="str">
        <f>'Таб. 1._Общ_гр_ '!A330</f>
        <v>МКДОУ Стеклянский детский сад «Сказка»</v>
      </c>
      <c r="B330" s="22" t="str">
        <f>'Таб. 1._Общ_гр_ '!B330</f>
        <v>Купинский район</v>
      </c>
      <c r="C330" s="71">
        <f>'Таб. 1._Общ_гр_ '!C330</f>
        <v>1</v>
      </c>
      <c r="D330" s="170" t="str">
        <f>'Таб. 1._Общ_гр_ '!D330</f>
        <v>село</v>
      </c>
      <c r="E330" s="168">
        <f>'Таб. 3._СВОД_Группы'!AE330</f>
        <v>4600.3999999999996</v>
      </c>
      <c r="F330" s="168">
        <f>'Таб. 3._СВОД_Группы'!AF330</f>
        <v>30.2</v>
      </c>
      <c r="G330" s="168">
        <f t="shared" si="84"/>
        <v>4630.5999999999995</v>
      </c>
      <c r="H330" s="168">
        <f>'Таб. 4._ГКП_'!I330</f>
        <v>0</v>
      </c>
      <c r="I330" s="168">
        <f>'Таб. 4._ГКП_'!J330</f>
        <v>0</v>
      </c>
      <c r="J330" s="168">
        <f t="shared" si="85"/>
        <v>0</v>
      </c>
      <c r="K330" s="168">
        <f t="shared" si="86"/>
        <v>4600.3999999999996</v>
      </c>
      <c r="L330" s="168">
        <f t="shared" si="87"/>
        <v>30.2</v>
      </c>
      <c r="M330" s="168">
        <f t="shared" si="88"/>
        <v>4630.5999999999995</v>
      </c>
      <c r="N330" s="285"/>
      <c r="O330" s="285"/>
      <c r="P330" s="285"/>
      <c r="Q330" s="285"/>
      <c r="R330" s="285"/>
      <c r="S330" s="285"/>
      <c r="T330" s="285"/>
      <c r="U330" s="285"/>
      <c r="V330" s="285"/>
    </row>
    <row r="331" spans="1:22" ht="11.25" hidden="1" customHeight="1">
      <c r="A331" s="60" t="str">
        <f>'Таб. 1._Общ_гр_ '!A331</f>
        <v>МКДОУ Чумашинский детский сад «Снежинка»</v>
      </c>
      <c r="B331" s="22" t="str">
        <f>'Таб. 1._Общ_гр_ '!B331</f>
        <v>Купинский район</v>
      </c>
      <c r="C331" s="71">
        <f>'Таб. 1._Общ_гр_ '!C331</f>
        <v>1</v>
      </c>
      <c r="D331" s="170" t="str">
        <f>'Таб. 1._Общ_гр_ '!D331</f>
        <v>село</v>
      </c>
      <c r="E331" s="168">
        <f>'Таб. 3._СВОД_Группы'!AE331</f>
        <v>1958.6</v>
      </c>
      <c r="F331" s="168">
        <f>'Таб. 3._СВОД_Группы'!AF331</f>
        <v>13.5</v>
      </c>
      <c r="G331" s="168">
        <f t="shared" si="84"/>
        <v>1972.1</v>
      </c>
      <c r="H331" s="168">
        <f>'Таб. 4._ГКП_'!I331</f>
        <v>0</v>
      </c>
      <c r="I331" s="168">
        <f>'Таб. 4._ГКП_'!J331</f>
        <v>0</v>
      </c>
      <c r="J331" s="168">
        <f t="shared" si="85"/>
        <v>0</v>
      </c>
      <c r="K331" s="168">
        <f t="shared" si="86"/>
        <v>1958.6</v>
      </c>
      <c r="L331" s="168">
        <f t="shared" si="87"/>
        <v>13.5</v>
      </c>
      <c r="M331" s="168">
        <f t="shared" si="88"/>
        <v>1972.1</v>
      </c>
      <c r="N331" s="285"/>
      <c r="O331" s="285"/>
      <c r="P331" s="285"/>
      <c r="Q331" s="285"/>
      <c r="R331" s="285"/>
      <c r="S331" s="285"/>
      <c r="T331" s="285"/>
      <c r="U331" s="285"/>
      <c r="V331" s="285"/>
    </row>
    <row r="332" spans="1:22" ht="11.25" hidden="1" customHeight="1">
      <c r="A332" s="60" t="str">
        <f>'Таб. 1._Общ_гр_ '!A332</f>
        <v>МКДОУ Яркульский детский сад «Колокольчик»</v>
      </c>
      <c r="B332" s="22" t="str">
        <f>'Таб. 1._Общ_гр_ '!B332</f>
        <v>Купинский район</v>
      </c>
      <c r="C332" s="71">
        <f>'Таб. 1._Общ_гр_ '!C332</f>
        <v>1</v>
      </c>
      <c r="D332" s="170" t="str">
        <f>'Таб. 1._Общ_гр_ '!D332</f>
        <v>село</v>
      </c>
      <c r="E332" s="168">
        <f>'Таб. 3._СВОД_Группы'!AE332</f>
        <v>7906.8</v>
      </c>
      <c r="F332" s="168">
        <f>'Таб. 3._СВОД_Группы'!AF332</f>
        <v>31.2</v>
      </c>
      <c r="G332" s="168">
        <f t="shared" si="84"/>
        <v>7938</v>
      </c>
      <c r="H332" s="168">
        <f>'Таб. 4._ГКП_'!I332</f>
        <v>0</v>
      </c>
      <c r="I332" s="168">
        <f>'Таб. 4._ГКП_'!J332</f>
        <v>0</v>
      </c>
      <c r="J332" s="168">
        <f t="shared" si="85"/>
        <v>0</v>
      </c>
      <c r="K332" s="168">
        <f t="shared" si="86"/>
        <v>7906.8</v>
      </c>
      <c r="L332" s="168">
        <f t="shared" si="87"/>
        <v>31.2</v>
      </c>
      <c r="M332" s="168">
        <f t="shared" si="88"/>
        <v>7938</v>
      </c>
      <c r="N332" s="285"/>
      <c r="O332" s="285"/>
      <c r="P332" s="285"/>
      <c r="Q332" s="285"/>
      <c r="R332" s="285"/>
      <c r="S332" s="285"/>
      <c r="T332" s="285"/>
      <c r="U332" s="285"/>
      <c r="V332" s="285"/>
    </row>
    <row r="333" spans="1:22" ht="11.25" hidden="1" customHeight="1">
      <c r="A333" s="60" t="str">
        <f>'Таб. 1._Общ_гр_ '!A333</f>
        <v>МКОУ Веселокутская ООШ</v>
      </c>
      <c r="B333" s="22" t="str">
        <f>'Таб. 1._Общ_гр_ '!B333</f>
        <v>Купинский район</v>
      </c>
      <c r="C333" s="71" t="str">
        <f>'Таб. 1._Общ_гр_ '!C333</f>
        <v> </v>
      </c>
      <c r="D333" s="170" t="str">
        <f>'Таб. 1._Общ_гр_ '!D333</f>
        <v>село</v>
      </c>
      <c r="E333" s="168">
        <f>'Таб. 3._СВОД_Группы'!AE333</f>
        <v>0</v>
      </c>
      <c r="F333" s="168">
        <f>'Таб. 3._СВОД_Группы'!AF333</f>
        <v>0</v>
      </c>
      <c r="G333" s="168">
        <f t="shared" si="84"/>
        <v>0</v>
      </c>
      <c r="H333" s="168">
        <f>'Таб. 4._ГКП_'!I333</f>
        <v>155.19999999999999</v>
      </c>
      <c r="I333" s="168">
        <f>'Таб. 4._ГКП_'!J333</f>
        <v>1.2</v>
      </c>
      <c r="J333" s="168">
        <f t="shared" si="85"/>
        <v>156.39999999999998</v>
      </c>
      <c r="K333" s="168">
        <f t="shared" si="86"/>
        <v>155.19999999999999</v>
      </c>
      <c r="L333" s="168">
        <f t="shared" si="87"/>
        <v>1.2</v>
      </c>
      <c r="M333" s="168">
        <f t="shared" si="88"/>
        <v>156.39999999999998</v>
      </c>
      <c r="N333" s="285"/>
      <c r="O333" s="285"/>
      <c r="P333" s="285"/>
      <c r="Q333" s="285"/>
      <c r="R333" s="285"/>
      <c r="S333" s="285"/>
      <c r="T333" s="285"/>
      <c r="U333" s="285"/>
      <c r="V333" s="285"/>
    </row>
    <row r="334" spans="1:22" ht="11.25" hidden="1" customHeight="1">
      <c r="A334" s="60" t="str">
        <f>'Таб. 1._Общ_гр_ '!A334</f>
        <v>МКОУ Вишнёвская ООШ Купинского района</v>
      </c>
      <c r="B334" s="22" t="str">
        <f>'Таб. 1._Общ_гр_ '!B334</f>
        <v>Купинский район</v>
      </c>
      <c r="C334" s="71" t="str">
        <f>'Таб. 1._Общ_гр_ '!C334</f>
        <v> </v>
      </c>
      <c r="D334" s="170" t="str">
        <f>'Таб. 1._Общ_гр_ '!D334</f>
        <v>село</v>
      </c>
      <c r="E334" s="168">
        <f>'Таб. 3._СВОД_Группы'!AE334</f>
        <v>0</v>
      </c>
      <c r="F334" s="168">
        <f>'Таб. 3._СВОД_Группы'!AF334</f>
        <v>0</v>
      </c>
      <c r="G334" s="168">
        <f t="shared" si="84"/>
        <v>0</v>
      </c>
      <c r="H334" s="168">
        <f>'Таб. 4._ГКП_'!I334</f>
        <v>181.1</v>
      </c>
      <c r="I334" s="168">
        <f>'Таб. 4._ГКП_'!J334</f>
        <v>1.5</v>
      </c>
      <c r="J334" s="168">
        <f t="shared" si="85"/>
        <v>182.6</v>
      </c>
      <c r="K334" s="168">
        <f t="shared" si="86"/>
        <v>181.1</v>
      </c>
      <c r="L334" s="168">
        <f t="shared" si="87"/>
        <v>1.5</v>
      </c>
      <c r="M334" s="168">
        <f t="shared" si="88"/>
        <v>182.6</v>
      </c>
      <c r="N334" s="285"/>
      <c r="O334" s="285"/>
      <c r="P334" s="285"/>
      <c r="Q334" s="285"/>
      <c r="R334" s="285"/>
      <c r="S334" s="285"/>
      <c r="T334" s="285"/>
      <c r="U334" s="285"/>
      <c r="V334" s="285"/>
    </row>
    <row r="335" spans="1:22" ht="11.25" hidden="1" customHeight="1">
      <c r="A335" s="60" t="str">
        <f>'Таб. 1._Общ_гр_ '!A335</f>
        <v>МКОУ Вороновская ООШ Купинского района</v>
      </c>
      <c r="B335" s="22" t="str">
        <f>'Таб. 1._Общ_гр_ '!B335</f>
        <v>Купинский район</v>
      </c>
      <c r="C335" s="71" t="str">
        <f>'Таб. 1._Общ_гр_ '!C335</f>
        <v> </v>
      </c>
      <c r="D335" s="170" t="str">
        <f>'Таб. 1._Общ_гр_ '!D335</f>
        <v>село</v>
      </c>
      <c r="E335" s="168">
        <f>'Таб. 3._СВОД_Группы'!AE335</f>
        <v>1688.2</v>
      </c>
      <c r="F335" s="168">
        <f>'Таб. 3._СВОД_Группы'!AF335</f>
        <v>6.2</v>
      </c>
      <c r="G335" s="168">
        <f t="shared" si="84"/>
        <v>1694.4</v>
      </c>
      <c r="H335" s="168">
        <f>'Таб. 4._ГКП_'!I335</f>
        <v>0</v>
      </c>
      <c r="I335" s="168">
        <f>'Таб. 4._ГКП_'!J335</f>
        <v>0</v>
      </c>
      <c r="J335" s="168">
        <f t="shared" si="85"/>
        <v>0</v>
      </c>
      <c r="K335" s="168">
        <f t="shared" si="86"/>
        <v>1688.2</v>
      </c>
      <c r="L335" s="168">
        <f t="shared" si="87"/>
        <v>6.2</v>
      </c>
      <c r="M335" s="168">
        <f t="shared" si="88"/>
        <v>1694.4</v>
      </c>
      <c r="N335" s="285"/>
      <c r="O335" s="285"/>
      <c r="P335" s="285"/>
      <c r="Q335" s="285"/>
      <c r="R335" s="285"/>
      <c r="S335" s="285"/>
      <c r="T335" s="285"/>
      <c r="U335" s="285"/>
      <c r="V335" s="285"/>
    </row>
    <row r="336" spans="1:22" ht="11.25" hidden="1" customHeight="1">
      <c r="A336" s="60" t="str">
        <f>'Таб. 1._Общ_гр_ '!A336</f>
        <v xml:space="preserve">МКОУ Зятьковская ООШ </v>
      </c>
      <c r="B336" s="22" t="str">
        <f>'Таб. 1._Общ_гр_ '!B336</f>
        <v>Купинский район</v>
      </c>
      <c r="C336" s="71" t="str">
        <f>'Таб. 1._Общ_гр_ '!C336</f>
        <v> </v>
      </c>
      <c r="D336" s="170" t="str">
        <f>'Таб. 1._Общ_гр_ '!D336</f>
        <v>село</v>
      </c>
      <c r="E336" s="168">
        <f>'Таб. 3._СВОД_Группы'!AE336</f>
        <v>0</v>
      </c>
      <c r="F336" s="168">
        <f>'Таб. 3._СВОД_Группы'!AF336</f>
        <v>0</v>
      </c>
      <c r="G336" s="168">
        <f t="shared" si="84"/>
        <v>0</v>
      </c>
      <c r="H336" s="168">
        <f>'Таб. 4._ГКП_'!I336</f>
        <v>77.599999999999994</v>
      </c>
      <c r="I336" s="168">
        <f>'Таб. 4._ГКП_'!J336</f>
        <v>0.6</v>
      </c>
      <c r="J336" s="168">
        <f t="shared" si="85"/>
        <v>78.199999999999989</v>
      </c>
      <c r="K336" s="168">
        <f t="shared" si="86"/>
        <v>77.599999999999994</v>
      </c>
      <c r="L336" s="168">
        <f t="shared" si="87"/>
        <v>0.6</v>
      </c>
      <c r="M336" s="168">
        <f t="shared" si="88"/>
        <v>78.199999999999989</v>
      </c>
      <c r="N336" s="285"/>
      <c r="O336" s="285"/>
      <c r="P336" s="285"/>
      <c r="Q336" s="285"/>
      <c r="R336" s="285"/>
      <c r="S336" s="285"/>
      <c r="T336" s="285"/>
      <c r="U336" s="285"/>
      <c r="V336" s="285"/>
    </row>
    <row r="337" spans="1:22" ht="11.25" hidden="1" customHeight="1">
      <c r="A337" s="60" t="str">
        <f>'Таб. 1._Общ_гр_ '!A337</f>
        <v>МКОУ Петровская ООШ</v>
      </c>
      <c r="B337" s="22" t="str">
        <f>'Таб. 1._Общ_гр_ '!B337</f>
        <v>Купинский район</v>
      </c>
      <c r="C337" s="71" t="str">
        <f>'Таб. 1._Общ_гр_ '!C337</f>
        <v> </v>
      </c>
      <c r="D337" s="170" t="str">
        <f>'Таб. 1._Общ_гр_ '!D337</f>
        <v>село</v>
      </c>
      <c r="E337" s="168">
        <f>'Таб. 3._СВОД_Группы'!AE337</f>
        <v>2430.9</v>
      </c>
      <c r="F337" s="168">
        <f>'Таб. 3._СВОД_Группы'!AF337</f>
        <v>8.3000000000000007</v>
      </c>
      <c r="G337" s="168">
        <f t="shared" si="84"/>
        <v>2439.2000000000003</v>
      </c>
      <c r="H337" s="168">
        <f>'Таб. 4._ГКП_'!I337</f>
        <v>0</v>
      </c>
      <c r="I337" s="168">
        <f>'Таб. 4._ГКП_'!J337</f>
        <v>0</v>
      </c>
      <c r="J337" s="168">
        <f t="shared" si="85"/>
        <v>0</v>
      </c>
      <c r="K337" s="168">
        <f t="shared" si="86"/>
        <v>2430.9</v>
      </c>
      <c r="L337" s="168">
        <f t="shared" si="87"/>
        <v>8.3000000000000007</v>
      </c>
      <c r="M337" s="168">
        <f t="shared" si="88"/>
        <v>2439.2000000000003</v>
      </c>
      <c r="N337" s="285"/>
      <c r="O337" s="285"/>
      <c r="P337" s="285"/>
      <c r="Q337" s="285"/>
      <c r="R337" s="285"/>
      <c r="S337" s="285"/>
      <c r="T337" s="285"/>
      <c r="U337" s="285"/>
      <c r="V337" s="285"/>
    </row>
    <row r="338" spans="1:22" ht="11.25" hidden="1" customHeight="1">
      <c r="A338" s="60" t="str">
        <f>'Таб. 1._Общ_гр_ '!A338</f>
        <v>МКОУ Сибирская ООШ Купинского района</v>
      </c>
      <c r="B338" s="22" t="str">
        <f>'Таб. 1._Общ_гр_ '!B338</f>
        <v>Купинский район</v>
      </c>
      <c r="C338" s="71" t="str">
        <f>'Таб. 1._Общ_гр_ '!C338</f>
        <v> </v>
      </c>
      <c r="D338" s="170" t="str">
        <f>'Таб. 1._Общ_гр_ '!D338</f>
        <v>село</v>
      </c>
      <c r="E338" s="168">
        <f>'Таб. 3._СВОД_Группы'!AE338</f>
        <v>0</v>
      </c>
      <c r="F338" s="168">
        <f>'Таб. 3._СВОД_Группы'!AF338</f>
        <v>0</v>
      </c>
      <c r="G338" s="168">
        <f t="shared" si="84"/>
        <v>0</v>
      </c>
      <c r="H338" s="168">
        <f>'Таб. 4._ГКП_'!I338</f>
        <v>129.30000000000001</v>
      </c>
      <c r="I338" s="168">
        <f>'Таб. 4._ГКП_'!J338</f>
        <v>1</v>
      </c>
      <c r="J338" s="168">
        <f t="shared" si="85"/>
        <v>130.30000000000001</v>
      </c>
      <c r="K338" s="168">
        <f t="shared" si="86"/>
        <v>129.30000000000001</v>
      </c>
      <c r="L338" s="168">
        <f t="shared" si="87"/>
        <v>1</v>
      </c>
      <c r="M338" s="168">
        <f t="shared" si="88"/>
        <v>130.30000000000001</v>
      </c>
      <c r="N338" s="285"/>
      <c r="O338" s="285"/>
      <c r="P338" s="285"/>
      <c r="Q338" s="285"/>
      <c r="R338" s="285"/>
      <c r="S338" s="285"/>
      <c r="T338" s="285"/>
      <c r="U338" s="285"/>
      <c r="V338" s="285"/>
    </row>
    <row r="339" spans="1:22" ht="11.25" hidden="1" customHeight="1">
      <c r="A339" s="60" t="str">
        <f>'Таб. 1._Общ_гр_ '!A339</f>
        <v xml:space="preserve">МКОУ Шаитикская ООШ </v>
      </c>
      <c r="B339" s="22" t="str">
        <f>'Таб. 1._Общ_гр_ '!B339</f>
        <v>Купинский район</v>
      </c>
      <c r="C339" s="71" t="str">
        <f>'Таб. 1._Общ_гр_ '!C339</f>
        <v> </v>
      </c>
      <c r="D339" s="170" t="str">
        <f>'Таб. 1._Общ_гр_ '!D339</f>
        <v>село</v>
      </c>
      <c r="E339" s="168">
        <f>'Таб. 3._СВОД_Группы'!AE339</f>
        <v>2363.4</v>
      </c>
      <c r="F339" s="168">
        <f>'Таб. 3._СВОД_Группы'!AF339</f>
        <v>8.3000000000000007</v>
      </c>
      <c r="G339" s="168">
        <f t="shared" si="84"/>
        <v>2371.7000000000003</v>
      </c>
      <c r="H339" s="168">
        <f>'Таб. 4._ГКП_'!I339</f>
        <v>0</v>
      </c>
      <c r="I339" s="168">
        <f>'Таб. 4._ГКП_'!J339</f>
        <v>0</v>
      </c>
      <c r="J339" s="168">
        <f t="shared" si="85"/>
        <v>0</v>
      </c>
      <c r="K339" s="168">
        <f t="shared" si="86"/>
        <v>2363.4</v>
      </c>
      <c r="L339" s="168">
        <f t="shared" si="87"/>
        <v>8.3000000000000007</v>
      </c>
      <c r="M339" s="168">
        <f t="shared" si="88"/>
        <v>2371.7000000000003</v>
      </c>
      <c r="N339" s="285"/>
      <c r="O339" s="285"/>
      <c r="P339" s="285"/>
      <c r="Q339" s="285"/>
      <c r="R339" s="285"/>
      <c r="S339" s="285"/>
      <c r="T339" s="285"/>
      <c r="U339" s="285"/>
      <c r="V339" s="285"/>
    </row>
    <row r="340" spans="1:22" ht="11.25" customHeight="1">
      <c r="A340" s="98" t="s">
        <v>58</v>
      </c>
      <c r="B340" s="36" t="str">
        <f>A309</f>
        <v>Купинский район</v>
      </c>
      <c r="C340" s="179">
        <f>SUM(C310:C339)</f>
        <v>17</v>
      </c>
      <c r="D340" s="179"/>
      <c r="E340" s="46">
        <f t="shared" ref="E340:M340" si="89">SUM(E310:E339)</f>
        <v>135652.69999999998</v>
      </c>
      <c r="F340" s="46">
        <f t="shared" si="89"/>
        <v>1038.8999999999999</v>
      </c>
      <c r="G340" s="46">
        <f t="shared" si="89"/>
        <v>136691.60000000006</v>
      </c>
      <c r="H340" s="46">
        <f t="shared" si="89"/>
        <v>1008.8</v>
      </c>
      <c r="I340" s="46">
        <f t="shared" si="89"/>
        <v>8</v>
      </c>
      <c r="J340" s="46">
        <f t="shared" si="89"/>
        <v>1016.8</v>
      </c>
      <c r="K340" s="46">
        <f t="shared" si="89"/>
        <v>136661.5</v>
      </c>
      <c r="L340" s="46">
        <f t="shared" si="89"/>
        <v>1046.8999999999999</v>
      </c>
      <c r="M340" s="46">
        <f t="shared" si="89"/>
        <v>137708.40000000005</v>
      </c>
      <c r="N340" s="285"/>
      <c r="O340" s="285"/>
      <c r="P340" s="285"/>
      <c r="Q340" s="285"/>
      <c r="R340" s="285"/>
      <c r="S340" s="285"/>
      <c r="T340" s="285"/>
      <c r="U340" s="285"/>
      <c r="V340" s="285"/>
    </row>
    <row r="341" spans="1:22" ht="11.25" hidden="1" customHeight="1">
      <c r="A341" s="14" t="str">
        <f>'Таб. 1._Общ_гр_ '!A341</f>
        <v>Кыштовский район</v>
      </c>
      <c r="B341" s="290"/>
      <c r="C341" s="290"/>
      <c r="D341" s="290"/>
      <c r="E341" s="290"/>
      <c r="F341" s="290"/>
      <c r="G341" s="285"/>
      <c r="H341" s="285"/>
      <c r="I341" s="285"/>
      <c r="J341" s="285"/>
      <c r="K341" s="285"/>
      <c r="L341" s="285"/>
      <c r="M341" s="285"/>
      <c r="N341" s="285"/>
      <c r="O341" s="285"/>
      <c r="P341" s="285"/>
      <c r="Q341" s="285"/>
      <c r="R341" s="285"/>
      <c r="S341" s="285"/>
      <c r="T341" s="285"/>
      <c r="U341" s="285"/>
      <c r="V341" s="285"/>
    </row>
    <row r="342" spans="1:22" ht="11.25" hidden="1" customHeight="1">
      <c r="A342" s="60" t="str">
        <f>'Таб. 1._Общ_гр_ '!A342</f>
        <v>МКДОУ д/с "Ласточка"</v>
      </c>
      <c r="B342" s="22" t="str">
        <f>'Таб. 1._Общ_гр_ '!B342</f>
        <v>Кыштовский район</v>
      </c>
      <c r="C342" s="71">
        <f>'Таб. 1._Общ_гр_ '!C342</f>
        <v>1</v>
      </c>
      <c r="D342" s="170" t="str">
        <f>'Таб. 1._Общ_гр_ '!D342</f>
        <v>село</v>
      </c>
      <c r="E342" s="168">
        <f>'Таб. 3._СВОД_Группы'!AE342</f>
        <v>15030.3</v>
      </c>
      <c r="F342" s="168">
        <f>'Таб. 3._СВОД_Группы'!AF342</f>
        <v>139.4</v>
      </c>
      <c r="G342" s="168">
        <f t="shared" ref="G342:G354" si="90">E342+F342</f>
        <v>15169.699999999999</v>
      </c>
      <c r="H342" s="168">
        <f>'Таб. 4._ГКП_'!I342</f>
        <v>0</v>
      </c>
      <c r="I342" s="168">
        <f>'Таб. 4._ГКП_'!J342</f>
        <v>0</v>
      </c>
      <c r="J342" s="168">
        <f t="shared" ref="J342:J354" si="91">H342+I342</f>
        <v>0</v>
      </c>
      <c r="K342" s="168">
        <f t="shared" ref="K342:K354" si="92">E342+H342</f>
        <v>15030.3</v>
      </c>
      <c r="L342" s="168">
        <f t="shared" ref="L342:L354" si="93">F342+I342</f>
        <v>139.4</v>
      </c>
      <c r="M342" s="168">
        <f t="shared" ref="M342:M354" si="94">G342+J342</f>
        <v>15169.699999999999</v>
      </c>
      <c r="N342" s="285"/>
      <c r="O342" s="285"/>
      <c r="P342" s="285"/>
      <c r="Q342" s="285"/>
      <c r="R342" s="285"/>
      <c r="S342" s="285"/>
      <c r="T342" s="285"/>
      <c r="U342" s="285"/>
      <c r="V342" s="285"/>
    </row>
    <row r="343" spans="1:22" ht="11.25" hidden="1" customHeight="1">
      <c r="A343" s="60" t="str">
        <f>'Таб. 1._Общ_гр_ '!A343</f>
        <v>МКДОУ д/с "Березка"</v>
      </c>
      <c r="B343" s="22" t="str">
        <f>'Таб. 1._Общ_гр_ '!B343</f>
        <v>Кыштовский район</v>
      </c>
      <c r="C343" s="71">
        <f>'Таб. 1._Общ_гр_ '!C343</f>
        <v>1</v>
      </c>
      <c r="D343" s="170" t="str">
        <f>'Таб. 1._Общ_гр_ '!D343</f>
        <v>село</v>
      </c>
      <c r="E343" s="168">
        <f>'Таб. 3._СВОД_Группы'!AE343</f>
        <v>8596.5</v>
      </c>
      <c r="F343" s="168">
        <f>'Таб. 3._СВОД_Группы'!AF343</f>
        <v>80.099999999999994</v>
      </c>
      <c r="G343" s="168">
        <f t="shared" si="90"/>
        <v>8676.6</v>
      </c>
      <c r="H343" s="168">
        <f>'Таб. 4._ГКП_'!I343</f>
        <v>0</v>
      </c>
      <c r="I343" s="168">
        <f>'Таб. 4._ГКП_'!J343</f>
        <v>0</v>
      </c>
      <c r="J343" s="168">
        <f t="shared" si="91"/>
        <v>0</v>
      </c>
      <c r="K343" s="168">
        <f t="shared" si="92"/>
        <v>8596.5</v>
      </c>
      <c r="L343" s="168">
        <f t="shared" si="93"/>
        <v>80.099999999999994</v>
      </c>
      <c r="M343" s="168">
        <f t="shared" si="94"/>
        <v>8676.6</v>
      </c>
      <c r="N343" s="285"/>
      <c r="O343" s="285"/>
      <c r="P343" s="285"/>
      <c r="Q343" s="285"/>
      <c r="R343" s="285"/>
      <c r="S343" s="285"/>
      <c r="T343" s="285"/>
      <c r="U343" s="285"/>
      <c r="V343" s="285"/>
    </row>
    <row r="344" spans="1:22" ht="11.25" hidden="1" customHeight="1">
      <c r="A344" s="60" t="str">
        <f>'Таб. 1._Общ_гр_ '!A344</f>
        <v>МКДОУ д/с "Солнышко"</v>
      </c>
      <c r="B344" s="22" t="str">
        <f>'Таб. 1._Общ_гр_ '!B344</f>
        <v>Кыштовский район</v>
      </c>
      <c r="C344" s="71">
        <f>'Таб. 1._Общ_гр_ '!C344</f>
        <v>1</v>
      </c>
      <c r="D344" s="170" t="str">
        <f>'Таб. 1._Общ_гр_ '!D344</f>
        <v>село</v>
      </c>
      <c r="E344" s="168">
        <f>'Таб. 3._СВОД_Группы'!AE344</f>
        <v>7491.5</v>
      </c>
      <c r="F344" s="168">
        <f>'Таб. 3._СВОД_Группы'!AF344</f>
        <v>62.4</v>
      </c>
      <c r="G344" s="168">
        <f t="shared" si="90"/>
        <v>7553.9</v>
      </c>
      <c r="H344" s="168">
        <f>'Таб. 4._ГКП_'!I344</f>
        <v>0</v>
      </c>
      <c r="I344" s="168">
        <f>'Таб. 4._ГКП_'!J344</f>
        <v>0</v>
      </c>
      <c r="J344" s="168">
        <f t="shared" si="91"/>
        <v>0</v>
      </c>
      <c r="K344" s="168">
        <f t="shared" si="92"/>
        <v>7491.5</v>
      </c>
      <c r="L344" s="168">
        <f t="shared" si="93"/>
        <v>62.4</v>
      </c>
      <c r="M344" s="168">
        <f t="shared" si="94"/>
        <v>7553.9</v>
      </c>
      <c r="N344" s="285"/>
      <c r="O344" s="285"/>
      <c r="P344" s="285"/>
      <c r="Q344" s="285"/>
      <c r="R344" s="285"/>
      <c r="S344" s="285"/>
      <c r="T344" s="285"/>
      <c r="U344" s="285"/>
      <c r="V344" s="285"/>
    </row>
    <row r="345" spans="1:22" ht="11.25" hidden="1" customHeight="1">
      <c r="A345" s="60" t="str">
        <f>'Таб. 1._Общ_гр_ '!A345</f>
        <v>МКОУ Камышинская СОШ</v>
      </c>
      <c r="B345" s="22" t="str">
        <f>'Таб. 1._Общ_гр_ '!B345</f>
        <v>Кыштовский район</v>
      </c>
      <c r="C345" s="71">
        <f>'Таб. 1._Общ_гр_ '!C345</f>
        <v>0</v>
      </c>
      <c r="D345" s="170" t="str">
        <f>'Таб. 1._Общ_гр_ '!D345</f>
        <v>село</v>
      </c>
      <c r="E345" s="168">
        <f>'Таб. 3._СВОД_Группы'!AE345</f>
        <v>630.29999999999995</v>
      </c>
      <c r="F345" s="168">
        <f>'Таб. 3._СВОД_Группы'!AF345</f>
        <v>2.1</v>
      </c>
      <c r="G345" s="168">
        <f t="shared" si="90"/>
        <v>632.4</v>
      </c>
      <c r="H345" s="168">
        <f>'Таб. 4._ГКП_'!I345</f>
        <v>0</v>
      </c>
      <c r="I345" s="168">
        <f>'Таб. 4._ГКП_'!J345</f>
        <v>0</v>
      </c>
      <c r="J345" s="168">
        <f t="shared" si="91"/>
        <v>0</v>
      </c>
      <c r="K345" s="168">
        <f t="shared" si="92"/>
        <v>630.29999999999995</v>
      </c>
      <c r="L345" s="168">
        <f t="shared" si="93"/>
        <v>2.1</v>
      </c>
      <c r="M345" s="168">
        <f t="shared" si="94"/>
        <v>632.4</v>
      </c>
      <c r="N345" s="285"/>
      <c r="O345" s="285"/>
      <c r="P345" s="285"/>
      <c r="Q345" s="285"/>
      <c r="R345" s="285"/>
      <c r="S345" s="285"/>
      <c r="T345" s="285"/>
      <c r="U345" s="285"/>
      <c r="V345" s="285"/>
    </row>
    <row r="346" spans="1:22" ht="11.25" hidden="1" customHeight="1">
      <c r="A346" s="60" t="str">
        <f>'Таб. 1._Общ_гр_ '!A346</f>
        <v>МБОУ Большереченская СОШ</v>
      </c>
      <c r="B346" s="22" t="str">
        <f>'Таб. 1._Общ_гр_ '!B346</f>
        <v>Кыштовский район</v>
      </c>
      <c r="C346" s="71">
        <f>'Таб. 1._Общ_гр_ '!C346</f>
        <v>0</v>
      </c>
      <c r="D346" s="170" t="str">
        <f>'Таб. 1._Общ_гр_ '!D346</f>
        <v>село</v>
      </c>
      <c r="E346" s="168">
        <f>'Таб. 3._СВОД_Группы'!AE346</f>
        <v>1406.9</v>
      </c>
      <c r="F346" s="168">
        <f>'Таб. 3._СВОД_Группы'!AF346</f>
        <v>5.2</v>
      </c>
      <c r="G346" s="168">
        <f t="shared" si="90"/>
        <v>1412.1000000000001</v>
      </c>
      <c r="H346" s="168">
        <f>'Таб. 4._ГКП_'!I346</f>
        <v>0</v>
      </c>
      <c r="I346" s="168">
        <f>'Таб. 4._ГКП_'!J346</f>
        <v>0</v>
      </c>
      <c r="J346" s="168">
        <f t="shared" si="91"/>
        <v>0</v>
      </c>
      <c r="K346" s="168">
        <f t="shared" si="92"/>
        <v>1406.9</v>
      </c>
      <c r="L346" s="168">
        <f t="shared" si="93"/>
        <v>5.2</v>
      </c>
      <c r="M346" s="168">
        <f t="shared" si="94"/>
        <v>1412.1000000000001</v>
      </c>
      <c r="N346" s="285"/>
      <c r="O346" s="285"/>
      <c r="P346" s="285"/>
      <c r="Q346" s="285"/>
      <c r="R346" s="285"/>
      <c r="S346" s="285"/>
      <c r="T346" s="285"/>
      <c r="U346" s="285"/>
      <c r="V346" s="285"/>
    </row>
    <row r="347" spans="1:22" ht="11.25" hidden="1" customHeight="1">
      <c r="A347" s="60" t="str">
        <f>'Таб. 1._Общ_гр_ '!A347</f>
        <v>МКОУ Сергеевская СОШ</v>
      </c>
      <c r="B347" s="22" t="str">
        <f>'Таб. 1._Общ_гр_ '!B347</f>
        <v>Кыштовский район</v>
      </c>
      <c r="C347" s="71">
        <f>'Таб. 1._Общ_гр_ '!C347</f>
        <v>0</v>
      </c>
      <c r="D347" s="170" t="str">
        <f>'Таб. 1._Общ_гр_ '!D347</f>
        <v>село</v>
      </c>
      <c r="E347" s="168">
        <f>'Таб. 3._СВОД_Группы'!AE347</f>
        <v>1969.7</v>
      </c>
      <c r="F347" s="168">
        <f>'Таб. 3._СВОД_Группы'!AF347</f>
        <v>7.3</v>
      </c>
      <c r="G347" s="168">
        <f t="shared" si="90"/>
        <v>1977</v>
      </c>
      <c r="H347" s="168">
        <f>'Таб. 4._ГКП_'!I347</f>
        <v>0</v>
      </c>
      <c r="I347" s="168">
        <f>'Таб. 4._ГКП_'!J347</f>
        <v>0</v>
      </c>
      <c r="J347" s="168">
        <f t="shared" si="91"/>
        <v>0</v>
      </c>
      <c r="K347" s="168">
        <f t="shared" si="92"/>
        <v>1969.7</v>
      </c>
      <c r="L347" s="168">
        <f t="shared" si="93"/>
        <v>7.3</v>
      </c>
      <c r="M347" s="168">
        <f t="shared" si="94"/>
        <v>1977</v>
      </c>
      <c r="N347" s="285"/>
      <c r="O347" s="285"/>
      <c r="P347" s="285"/>
      <c r="Q347" s="285"/>
      <c r="R347" s="285"/>
      <c r="S347" s="285"/>
      <c r="T347" s="285"/>
      <c r="U347" s="285"/>
      <c r="V347" s="285"/>
    </row>
    <row r="348" spans="1:22" ht="11.25" hidden="1" customHeight="1">
      <c r="A348" s="60" t="str">
        <f>'Таб. 1._Общ_гр_ '!A348</f>
        <v>МКОУ Чернаковская ООШ</v>
      </c>
      <c r="B348" s="22" t="str">
        <f>'Таб. 1._Общ_гр_ '!B348</f>
        <v>Кыштовский район</v>
      </c>
      <c r="C348" s="71">
        <f>'Таб. 1._Общ_гр_ '!C348</f>
        <v>0</v>
      </c>
      <c r="D348" s="170" t="str">
        <f>'Таб. 1._Общ_гр_ '!D348</f>
        <v>село</v>
      </c>
      <c r="E348" s="168">
        <f>'Таб. 3._СВОД_Группы'!AE348</f>
        <v>1466.7</v>
      </c>
      <c r="F348" s="168">
        <f>'Таб. 3._СВОД_Группы'!AF348</f>
        <v>11.4</v>
      </c>
      <c r="G348" s="168">
        <f t="shared" si="90"/>
        <v>1478.1000000000001</v>
      </c>
      <c r="H348" s="168">
        <f>'Таб. 4._ГКП_'!I348</f>
        <v>0</v>
      </c>
      <c r="I348" s="168">
        <f>'Таб. 4._ГКП_'!J348</f>
        <v>0</v>
      </c>
      <c r="J348" s="168">
        <f t="shared" si="91"/>
        <v>0</v>
      </c>
      <c r="K348" s="168">
        <f t="shared" si="92"/>
        <v>1466.7</v>
      </c>
      <c r="L348" s="168">
        <f t="shared" si="93"/>
        <v>11.4</v>
      </c>
      <c r="M348" s="168">
        <f t="shared" si="94"/>
        <v>1478.1000000000001</v>
      </c>
      <c r="N348" s="285"/>
      <c r="O348" s="285"/>
      <c r="P348" s="285"/>
      <c r="Q348" s="285"/>
      <c r="R348" s="285"/>
      <c r="S348" s="285"/>
      <c r="T348" s="285"/>
      <c r="U348" s="285"/>
      <c r="V348" s="285"/>
    </row>
    <row r="349" spans="1:22" ht="11.25" hidden="1" customHeight="1">
      <c r="A349" s="60" t="str">
        <f>'Таб. 1._Общ_гр_ '!A349</f>
        <v>МКОУ Малокрасноярская ООШ</v>
      </c>
      <c r="B349" s="22" t="str">
        <f>'Таб. 1._Общ_гр_ '!B349</f>
        <v>Кыштовский район</v>
      </c>
      <c r="C349" s="71">
        <f>'Таб. 1._Общ_гр_ '!C349</f>
        <v>0</v>
      </c>
      <c r="D349" s="170" t="str">
        <f>'Таб. 1._Общ_гр_ '!D349</f>
        <v>село</v>
      </c>
      <c r="E349" s="168">
        <f>'Таб. 3._СВОД_Группы'!AE349</f>
        <v>0</v>
      </c>
      <c r="F349" s="168">
        <f>'Таб. 3._СВОД_Группы'!AF349</f>
        <v>0</v>
      </c>
      <c r="G349" s="168">
        <f t="shared" si="90"/>
        <v>0</v>
      </c>
      <c r="H349" s="168">
        <f>'Таб. 4._ГКП_'!I349</f>
        <v>206.9</v>
      </c>
      <c r="I349" s="168">
        <f>'Таб. 4._ГКП_'!J349</f>
        <v>1.7</v>
      </c>
      <c r="J349" s="168">
        <f t="shared" si="91"/>
        <v>208.6</v>
      </c>
      <c r="K349" s="168">
        <f t="shared" si="92"/>
        <v>206.9</v>
      </c>
      <c r="L349" s="168">
        <f t="shared" si="93"/>
        <v>1.7</v>
      </c>
      <c r="M349" s="168">
        <f t="shared" si="94"/>
        <v>208.6</v>
      </c>
      <c r="N349" s="285"/>
      <c r="O349" s="285"/>
      <c r="P349" s="285"/>
      <c r="Q349" s="285"/>
      <c r="R349" s="285"/>
      <c r="S349" s="285"/>
      <c r="T349" s="285"/>
      <c r="U349" s="285"/>
      <c r="V349" s="285"/>
    </row>
    <row r="350" spans="1:22" ht="11.25" hidden="1" customHeight="1">
      <c r="A350" s="60" t="str">
        <f>'Таб. 1._Общ_гр_ '!A350</f>
        <v>МКОУ Ереминская ООШ</v>
      </c>
      <c r="B350" s="22" t="str">
        <f>'Таб. 1._Общ_гр_ '!B350</f>
        <v>Кыштовский район</v>
      </c>
      <c r="C350" s="71">
        <f>'Таб. 1._Общ_гр_ '!C350</f>
        <v>0</v>
      </c>
      <c r="D350" s="170" t="str">
        <f>'Таб. 1._Общ_гр_ '!D350</f>
        <v>село</v>
      </c>
      <c r="E350" s="168">
        <f>'Таб. 3._СВОД_Группы'!AE350</f>
        <v>0</v>
      </c>
      <c r="F350" s="168">
        <f>'Таб. 3._СВОД_Группы'!AF350</f>
        <v>0</v>
      </c>
      <c r="G350" s="168">
        <f t="shared" si="90"/>
        <v>0</v>
      </c>
      <c r="H350" s="168">
        <f>'Таб. 4._ГКП_'!I350</f>
        <v>77.599999999999994</v>
      </c>
      <c r="I350" s="168">
        <f>'Таб. 4._ГКП_'!J350</f>
        <v>0.6</v>
      </c>
      <c r="J350" s="168">
        <f t="shared" si="91"/>
        <v>78.199999999999989</v>
      </c>
      <c r="K350" s="168">
        <f t="shared" si="92"/>
        <v>77.599999999999994</v>
      </c>
      <c r="L350" s="168">
        <f t="shared" si="93"/>
        <v>0.6</v>
      </c>
      <c r="M350" s="168">
        <f t="shared" si="94"/>
        <v>78.199999999999989</v>
      </c>
      <c r="N350" s="285"/>
      <c r="O350" s="285"/>
      <c r="P350" s="285"/>
      <c r="Q350" s="285"/>
      <c r="R350" s="285"/>
      <c r="S350" s="285"/>
      <c r="T350" s="285"/>
      <c r="U350" s="285"/>
      <c r="V350" s="285"/>
    </row>
    <row r="351" spans="1:22" ht="11.25" hidden="1" customHeight="1">
      <c r="A351" s="60" t="str">
        <f>'Таб. 1._Общ_гр_ '!A351</f>
        <v>МКОУ Межовская ООШ</v>
      </c>
      <c r="B351" s="22" t="str">
        <f>'Таб. 1._Общ_гр_ '!B351</f>
        <v>Кыштовский район</v>
      </c>
      <c r="C351" s="71">
        <f>'Таб. 1._Общ_гр_ '!C351</f>
        <v>0</v>
      </c>
      <c r="D351" s="170" t="str">
        <f>'Таб. 1._Общ_гр_ '!D351</f>
        <v>село</v>
      </c>
      <c r="E351" s="168">
        <f>'Таб. 3._СВОД_Группы'!AE351</f>
        <v>1215.5999999999999</v>
      </c>
      <c r="F351" s="168">
        <f>'Таб. 3._СВОД_Группы'!AF351</f>
        <v>4.2</v>
      </c>
      <c r="G351" s="168">
        <f t="shared" si="90"/>
        <v>1219.8</v>
      </c>
      <c r="H351" s="168">
        <f>'Таб. 4._ГКП_'!I351</f>
        <v>0</v>
      </c>
      <c r="I351" s="168">
        <f>'Таб. 4._ГКП_'!J351</f>
        <v>0</v>
      </c>
      <c r="J351" s="168">
        <f t="shared" si="91"/>
        <v>0</v>
      </c>
      <c r="K351" s="168">
        <f t="shared" si="92"/>
        <v>1215.5999999999999</v>
      </c>
      <c r="L351" s="168">
        <f t="shared" si="93"/>
        <v>4.2</v>
      </c>
      <c r="M351" s="168">
        <f t="shared" si="94"/>
        <v>1219.8</v>
      </c>
      <c r="N351" s="285"/>
      <c r="O351" s="285"/>
      <c r="P351" s="285"/>
      <c r="Q351" s="285"/>
      <c r="R351" s="285"/>
      <c r="S351" s="285"/>
      <c r="T351" s="285"/>
      <c r="U351" s="285"/>
      <c r="V351" s="285"/>
    </row>
    <row r="352" spans="1:22" ht="11.25" hidden="1" customHeight="1">
      <c r="A352" s="60" t="str">
        <f>'Таб. 1._Общ_гр_ '!A352</f>
        <v>МБОУ Орловская СОШ</v>
      </c>
      <c r="B352" s="22" t="str">
        <f>'Таб. 1._Общ_гр_ '!B352</f>
        <v>Кыштовский район</v>
      </c>
      <c r="C352" s="71">
        <f>'Таб. 1._Общ_гр_ '!C352</f>
        <v>0</v>
      </c>
      <c r="D352" s="170" t="str">
        <f>'Таб. 1._Общ_гр_ '!D352</f>
        <v>село</v>
      </c>
      <c r="E352" s="168">
        <f>'Таб. 3._СВОД_Группы'!AE352</f>
        <v>0</v>
      </c>
      <c r="F352" s="168">
        <f>'Таб. 3._СВОД_Группы'!AF352</f>
        <v>0</v>
      </c>
      <c r="G352" s="168">
        <f t="shared" si="90"/>
        <v>0</v>
      </c>
      <c r="H352" s="168">
        <f>'Таб. 4._ГКП_'!I352</f>
        <v>129.30000000000001</v>
      </c>
      <c r="I352" s="168">
        <f>'Таб. 4._ГКП_'!J352</f>
        <v>1</v>
      </c>
      <c r="J352" s="168">
        <f t="shared" si="91"/>
        <v>130.30000000000001</v>
      </c>
      <c r="K352" s="168">
        <f t="shared" si="92"/>
        <v>129.30000000000001</v>
      </c>
      <c r="L352" s="168">
        <f t="shared" si="93"/>
        <v>1</v>
      </c>
      <c r="M352" s="168">
        <f t="shared" si="94"/>
        <v>130.30000000000001</v>
      </c>
      <c r="N352" s="285"/>
      <c r="O352" s="285"/>
      <c r="P352" s="285"/>
      <c r="Q352" s="285"/>
      <c r="R352" s="285"/>
      <c r="S352" s="285"/>
      <c r="T352" s="285"/>
      <c r="U352" s="285"/>
      <c r="V352" s="285"/>
    </row>
    <row r="353" spans="1:22" ht="11.25" hidden="1" customHeight="1">
      <c r="A353" s="60" t="str">
        <f>'Таб. 1._Общ_гр_ '!A353</f>
        <v>МКОУ Усманская ООШ</v>
      </c>
      <c r="B353" s="22" t="str">
        <f>'Таб. 1._Общ_гр_ '!B353</f>
        <v>Кыштовский район</v>
      </c>
      <c r="C353" s="71">
        <f>'Таб. 1._Общ_гр_ '!C353</f>
        <v>0</v>
      </c>
      <c r="D353" s="170" t="str">
        <f>'Таб. 1._Общ_гр_ '!D353</f>
        <v>село</v>
      </c>
      <c r="E353" s="168">
        <f>'Таб. 3._СВОД_Группы'!AE353</f>
        <v>0</v>
      </c>
      <c r="F353" s="168">
        <f>'Таб. 3._СВОД_Группы'!AF353</f>
        <v>0</v>
      </c>
      <c r="G353" s="168">
        <f t="shared" si="90"/>
        <v>0</v>
      </c>
      <c r="H353" s="168">
        <f>'Таб. 4._ГКП_'!I353</f>
        <v>181.1</v>
      </c>
      <c r="I353" s="168">
        <f>'Таб. 4._ГКП_'!J353</f>
        <v>1.5</v>
      </c>
      <c r="J353" s="168">
        <f t="shared" si="91"/>
        <v>182.6</v>
      </c>
      <c r="K353" s="168">
        <f t="shared" si="92"/>
        <v>181.1</v>
      </c>
      <c r="L353" s="168">
        <f t="shared" si="93"/>
        <v>1.5</v>
      </c>
      <c r="M353" s="168">
        <f t="shared" si="94"/>
        <v>182.6</v>
      </c>
      <c r="N353" s="285"/>
      <c r="O353" s="285"/>
      <c r="P353" s="285"/>
      <c r="Q353" s="285"/>
      <c r="R353" s="285"/>
      <c r="S353" s="285"/>
      <c r="T353" s="285"/>
      <c r="U353" s="285"/>
      <c r="V353" s="285"/>
    </row>
    <row r="354" spans="1:22" ht="11.25" hidden="1" customHeight="1">
      <c r="A354" s="60" t="str">
        <f>'Таб. 1._Общ_гр_ '!A354</f>
        <v>МКОУ Новомайзасская СОШ</v>
      </c>
      <c r="B354" s="22" t="str">
        <f>'Таб. 1._Общ_гр_ '!B354</f>
        <v>Кыштовский район</v>
      </c>
      <c r="C354" s="71">
        <f>'Таб. 1._Общ_гр_ '!C354</f>
        <v>0</v>
      </c>
      <c r="D354" s="170" t="str">
        <f>'Таб. 1._Общ_гр_ '!D354</f>
        <v>село</v>
      </c>
      <c r="E354" s="168">
        <f>'Таб. 3._СВОД_Группы'!AE354</f>
        <v>0</v>
      </c>
      <c r="F354" s="168">
        <f>'Таб. 3._СВОД_Группы'!AF354</f>
        <v>0</v>
      </c>
      <c r="G354" s="168">
        <f t="shared" si="90"/>
        <v>0</v>
      </c>
      <c r="H354" s="168">
        <f>'Таб. 4._ГКП_'!I354</f>
        <v>25.9</v>
      </c>
      <c r="I354" s="168">
        <f>'Таб. 4._ГКП_'!J354</f>
        <v>0.2</v>
      </c>
      <c r="J354" s="168">
        <f t="shared" si="91"/>
        <v>26.099999999999998</v>
      </c>
      <c r="K354" s="168">
        <f t="shared" si="92"/>
        <v>25.9</v>
      </c>
      <c r="L354" s="168">
        <f t="shared" si="93"/>
        <v>0.2</v>
      </c>
      <c r="M354" s="168">
        <f t="shared" si="94"/>
        <v>26.099999999999998</v>
      </c>
      <c r="N354" s="285"/>
      <c r="O354" s="285"/>
      <c r="P354" s="285"/>
      <c r="Q354" s="285"/>
      <c r="R354" s="285"/>
      <c r="S354" s="285"/>
      <c r="T354" s="285"/>
      <c r="U354" s="285"/>
      <c r="V354" s="285"/>
    </row>
    <row r="355" spans="1:22" ht="11.25" customHeight="1">
      <c r="A355" s="98" t="s">
        <v>58</v>
      </c>
      <c r="B355" s="36" t="str">
        <f>A341</f>
        <v>Кыштовский район</v>
      </c>
      <c r="C355" s="179">
        <f>SUM(C342:C354)</f>
        <v>3</v>
      </c>
      <c r="D355" s="179"/>
      <c r="E355" s="46">
        <f t="shared" ref="E355:M355" si="95">SUM(E342:E354)</f>
        <v>37807.499999999993</v>
      </c>
      <c r="F355" s="46">
        <f t="shared" si="95"/>
        <v>312.09999999999997</v>
      </c>
      <c r="G355" s="46">
        <f t="shared" si="95"/>
        <v>38119.599999999999</v>
      </c>
      <c r="H355" s="46">
        <f t="shared" si="95"/>
        <v>620.79999999999995</v>
      </c>
      <c r="I355" s="46">
        <f t="shared" si="95"/>
        <v>5</v>
      </c>
      <c r="J355" s="46">
        <f t="shared" si="95"/>
        <v>625.79999999999995</v>
      </c>
      <c r="K355" s="46">
        <f t="shared" si="95"/>
        <v>38428.299999999996</v>
      </c>
      <c r="L355" s="46">
        <f t="shared" si="95"/>
        <v>317.09999999999997</v>
      </c>
      <c r="M355" s="46">
        <f t="shared" si="95"/>
        <v>38745.399999999994</v>
      </c>
      <c r="N355" s="285"/>
      <c r="O355" s="285"/>
      <c r="P355" s="285"/>
      <c r="Q355" s="285"/>
      <c r="R355" s="285"/>
      <c r="S355" s="285"/>
      <c r="T355" s="285"/>
      <c r="U355" s="285"/>
      <c r="V355" s="285"/>
    </row>
    <row r="356" spans="1:22" ht="11.25" hidden="1" customHeight="1">
      <c r="A356" s="14" t="str">
        <f>'Таб. 1._Общ_гр_ '!A356</f>
        <v>Маслянинский округ</v>
      </c>
      <c r="B356" s="290"/>
      <c r="C356" s="290"/>
      <c r="D356" s="290"/>
      <c r="E356" s="290"/>
      <c r="F356" s="290"/>
      <c r="G356" s="285"/>
      <c r="H356" s="285"/>
      <c r="I356" s="285"/>
      <c r="J356" s="285"/>
      <c r="K356" s="285"/>
      <c r="L356" s="285"/>
      <c r="M356" s="285"/>
      <c r="N356" s="285"/>
      <c r="O356" s="285"/>
      <c r="P356" s="285"/>
      <c r="Q356" s="285"/>
      <c r="R356" s="285"/>
      <c r="S356" s="285"/>
      <c r="T356" s="285"/>
      <c r="U356" s="285"/>
      <c r="V356" s="285"/>
    </row>
    <row r="357" spans="1:22" ht="11.25" hidden="1" customHeight="1">
      <c r="A357" s="60" t="str">
        <f>'Таб. 1._Общ_гр_ '!A357</f>
        <v>МКДОУ детский сад "Тополек" комбинированного вида</v>
      </c>
      <c r="B357" s="22" t="str">
        <f>'Таб. 1._Общ_гр_ '!B357</f>
        <v>Маслянинский округ</v>
      </c>
      <c r="C357" s="71">
        <f>'Таб. 1._Общ_гр_ '!C357</f>
        <v>1</v>
      </c>
      <c r="D357" s="170" t="str">
        <f>'Таб. 1._Общ_гр_ '!D357</f>
        <v>город</v>
      </c>
      <c r="E357" s="168">
        <f>'Таб. 3._СВОД_Группы'!AE357</f>
        <v>0</v>
      </c>
      <c r="F357" s="168">
        <f>'Таб. 3._СВОД_Группы'!AF357</f>
        <v>284.89999999999998</v>
      </c>
      <c r="G357" s="168">
        <f t="shared" ref="G357:G379" si="96">E357+F357</f>
        <v>284.89999999999998</v>
      </c>
      <c r="H357" s="168">
        <f>'Таб. 4._ГКП_'!I357</f>
        <v>0</v>
      </c>
      <c r="I357" s="168">
        <f>'Таб. 4._ГКП_'!J357</f>
        <v>0</v>
      </c>
      <c r="J357" s="168">
        <f t="shared" ref="J357:J379" si="97">H357+I357</f>
        <v>0</v>
      </c>
      <c r="K357" s="168">
        <f t="shared" ref="K357:K379" si="98">E357+H357</f>
        <v>0</v>
      </c>
      <c r="L357" s="168">
        <f t="shared" ref="L357:L379" si="99">F357+I357</f>
        <v>284.89999999999998</v>
      </c>
      <c r="M357" s="168">
        <f t="shared" ref="M357:M379" si="100">G357+J357</f>
        <v>284.89999999999998</v>
      </c>
      <c r="N357" s="285"/>
      <c r="O357" s="285"/>
      <c r="P357" s="285"/>
      <c r="Q357" s="285"/>
      <c r="R357" s="285"/>
      <c r="S357" s="285"/>
      <c r="T357" s="285"/>
      <c r="U357" s="285"/>
      <c r="V357" s="285"/>
    </row>
    <row r="358" spans="1:22" ht="11.25" hidden="1" customHeight="1">
      <c r="A358" s="60" t="str">
        <f>'Таб. 1._Общ_гр_ '!A358</f>
        <v>МКДОУ детский сад "Теремок" комбинированного вида</v>
      </c>
      <c r="B358" s="22" t="str">
        <f>'Таб. 1._Общ_гр_ '!B358</f>
        <v>Маслянинский округ</v>
      </c>
      <c r="C358" s="71">
        <f>'Таб. 1._Общ_гр_ '!C358</f>
        <v>1</v>
      </c>
      <c r="D358" s="170" t="str">
        <f>'Таб. 1._Общ_гр_ '!D358</f>
        <v>город</v>
      </c>
      <c r="E358" s="168">
        <f>'Таб. 3._СВОД_Группы'!AE358</f>
        <v>8039.8</v>
      </c>
      <c r="F358" s="168">
        <f>'Таб. 3._СВОД_Группы'!AF358</f>
        <v>87.4</v>
      </c>
      <c r="G358" s="168">
        <f t="shared" si="96"/>
        <v>8127.2</v>
      </c>
      <c r="H358" s="168">
        <f>'Таб. 4._ГКП_'!I358</f>
        <v>0</v>
      </c>
      <c r="I358" s="168">
        <f>'Таб. 4._ГКП_'!J358</f>
        <v>0</v>
      </c>
      <c r="J358" s="168">
        <f t="shared" si="97"/>
        <v>0</v>
      </c>
      <c r="K358" s="168">
        <f t="shared" si="98"/>
        <v>8039.8</v>
      </c>
      <c r="L358" s="168">
        <f t="shared" si="99"/>
        <v>87.4</v>
      </c>
      <c r="M358" s="168">
        <f t="shared" si="100"/>
        <v>8127.2</v>
      </c>
      <c r="N358" s="285"/>
      <c r="O358" s="285"/>
      <c r="P358" s="285"/>
      <c r="Q358" s="285"/>
      <c r="R358" s="285"/>
      <c r="S358" s="285"/>
      <c r="T358" s="285"/>
      <c r="U358" s="285"/>
      <c r="V358" s="285"/>
    </row>
    <row r="359" spans="1:22" ht="11.25" hidden="1" customHeight="1">
      <c r="A359" s="60" t="str">
        <f>'Таб. 1._Общ_гр_ '!A359</f>
        <v>МКДОУ детский сад "Рябинка" комбинированного вида</v>
      </c>
      <c r="B359" s="22" t="str">
        <f>'Таб. 1._Общ_гр_ '!B359</f>
        <v>Маслянинский округ</v>
      </c>
      <c r="C359" s="71">
        <f>'Таб. 1._Общ_гр_ '!C359</f>
        <v>1</v>
      </c>
      <c r="D359" s="170" t="str">
        <f>'Таб. 1._Общ_гр_ '!D359</f>
        <v>город</v>
      </c>
      <c r="E359" s="168">
        <f>'Таб. 3._СВОД_Группы'!AE359</f>
        <v>7118.7</v>
      </c>
      <c r="F359" s="168">
        <f>'Таб. 3._СВОД_Группы'!AF359</f>
        <v>89.4</v>
      </c>
      <c r="G359" s="168">
        <f t="shared" si="96"/>
        <v>7208.0999999999995</v>
      </c>
      <c r="H359" s="168">
        <f>'Таб. 4._ГКП_'!I359</f>
        <v>0</v>
      </c>
      <c r="I359" s="168">
        <f>'Таб. 4._ГКП_'!J359</f>
        <v>0</v>
      </c>
      <c r="J359" s="168">
        <f t="shared" si="97"/>
        <v>0</v>
      </c>
      <c r="K359" s="168">
        <f t="shared" si="98"/>
        <v>7118.7</v>
      </c>
      <c r="L359" s="168">
        <f t="shared" si="99"/>
        <v>89.4</v>
      </c>
      <c r="M359" s="168">
        <f t="shared" si="100"/>
        <v>7208.0999999999995</v>
      </c>
      <c r="N359" s="285"/>
      <c r="O359" s="285"/>
      <c r="P359" s="285"/>
      <c r="Q359" s="285"/>
      <c r="R359" s="285"/>
      <c r="S359" s="285"/>
      <c r="T359" s="285"/>
      <c r="U359" s="285"/>
      <c r="V359" s="285"/>
    </row>
    <row r="360" spans="1:22" ht="11.25" hidden="1" customHeight="1">
      <c r="A360" s="60" t="str">
        <f>'Таб. 1._Общ_гр_ '!A360</f>
        <v>МКДОУ детский сад "Колосок"</v>
      </c>
      <c r="B360" s="22" t="str">
        <f>'Таб. 1._Общ_гр_ '!B360</f>
        <v>Маслянинский округ</v>
      </c>
      <c r="C360" s="71">
        <f>'Таб. 1._Общ_гр_ '!C360</f>
        <v>1</v>
      </c>
      <c r="D360" s="170" t="str">
        <f>'Таб. 1._Общ_гр_ '!D360</f>
        <v>город</v>
      </c>
      <c r="E360" s="168">
        <f>'Таб. 3._СВОД_Группы'!AE360</f>
        <v>5099.1000000000004</v>
      </c>
      <c r="F360" s="168">
        <f>'Таб. 3._СВОД_Группы'!AF360</f>
        <v>58.2</v>
      </c>
      <c r="G360" s="168">
        <f t="shared" si="96"/>
        <v>5157.3</v>
      </c>
      <c r="H360" s="168">
        <f>'Таб. 4._ГКП_'!I360</f>
        <v>0</v>
      </c>
      <c r="I360" s="168">
        <f>'Таб. 4._ГКП_'!J360</f>
        <v>0</v>
      </c>
      <c r="J360" s="168">
        <f t="shared" si="97"/>
        <v>0</v>
      </c>
      <c r="K360" s="168">
        <f t="shared" si="98"/>
        <v>5099.1000000000004</v>
      </c>
      <c r="L360" s="168">
        <f t="shared" si="99"/>
        <v>58.2</v>
      </c>
      <c r="M360" s="168">
        <f t="shared" si="100"/>
        <v>5157.3</v>
      </c>
      <c r="N360" s="285"/>
      <c r="O360" s="285"/>
      <c r="P360" s="285"/>
      <c r="Q360" s="285"/>
      <c r="R360" s="285"/>
      <c r="S360" s="285"/>
      <c r="T360" s="285"/>
      <c r="U360" s="285"/>
      <c r="V360" s="285"/>
    </row>
    <row r="361" spans="1:22" ht="11.25" hidden="1" customHeight="1">
      <c r="A361" s="60" t="str">
        <f>'Таб. 1._Общ_гр_ '!A361</f>
        <v>МКДОУ детский сад "Ленок"</v>
      </c>
      <c r="B361" s="22" t="str">
        <f>'Таб. 1._Общ_гр_ '!B361</f>
        <v>Маслянинский округ</v>
      </c>
      <c r="C361" s="71">
        <f>'Таб. 1._Общ_гр_ '!C361</f>
        <v>1</v>
      </c>
      <c r="D361" s="170" t="str">
        <f>'Таб. 1._Общ_гр_ '!D361</f>
        <v>село</v>
      </c>
      <c r="E361" s="168">
        <f>'Таб. 3._СВОД_Группы'!AE361</f>
        <v>18796.400000000001</v>
      </c>
      <c r="F361" s="168">
        <f>'Таб. 3._СВОД_Группы'!AF361</f>
        <v>160.19999999999999</v>
      </c>
      <c r="G361" s="168">
        <f t="shared" si="96"/>
        <v>18956.600000000002</v>
      </c>
      <c r="H361" s="168">
        <f>'Таб. 4._ГКП_'!I361</f>
        <v>0</v>
      </c>
      <c r="I361" s="168">
        <f>'Таб. 4._ГКП_'!J361</f>
        <v>0</v>
      </c>
      <c r="J361" s="168">
        <f t="shared" si="97"/>
        <v>0</v>
      </c>
      <c r="K361" s="168">
        <f t="shared" si="98"/>
        <v>18796.400000000001</v>
      </c>
      <c r="L361" s="168">
        <f t="shared" si="99"/>
        <v>160.19999999999999</v>
      </c>
      <c r="M361" s="168">
        <f t="shared" si="100"/>
        <v>18956.600000000002</v>
      </c>
      <c r="N361" s="285"/>
      <c r="O361" s="285"/>
      <c r="P361" s="285"/>
      <c r="Q361" s="285"/>
      <c r="R361" s="285"/>
      <c r="S361" s="285"/>
      <c r="T361" s="285"/>
      <c r="U361" s="285"/>
      <c r="V361" s="285"/>
    </row>
    <row r="362" spans="1:22" ht="11.25" hidden="1" customHeight="1">
      <c r="A362" s="60" t="str">
        <f>'Таб. 1._Общ_гр_ '!A362</f>
        <v>МКДОУ детский сад "Ивушка"</v>
      </c>
      <c r="B362" s="22" t="str">
        <f>'Таб. 1._Общ_гр_ '!B362</f>
        <v>Маслянинский округ</v>
      </c>
      <c r="C362" s="71">
        <f>'Таб. 1._Общ_гр_ '!C362</f>
        <v>1</v>
      </c>
      <c r="D362" s="170" t="str">
        <f>'Таб. 1._Общ_гр_ '!D362</f>
        <v>село</v>
      </c>
      <c r="E362" s="168">
        <f>'Таб. 3._СВОД_Группы'!AE362</f>
        <v>9047</v>
      </c>
      <c r="F362" s="168">
        <f>'Таб. 3._СВОД_Группы'!AF362</f>
        <v>35.4</v>
      </c>
      <c r="G362" s="168">
        <f t="shared" si="96"/>
        <v>9082.4</v>
      </c>
      <c r="H362" s="168">
        <f>'Таб. 4._ГКП_'!I362</f>
        <v>0</v>
      </c>
      <c r="I362" s="168">
        <f>'Таб. 4._ГКП_'!J362</f>
        <v>0</v>
      </c>
      <c r="J362" s="168">
        <f t="shared" si="97"/>
        <v>0</v>
      </c>
      <c r="K362" s="168">
        <f t="shared" si="98"/>
        <v>9047</v>
      </c>
      <c r="L362" s="168">
        <f t="shared" si="99"/>
        <v>35.4</v>
      </c>
      <c r="M362" s="168">
        <f t="shared" si="100"/>
        <v>9082.4</v>
      </c>
      <c r="N362" s="285"/>
      <c r="O362" s="285"/>
      <c r="P362" s="285"/>
      <c r="Q362" s="285"/>
      <c r="R362" s="285"/>
      <c r="S362" s="285"/>
      <c r="T362" s="285"/>
      <c r="U362" s="285"/>
      <c r="V362" s="285"/>
    </row>
    <row r="363" spans="1:22" ht="11.25" hidden="1" customHeight="1">
      <c r="A363" s="60" t="str">
        <f>'Таб. 1._Общ_гр_ '!A363</f>
        <v>МКДОУ детский сад "Светлячок"</v>
      </c>
      <c r="B363" s="22" t="str">
        <f>'Таб. 1._Общ_гр_ '!B363</f>
        <v>Маслянинский округ</v>
      </c>
      <c r="C363" s="71">
        <f>'Таб. 1._Общ_гр_ '!C363</f>
        <v>1</v>
      </c>
      <c r="D363" s="170" t="str">
        <f>'Таб. 1._Общ_гр_ '!D363</f>
        <v>село</v>
      </c>
      <c r="E363" s="168">
        <f>'Таб. 3._СВОД_Группы'!AE363</f>
        <v>3853.3</v>
      </c>
      <c r="F363" s="168">
        <f>'Таб. 3._СВОД_Группы'!AF363</f>
        <v>33.299999999999997</v>
      </c>
      <c r="G363" s="168">
        <f t="shared" si="96"/>
        <v>3886.6000000000004</v>
      </c>
      <c r="H363" s="168">
        <f>'Таб. 4._ГКП_'!I363</f>
        <v>0</v>
      </c>
      <c r="I363" s="168">
        <f>'Таб. 4._ГКП_'!J363</f>
        <v>0</v>
      </c>
      <c r="J363" s="168">
        <f t="shared" si="97"/>
        <v>0</v>
      </c>
      <c r="K363" s="168">
        <f t="shared" si="98"/>
        <v>3853.3</v>
      </c>
      <c r="L363" s="168">
        <f t="shared" si="99"/>
        <v>33.299999999999997</v>
      </c>
      <c r="M363" s="168">
        <f t="shared" si="100"/>
        <v>3886.6000000000004</v>
      </c>
      <c r="N363" s="285"/>
      <c r="O363" s="285"/>
      <c r="P363" s="285"/>
      <c r="Q363" s="285"/>
      <c r="R363" s="285"/>
      <c r="S363" s="285"/>
      <c r="T363" s="285"/>
      <c r="U363" s="285"/>
      <c r="V363" s="285"/>
    </row>
    <row r="364" spans="1:22" ht="11.25" hidden="1" customHeight="1">
      <c r="A364" s="60" t="str">
        <f>'Таб. 1._Общ_гр_ '!A364</f>
        <v>МКДОУ детский сад "Золотой ключик"</v>
      </c>
      <c r="B364" s="22" t="str">
        <f>'Таб. 1._Общ_гр_ '!B364</f>
        <v>Маслянинский округ</v>
      </c>
      <c r="C364" s="71">
        <f>'Таб. 1._Общ_гр_ '!C364</f>
        <v>1</v>
      </c>
      <c r="D364" s="170" t="str">
        <f>'Таб. 1._Общ_гр_ '!D364</f>
        <v>село</v>
      </c>
      <c r="E364" s="168">
        <f>'Таб. 3._СВОД_Группы'!AE364</f>
        <v>4000.3</v>
      </c>
      <c r="F364" s="168">
        <f>'Таб. 3._СВОД_Группы'!AF364</f>
        <v>36.4</v>
      </c>
      <c r="G364" s="168">
        <f t="shared" si="96"/>
        <v>4036.7000000000003</v>
      </c>
      <c r="H364" s="168">
        <f>'Таб. 4._ГКП_'!I364</f>
        <v>0</v>
      </c>
      <c r="I364" s="168">
        <f>'Таб. 4._ГКП_'!J364</f>
        <v>0</v>
      </c>
      <c r="J364" s="168">
        <f t="shared" si="97"/>
        <v>0</v>
      </c>
      <c r="K364" s="168">
        <f t="shared" si="98"/>
        <v>4000.3</v>
      </c>
      <c r="L364" s="168">
        <f t="shared" si="99"/>
        <v>36.4</v>
      </c>
      <c r="M364" s="168">
        <f t="shared" si="100"/>
        <v>4036.7000000000003</v>
      </c>
      <c r="N364" s="285"/>
      <c r="O364" s="285"/>
      <c r="P364" s="285"/>
      <c r="Q364" s="285"/>
      <c r="R364" s="285"/>
      <c r="S364" s="285"/>
      <c r="T364" s="285"/>
      <c r="U364" s="285"/>
      <c r="V364" s="285"/>
    </row>
    <row r="365" spans="1:22" ht="11.25" hidden="1" customHeight="1">
      <c r="A365" s="60" t="str">
        <f>'Таб. 1._Общ_гр_ '!A365</f>
        <v>МКОУ Маслянинская ООШ № 2</v>
      </c>
      <c r="B365" s="22" t="str">
        <f>'Таб. 1._Общ_гр_ '!B365</f>
        <v>Маслянинский округ</v>
      </c>
      <c r="C365" s="71">
        <f>'Таб. 1._Общ_гр_ '!C365</f>
        <v>0</v>
      </c>
      <c r="D365" s="170" t="str">
        <f>'Таб. 1._Общ_гр_ '!D365</f>
        <v>город</v>
      </c>
      <c r="E365" s="168">
        <f>'Таб. 3._СВОД_Группы'!AE365</f>
        <v>3345.2</v>
      </c>
      <c r="F365" s="168">
        <f>'Таб. 3._СВОД_Группы'!AF365</f>
        <v>29.1</v>
      </c>
      <c r="G365" s="168">
        <f t="shared" si="96"/>
        <v>3374.2999999999997</v>
      </c>
      <c r="H365" s="168">
        <f>'Таб. 4._ГКП_'!I365</f>
        <v>0</v>
      </c>
      <c r="I365" s="168">
        <f>'Таб. 4._ГКП_'!J365</f>
        <v>0</v>
      </c>
      <c r="J365" s="168">
        <f t="shared" si="97"/>
        <v>0</v>
      </c>
      <c r="K365" s="168">
        <f t="shared" si="98"/>
        <v>3345.2</v>
      </c>
      <c r="L365" s="168">
        <f t="shared" si="99"/>
        <v>29.1</v>
      </c>
      <c r="M365" s="168">
        <f t="shared" si="100"/>
        <v>3374.2999999999997</v>
      </c>
      <c r="N365" s="285"/>
      <c r="O365" s="285"/>
      <c r="P365" s="285"/>
      <c r="Q365" s="285"/>
      <c r="R365" s="285"/>
      <c r="S365" s="285"/>
      <c r="T365" s="285"/>
      <c r="U365" s="285"/>
      <c r="V365" s="285"/>
    </row>
    <row r="366" spans="1:22" ht="11.25" hidden="1" customHeight="1">
      <c r="A366" s="60" t="str">
        <f>'Таб. 1._Общ_гр_ '!A366</f>
        <v>МКОУ Дубровская СОШ</v>
      </c>
      <c r="B366" s="22" t="str">
        <f>'Таб. 1._Общ_гр_ '!B366</f>
        <v>Маслянинский округ</v>
      </c>
      <c r="C366" s="71">
        <f>'Таб. 1._Общ_гр_ '!C366</f>
        <v>0</v>
      </c>
      <c r="D366" s="170" t="str">
        <f>'Таб. 1._Общ_гр_ '!D366</f>
        <v>село</v>
      </c>
      <c r="E366" s="168">
        <f>'Таб. 3._СВОД_Группы'!AE366</f>
        <v>2707.3</v>
      </c>
      <c r="F366" s="168">
        <f>'Таб. 3._СВОД_Группы'!AF366</f>
        <v>18.7</v>
      </c>
      <c r="G366" s="168">
        <f t="shared" si="96"/>
        <v>2726</v>
      </c>
      <c r="H366" s="168">
        <f>'Таб. 4._ГКП_'!I366</f>
        <v>0</v>
      </c>
      <c r="I366" s="168">
        <f>'Таб. 4._ГКП_'!J366</f>
        <v>0</v>
      </c>
      <c r="J366" s="168">
        <f t="shared" si="97"/>
        <v>0</v>
      </c>
      <c r="K366" s="168">
        <f t="shared" si="98"/>
        <v>2707.3</v>
      </c>
      <c r="L366" s="168">
        <f t="shared" si="99"/>
        <v>18.7</v>
      </c>
      <c r="M366" s="168">
        <f t="shared" si="100"/>
        <v>2726</v>
      </c>
      <c r="N366" s="285"/>
      <c r="O366" s="285"/>
      <c r="P366" s="285"/>
      <c r="Q366" s="285"/>
      <c r="R366" s="285"/>
      <c r="S366" s="285"/>
      <c r="T366" s="285"/>
      <c r="U366" s="285"/>
      <c r="V366" s="285"/>
    </row>
    <row r="367" spans="1:22" ht="11.25" hidden="1" customHeight="1">
      <c r="A367" s="60" t="str">
        <f>'Таб. 1._Общ_гр_ '!A367</f>
        <v>МКОУ Никоновская СОШ</v>
      </c>
      <c r="B367" s="22" t="str">
        <f>'Таб. 1._Общ_гр_ '!B367</f>
        <v>Маслянинский округ</v>
      </c>
      <c r="C367" s="71">
        <f>'Таб. 1._Общ_гр_ '!C367</f>
        <v>0</v>
      </c>
      <c r="D367" s="170" t="str">
        <f>'Таб. 1._Общ_гр_ '!D367</f>
        <v>село</v>
      </c>
      <c r="E367" s="168">
        <f>'Таб. 3._СВОД_Группы'!AE367</f>
        <v>2538.8000000000002</v>
      </c>
      <c r="F367" s="168">
        <f>'Таб. 3._СВОД_Группы'!AF367</f>
        <v>17.7</v>
      </c>
      <c r="G367" s="168">
        <f t="shared" si="96"/>
        <v>2556.5</v>
      </c>
      <c r="H367" s="168">
        <f>'Таб. 4._ГКП_'!I367</f>
        <v>0</v>
      </c>
      <c r="I367" s="168">
        <f>'Таб. 4._ГКП_'!J367</f>
        <v>0</v>
      </c>
      <c r="J367" s="168">
        <f t="shared" si="97"/>
        <v>0</v>
      </c>
      <c r="K367" s="168">
        <f t="shared" si="98"/>
        <v>2538.8000000000002</v>
      </c>
      <c r="L367" s="168">
        <f t="shared" si="99"/>
        <v>17.7</v>
      </c>
      <c r="M367" s="168">
        <f t="shared" si="100"/>
        <v>2556.5</v>
      </c>
      <c r="N367" s="285"/>
      <c r="O367" s="285"/>
      <c r="P367" s="285"/>
      <c r="Q367" s="285"/>
      <c r="R367" s="285"/>
      <c r="S367" s="285"/>
      <c r="T367" s="285"/>
      <c r="U367" s="285"/>
      <c r="V367" s="285"/>
    </row>
    <row r="368" spans="1:22" ht="11.25" hidden="1" customHeight="1">
      <c r="A368" s="60" t="str">
        <f>'Таб. 1._Общ_гр_ '!A368</f>
        <v>МКОУ Борковская СОШ</v>
      </c>
      <c r="B368" s="22" t="str">
        <f>'Таб. 1._Общ_гр_ '!B368</f>
        <v>Маслянинский округ</v>
      </c>
      <c r="C368" s="71">
        <f>'Таб. 1._Общ_гр_ '!C368</f>
        <v>0</v>
      </c>
      <c r="D368" s="170" t="str">
        <f>'Таб. 1._Общ_гр_ '!D368</f>
        <v>село</v>
      </c>
      <c r="E368" s="168">
        <f>'Таб. 3._СВОД_Группы'!AE368</f>
        <v>3360.3</v>
      </c>
      <c r="F368" s="168">
        <f>'Таб. 3._СВОД_Группы'!AF368</f>
        <v>26</v>
      </c>
      <c r="G368" s="168">
        <f t="shared" si="96"/>
        <v>3386.3</v>
      </c>
      <c r="H368" s="168">
        <f>'Таб. 4._ГКП_'!I368</f>
        <v>0</v>
      </c>
      <c r="I368" s="168">
        <f>'Таб. 4._ГКП_'!J368</f>
        <v>0</v>
      </c>
      <c r="J368" s="168">
        <f t="shared" si="97"/>
        <v>0</v>
      </c>
      <c r="K368" s="168">
        <f t="shared" si="98"/>
        <v>3360.3</v>
      </c>
      <c r="L368" s="168">
        <f t="shared" si="99"/>
        <v>26</v>
      </c>
      <c r="M368" s="168">
        <f t="shared" si="100"/>
        <v>3386.3</v>
      </c>
      <c r="N368" s="285"/>
      <c r="O368" s="285"/>
      <c r="P368" s="285"/>
      <c r="Q368" s="285"/>
      <c r="R368" s="285"/>
      <c r="S368" s="285"/>
      <c r="T368" s="285"/>
      <c r="U368" s="285"/>
      <c r="V368" s="285"/>
    </row>
    <row r="369" spans="1:22" ht="11.25" hidden="1" customHeight="1">
      <c r="A369" s="60" t="str">
        <f>'Таб. 1._Общ_гр_ '!A369</f>
        <v>МКОУ Березовская СОШ</v>
      </c>
      <c r="B369" s="22" t="str">
        <f>'Таб. 1._Общ_гр_ '!B369</f>
        <v>Маслянинский округ</v>
      </c>
      <c r="C369" s="71">
        <f>'Таб. 1._Общ_гр_ '!C369</f>
        <v>0</v>
      </c>
      <c r="D369" s="170" t="str">
        <f>'Таб. 1._Общ_гр_ '!D369</f>
        <v>село</v>
      </c>
      <c r="E369" s="168">
        <f>'Таб. 3._СВОД_Группы'!AE369</f>
        <v>3864.2</v>
      </c>
      <c r="F369" s="168">
        <f>'Таб. 3._СВОД_Группы'!AF369</f>
        <v>33.299999999999997</v>
      </c>
      <c r="G369" s="168">
        <f t="shared" si="96"/>
        <v>3897.5</v>
      </c>
      <c r="H369" s="168">
        <f>'Таб. 4._ГКП_'!I369</f>
        <v>0</v>
      </c>
      <c r="I369" s="168">
        <f>'Таб. 4._ГКП_'!J369</f>
        <v>0</v>
      </c>
      <c r="J369" s="168">
        <f t="shared" si="97"/>
        <v>0</v>
      </c>
      <c r="K369" s="168">
        <f t="shared" si="98"/>
        <v>3864.2</v>
      </c>
      <c r="L369" s="168">
        <f t="shared" si="99"/>
        <v>33.299999999999997</v>
      </c>
      <c r="M369" s="168">
        <f t="shared" si="100"/>
        <v>3897.5</v>
      </c>
      <c r="N369" s="285"/>
      <c r="O369" s="285"/>
      <c r="P369" s="285"/>
      <c r="Q369" s="285"/>
      <c r="R369" s="285"/>
      <c r="S369" s="285"/>
      <c r="T369" s="285"/>
      <c r="U369" s="285"/>
      <c r="V369" s="285"/>
    </row>
    <row r="370" spans="1:22" ht="11.25" hidden="1" customHeight="1">
      <c r="A370" s="60" t="str">
        <f>'Таб. 1._Общ_гр_ '!A370</f>
        <v>МКОУ Больше-Изыракская СОШ</v>
      </c>
      <c r="B370" s="22" t="str">
        <f>'Таб. 1._Общ_гр_ '!B370</f>
        <v>Маслянинский округ</v>
      </c>
      <c r="C370" s="71">
        <f>'Таб. 1._Общ_гр_ '!C370</f>
        <v>0</v>
      </c>
      <c r="D370" s="170" t="str">
        <f>'Таб. 1._Общ_гр_ '!D370</f>
        <v>село</v>
      </c>
      <c r="E370" s="168">
        <f>'Таб. 3._СВОД_Группы'!AE370</f>
        <v>2986.8</v>
      </c>
      <c r="F370" s="168">
        <f>'Таб. 3._СВОД_Группы'!AF370</f>
        <v>22.9</v>
      </c>
      <c r="G370" s="168">
        <f t="shared" si="96"/>
        <v>3009.7000000000003</v>
      </c>
      <c r="H370" s="168">
        <f>'Таб. 4._ГКП_'!I370</f>
        <v>0</v>
      </c>
      <c r="I370" s="168">
        <f>'Таб. 4._ГКП_'!J370</f>
        <v>0</v>
      </c>
      <c r="J370" s="168">
        <f t="shared" si="97"/>
        <v>0</v>
      </c>
      <c r="K370" s="168">
        <f t="shared" si="98"/>
        <v>2986.8</v>
      </c>
      <c r="L370" s="168">
        <f t="shared" si="99"/>
        <v>22.9</v>
      </c>
      <c r="M370" s="168">
        <f t="shared" si="100"/>
        <v>3009.7000000000003</v>
      </c>
      <c r="N370" s="285"/>
      <c r="O370" s="285"/>
      <c r="P370" s="285"/>
      <c r="Q370" s="285"/>
      <c r="R370" s="285"/>
      <c r="S370" s="285"/>
      <c r="T370" s="285"/>
      <c r="U370" s="285"/>
      <c r="V370" s="285"/>
    </row>
    <row r="371" spans="1:22" ht="11.25" hidden="1" customHeight="1">
      <c r="A371" s="60" t="str">
        <f>'Таб. 1._Общ_гр_ '!A371</f>
        <v>МКОУ Егорьевская СОШ</v>
      </c>
      <c r="B371" s="22" t="str">
        <f>'Таб. 1._Общ_гр_ '!B371</f>
        <v>Маслянинский округ</v>
      </c>
      <c r="C371" s="71">
        <f>'Таб. 1._Общ_гр_ '!C371</f>
        <v>0</v>
      </c>
      <c r="D371" s="170" t="str">
        <f>'Таб. 1._Общ_гр_ '!D371</f>
        <v>село</v>
      </c>
      <c r="E371" s="168">
        <f>'Таб. 3._СВОД_Группы'!AE371</f>
        <v>1598.6</v>
      </c>
      <c r="F371" s="168">
        <f>'Таб. 3._СВОД_Группы'!AF371</f>
        <v>10.4</v>
      </c>
      <c r="G371" s="168">
        <f t="shared" si="96"/>
        <v>1609</v>
      </c>
      <c r="H371" s="168">
        <f>'Таб. 4._ГКП_'!I371</f>
        <v>0</v>
      </c>
      <c r="I371" s="168">
        <f>'Таб. 4._ГКП_'!J371</f>
        <v>0</v>
      </c>
      <c r="J371" s="168">
        <f t="shared" si="97"/>
        <v>0</v>
      </c>
      <c r="K371" s="168">
        <f t="shared" si="98"/>
        <v>1598.6</v>
      </c>
      <c r="L371" s="168">
        <f t="shared" si="99"/>
        <v>10.4</v>
      </c>
      <c r="M371" s="168">
        <f t="shared" si="100"/>
        <v>1609</v>
      </c>
      <c r="N371" s="285"/>
      <c r="O371" s="285"/>
      <c r="P371" s="285"/>
      <c r="Q371" s="285"/>
      <c r="R371" s="285"/>
      <c r="S371" s="285"/>
      <c r="T371" s="285"/>
      <c r="U371" s="285"/>
      <c r="V371" s="285"/>
    </row>
    <row r="372" spans="1:22" ht="11.25" hidden="1" customHeight="1">
      <c r="A372" s="60" t="str">
        <f>'Таб. 1._Общ_гр_ '!A372</f>
        <v>МКОУ Суенгинская СОШ</v>
      </c>
      <c r="B372" s="22" t="str">
        <f>'Таб. 1._Общ_гр_ '!B372</f>
        <v>Маслянинский округ</v>
      </c>
      <c r="C372" s="71">
        <f>'Таб. 1._Общ_гр_ '!C372</f>
        <v>0</v>
      </c>
      <c r="D372" s="170" t="str">
        <f>'Таб. 1._Общ_гр_ '!D372</f>
        <v>село</v>
      </c>
      <c r="E372" s="168">
        <f>'Таб. 3._СВОД_Группы'!AE372</f>
        <v>3182.9</v>
      </c>
      <c r="F372" s="168">
        <f>'Таб. 3._СВОД_Группы'!AF372</f>
        <v>9.4</v>
      </c>
      <c r="G372" s="168">
        <f t="shared" si="96"/>
        <v>3192.3</v>
      </c>
      <c r="H372" s="168">
        <f>'Таб. 4._ГКП_'!I372</f>
        <v>0</v>
      </c>
      <c r="I372" s="168">
        <f>'Таб. 4._ГКП_'!J372</f>
        <v>0</v>
      </c>
      <c r="J372" s="168">
        <f t="shared" si="97"/>
        <v>0</v>
      </c>
      <c r="K372" s="168">
        <f t="shared" si="98"/>
        <v>3182.9</v>
      </c>
      <c r="L372" s="168">
        <f t="shared" si="99"/>
        <v>9.4</v>
      </c>
      <c r="M372" s="168">
        <f t="shared" si="100"/>
        <v>3192.3</v>
      </c>
      <c r="N372" s="285"/>
      <c r="O372" s="285"/>
      <c r="P372" s="285"/>
      <c r="Q372" s="285"/>
      <c r="R372" s="285"/>
      <c r="S372" s="285"/>
      <c r="T372" s="285"/>
      <c r="U372" s="285"/>
      <c r="V372" s="285"/>
    </row>
    <row r="373" spans="1:22" ht="11.25" hidden="1" customHeight="1">
      <c r="A373" s="60" t="str">
        <f>'Таб. 1._Общ_гр_ '!A373</f>
        <v>МКОУ Мало-Томская СОШ</v>
      </c>
      <c r="B373" s="22" t="str">
        <f>'Таб. 1._Общ_гр_ '!B373</f>
        <v>Маслянинский округ</v>
      </c>
      <c r="C373" s="71">
        <f>'Таб. 1._Общ_гр_ '!C373</f>
        <v>0</v>
      </c>
      <c r="D373" s="170" t="str">
        <f>'Таб. 1._Общ_гр_ '!D373</f>
        <v>село</v>
      </c>
      <c r="E373" s="168">
        <f>'Таб. 3._СВОД_Группы'!AE373</f>
        <v>2299.9</v>
      </c>
      <c r="F373" s="168">
        <f>'Таб. 3._СВОД_Группы'!AF373</f>
        <v>16</v>
      </c>
      <c r="G373" s="168">
        <f t="shared" si="96"/>
        <v>2315.9</v>
      </c>
      <c r="H373" s="168">
        <f>'Таб. 4._ГКП_'!I373</f>
        <v>0</v>
      </c>
      <c r="I373" s="168">
        <f>'Таб. 4._ГКП_'!J373</f>
        <v>0</v>
      </c>
      <c r="J373" s="168">
        <f t="shared" si="97"/>
        <v>0</v>
      </c>
      <c r="K373" s="168">
        <f t="shared" si="98"/>
        <v>2299.9</v>
      </c>
      <c r="L373" s="168">
        <f t="shared" si="99"/>
        <v>16</v>
      </c>
      <c r="M373" s="168">
        <f t="shared" si="100"/>
        <v>2315.9</v>
      </c>
      <c r="N373" s="285"/>
      <c r="O373" s="285"/>
      <c r="P373" s="285"/>
      <c r="Q373" s="285"/>
      <c r="R373" s="285"/>
      <c r="S373" s="285"/>
      <c r="T373" s="285"/>
      <c r="U373" s="285"/>
      <c r="V373" s="285"/>
    </row>
    <row r="374" spans="1:22" ht="11.25" hidden="1" customHeight="1">
      <c r="A374" s="60" t="str">
        <f>'Таб. 1._Общ_гр_ '!A374</f>
        <v>МКОУ Пеньковская СОШ</v>
      </c>
      <c r="B374" s="22" t="str">
        <f>'Таб. 1._Общ_гр_ '!B374</f>
        <v>Маслянинский округ</v>
      </c>
      <c r="C374" s="71">
        <f>'Таб. 1._Общ_гр_ '!C374</f>
        <v>0</v>
      </c>
      <c r="D374" s="170" t="str">
        <f>'Таб. 1._Общ_гр_ '!D374</f>
        <v>село</v>
      </c>
      <c r="E374" s="168">
        <f>'Таб. 3._СВОД_Группы'!AE374</f>
        <v>3467</v>
      </c>
      <c r="F374" s="168">
        <f>'Таб. 3._СВОД_Группы'!AF374</f>
        <v>27</v>
      </c>
      <c r="G374" s="168">
        <f t="shared" si="96"/>
        <v>3494</v>
      </c>
      <c r="H374" s="168">
        <f>'Таб. 4._ГКП_'!I374</f>
        <v>0</v>
      </c>
      <c r="I374" s="168">
        <f>'Таб. 4._ГКП_'!J374</f>
        <v>0</v>
      </c>
      <c r="J374" s="168">
        <f t="shared" si="97"/>
        <v>0</v>
      </c>
      <c r="K374" s="168">
        <f t="shared" si="98"/>
        <v>3467</v>
      </c>
      <c r="L374" s="168">
        <f t="shared" si="99"/>
        <v>27</v>
      </c>
      <c r="M374" s="168">
        <f t="shared" si="100"/>
        <v>3494</v>
      </c>
      <c r="N374" s="285"/>
      <c r="O374" s="285"/>
      <c r="P374" s="285"/>
      <c r="Q374" s="285"/>
      <c r="R374" s="285"/>
      <c r="S374" s="285"/>
      <c r="T374" s="285"/>
      <c r="U374" s="285"/>
      <c r="V374" s="285"/>
    </row>
    <row r="375" spans="1:22" ht="11.25" hidden="1" customHeight="1">
      <c r="A375" s="60" t="str">
        <f>'Таб. 1._Общ_гр_ '!A375</f>
        <v>МКОУ Бажинская ООШ</v>
      </c>
      <c r="B375" s="22" t="str">
        <f>'Таб. 1._Общ_гр_ '!B375</f>
        <v>Маслянинский округ</v>
      </c>
      <c r="C375" s="71">
        <f>'Таб. 1._Общ_гр_ '!C375</f>
        <v>0</v>
      </c>
      <c r="D375" s="170" t="str">
        <f>'Таб. 1._Общ_гр_ '!D375</f>
        <v>село</v>
      </c>
      <c r="E375" s="168">
        <f>'Таб. 3._СВОД_Группы'!AE375</f>
        <v>3763.5</v>
      </c>
      <c r="F375" s="168">
        <f>'Таб. 3._СВОД_Группы'!AF375</f>
        <v>26</v>
      </c>
      <c r="G375" s="168">
        <f t="shared" si="96"/>
        <v>3789.5</v>
      </c>
      <c r="H375" s="168">
        <f>'Таб. 4._ГКП_'!I375</f>
        <v>0</v>
      </c>
      <c r="I375" s="168">
        <f>'Таб. 4._ГКП_'!J375</f>
        <v>0</v>
      </c>
      <c r="J375" s="168">
        <f t="shared" si="97"/>
        <v>0</v>
      </c>
      <c r="K375" s="168">
        <f t="shared" si="98"/>
        <v>3763.5</v>
      </c>
      <c r="L375" s="168">
        <f t="shared" si="99"/>
        <v>26</v>
      </c>
      <c r="M375" s="168">
        <f t="shared" si="100"/>
        <v>3789.5</v>
      </c>
      <c r="N375" s="285"/>
      <c r="O375" s="285"/>
      <c r="P375" s="285"/>
      <c r="Q375" s="285"/>
      <c r="R375" s="285"/>
      <c r="S375" s="285"/>
      <c r="T375" s="285"/>
      <c r="U375" s="285"/>
      <c r="V375" s="285"/>
    </row>
    <row r="376" spans="1:22" ht="11.25" hidden="1" customHeight="1">
      <c r="A376" s="60" t="str">
        <f>'Таб. 1._Общ_гр_ '!A376</f>
        <v>МКОУ Александровская ООШ</v>
      </c>
      <c r="B376" s="22" t="str">
        <f>'Таб. 1._Общ_гр_ '!B376</f>
        <v>Маслянинский округ</v>
      </c>
      <c r="C376" s="71">
        <f>'Таб. 1._Общ_гр_ '!C376</f>
        <v>0</v>
      </c>
      <c r="D376" s="170" t="str">
        <f>'Таб. 1._Общ_гр_ '!D376</f>
        <v>село</v>
      </c>
      <c r="E376" s="168">
        <f>'Таб. 3._СВОД_Группы'!AE376</f>
        <v>2592.1999999999998</v>
      </c>
      <c r="F376" s="168">
        <f>'Таб. 3._СВОД_Группы'!AF376</f>
        <v>18.7</v>
      </c>
      <c r="G376" s="168">
        <f t="shared" si="96"/>
        <v>2610.8999999999996</v>
      </c>
      <c r="H376" s="168">
        <f>'Таб. 4._ГКП_'!I376</f>
        <v>0</v>
      </c>
      <c r="I376" s="168">
        <f>'Таб. 4._ГКП_'!J376</f>
        <v>0</v>
      </c>
      <c r="J376" s="168">
        <f t="shared" si="97"/>
        <v>0</v>
      </c>
      <c r="K376" s="168">
        <f t="shared" si="98"/>
        <v>2592.1999999999998</v>
      </c>
      <c r="L376" s="168">
        <f t="shared" si="99"/>
        <v>18.7</v>
      </c>
      <c r="M376" s="168">
        <f t="shared" si="100"/>
        <v>2610.8999999999996</v>
      </c>
      <c r="N376" s="285"/>
      <c r="O376" s="285"/>
      <c r="P376" s="285"/>
      <c r="Q376" s="285"/>
      <c r="R376" s="285"/>
      <c r="S376" s="285"/>
      <c r="T376" s="285"/>
      <c r="U376" s="285"/>
      <c r="V376" s="285"/>
    </row>
    <row r="377" spans="1:22" ht="11.25" hidden="1" customHeight="1">
      <c r="A377" s="60" t="str">
        <f>'Таб. 1._Общ_гр_ '!A377</f>
        <v>МКОУ Чудиновская ООШ</v>
      </c>
      <c r="B377" s="22" t="str">
        <f>'Таб. 1._Общ_гр_ '!B377</f>
        <v>Маслянинский округ</v>
      </c>
      <c r="C377" s="71">
        <f>'Таб. 1._Общ_гр_ '!C377</f>
        <v>0</v>
      </c>
      <c r="D377" s="170" t="str">
        <f>'Таб. 1._Общ_гр_ '!D377</f>
        <v>село</v>
      </c>
      <c r="E377" s="168">
        <f>'Таб. 3._СВОД_Группы'!AE377</f>
        <v>1125.5</v>
      </c>
      <c r="F377" s="168">
        <f>'Таб. 3._СВОД_Группы'!AF377</f>
        <v>4.2</v>
      </c>
      <c r="G377" s="168">
        <f t="shared" si="96"/>
        <v>1129.7</v>
      </c>
      <c r="H377" s="168">
        <f>'Таб. 4._ГКП_'!I377</f>
        <v>103.5</v>
      </c>
      <c r="I377" s="168">
        <f>'Таб. 4._ГКП_'!J377</f>
        <v>0.8</v>
      </c>
      <c r="J377" s="168">
        <f t="shared" si="97"/>
        <v>104.3</v>
      </c>
      <c r="K377" s="168">
        <f t="shared" si="98"/>
        <v>1229</v>
      </c>
      <c r="L377" s="168">
        <f t="shared" si="99"/>
        <v>5</v>
      </c>
      <c r="M377" s="168">
        <f t="shared" si="100"/>
        <v>1234</v>
      </c>
      <c r="N377" s="285"/>
      <c r="O377" s="285"/>
      <c r="P377" s="285"/>
      <c r="Q377" s="285"/>
      <c r="R377" s="285"/>
      <c r="S377" s="285"/>
      <c r="T377" s="285"/>
      <c r="U377" s="285"/>
      <c r="V377" s="285"/>
    </row>
    <row r="378" spans="1:22" ht="11.25" hidden="1" customHeight="1">
      <c r="A378" s="60" t="str">
        <f>'Таб. 1._Общ_гр_ '!A378</f>
        <v>МКОУ Жерновская ОНШ-ДС</v>
      </c>
      <c r="B378" s="22" t="str">
        <f>'Таб. 1._Общ_гр_ '!B378</f>
        <v>Маслянинский округ</v>
      </c>
      <c r="C378" s="71">
        <f>'Таб. 1._Общ_гр_ '!C378</f>
        <v>0</v>
      </c>
      <c r="D378" s="170" t="str">
        <f>'Таб. 1._Общ_гр_ '!D378</f>
        <v>село</v>
      </c>
      <c r="E378" s="168">
        <f>'Таб. 3._СВОД_Группы'!AE378</f>
        <v>1823.3</v>
      </c>
      <c r="F378" s="168">
        <f>'Таб. 3._СВОД_Группы'!AF378</f>
        <v>6.2</v>
      </c>
      <c r="G378" s="168">
        <f t="shared" si="96"/>
        <v>1829.5</v>
      </c>
      <c r="H378" s="168">
        <f>'Таб. 4._ГКП_'!I378</f>
        <v>0</v>
      </c>
      <c r="I378" s="168">
        <f>'Таб. 4._ГКП_'!J378</f>
        <v>0</v>
      </c>
      <c r="J378" s="168">
        <f t="shared" si="97"/>
        <v>0</v>
      </c>
      <c r="K378" s="168">
        <f t="shared" si="98"/>
        <v>1823.3</v>
      </c>
      <c r="L378" s="168">
        <f t="shared" si="99"/>
        <v>6.2</v>
      </c>
      <c r="M378" s="168">
        <f t="shared" si="100"/>
        <v>1829.5</v>
      </c>
      <c r="N378" s="285"/>
      <c r="O378" s="285"/>
      <c r="P378" s="285"/>
      <c r="Q378" s="285"/>
      <c r="R378" s="285"/>
      <c r="S378" s="285"/>
      <c r="T378" s="285"/>
      <c r="U378" s="285"/>
      <c r="V378" s="285"/>
    </row>
    <row r="379" spans="1:22" ht="11.25" hidden="1" customHeight="1">
      <c r="A379" s="60" t="str">
        <f>'Таб. 1._Общ_гр_ '!A379</f>
        <v>МКДОУ детский сад "Росинка" комбинированного вида</v>
      </c>
      <c r="B379" s="22" t="str">
        <f>'Таб. 1._Общ_гр_ '!B379</f>
        <v>Маслянинский округ</v>
      </c>
      <c r="C379" s="71">
        <f>'Таб. 1._Общ_гр_ '!C379</f>
        <v>1</v>
      </c>
      <c r="D379" s="170" t="str">
        <f>'Таб. 1._Общ_гр_ '!D379</f>
        <v>город</v>
      </c>
      <c r="E379" s="168">
        <f>'Таб. 3._СВОД_Группы'!AE379</f>
        <v>13682.1</v>
      </c>
      <c r="F379" s="168">
        <f>'Таб. 3._СВОД_Группы'!AF379</f>
        <v>161.19999999999999</v>
      </c>
      <c r="G379" s="168">
        <f t="shared" si="96"/>
        <v>13843.300000000001</v>
      </c>
      <c r="H379" s="168">
        <f>'Таб. 4._ГКП_'!I379</f>
        <v>0</v>
      </c>
      <c r="I379" s="168">
        <f>'Таб. 4._ГКП_'!J379</f>
        <v>0</v>
      </c>
      <c r="J379" s="168">
        <f t="shared" si="97"/>
        <v>0</v>
      </c>
      <c r="K379" s="168">
        <f t="shared" si="98"/>
        <v>13682.1</v>
      </c>
      <c r="L379" s="168">
        <f t="shared" si="99"/>
        <v>161.19999999999999</v>
      </c>
      <c r="M379" s="168">
        <f t="shared" si="100"/>
        <v>13843.300000000001</v>
      </c>
      <c r="N379" s="285"/>
      <c r="O379" s="285"/>
      <c r="P379" s="285"/>
      <c r="Q379" s="285"/>
      <c r="R379" s="285"/>
      <c r="S379" s="285"/>
      <c r="T379" s="285"/>
      <c r="U379" s="285"/>
      <c r="V379" s="285"/>
    </row>
    <row r="380" spans="1:22" ht="11.25" customHeight="1">
      <c r="A380" s="98" t="s">
        <v>58</v>
      </c>
      <c r="B380" s="36" t="str">
        <f>A356</f>
        <v>Маслянинский округ</v>
      </c>
      <c r="C380" s="179">
        <f>SUM(C357:C379)</f>
        <v>9</v>
      </c>
      <c r="D380" s="179"/>
      <c r="E380" s="46">
        <f t="shared" ref="E380:M380" si="101">SUM(E357:E379)</f>
        <v>108292.20000000001</v>
      </c>
      <c r="F380" s="46">
        <f t="shared" si="101"/>
        <v>1212</v>
      </c>
      <c r="G380" s="46">
        <f t="shared" si="101"/>
        <v>109504.2</v>
      </c>
      <c r="H380" s="46">
        <f t="shared" si="101"/>
        <v>103.5</v>
      </c>
      <c r="I380" s="46">
        <f t="shared" si="101"/>
        <v>0.8</v>
      </c>
      <c r="J380" s="46">
        <f t="shared" si="101"/>
        <v>104.3</v>
      </c>
      <c r="K380" s="46">
        <f t="shared" si="101"/>
        <v>108395.70000000001</v>
      </c>
      <c r="L380" s="46">
        <f t="shared" si="101"/>
        <v>1212.8</v>
      </c>
      <c r="M380" s="46">
        <f t="shared" si="101"/>
        <v>109608.5</v>
      </c>
      <c r="N380" s="285"/>
      <c r="O380" s="285"/>
      <c r="P380" s="285"/>
      <c r="Q380" s="285"/>
      <c r="R380" s="285"/>
      <c r="S380" s="285"/>
      <c r="T380" s="285"/>
      <c r="U380" s="285"/>
      <c r="V380" s="285"/>
    </row>
    <row r="381" spans="1:22" ht="11.25" hidden="1" customHeight="1">
      <c r="A381" s="14" t="str">
        <f>'Таб. 1._Общ_гр_ '!A381</f>
        <v>Мошковский район</v>
      </c>
      <c r="B381" s="290"/>
      <c r="C381" s="290"/>
      <c r="D381" s="290"/>
      <c r="E381" s="290"/>
      <c r="F381" s="290"/>
      <c r="G381" s="285"/>
      <c r="H381" s="285"/>
      <c r="I381" s="285"/>
      <c r="J381" s="285"/>
      <c r="K381" s="285"/>
      <c r="L381" s="285"/>
      <c r="M381" s="285"/>
      <c r="N381" s="285"/>
      <c r="O381" s="285"/>
      <c r="P381" s="285"/>
      <c r="Q381" s="285"/>
      <c r="R381" s="285"/>
      <c r="S381" s="285"/>
      <c r="T381" s="285"/>
      <c r="U381" s="285"/>
      <c r="V381" s="285"/>
    </row>
    <row r="382" spans="1:22" ht="11.25" hidden="1" customHeight="1">
      <c r="A382" s="60" t="str">
        <f>'Таб. 1._Общ_гр_ '!A382</f>
        <v>МКДОУ Мошковский д/с № 2 " Рябинка "</v>
      </c>
      <c r="B382" s="22" t="str">
        <f>'Таб. 1._Общ_гр_ '!B382</f>
        <v>Мошковский район</v>
      </c>
      <c r="C382" s="71">
        <f>'Таб. 1._Общ_гр_ '!C382</f>
        <v>1</v>
      </c>
      <c r="D382" s="170" t="str">
        <f>'Таб. 1._Общ_гр_ '!D382</f>
        <v>город</v>
      </c>
      <c r="E382" s="168">
        <f>'Таб. 3._СВОД_Группы'!AE382</f>
        <v>14360.9</v>
      </c>
      <c r="F382" s="168">
        <f>'Таб. 3._СВОД_Группы'!AF382</f>
        <v>153.9</v>
      </c>
      <c r="G382" s="168">
        <f t="shared" ref="G382:G410" si="102">E382+F382</f>
        <v>14514.8</v>
      </c>
      <c r="H382" s="168">
        <f>'Таб. 4._ГКП_'!I382</f>
        <v>0</v>
      </c>
      <c r="I382" s="168">
        <f>'Таб. 4._ГКП_'!J382</f>
        <v>0</v>
      </c>
      <c r="J382" s="168">
        <f t="shared" ref="J382:J410" si="103">H382+I382</f>
        <v>0</v>
      </c>
      <c r="K382" s="168">
        <f t="shared" ref="K382:K410" si="104">E382+H382</f>
        <v>14360.9</v>
      </c>
      <c r="L382" s="168">
        <f t="shared" ref="L382:L410" si="105">F382+I382</f>
        <v>153.9</v>
      </c>
      <c r="M382" s="168">
        <f t="shared" ref="M382:M410" si="106">G382+J382</f>
        <v>14514.8</v>
      </c>
      <c r="N382" s="285"/>
      <c r="O382" s="285"/>
      <c r="P382" s="285"/>
      <c r="Q382" s="285"/>
      <c r="R382" s="285"/>
      <c r="S382" s="285"/>
      <c r="T382" s="285"/>
      <c r="U382" s="285"/>
      <c r="V382" s="285"/>
    </row>
    <row r="383" spans="1:22" ht="11.25" hidden="1" customHeight="1">
      <c r="A383" s="60" t="str">
        <f>'Таб. 1._Общ_гр_ '!A383</f>
        <v>МКДОУ Мошковский д/с № 3 " Улыбка "</v>
      </c>
      <c r="B383" s="22" t="str">
        <f>'Таб. 1._Общ_гр_ '!B383</f>
        <v>Мошковский район</v>
      </c>
      <c r="C383" s="71">
        <f>'Таб. 1._Общ_гр_ '!C383</f>
        <v>1</v>
      </c>
      <c r="D383" s="170" t="str">
        <f>'Таб. 1._Общ_гр_ '!D383</f>
        <v>город</v>
      </c>
      <c r="E383" s="168">
        <f>'Таб. 3._СВОД_Группы'!AE383</f>
        <v>21552.3</v>
      </c>
      <c r="F383" s="168">
        <f>'Таб. 3._СВОД_Группы'!AF383</f>
        <v>214.2</v>
      </c>
      <c r="G383" s="168">
        <f t="shared" si="102"/>
        <v>21766.5</v>
      </c>
      <c r="H383" s="168">
        <f>'Таб. 4._ГКП_'!I383</f>
        <v>0</v>
      </c>
      <c r="I383" s="168">
        <f>'Таб. 4._ГКП_'!J383</f>
        <v>0</v>
      </c>
      <c r="J383" s="168">
        <f t="shared" si="103"/>
        <v>0</v>
      </c>
      <c r="K383" s="168">
        <f t="shared" si="104"/>
        <v>21552.3</v>
      </c>
      <c r="L383" s="168">
        <f t="shared" si="105"/>
        <v>214.2</v>
      </c>
      <c r="M383" s="168">
        <f t="shared" si="106"/>
        <v>21766.5</v>
      </c>
      <c r="N383" s="285"/>
      <c r="O383" s="285"/>
      <c r="P383" s="285"/>
      <c r="Q383" s="285"/>
      <c r="R383" s="285"/>
      <c r="S383" s="285"/>
      <c r="T383" s="285"/>
      <c r="U383" s="285"/>
      <c r="V383" s="285"/>
    </row>
    <row r="384" spans="1:22" ht="11.25" hidden="1" customHeight="1">
      <c r="A384" s="60" t="str">
        <f>'Таб. 1._Общ_гр_ '!A384</f>
        <v>МКДОУ Станционно-Ояшинский д/с</v>
      </c>
      <c r="B384" s="22" t="str">
        <f>'Таб. 1._Общ_гр_ '!B384</f>
        <v>Мошковский район</v>
      </c>
      <c r="C384" s="71">
        <f>'Таб. 1._Общ_гр_ '!C384</f>
        <v>1</v>
      </c>
      <c r="D384" s="170" t="str">
        <f>'Таб. 1._Общ_гр_ '!D384</f>
        <v>город</v>
      </c>
      <c r="E384" s="168">
        <f>'Таб. 3._СВОД_Группы'!AE384</f>
        <v>11506.2</v>
      </c>
      <c r="F384" s="168">
        <f>'Таб. 3._СВОД_Группы'!AF384</f>
        <v>122.7</v>
      </c>
      <c r="G384" s="168">
        <f t="shared" si="102"/>
        <v>11628.900000000001</v>
      </c>
      <c r="H384" s="168">
        <f>'Таб. 4._ГКП_'!I384</f>
        <v>0</v>
      </c>
      <c r="I384" s="168">
        <f>'Таб. 4._ГКП_'!J384</f>
        <v>0</v>
      </c>
      <c r="J384" s="168">
        <f t="shared" si="103"/>
        <v>0</v>
      </c>
      <c r="K384" s="168">
        <f t="shared" si="104"/>
        <v>11506.2</v>
      </c>
      <c r="L384" s="168">
        <f t="shared" si="105"/>
        <v>122.7</v>
      </c>
      <c r="M384" s="168">
        <f t="shared" si="106"/>
        <v>11628.900000000001</v>
      </c>
      <c r="N384" s="285"/>
      <c r="O384" s="285"/>
      <c r="P384" s="285"/>
      <c r="Q384" s="285"/>
      <c r="R384" s="285"/>
      <c r="S384" s="285"/>
      <c r="T384" s="285"/>
      <c r="U384" s="285"/>
      <c r="V384" s="285"/>
    </row>
    <row r="385" spans="1:22" ht="11.25" hidden="1" customHeight="1">
      <c r="A385" s="60" t="str">
        <f>'Таб. 1._Общ_гр_ '!A385</f>
        <v>МКДОУ Сокурский д/с " Сказка "</v>
      </c>
      <c r="B385" s="22" t="str">
        <f>'Таб. 1._Общ_гр_ '!B385</f>
        <v>Мошковский район</v>
      </c>
      <c r="C385" s="71">
        <f>'Таб. 1._Общ_гр_ '!C385</f>
        <v>1</v>
      </c>
      <c r="D385" s="170" t="str">
        <f>'Таб. 1._Общ_гр_ '!D385</f>
        <v>село</v>
      </c>
      <c r="E385" s="168">
        <f>'Таб. 3._СВОД_Группы'!AE385</f>
        <v>14564.4</v>
      </c>
      <c r="F385" s="168">
        <f>'Таб. 3._СВОД_Группы'!AF385</f>
        <v>124.8</v>
      </c>
      <c r="G385" s="168">
        <f t="shared" si="102"/>
        <v>14689.199999999999</v>
      </c>
      <c r="H385" s="168">
        <f>'Таб. 4._ГКП_'!I385</f>
        <v>0</v>
      </c>
      <c r="I385" s="168">
        <f>'Таб. 4._ГКП_'!J385</f>
        <v>0</v>
      </c>
      <c r="J385" s="168">
        <f t="shared" si="103"/>
        <v>0</v>
      </c>
      <c r="K385" s="168">
        <f t="shared" si="104"/>
        <v>14564.4</v>
      </c>
      <c r="L385" s="168">
        <f t="shared" si="105"/>
        <v>124.8</v>
      </c>
      <c r="M385" s="168">
        <f t="shared" si="106"/>
        <v>14689.199999999999</v>
      </c>
      <c r="N385" s="285"/>
      <c r="O385" s="285"/>
      <c r="P385" s="285"/>
      <c r="Q385" s="285"/>
      <c r="R385" s="285"/>
      <c r="S385" s="285"/>
      <c r="T385" s="285"/>
      <c r="U385" s="285"/>
      <c r="V385" s="285"/>
    </row>
    <row r="386" spans="1:22" ht="11.25" hidden="1" customHeight="1">
      <c r="A386" s="60" t="str">
        <f>'Таб. 1._Общ_гр_ '!A386</f>
        <v>МКДОУ Сокурский д/с " Тополек "</v>
      </c>
      <c r="B386" s="22" t="str">
        <f>'Таб. 1._Общ_гр_ '!B386</f>
        <v>Мошковский район</v>
      </c>
      <c r="C386" s="71">
        <f>'Таб. 1._Общ_гр_ '!C386</f>
        <v>1</v>
      </c>
      <c r="D386" s="170" t="str">
        <f>'Таб. 1._Общ_гр_ '!D386</f>
        <v>село</v>
      </c>
      <c r="E386" s="168">
        <f>'Таб. 3._СВОД_Группы'!AE386</f>
        <v>12953.8</v>
      </c>
      <c r="F386" s="168">
        <f>'Таб. 3._СВОД_Группы'!AF386</f>
        <v>114.4</v>
      </c>
      <c r="G386" s="168">
        <f t="shared" si="102"/>
        <v>13068.199999999999</v>
      </c>
      <c r="H386" s="168">
        <f>'Таб. 4._ГКП_'!I386</f>
        <v>0</v>
      </c>
      <c r="I386" s="168">
        <f>'Таб. 4._ГКП_'!J386</f>
        <v>0</v>
      </c>
      <c r="J386" s="168">
        <f t="shared" si="103"/>
        <v>0</v>
      </c>
      <c r="K386" s="168">
        <f t="shared" si="104"/>
        <v>12953.8</v>
      </c>
      <c r="L386" s="168">
        <f t="shared" si="105"/>
        <v>114.4</v>
      </c>
      <c r="M386" s="168">
        <f t="shared" si="106"/>
        <v>13068.199999999999</v>
      </c>
      <c r="N386" s="285"/>
      <c r="O386" s="285"/>
      <c r="P386" s="285"/>
      <c r="Q386" s="285"/>
      <c r="R386" s="285"/>
      <c r="S386" s="285"/>
      <c r="T386" s="285"/>
      <c r="U386" s="285"/>
      <c r="V386" s="285"/>
    </row>
    <row r="387" spans="1:22" ht="11.25" hidden="1" customHeight="1">
      <c r="A387" s="60" t="str">
        <f>'Таб. 1._Общ_гр_ '!A387</f>
        <v>МКДОУ Ташаринский д/с " Лесовичок "</v>
      </c>
      <c r="B387" s="22" t="str">
        <f>'Таб. 1._Общ_гр_ '!B387</f>
        <v>Мошковский район</v>
      </c>
      <c r="C387" s="71">
        <f>'Таб. 1._Общ_гр_ '!C387</f>
        <v>1</v>
      </c>
      <c r="D387" s="170" t="str">
        <f>'Таб. 1._Общ_гр_ '!D387</f>
        <v>село</v>
      </c>
      <c r="E387" s="168">
        <f>'Таб. 3._СВОД_Группы'!AE387</f>
        <v>11717.4</v>
      </c>
      <c r="F387" s="168">
        <f>'Таб. 3._СВОД_Группы'!AF387</f>
        <v>104</v>
      </c>
      <c r="G387" s="168">
        <f t="shared" si="102"/>
        <v>11821.4</v>
      </c>
      <c r="H387" s="168">
        <f>'Таб. 4._ГКП_'!I387</f>
        <v>0</v>
      </c>
      <c r="I387" s="168">
        <f>'Таб. 4._ГКП_'!J387</f>
        <v>0</v>
      </c>
      <c r="J387" s="168">
        <f t="shared" si="103"/>
        <v>0</v>
      </c>
      <c r="K387" s="168">
        <f t="shared" si="104"/>
        <v>11717.4</v>
      </c>
      <c r="L387" s="168">
        <f t="shared" si="105"/>
        <v>104</v>
      </c>
      <c r="M387" s="168">
        <f t="shared" si="106"/>
        <v>11821.4</v>
      </c>
      <c r="N387" s="285"/>
      <c r="O387" s="285"/>
      <c r="P387" s="285"/>
      <c r="Q387" s="285"/>
      <c r="R387" s="285"/>
      <c r="S387" s="285"/>
      <c r="T387" s="285"/>
      <c r="U387" s="285"/>
      <c r="V387" s="285"/>
    </row>
    <row r="388" spans="1:22" ht="11.25" hidden="1" customHeight="1">
      <c r="A388" s="60" t="str">
        <f>'Таб. 1._Общ_гр_ '!A388</f>
        <v>МКДОУ Октябрьский д/с " Колокольчик"</v>
      </c>
      <c r="B388" s="22" t="str">
        <f>'Таб. 1._Общ_гр_ '!B388</f>
        <v>Мошковский район</v>
      </c>
      <c r="C388" s="71">
        <f>'Таб. 1._Общ_гр_ '!C388</f>
        <v>1</v>
      </c>
      <c r="D388" s="170" t="str">
        <f>'Таб. 1._Общ_гр_ '!D388</f>
        <v>село</v>
      </c>
      <c r="E388" s="168">
        <f>'Таб. 3._СВОД_Группы'!AE388</f>
        <v>14963.7</v>
      </c>
      <c r="F388" s="168">
        <f>'Таб. 3._СВОД_Группы'!AF388</f>
        <v>125.8</v>
      </c>
      <c r="G388" s="168">
        <f t="shared" si="102"/>
        <v>15089.5</v>
      </c>
      <c r="H388" s="168">
        <f>'Таб. 4._ГКП_'!I388</f>
        <v>0</v>
      </c>
      <c r="I388" s="168">
        <f>'Таб. 4._ГКП_'!J388</f>
        <v>0</v>
      </c>
      <c r="J388" s="168">
        <f t="shared" si="103"/>
        <v>0</v>
      </c>
      <c r="K388" s="168">
        <f t="shared" si="104"/>
        <v>14963.7</v>
      </c>
      <c r="L388" s="168">
        <f t="shared" si="105"/>
        <v>125.8</v>
      </c>
      <c r="M388" s="168">
        <f t="shared" si="106"/>
        <v>15089.5</v>
      </c>
      <c r="N388" s="285"/>
      <c r="O388" s="285"/>
      <c r="P388" s="285"/>
      <c r="Q388" s="285"/>
      <c r="R388" s="285"/>
      <c r="S388" s="285"/>
      <c r="T388" s="285"/>
      <c r="U388" s="285"/>
      <c r="V388" s="285"/>
    </row>
    <row r="389" spans="1:22" ht="11.25" hidden="1" customHeight="1">
      <c r="A389" s="60" t="str">
        <f>'Таб. 1._Общ_гр_ '!A389</f>
        <v>МКДОУ Октябрьский д/с  " Светлячок "</v>
      </c>
      <c r="B389" s="22" t="str">
        <f>'Таб. 1._Общ_гр_ '!B389</f>
        <v>Мошковский район</v>
      </c>
      <c r="C389" s="71">
        <f>'Таб. 1._Общ_гр_ '!C389</f>
        <v>1</v>
      </c>
      <c r="D389" s="170" t="str">
        <f>'Таб. 1._Общ_гр_ '!D389</f>
        <v>село</v>
      </c>
      <c r="E389" s="168">
        <f>'Таб. 3._СВОД_Группы'!AE389</f>
        <v>33619.1</v>
      </c>
      <c r="F389" s="168">
        <f>'Таб. 3._СВОД_Группы'!AF389</f>
        <v>293.3</v>
      </c>
      <c r="G389" s="168">
        <f t="shared" si="102"/>
        <v>33912.400000000001</v>
      </c>
      <c r="H389" s="168">
        <f>'Таб. 4._ГКП_'!I389</f>
        <v>0</v>
      </c>
      <c r="I389" s="168">
        <f>'Таб. 4._ГКП_'!J389</f>
        <v>0</v>
      </c>
      <c r="J389" s="168">
        <f t="shared" si="103"/>
        <v>0</v>
      </c>
      <c r="K389" s="168">
        <f t="shared" si="104"/>
        <v>33619.1</v>
      </c>
      <c r="L389" s="168">
        <f t="shared" si="105"/>
        <v>293.3</v>
      </c>
      <c r="M389" s="168">
        <f t="shared" si="106"/>
        <v>33912.400000000001</v>
      </c>
      <c r="N389" s="285"/>
      <c r="O389" s="285"/>
      <c r="P389" s="285"/>
      <c r="Q389" s="285"/>
      <c r="R389" s="285"/>
      <c r="S389" s="285"/>
      <c r="T389" s="285"/>
      <c r="U389" s="285"/>
      <c r="V389" s="285"/>
    </row>
    <row r="390" spans="1:22" ht="11.25" hidden="1" customHeight="1">
      <c r="A390" s="60" t="str">
        <f>'Таб. 1._Общ_гр_ '!A390</f>
        <v>МБОУ Белоярская СОШ</v>
      </c>
      <c r="B390" s="22" t="str">
        <f>'Таб. 1._Общ_гр_ '!B390</f>
        <v>Мошковский район</v>
      </c>
      <c r="C390" s="71">
        <f>'Таб. 1._Общ_гр_ '!C390</f>
        <v>0</v>
      </c>
      <c r="D390" s="170" t="str">
        <f>'Таб. 1._Общ_гр_ '!D390</f>
        <v>село</v>
      </c>
      <c r="E390" s="168">
        <f>'Таб. 3._СВОД_Группы'!AE390</f>
        <v>4640.3</v>
      </c>
      <c r="F390" s="168">
        <f>'Таб. 3._СВОД_Группы'!AF390</f>
        <v>36.4</v>
      </c>
      <c r="G390" s="168">
        <f t="shared" si="102"/>
        <v>4676.7</v>
      </c>
      <c r="H390" s="168">
        <f>'Таб. 4._ГКП_'!I390</f>
        <v>0</v>
      </c>
      <c r="I390" s="168">
        <f>'Таб. 4._ГКП_'!J390</f>
        <v>0</v>
      </c>
      <c r="J390" s="168">
        <f t="shared" si="103"/>
        <v>0</v>
      </c>
      <c r="K390" s="168">
        <f t="shared" si="104"/>
        <v>4640.3</v>
      </c>
      <c r="L390" s="168">
        <f t="shared" si="105"/>
        <v>36.4</v>
      </c>
      <c r="M390" s="168">
        <f t="shared" si="106"/>
        <v>4676.7</v>
      </c>
      <c r="N390" s="285"/>
      <c r="O390" s="285"/>
      <c r="P390" s="285"/>
      <c r="Q390" s="285"/>
      <c r="R390" s="285"/>
      <c r="S390" s="285"/>
      <c r="T390" s="285"/>
      <c r="U390" s="285"/>
      <c r="V390" s="285"/>
    </row>
    <row r="391" spans="1:22" ht="11.25" hidden="1" customHeight="1">
      <c r="A391" s="60" t="str">
        <f>'Таб. 1._Общ_гр_ '!A391</f>
        <v>МБОУ Новомошковская СОШ</v>
      </c>
      <c r="B391" s="22" t="str">
        <f>'Таб. 1._Общ_гр_ '!B391</f>
        <v>Мошковский район</v>
      </c>
      <c r="C391" s="71">
        <f>'Таб. 1._Общ_гр_ '!C391</f>
        <v>0</v>
      </c>
      <c r="D391" s="170" t="str">
        <f>'Таб. 1._Общ_гр_ '!D391</f>
        <v>село</v>
      </c>
      <c r="E391" s="168">
        <f>'Таб. 3._СВОД_Группы'!AE391</f>
        <v>5207.5</v>
      </c>
      <c r="F391" s="168">
        <f>'Таб. 3._СВОД_Группы'!AF391</f>
        <v>41.6</v>
      </c>
      <c r="G391" s="168">
        <f t="shared" si="102"/>
        <v>5249.1</v>
      </c>
      <c r="H391" s="168">
        <f>'Таб. 4._ГКП_'!I391</f>
        <v>0</v>
      </c>
      <c r="I391" s="168">
        <f>'Таб. 4._ГКП_'!J391</f>
        <v>0</v>
      </c>
      <c r="J391" s="168">
        <f t="shared" si="103"/>
        <v>0</v>
      </c>
      <c r="K391" s="168">
        <f t="shared" si="104"/>
        <v>5207.5</v>
      </c>
      <c r="L391" s="168">
        <f t="shared" si="105"/>
        <v>41.6</v>
      </c>
      <c r="M391" s="168">
        <f t="shared" si="106"/>
        <v>5249.1</v>
      </c>
      <c r="N391" s="285"/>
      <c r="O391" s="285"/>
      <c r="P391" s="285"/>
      <c r="Q391" s="285"/>
      <c r="R391" s="285"/>
      <c r="S391" s="285"/>
      <c r="T391" s="285"/>
      <c r="U391" s="285"/>
      <c r="V391" s="285"/>
    </row>
    <row r="392" spans="1:22" ht="11.25" hidden="1" customHeight="1">
      <c r="A392" s="60" t="str">
        <f>'Таб. 1._Общ_гр_ '!A392</f>
        <v>МКОУ Балтинская СОШ</v>
      </c>
      <c r="B392" s="22" t="str">
        <f>'Таб. 1._Общ_гр_ '!B392</f>
        <v>Мошковский район</v>
      </c>
      <c r="C392" s="71">
        <f>'Таб. 1._Общ_гр_ '!C392</f>
        <v>0</v>
      </c>
      <c r="D392" s="170" t="str">
        <f>'Таб. 1._Общ_гр_ '!D392</f>
        <v>село</v>
      </c>
      <c r="E392" s="168">
        <f>'Таб. 3._СВОД_Группы'!AE392</f>
        <v>4454.7</v>
      </c>
      <c r="F392" s="168">
        <f>'Таб. 3._СВОД_Группы'!AF392</f>
        <v>29.1</v>
      </c>
      <c r="G392" s="168">
        <f t="shared" si="102"/>
        <v>4483.8</v>
      </c>
      <c r="H392" s="168">
        <f>'Таб. 4._ГКП_'!I392</f>
        <v>0</v>
      </c>
      <c r="I392" s="168">
        <f>'Таб. 4._ГКП_'!J392</f>
        <v>0</v>
      </c>
      <c r="J392" s="168">
        <f t="shared" si="103"/>
        <v>0</v>
      </c>
      <c r="K392" s="168">
        <f t="shared" si="104"/>
        <v>4454.7</v>
      </c>
      <c r="L392" s="168">
        <f t="shared" si="105"/>
        <v>29.1</v>
      </c>
      <c r="M392" s="168">
        <f t="shared" si="106"/>
        <v>4483.8</v>
      </c>
      <c r="N392" s="285"/>
      <c r="O392" s="285"/>
      <c r="P392" s="285"/>
      <c r="Q392" s="285"/>
      <c r="R392" s="285"/>
      <c r="S392" s="285"/>
      <c r="T392" s="285"/>
      <c r="U392" s="285"/>
      <c r="V392" s="285"/>
    </row>
    <row r="393" spans="1:22" ht="11.25" hidden="1" customHeight="1">
      <c r="A393" s="60" t="str">
        <f>'Таб. 1._Общ_гр_ '!A393</f>
        <v>МКОУ Барлакская ООШ</v>
      </c>
      <c r="B393" s="22" t="str">
        <f>'Таб. 1._Общ_гр_ '!B393</f>
        <v>Мошковский район</v>
      </c>
      <c r="C393" s="71">
        <f>'Таб. 1._Общ_гр_ '!C393</f>
        <v>0</v>
      </c>
      <c r="D393" s="170" t="str">
        <f>'Таб. 1._Общ_гр_ '!D393</f>
        <v>село</v>
      </c>
      <c r="E393" s="168">
        <f>'Таб. 3._СВОД_Группы'!AE393</f>
        <v>2660.5</v>
      </c>
      <c r="F393" s="168">
        <f>'Таб. 3._СВОД_Группы'!AF393</f>
        <v>17.7</v>
      </c>
      <c r="G393" s="168">
        <f t="shared" si="102"/>
        <v>2678.2</v>
      </c>
      <c r="H393" s="168">
        <f>'Таб. 4._ГКП_'!I393</f>
        <v>0</v>
      </c>
      <c r="I393" s="168">
        <f>'Таб. 4._ГКП_'!J393</f>
        <v>0</v>
      </c>
      <c r="J393" s="168">
        <f t="shared" si="103"/>
        <v>0</v>
      </c>
      <c r="K393" s="168">
        <f t="shared" si="104"/>
        <v>2660.5</v>
      </c>
      <c r="L393" s="168">
        <f t="shared" si="105"/>
        <v>17.7</v>
      </c>
      <c r="M393" s="168">
        <f t="shared" si="106"/>
        <v>2678.2</v>
      </c>
      <c r="N393" s="285"/>
      <c r="O393" s="285"/>
      <c r="P393" s="285"/>
      <c r="Q393" s="285"/>
      <c r="R393" s="285"/>
      <c r="S393" s="285"/>
      <c r="T393" s="285"/>
      <c r="U393" s="285"/>
      <c r="V393" s="285"/>
    </row>
    <row r="394" spans="1:22" ht="11.25" hidden="1" customHeight="1">
      <c r="A394" s="60" t="str">
        <f>'Таб. 1._Общ_гр_ '!A394</f>
        <v>МКОУ Большевистская СОШ</v>
      </c>
      <c r="B394" s="22" t="str">
        <f>'Таб. 1._Общ_гр_ '!B394</f>
        <v>Мошковский район</v>
      </c>
      <c r="C394" s="71">
        <f>'Таб. 1._Общ_гр_ '!C394</f>
        <v>0</v>
      </c>
      <c r="D394" s="170" t="str">
        <f>'Таб. 1._Общ_гр_ '!D394</f>
        <v>село</v>
      </c>
      <c r="E394" s="168">
        <f>'Таб. 3._СВОД_Группы'!AE394</f>
        <v>4769.2</v>
      </c>
      <c r="F394" s="168">
        <f>'Таб. 3._СВОД_Группы'!AF394</f>
        <v>36.4</v>
      </c>
      <c r="G394" s="168">
        <f t="shared" si="102"/>
        <v>4805.5999999999995</v>
      </c>
      <c r="H394" s="168">
        <f>'Таб. 4._ГКП_'!I394</f>
        <v>0</v>
      </c>
      <c r="I394" s="168">
        <f>'Таб. 4._ГКП_'!J394</f>
        <v>0</v>
      </c>
      <c r="J394" s="168">
        <f t="shared" si="103"/>
        <v>0</v>
      </c>
      <c r="K394" s="168">
        <f t="shared" si="104"/>
        <v>4769.2</v>
      </c>
      <c r="L394" s="168">
        <f t="shared" si="105"/>
        <v>36.4</v>
      </c>
      <c r="M394" s="168">
        <f t="shared" si="106"/>
        <v>4805.5999999999995</v>
      </c>
      <c r="N394" s="285"/>
      <c r="O394" s="285"/>
      <c r="P394" s="285"/>
      <c r="Q394" s="285"/>
      <c r="R394" s="285"/>
      <c r="S394" s="285"/>
      <c r="T394" s="285"/>
      <c r="U394" s="285"/>
      <c r="V394" s="285"/>
    </row>
    <row r="395" spans="1:22" ht="11.25" hidden="1" customHeight="1">
      <c r="A395" s="60" t="str">
        <f>'Таб. 1._Общ_гр_ '!A395</f>
        <v>МКОУ Емельяновская ООШ</v>
      </c>
      <c r="B395" s="22" t="str">
        <f>'Таб. 1._Общ_гр_ '!B395</f>
        <v>Мошковский район</v>
      </c>
      <c r="C395" s="71">
        <f>'Таб. 1._Общ_гр_ '!C395</f>
        <v>0</v>
      </c>
      <c r="D395" s="170" t="str">
        <f>'Таб. 1._Общ_гр_ '!D395</f>
        <v>село</v>
      </c>
      <c r="E395" s="168">
        <f>'Таб. 3._СВОД_Группы'!AE395</f>
        <v>3361.4</v>
      </c>
      <c r="F395" s="168">
        <f>'Таб. 3._СВОД_Группы'!AF395</f>
        <v>9.4</v>
      </c>
      <c r="G395" s="168">
        <f t="shared" si="102"/>
        <v>3370.8</v>
      </c>
      <c r="H395" s="168">
        <f>'Таб. 4._ГКП_'!I395</f>
        <v>0</v>
      </c>
      <c r="I395" s="168">
        <f>'Таб. 4._ГКП_'!J395</f>
        <v>0</v>
      </c>
      <c r="J395" s="168">
        <f t="shared" si="103"/>
        <v>0</v>
      </c>
      <c r="K395" s="168">
        <f t="shared" si="104"/>
        <v>3361.4</v>
      </c>
      <c r="L395" s="168">
        <f t="shared" si="105"/>
        <v>9.4</v>
      </c>
      <c r="M395" s="168">
        <f t="shared" si="106"/>
        <v>3370.8</v>
      </c>
      <c r="N395" s="285"/>
      <c r="O395" s="285"/>
      <c r="P395" s="285"/>
      <c r="Q395" s="285"/>
      <c r="R395" s="285"/>
      <c r="S395" s="285"/>
      <c r="T395" s="285"/>
      <c r="U395" s="285"/>
      <c r="V395" s="285"/>
    </row>
    <row r="396" spans="1:22" ht="11.25" hidden="1" customHeight="1">
      <c r="A396" s="60" t="str">
        <f>'Таб. 1._Общ_гр_ '!A396</f>
        <v>МКОУ Кайлинская ООШ</v>
      </c>
      <c r="B396" s="22" t="str">
        <f>'Таб. 1._Общ_гр_ '!B396</f>
        <v>Мошковский район</v>
      </c>
      <c r="C396" s="71">
        <f>'Таб. 1._Общ_гр_ '!C396</f>
        <v>0</v>
      </c>
      <c r="D396" s="170" t="str">
        <f>'Таб. 1._Общ_гр_ '!D396</f>
        <v>село</v>
      </c>
      <c r="E396" s="168">
        <f>'Таб. 3._СВОД_Группы'!AE396</f>
        <v>3459.6</v>
      </c>
      <c r="F396" s="168">
        <f>'Таб. 3._СВОД_Группы'!AF396</f>
        <v>10.4</v>
      </c>
      <c r="G396" s="168">
        <f t="shared" si="102"/>
        <v>3470</v>
      </c>
      <c r="H396" s="168">
        <f>'Таб. 4._ГКП_'!I396</f>
        <v>0</v>
      </c>
      <c r="I396" s="168">
        <f>'Таб. 4._ГКП_'!J396</f>
        <v>0</v>
      </c>
      <c r="J396" s="168">
        <f t="shared" si="103"/>
        <v>0</v>
      </c>
      <c r="K396" s="168">
        <f t="shared" si="104"/>
        <v>3459.6</v>
      </c>
      <c r="L396" s="168">
        <f t="shared" si="105"/>
        <v>10.4</v>
      </c>
      <c r="M396" s="168">
        <f t="shared" si="106"/>
        <v>3470</v>
      </c>
      <c r="N396" s="285"/>
      <c r="O396" s="285"/>
      <c r="P396" s="285"/>
      <c r="Q396" s="285"/>
      <c r="R396" s="285"/>
      <c r="S396" s="285"/>
      <c r="T396" s="285"/>
      <c r="U396" s="285"/>
      <c r="V396" s="285"/>
    </row>
    <row r="397" spans="1:22" ht="11.25" hidden="1" customHeight="1">
      <c r="A397" s="60" t="str">
        <f>'Таб. 1._Общ_гр_ '!A397</f>
        <v>МКОУ Красногорская ООШ</v>
      </c>
      <c r="B397" s="22" t="str">
        <f>'Таб. 1._Общ_гр_ '!B397</f>
        <v>Мошковский район</v>
      </c>
      <c r="C397" s="71">
        <f>'Таб. 1._Общ_гр_ '!C397</f>
        <v>0</v>
      </c>
      <c r="D397" s="170" t="str">
        <f>'Таб. 1._Общ_гр_ '!D397</f>
        <v>село</v>
      </c>
      <c r="E397" s="168">
        <f>'Таб. 3._СВОД_Группы'!AE397</f>
        <v>2023.3</v>
      </c>
      <c r="F397" s="168">
        <f>'Таб. 3._СВОД_Группы'!AF397</f>
        <v>6.2</v>
      </c>
      <c r="G397" s="168">
        <f t="shared" si="102"/>
        <v>2029.5</v>
      </c>
      <c r="H397" s="168">
        <f>'Таб. 4._ГКП_'!I397</f>
        <v>0</v>
      </c>
      <c r="I397" s="168">
        <f>'Таб. 4._ГКП_'!J397</f>
        <v>0</v>
      </c>
      <c r="J397" s="168">
        <f t="shared" si="103"/>
        <v>0</v>
      </c>
      <c r="K397" s="168">
        <f t="shared" si="104"/>
        <v>2023.3</v>
      </c>
      <c r="L397" s="168">
        <f t="shared" si="105"/>
        <v>6.2</v>
      </c>
      <c r="M397" s="168">
        <f t="shared" si="106"/>
        <v>2029.5</v>
      </c>
      <c r="N397" s="285"/>
      <c r="O397" s="285"/>
      <c r="P397" s="285"/>
      <c r="Q397" s="285"/>
      <c r="R397" s="285"/>
      <c r="S397" s="285"/>
      <c r="T397" s="285"/>
      <c r="U397" s="285"/>
      <c r="V397" s="285"/>
    </row>
    <row r="398" spans="1:22" ht="11.25" hidden="1" customHeight="1">
      <c r="A398" s="60" t="str">
        <f>'Таб. 1._Общ_гр_ '!A398</f>
        <v>МКОУ Мошнинская ООШ</v>
      </c>
      <c r="B398" s="22" t="str">
        <f>'Таб. 1._Общ_гр_ '!B398</f>
        <v>Мошковский район</v>
      </c>
      <c r="C398" s="71">
        <f>'Таб. 1._Общ_гр_ '!C398</f>
        <v>0</v>
      </c>
      <c r="D398" s="170" t="str">
        <f>'Таб. 1._Общ_гр_ '!D398</f>
        <v>село</v>
      </c>
      <c r="E398" s="168">
        <f>'Таб. 3._СВОД_Группы'!AE398</f>
        <v>3310.2</v>
      </c>
      <c r="F398" s="168">
        <f>'Таб. 3._СВОД_Группы'!AF398</f>
        <v>19.8</v>
      </c>
      <c r="G398" s="168">
        <f t="shared" si="102"/>
        <v>3330</v>
      </c>
      <c r="H398" s="168">
        <f>'Таб. 4._ГКП_'!I398</f>
        <v>0</v>
      </c>
      <c r="I398" s="168">
        <f>'Таб. 4._ГКП_'!J398</f>
        <v>0</v>
      </c>
      <c r="J398" s="168">
        <f t="shared" si="103"/>
        <v>0</v>
      </c>
      <c r="K398" s="168">
        <f t="shared" si="104"/>
        <v>3310.2</v>
      </c>
      <c r="L398" s="168">
        <f t="shared" si="105"/>
        <v>19.8</v>
      </c>
      <c r="M398" s="168">
        <f t="shared" si="106"/>
        <v>3330</v>
      </c>
      <c r="N398" s="285"/>
      <c r="O398" s="285"/>
      <c r="P398" s="285"/>
      <c r="Q398" s="285"/>
      <c r="R398" s="285"/>
      <c r="S398" s="285"/>
      <c r="T398" s="285"/>
      <c r="U398" s="285"/>
      <c r="V398" s="285"/>
    </row>
    <row r="399" spans="1:22" ht="11.25" hidden="1" customHeight="1">
      <c r="A399" s="60" t="str">
        <f>'Таб. 1._Общ_гр_ '!A399</f>
        <v>МКОУ Радужская ООШ</v>
      </c>
      <c r="B399" s="22" t="str">
        <f>'Таб. 1._Общ_гр_ '!B399</f>
        <v>Мошковский район</v>
      </c>
      <c r="C399" s="71">
        <f>'Таб. 1._Общ_гр_ '!C399</f>
        <v>0</v>
      </c>
      <c r="D399" s="170" t="str">
        <f>'Таб. 1._Общ_гр_ '!D399</f>
        <v>село</v>
      </c>
      <c r="E399" s="168">
        <f>'Таб. 3._СВОД_Группы'!AE399</f>
        <v>2598.5</v>
      </c>
      <c r="F399" s="168">
        <f>'Таб. 3._СВОД_Группы'!AF399</f>
        <v>16.600000000000001</v>
      </c>
      <c r="G399" s="168">
        <f t="shared" si="102"/>
        <v>2615.1</v>
      </c>
      <c r="H399" s="168">
        <f>'Таб. 4._ГКП_'!I399</f>
        <v>0</v>
      </c>
      <c r="I399" s="168">
        <f>'Таб. 4._ГКП_'!J399</f>
        <v>0</v>
      </c>
      <c r="J399" s="168">
        <f t="shared" si="103"/>
        <v>0</v>
      </c>
      <c r="K399" s="168">
        <f t="shared" si="104"/>
        <v>2598.5</v>
      </c>
      <c r="L399" s="168">
        <f t="shared" si="105"/>
        <v>16.600000000000001</v>
      </c>
      <c r="M399" s="168">
        <f t="shared" si="106"/>
        <v>2615.1</v>
      </c>
      <c r="N399" s="285"/>
      <c r="O399" s="285"/>
      <c r="P399" s="285"/>
      <c r="Q399" s="285"/>
      <c r="R399" s="285"/>
      <c r="S399" s="285"/>
      <c r="T399" s="285"/>
      <c r="U399" s="285"/>
      <c r="V399" s="285"/>
    </row>
    <row r="400" spans="1:22" ht="11.25" hidden="1" customHeight="1">
      <c r="A400" s="60" t="str">
        <f>'Таб. 1._Общ_гр_ '!A400</f>
        <v>МКОУ Смоленская СОШ</v>
      </c>
      <c r="B400" s="22" t="str">
        <f>'Таб. 1._Общ_гр_ '!B400</f>
        <v>Мошковский район</v>
      </c>
      <c r="C400" s="71">
        <f>'Таб. 1._Общ_гр_ '!C400</f>
        <v>0</v>
      </c>
      <c r="D400" s="170" t="str">
        <f>'Таб. 1._Общ_гр_ '!D400</f>
        <v>село</v>
      </c>
      <c r="E400" s="168">
        <f>'Таб. 3._СВОД_Группы'!AE400</f>
        <v>6522.3</v>
      </c>
      <c r="F400" s="168">
        <f>'Таб. 3._СВОД_Группы'!AF400</f>
        <v>52</v>
      </c>
      <c r="G400" s="168">
        <f t="shared" si="102"/>
        <v>6574.3</v>
      </c>
      <c r="H400" s="168">
        <f>'Таб. 4._ГКП_'!I400</f>
        <v>0</v>
      </c>
      <c r="I400" s="168">
        <f>'Таб. 4._ГКП_'!J400</f>
        <v>0</v>
      </c>
      <c r="J400" s="168">
        <f t="shared" si="103"/>
        <v>0</v>
      </c>
      <c r="K400" s="168">
        <f t="shared" si="104"/>
        <v>6522.3</v>
      </c>
      <c r="L400" s="168">
        <f t="shared" si="105"/>
        <v>52</v>
      </c>
      <c r="M400" s="168">
        <f t="shared" si="106"/>
        <v>6574.3</v>
      </c>
      <c r="N400" s="285"/>
      <c r="O400" s="285"/>
      <c r="P400" s="285"/>
      <c r="Q400" s="285"/>
      <c r="R400" s="285"/>
      <c r="S400" s="285"/>
      <c r="T400" s="285"/>
      <c r="U400" s="285"/>
      <c r="V400" s="285"/>
    </row>
    <row r="401" spans="1:22" ht="11.25" hidden="1" customHeight="1">
      <c r="A401" s="60" t="str">
        <f>'Таб. 1._Общ_гр_ '!A401</f>
        <v>МКОУ Сокурская СОШ</v>
      </c>
      <c r="B401" s="22" t="str">
        <f>'Таб. 1._Общ_гр_ '!B401</f>
        <v>Мошковский район</v>
      </c>
      <c r="C401" s="71">
        <f>'Таб. 1._Общ_гр_ '!C401</f>
        <v>0</v>
      </c>
      <c r="D401" s="170" t="str">
        <f>'Таб. 1._Общ_гр_ '!D401</f>
        <v>село</v>
      </c>
      <c r="E401" s="168">
        <f>'Таб. 3._СВОД_Группы'!AE401</f>
        <v>3093.5</v>
      </c>
      <c r="F401" s="168">
        <f>'Таб. 3._СВОД_Группы'!AF401</f>
        <v>20.8</v>
      </c>
      <c r="G401" s="168">
        <f t="shared" si="102"/>
        <v>3114.3</v>
      </c>
      <c r="H401" s="168">
        <f>'Таб. 4._ГКП_'!I401</f>
        <v>0</v>
      </c>
      <c r="I401" s="168">
        <f>'Таб. 4._ГКП_'!J401</f>
        <v>0</v>
      </c>
      <c r="J401" s="168">
        <f t="shared" si="103"/>
        <v>0</v>
      </c>
      <c r="K401" s="168">
        <f t="shared" si="104"/>
        <v>3093.5</v>
      </c>
      <c r="L401" s="168">
        <f t="shared" si="105"/>
        <v>20.8</v>
      </c>
      <c r="M401" s="168">
        <f t="shared" si="106"/>
        <v>3114.3</v>
      </c>
      <c r="N401" s="285"/>
      <c r="O401" s="285"/>
      <c r="P401" s="285"/>
      <c r="Q401" s="285"/>
      <c r="R401" s="285"/>
      <c r="S401" s="285"/>
      <c r="T401" s="285"/>
      <c r="U401" s="285"/>
      <c r="V401" s="285"/>
    </row>
    <row r="402" spans="1:22" ht="11.25" hidden="1" customHeight="1">
      <c r="A402" s="60" t="str">
        <f>'Таб. 1._Общ_гр_ '!A402</f>
        <v>МКОУ СОШ "Мошковский ЦО "</v>
      </c>
      <c r="B402" s="22" t="str">
        <f>'Таб. 1._Общ_гр_ '!B402</f>
        <v>Мошковский район</v>
      </c>
      <c r="C402" s="71">
        <f>'Таб. 1._Общ_гр_ '!C402</f>
        <v>0</v>
      </c>
      <c r="D402" s="170" t="str">
        <f>'Таб. 1._Общ_гр_ '!D402</f>
        <v>город</v>
      </c>
      <c r="E402" s="168">
        <f>'Таб. 3._СВОД_Группы'!AE402</f>
        <v>8331.9</v>
      </c>
      <c r="F402" s="168">
        <f>'Таб. 3._СВОД_Группы'!AF402</f>
        <v>84.2</v>
      </c>
      <c r="G402" s="168">
        <f t="shared" si="102"/>
        <v>8416.1</v>
      </c>
      <c r="H402" s="168">
        <f>'Таб. 4._ГКП_'!I402</f>
        <v>0</v>
      </c>
      <c r="I402" s="168">
        <f>'Таб. 4._ГКП_'!J402</f>
        <v>0</v>
      </c>
      <c r="J402" s="168">
        <f t="shared" si="103"/>
        <v>0</v>
      </c>
      <c r="K402" s="168">
        <f t="shared" si="104"/>
        <v>8331.9</v>
      </c>
      <c r="L402" s="168">
        <f t="shared" si="105"/>
        <v>84.2</v>
      </c>
      <c r="M402" s="168">
        <f t="shared" si="106"/>
        <v>8416.1</v>
      </c>
      <c r="N402" s="285"/>
      <c r="O402" s="285"/>
      <c r="P402" s="285"/>
      <c r="Q402" s="285"/>
      <c r="R402" s="285"/>
      <c r="S402" s="285"/>
      <c r="T402" s="285"/>
      <c r="U402" s="285"/>
      <c r="V402" s="285"/>
    </row>
    <row r="403" spans="1:22" ht="11.25" hidden="1" customHeight="1">
      <c r="A403" s="60" t="str">
        <f>'Таб. 1._Общ_гр_ '!A403</f>
        <v>МКОУ Томиловская ООШ</v>
      </c>
      <c r="B403" s="22" t="str">
        <f>'Таб. 1._Общ_гр_ '!B403</f>
        <v>Мошковский район</v>
      </c>
      <c r="C403" s="71">
        <f>'Таб. 1._Общ_гр_ '!C403</f>
        <v>0</v>
      </c>
      <c r="D403" s="170" t="str">
        <f>'Таб. 1._Общ_гр_ '!D403</f>
        <v>село</v>
      </c>
      <c r="E403" s="168">
        <f>'Таб. 3._СВОД_Группы'!AE403</f>
        <v>3328.9</v>
      </c>
      <c r="F403" s="168">
        <f>'Таб. 3._СВОД_Группы'!AF403</f>
        <v>10.4</v>
      </c>
      <c r="G403" s="168">
        <f t="shared" si="102"/>
        <v>3339.3</v>
      </c>
      <c r="H403" s="168">
        <f>'Таб. 4._ГКП_'!I403</f>
        <v>0</v>
      </c>
      <c r="I403" s="168">
        <f>'Таб. 4._ГКП_'!J403</f>
        <v>0</v>
      </c>
      <c r="J403" s="168">
        <f t="shared" si="103"/>
        <v>0</v>
      </c>
      <c r="K403" s="168">
        <f t="shared" si="104"/>
        <v>3328.9</v>
      </c>
      <c r="L403" s="168">
        <f t="shared" si="105"/>
        <v>10.4</v>
      </c>
      <c r="M403" s="168">
        <f t="shared" si="106"/>
        <v>3339.3</v>
      </c>
      <c r="N403" s="285"/>
      <c r="O403" s="285"/>
      <c r="P403" s="285"/>
      <c r="Q403" s="285"/>
      <c r="R403" s="285"/>
      <c r="S403" s="285"/>
      <c r="T403" s="285"/>
      <c r="U403" s="285"/>
      <c r="V403" s="285"/>
    </row>
    <row r="404" spans="1:22" ht="11.25" hidden="1" customHeight="1">
      <c r="A404" s="60" t="str">
        <f>'Таб. 1._Общ_гр_ '!A404</f>
        <v>МКОУ Уч-Балтинская ООШ</v>
      </c>
      <c r="B404" s="22" t="str">
        <f>'Таб. 1._Общ_гр_ '!B404</f>
        <v>Мошковский район</v>
      </c>
      <c r="C404" s="71">
        <f>'Таб. 1._Общ_гр_ '!C404</f>
        <v>0</v>
      </c>
      <c r="D404" s="170" t="str">
        <f>'Таб. 1._Общ_гр_ '!D404</f>
        <v>село</v>
      </c>
      <c r="E404" s="168">
        <f>'Таб. 3._СВОД_Группы'!AE404</f>
        <v>1918</v>
      </c>
      <c r="F404" s="168">
        <f>'Таб. 3._СВОД_Группы'!AF404</f>
        <v>12.5</v>
      </c>
      <c r="G404" s="168">
        <f t="shared" si="102"/>
        <v>1930.5</v>
      </c>
      <c r="H404" s="168">
        <f>'Таб. 4._ГКП_'!I404</f>
        <v>0</v>
      </c>
      <c r="I404" s="168">
        <f>'Таб. 4._ГКП_'!J404</f>
        <v>0</v>
      </c>
      <c r="J404" s="168">
        <f t="shared" si="103"/>
        <v>0</v>
      </c>
      <c r="K404" s="168">
        <f t="shared" si="104"/>
        <v>1918</v>
      </c>
      <c r="L404" s="168">
        <f t="shared" si="105"/>
        <v>12.5</v>
      </c>
      <c r="M404" s="168">
        <f t="shared" si="106"/>
        <v>1930.5</v>
      </c>
      <c r="N404" s="285"/>
      <c r="O404" s="285"/>
      <c r="P404" s="285"/>
      <c r="Q404" s="285"/>
      <c r="R404" s="285"/>
      <c r="S404" s="285"/>
      <c r="T404" s="285"/>
      <c r="U404" s="285"/>
      <c r="V404" s="285"/>
    </row>
    <row r="405" spans="1:22" ht="11.25" hidden="1" customHeight="1">
      <c r="A405" s="60" t="str">
        <f>'Таб. 1._Общ_гр_ '!A405</f>
        <v>МКОУ Широкоярская СОШ</v>
      </c>
      <c r="B405" s="22" t="str">
        <f>'Таб. 1._Общ_гр_ '!B405</f>
        <v>Мошковский район</v>
      </c>
      <c r="C405" s="71">
        <f>'Таб. 1._Общ_гр_ '!C405</f>
        <v>0</v>
      </c>
      <c r="D405" s="170" t="str">
        <f>'Таб. 1._Общ_гр_ '!D405</f>
        <v>село</v>
      </c>
      <c r="E405" s="168">
        <f>'Таб. 3._СВОД_Группы'!AE405</f>
        <v>4114.3999999999996</v>
      </c>
      <c r="F405" s="168">
        <f>'Таб. 3._СВОД_Группы'!AF405</f>
        <v>27</v>
      </c>
      <c r="G405" s="168">
        <f t="shared" si="102"/>
        <v>4141.3999999999996</v>
      </c>
      <c r="H405" s="168">
        <f>'Таб. 4._ГКП_'!I405</f>
        <v>0</v>
      </c>
      <c r="I405" s="168">
        <f>'Таб. 4._ГКП_'!J405</f>
        <v>0</v>
      </c>
      <c r="J405" s="168">
        <f t="shared" si="103"/>
        <v>0</v>
      </c>
      <c r="K405" s="168">
        <f t="shared" si="104"/>
        <v>4114.3999999999996</v>
      </c>
      <c r="L405" s="168">
        <f t="shared" si="105"/>
        <v>27</v>
      </c>
      <c r="M405" s="168">
        <f t="shared" si="106"/>
        <v>4141.3999999999996</v>
      </c>
      <c r="N405" s="285"/>
      <c r="O405" s="285"/>
      <c r="P405" s="285"/>
      <c r="Q405" s="285"/>
      <c r="R405" s="285"/>
      <c r="S405" s="285"/>
      <c r="T405" s="285"/>
      <c r="U405" s="285"/>
      <c r="V405" s="285"/>
    </row>
    <row r="406" spans="1:22" ht="11.25" hidden="1" customHeight="1">
      <c r="A406" s="60" t="str">
        <f>'Таб. 1._Общ_гр_ '!A406</f>
        <v>МКОУ Обская ООШ</v>
      </c>
      <c r="B406" s="22" t="str">
        <f>'Таб. 1._Общ_гр_ '!B406</f>
        <v>Мошковский район</v>
      </c>
      <c r="C406" s="71">
        <f>'Таб. 1._Общ_гр_ '!C406</f>
        <v>0</v>
      </c>
      <c r="D406" s="170" t="str">
        <f>'Таб. 1._Общ_гр_ '!D406</f>
        <v>село</v>
      </c>
      <c r="E406" s="168">
        <f>'Таб. 3._СВОД_Группы'!AE406</f>
        <v>2413</v>
      </c>
      <c r="F406" s="168">
        <f>'Таб. 3._СВОД_Группы'!AF406</f>
        <v>15.6</v>
      </c>
      <c r="G406" s="168">
        <f t="shared" si="102"/>
        <v>2428.6</v>
      </c>
      <c r="H406" s="168">
        <f>'Таб. 4._ГКП_'!I406</f>
        <v>0</v>
      </c>
      <c r="I406" s="168">
        <f>'Таб. 4._ГКП_'!J406</f>
        <v>0</v>
      </c>
      <c r="J406" s="168">
        <f t="shared" si="103"/>
        <v>0</v>
      </c>
      <c r="K406" s="168">
        <f t="shared" si="104"/>
        <v>2413</v>
      </c>
      <c r="L406" s="168">
        <f t="shared" si="105"/>
        <v>15.6</v>
      </c>
      <c r="M406" s="168">
        <f t="shared" si="106"/>
        <v>2428.6</v>
      </c>
      <c r="N406" s="285"/>
      <c r="O406" s="285"/>
      <c r="P406" s="285"/>
      <c r="Q406" s="285"/>
      <c r="R406" s="285"/>
      <c r="S406" s="285"/>
      <c r="T406" s="285"/>
      <c r="U406" s="285"/>
      <c r="V406" s="285"/>
    </row>
    <row r="407" spans="1:22" ht="11.25" hidden="1" customHeight="1">
      <c r="A407" s="60" t="str">
        <f>'Таб. 1._Общ_гр_ '!A407</f>
        <v>МКОУ Дубровинская СОШ</v>
      </c>
      <c r="B407" s="22" t="str">
        <f>'Таб. 1._Общ_гр_ '!B407</f>
        <v>Мошковский район</v>
      </c>
      <c r="C407" s="71">
        <f>'Таб. 1._Общ_гр_ '!C407</f>
        <v>0</v>
      </c>
      <c r="D407" s="170" t="str">
        <f>'Таб. 1._Общ_гр_ '!D407</f>
        <v>село</v>
      </c>
      <c r="E407" s="168">
        <f>'Таб. 3._СВОД_Группы'!AE407</f>
        <v>2969.8</v>
      </c>
      <c r="F407" s="168">
        <f>'Таб. 3._СВОД_Группы'!AF407</f>
        <v>19.8</v>
      </c>
      <c r="G407" s="168">
        <f t="shared" si="102"/>
        <v>2989.6000000000004</v>
      </c>
      <c r="H407" s="168">
        <f>'Таб. 4._ГКП_'!I407</f>
        <v>0</v>
      </c>
      <c r="I407" s="168">
        <f>'Таб. 4._ГКП_'!J407</f>
        <v>0</v>
      </c>
      <c r="J407" s="168">
        <f t="shared" si="103"/>
        <v>0</v>
      </c>
      <c r="K407" s="168">
        <f t="shared" si="104"/>
        <v>2969.8</v>
      </c>
      <c r="L407" s="168">
        <f t="shared" si="105"/>
        <v>19.8</v>
      </c>
      <c r="M407" s="168">
        <f t="shared" si="106"/>
        <v>2989.6000000000004</v>
      </c>
      <c r="N407" s="285"/>
      <c r="O407" s="285"/>
      <c r="P407" s="285"/>
      <c r="Q407" s="285"/>
      <c r="R407" s="285"/>
      <c r="S407" s="285"/>
      <c r="T407" s="285"/>
      <c r="U407" s="285"/>
      <c r="V407" s="285"/>
    </row>
    <row r="408" spans="1:22" ht="11.25" hidden="1" customHeight="1">
      <c r="A408" s="60" t="str">
        <f>'Таб. 1._Общ_гр_ '!A408</f>
        <v>МКОУ Мошковская СОШ №2</v>
      </c>
      <c r="B408" s="22" t="str">
        <f>'Таб. 1._Общ_гр_ '!B408</f>
        <v>Мошковский район</v>
      </c>
      <c r="C408" s="71">
        <f>'Таб. 1._Общ_гр_ '!C408</f>
        <v>0</v>
      </c>
      <c r="D408" s="170" t="str">
        <f>'Таб. 1._Общ_гр_ '!D408</f>
        <v>город</v>
      </c>
      <c r="E408" s="168">
        <f>'Таб. 3._СВОД_Группы'!AE408</f>
        <v>5805.8</v>
      </c>
      <c r="F408" s="168">
        <f>'Таб. 3._СВОД_Группы'!AF408</f>
        <v>62.4</v>
      </c>
      <c r="G408" s="168">
        <f t="shared" si="102"/>
        <v>5868.2</v>
      </c>
      <c r="H408" s="168">
        <f>'Таб. 4._ГКП_'!I408</f>
        <v>0</v>
      </c>
      <c r="I408" s="168">
        <f>'Таб. 4._ГКП_'!J408</f>
        <v>0</v>
      </c>
      <c r="J408" s="168">
        <f t="shared" si="103"/>
        <v>0</v>
      </c>
      <c r="K408" s="168">
        <f t="shared" si="104"/>
        <v>5805.8</v>
      </c>
      <c r="L408" s="168">
        <f t="shared" si="105"/>
        <v>62.4</v>
      </c>
      <c r="M408" s="168">
        <f t="shared" si="106"/>
        <v>5868.2</v>
      </c>
      <c r="N408" s="285"/>
      <c r="O408" s="285"/>
      <c r="P408" s="285"/>
      <c r="Q408" s="285"/>
      <c r="R408" s="285"/>
      <c r="S408" s="285"/>
      <c r="T408" s="285"/>
      <c r="U408" s="285"/>
      <c r="V408" s="285"/>
    </row>
    <row r="409" spans="1:22" ht="11.25" hidden="1" customHeight="1">
      <c r="A409" s="60" t="str">
        <f>'Таб. 1._Общ_гр_ '!A409</f>
        <v>МКДОУ Октябрьский д/с Журавушка</v>
      </c>
      <c r="B409" s="22" t="str">
        <f>'Таб. 1._Общ_гр_ '!B409</f>
        <v>Мошковский район</v>
      </c>
      <c r="C409" s="71">
        <f>'Таб. 1._Общ_гр_ '!C409</f>
        <v>1</v>
      </c>
      <c r="D409" s="170" t="str">
        <f>'Таб. 1._Общ_гр_ '!D409</f>
        <v>село</v>
      </c>
      <c r="E409" s="168">
        <f>'Таб. 3._СВОД_Группы'!AE409</f>
        <v>18511.8</v>
      </c>
      <c r="F409" s="168">
        <f>'Таб. 3._СВОД_Группы'!AF409</f>
        <v>145.6</v>
      </c>
      <c r="G409" s="168">
        <f t="shared" si="102"/>
        <v>18657.399999999998</v>
      </c>
      <c r="H409" s="168">
        <f>'Таб. 4._ГКП_'!I409</f>
        <v>0</v>
      </c>
      <c r="I409" s="168">
        <f>'Таб. 4._ГКП_'!J409</f>
        <v>0</v>
      </c>
      <c r="J409" s="168">
        <f t="shared" si="103"/>
        <v>0</v>
      </c>
      <c r="K409" s="168">
        <f t="shared" si="104"/>
        <v>18511.8</v>
      </c>
      <c r="L409" s="168">
        <f t="shared" si="105"/>
        <v>145.6</v>
      </c>
      <c r="M409" s="168">
        <f t="shared" si="106"/>
        <v>18657.399999999998</v>
      </c>
      <c r="N409" s="285"/>
      <c r="O409" s="285"/>
      <c r="P409" s="285"/>
      <c r="Q409" s="285"/>
      <c r="R409" s="285"/>
      <c r="S409" s="285"/>
      <c r="T409" s="285"/>
      <c r="U409" s="285"/>
      <c r="V409" s="285"/>
    </row>
    <row r="410" spans="1:22" ht="11.25" hidden="1" customHeight="1">
      <c r="A410" s="60" t="str">
        <f>'Таб. 1._Общ_гр_ '!A410</f>
        <v>МКДОУ Октябрьский д/с Семицветик</v>
      </c>
      <c r="B410" s="22" t="str">
        <f>'Таб. 1._Общ_гр_ '!B410</f>
        <v>Мошковский район</v>
      </c>
      <c r="C410" s="71">
        <f>'Таб. 1._Общ_гр_ '!C410</f>
        <v>1</v>
      </c>
      <c r="D410" s="170" t="str">
        <f>'Таб. 1._Общ_гр_ '!D410</f>
        <v>село</v>
      </c>
      <c r="E410" s="168">
        <f>'Таб. 3._СВОД_Группы'!AE410</f>
        <v>17298.099999999999</v>
      </c>
      <c r="F410" s="168">
        <f>'Таб. 3._СВОД_Группы'!AF410</f>
        <v>147.69999999999999</v>
      </c>
      <c r="G410" s="168">
        <f t="shared" si="102"/>
        <v>17445.8</v>
      </c>
      <c r="H410" s="168">
        <f>'Таб. 4._ГКП_'!I410</f>
        <v>0</v>
      </c>
      <c r="I410" s="168">
        <f>'Таб. 4._ГКП_'!J410</f>
        <v>0</v>
      </c>
      <c r="J410" s="168">
        <f t="shared" si="103"/>
        <v>0</v>
      </c>
      <c r="K410" s="168">
        <f t="shared" si="104"/>
        <v>17298.099999999999</v>
      </c>
      <c r="L410" s="168">
        <f t="shared" si="105"/>
        <v>147.69999999999999</v>
      </c>
      <c r="M410" s="168">
        <f t="shared" si="106"/>
        <v>17445.8</v>
      </c>
      <c r="N410" s="285"/>
      <c r="O410" s="285"/>
      <c r="P410" s="285"/>
      <c r="Q410" s="285"/>
      <c r="R410" s="285"/>
      <c r="S410" s="285"/>
      <c r="T410" s="285"/>
      <c r="U410" s="285"/>
      <c r="V410" s="285"/>
    </row>
    <row r="411" spans="1:22" ht="20.25" customHeight="1">
      <c r="A411" s="98" t="s">
        <v>58</v>
      </c>
      <c r="B411" s="36" t="str">
        <f>A381</f>
        <v>Мошковский район</v>
      </c>
      <c r="C411" s="179">
        <f>SUM(C382:C410)</f>
        <v>10</v>
      </c>
      <c r="D411" s="179"/>
      <c r="E411" s="293">
        <f t="shared" ref="E411:M411" si="107">SUM(E382:E410)</f>
        <v>246030.49999999994</v>
      </c>
      <c r="F411" s="293">
        <f t="shared" si="107"/>
        <v>2074.6999999999998</v>
      </c>
      <c r="G411" s="293">
        <f t="shared" si="107"/>
        <v>248105.19999999998</v>
      </c>
      <c r="H411" s="293">
        <f t="shared" si="107"/>
        <v>0</v>
      </c>
      <c r="I411" s="293">
        <f t="shared" si="107"/>
        <v>0</v>
      </c>
      <c r="J411" s="293">
        <f t="shared" si="107"/>
        <v>0</v>
      </c>
      <c r="K411" s="293">
        <f t="shared" si="107"/>
        <v>246030.49999999994</v>
      </c>
      <c r="L411" s="293">
        <f t="shared" si="107"/>
        <v>2074.6999999999998</v>
      </c>
      <c r="M411" s="293">
        <f t="shared" si="107"/>
        <v>248105.19999999998</v>
      </c>
      <c r="N411" s="285"/>
      <c r="O411" s="285"/>
      <c r="P411" s="285"/>
      <c r="Q411" s="285"/>
      <c r="R411" s="285"/>
      <c r="S411" s="285"/>
      <c r="T411" s="285"/>
      <c r="U411" s="285"/>
      <c r="V411" s="285"/>
    </row>
    <row r="412" spans="1:22" ht="11.25" hidden="1" customHeight="1">
      <c r="A412" s="14" t="str">
        <f>'Таб. 1._Общ_гр_ '!A412</f>
        <v>Новосибирский район</v>
      </c>
      <c r="B412" s="290"/>
      <c r="C412" s="290"/>
      <c r="D412" s="290"/>
      <c r="E412" s="290"/>
      <c r="F412" s="290"/>
      <c r="G412" s="285"/>
      <c r="H412" s="285"/>
      <c r="I412" s="285"/>
      <c r="J412" s="285"/>
      <c r="K412" s="285"/>
      <c r="L412" s="285"/>
      <c r="M412" s="285"/>
      <c r="N412" s="285"/>
      <c r="O412" s="285"/>
      <c r="P412" s="285"/>
      <c r="Q412" s="285"/>
      <c r="R412" s="285"/>
      <c r="S412" s="285"/>
      <c r="T412" s="285"/>
      <c r="U412" s="285"/>
      <c r="V412" s="285"/>
    </row>
    <row r="413" spans="1:22" ht="11.25" hidden="1" customHeight="1">
      <c r="A413" s="60" t="str">
        <f>'Таб. 1._Общ_гр_ '!A413</f>
        <v>МБДОУ детский сад" Звёздочка"</v>
      </c>
      <c r="B413" s="22" t="str">
        <f>'Таб. 1._Общ_гр_ '!B413</f>
        <v>Новосибирский</v>
      </c>
      <c r="C413" s="71">
        <f>'Таб. 1._Общ_гр_ '!C413</f>
        <v>1</v>
      </c>
      <c r="D413" s="170" t="str">
        <f>'Таб. 1._Общ_гр_ '!D413</f>
        <v>село</v>
      </c>
      <c r="E413" s="168">
        <f>'Таб. 3._СВОД_Группы'!AE413</f>
        <v>48723.3</v>
      </c>
      <c r="F413" s="168">
        <f>'Таб. 3._СВОД_Группы'!AF413</f>
        <v>405.59999999999997</v>
      </c>
      <c r="G413" s="168">
        <f t="shared" ref="G413:G458" si="108">E413+F413</f>
        <v>49128.9</v>
      </c>
      <c r="H413" s="168">
        <f>'Таб. 4._ГКП_'!I413</f>
        <v>0</v>
      </c>
      <c r="I413" s="168">
        <f>'Таб. 4._ГКП_'!J413</f>
        <v>0</v>
      </c>
      <c r="J413" s="168">
        <f t="shared" ref="J413:J458" si="109">H413+I413</f>
        <v>0</v>
      </c>
      <c r="K413" s="168">
        <f t="shared" ref="K413:K458" si="110">E413+H413</f>
        <v>48723.3</v>
      </c>
      <c r="L413" s="168">
        <f t="shared" ref="L413:L458" si="111">F413+I413</f>
        <v>405.59999999999997</v>
      </c>
      <c r="M413" s="168">
        <f t="shared" ref="M413:M458" si="112">G413+J413</f>
        <v>49128.9</v>
      </c>
      <c r="N413" s="285"/>
      <c r="O413" s="285"/>
      <c r="P413" s="285"/>
      <c r="Q413" s="285"/>
      <c r="R413" s="285"/>
      <c r="S413" s="285"/>
      <c r="T413" s="285"/>
      <c r="U413" s="285"/>
      <c r="V413" s="285"/>
    </row>
    <row r="414" spans="1:22" ht="11.25" hidden="1" customHeight="1">
      <c r="A414" s="60" t="str">
        <f>'Таб. 1._Общ_гр_ '!A414</f>
        <v>МКДОУ детский сад" Радуга"</v>
      </c>
      <c r="B414" s="22" t="str">
        <f>'Таб. 1._Общ_гр_ '!B414</f>
        <v>Новосибирский</v>
      </c>
      <c r="C414" s="71">
        <f>'Таб. 1._Общ_гр_ '!C414</f>
        <v>1</v>
      </c>
      <c r="D414" s="170" t="str">
        <f>'Таб. 1._Общ_гр_ '!D414</f>
        <v>село</v>
      </c>
      <c r="E414" s="168">
        <f>'Таб. 3._СВОД_Группы'!AE414</f>
        <v>4145.3999999999996</v>
      </c>
      <c r="F414" s="168">
        <f>'Таб. 3._СВОД_Группы'!AF414</f>
        <v>23.9</v>
      </c>
      <c r="G414" s="168">
        <f t="shared" si="108"/>
        <v>4169.2999999999993</v>
      </c>
      <c r="H414" s="168">
        <f>'Таб. 4._ГКП_'!I414</f>
        <v>0</v>
      </c>
      <c r="I414" s="168">
        <f>'Таб. 4._ГКП_'!J414</f>
        <v>0</v>
      </c>
      <c r="J414" s="168">
        <f t="shared" si="109"/>
        <v>0</v>
      </c>
      <c r="K414" s="168">
        <f t="shared" si="110"/>
        <v>4145.3999999999996</v>
      </c>
      <c r="L414" s="168">
        <f t="shared" si="111"/>
        <v>23.9</v>
      </c>
      <c r="M414" s="168">
        <f t="shared" si="112"/>
        <v>4169.2999999999993</v>
      </c>
      <c r="N414" s="285"/>
      <c r="O414" s="285"/>
      <c r="P414" s="285"/>
      <c r="Q414" s="285"/>
      <c r="R414" s="285"/>
      <c r="S414" s="285"/>
      <c r="T414" s="285"/>
      <c r="U414" s="285"/>
      <c r="V414" s="285"/>
    </row>
    <row r="415" spans="1:22" ht="11.25" hidden="1" customHeight="1">
      <c r="A415" s="60" t="str">
        <f>'Таб. 1._Общ_гр_ '!A415</f>
        <v>МБДОУ детский сад" Росток"</v>
      </c>
      <c r="B415" s="22" t="str">
        <f>'Таб. 1._Общ_гр_ '!B415</f>
        <v>Новосибирский</v>
      </c>
      <c r="C415" s="71">
        <f>'Таб. 1._Общ_гр_ '!C415</f>
        <v>1</v>
      </c>
      <c r="D415" s="170" t="str">
        <f>'Таб. 1._Общ_гр_ '!D415</f>
        <v>село</v>
      </c>
      <c r="E415" s="168">
        <f>'Таб. 3._СВОД_Группы'!AE415</f>
        <v>24147.3</v>
      </c>
      <c r="F415" s="168">
        <f>'Таб. 3._СВОД_Группы'!AF415</f>
        <v>171.6</v>
      </c>
      <c r="G415" s="168">
        <f t="shared" si="108"/>
        <v>24318.899999999998</v>
      </c>
      <c r="H415" s="168">
        <f>'Таб. 4._ГКП_'!I415</f>
        <v>0</v>
      </c>
      <c r="I415" s="168">
        <f>'Таб. 4._ГКП_'!J415</f>
        <v>0</v>
      </c>
      <c r="J415" s="168">
        <f t="shared" si="109"/>
        <v>0</v>
      </c>
      <c r="K415" s="168">
        <f t="shared" si="110"/>
        <v>24147.3</v>
      </c>
      <c r="L415" s="168">
        <f t="shared" si="111"/>
        <v>171.6</v>
      </c>
      <c r="M415" s="168">
        <f t="shared" si="112"/>
        <v>24318.899999999998</v>
      </c>
      <c r="N415" s="285"/>
      <c r="O415" s="285"/>
      <c r="P415" s="285"/>
      <c r="Q415" s="285"/>
      <c r="R415" s="285"/>
      <c r="S415" s="285"/>
      <c r="T415" s="285"/>
      <c r="U415" s="285"/>
      <c r="V415" s="285"/>
    </row>
    <row r="416" spans="1:22" ht="11.25" hidden="1" customHeight="1">
      <c r="A416" s="60" t="str">
        <f>'Таб. 1._Общ_гр_ '!A416</f>
        <v>МБДОУ- детский сад комбинированого вида "Теремок"</v>
      </c>
      <c r="B416" s="22" t="str">
        <f>'Таб. 1._Общ_гр_ '!B416</f>
        <v>Новосибирский</v>
      </c>
      <c r="C416" s="71">
        <f>'Таб. 1._Общ_гр_ '!C416</f>
        <v>1</v>
      </c>
      <c r="D416" s="170" t="str">
        <f>'Таб. 1._Общ_гр_ '!D416</f>
        <v>город</v>
      </c>
      <c r="E416" s="168">
        <f>'Таб. 3._СВОД_Группы'!AE416</f>
        <v>41389.599999999999</v>
      </c>
      <c r="F416" s="168">
        <f>'Таб. 3._СВОД_Группы'!AF416</f>
        <v>254.8</v>
      </c>
      <c r="G416" s="168">
        <f t="shared" si="108"/>
        <v>41644.400000000001</v>
      </c>
      <c r="H416" s="168">
        <f>'Таб. 4._ГКП_'!I416</f>
        <v>0</v>
      </c>
      <c r="I416" s="168">
        <f>'Таб. 4._ГКП_'!J416</f>
        <v>0</v>
      </c>
      <c r="J416" s="168">
        <f t="shared" si="109"/>
        <v>0</v>
      </c>
      <c r="K416" s="168">
        <f t="shared" si="110"/>
        <v>41389.599999999999</v>
      </c>
      <c r="L416" s="168">
        <f t="shared" si="111"/>
        <v>254.8</v>
      </c>
      <c r="M416" s="168">
        <f t="shared" si="112"/>
        <v>41644.400000000001</v>
      </c>
      <c r="N416" s="285"/>
      <c r="O416" s="285"/>
      <c r="P416" s="285"/>
      <c r="Q416" s="285"/>
      <c r="R416" s="285"/>
      <c r="S416" s="285"/>
      <c r="T416" s="285"/>
      <c r="U416" s="285"/>
      <c r="V416" s="285"/>
    </row>
    <row r="417" spans="1:22" ht="11.25" hidden="1" customHeight="1">
      <c r="A417" s="60" t="str">
        <f>'Таб. 1._Общ_гр_ '!A417</f>
        <v>МБДОУ детский сад"Елочка"</v>
      </c>
      <c r="B417" s="22" t="str">
        <f>'Таб. 1._Общ_гр_ '!B417</f>
        <v>Новосибирский</v>
      </c>
      <c r="C417" s="71">
        <f>'Таб. 1._Общ_гр_ '!C417</f>
        <v>1</v>
      </c>
      <c r="D417" s="170" t="str">
        <f>'Таб. 1._Общ_гр_ '!D417</f>
        <v>село</v>
      </c>
      <c r="E417" s="168">
        <f>'Таб. 3._СВОД_Группы'!AE417</f>
        <v>27799.4</v>
      </c>
      <c r="F417" s="168">
        <f>'Таб. 3._СВОД_Группы'!AF417</f>
        <v>161.19999999999999</v>
      </c>
      <c r="G417" s="168">
        <f t="shared" si="108"/>
        <v>27960.600000000002</v>
      </c>
      <c r="H417" s="168">
        <f>'Таб. 4._ГКП_'!I417</f>
        <v>0</v>
      </c>
      <c r="I417" s="168">
        <f>'Таб. 4._ГКП_'!J417</f>
        <v>0</v>
      </c>
      <c r="J417" s="168">
        <f t="shared" si="109"/>
        <v>0</v>
      </c>
      <c r="K417" s="168">
        <f t="shared" si="110"/>
        <v>27799.4</v>
      </c>
      <c r="L417" s="168">
        <f t="shared" si="111"/>
        <v>161.19999999999999</v>
      </c>
      <c r="M417" s="168">
        <f t="shared" si="112"/>
        <v>27960.600000000002</v>
      </c>
      <c r="N417" s="285"/>
      <c r="O417" s="285"/>
      <c r="P417" s="285"/>
      <c r="Q417" s="285"/>
      <c r="R417" s="285"/>
      <c r="S417" s="285"/>
      <c r="T417" s="285"/>
      <c r="U417" s="285"/>
      <c r="V417" s="285"/>
    </row>
    <row r="418" spans="1:22" ht="11.25" hidden="1" customHeight="1">
      <c r="A418" s="60" t="str">
        <f>'Таб. 1._Общ_гр_ '!A418</f>
        <v>МКДОУ детский сад"Золотой Ключик"</v>
      </c>
      <c r="B418" s="22" t="str">
        <f>'Таб. 1._Общ_гр_ '!B418</f>
        <v>Новосибирский</v>
      </c>
      <c r="C418" s="71">
        <f>'Таб. 1._Общ_гр_ '!C418</f>
        <v>1</v>
      </c>
      <c r="D418" s="170" t="str">
        <f>'Таб. 1._Общ_гр_ '!D418</f>
        <v>село</v>
      </c>
      <c r="E418" s="168">
        <f>'Таб. 3._СВОД_Группы'!AE418</f>
        <v>64904.800000000003</v>
      </c>
      <c r="F418" s="168">
        <f>'Таб. 3._СВОД_Группы'!AF418</f>
        <v>452.4</v>
      </c>
      <c r="G418" s="168">
        <f t="shared" si="108"/>
        <v>65357.200000000004</v>
      </c>
      <c r="H418" s="168">
        <f>'Таб. 4._ГКП_'!I418</f>
        <v>0</v>
      </c>
      <c r="I418" s="168">
        <f>'Таб. 4._ГКП_'!J418</f>
        <v>0</v>
      </c>
      <c r="J418" s="168">
        <f t="shared" si="109"/>
        <v>0</v>
      </c>
      <c r="K418" s="168">
        <f t="shared" si="110"/>
        <v>64904.800000000003</v>
      </c>
      <c r="L418" s="168">
        <f t="shared" si="111"/>
        <v>452.4</v>
      </c>
      <c r="M418" s="168">
        <f t="shared" si="112"/>
        <v>65357.200000000004</v>
      </c>
      <c r="N418" s="285"/>
      <c r="O418" s="285"/>
      <c r="P418" s="285"/>
      <c r="Q418" s="285"/>
      <c r="R418" s="285"/>
      <c r="S418" s="285"/>
      <c r="T418" s="285"/>
      <c r="U418" s="285"/>
      <c r="V418" s="285"/>
    </row>
    <row r="419" spans="1:22" ht="11.25" hidden="1" customHeight="1">
      <c r="A419" s="60" t="str">
        <f>'Таб. 1._Общ_гр_ '!A419</f>
        <v>МБДОУ детский сад"Капелька"</v>
      </c>
      <c r="B419" s="22" t="str">
        <f>'Таб. 1._Общ_гр_ '!B419</f>
        <v>Новосибирский</v>
      </c>
      <c r="C419" s="71">
        <f>'Таб. 1._Общ_гр_ '!C419</f>
        <v>1</v>
      </c>
      <c r="D419" s="170" t="str">
        <f>'Таб. 1._Общ_гр_ '!D419</f>
        <v>село</v>
      </c>
      <c r="E419" s="168">
        <f>'Таб. 3._СВОД_Группы'!AE419</f>
        <v>51290.9</v>
      </c>
      <c r="F419" s="168">
        <f>'Таб. 3._СВОД_Группы'!AF419</f>
        <v>447.2</v>
      </c>
      <c r="G419" s="168">
        <f t="shared" si="108"/>
        <v>51738.1</v>
      </c>
      <c r="H419" s="168">
        <f>'Таб. 4._ГКП_'!I419</f>
        <v>0</v>
      </c>
      <c r="I419" s="168">
        <f>'Таб. 4._ГКП_'!J419</f>
        <v>0</v>
      </c>
      <c r="J419" s="168">
        <f t="shared" si="109"/>
        <v>0</v>
      </c>
      <c r="K419" s="168">
        <f t="shared" si="110"/>
        <v>51290.9</v>
      </c>
      <c r="L419" s="168">
        <f t="shared" si="111"/>
        <v>447.2</v>
      </c>
      <c r="M419" s="168">
        <f t="shared" si="112"/>
        <v>51738.1</v>
      </c>
      <c r="N419" s="285"/>
      <c r="O419" s="285"/>
      <c r="P419" s="285"/>
      <c r="Q419" s="285"/>
      <c r="R419" s="285"/>
      <c r="S419" s="285"/>
      <c r="T419" s="285"/>
      <c r="U419" s="285"/>
      <c r="V419" s="285"/>
    </row>
    <row r="420" spans="1:22" ht="11.25" hidden="1" customHeight="1">
      <c r="A420" s="60" t="str">
        <f>'Таб. 1._Общ_гр_ '!A420</f>
        <v>МКДОУ детский сад"Лучик"</v>
      </c>
      <c r="B420" s="22" t="str">
        <f>'Таб. 1._Общ_гр_ '!B420</f>
        <v>Новосибирский</v>
      </c>
      <c r="C420" s="71">
        <f>'Таб. 1._Общ_гр_ '!C420</f>
        <v>1</v>
      </c>
      <c r="D420" s="170" t="str">
        <f>'Таб. 1._Общ_гр_ '!D420</f>
        <v>село</v>
      </c>
      <c r="E420" s="168">
        <f>'Таб. 3._СВОД_Группы'!AE420</f>
        <v>28398.3</v>
      </c>
      <c r="F420" s="168">
        <f>'Таб. 3._СВОД_Группы'!AF420</f>
        <v>182</v>
      </c>
      <c r="G420" s="168">
        <f t="shared" si="108"/>
        <v>28580.3</v>
      </c>
      <c r="H420" s="168">
        <f>'Таб. 4._ГКП_'!I420</f>
        <v>0</v>
      </c>
      <c r="I420" s="168">
        <f>'Таб. 4._ГКП_'!J420</f>
        <v>0</v>
      </c>
      <c r="J420" s="168">
        <f t="shared" si="109"/>
        <v>0</v>
      </c>
      <c r="K420" s="168">
        <f t="shared" si="110"/>
        <v>28398.3</v>
      </c>
      <c r="L420" s="168">
        <f t="shared" si="111"/>
        <v>182</v>
      </c>
      <c r="M420" s="168">
        <f t="shared" si="112"/>
        <v>28580.3</v>
      </c>
      <c r="N420" s="285"/>
      <c r="O420" s="285"/>
      <c r="P420" s="285"/>
      <c r="Q420" s="285"/>
      <c r="R420" s="285"/>
      <c r="S420" s="285"/>
      <c r="T420" s="285"/>
      <c r="U420" s="285"/>
      <c r="V420" s="285"/>
    </row>
    <row r="421" spans="1:22" ht="11.25" hidden="1" customHeight="1">
      <c r="A421" s="60" t="str">
        <f>'Таб. 1._Общ_гр_ '!A421</f>
        <v>МКДОУ детский сад"Родничок"</v>
      </c>
      <c r="B421" s="22" t="str">
        <f>'Таб. 1._Общ_гр_ '!B421</f>
        <v>Новосибирский</v>
      </c>
      <c r="C421" s="71">
        <f>'Таб. 1._Общ_гр_ '!C421</f>
        <v>1</v>
      </c>
      <c r="D421" s="170" t="str">
        <f>'Таб. 1._Общ_гр_ '!D421</f>
        <v>село</v>
      </c>
      <c r="E421" s="168">
        <f>'Таб. 3._СВОД_Группы'!AE421</f>
        <v>16126.2</v>
      </c>
      <c r="F421" s="168">
        <f>'Таб. 3._СВОД_Группы'!AF421</f>
        <v>104</v>
      </c>
      <c r="G421" s="168">
        <f t="shared" si="108"/>
        <v>16230.2</v>
      </c>
      <c r="H421" s="168">
        <f>'Таб. 4._ГКП_'!I421</f>
        <v>0</v>
      </c>
      <c r="I421" s="168">
        <f>'Таб. 4._ГКП_'!J421</f>
        <v>0</v>
      </c>
      <c r="J421" s="168">
        <f t="shared" si="109"/>
        <v>0</v>
      </c>
      <c r="K421" s="168">
        <f t="shared" si="110"/>
        <v>16126.2</v>
      </c>
      <c r="L421" s="168">
        <f t="shared" si="111"/>
        <v>104</v>
      </c>
      <c r="M421" s="168">
        <f t="shared" si="112"/>
        <v>16230.2</v>
      </c>
      <c r="N421" s="285"/>
      <c r="O421" s="285"/>
      <c r="P421" s="285"/>
      <c r="Q421" s="285"/>
      <c r="R421" s="285"/>
      <c r="S421" s="285"/>
      <c r="T421" s="285"/>
      <c r="U421" s="285"/>
      <c r="V421" s="285"/>
    </row>
    <row r="422" spans="1:22" ht="11.25" hidden="1" customHeight="1">
      <c r="A422" s="60" t="str">
        <f>'Таб. 1._Общ_гр_ '!A422</f>
        <v>МБОУ "Красноглинная ООШ №7"</v>
      </c>
      <c r="B422" s="22" t="str">
        <f>'Таб. 1._Общ_гр_ '!B422</f>
        <v>Новосибирский</v>
      </c>
      <c r="C422" s="71">
        <f>'Таб. 1._Общ_гр_ '!C422</f>
        <v>0</v>
      </c>
      <c r="D422" s="170" t="str">
        <f>'Таб. 1._Общ_гр_ '!D422</f>
        <v>село</v>
      </c>
      <c r="E422" s="168">
        <f>'Таб. 3._СВОД_Группы'!AE422</f>
        <v>0</v>
      </c>
      <c r="F422" s="168">
        <f>'Таб. 3._СВОД_Группы'!AF422</f>
        <v>0</v>
      </c>
      <c r="G422" s="168">
        <f t="shared" si="108"/>
        <v>0</v>
      </c>
      <c r="H422" s="168">
        <f>'Таб. 4._ГКП_'!I422</f>
        <v>310.39999999999998</v>
      </c>
      <c r="I422" s="168">
        <f>'Таб. 4._ГКП_'!J422</f>
        <v>2.5</v>
      </c>
      <c r="J422" s="168">
        <f t="shared" si="109"/>
        <v>312.89999999999998</v>
      </c>
      <c r="K422" s="168">
        <f t="shared" si="110"/>
        <v>310.39999999999998</v>
      </c>
      <c r="L422" s="168">
        <f t="shared" si="111"/>
        <v>2.5</v>
      </c>
      <c r="M422" s="168">
        <f t="shared" si="112"/>
        <v>312.89999999999998</v>
      </c>
      <c r="N422" s="285"/>
      <c r="O422" s="285"/>
      <c r="P422" s="285"/>
      <c r="Q422" s="285"/>
      <c r="R422" s="285"/>
      <c r="S422" s="285"/>
      <c r="T422" s="285"/>
      <c r="U422" s="285"/>
      <c r="V422" s="285"/>
    </row>
    <row r="423" spans="1:22" ht="11.25" hidden="1" customHeight="1">
      <c r="A423" s="60" t="str">
        <f>'Таб. 1._Общ_гр_ '!A423</f>
        <v>МКДОУ детский сад"Белочка"</v>
      </c>
      <c r="B423" s="22" t="str">
        <f>'Таб. 1._Общ_гр_ '!B423</f>
        <v>Новосибирский</v>
      </c>
      <c r="C423" s="71">
        <f>'Таб. 1._Общ_гр_ '!C423</f>
        <v>1</v>
      </c>
      <c r="D423" s="170" t="str">
        <f>'Таб. 1._Общ_гр_ '!D423</f>
        <v>село</v>
      </c>
      <c r="E423" s="168">
        <f>'Таб. 3._СВОД_Группы'!AE423</f>
        <v>13958.7</v>
      </c>
      <c r="F423" s="168">
        <f>'Таб. 3._СВОД_Группы'!AF423</f>
        <v>83.2</v>
      </c>
      <c r="G423" s="168">
        <f t="shared" si="108"/>
        <v>14041.900000000001</v>
      </c>
      <c r="H423" s="168">
        <f>'Таб. 4._ГКП_'!I423</f>
        <v>0</v>
      </c>
      <c r="I423" s="168">
        <f>'Таб. 4._ГКП_'!J423</f>
        <v>0</v>
      </c>
      <c r="J423" s="168">
        <f t="shared" si="109"/>
        <v>0</v>
      </c>
      <c r="K423" s="168">
        <f t="shared" si="110"/>
        <v>13958.7</v>
      </c>
      <c r="L423" s="168">
        <f t="shared" si="111"/>
        <v>83.2</v>
      </c>
      <c r="M423" s="168">
        <f t="shared" si="112"/>
        <v>14041.900000000001</v>
      </c>
      <c r="N423" s="285"/>
      <c r="O423" s="285"/>
      <c r="P423" s="285"/>
      <c r="Q423" s="285"/>
      <c r="R423" s="285"/>
      <c r="S423" s="285"/>
      <c r="T423" s="285"/>
      <c r="U423" s="285"/>
      <c r="V423" s="285"/>
    </row>
    <row r="424" spans="1:22" ht="11.25" hidden="1" customHeight="1">
      <c r="A424" s="60" t="str">
        <f>'Таб. 1._Общ_гр_ '!A424</f>
        <v>МКДОУ детский сад"Земляничка"с.Берёзовка</v>
      </c>
      <c r="B424" s="22" t="str">
        <f>'Таб. 1._Общ_гр_ '!B424</f>
        <v>Новосибирский</v>
      </c>
      <c r="C424" s="71">
        <f>'Таб. 1._Общ_гр_ '!C424</f>
        <v>1</v>
      </c>
      <c r="D424" s="170" t="str">
        <f>'Таб. 1._Общ_гр_ '!D424</f>
        <v>село</v>
      </c>
      <c r="E424" s="168">
        <f>'Таб. 3._СВОД_Группы'!AE424</f>
        <v>22255</v>
      </c>
      <c r="F424" s="168">
        <f>'Таб. 3._СВОД_Группы'!AF424</f>
        <v>122.69999999999999</v>
      </c>
      <c r="G424" s="168">
        <f t="shared" si="108"/>
        <v>22377.7</v>
      </c>
      <c r="H424" s="168">
        <f>'Таб. 4._ГКП_'!I424</f>
        <v>0</v>
      </c>
      <c r="I424" s="168">
        <f>'Таб. 4._ГКП_'!J424</f>
        <v>0</v>
      </c>
      <c r="J424" s="168">
        <f t="shared" si="109"/>
        <v>0</v>
      </c>
      <c r="K424" s="168">
        <f t="shared" si="110"/>
        <v>22255</v>
      </c>
      <c r="L424" s="168">
        <f t="shared" si="111"/>
        <v>122.69999999999999</v>
      </c>
      <c r="M424" s="168">
        <f t="shared" si="112"/>
        <v>22377.7</v>
      </c>
      <c r="N424" s="285"/>
      <c r="O424" s="285"/>
      <c r="P424" s="285"/>
      <c r="Q424" s="285"/>
      <c r="R424" s="285"/>
      <c r="S424" s="285"/>
      <c r="T424" s="285"/>
      <c r="U424" s="285"/>
      <c r="V424" s="285"/>
    </row>
    <row r="425" spans="1:22" ht="11.25" hidden="1" customHeight="1">
      <c r="A425" s="60" t="str">
        <f>'Таб. 1._Общ_гр_ '!A425</f>
        <v>МКДОУ детский сад"Незабудка"</v>
      </c>
      <c r="B425" s="22" t="str">
        <f>'Таб. 1._Общ_гр_ '!B425</f>
        <v>Новосибирский</v>
      </c>
      <c r="C425" s="71">
        <f>'Таб. 1._Общ_гр_ '!C425</f>
        <v>1</v>
      </c>
      <c r="D425" s="170" t="str">
        <f>'Таб. 1._Общ_гр_ '!D425</f>
        <v>село</v>
      </c>
      <c r="E425" s="168">
        <f>'Таб. 3._СВОД_Группы'!AE425</f>
        <v>20032.8</v>
      </c>
      <c r="F425" s="168">
        <f>'Таб. 3._СВОД_Группы'!AF425</f>
        <v>130</v>
      </c>
      <c r="G425" s="168">
        <f t="shared" si="108"/>
        <v>20162.8</v>
      </c>
      <c r="H425" s="168">
        <f>'Таб. 4._ГКП_'!I425</f>
        <v>0</v>
      </c>
      <c r="I425" s="168">
        <f>'Таб. 4._ГКП_'!J425</f>
        <v>0</v>
      </c>
      <c r="J425" s="168">
        <f t="shared" si="109"/>
        <v>0</v>
      </c>
      <c r="K425" s="168">
        <f t="shared" si="110"/>
        <v>20032.8</v>
      </c>
      <c r="L425" s="168">
        <f t="shared" si="111"/>
        <v>130</v>
      </c>
      <c r="M425" s="168">
        <f t="shared" si="112"/>
        <v>20162.8</v>
      </c>
      <c r="N425" s="285"/>
      <c r="O425" s="285"/>
      <c r="P425" s="285"/>
      <c r="Q425" s="285"/>
      <c r="R425" s="285"/>
      <c r="S425" s="285"/>
      <c r="T425" s="285"/>
      <c r="U425" s="285"/>
      <c r="V425" s="285"/>
    </row>
    <row r="426" spans="1:22" ht="11.25" hidden="1" customHeight="1">
      <c r="A426" s="60" t="str">
        <f>'Таб. 1._Общ_гр_ '!A426</f>
        <v>МКДОУ детский сад"Солнышко"</v>
      </c>
      <c r="B426" s="22" t="str">
        <f>'Таб. 1._Общ_гр_ '!B426</f>
        <v>Новосибирский</v>
      </c>
      <c r="C426" s="71">
        <f>'Таб. 1._Общ_гр_ '!C426</f>
        <v>1</v>
      </c>
      <c r="D426" s="170" t="str">
        <f>'Таб. 1._Общ_гр_ '!D426</f>
        <v>село</v>
      </c>
      <c r="E426" s="168">
        <f>'Таб. 3._СВОД_Группы'!AE426</f>
        <v>23510.7</v>
      </c>
      <c r="F426" s="168">
        <f>'Таб. 3._СВОД_Группы'!AF426</f>
        <v>157</v>
      </c>
      <c r="G426" s="168">
        <f t="shared" si="108"/>
        <v>23667.7</v>
      </c>
      <c r="H426" s="168">
        <f>'Таб. 4._ГКП_'!I426</f>
        <v>0</v>
      </c>
      <c r="I426" s="168">
        <f>'Таб. 4._ГКП_'!J426</f>
        <v>0</v>
      </c>
      <c r="J426" s="168">
        <f t="shared" si="109"/>
        <v>0</v>
      </c>
      <c r="K426" s="168">
        <f t="shared" si="110"/>
        <v>23510.7</v>
      </c>
      <c r="L426" s="168">
        <f t="shared" si="111"/>
        <v>157</v>
      </c>
      <c r="M426" s="168">
        <f t="shared" si="112"/>
        <v>23667.7</v>
      </c>
      <c r="N426" s="285"/>
      <c r="O426" s="285"/>
      <c r="P426" s="285"/>
      <c r="Q426" s="285"/>
      <c r="R426" s="285"/>
      <c r="S426" s="285"/>
      <c r="T426" s="285"/>
      <c r="U426" s="285"/>
      <c r="V426" s="285"/>
    </row>
    <row r="427" spans="1:22" ht="11.25" hidden="1" customHeight="1">
      <c r="A427" s="60" t="str">
        <f>'Таб. 1._Общ_гр_ '!A427</f>
        <v>МБДОУ детский сад"Чебурашка"</v>
      </c>
      <c r="B427" s="22" t="str">
        <f>'Таб. 1._Общ_гр_ '!B427</f>
        <v>Новосибирский</v>
      </c>
      <c r="C427" s="71">
        <f>'Таб. 1._Общ_гр_ '!C427</f>
        <v>1</v>
      </c>
      <c r="D427" s="170" t="str">
        <f>'Таб. 1._Общ_гр_ '!D427</f>
        <v>город</v>
      </c>
      <c r="E427" s="168">
        <f>'Таб. 3._СВОД_Группы'!AE427</f>
        <v>33405.1</v>
      </c>
      <c r="F427" s="168">
        <f>'Таб. 3._СВОД_Группы'!AF427</f>
        <v>286</v>
      </c>
      <c r="G427" s="168">
        <f t="shared" si="108"/>
        <v>33691.1</v>
      </c>
      <c r="H427" s="168">
        <f>'Таб. 4._ГКП_'!I427</f>
        <v>0</v>
      </c>
      <c r="I427" s="168">
        <f>'Таб. 4._ГКП_'!J427</f>
        <v>0</v>
      </c>
      <c r="J427" s="168">
        <f t="shared" si="109"/>
        <v>0</v>
      </c>
      <c r="K427" s="168">
        <f t="shared" si="110"/>
        <v>33405.1</v>
      </c>
      <c r="L427" s="168">
        <f t="shared" si="111"/>
        <v>286</v>
      </c>
      <c r="M427" s="168">
        <f t="shared" si="112"/>
        <v>33691.1</v>
      </c>
      <c r="N427" s="285"/>
      <c r="O427" s="285"/>
      <c r="P427" s="285"/>
      <c r="Q427" s="285"/>
      <c r="R427" s="285"/>
      <c r="S427" s="285"/>
      <c r="T427" s="285"/>
      <c r="U427" s="285"/>
      <c r="V427" s="285"/>
    </row>
    <row r="428" spans="1:22" ht="11.25" hidden="1" customHeight="1">
      <c r="A428" s="60" t="str">
        <f>'Таб. 1._Общ_гр_ '!A428</f>
        <v>МБДОУ- детский сад "Дельфин"</v>
      </c>
      <c r="B428" s="22" t="str">
        <f>'Таб. 1._Общ_гр_ '!B428</f>
        <v>Новосибирский</v>
      </c>
      <c r="C428" s="71">
        <f>'Таб. 1._Общ_гр_ '!C428</f>
        <v>1</v>
      </c>
      <c r="D428" s="170" t="str">
        <f>'Таб. 1._Общ_гр_ '!D428</f>
        <v>город</v>
      </c>
      <c r="E428" s="168">
        <f>'Таб. 3._СВОД_Группы'!AE428</f>
        <v>36985.9</v>
      </c>
      <c r="F428" s="168">
        <f>'Таб. 3._СВОД_Группы'!AF428</f>
        <v>353.6</v>
      </c>
      <c r="G428" s="168">
        <f t="shared" si="108"/>
        <v>37339.5</v>
      </c>
      <c r="H428" s="168">
        <f>'Таб. 4._ГКП_'!I428</f>
        <v>0</v>
      </c>
      <c r="I428" s="168">
        <f>'Таб. 4._ГКП_'!J428</f>
        <v>0</v>
      </c>
      <c r="J428" s="168">
        <f t="shared" si="109"/>
        <v>0</v>
      </c>
      <c r="K428" s="168">
        <f t="shared" si="110"/>
        <v>36985.9</v>
      </c>
      <c r="L428" s="168">
        <f t="shared" si="111"/>
        <v>353.6</v>
      </c>
      <c r="M428" s="168">
        <f t="shared" si="112"/>
        <v>37339.5</v>
      </c>
      <c r="N428" s="285"/>
      <c r="O428" s="285"/>
      <c r="P428" s="285"/>
      <c r="Q428" s="285"/>
      <c r="R428" s="285"/>
      <c r="S428" s="285"/>
      <c r="T428" s="285"/>
      <c r="U428" s="285"/>
      <c r="V428" s="285"/>
    </row>
    <row r="429" spans="1:22" ht="11.25" hidden="1" customHeight="1">
      <c r="A429" s="60" t="str">
        <f>'Таб. 1._Общ_гр_ '!A429</f>
        <v>МАДОУ- детский сад "Колосок"</v>
      </c>
      <c r="B429" s="22" t="str">
        <f>'Таб. 1._Общ_гр_ '!B429</f>
        <v>Новосибирский</v>
      </c>
      <c r="C429" s="71">
        <f>'Таб. 1._Общ_гр_ '!C429</f>
        <v>1</v>
      </c>
      <c r="D429" s="170" t="str">
        <f>'Таб. 1._Общ_гр_ '!D429</f>
        <v>город</v>
      </c>
      <c r="E429" s="168">
        <f>'Таб. 3._СВОД_Группы'!AE429</f>
        <v>107018.3</v>
      </c>
      <c r="F429" s="168">
        <f>'Таб. 3._СВОД_Группы'!AF429</f>
        <v>811.2</v>
      </c>
      <c r="G429" s="168">
        <f t="shared" si="108"/>
        <v>107829.5</v>
      </c>
      <c r="H429" s="168">
        <f>'Таб. 4._ГКП_'!I429</f>
        <v>0</v>
      </c>
      <c r="I429" s="168">
        <f>'Таб. 4._ГКП_'!J429</f>
        <v>0</v>
      </c>
      <c r="J429" s="168">
        <f t="shared" si="109"/>
        <v>0</v>
      </c>
      <c r="K429" s="168">
        <f t="shared" si="110"/>
        <v>107018.3</v>
      </c>
      <c r="L429" s="168">
        <f t="shared" si="111"/>
        <v>811.2</v>
      </c>
      <c r="M429" s="168">
        <f t="shared" si="112"/>
        <v>107829.5</v>
      </c>
      <c r="N429" s="285"/>
      <c r="O429" s="285"/>
      <c r="P429" s="285"/>
      <c r="Q429" s="285"/>
      <c r="R429" s="285"/>
      <c r="S429" s="285"/>
      <c r="T429" s="285"/>
      <c r="U429" s="285"/>
      <c r="V429" s="285"/>
    </row>
    <row r="430" spans="1:22" ht="11.25" hidden="1" customHeight="1">
      <c r="A430" s="60" t="str">
        <f>'Таб. 1._Общ_гр_ '!A430</f>
        <v>МБДОУ- детский сад "Медвежонок"</v>
      </c>
      <c r="B430" s="22" t="str">
        <f>'Таб. 1._Общ_гр_ '!B430</f>
        <v>Новосибирский</v>
      </c>
      <c r="C430" s="71">
        <f>'Таб. 1._Общ_гр_ '!C430</f>
        <v>1</v>
      </c>
      <c r="D430" s="170" t="str">
        <f>'Таб. 1._Общ_гр_ '!D430</f>
        <v>село</v>
      </c>
      <c r="E430" s="168">
        <f>'Таб. 3._СВОД_Группы'!AE430</f>
        <v>51246.6</v>
      </c>
      <c r="F430" s="168">
        <f>'Таб. 3._СВОД_Группы'!AF430</f>
        <v>353.6</v>
      </c>
      <c r="G430" s="168">
        <f t="shared" si="108"/>
        <v>51600.2</v>
      </c>
      <c r="H430" s="168">
        <f>'Таб. 4._ГКП_'!I430</f>
        <v>0</v>
      </c>
      <c r="I430" s="168">
        <f>'Таб. 4._ГКП_'!J430</f>
        <v>0</v>
      </c>
      <c r="J430" s="168">
        <f t="shared" si="109"/>
        <v>0</v>
      </c>
      <c r="K430" s="168">
        <f t="shared" si="110"/>
        <v>51246.6</v>
      </c>
      <c r="L430" s="168">
        <f t="shared" si="111"/>
        <v>353.6</v>
      </c>
      <c r="M430" s="168">
        <f t="shared" si="112"/>
        <v>51600.2</v>
      </c>
      <c r="N430" s="285"/>
      <c r="O430" s="285"/>
      <c r="P430" s="285"/>
      <c r="Q430" s="285"/>
      <c r="R430" s="285"/>
      <c r="S430" s="285"/>
      <c r="T430" s="285"/>
      <c r="U430" s="285"/>
      <c r="V430" s="285"/>
    </row>
    <row r="431" spans="1:22" ht="11.25" hidden="1" customHeight="1">
      <c r="A431" s="60" t="str">
        <f>'Таб. 1._Общ_гр_ '!A431</f>
        <v>МБДОУ- детский сад "Золотая рыбка"</v>
      </c>
      <c r="B431" s="22" t="str">
        <f>'Таб. 1._Общ_гр_ '!B431</f>
        <v>Новосибирский</v>
      </c>
      <c r="C431" s="71">
        <f>'Таб. 1._Общ_гр_ '!C431</f>
        <v>1</v>
      </c>
      <c r="D431" s="170" t="str">
        <f>'Таб. 1._Общ_гр_ '!D431</f>
        <v>город</v>
      </c>
      <c r="E431" s="168">
        <f>'Таб. 3._СВОД_Группы'!AE431</f>
        <v>37938.6</v>
      </c>
      <c r="F431" s="168">
        <f>'Таб. 3._СВОД_Группы'!AF431</f>
        <v>343.2</v>
      </c>
      <c r="G431" s="168">
        <f t="shared" si="108"/>
        <v>38281.799999999996</v>
      </c>
      <c r="H431" s="168">
        <f>'Таб. 4._ГКП_'!I431</f>
        <v>0</v>
      </c>
      <c r="I431" s="168">
        <f>'Таб. 4._ГКП_'!J431</f>
        <v>0</v>
      </c>
      <c r="J431" s="168">
        <f t="shared" si="109"/>
        <v>0</v>
      </c>
      <c r="K431" s="168">
        <f t="shared" si="110"/>
        <v>37938.6</v>
      </c>
      <c r="L431" s="168">
        <f t="shared" si="111"/>
        <v>343.2</v>
      </c>
      <c r="M431" s="168">
        <f t="shared" si="112"/>
        <v>38281.799999999996</v>
      </c>
      <c r="N431" s="285"/>
      <c r="O431" s="285"/>
      <c r="P431" s="285"/>
      <c r="Q431" s="285"/>
      <c r="R431" s="285"/>
      <c r="S431" s="285"/>
      <c r="T431" s="285"/>
      <c r="U431" s="285"/>
      <c r="V431" s="285"/>
    </row>
    <row r="432" spans="1:22" ht="11.25" hidden="1" customHeight="1">
      <c r="A432" s="60" t="str">
        <f>'Таб. 1._Общ_гр_ '!A432</f>
        <v>МКДОУ- детский сад "Лукоморье"</v>
      </c>
      <c r="B432" s="22" t="str">
        <f>'Таб. 1._Общ_гр_ '!B432</f>
        <v>Новосибирский</v>
      </c>
      <c r="C432" s="71">
        <f>'Таб. 1._Общ_гр_ '!C432</f>
        <v>1</v>
      </c>
      <c r="D432" s="170" t="str">
        <f>'Таб. 1._Общ_гр_ '!D432</f>
        <v>село</v>
      </c>
      <c r="E432" s="168">
        <f>'Таб. 3._СВОД_Группы'!AE432</f>
        <v>29504.799999999999</v>
      </c>
      <c r="F432" s="168">
        <f>'Таб. 3._СВОД_Группы'!AF432</f>
        <v>194.5</v>
      </c>
      <c r="G432" s="168">
        <f t="shared" si="108"/>
        <v>29699.3</v>
      </c>
      <c r="H432" s="168">
        <f>'Таб. 4._ГКП_'!I432</f>
        <v>0</v>
      </c>
      <c r="I432" s="168">
        <f>'Таб. 4._ГКП_'!J432</f>
        <v>0</v>
      </c>
      <c r="J432" s="168">
        <f t="shared" si="109"/>
        <v>0</v>
      </c>
      <c r="K432" s="168">
        <f t="shared" si="110"/>
        <v>29504.799999999999</v>
      </c>
      <c r="L432" s="168">
        <f t="shared" si="111"/>
        <v>194.5</v>
      </c>
      <c r="M432" s="168">
        <f t="shared" si="112"/>
        <v>29699.3</v>
      </c>
      <c r="N432" s="285"/>
      <c r="O432" s="285"/>
      <c r="P432" s="285"/>
      <c r="Q432" s="285"/>
      <c r="R432" s="285"/>
      <c r="S432" s="285"/>
      <c r="T432" s="285"/>
      <c r="U432" s="285"/>
      <c r="V432" s="285"/>
    </row>
    <row r="433" spans="1:22" ht="11.25" hidden="1" customHeight="1">
      <c r="A433" s="60" t="str">
        <f>'Таб. 1._Общ_гр_ '!A433</f>
        <v>МБОУ- Ярковская СОШ №3 с кадетскими классами</v>
      </c>
      <c r="B433" s="22" t="str">
        <f>'Таб. 1._Общ_гр_ '!B433</f>
        <v>Новосибирский</v>
      </c>
      <c r="C433" s="71">
        <f>'Таб. 1._Общ_гр_ '!C433</f>
        <v>0</v>
      </c>
      <c r="D433" s="170" t="str">
        <f>'Таб. 1._Общ_гр_ '!D433</f>
        <v>село</v>
      </c>
      <c r="E433" s="168">
        <f>'Таб. 3._СВОД_Группы'!AE433</f>
        <v>23203.7</v>
      </c>
      <c r="F433" s="168">
        <f>'Таб. 3._СВОД_Группы'!AF433</f>
        <v>176.79999999999998</v>
      </c>
      <c r="G433" s="168">
        <f t="shared" si="108"/>
        <v>23380.5</v>
      </c>
      <c r="H433" s="168">
        <f>'Таб. 4._ГКП_'!I433</f>
        <v>0</v>
      </c>
      <c r="I433" s="168">
        <f>'Таб. 4._ГКП_'!J433</f>
        <v>0</v>
      </c>
      <c r="J433" s="168">
        <f t="shared" si="109"/>
        <v>0</v>
      </c>
      <c r="K433" s="168">
        <f t="shared" si="110"/>
        <v>23203.7</v>
      </c>
      <c r="L433" s="168">
        <f t="shared" si="111"/>
        <v>176.79999999999998</v>
      </c>
      <c r="M433" s="168">
        <f t="shared" si="112"/>
        <v>23380.5</v>
      </c>
      <c r="N433" s="285"/>
      <c r="O433" s="285"/>
      <c r="P433" s="285"/>
      <c r="Q433" s="285"/>
      <c r="R433" s="285"/>
      <c r="S433" s="285"/>
      <c r="T433" s="285"/>
      <c r="U433" s="285"/>
      <c r="V433" s="285"/>
    </row>
    <row r="434" spans="1:22" ht="11.25" hidden="1" customHeight="1">
      <c r="A434" s="60" t="str">
        <f>'Таб. 1._Общ_гр_ '!A434</f>
        <v>МБОУ- Барышевская СШ№9</v>
      </c>
      <c r="B434" s="22" t="str">
        <f>'Таб. 1._Общ_гр_ '!B434</f>
        <v>Новосибирский</v>
      </c>
      <c r="C434" s="71">
        <f>'Таб. 1._Общ_гр_ '!C434</f>
        <v>0</v>
      </c>
      <c r="D434" s="170" t="str">
        <f>'Таб. 1._Общ_гр_ '!D434</f>
        <v>село</v>
      </c>
      <c r="E434" s="168">
        <f>'Таб. 3._СВОД_Группы'!AE434</f>
        <v>10981</v>
      </c>
      <c r="F434" s="168">
        <f>'Таб. 3._СВОД_Группы'!AF434</f>
        <v>67.599999999999994</v>
      </c>
      <c r="G434" s="168">
        <f t="shared" si="108"/>
        <v>11048.6</v>
      </c>
      <c r="H434" s="168">
        <f>'Таб. 4._ГКП_'!I434</f>
        <v>0</v>
      </c>
      <c r="I434" s="168">
        <f>'Таб. 4._ГКП_'!J434</f>
        <v>0</v>
      </c>
      <c r="J434" s="168">
        <f t="shared" si="109"/>
        <v>0</v>
      </c>
      <c r="K434" s="168">
        <f t="shared" si="110"/>
        <v>10981</v>
      </c>
      <c r="L434" s="168">
        <f t="shared" si="111"/>
        <v>67.599999999999994</v>
      </c>
      <c r="M434" s="168">
        <f t="shared" si="112"/>
        <v>11048.6</v>
      </c>
      <c r="N434" s="285"/>
      <c r="O434" s="285"/>
      <c r="P434" s="285"/>
      <c r="Q434" s="285"/>
      <c r="R434" s="285"/>
      <c r="S434" s="285"/>
      <c r="T434" s="285"/>
      <c r="U434" s="285"/>
      <c r="V434" s="285"/>
    </row>
    <row r="435" spans="1:22" ht="11.25" hidden="1" customHeight="1">
      <c r="A435" s="60" t="str">
        <f>'Таб. 1._Общ_гр_ '!A435</f>
        <v>МБОУ-Верх-Тулинская СОШ№14</v>
      </c>
      <c r="B435" s="22" t="str">
        <f>'Таб. 1._Общ_гр_ '!B435</f>
        <v>Новосибирский</v>
      </c>
      <c r="C435" s="71">
        <f>'Таб. 1._Общ_гр_ '!C435</f>
        <v>0</v>
      </c>
      <c r="D435" s="170" t="str">
        <f>'Таб. 1._Общ_гр_ '!D435</f>
        <v>село</v>
      </c>
      <c r="E435" s="168">
        <f>'Таб. 3._СВОД_Группы'!AE435</f>
        <v>0</v>
      </c>
      <c r="F435" s="168">
        <f>'Таб. 3._СВОД_Группы'!AF435</f>
        <v>0</v>
      </c>
      <c r="G435" s="168">
        <f t="shared" si="108"/>
        <v>0</v>
      </c>
      <c r="H435" s="168">
        <f>'Таб. 4._ГКП_'!I435</f>
        <v>0</v>
      </c>
      <c r="I435" s="168">
        <f>'Таб. 4._ГКП_'!J435</f>
        <v>0</v>
      </c>
      <c r="J435" s="168">
        <f t="shared" si="109"/>
        <v>0</v>
      </c>
      <c r="K435" s="168">
        <f t="shared" si="110"/>
        <v>0</v>
      </c>
      <c r="L435" s="168">
        <f t="shared" si="111"/>
        <v>0</v>
      </c>
      <c r="M435" s="168">
        <f t="shared" si="112"/>
        <v>0</v>
      </c>
      <c r="N435" s="285"/>
      <c r="O435" s="285"/>
      <c r="P435" s="285"/>
      <c r="Q435" s="285"/>
      <c r="R435" s="285"/>
      <c r="S435" s="285"/>
      <c r="T435" s="285"/>
      <c r="U435" s="285"/>
      <c r="V435" s="285"/>
    </row>
    <row r="436" spans="1:22" ht="11.25" hidden="1" customHeight="1">
      <c r="A436" s="60" t="str">
        <f>'Таб. 1._Общ_гр_ '!A436</f>
        <v>МБОУ-СШ №18 ст Мочище</v>
      </c>
      <c r="B436" s="22" t="str">
        <f>'Таб. 1._Общ_гр_ '!B436</f>
        <v>Новосибирский</v>
      </c>
      <c r="C436" s="71">
        <f>'Таб. 1._Общ_гр_ '!C436</f>
        <v>0</v>
      </c>
      <c r="D436" s="170" t="str">
        <f>'Таб. 1._Общ_гр_ '!D436</f>
        <v>село</v>
      </c>
      <c r="E436" s="168">
        <f>'Таб. 3._СВОД_Группы'!AE436</f>
        <v>19589.400000000001</v>
      </c>
      <c r="F436" s="168">
        <f>'Таб. 3._СВОД_Группы'!AF436</f>
        <v>166.4</v>
      </c>
      <c r="G436" s="168">
        <f t="shared" si="108"/>
        <v>19755.800000000003</v>
      </c>
      <c r="H436" s="168">
        <f>'Таб. 4._ГКП_'!I436</f>
        <v>0</v>
      </c>
      <c r="I436" s="168">
        <f>'Таб. 4._ГКП_'!J436</f>
        <v>0</v>
      </c>
      <c r="J436" s="168">
        <f t="shared" si="109"/>
        <v>0</v>
      </c>
      <c r="K436" s="168">
        <f t="shared" si="110"/>
        <v>19589.400000000001</v>
      </c>
      <c r="L436" s="168">
        <f t="shared" si="111"/>
        <v>166.4</v>
      </c>
      <c r="M436" s="168">
        <f t="shared" si="112"/>
        <v>19755.800000000003</v>
      </c>
      <c r="N436" s="285"/>
      <c r="O436" s="285"/>
      <c r="P436" s="285"/>
      <c r="Q436" s="285"/>
      <c r="R436" s="285"/>
      <c r="S436" s="285"/>
      <c r="T436" s="285"/>
      <c r="U436" s="285"/>
      <c r="V436" s="285"/>
    </row>
    <row r="437" spans="1:22" ht="11.25" hidden="1" customHeight="1">
      <c r="A437" s="60" t="str">
        <f>'Таб. 1._Общ_гр_ '!A437</f>
        <v>МБОУ-Раздольненская школа №19</v>
      </c>
      <c r="B437" s="22" t="str">
        <f>'Таб. 1._Общ_гр_ '!B437</f>
        <v>Новосибирский</v>
      </c>
      <c r="C437" s="71">
        <f>'Таб. 1._Общ_гр_ '!C437</f>
        <v>0</v>
      </c>
      <c r="D437" s="170" t="str">
        <f>'Таб. 1._Общ_гр_ '!D437</f>
        <v>село</v>
      </c>
      <c r="E437" s="168">
        <f>'Таб. 3._СВОД_Группы'!AE437</f>
        <v>19509.900000000001</v>
      </c>
      <c r="F437" s="168">
        <f>'Таб. 3._СВОД_Группы'!AF437</f>
        <v>124.8</v>
      </c>
      <c r="G437" s="168">
        <f t="shared" si="108"/>
        <v>19634.7</v>
      </c>
      <c r="H437" s="168">
        <f>'Таб. 4._ГКП_'!I437</f>
        <v>0</v>
      </c>
      <c r="I437" s="168">
        <f>'Таб. 4._ГКП_'!J437</f>
        <v>0</v>
      </c>
      <c r="J437" s="168">
        <f t="shared" si="109"/>
        <v>0</v>
      </c>
      <c r="K437" s="168">
        <f t="shared" si="110"/>
        <v>19509.900000000001</v>
      </c>
      <c r="L437" s="168">
        <f t="shared" si="111"/>
        <v>124.8</v>
      </c>
      <c r="M437" s="168">
        <f t="shared" si="112"/>
        <v>19634.7</v>
      </c>
      <c r="N437" s="285"/>
      <c r="O437" s="285"/>
      <c r="P437" s="285"/>
      <c r="Q437" s="285"/>
      <c r="R437" s="285"/>
      <c r="S437" s="285"/>
      <c r="T437" s="285"/>
      <c r="U437" s="285"/>
      <c r="V437" s="285"/>
    </row>
    <row r="438" spans="1:22" ht="11.25" hidden="1" customHeight="1">
      <c r="A438" s="60" t="str">
        <f>'Таб. 1._Общ_гр_ '!A438</f>
        <v>МБОУ- СОШ №11 Шиловского гарнизона</v>
      </c>
      <c r="B438" s="22" t="str">
        <f>'Таб. 1._Общ_гр_ '!B438</f>
        <v>Новосибирский</v>
      </c>
      <c r="C438" s="71">
        <f>'Таб. 1._Общ_гр_ '!C438</f>
        <v>0</v>
      </c>
      <c r="D438" s="170" t="str">
        <f>'Таб. 1._Общ_гр_ '!D438</f>
        <v>село</v>
      </c>
      <c r="E438" s="168">
        <f>'Таб. 3._СВОД_Группы'!AE438</f>
        <v>2474.8000000000002</v>
      </c>
      <c r="F438" s="168">
        <f>'Таб. 3._СВОД_Группы'!AF438</f>
        <v>16.600000000000001</v>
      </c>
      <c r="G438" s="168">
        <f t="shared" si="108"/>
        <v>2491.4</v>
      </c>
      <c r="H438" s="168">
        <f>'Таб. 4._ГКП_'!I438</f>
        <v>0</v>
      </c>
      <c r="I438" s="168">
        <f>'Таб. 4._ГКП_'!J438</f>
        <v>0</v>
      </c>
      <c r="J438" s="168">
        <f t="shared" si="109"/>
        <v>0</v>
      </c>
      <c r="K438" s="168">
        <f t="shared" si="110"/>
        <v>2474.8000000000002</v>
      </c>
      <c r="L438" s="168">
        <f t="shared" si="111"/>
        <v>16.600000000000001</v>
      </c>
      <c r="M438" s="168">
        <f t="shared" si="112"/>
        <v>2491.4</v>
      </c>
      <c r="N438" s="285"/>
      <c r="O438" s="285"/>
      <c r="P438" s="285"/>
      <c r="Q438" s="285"/>
      <c r="R438" s="285"/>
      <c r="S438" s="285"/>
      <c r="T438" s="285"/>
      <c r="U438" s="285"/>
      <c r="V438" s="285"/>
    </row>
    <row r="439" spans="1:22" ht="11.25" hidden="1" customHeight="1">
      <c r="A439" s="60" t="str">
        <f>'Таб. 1._Общ_гр_ '!A439</f>
        <v>МБОУ " Новолуговская средняя обшеобразовательная школа №57</v>
      </c>
      <c r="B439" s="22" t="str">
        <f>'Таб. 1._Общ_гр_ '!B439</f>
        <v>Новосибирский</v>
      </c>
      <c r="C439" s="71">
        <f>'Таб. 1._Общ_гр_ '!C439</f>
        <v>0</v>
      </c>
      <c r="D439" s="170" t="str">
        <f>'Таб. 1._Общ_гр_ '!D439</f>
        <v>село</v>
      </c>
      <c r="E439" s="168">
        <f>'Таб. 3._СВОД_Группы'!AE439</f>
        <v>37363.800000000003</v>
      </c>
      <c r="F439" s="168">
        <f>'Таб. 3._СВОД_Группы'!AF439</f>
        <v>190.3</v>
      </c>
      <c r="G439" s="168">
        <f t="shared" si="108"/>
        <v>37554.100000000006</v>
      </c>
      <c r="H439" s="168">
        <f>'Таб. 4._ГКП_'!I439</f>
        <v>388</v>
      </c>
      <c r="I439" s="168">
        <f>'Таб. 4._ГКП_'!J439</f>
        <v>3.1</v>
      </c>
      <c r="J439" s="168">
        <f t="shared" si="109"/>
        <v>391.1</v>
      </c>
      <c r="K439" s="168">
        <f t="shared" si="110"/>
        <v>37751.800000000003</v>
      </c>
      <c r="L439" s="168">
        <f t="shared" si="111"/>
        <v>193.4</v>
      </c>
      <c r="M439" s="168">
        <f t="shared" si="112"/>
        <v>37945.200000000004</v>
      </c>
      <c r="N439" s="285"/>
      <c r="O439" s="285"/>
      <c r="P439" s="285"/>
      <c r="Q439" s="285"/>
      <c r="R439" s="285"/>
      <c r="S439" s="285"/>
      <c r="T439" s="285"/>
      <c r="U439" s="285"/>
      <c r="V439" s="285"/>
    </row>
    <row r="440" spans="1:22" ht="11.25" hidden="1" customHeight="1">
      <c r="A440" s="60" t="str">
        <f>'Таб. 1._Общ_гр_ '!A440</f>
        <v>МБОУ-Боровская СШ №84</v>
      </c>
      <c r="B440" s="22" t="str">
        <f>'Таб. 1._Общ_гр_ '!B440</f>
        <v>Новосибирский</v>
      </c>
      <c r="C440" s="71">
        <f>'Таб. 1._Общ_гр_ '!C440</f>
        <v>0</v>
      </c>
      <c r="D440" s="170" t="str">
        <f>'Таб. 1._Общ_гр_ '!D440</f>
        <v>село</v>
      </c>
      <c r="E440" s="168">
        <f>'Таб. 3._СВОД_Группы'!AE440</f>
        <v>2351.1</v>
      </c>
      <c r="F440" s="168">
        <f>'Таб. 3._СВОД_Группы'!AF440</f>
        <v>15.6</v>
      </c>
      <c r="G440" s="168">
        <f t="shared" si="108"/>
        <v>2366.6999999999998</v>
      </c>
      <c r="H440" s="168">
        <f>'Таб. 4._ГКП_'!I440</f>
        <v>0</v>
      </c>
      <c r="I440" s="168">
        <f>'Таб. 4._ГКП_'!J440</f>
        <v>0</v>
      </c>
      <c r="J440" s="168">
        <f t="shared" si="109"/>
        <v>0</v>
      </c>
      <c r="K440" s="168">
        <f t="shared" si="110"/>
        <v>2351.1</v>
      </c>
      <c r="L440" s="168">
        <f t="shared" si="111"/>
        <v>15.6</v>
      </c>
      <c r="M440" s="168">
        <f t="shared" si="112"/>
        <v>2366.6999999999998</v>
      </c>
      <c r="N440" s="285"/>
      <c r="O440" s="285"/>
      <c r="P440" s="285"/>
      <c r="Q440" s="285"/>
      <c r="R440" s="285"/>
      <c r="S440" s="285"/>
      <c r="T440" s="285"/>
      <c r="U440" s="285"/>
      <c r="V440" s="285"/>
    </row>
    <row r="441" spans="1:22" ht="11.25" hidden="1" customHeight="1">
      <c r="A441" s="60" t="str">
        <f>'Таб. 1._Общ_гр_ '!A441</f>
        <v>МБОУ Краснообская СОШ №2</v>
      </c>
      <c r="B441" s="22" t="str">
        <f>'Таб. 1._Общ_гр_ '!B441</f>
        <v>Новосибирский</v>
      </c>
      <c r="C441" s="71">
        <f>'Таб. 1._Общ_гр_ '!C441</f>
        <v>0</v>
      </c>
      <c r="D441" s="170" t="str">
        <f>'Таб. 1._Общ_гр_ '!D441</f>
        <v>город</v>
      </c>
      <c r="E441" s="168">
        <f>'Таб. 3._СВОД_Группы'!AE441</f>
        <v>7011.9</v>
      </c>
      <c r="F441" s="168">
        <f>'Таб. 3._СВОД_Группы'!AF441</f>
        <v>41.6</v>
      </c>
      <c r="G441" s="168">
        <f t="shared" si="108"/>
        <v>7053.5</v>
      </c>
      <c r="H441" s="168">
        <f>'Таб. 4._ГКП_'!I441</f>
        <v>0</v>
      </c>
      <c r="I441" s="168">
        <f>'Таб. 4._ГКП_'!J441</f>
        <v>0</v>
      </c>
      <c r="J441" s="168">
        <f t="shared" si="109"/>
        <v>0</v>
      </c>
      <c r="K441" s="168">
        <f t="shared" si="110"/>
        <v>7011.9</v>
      </c>
      <c r="L441" s="168">
        <f t="shared" si="111"/>
        <v>41.6</v>
      </c>
      <c r="M441" s="168">
        <f t="shared" si="112"/>
        <v>7053.5</v>
      </c>
      <c r="N441" s="285"/>
      <c r="O441" s="285"/>
      <c r="P441" s="285"/>
      <c r="Q441" s="285"/>
      <c r="R441" s="285"/>
      <c r="S441" s="285"/>
      <c r="T441" s="285"/>
      <c r="U441" s="285"/>
      <c r="V441" s="285"/>
    </row>
    <row r="442" spans="1:22" ht="11.25" hidden="1" customHeight="1">
      <c r="A442" s="60" t="str">
        <f>'Таб. 1._Общ_гр_ '!A442</f>
        <v>МБОУ- Алексеевская основная школа №4</v>
      </c>
      <c r="B442" s="22" t="str">
        <f>'Таб. 1._Общ_гр_ '!B442</f>
        <v>Новосибирский</v>
      </c>
      <c r="C442" s="71">
        <f>'Таб. 1._Общ_гр_ '!C442</f>
        <v>0</v>
      </c>
      <c r="D442" s="170" t="str">
        <f>'Таб. 1._Общ_гр_ '!D442</f>
        <v>село</v>
      </c>
      <c r="E442" s="168">
        <f>'Таб. 3._СВОД_Группы'!AE442</f>
        <v>0</v>
      </c>
      <c r="F442" s="168">
        <f>'Таб. 3._СВОД_Группы'!AF442</f>
        <v>0</v>
      </c>
      <c r="G442" s="168">
        <f t="shared" si="108"/>
        <v>0</v>
      </c>
      <c r="H442" s="168">
        <f>'Таб. 4._ГКП_'!I442</f>
        <v>258.7</v>
      </c>
      <c r="I442" s="168">
        <f>'Таб. 4._ГКП_'!J442</f>
        <v>2.1</v>
      </c>
      <c r="J442" s="168">
        <f t="shared" si="109"/>
        <v>260.8</v>
      </c>
      <c r="K442" s="168">
        <f t="shared" si="110"/>
        <v>258.7</v>
      </c>
      <c r="L442" s="168">
        <f t="shared" si="111"/>
        <v>2.1</v>
      </c>
      <c r="M442" s="168">
        <f t="shared" si="112"/>
        <v>260.8</v>
      </c>
      <c r="N442" s="285"/>
      <c r="O442" s="285"/>
      <c r="P442" s="285"/>
      <c r="Q442" s="285"/>
      <c r="R442" s="285"/>
      <c r="S442" s="285"/>
      <c r="T442" s="285"/>
      <c r="U442" s="285"/>
      <c r="V442" s="285"/>
    </row>
    <row r="443" spans="1:22" ht="11.25" hidden="1" customHeight="1">
      <c r="A443" s="60" t="str">
        <f>'Таб. 1._Общ_гр_ '!A443</f>
        <v>МКОУ " Ленинская средняя школа №6"</v>
      </c>
      <c r="B443" s="22" t="str">
        <f>'Таб. 1._Общ_гр_ '!B443</f>
        <v>Новосибирский</v>
      </c>
      <c r="C443" s="71">
        <f>'Таб. 1._Общ_гр_ '!C443</f>
        <v>0</v>
      </c>
      <c r="D443" s="170" t="str">
        <f>'Таб. 1._Общ_гр_ '!D443</f>
        <v>село</v>
      </c>
      <c r="E443" s="168">
        <f>'Таб. 3._СВОД_Группы'!AE443</f>
        <v>4853.7</v>
      </c>
      <c r="F443" s="168">
        <f>'Таб. 3._СВОД_Группы'!AF443</f>
        <v>40.6</v>
      </c>
      <c r="G443" s="168">
        <f t="shared" si="108"/>
        <v>4894.3</v>
      </c>
      <c r="H443" s="168">
        <f>'Таб. 4._ГКП_'!I443</f>
        <v>0</v>
      </c>
      <c r="I443" s="168">
        <f>'Таб. 4._ГКП_'!J443</f>
        <v>0</v>
      </c>
      <c r="J443" s="168">
        <f t="shared" si="109"/>
        <v>0</v>
      </c>
      <c r="K443" s="168">
        <f t="shared" si="110"/>
        <v>4853.7</v>
      </c>
      <c r="L443" s="168">
        <f t="shared" si="111"/>
        <v>40.6</v>
      </c>
      <c r="M443" s="168">
        <f t="shared" si="112"/>
        <v>4894.3</v>
      </c>
      <c r="N443" s="285"/>
      <c r="O443" s="285"/>
      <c r="P443" s="285"/>
      <c r="Q443" s="285"/>
      <c r="R443" s="285"/>
      <c r="S443" s="285"/>
      <c r="T443" s="285"/>
      <c r="U443" s="285"/>
      <c r="V443" s="285"/>
    </row>
    <row r="444" spans="1:22" ht="11.25" hidden="1" customHeight="1">
      <c r="A444" s="60" t="str">
        <f>'Таб. 1._Общ_гр_ '!A444</f>
        <v>МКОУ-Кубовинская ОШ № 31</v>
      </c>
      <c r="B444" s="22" t="str">
        <f>'Таб. 1._Общ_гр_ '!B444</f>
        <v>Новосибирский</v>
      </c>
      <c r="C444" s="71">
        <f>'Таб. 1._Общ_гр_ '!C444</f>
        <v>0</v>
      </c>
      <c r="D444" s="170" t="str">
        <f>'Таб. 1._Общ_гр_ '!D444</f>
        <v>село</v>
      </c>
      <c r="E444" s="168">
        <f>'Таб. 3._СВОД_Группы'!AE444</f>
        <v>3590</v>
      </c>
      <c r="F444" s="168">
        <f>'Таб. 3._СВОД_Группы'!AF444</f>
        <v>10.4</v>
      </c>
      <c r="G444" s="168">
        <f t="shared" si="108"/>
        <v>3600.4</v>
      </c>
      <c r="H444" s="168">
        <f>'Таб. 4._ГКП_'!I444</f>
        <v>0</v>
      </c>
      <c r="I444" s="168">
        <f>'Таб. 4._ГКП_'!J444</f>
        <v>0</v>
      </c>
      <c r="J444" s="168">
        <f t="shared" si="109"/>
        <v>0</v>
      </c>
      <c r="K444" s="168">
        <f t="shared" si="110"/>
        <v>3590</v>
      </c>
      <c r="L444" s="168">
        <f t="shared" si="111"/>
        <v>10.4</v>
      </c>
      <c r="M444" s="168">
        <f t="shared" si="112"/>
        <v>3600.4</v>
      </c>
      <c r="N444" s="285"/>
      <c r="O444" s="285"/>
      <c r="P444" s="285"/>
      <c r="Q444" s="285"/>
      <c r="R444" s="285"/>
      <c r="S444" s="285"/>
      <c r="T444" s="285"/>
      <c r="U444" s="285"/>
      <c r="V444" s="285"/>
    </row>
    <row r="445" spans="1:22" ht="11.25" hidden="1" customHeight="1">
      <c r="A445" s="60" t="str">
        <f>'Таб. 1._Общ_гр_ '!A445</f>
        <v>МБОУ-Сосновская СОШ №32</v>
      </c>
      <c r="B445" s="22" t="str">
        <f>'Таб. 1._Общ_гр_ '!B445</f>
        <v>Новосибирский</v>
      </c>
      <c r="C445" s="71">
        <f>'Таб. 1._Общ_гр_ '!C445</f>
        <v>0</v>
      </c>
      <c r="D445" s="170" t="str">
        <f>'Таб. 1._Общ_гр_ '!D445</f>
        <v>село</v>
      </c>
      <c r="E445" s="168">
        <f>'Таб. 3._СВОД_Группы'!AE445</f>
        <v>3712.3</v>
      </c>
      <c r="F445" s="168">
        <f>'Таб. 3._СВОД_Группы'!AF445</f>
        <v>23.9</v>
      </c>
      <c r="G445" s="168">
        <f t="shared" si="108"/>
        <v>3736.2000000000003</v>
      </c>
      <c r="H445" s="168">
        <f>'Таб. 4._ГКП_'!I445</f>
        <v>0</v>
      </c>
      <c r="I445" s="168">
        <f>'Таб. 4._ГКП_'!J445</f>
        <v>0</v>
      </c>
      <c r="J445" s="168">
        <f t="shared" si="109"/>
        <v>0</v>
      </c>
      <c r="K445" s="168">
        <f t="shared" si="110"/>
        <v>3712.3</v>
      </c>
      <c r="L445" s="168">
        <f t="shared" si="111"/>
        <v>23.9</v>
      </c>
      <c r="M445" s="168">
        <f t="shared" si="112"/>
        <v>3736.2000000000003</v>
      </c>
      <c r="N445" s="285"/>
      <c r="O445" s="285"/>
      <c r="P445" s="285"/>
      <c r="Q445" s="285"/>
      <c r="R445" s="285"/>
      <c r="S445" s="285"/>
      <c r="T445" s="285"/>
      <c r="U445" s="285"/>
      <c r="V445" s="285"/>
    </row>
    <row r="446" spans="1:22" ht="11.25" hidden="1" customHeight="1">
      <c r="A446" s="60" t="str">
        <f>'Таб. 1._Общ_гр_ '!A446</f>
        <v>МКОУ ООШ № 39</v>
      </c>
      <c r="B446" s="22" t="str">
        <f>'Таб. 1._Общ_гр_ '!B446</f>
        <v>Новосибирский</v>
      </c>
      <c r="C446" s="71">
        <f>'Таб. 1._Общ_гр_ '!C446</f>
        <v>0</v>
      </c>
      <c r="D446" s="170" t="str">
        <f>'Таб. 1._Общ_гр_ '!D446</f>
        <v>село</v>
      </c>
      <c r="E446" s="168">
        <f>'Таб. 3._СВОД_Группы'!AE446</f>
        <v>3038.8</v>
      </c>
      <c r="F446" s="168">
        <f>'Таб. 3._СВОД_Группы'!AF446</f>
        <v>10.4</v>
      </c>
      <c r="G446" s="168">
        <f t="shared" si="108"/>
        <v>3049.2000000000003</v>
      </c>
      <c r="H446" s="168">
        <f>'Таб. 4._ГКП_'!I446</f>
        <v>0</v>
      </c>
      <c r="I446" s="168">
        <f>'Таб. 4._ГКП_'!J446</f>
        <v>0</v>
      </c>
      <c r="J446" s="168">
        <f t="shared" si="109"/>
        <v>0</v>
      </c>
      <c r="K446" s="168">
        <f t="shared" si="110"/>
        <v>3038.8</v>
      </c>
      <c r="L446" s="168">
        <f t="shared" si="111"/>
        <v>10.4</v>
      </c>
      <c r="M446" s="168">
        <f t="shared" si="112"/>
        <v>3049.2000000000003</v>
      </c>
      <c r="N446" s="285"/>
      <c r="O446" s="285"/>
      <c r="P446" s="285"/>
      <c r="Q446" s="285"/>
      <c r="R446" s="285"/>
      <c r="S446" s="285"/>
      <c r="T446" s="285"/>
      <c r="U446" s="285"/>
      <c r="V446" s="285"/>
    </row>
    <row r="447" spans="1:22" ht="11.25" hidden="1" customHeight="1">
      <c r="A447" s="60" t="str">
        <f>'Таб. 1._Общ_гр_ '!A447</f>
        <v>МБОУ "Каменская СОШ №44"</v>
      </c>
      <c r="B447" s="22" t="str">
        <f>'Таб. 1._Общ_гр_ '!B447</f>
        <v>Новосибирский</v>
      </c>
      <c r="C447" s="71">
        <f>'Таб. 1._Общ_гр_ '!C447</f>
        <v>0</v>
      </c>
      <c r="D447" s="170" t="str">
        <f>'Таб. 1._Общ_гр_ '!D447</f>
        <v>село</v>
      </c>
      <c r="E447" s="168">
        <f>'Таб. 3._СВОД_Группы'!AE447</f>
        <v>54570.2</v>
      </c>
      <c r="F447" s="168">
        <f>'Таб. 3._СВОД_Группы'!AF447</f>
        <v>428.5</v>
      </c>
      <c r="G447" s="168">
        <f t="shared" si="108"/>
        <v>54998.7</v>
      </c>
      <c r="H447" s="168">
        <f>'Таб. 4._ГКП_'!I447</f>
        <v>258.7</v>
      </c>
      <c r="I447" s="168">
        <f>'Таб. 4._ГКП_'!J447</f>
        <v>2.1</v>
      </c>
      <c r="J447" s="168">
        <f t="shared" si="109"/>
        <v>260.8</v>
      </c>
      <c r="K447" s="168">
        <f t="shared" si="110"/>
        <v>54828.899999999994</v>
      </c>
      <c r="L447" s="168">
        <f t="shared" si="111"/>
        <v>430.6</v>
      </c>
      <c r="M447" s="168">
        <f t="shared" si="112"/>
        <v>55259.5</v>
      </c>
      <c r="N447" s="285"/>
      <c r="O447" s="285"/>
      <c r="P447" s="285"/>
      <c r="Q447" s="285"/>
      <c r="R447" s="285"/>
      <c r="S447" s="285"/>
      <c r="T447" s="285"/>
      <c r="U447" s="285"/>
      <c r="V447" s="285"/>
    </row>
    <row r="448" spans="1:22" ht="11.25" hidden="1" customHeight="1">
      <c r="A448" s="60" t="str">
        <f>'Таб. 1._Общ_гр_ '!A448</f>
        <v>МБОУ -"Мочищенская СОШ №45"</v>
      </c>
      <c r="B448" s="22" t="str">
        <f>'Таб. 1._Общ_гр_ '!B448</f>
        <v>Новосибирский</v>
      </c>
      <c r="C448" s="71">
        <f>'Таб. 1._Общ_гр_ '!C448</f>
        <v>0</v>
      </c>
      <c r="D448" s="170" t="str">
        <f>'Таб. 1._Общ_гр_ '!D448</f>
        <v>село</v>
      </c>
      <c r="E448" s="168">
        <f>'Таб. 3._СВОД_Группы'!AE448</f>
        <v>5583.8</v>
      </c>
      <c r="F448" s="168">
        <f>'Таб. 3._СВОД_Группы'!AF448</f>
        <v>36.4</v>
      </c>
      <c r="G448" s="168">
        <f t="shared" si="108"/>
        <v>5620.2</v>
      </c>
      <c r="H448" s="168">
        <f>'Таб. 4._ГКП_'!I448</f>
        <v>129.30000000000001</v>
      </c>
      <c r="I448" s="168">
        <f>'Таб. 4._ГКП_'!J448</f>
        <v>1</v>
      </c>
      <c r="J448" s="168">
        <f t="shared" si="109"/>
        <v>130.30000000000001</v>
      </c>
      <c r="K448" s="168">
        <f t="shared" si="110"/>
        <v>5713.1</v>
      </c>
      <c r="L448" s="168">
        <f t="shared" si="111"/>
        <v>37.4</v>
      </c>
      <c r="M448" s="168">
        <f t="shared" si="112"/>
        <v>5750.5</v>
      </c>
      <c r="N448" s="285"/>
      <c r="O448" s="285"/>
      <c r="P448" s="285"/>
      <c r="Q448" s="285"/>
      <c r="R448" s="285"/>
      <c r="S448" s="285"/>
      <c r="T448" s="285"/>
      <c r="U448" s="285"/>
      <c r="V448" s="285"/>
    </row>
    <row r="449" spans="1:22" ht="11.25" hidden="1" customHeight="1">
      <c r="A449" s="60" t="str">
        <f>'Таб. 1._Общ_гр_ '!A449</f>
        <v>МБОУ -Ленинская СОШ №47</v>
      </c>
      <c r="B449" s="22" t="str">
        <f>'Таб. 1._Общ_гр_ '!B449</f>
        <v>Новосибирский</v>
      </c>
      <c r="C449" s="71">
        <f>'Таб. 1._Общ_гр_ '!C449</f>
        <v>0</v>
      </c>
      <c r="D449" s="170" t="str">
        <f>'Таб. 1._Общ_гр_ '!D449</f>
        <v>село</v>
      </c>
      <c r="E449" s="168">
        <f>'Таб. 3._СВОД_Группы'!AE449</f>
        <v>26338.400000000001</v>
      </c>
      <c r="F449" s="168">
        <f>'Таб. 3._СВОД_Группы'!AF449</f>
        <v>161.19999999999999</v>
      </c>
      <c r="G449" s="168">
        <f t="shared" si="108"/>
        <v>26499.600000000002</v>
      </c>
      <c r="H449" s="168">
        <f>'Таб. 4._ГКП_'!I449</f>
        <v>0</v>
      </c>
      <c r="I449" s="168">
        <f>'Таб. 4._ГКП_'!J449</f>
        <v>0</v>
      </c>
      <c r="J449" s="168">
        <f t="shared" si="109"/>
        <v>0</v>
      </c>
      <c r="K449" s="168">
        <f t="shared" si="110"/>
        <v>26338.400000000001</v>
      </c>
      <c r="L449" s="168">
        <f t="shared" si="111"/>
        <v>161.19999999999999</v>
      </c>
      <c r="M449" s="168">
        <f t="shared" si="112"/>
        <v>26499.600000000002</v>
      </c>
      <c r="N449" s="285"/>
      <c r="O449" s="285"/>
      <c r="P449" s="285"/>
      <c r="Q449" s="285"/>
      <c r="R449" s="285"/>
      <c r="S449" s="285"/>
      <c r="T449" s="285"/>
      <c r="U449" s="285"/>
      <c r="V449" s="285"/>
    </row>
    <row r="450" spans="1:22" ht="11.25" hidden="1" customHeight="1">
      <c r="A450" s="60" t="str">
        <f>'Таб. 1._Общ_гр_ '!A450</f>
        <v>МКОУ " Красномайская ОШ № 49"</v>
      </c>
      <c r="B450" s="22" t="str">
        <f>'Таб. 1._Общ_гр_ '!B450</f>
        <v>Новосибирский</v>
      </c>
      <c r="C450" s="71">
        <f>'Таб. 1._Общ_гр_ '!C450</f>
        <v>0</v>
      </c>
      <c r="D450" s="170" t="str">
        <f>'Таб. 1._Общ_гр_ '!D450</f>
        <v>село</v>
      </c>
      <c r="E450" s="168">
        <f>'Таб. 3._СВОД_Группы'!AE450</f>
        <v>0</v>
      </c>
      <c r="F450" s="168">
        <f>'Таб. 3._СВОД_Группы'!AF450</f>
        <v>0</v>
      </c>
      <c r="G450" s="168">
        <f t="shared" si="108"/>
        <v>0</v>
      </c>
      <c r="H450" s="168">
        <f>'Таб. 4._ГКП_'!I450</f>
        <v>155.19999999999999</v>
      </c>
      <c r="I450" s="168">
        <f>'Таб. 4._ГКП_'!J450</f>
        <v>1.2</v>
      </c>
      <c r="J450" s="168">
        <f t="shared" si="109"/>
        <v>156.39999999999998</v>
      </c>
      <c r="K450" s="168">
        <f t="shared" si="110"/>
        <v>155.19999999999999</v>
      </c>
      <c r="L450" s="168">
        <f t="shared" si="111"/>
        <v>1.2</v>
      </c>
      <c r="M450" s="168">
        <f t="shared" si="112"/>
        <v>156.39999999999998</v>
      </c>
      <c r="N450" s="285"/>
      <c r="O450" s="285"/>
      <c r="P450" s="285"/>
      <c r="Q450" s="285"/>
      <c r="R450" s="285"/>
      <c r="S450" s="285"/>
      <c r="T450" s="285"/>
      <c r="U450" s="285"/>
      <c r="V450" s="285"/>
    </row>
    <row r="451" spans="1:22" ht="11.25" hidden="1" customHeight="1">
      <c r="A451" s="60" t="str">
        <f>'Таб. 1._Общ_гр_ '!A451</f>
        <v>МБОУ " Издревинская средняя школа №58"</v>
      </c>
      <c r="B451" s="22" t="str">
        <f>'Таб. 1._Общ_гр_ '!B451</f>
        <v>Новосибирский</v>
      </c>
      <c r="C451" s="71">
        <f>'Таб. 1._Общ_гр_ '!C451</f>
        <v>0</v>
      </c>
      <c r="D451" s="170" t="str">
        <f>'Таб. 1._Общ_гр_ '!D451</f>
        <v>село</v>
      </c>
      <c r="E451" s="168">
        <f>'Таб. 3._СВОД_Группы'!AE451</f>
        <v>4833.7</v>
      </c>
      <c r="F451" s="168">
        <f>'Таб. 3._СВОД_Группы'!AF451</f>
        <v>36.4</v>
      </c>
      <c r="G451" s="168">
        <f t="shared" si="108"/>
        <v>4870.0999999999995</v>
      </c>
      <c r="H451" s="168">
        <f>'Таб. 4._ГКП_'!I451</f>
        <v>0</v>
      </c>
      <c r="I451" s="168">
        <f>'Таб. 4._ГКП_'!J451</f>
        <v>0</v>
      </c>
      <c r="J451" s="168">
        <f t="shared" si="109"/>
        <v>0</v>
      </c>
      <c r="K451" s="168">
        <f t="shared" si="110"/>
        <v>4833.7</v>
      </c>
      <c r="L451" s="168">
        <f t="shared" si="111"/>
        <v>36.4</v>
      </c>
      <c r="M451" s="168">
        <f t="shared" si="112"/>
        <v>4870.0999999999995</v>
      </c>
      <c r="N451" s="285"/>
      <c r="O451" s="285"/>
      <c r="P451" s="285"/>
      <c r="Q451" s="285"/>
      <c r="R451" s="285"/>
      <c r="S451" s="285"/>
      <c r="T451" s="285"/>
      <c r="U451" s="285"/>
      <c r="V451" s="285"/>
    </row>
    <row r="452" spans="1:22" ht="11.25" hidden="1" customHeight="1">
      <c r="A452" s="60" t="str">
        <f>'Таб. 1._Общ_гр_ '!A452</f>
        <v>МБОУ " Толмачёвская СОШ №61"</v>
      </c>
      <c r="B452" s="22" t="str">
        <f>'Таб. 1._Общ_гр_ '!B452</f>
        <v>Новосибирский</v>
      </c>
      <c r="C452" s="71">
        <f>'Таб. 1._Общ_гр_ '!C452</f>
        <v>0</v>
      </c>
      <c r="D452" s="170" t="str">
        <f>'Таб. 1._Общ_гр_ '!D452</f>
        <v>село</v>
      </c>
      <c r="E452" s="168">
        <f>'Таб. 3._СВОД_Группы'!AE452</f>
        <v>40061.5</v>
      </c>
      <c r="F452" s="168">
        <f>'Таб. 3._СВОД_Группы'!AF452</f>
        <v>312</v>
      </c>
      <c r="G452" s="168">
        <f t="shared" si="108"/>
        <v>40373.5</v>
      </c>
      <c r="H452" s="168">
        <f>'Таб. 4._ГКП_'!I452</f>
        <v>0</v>
      </c>
      <c r="I452" s="168">
        <f>'Таб. 4._ГКП_'!J452</f>
        <v>0</v>
      </c>
      <c r="J452" s="168">
        <f t="shared" si="109"/>
        <v>0</v>
      </c>
      <c r="K452" s="168">
        <f t="shared" si="110"/>
        <v>40061.5</v>
      </c>
      <c r="L452" s="168">
        <f t="shared" si="111"/>
        <v>312</v>
      </c>
      <c r="M452" s="168">
        <f t="shared" si="112"/>
        <v>40373.5</v>
      </c>
      <c r="N452" s="285"/>
      <c r="O452" s="285"/>
      <c r="P452" s="285"/>
      <c r="Q452" s="285"/>
      <c r="R452" s="285"/>
      <c r="S452" s="285"/>
      <c r="T452" s="285"/>
      <c r="U452" s="285"/>
      <c r="V452" s="285"/>
    </row>
    <row r="453" spans="1:22" ht="11.25" hidden="1" customHeight="1">
      <c r="A453" s="60" t="str">
        <f>'Таб. 1._Общ_гр_ '!A453</f>
        <v>"МКОУ- Сенчанская основная школа № 76"</v>
      </c>
      <c r="B453" s="22" t="str">
        <f>'Таб. 1._Общ_гр_ '!B453</f>
        <v>Новосибирский</v>
      </c>
      <c r="C453" s="71">
        <f>'Таб. 1._Общ_гр_ '!C453</f>
        <v>0</v>
      </c>
      <c r="D453" s="170" t="str">
        <f>'Таб. 1._Общ_гр_ '!D453</f>
        <v>село</v>
      </c>
      <c r="E453" s="168">
        <f>'Таб. 3._СВОД_Группы'!AE453</f>
        <v>2413</v>
      </c>
      <c r="F453" s="168">
        <f>'Таб. 3._СВОД_Группы'!AF453</f>
        <v>15.6</v>
      </c>
      <c r="G453" s="168">
        <f t="shared" si="108"/>
        <v>2428.6</v>
      </c>
      <c r="H453" s="168">
        <f>'Таб. 4._ГКП_'!I453</f>
        <v>0</v>
      </c>
      <c r="I453" s="168">
        <f>'Таб. 4._ГКП_'!J453</f>
        <v>0</v>
      </c>
      <c r="J453" s="168">
        <f t="shared" si="109"/>
        <v>0</v>
      </c>
      <c r="K453" s="168">
        <f t="shared" si="110"/>
        <v>2413</v>
      </c>
      <c r="L453" s="168">
        <f t="shared" si="111"/>
        <v>15.6</v>
      </c>
      <c r="M453" s="168">
        <f t="shared" si="112"/>
        <v>2428.6</v>
      </c>
      <c r="N453" s="285"/>
      <c r="O453" s="285"/>
      <c r="P453" s="285"/>
      <c r="Q453" s="285"/>
      <c r="R453" s="285"/>
      <c r="S453" s="285"/>
      <c r="T453" s="285"/>
      <c r="U453" s="285"/>
      <c r="V453" s="285"/>
    </row>
    <row r="454" spans="1:22" ht="11.25" hidden="1" customHeight="1">
      <c r="A454" s="60" t="str">
        <f>'Таб. 1._Общ_гр_ '!A454</f>
        <v>МБОУ-Плотниковская СОШ №111</v>
      </c>
      <c r="B454" s="22" t="str">
        <f>'Таб. 1._Общ_гр_ '!B454</f>
        <v>Новосибирский</v>
      </c>
      <c r="C454" s="71">
        <f>'Таб. 1._Общ_гр_ '!C454</f>
        <v>0</v>
      </c>
      <c r="D454" s="170" t="str">
        <f>'Таб. 1._Общ_гр_ '!D454</f>
        <v>село</v>
      </c>
      <c r="E454" s="168">
        <f>'Таб. 3._СВОД_Группы'!AE454</f>
        <v>11471.8</v>
      </c>
      <c r="F454" s="168">
        <f>'Таб. 3._СВОД_Группы'!AF454</f>
        <v>67.599999999999994</v>
      </c>
      <c r="G454" s="168">
        <f t="shared" si="108"/>
        <v>11539.4</v>
      </c>
      <c r="H454" s="168">
        <f>'Таб. 4._ГКП_'!I454</f>
        <v>0</v>
      </c>
      <c r="I454" s="168">
        <f>'Таб. 4._ГКП_'!J454</f>
        <v>0</v>
      </c>
      <c r="J454" s="168">
        <f t="shared" si="109"/>
        <v>0</v>
      </c>
      <c r="K454" s="168">
        <f t="shared" si="110"/>
        <v>11471.8</v>
      </c>
      <c r="L454" s="168">
        <f t="shared" si="111"/>
        <v>67.599999999999994</v>
      </c>
      <c r="M454" s="168">
        <f t="shared" si="112"/>
        <v>11539.4</v>
      </c>
      <c r="N454" s="285"/>
      <c r="O454" s="285"/>
      <c r="P454" s="285"/>
      <c r="Q454" s="285"/>
      <c r="R454" s="285"/>
      <c r="S454" s="285"/>
      <c r="T454" s="285"/>
      <c r="U454" s="285"/>
      <c r="V454" s="285"/>
    </row>
    <row r="455" spans="1:22" ht="11.25" hidden="1" customHeight="1">
      <c r="A455" s="60" t="str">
        <f>'Таб. 1._Общ_гр_ '!A455</f>
        <v>МБОУ- Железнодорожная СОШ №121</v>
      </c>
      <c r="B455" s="22" t="str">
        <f>'Таб. 1._Общ_гр_ '!B455</f>
        <v>Новосибирский</v>
      </c>
      <c r="C455" s="71">
        <f>'Таб. 1._Общ_гр_ '!C455</f>
        <v>0</v>
      </c>
      <c r="D455" s="170" t="str">
        <f>'Таб. 1._Общ_гр_ '!D455</f>
        <v>село</v>
      </c>
      <c r="E455" s="168">
        <f>'Таб. 3._СВОД_Группы'!AE455</f>
        <v>3394.1</v>
      </c>
      <c r="F455" s="168">
        <f>'Таб. 3._СВОД_Группы'!AF455</f>
        <v>10.4</v>
      </c>
      <c r="G455" s="168">
        <f t="shared" si="108"/>
        <v>3404.5</v>
      </c>
      <c r="H455" s="168">
        <f>'Таб. 4._ГКП_'!I455</f>
        <v>0</v>
      </c>
      <c r="I455" s="168">
        <f>'Таб. 4._ГКП_'!J455</f>
        <v>0</v>
      </c>
      <c r="J455" s="168">
        <f t="shared" si="109"/>
        <v>0</v>
      </c>
      <c r="K455" s="168">
        <f t="shared" si="110"/>
        <v>3394.1</v>
      </c>
      <c r="L455" s="168">
        <f t="shared" si="111"/>
        <v>10.4</v>
      </c>
      <c r="M455" s="168">
        <f t="shared" si="112"/>
        <v>3404.5</v>
      </c>
      <c r="N455" s="285"/>
      <c r="O455" s="285"/>
      <c r="P455" s="285"/>
      <c r="Q455" s="285"/>
      <c r="R455" s="285"/>
      <c r="S455" s="285"/>
      <c r="T455" s="285"/>
      <c r="U455" s="285"/>
      <c r="V455" s="285"/>
    </row>
    <row r="456" spans="1:22" ht="11.25" hidden="1" customHeight="1">
      <c r="A456" s="60" t="str">
        <f>'Таб. 1._Общ_гр_ '!A456</f>
        <v>МБОУ " Мичуринская СОШ №123"</v>
      </c>
      <c r="B456" s="22" t="str">
        <f>'Таб. 1._Общ_гр_ '!B456</f>
        <v>Новосибирский</v>
      </c>
      <c r="C456" s="71">
        <f>'Таб. 1._Общ_гр_ '!C456</f>
        <v>0</v>
      </c>
      <c r="D456" s="170" t="str">
        <f>'Таб. 1._Общ_гр_ '!D456</f>
        <v>село</v>
      </c>
      <c r="E456" s="168">
        <f>'Таб. 3._СВОД_Группы'!AE456</f>
        <v>8726.4</v>
      </c>
      <c r="F456" s="168">
        <f>'Таб. 3._СВОД_Группы'!AF456</f>
        <v>57.2</v>
      </c>
      <c r="G456" s="168">
        <f t="shared" si="108"/>
        <v>8783.6</v>
      </c>
      <c r="H456" s="168">
        <f>'Таб. 4._ГКП_'!I456</f>
        <v>0</v>
      </c>
      <c r="I456" s="168">
        <f>'Таб. 4._ГКП_'!J456</f>
        <v>0</v>
      </c>
      <c r="J456" s="168">
        <f t="shared" si="109"/>
        <v>0</v>
      </c>
      <c r="K456" s="168">
        <f t="shared" si="110"/>
        <v>8726.4</v>
      </c>
      <c r="L456" s="168">
        <f t="shared" si="111"/>
        <v>57.2</v>
      </c>
      <c r="M456" s="168">
        <f t="shared" si="112"/>
        <v>8783.6</v>
      </c>
      <c r="N456" s="285"/>
      <c r="O456" s="285"/>
      <c r="P456" s="285"/>
      <c r="Q456" s="285"/>
      <c r="R456" s="285"/>
      <c r="S456" s="285"/>
      <c r="T456" s="285"/>
      <c r="U456" s="285"/>
      <c r="V456" s="285"/>
    </row>
    <row r="457" spans="1:22" ht="11.25" hidden="1" customHeight="1">
      <c r="A457" s="60" t="str">
        <f>'Таб. 1._Общ_гр_ '!A457</f>
        <v>МБОУ" Краснояровская средняя школа № 30 имени героя России Александра Галле"</v>
      </c>
      <c r="B457" s="22" t="str">
        <f>'Таб. 1._Общ_гр_ '!B457</f>
        <v>Новосибирский</v>
      </c>
      <c r="C457" s="71">
        <f>'Таб. 1._Общ_гр_ '!C457</f>
        <v>0</v>
      </c>
      <c r="D457" s="170" t="str">
        <f>'Таб. 1._Общ_гр_ '!D457</f>
        <v>село</v>
      </c>
      <c r="E457" s="168">
        <f>'Таб. 3._СВОД_Группы'!AE457</f>
        <v>24487.4</v>
      </c>
      <c r="F457" s="168">
        <f>'Таб. 3._СВОД_Группы'!AF457</f>
        <v>156</v>
      </c>
      <c r="G457" s="168">
        <f t="shared" si="108"/>
        <v>24643.4</v>
      </c>
      <c r="H457" s="168">
        <f>'Таб. 4._ГКП_'!I457</f>
        <v>0</v>
      </c>
      <c r="I457" s="168">
        <f>'Таб. 4._ГКП_'!J457</f>
        <v>0</v>
      </c>
      <c r="J457" s="168">
        <f t="shared" si="109"/>
        <v>0</v>
      </c>
      <c r="K457" s="168">
        <f t="shared" si="110"/>
        <v>24487.4</v>
      </c>
      <c r="L457" s="168">
        <f t="shared" si="111"/>
        <v>156</v>
      </c>
      <c r="M457" s="168">
        <f t="shared" si="112"/>
        <v>24643.4</v>
      </c>
      <c r="N457" s="285"/>
      <c r="O457" s="285"/>
      <c r="P457" s="285"/>
      <c r="Q457" s="285"/>
      <c r="R457" s="285"/>
      <c r="S457" s="285"/>
      <c r="T457" s="285"/>
      <c r="U457" s="285"/>
      <c r="V457" s="285"/>
    </row>
    <row r="458" spans="1:22" ht="11.25" hidden="1" customHeight="1">
      <c r="A458" s="60" t="str">
        <f>'Таб. 1._Общ_гр_ '!A458</f>
        <v>МБДОУ Детский сад" Кубики"</v>
      </c>
      <c r="B458" s="22" t="str">
        <f>'Таб. 1._Общ_гр_ '!B458</f>
        <v>Новосибирский</v>
      </c>
      <c r="C458" s="71">
        <f>'Таб. 1._Общ_гр_ '!C458</f>
        <v>1</v>
      </c>
      <c r="D458" s="170" t="str">
        <f>'Таб. 1._Общ_гр_ '!D458</f>
        <v>село</v>
      </c>
      <c r="E458" s="168">
        <f>'Таб. 3._СВОД_Группы'!AE458</f>
        <v>64336.5</v>
      </c>
      <c r="F458" s="168">
        <f>'Таб. 3._СВОД_Группы'!AF458</f>
        <v>429.5</v>
      </c>
      <c r="G458" s="168">
        <f t="shared" si="108"/>
        <v>64766</v>
      </c>
      <c r="H458" s="168">
        <f>'Таб. 4._ГКП_'!I458</f>
        <v>0</v>
      </c>
      <c r="I458" s="168">
        <f>'Таб. 4._ГКП_'!J458</f>
        <v>0</v>
      </c>
      <c r="J458" s="168">
        <f t="shared" si="109"/>
        <v>0</v>
      </c>
      <c r="K458" s="168">
        <f t="shared" si="110"/>
        <v>64336.5</v>
      </c>
      <c r="L458" s="168">
        <f t="shared" si="111"/>
        <v>429.5</v>
      </c>
      <c r="M458" s="168">
        <f t="shared" si="112"/>
        <v>64766</v>
      </c>
      <c r="N458" s="285"/>
      <c r="O458" s="285"/>
      <c r="P458" s="285"/>
      <c r="Q458" s="285"/>
      <c r="R458" s="285"/>
      <c r="S458" s="285"/>
      <c r="T458" s="285"/>
      <c r="U458" s="285"/>
      <c r="V458" s="285"/>
    </row>
    <row r="459" spans="1:22" ht="11.25" customHeight="1">
      <c r="A459" s="98" t="s">
        <v>58</v>
      </c>
      <c r="B459" s="36" t="str">
        <f>A412</f>
        <v>Новосибирский район</v>
      </c>
      <c r="C459" s="179">
        <f>SUM(C413:C458)</f>
        <v>20</v>
      </c>
      <c r="D459" s="179"/>
      <c r="E459" s="46">
        <f t="shared" ref="E459:M459" si="113">SUM(E413:E458)</f>
        <v>1066678.9000000004</v>
      </c>
      <c r="F459" s="46">
        <f t="shared" si="113"/>
        <v>7633.5</v>
      </c>
      <c r="G459" s="46">
        <f t="shared" si="113"/>
        <v>1074312.3999999999</v>
      </c>
      <c r="H459" s="46">
        <f t="shared" si="113"/>
        <v>1500.3</v>
      </c>
      <c r="I459" s="46">
        <f t="shared" si="113"/>
        <v>11.999999999999998</v>
      </c>
      <c r="J459" s="46">
        <f t="shared" si="113"/>
        <v>1512.2999999999997</v>
      </c>
      <c r="K459" s="46">
        <f t="shared" si="113"/>
        <v>1068179.2000000002</v>
      </c>
      <c r="L459" s="46">
        <f t="shared" si="113"/>
        <v>7645.5</v>
      </c>
      <c r="M459" s="46">
        <f t="shared" si="113"/>
        <v>1075824.7</v>
      </c>
      <c r="N459" s="285"/>
      <c r="O459" s="285"/>
      <c r="P459" s="285"/>
      <c r="Q459" s="285"/>
      <c r="R459" s="285"/>
      <c r="S459" s="285"/>
      <c r="T459" s="285"/>
      <c r="U459" s="285"/>
      <c r="V459" s="285"/>
    </row>
    <row r="460" spans="1:22" ht="11.25" hidden="1" customHeight="1">
      <c r="A460" s="14" t="str">
        <f>'Таб. 1._Общ_гр_ '!A460</f>
        <v>Ордынский район</v>
      </c>
      <c r="B460" s="290"/>
      <c r="C460" s="290"/>
      <c r="D460" s="290"/>
      <c r="E460" s="290"/>
      <c r="F460" s="290"/>
      <c r="G460" s="285"/>
      <c r="H460" s="285"/>
      <c r="I460" s="285"/>
      <c r="J460" s="285"/>
      <c r="K460" s="285"/>
      <c r="L460" s="285"/>
      <c r="M460" s="285"/>
      <c r="N460" s="285"/>
      <c r="O460" s="285"/>
      <c r="P460" s="285"/>
      <c r="Q460" s="285"/>
      <c r="R460" s="285"/>
      <c r="S460" s="285"/>
      <c r="T460" s="285"/>
      <c r="U460" s="285"/>
      <c r="V460" s="285"/>
    </row>
    <row r="461" spans="1:22" ht="11.25" hidden="1" customHeight="1">
      <c r="A461" s="60" t="str">
        <f>'Таб. 1._Общ_гр_ '!A461</f>
        <v>МКДОУ - Ордынский детский сад "Росинка"</v>
      </c>
      <c r="B461" s="22" t="str">
        <f>'Таб. 1._Общ_гр_ '!B461</f>
        <v>Ордынский район</v>
      </c>
      <c r="C461" s="71">
        <f>'Таб. 1._Общ_гр_ '!C461</f>
        <v>1</v>
      </c>
      <c r="D461" s="170" t="str">
        <f>'Таб. 1._Общ_гр_ '!D461</f>
        <v>город</v>
      </c>
      <c r="E461" s="168">
        <f>'Таб. 3._СВОД_Группы'!AE461</f>
        <v>31177.200000000001</v>
      </c>
      <c r="F461" s="168">
        <f>'Таб. 3._СВОД_Группы'!AF461</f>
        <v>254.8</v>
      </c>
      <c r="G461" s="168">
        <f t="shared" ref="G461:G483" si="114">E461+F461</f>
        <v>31432</v>
      </c>
      <c r="H461" s="168">
        <f>'Таб. 4._ГКП_'!I461</f>
        <v>0</v>
      </c>
      <c r="I461" s="168">
        <f>'Таб. 4._ГКП_'!J461</f>
        <v>0</v>
      </c>
      <c r="J461" s="168">
        <f t="shared" ref="J461:J483" si="115">H461+I461</f>
        <v>0</v>
      </c>
      <c r="K461" s="168">
        <f t="shared" ref="K461:K483" si="116">E461+H461</f>
        <v>31177.200000000001</v>
      </c>
      <c r="L461" s="168">
        <f t="shared" ref="L461:L483" si="117">F461+I461</f>
        <v>254.8</v>
      </c>
      <c r="M461" s="168">
        <f t="shared" ref="M461:M483" si="118">G461+J461</f>
        <v>31432</v>
      </c>
      <c r="N461" s="285"/>
      <c r="O461" s="285"/>
      <c r="P461" s="285"/>
      <c r="Q461" s="285"/>
      <c r="R461" s="285"/>
      <c r="S461" s="285"/>
      <c r="T461" s="285"/>
      <c r="U461" s="285"/>
      <c r="V461" s="285"/>
    </row>
    <row r="462" spans="1:22" ht="11.25" hidden="1" customHeight="1">
      <c r="A462" s="60" t="str">
        <f>'Таб. 1._Общ_гр_ '!A462</f>
        <v>МКДОУ - Вагайцевский детский сад " Солнышко"</v>
      </c>
      <c r="B462" s="22" t="str">
        <f>'Таб. 1._Общ_гр_ '!B462</f>
        <v>Ордынский район</v>
      </c>
      <c r="C462" s="71">
        <f>'Таб. 1._Общ_гр_ '!C462</f>
        <v>1</v>
      </c>
      <c r="D462" s="170" t="str">
        <f>'Таб. 1._Общ_гр_ '!D462</f>
        <v>село</v>
      </c>
      <c r="E462" s="168">
        <f>'Таб. 3._СВОД_Группы'!AE462</f>
        <v>16189.6</v>
      </c>
      <c r="F462" s="168">
        <f>'Таб. 3._СВОД_Группы'!AF462</f>
        <v>108.2</v>
      </c>
      <c r="G462" s="168">
        <f t="shared" si="114"/>
        <v>16297.800000000001</v>
      </c>
      <c r="H462" s="168">
        <f>'Таб. 4._ГКП_'!I462</f>
        <v>0</v>
      </c>
      <c r="I462" s="168">
        <f>'Таб. 4._ГКП_'!J462</f>
        <v>0</v>
      </c>
      <c r="J462" s="168">
        <f t="shared" si="115"/>
        <v>0</v>
      </c>
      <c r="K462" s="168">
        <f t="shared" si="116"/>
        <v>16189.6</v>
      </c>
      <c r="L462" s="168">
        <f t="shared" si="117"/>
        <v>108.2</v>
      </c>
      <c r="M462" s="168">
        <f t="shared" si="118"/>
        <v>16297.800000000001</v>
      </c>
      <c r="N462" s="285"/>
      <c r="O462" s="285"/>
      <c r="P462" s="285"/>
      <c r="Q462" s="285"/>
      <c r="R462" s="285"/>
      <c r="S462" s="285"/>
      <c r="T462" s="285"/>
      <c r="U462" s="285"/>
      <c r="V462" s="285"/>
    </row>
    <row r="463" spans="1:22" ht="11.25" hidden="1" customHeight="1">
      <c r="A463" s="60" t="str">
        <f>'Таб. 1._Общ_гр_ '!A463</f>
        <v>МКДОУ - Чернаковский  детский сад "Теремок"</v>
      </c>
      <c r="B463" s="22" t="str">
        <f>'Таб. 1._Общ_гр_ '!B463</f>
        <v>Ордынский район</v>
      </c>
      <c r="C463" s="71">
        <f>'Таб. 1._Общ_гр_ '!C463</f>
        <v>1</v>
      </c>
      <c r="D463" s="170" t="str">
        <f>'Таб. 1._Общ_гр_ '!D463</f>
        <v>село</v>
      </c>
      <c r="E463" s="168">
        <f>'Таб. 3._СВОД_Группы'!AE463</f>
        <v>2853.6</v>
      </c>
      <c r="F463" s="168">
        <f>'Таб. 3._СВОД_Группы'!AF463</f>
        <v>21.8</v>
      </c>
      <c r="G463" s="168">
        <f t="shared" si="114"/>
        <v>2875.4</v>
      </c>
      <c r="H463" s="168">
        <f>'Таб. 4._ГКП_'!I463</f>
        <v>0</v>
      </c>
      <c r="I463" s="168">
        <f>'Таб. 4._ГКП_'!J463</f>
        <v>0</v>
      </c>
      <c r="J463" s="168">
        <f t="shared" si="115"/>
        <v>0</v>
      </c>
      <c r="K463" s="168">
        <f t="shared" si="116"/>
        <v>2853.6</v>
      </c>
      <c r="L463" s="168">
        <f t="shared" si="117"/>
        <v>21.8</v>
      </c>
      <c r="M463" s="168">
        <f t="shared" si="118"/>
        <v>2875.4</v>
      </c>
      <c r="N463" s="285"/>
      <c r="O463" s="285"/>
      <c r="P463" s="285"/>
      <c r="Q463" s="285"/>
      <c r="R463" s="285"/>
      <c r="S463" s="285"/>
      <c r="T463" s="285"/>
      <c r="U463" s="285"/>
      <c r="V463" s="285"/>
    </row>
    <row r="464" spans="1:22" ht="11.25" hidden="1" customHeight="1">
      <c r="A464" s="60" t="str">
        <f>'Таб. 1._Общ_гр_ '!A464</f>
        <v>МКДОУ - Новошарапский  детский сад "Березка"</v>
      </c>
      <c r="B464" s="22" t="str">
        <f>'Таб. 1._Общ_гр_ '!B464</f>
        <v>Ордынский район</v>
      </c>
      <c r="C464" s="71">
        <f>'Таб. 1._Общ_гр_ '!C464</f>
        <v>1</v>
      </c>
      <c r="D464" s="170" t="str">
        <f>'Таб. 1._Общ_гр_ '!D464</f>
        <v>село</v>
      </c>
      <c r="E464" s="168">
        <f>'Таб. 3._СВОД_Группы'!AE464</f>
        <v>8438.9</v>
      </c>
      <c r="F464" s="168">
        <f>'Таб. 3._СВОД_Группы'!AF464</f>
        <v>72.8</v>
      </c>
      <c r="G464" s="168">
        <f t="shared" si="114"/>
        <v>8511.6999999999989</v>
      </c>
      <c r="H464" s="168">
        <f>'Таб. 4._ГКП_'!I464</f>
        <v>0</v>
      </c>
      <c r="I464" s="168">
        <f>'Таб. 4._ГКП_'!J464</f>
        <v>0</v>
      </c>
      <c r="J464" s="168">
        <f t="shared" si="115"/>
        <v>0</v>
      </c>
      <c r="K464" s="168">
        <f t="shared" si="116"/>
        <v>8438.9</v>
      </c>
      <c r="L464" s="168">
        <f t="shared" si="117"/>
        <v>72.8</v>
      </c>
      <c r="M464" s="168">
        <f t="shared" si="118"/>
        <v>8511.6999999999989</v>
      </c>
      <c r="N464" s="285"/>
      <c r="O464" s="285"/>
      <c r="P464" s="285"/>
      <c r="Q464" s="285"/>
      <c r="R464" s="285"/>
      <c r="S464" s="285"/>
      <c r="T464" s="285"/>
      <c r="U464" s="285"/>
      <c r="V464" s="285"/>
    </row>
    <row r="465" spans="1:22" ht="11.25" hidden="1" customHeight="1">
      <c r="A465" s="60" t="str">
        <f>'Таб. 1._Общ_гр_ '!A465</f>
        <v>МКДОУ -Красноярский  детский сад "Кораблик"</v>
      </c>
      <c r="B465" s="22" t="str">
        <f>'Таб. 1._Общ_гр_ '!B465</f>
        <v>Ордынский район</v>
      </c>
      <c r="C465" s="71">
        <f>'Таб. 1._Общ_гр_ '!C465</f>
        <v>1</v>
      </c>
      <c r="D465" s="170" t="str">
        <f>'Таб. 1._Общ_гр_ '!D465</f>
        <v>село</v>
      </c>
      <c r="E465" s="168">
        <f>'Таб. 3._СВОД_Группы'!AE465</f>
        <v>4932.3999999999996</v>
      </c>
      <c r="F465" s="168">
        <f>'Таб. 3._СВОД_Группы'!AF465</f>
        <v>41.6</v>
      </c>
      <c r="G465" s="168">
        <f t="shared" si="114"/>
        <v>4974</v>
      </c>
      <c r="H465" s="168">
        <f>'Таб. 4._ГКП_'!I465</f>
        <v>0</v>
      </c>
      <c r="I465" s="168">
        <f>'Таб. 4._ГКП_'!J465</f>
        <v>0</v>
      </c>
      <c r="J465" s="168">
        <f t="shared" si="115"/>
        <v>0</v>
      </c>
      <c r="K465" s="168">
        <f t="shared" si="116"/>
        <v>4932.3999999999996</v>
      </c>
      <c r="L465" s="168">
        <f t="shared" si="117"/>
        <v>41.6</v>
      </c>
      <c r="M465" s="168">
        <f t="shared" si="118"/>
        <v>4974</v>
      </c>
      <c r="N465" s="285"/>
      <c r="O465" s="285"/>
      <c r="P465" s="285"/>
      <c r="Q465" s="285"/>
      <c r="R465" s="285"/>
      <c r="S465" s="285"/>
      <c r="T465" s="285"/>
      <c r="U465" s="285"/>
      <c r="V465" s="285"/>
    </row>
    <row r="466" spans="1:22" ht="11.25" hidden="1" customHeight="1">
      <c r="A466" s="60" t="str">
        <f>'Таб. 1._Общ_гр_ '!A466</f>
        <v>МКДОУ - Новопичуговский  детский сад "Золотой петушок"</v>
      </c>
      <c r="B466" s="22" t="str">
        <f>'Таб. 1._Общ_гр_ '!B466</f>
        <v>Ордынский район</v>
      </c>
      <c r="C466" s="71">
        <f>'Таб. 1._Общ_гр_ '!C466</f>
        <v>1</v>
      </c>
      <c r="D466" s="170" t="str">
        <f>'Таб. 1._Общ_гр_ '!D466</f>
        <v>село</v>
      </c>
      <c r="E466" s="168">
        <f>'Таб. 3._СВОД_Группы'!AE466</f>
        <v>8896.5</v>
      </c>
      <c r="F466" s="168">
        <f>'Таб. 3._СВОД_Группы'!AF466</f>
        <v>75.900000000000006</v>
      </c>
      <c r="G466" s="168">
        <f t="shared" si="114"/>
        <v>8972.4</v>
      </c>
      <c r="H466" s="168">
        <f>'Таб. 4._ГКП_'!I466</f>
        <v>0</v>
      </c>
      <c r="I466" s="168">
        <f>'Таб. 4._ГКП_'!J466</f>
        <v>0</v>
      </c>
      <c r="J466" s="168">
        <f t="shared" si="115"/>
        <v>0</v>
      </c>
      <c r="K466" s="168">
        <f t="shared" si="116"/>
        <v>8896.5</v>
      </c>
      <c r="L466" s="168">
        <f t="shared" si="117"/>
        <v>75.900000000000006</v>
      </c>
      <c r="M466" s="168">
        <f t="shared" si="118"/>
        <v>8972.4</v>
      </c>
      <c r="N466" s="285"/>
      <c r="O466" s="285"/>
      <c r="P466" s="285"/>
      <c r="Q466" s="285"/>
      <c r="R466" s="285"/>
      <c r="S466" s="285"/>
      <c r="T466" s="285"/>
      <c r="U466" s="285"/>
      <c r="V466" s="285"/>
    </row>
    <row r="467" spans="1:22" ht="11.25" hidden="1" customHeight="1">
      <c r="A467" s="60" t="str">
        <f>'Таб. 1._Общ_гр_ '!A467</f>
        <v>МКДОУ - Ордынский детский сад "Радуга"</v>
      </c>
      <c r="B467" s="22" t="str">
        <f>'Таб. 1._Общ_гр_ '!B467</f>
        <v>Ордынский район</v>
      </c>
      <c r="C467" s="71">
        <f>'Таб. 1._Общ_гр_ '!C467</f>
        <v>1</v>
      </c>
      <c r="D467" s="170" t="str">
        <f>'Таб. 1._Общ_гр_ '!D467</f>
        <v>город</v>
      </c>
      <c r="E467" s="168">
        <f>'Таб. 3._СВОД_Группы'!AE467</f>
        <v>12068.8</v>
      </c>
      <c r="F467" s="168">
        <f>'Таб. 3._СВОД_Группы'!AF467</f>
        <v>131</v>
      </c>
      <c r="G467" s="168">
        <f t="shared" si="114"/>
        <v>12199.8</v>
      </c>
      <c r="H467" s="168">
        <f>'Таб. 4._ГКП_'!I467</f>
        <v>0</v>
      </c>
      <c r="I467" s="168">
        <f>'Таб. 4._ГКП_'!J467</f>
        <v>0</v>
      </c>
      <c r="J467" s="168">
        <f t="shared" si="115"/>
        <v>0</v>
      </c>
      <c r="K467" s="168">
        <f t="shared" si="116"/>
        <v>12068.8</v>
      </c>
      <c r="L467" s="168">
        <f t="shared" si="117"/>
        <v>131</v>
      </c>
      <c r="M467" s="168">
        <f t="shared" si="118"/>
        <v>12199.8</v>
      </c>
      <c r="N467" s="285"/>
      <c r="O467" s="285"/>
      <c r="P467" s="285"/>
      <c r="Q467" s="285"/>
      <c r="R467" s="285"/>
      <c r="S467" s="285"/>
      <c r="T467" s="285"/>
      <c r="U467" s="285"/>
      <c r="V467" s="285"/>
    </row>
    <row r="468" spans="1:22" ht="11.25" hidden="1" customHeight="1">
      <c r="A468" s="60" t="str">
        <f>'Таб. 1._Общ_гр_ '!A468</f>
        <v>МКДОУ - Ордынский детский сад "Ручеёк"</v>
      </c>
      <c r="B468" s="22" t="str">
        <f>'Таб. 1._Общ_гр_ '!B468</f>
        <v>Ордынский район</v>
      </c>
      <c r="C468" s="71">
        <f>'Таб. 1._Общ_гр_ '!C468</f>
        <v>1</v>
      </c>
      <c r="D468" s="170" t="str">
        <f>'Таб. 1._Общ_гр_ '!D468</f>
        <v>город</v>
      </c>
      <c r="E468" s="168">
        <f>'Таб. 3._СВОД_Группы'!AE468</f>
        <v>10822.4</v>
      </c>
      <c r="F468" s="168">
        <f>'Таб. 3._СВОД_Группы'!AF468</f>
        <v>104</v>
      </c>
      <c r="G468" s="168">
        <f t="shared" si="114"/>
        <v>10926.4</v>
      </c>
      <c r="H468" s="168">
        <f>'Таб. 4._ГКП_'!I468</f>
        <v>0</v>
      </c>
      <c r="I468" s="168">
        <f>'Таб. 4._ГКП_'!J468</f>
        <v>0</v>
      </c>
      <c r="J468" s="168">
        <f t="shared" si="115"/>
        <v>0</v>
      </c>
      <c r="K468" s="168">
        <f t="shared" si="116"/>
        <v>10822.4</v>
      </c>
      <c r="L468" s="168">
        <f t="shared" si="117"/>
        <v>104</v>
      </c>
      <c r="M468" s="168">
        <f t="shared" si="118"/>
        <v>10926.4</v>
      </c>
      <c r="N468" s="285"/>
      <c r="O468" s="285"/>
      <c r="P468" s="285"/>
      <c r="Q468" s="285"/>
      <c r="R468" s="285"/>
      <c r="S468" s="285"/>
      <c r="T468" s="285"/>
      <c r="U468" s="285"/>
      <c r="V468" s="285"/>
    </row>
    <row r="469" spans="1:22" ht="11.25" hidden="1" customHeight="1">
      <c r="A469" s="60" t="str">
        <f>'Таб. 1._Общ_гр_ '!A469</f>
        <v>МКОУ - Верх Алеусская СОШ</v>
      </c>
      <c r="B469" s="22" t="str">
        <f>'Таб. 1._Общ_гр_ '!B469</f>
        <v>Ордынский район</v>
      </c>
      <c r="C469" s="71">
        <f>'Таб. 1._Общ_гр_ '!C469</f>
        <v>0</v>
      </c>
      <c r="D469" s="170" t="str">
        <f>'Таб. 1._Общ_гр_ '!D469</f>
        <v>село</v>
      </c>
      <c r="E469" s="168">
        <f>'Таб. 3._СВОД_Группы'!AE469</f>
        <v>1893.5</v>
      </c>
      <c r="F469" s="168">
        <f>'Таб. 3._СВОД_Группы'!AF469</f>
        <v>14.6</v>
      </c>
      <c r="G469" s="168">
        <f t="shared" si="114"/>
        <v>1908.1</v>
      </c>
      <c r="H469" s="168">
        <f>'Таб. 4._ГКП_'!I469</f>
        <v>0</v>
      </c>
      <c r="I469" s="168">
        <f>'Таб. 4._ГКП_'!J469</f>
        <v>0</v>
      </c>
      <c r="J469" s="168">
        <f t="shared" si="115"/>
        <v>0</v>
      </c>
      <c r="K469" s="168">
        <f t="shared" si="116"/>
        <v>1893.5</v>
      </c>
      <c r="L469" s="168">
        <f t="shared" si="117"/>
        <v>14.6</v>
      </c>
      <c r="M469" s="168">
        <f t="shared" si="118"/>
        <v>1908.1</v>
      </c>
      <c r="N469" s="285"/>
      <c r="O469" s="285"/>
      <c r="P469" s="285"/>
      <c r="Q469" s="285"/>
      <c r="R469" s="285"/>
      <c r="S469" s="285"/>
      <c r="T469" s="285"/>
      <c r="U469" s="285"/>
      <c r="V469" s="285"/>
    </row>
    <row r="470" spans="1:22" ht="11.25" hidden="1" customHeight="1">
      <c r="A470" s="60" t="str">
        <f>'Таб. 1._Общ_гр_ '!A470</f>
        <v>МКОУ - Верх Чикская  СОШ</v>
      </c>
      <c r="B470" s="22" t="str">
        <f>'Таб. 1._Общ_гр_ '!B470</f>
        <v>Ордынский район</v>
      </c>
      <c r="C470" s="71">
        <f>'Таб. 1._Общ_гр_ '!C470</f>
        <v>0</v>
      </c>
      <c r="D470" s="170" t="str">
        <f>'Таб. 1._Общ_гр_ '!D470</f>
        <v>село</v>
      </c>
      <c r="E470" s="168">
        <f>'Таб. 3._СВОД_Группы'!AE470</f>
        <v>1688.2</v>
      </c>
      <c r="F470" s="168">
        <f>'Таб. 3._СВОД_Группы'!AF470</f>
        <v>6.2</v>
      </c>
      <c r="G470" s="168">
        <f t="shared" si="114"/>
        <v>1694.4</v>
      </c>
      <c r="H470" s="168">
        <f>'Таб. 4._ГКП_'!I470</f>
        <v>0</v>
      </c>
      <c r="I470" s="168">
        <f>'Таб. 4._ГКП_'!J470</f>
        <v>0</v>
      </c>
      <c r="J470" s="168">
        <f t="shared" si="115"/>
        <v>0</v>
      </c>
      <c r="K470" s="168">
        <f t="shared" si="116"/>
        <v>1688.2</v>
      </c>
      <c r="L470" s="168">
        <f t="shared" si="117"/>
        <v>6.2</v>
      </c>
      <c r="M470" s="168">
        <f t="shared" si="118"/>
        <v>1694.4</v>
      </c>
      <c r="N470" s="285"/>
      <c r="O470" s="285"/>
      <c r="P470" s="285"/>
      <c r="Q470" s="285"/>
      <c r="R470" s="285"/>
      <c r="S470" s="285"/>
      <c r="T470" s="285"/>
      <c r="U470" s="285"/>
      <c r="V470" s="285"/>
    </row>
    <row r="471" spans="1:22" ht="11.25" hidden="1" customHeight="1">
      <c r="A471" s="60" t="str">
        <f>'Таб. 1._Общ_гр_ '!A471</f>
        <v>МКОУ - Петровская СОШ</v>
      </c>
      <c r="B471" s="22" t="str">
        <f>'Таб. 1._Общ_гр_ '!B471</f>
        <v>Ордынский район</v>
      </c>
      <c r="C471" s="71">
        <f>'Таб. 1._Общ_гр_ '!C471</f>
        <v>0</v>
      </c>
      <c r="D471" s="170" t="str">
        <f>'Таб. 1._Общ_гр_ '!D471</f>
        <v>село</v>
      </c>
      <c r="E471" s="168">
        <f>'Таб. 3._СВОД_Группы'!AE471</f>
        <v>3578</v>
      </c>
      <c r="F471" s="168">
        <f>'Таб. 3._СВОД_Группы'!AF471</f>
        <v>32.200000000000003</v>
      </c>
      <c r="G471" s="168">
        <f t="shared" si="114"/>
        <v>3610.2</v>
      </c>
      <c r="H471" s="168">
        <f>'Таб. 4._ГКП_'!I471</f>
        <v>0</v>
      </c>
      <c r="I471" s="168">
        <f>'Таб. 4._ГКП_'!J471</f>
        <v>0</v>
      </c>
      <c r="J471" s="168">
        <f t="shared" si="115"/>
        <v>0</v>
      </c>
      <c r="K471" s="168">
        <f t="shared" si="116"/>
        <v>3578</v>
      </c>
      <c r="L471" s="168">
        <f t="shared" si="117"/>
        <v>32.200000000000003</v>
      </c>
      <c r="M471" s="168">
        <f t="shared" si="118"/>
        <v>3610.2</v>
      </c>
      <c r="N471" s="285"/>
      <c r="O471" s="285"/>
      <c r="P471" s="285"/>
      <c r="Q471" s="285"/>
      <c r="R471" s="285"/>
      <c r="S471" s="285"/>
      <c r="T471" s="285"/>
      <c r="U471" s="285"/>
      <c r="V471" s="285"/>
    </row>
    <row r="472" spans="1:22" ht="11.25" hidden="1" customHeight="1">
      <c r="A472" s="60" t="str">
        <f>'Таб. 1._Общ_гр_ '!A472</f>
        <v>МКОУ - Спиринская ООШ</v>
      </c>
      <c r="B472" s="22" t="str">
        <f>'Таб. 1._Общ_гр_ '!B472</f>
        <v>Ордынский район</v>
      </c>
      <c r="C472" s="71">
        <f>'Таб. 1._Общ_гр_ '!C472</f>
        <v>0</v>
      </c>
      <c r="D472" s="170" t="str">
        <f>'Таб. 1._Общ_гр_ '!D472</f>
        <v>село</v>
      </c>
      <c r="E472" s="168">
        <f>'Таб. 3._СВОД_Группы'!AE472</f>
        <v>3151.3</v>
      </c>
      <c r="F472" s="168">
        <f>'Таб. 3._СВОД_Группы'!AF472</f>
        <v>10.4</v>
      </c>
      <c r="G472" s="168">
        <f t="shared" si="114"/>
        <v>3161.7000000000003</v>
      </c>
      <c r="H472" s="168">
        <f>'Таб. 4._ГКП_'!I472</f>
        <v>0</v>
      </c>
      <c r="I472" s="168">
        <f>'Таб. 4._ГКП_'!J472</f>
        <v>0</v>
      </c>
      <c r="J472" s="168">
        <f t="shared" si="115"/>
        <v>0</v>
      </c>
      <c r="K472" s="168">
        <f t="shared" si="116"/>
        <v>3151.3</v>
      </c>
      <c r="L472" s="168">
        <f t="shared" si="117"/>
        <v>10.4</v>
      </c>
      <c r="M472" s="168">
        <f t="shared" si="118"/>
        <v>3161.7000000000003</v>
      </c>
      <c r="N472" s="285"/>
      <c r="O472" s="285"/>
      <c r="P472" s="285"/>
      <c r="Q472" s="285"/>
      <c r="R472" s="285"/>
      <c r="S472" s="285"/>
      <c r="T472" s="285"/>
      <c r="U472" s="285"/>
      <c r="V472" s="285"/>
    </row>
    <row r="473" spans="1:22" ht="11.25" hidden="1" customHeight="1">
      <c r="A473" s="60" t="str">
        <f>'Таб. 1._Общ_гр_ '!A473</f>
        <v>МКОУ - Устюжанинская СОШ</v>
      </c>
      <c r="B473" s="22" t="str">
        <f>'Таб. 1._Общ_гр_ '!B473</f>
        <v>Ордынский район</v>
      </c>
      <c r="C473" s="71">
        <f>'Таб. 1._Общ_гр_ '!C473</f>
        <v>0</v>
      </c>
      <c r="D473" s="170" t="str">
        <f>'Таб. 1._Общ_гр_ '!D473</f>
        <v>село</v>
      </c>
      <c r="E473" s="168">
        <f>'Таб. 3._СВОД_Группы'!AE473</f>
        <v>3264</v>
      </c>
      <c r="F473" s="168">
        <f>'Таб. 3._СВОД_Группы'!AF473</f>
        <v>10.4</v>
      </c>
      <c r="G473" s="168">
        <f t="shared" si="114"/>
        <v>3274.4</v>
      </c>
      <c r="H473" s="168">
        <f>'Таб. 4._ГКП_'!I473</f>
        <v>0</v>
      </c>
      <c r="I473" s="168">
        <f>'Таб. 4._ГКП_'!J473</f>
        <v>0</v>
      </c>
      <c r="J473" s="168">
        <f t="shared" si="115"/>
        <v>0</v>
      </c>
      <c r="K473" s="168">
        <f t="shared" si="116"/>
        <v>3264</v>
      </c>
      <c r="L473" s="168">
        <f t="shared" si="117"/>
        <v>10.4</v>
      </c>
      <c r="M473" s="168">
        <f t="shared" si="118"/>
        <v>3274.4</v>
      </c>
      <c r="N473" s="285"/>
      <c r="O473" s="285"/>
      <c r="P473" s="285"/>
      <c r="Q473" s="285"/>
      <c r="R473" s="285"/>
      <c r="S473" s="285"/>
      <c r="T473" s="285"/>
      <c r="U473" s="285"/>
      <c r="V473" s="285"/>
    </row>
    <row r="474" spans="1:22" ht="11.25" hidden="1" customHeight="1">
      <c r="A474" s="60" t="str">
        <f>'Таб. 1._Общ_гр_ '!A474</f>
        <v>МКОУ - Рогалевская  СОШ</v>
      </c>
      <c r="B474" s="22" t="str">
        <f>'Таб. 1._Общ_гр_ '!B474</f>
        <v>Ордынский район</v>
      </c>
      <c r="C474" s="71">
        <f>'Таб. 1._Общ_гр_ '!C474</f>
        <v>0</v>
      </c>
      <c r="D474" s="170" t="str">
        <f>'Таб. 1._Общ_гр_ '!D474</f>
        <v>село</v>
      </c>
      <c r="E474" s="168">
        <f>'Таб. 3._СВОД_Группы'!AE474</f>
        <v>2174.5</v>
      </c>
      <c r="F474" s="168">
        <f>'Таб. 3._СВОД_Группы'!AF474</f>
        <v>14.6</v>
      </c>
      <c r="G474" s="168">
        <f t="shared" si="114"/>
        <v>2189.1</v>
      </c>
      <c r="H474" s="168">
        <f>'Таб. 4._ГКП_'!I474</f>
        <v>0</v>
      </c>
      <c r="I474" s="168">
        <f>'Таб. 4._ГКП_'!J474</f>
        <v>0</v>
      </c>
      <c r="J474" s="168">
        <f t="shared" si="115"/>
        <v>0</v>
      </c>
      <c r="K474" s="168">
        <f t="shared" si="116"/>
        <v>2174.5</v>
      </c>
      <c r="L474" s="168">
        <f t="shared" si="117"/>
        <v>14.6</v>
      </c>
      <c r="M474" s="168">
        <f t="shared" si="118"/>
        <v>2189.1</v>
      </c>
      <c r="N474" s="285"/>
      <c r="O474" s="285"/>
      <c r="P474" s="285"/>
      <c r="Q474" s="285"/>
      <c r="R474" s="285"/>
      <c r="S474" s="285"/>
      <c r="T474" s="285"/>
      <c r="U474" s="285"/>
      <c r="V474" s="285"/>
    </row>
    <row r="475" spans="1:22" ht="11.25" hidden="1" customHeight="1">
      <c r="A475" s="60" t="str">
        <f>'Таб. 1._Общ_гр_ '!A475</f>
        <v>МКОУ - Шайдуровская НОШ</v>
      </c>
      <c r="B475" s="22" t="str">
        <f>'Таб. 1._Общ_гр_ '!B475</f>
        <v>Ордынский район</v>
      </c>
      <c r="C475" s="71">
        <f>'Таб. 1._Общ_гр_ '!C475</f>
        <v>0</v>
      </c>
      <c r="D475" s="170" t="str">
        <f>'Таб. 1._Общ_гр_ '!D475</f>
        <v>село</v>
      </c>
      <c r="E475" s="168">
        <f>'Таб. 3._СВОД_Группы'!AE475</f>
        <v>1333.5</v>
      </c>
      <c r="F475" s="168">
        <f>'Таб. 3._СВОД_Группы'!AF475</f>
        <v>10.4</v>
      </c>
      <c r="G475" s="168">
        <f t="shared" si="114"/>
        <v>1343.9</v>
      </c>
      <c r="H475" s="168">
        <f>'Таб. 4._ГКП_'!I475</f>
        <v>0</v>
      </c>
      <c r="I475" s="168">
        <f>'Таб. 4._ГКП_'!J475</f>
        <v>0</v>
      </c>
      <c r="J475" s="168">
        <f t="shared" si="115"/>
        <v>0</v>
      </c>
      <c r="K475" s="168">
        <f t="shared" si="116"/>
        <v>1333.5</v>
      </c>
      <c r="L475" s="168">
        <f t="shared" si="117"/>
        <v>10.4</v>
      </c>
      <c r="M475" s="168">
        <f t="shared" si="118"/>
        <v>1343.9</v>
      </c>
      <c r="N475" s="285"/>
      <c r="O475" s="285"/>
      <c r="P475" s="285"/>
      <c r="Q475" s="285"/>
      <c r="R475" s="285"/>
      <c r="S475" s="285"/>
      <c r="T475" s="285"/>
      <c r="U475" s="285"/>
      <c r="V475" s="285"/>
    </row>
    <row r="476" spans="1:22" ht="11.25" hidden="1" customHeight="1">
      <c r="A476" s="60" t="str">
        <f>'Таб. 1._Общ_гр_ '!A476</f>
        <v>МКОУ - Чингисская СОШ</v>
      </c>
      <c r="B476" s="22" t="str">
        <f>'Таб. 1._Общ_гр_ '!B476</f>
        <v>Ордынский район</v>
      </c>
      <c r="C476" s="71">
        <f>'Таб. 1._Общ_гр_ '!C476</f>
        <v>0</v>
      </c>
      <c r="D476" s="170" t="str">
        <f>'Таб. 1._Общ_гр_ '!D476</f>
        <v>село</v>
      </c>
      <c r="E476" s="168">
        <f>'Таб. 3._СВОД_Группы'!AE476</f>
        <v>0</v>
      </c>
      <c r="F476" s="168">
        <f>'Таб. 3._СВОД_Группы'!AF476</f>
        <v>0</v>
      </c>
      <c r="G476" s="168">
        <f t="shared" si="114"/>
        <v>0</v>
      </c>
      <c r="H476" s="168">
        <f>'Таб. 4._ГКП_'!I476</f>
        <v>206.9</v>
      </c>
      <c r="I476" s="168">
        <f>'Таб. 4._ГКП_'!J476</f>
        <v>1.7</v>
      </c>
      <c r="J476" s="168">
        <f t="shared" si="115"/>
        <v>208.6</v>
      </c>
      <c r="K476" s="168">
        <f t="shared" si="116"/>
        <v>206.9</v>
      </c>
      <c r="L476" s="168">
        <f t="shared" si="117"/>
        <v>1.7</v>
      </c>
      <c r="M476" s="168">
        <f t="shared" si="118"/>
        <v>208.6</v>
      </c>
      <c r="N476" s="285"/>
      <c r="O476" s="285"/>
      <c r="P476" s="285"/>
      <c r="Q476" s="285"/>
      <c r="R476" s="285"/>
      <c r="S476" s="285"/>
      <c r="T476" s="285"/>
      <c r="U476" s="285"/>
      <c r="V476" s="285"/>
    </row>
    <row r="477" spans="1:22" ht="11.25" hidden="1" customHeight="1">
      <c r="A477" s="60" t="str">
        <f>'Таб. 1._Общ_гр_ '!A477</f>
        <v>МКОУ - Филипповская СОШ</v>
      </c>
      <c r="B477" s="22" t="str">
        <f>'Таб. 1._Общ_гр_ '!B477</f>
        <v>Ордынский район</v>
      </c>
      <c r="C477" s="71">
        <f>'Таб. 1._Общ_гр_ '!C477</f>
        <v>0</v>
      </c>
      <c r="D477" s="170" t="str">
        <f>'Таб. 1._Общ_гр_ '!D477</f>
        <v>село</v>
      </c>
      <c r="E477" s="168">
        <f>'Таб. 3._СВОД_Группы'!AE477</f>
        <v>4061.2</v>
      </c>
      <c r="F477" s="168">
        <f>'Таб. 3._СВОД_Группы'!AF477</f>
        <v>27</v>
      </c>
      <c r="G477" s="168">
        <f t="shared" si="114"/>
        <v>4088.2</v>
      </c>
      <c r="H477" s="168">
        <f>'Таб. 4._ГКП_'!I477</f>
        <v>0</v>
      </c>
      <c r="I477" s="168">
        <f>'Таб. 4._ГКП_'!J477</f>
        <v>0</v>
      </c>
      <c r="J477" s="168">
        <f t="shared" si="115"/>
        <v>0</v>
      </c>
      <c r="K477" s="168">
        <f t="shared" si="116"/>
        <v>4061.2</v>
      </c>
      <c r="L477" s="168">
        <f t="shared" si="117"/>
        <v>27</v>
      </c>
      <c r="M477" s="168">
        <f t="shared" si="118"/>
        <v>4088.2</v>
      </c>
      <c r="N477" s="285"/>
      <c r="O477" s="285"/>
      <c r="P477" s="285"/>
      <c r="Q477" s="285"/>
      <c r="R477" s="285"/>
      <c r="S477" s="285"/>
      <c r="T477" s="285"/>
      <c r="U477" s="285"/>
      <c r="V477" s="285"/>
    </row>
    <row r="478" spans="1:22" ht="11.25" hidden="1" customHeight="1">
      <c r="A478" s="60" t="str">
        <f>'Таб. 1._Общ_гр_ '!A478</f>
        <v>МКОУ - Усть-Луковская СОШ</v>
      </c>
      <c r="B478" s="22" t="str">
        <f>'Таб. 1._Общ_гр_ '!B478</f>
        <v>Ордынский район</v>
      </c>
      <c r="C478" s="71">
        <f>'Таб. 1._Общ_гр_ '!C478</f>
        <v>0</v>
      </c>
      <c r="D478" s="170" t="str">
        <f>'Таб. 1._Общ_гр_ '!D478</f>
        <v>село</v>
      </c>
      <c r="E478" s="168">
        <f>'Таб. 3._СВОД_Группы'!AE478</f>
        <v>4191.8</v>
      </c>
      <c r="F478" s="168">
        <f>'Таб. 3._СВОД_Группы'!AF478</f>
        <v>27</v>
      </c>
      <c r="G478" s="168">
        <f t="shared" si="114"/>
        <v>4218.8</v>
      </c>
      <c r="H478" s="168">
        <f>'Таб. 4._ГКП_'!I478</f>
        <v>0</v>
      </c>
      <c r="I478" s="168">
        <f>'Таб. 4._ГКП_'!J478</f>
        <v>0</v>
      </c>
      <c r="J478" s="168">
        <f t="shared" si="115"/>
        <v>0</v>
      </c>
      <c r="K478" s="168">
        <f t="shared" si="116"/>
        <v>4191.8</v>
      </c>
      <c r="L478" s="168">
        <f t="shared" si="117"/>
        <v>27</v>
      </c>
      <c r="M478" s="168">
        <f t="shared" si="118"/>
        <v>4218.8</v>
      </c>
      <c r="N478" s="285"/>
      <c r="O478" s="285"/>
      <c r="P478" s="285"/>
      <c r="Q478" s="285"/>
      <c r="R478" s="285"/>
      <c r="S478" s="285"/>
      <c r="T478" s="285"/>
      <c r="U478" s="285"/>
      <c r="V478" s="285"/>
    </row>
    <row r="479" spans="1:22" ht="11.25" hidden="1" customHeight="1">
      <c r="A479" s="60" t="str">
        <f>'Таб. 1._Общ_гр_ '!A479</f>
        <v>МКОУ - Козихинская СОШ</v>
      </c>
      <c r="B479" s="22" t="str">
        <f>'Таб. 1._Общ_гр_ '!B479</f>
        <v>Ордынский район</v>
      </c>
      <c r="C479" s="71">
        <f>'Таб. 1._Общ_гр_ '!C479</f>
        <v>0</v>
      </c>
      <c r="D479" s="170" t="str">
        <f>'Таб. 1._Общ_гр_ '!D479</f>
        <v>село</v>
      </c>
      <c r="E479" s="168">
        <f>'Таб. 3._СВОД_Группы'!AE479</f>
        <v>2793.9</v>
      </c>
      <c r="F479" s="168">
        <f>'Таб. 3._СВОД_Группы'!AF479</f>
        <v>19.8</v>
      </c>
      <c r="G479" s="168">
        <f t="shared" si="114"/>
        <v>2813.7000000000003</v>
      </c>
      <c r="H479" s="168">
        <f>'Таб. 4._ГКП_'!I479</f>
        <v>0</v>
      </c>
      <c r="I479" s="168">
        <f>'Таб. 4._ГКП_'!J479</f>
        <v>0</v>
      </c>
      <c r="J479" s="168">
        <f t="shared" si="115"/>
        <v>0</v>
      </c>
      <c r="K479" s="168">
        <f t="shared" si="116"/>
        <v>2793.9</v>
      </c>
      <c r="L479" s="168">
        <f t="shared" si="117"/>
        <v>19.8</v>
      </c>
      <c r="M479" s="168">
        <f t="shared" si="118"/>
        <v>2813.7000000000003</v>
      </c>
      <c r="N479" s="285"/>
      <c r="O479" s="285"/>
      <c r="P479" s="285"/>
      <c r="Q479" s="285"/>
      <c r="R479" s="285"/>
      <c r="S479" s="285"/>
      <c r="T479" s="285"/>
      <c r="U479" s="285"/>
      <c r="V479" s="285"/>
    </row>
    <row r="480" spans="1:22" ht="11.25" hidden="1" customHeight="1">
      <c r="A480" s="60" t="str">
        <f>'Таб. 1._Общ_гр_ '!A480</f>
        <v>МКОУ - Верх-Ирменская СОШ</v>
      </c>
      <c r="B480" s="22" t="str">
        <f>'Таб. 1._Общ_гр_ '!B480</f>
        <v>Ордынский район</v>
      </c>
      <c r="C480" s="71">
        <f>'Таб. 1._Общ_гр_ '!C480</f>
        <v>0</v>
      </c>
      <c r="D480" s="170" t="str">
        <f>'Таб. 1._Общ_гр_ '!D480</f>
        <v>село</v>
      </c>
      <c r="E480" s="168">
        <f>'Таб. 3._СВОД_Группы'!AE480</f>
        <v>9845.1</v>
      </c>
      <c r="F480" s="168">
        <f>'Таб. 3._СВОД_Группы'!AF480</f>
        <v>90.5</v>
      </c>
      <c r="G480" s="168">
        <f t="shared" si="114"/>
        <v>9935.6</v>
      </c>
      <c r="H480" s="168">
        <f>'Таб. 4._ГКП_'!I480</f>
        <v>0</v>
      </c>
      <c r="I480" s="168">
        <f>'Таб. 4._ГКП_'!J480</f>
        <v>0</v>
      </c>
      <c r="J480" s="168">
        <f t="shared" si="115"/>
        <v>0</v>
      </c>
      <c r="K480" s="168">
        <f t="shared" si="116"/>
        <v>9845.1</v>
      </c>
      <c r="L480" s="168">
        <f t="shared" si="117"/>
        <v>90.5</v>
      </c>
      <c r="M480" s="168">
        <f t="shared" si="118"/>
        <v>9935.6</v>
      </c>
      <c r="N480" s="285"/>
      <c r="O480" s="285"/>
      <c r="P480" s="285"/>
      <c r="Q480" s="285"/>
      <c r="R480" s="285"/>
      <c r="S480" s="285"/>
      <c r="T480" s="285"/>
      <c r="U480" s="285"/>
      <c r="V480" s="285"/>
    </row>
    <row r="481" spans="1:22" ht="11.25" hidden="1" customHeight="1">
      <c r="A481" s="60" t="str">
        <f>'Таб. 1._Общ_гр_ '!A481</f>
        <v>МКОУ - Березовская СОШ</v>
      </c>
      <c r="B481" s="22" t="str">
        <f>'Таб. 1._Общ_гр_ '!B481</f>
        <v>Ордынский район</v>
      </c>
      <c r="C481" s="71">
        <f>'Таб. 1._Общ_гр_ '!C481</f>
        <v>0</v>
      </c>
      <c r="D481" s="170" t="str">
        <f>'Таб. 1._Общ_гр_ '!D481</f>
        <v>село</v>
      </c>
      <c r="E481" s="168">
        <f>'Таб. 3._СВОД_Группы'!AE481</f>
        <v>2448.3000000000002</v>
      </c>
      <c r="F481" s="168">
        <f>'Таб. 3._СВОД_Группы'!AF481</f>
        <v>14.6</v>
      </c>
      <c r="G481" s="168">
        <f t="shared" si="114"/>
        <v>2462.9</v>
      </c>
      <c r="H481" s="168">
        <f>'Таб. 4._ГКП_'!I481</f>
        <v>0</v>
      </c>
      <c r="I481" s="168">
        <f>'Таб. 4._ГКП_'!J481</f>
        <v>0</v>
      </c>
      <c r="J481" s="168">
        <f t="shared" si="115"/>
        <v>0</v>
      </c>
      <c r="K481" s="168">
        <f t="shared" si="116"/>
        <v>2448.3000000000002</v>
      </c>
      <c r="L481" s="168">
        <f t="shared" si="117"/>
        <v>14.6</v>
      </c>
      <c r="M481" s="168">
        <f t="shared" si="118"/>
        <v>2462.9</v>
      </c>
      <c r="N481" s="285"/>
      <c r="O481" s="285"/>
      <c r="P481" s="285"/>
      <c r="Q481" s="285"/>
      <c r="R481" s="285"/>
      <c r="S481" s="285"/>
      <c r="T481" s="285"/>
      <c r="U481" s="285"/>
      <c r="V481" s="285"/>
    </row>
    <row r="482" spans="1:22" ht="11.25" hidden="1" customHeight="1">
      <c r="A482" s="60" t="str">
        <f>'Таб. 1._Общ_гр_ '!A482</f>
        <v>МКОУ - Кирзинская СОШ</v>
      </c>
      <c r="B482" s="22" t="str">
        <f>'Таб. 1._Общ_гр_ '!B482</f>
        <v>Ордынский район</v>
      </c>
      <c r="C482" s="71">
        <f>'Таб. 1._Общ_гр_ '!C482</f>
        <v>0</v>
      </c>
      <c r="D482" s="170" t="str">
        <f>'Таб. 1._Общ_гр_ '!D482</f>
        <v>село</v>
      </c>
      <c r="E482" s="168">
        <f>'Таб. 3._СВОД_Группы'!AE482</f>
        <v>6480.4</v>
      </c>
      <c r="F482" s="168">
        <f>'Таб. 3._СВОД_Группы'!AF482</f>
        <v>55.1</v>
      </c>
      <c r="G482" s="168">
        <f t="shared" si="114"/>
        <v>6535.5</v>
      </c>
      <c r="H482" s="168">
        <f>'Таб. 4._ГКП_'!I482</f>
        <v>0</v>
      </c>
      <c r="I482" s="168">
        <f>'Таб. 4._ГКП_'!J482</f>
        <v>0</v>
      </c>
      <c r="J482" s="168">
        <f t="shared" si="115"/>
        <v>0</v>
      </c>
      <c r="K482" s="168">
        <f t="shared" si="116"/>
        <v>6480.4</v>
      </c>
      <c r="L482" s="168">
        <f t="shared" si="117"/>
        <v>55.1</v>
      </c>
      <c r="M482" s="168">
        <f t="shared" si="118"/>
        <v>6535.5</v>
      </c>
      <c r="N482" s="285"/>
      <c r="O482" s="285"/>
      <c r="P482" s="285"/>
      <c r="Q482" s="285"/>
      <c r="R482" s="285"/>
      <c r="S482" s="285"/>
      <c r="T482" s="285"/>
      <c r="U482" s="285"/>
      <c r="V482" s="285"/>
    </row>
    <row r="483" spans="1:22" ht="11.25" hidden="1" customHeight="1">
      <c r="A483" s="60" t="str">
        <f>'Таб. 1._Общ_гр_ '!A483</f>
        <v>МКОУ - Пролетарская СОШ</v>
      </c>
      <c r="B483" s="22" t="str">
        <f>'Таб. 1._Общ_гр_ '!B483</f>
        <v>Ордынский район</v>
      </c>
      <c r="C483" s="71">
        <f>'Таб. 1._Общ_гр_ '!C483</f>
        <v>0</v>
      </c>
      <c r="D483" s="170" t="str">
        <f>'Таб. 1._Общ_гр_ '!D483</f>
        <v>село</v>
      </c>
      <c r="E483" s="168">
        <f>'Таб. 3._СВОД_Группы'!AE483</f>
        <v>2637.5</v>
      </c>
      <c r="F483" s="168">
        <f>'Таб. 3._СВОД_Группы'!AF483</f>
        <v>26</v>
      </c>
      <c r="G483" s="168">
        <f t="shared" si="114"/>
        <v>2663.5</v>
      </c>
      <c r="H483" s="168">
        <f>'Таб. 4._ГКП_'!I483</f>
        <v>0</v>
      </c>
      <c r="I483" s="168">
        <f>'Таб. 4._ГКП_'!J483</f>
        <v>0</v>
      </c>
      <c r="J483" s="168">
        <f t="shared" si="115"/>
        <v>0</v>
      </c>
      <c r="K483" s="168">
        <f t="shared" si="116"/>
        <v>2637.5</v>
      </c>
      <c r="L483" s="168">
        <f t="shared" si="117"/>
        <v>26</v>
      </c>
      <c r="M483" s="168">
        <f t="shared" si="118"/>
        <v>2663.5</v>
      </c>
      <c r="N483" s="285"/>
      <c r="O483" s="285"/>
      <c r="P483" s="285"/>
      <c r="Q483" s="285"/>
      <c r="R483" s="285"/>
      <c r="S483" s="285"/>
      <c r="T483" s="285"/>
      <c r="U483" s="285"/>
      <c r="V483" s="285"/>
    </row>
    <row r="484" spans="1:22" ht="11.25" customHeight="1">
      <c r="A484" s="98" t="s">
        <v>58</v>
      </c>
      <c r="B484" s="36" t="str">
        <f>A460</f>
        <v>Ордынский район</v>
      </c>
      <c r="C484" s="71">
        <f>'Таб. 1._Общ_гр_ '!C484</f>
        <v>8</v>
      </c>
      <c r="D484" s="179"/>
      <c r="E484" s="46">
        <f t="shared" ref="E484:M484" si="119">SUM(E461:E483)</f>
        <v>144920.59999999998</v>
      </c>
      <c r="F484" s="46">
        <f t="shared" si="119"/>
        <v>1168.8999999999999</v>
      </c>
      <c r="G484" s="46">
        <f t="shared" si="119"/>
        <v>146089.49999999997</v>
      </c>
      <c r="H484" s="46">
        <f t="shared" si="119"/>
        <v>206.9</v>
      </c>
      <c r="I484" s="46">
        <f t="shared" si="119"/>
        <v>1.7</v>
      </c>
      <c r="J484" s="46">
        <f t="shared" si="119"/>
        <v>208.6</v>
      </c>
      <c r="K484" s="46">
        <f t="shared" si="119"/>
        <v>145127.49999999997</v>
      </c>
      <c r="L484" s="46">
        <f t="shared" si="119"/>
        <v>1170.5999999999999</v>
      </c>
      <c r="M484" s="46">
        <f t="shared" si="119"/>
        <v>146298.09999999998</v>
      </c>
      <c r="N484" s="285"/>
      <c r="O484" s="285"/>
      <c r="P484" s="285"/>
      <c r="Q484" s="285"/>
      <c r="R484" s="285"/>
      <c r="S484" s="285"/>
      <c r="T484" s="285"/>
      <c r="U484" s="285"/>
      <c r="V484" s="285"/>
    </row>
    <row r="485" spans="1:22" ht="11.25" hidden="1" customHeight="1">
      <c r="A485" s="14" t="str">
        <f>'Таб. 1._Общ_гр_ '!A485</f>
        <v>Северный район</v>
      </c>
      <c r="B485" s="290"/>
      <c r="C485" s="71"/>
      <c r="D485" s="290"/>
      <c r="E485" s="290"/>
      <c r="F485" s="290"/>
      <c r="G485" s="285"/>
      <c r="H485" s="285"/>
      <c r="I485" s="285"/>
      <c r="J485" s="285"/>
      <c r="K485" s="285"/>
      <c r="L485" s="285"/>
      <c r="M485" s="285"/>
      <c r="N485" s="285"/>
      <c r="O485" s="285"/>
      <c r="P485" s="285"/>
      <c r="Q485" s="285"/>
      <c r="R485" s="285"/>
      <c r="S485" s="285"/>
      <c r="T485" s="285"/>
      <c r="U485" s="285"/>
      <c r="V485" s="285"/>
    </row>
    <row r="486" spans="1:22" ht="11.25" hidden="1" customHeight="1">
      <c r="A486" s="60" t="str">
        <f>'Таб. 1._Общ_гр_ '!A486</f>
        <v>МКОУ Бергульская ОШ</v>
      </c>
      <c r="B486" s="22" t="str">
        <f>'Таб. 1._Общ_гр_ '!B486</f>
        <v>Северный район</v>
      </c>
      <c r="C486" s="71">
        <f>'Таб. 1._Общ_гр_ '!C486</f>
        <v>0</v>
      </c>
      <c r="D486" s="170" t="str">
        <f>'Таб. 1._Общ_гр_ '!D486</f>
        <v>село</v>
      </c>
      <c r="E486" s="168">
        <f>'Таб. 3._СВОД_Группы'!AE486</f>
        <v>1744.3</v>
      </c>
      <c r="F486" s="168">
        <f>'Таб. 3._СВОД_Группы'!AF486</f>
        <v>6.2</v>
      </c>
      <c r="G486" s="168">
        <f t="shared" ref="G486:G493" si="120">E486+F486</f>
        <v>1750.5</v>
      </c>
      <c r="H486" s="168">
        <f>'Таб. 4._ГКП_'!I486</f>
        <v>0</v>
      </c>
      <c r="I486" s="168">
        <f>'Таб. 4._ГКП_'!J486</f>
        <v>0</v>
      </c>
      <c r="J486" s="168">
        <f t="shared" ref="J486:J493" si="121">H486+I486</f>
        <v>0</v>
      </c>
      <c r="K486" s="168">
        <f t="shared" ref="K486:M493" si="122">E486+H486</f>
        <v>1744.3</v>
      </c>
      <c r="L486" s="168">
        <f t="shared" si="122"/>
        <v>6.2</v>
      </c>
      <c r="M486" s="168">
        <f t="shared" si="122"/>
        <v>1750.5</v>
      </c>
      <c r="N486" s="285"/>
      <c r="O486" s="285"/>
      <c r="P486" s="285"/>
      <c r="Q486" s="285"/>
      <c r="R486" s="285"/>
      <c r="S486" s="285"/>
      <c r="T486" s="285"/>
      <c r="U486" s="285"/>
      <c r="V486" s="285"/>
    </row>
    <row r="487" spans="1:22" ht="11.25" hidden="1" customHeight="1">
      <c r="A487" s="60" t="str">
        <f>'Таб. 1._Общ_гр_ '!A487</f>
        <v>МКОУ Витинская ОШ ГРУППА ЗАКРЫТА</v>
      </c>
      <c r="B487" s="22" t="str">
        <f>'Таб. 1._Общ_гр_ '!B487</f>
        <v>Северный район</v>
      </c>
      <c r="C487" s="71">
        <f>'Таб. 1._Общ_гр_ '!C487</f>
        <v>0</v>
      </c>
      <c r="D487" s="170" t="str">
        <f>'Таб. 1._Общ_гр_ '!D487</f>
        <v>село</v>
      </c>
      <c r="E487" s="168">
        <f>'Таб. 3._СВОД_Группы'!AE487</f>
        <v>0</v>
      </c>
      <c r="F487" s="168">
        <f>'Таб. 3._СВОД_Группы'!AF487</f>
        <v>0</v>
      </c>
      <c r="G487" s="168">
        <f t="shared" si="120"/>
        <v>0</v>
      </c>
      <c r="H487" s="168">
        <f>'Таб. 4._ГКП_'!I487</f>
        <v>0</v>
      </c>
      <c r="I487" s="168">
        <f>'Таб. 4._ГКП_'!J487</f>
        <v>0</v>
      </c>
      <c r="J487" s="168">
        <f t="shared" si="121"/>
        <v>0</v>
      </c>
      <c r="K487" s="168">
        <f t="shared" si="122"/>
        <v>0</v>
      </c>
      <c r="L487" s="168">
        <f t="shared" si="122"/>
        <v>0</v>
      </c>
      <c r="M487" s="168">
        <f t="shared" si="122"/>
        <v>0</v>
      </c>
      <c r="N487" s="285"/>
      <c r="O487" s="285"/>
      <c r="P487" s="285"/>
      <c r="Q487" s="285"/>
      <c r="R487" s="285"/>
      <c r="S487" s="285"/>
      <c r="T487" s="285"/>
      <c r="U487" s="285"/>
      <c r="V487" s="285"/>
    </row>
    <row r="488" spans="1:22" ht="11.25" hidden="1" customHeight="1">
      <c r="A488" s="60" t="str">
        <f>'Таб. 1._Общ_гр_ '!A488</f>
        <v>МКОУ Остяцкая ОШ</v>
      </c>
      <c r="B488" s="22" t="str">
        <f>'Таб. 1._Общ_гр_ '!B488</f>
        <v>Северный район</v>
      </c>
      <c r="C488" s="71">
        <f>'Таб. 1._Общ_гр_ '!C488</f>
        <v>0</v>
      </c>
      <c r="D488" s="170" t="str">
        <f>'Таб. 1._Общ_гр_ '!D488</f>
        <v>село</v>
      </c>
      <c r="E488" s="168">
        <f>'Таб. 3._СВОД_Группы'!AE488</f>
        <v>2363.4</v>
      </c>
      <c r="F488" s="168">
        <f>'Таб. 3._СВОД_Группы'!AF488</f>
        <v>8.3000000000000007</v>
      </c>
      <c r="G488" s="168">
        <f t="shared" si="120"/>
        <v>2371.7000000000003</v>
      </c>
      <c r="H488" s="168">
        <f>'Таб. 4._ГКП_'!I488</f>
        <v>0</v>
      </c>
      <c r="I488" s="168">
        <f>'Таб. 4._ГКП_'!J488</f>
        <v>0</v>
      </c>
      <c r="J488" s="168">
        <f t="shared" si="121"/>
        <v>0</v>
      </c>
      <c r="K488" s="168">
        <f t="shared" si="122"/>
        <v>2363.4</v>
      </c>
      <c r="L488" s="168">
        <f t="shared" si="122"/>
        <v>8.3000000000000007</v>
      </c>
      <c r="M488" s="168">
        <f t="shared" si="122"/>
        <v>2371.7000000000003</v>
      </c>
      <c r="N488" s="285"/>
      <c r="O488" s="285"/>
      <c r="P488" s="285"/>
      <c r="Q488" s="285"/>
      <c r="R488" s="285"/>
      <c r="S488" s="285"/>
      <c r="T488" s="285"/>
      <c r="U488" s="285"/>
      <c r="V488" s="285"/>
    </row>
    <row r="489" spans="1:22" ht="11.25" hidden="1" customHeight="1">
      <c r="A489" s="60" t="str">
        <f>'Таб. 1._Общ_гр_ '!A489</f>
        <v>МКОУ Коб-Кордоновская ОШ ГРУППА ЗАКРЫТА</v>
      </c>
      <c r="B489" s="22" t="str">
        <f>'Таб. 1._Общ_гр_ '!B489</f>
        <v>Северный район</v>
      </c>
      <c r="C489" s="71">
        <f>'Таб. 1._Общ_гр_ '!C489</f>
        <v>0</v>
      </c>
      <c r="D489" s="170" t="str">
        <f>'Таб. 1._Общ_гр_ '!D489</f>
        <v>село</v>
      </c>
      <c r="E489" s="168">
        <f>'Таб. 3._СВОД_Группы'!AE489</f>
        <v>0</v>
      </c>
      <c r="F489" s="168">
        <f>'Таб. 3._СВОД_Группы'!AF489</f>
        <v>0</v>
      </c>
      <c r="G489" s="168">
        <f t="shared" si="120"/>
        <v>0</v>
      </c>
      <c r="H489" s="168">
        <f>'Таб. 4._ГКП_'!I489</f>
        <v>0</v>
      </c>
      <c r="I489" s="168">
        <f>'Таб. 4._ГКП_'!J489</f>
        <v>0</v>
      </c>
      <c r="J489" s="168">
        <f t="shared" si="121"/>
        <v>0</v>
      </c>
      <c r="K489" s="168">
        <f t="shared" si="122"/>
        <v>0</v>
      </c>
      <c r="L489" s="168">
        <f t="shared" si="122"/>
        <v>0</v>
      </c>
      <c r="M489" s="168">
        <f t="shared" si="122"/>
        <v>0</v>
      </c>
      <c r="N489" s="285"/>
      <c r="O489" s="285"/>
      <c r="P489" s="285"/>
      <c r="Q489" s="285"/>
      <c r="R489" s="285"/>
      <c r="S489" s="285"/>
      <c r="T489" s="285"/>
      <c r="U489" s="285"/>
      <c r="V489" s="285"/>
    </row>
    <row r="490" spans="1:22" ht="11.25" hidden="1" customHeight="1">
      <c r="A490" s="60" t="str">
        <f>'Таб. 1._Общ_гр_ '!A490</f>
        <v>МКОУ Биазинская средняя школа</v>
      </c>
      <c r="B490" s="22" t="str">
        <f>'Таб. 1._Общ_гр_ '!B490</f>
        <v>Северный район</v>
      </c>
      <c r="C490" s="71">
        <f>'Таб. 1._Общ_гр_ '!C490</f>
        <v>0</v>
      </c>
      <c r="D490" s="170" t="str">
        <f>'Таб. 1._Общ_гр_ '!D490</f>
        <v>село</v>
      </c>
      <c r="E490" s="168">
        <f>'Таб. 3._СВОД_Группы'!AE490</f>
        <v>1600.1</v>
      </c>
      <c r="F490" s="168">
        <f>'Таб. 3._СВОД_Группы'!AF490</f>
        <v>12.5</v>
      </c>
      <c r="G490" s="168">
        <f t="shared" si="120"/>
        <v>1612.6</v>
      </c>
      <c r="H490" s="168">
        <f>'Таб. 4._ГКП_'!I490</f>
        <v>0</v>
      </c>
      <c r="I490" s="168">
        <f>'Таб. 4._ГКП_'!J490</f>
        <v>0</v>
      </c>
      <c r="J490" s="168">
        <f t="shared" si="121"/>
        <v>0</v>
      </c>
      <c r="K490" s="168">
        <f t="shared" si="122"/>
        <v>1600.1</v>
      </c>
      <c r="L490" s="168">
        <f t="shared" si="122"/>
        <v>12.5</v>
      </c>
      <c r="M490" s="168">
        <f t="shared" si="122"/>
        <v>1612.6</v>
      </c>
      <c r="N490" s="285"/>
      <c r="O490" s="285"/>
      <c r="P490" s="285"/>
      <c r="Q490" s="285"/>
      <c r="R490" s="285"/>
      <c r="S490" s="285"/>
      <c r="T490" s="285"/>
      <c r="U490" s="285"/>
      <c r="V490" s="285"/>
    </row>
    <row r="491" spans="1:22" ht="11.25" hidden="1" customHeight="1">
      <c r="A491" s="60" t="str">
        <f>'Таб. 1._Общ_гр_ '!A491</f>
        <v>МКОУ В-Красноярская средняя школа</v>
      </c>
      <c r="B491" s="22" t="str">
        <f>'Таб. 1._Общ_гр_ '!B491</f>
        <v>Северный район</v>
      </c>
      <c r="C491" s="71">
        <f>'Таб. 1._Общ_гр_ '!C491</f>
        <v>0</v>
      </c>
      <c r="D491" s="170" t="str">
        <f>'Таб. 1._Общ_гр_ '!D491</f>
        <v>село</v>
      </c>
      <c r="E491" s="168">
        <f>'Таб. 3._СВОД_Группы'!AE491</f>
        <v>2644.7</v>
      </c>
      <c r="F491" s="168">
        <f>'Таб. 3._СВОД_Группы'!AF491</f>
        <v>9.4</v>
      </c>
      <c r="G491" s="168">
        <f t="shared" si="120"/>
        <v>2654.1</v>
      </c>
      <c r="H491" s="168">
        <f>'Таб. 4._ГКП_'!I491</f>
        <v>0</v>
      </c>
      <c r="I491" s="168">
        <f>'Таб. 4._ГКП_'!J491</f>
        <v>0</v>
      </c>
      <c r="J491" s="168">
        <f t="shared" si="121"/>
        <v>0</v>
      </c>
      <c r="K491" s="168">
        <f t="shared" si="122"/>
        <v>2644.7</v>
      </c>
      <c r="L491" s="168">
        <f t="shared" si="122"/>
        <v>9.4</v>
      </c>
      <c r="M491" s="168">
        <f t="shared" si="122"/>
        <v>2654.1</v>
      </c>
      <c r="N491" s="285"/>
      <c r="O491" s="285"/>
      <c r="P491" s="285"/>
      <c r="Q491" s="285"/>
      <c r="R491" s="285"/>
      <c r="S491" s="285"/>
      <c r="T491" s="285"/>
      <c r="U491" s="285"/>
      <c r="V491" s="285"/>
    </row>
    <row r="492" spans="1:22" ht="11.25" hidden="1" customHeight="1">
      <c r="A492" s="60" t="str">
        <f>'Таб. 1._Общ_гр_ '!A492</f>
        <v>МКОУ Гражданцевская ОШ</v>
      </c>
      <c r="B492" s="22" t="str">
        <f>'Таб. 1._Общ_гр_ '!B492</f>
        <v>Северный район</v>
      </c>
      <c r="C492" s="71">
        <f>'Таб. 1._Общ_гр_ '!C492</f>
        <v>0</v>
      </c>
      <c r="D492" s="170" t="str">
        <f>'Таб. 1._Общ_гр_ '!D492</f>
        <v>село</v>
      </c>
      <c r="E492" s="168">
        <f>'Таб. 3._СВОД_Группы'!AE492</f>
        <v>2025.6</v>
      </c>
      <c r="F492" s="168">
        <f>'Таб. 3._СВОД_Группы'!AF492</f>
        <v>7</v>
      </c>
      <c r="G492" s="168">
        <f t="shared" si="120"/>
        <v>2032.6</v>
      </c>
      <c r="H492" s="168">
        <f>'Таб. 4._ГКП_'!I492</f>
        <v>0</v>
      </c>
      <c r="I492" s="168">
        <f>'Таб. 4._ГКП_'!J492</f>
        <v>0</v>
      </c>
      <c r="J492" s="168">
        <f t="shared" si="121"/>
        <v>0</v>
      </c>
      <c r="K492" s="168">
        <f t="shared" si="122"/>
        <v>2025.6</v>
      </c>
      <c r="L492" s="168">
        <f t="shared" si="122"/>
        <v>7</v>
      </c>
      <c r="M492" s="168">
        <f t="shared" si="122"/>
        <v>2032.6</v>
      </c>
      <c r="N492" s="285"/>
      <c r="O492" s="285"/>
      <c r="P492" s="285"/>
      <c r="Q492" s="285"/>
      <c r="R492" s="285"/>
      <c r="S492" s="285"/>
      <c r="T492" s="285"/>
      <c r="U492" s="285"/>
      <c r="V492" s="285"/>
    </row>
    <row r="493" spans="1:22" ht="11.25" hidden="1" customHeight="1">
      <c r="A493" s="60" t="str">
        <f>'Таб. 1._Общ_гр_ '!A493</f>
        <v>МКДОУ детский сад "Сказка"</v>
      </c>
      <c r="B493" s="22" t="str">
        <f>'Таб. 1._Общ_гр_ '!B493</f>
        <v>Северный район</v>
      </c>
      <c r="C493" s="71">
        <f>'Таб. 1._Общ_гр_ '!C493</f>
        <v>1</v>
      </c>
      <c r="D493" s="170" t="str">
        <f>'Таб. 1._Общ_гр_ '!D493</f>
        <v>село</v>
      </c>
      <c r="E493" s="168">
        <f>'Таб. 3._СВОД_Группы'!AE493</f>
        <v>20615.400000000001</v>
      </c>
      <c r="F493" s="168">
        <f>'Таб. 3._СВОД_Группы'!AF493</f>
        <v>187</v>
      </c>
      <c r="G493" s="168">
        <f t="shared" si="120"/>
        <v>20802.400000000001</v>
      </c>
      <c r="H493" s="168">
        <f>'Таб. 4._ГКП_'!I493</f>
        <v>0</v>
      </c>
      <c r="I493" s="168">
        <f>'Таб. 4._ГКП_'!J493</f>
        <v>0</v>
      </c>
      <c r="J493" s="168">
        <f t="shared" si="121"/>
        <v>0</v>
      </c>
      <c r="K493" s="168">
        <f t="shared" si="122"/>
        <v>20615.400000000001</v>
      </c>
      <c r="L493" s="168">
        <f t="shared" si="122"/>
        <v>187</v>
      </c>
      <c r="M493" s="168">
        <f t="shared" si="122"/>
        <v>20802.400000000001</v>
      </c>
      <c r="N493" s="285"/>
      <c r="O493" s="285"/>
      <c r="P493" s="285"/>
      <c r="Q493" s="285"/>
      <c r="R493" s="285"/>
      <c r="S493" s="285"/>
      <c r="T493" s="285"/>
      <c r="U493" s="285"/>
      <c r="V493" s="285"/>
    </row>
    <row r="494" spans="1:22" ht="11.25" customHeight="1">
      <c r="A494" s="98" t="s">
        <v>58</v>
      </c>
      <c r="B494" s="36" t="str">
        <f>A485</f>
        <v>Северный район</v>
      </c>
      <c r="C494" s="179">
        <f>SUM(C486:C493)</f>
        <v>1</v>
      </c>
      <c r="D494" s="179"/>
      <c r="E494" s="46">
        <f t="shared" ref="E494:M494" si="123">SUM(E486:E493)</f>
        <v>30993.5</v>
      </c>
      <c r="F494" s="46">
        <f t="shared" si="123"/>
        <v>230.4</v>
      </c>
      <c r="G494" s="46">
        <f t="shared" si="123"/>
        <v>31223.9</v>
      </c>
      <c r="H494" s="46">
        <f t="shared" si="123"/>
        <v>0</v>
      </c>
      <c r="I494" s="46">
        <f t="shared" si="123"/>
        <v>0</v>
      </c>
      <c r="J494" s="46">
        <f t="shared" si="123"/>
        <v>0</v>
      </c>
      <c r="K494" s="46">
        <f t="shared" si="123"/>
        <v>30993.5</v>
      </c>
      <c r="L494" s="46">
        <f t="shared" si="123"/>
        <v>230.4</v>
      </c>
      <c r="M494" s="46">
        <f t="shared" si="123"/>
        <v>31223.9</v>
      </c>
      <c r="N494" s="285"/>
      <c r="O494" s="285"/>
      <c r="P494" s="285"/>
      <c r="Q494" s="285"/>
      <c r="R494" s="285"/>
      <c r="S494" s="285"/>
      <c r="T494" s="285"/>
      <c r="U494" s="285"/>
      <c r="V494" s="285"/>
    </row>
    <row r="495" spans="1:22" ht="11.25" hidden="1" customHeight="1">
      <c r="A495" s="14" t="str">
        <f>'Таб. 1._Общ_гр_ '!A495</f>
        <v>Сузунский район</v>
      </c>
      <c r="B495" s="290"/>
      <c r="C495" s="290"/>
      <c r="D495" s="290"/>
      <c r="E495" s="290"/>
      <c r="F495" s="290"/>
      <c r="G495" s="285"/>
      <c r="H495" s="285"/>
      <c r="I495" s="285"/>
      <c r="J495" s="285"/>
      <c r="K495" s="285"/>
      <c r="L495" s="285"/>
      <c r="M495" s="285"/>
      <c r="N495" s="285"/>
      <c r="O495" s="285"/>
      <c r="P495" s="285"/>
      <c r="Q495" s="285"/>
      <c r="R495" s="285"/>
      <c r="S495" s="285"/>
      <c r="T495" s="285"/>
      <c r="U495" s="285"/>
      <c r="V495" s="285"/>
    </row>
    <row r="496" spans="1:22" ht="11.25" hidden="1" customHeight="1">
      <c r="A496" s="60" t="str">
        <f>'Таб. 1._Общ_гр_ '!A496</f>
        <v>МКДОУ "Сузунский сад №1</v>
      </c>
      <c r="B496" s="22" t="str">
        <f>'Таб. 1._Общ_гр_ '!B496</f>
        <v>Сузунский район</v>
      </c>
      <c r="C496" s="71">
        <f>'Таб. 1._Общ_гр_ '!C496</f>
        <v>1</v>
      </c>
      <c r="D496" s="170" t="str">
        <f>'Таб. 1._Общ_гр_ '!D496</f>
        <v>город</v>
      </c>
      <c r="E496" s="168">
        <f>'Таб. 3._СВОД_Группы'!AE496</f>
        <v>17237</v>
      </c>
      <c r="F496" s="168">
        <f>'Таб. 3._СВОД_Группы'!AF496</f>
        <v>192.39999999999998</v>
      </c>
      <c r="G496" s="168">
        <f t="shared" ref="G496:G515" si="124">E496+F496</f>
        <v>17429.400000000001</v>
      </c>
      <c r="H496" s="168">
        <f>'Таб. 4._ГКП_'!I496</f>
        <v>0</v>
      </c>
      <c r="I496" s="168">
        <f>'Таб. 4._ГКП_'!J496</f>
        <v>0</v>
      </c>
      <c r="J496" s="168">
        <f t="shared" ref="J496:J515" si="125">H496+I496</f>
        <v>0</v>
      </c>
      <c r="K496" s="168">
        <f t="shared" ref="K496:K515" si="126">E496+H496</f>
        <v>17237</v>
      </c>
      <c r="L496" s="168">
        <f t="shared" ref="L496:L515" si="127">F496+I496</f>
        <v>192.39999999999998</v>
      </c>
      <c r="M496" s="168">
        <f t="shared" ref="M496:M515" si="128">G496+J496</f>
        <v>17429.400000000001</v>
      </c>
      <c r="N496" s="285"/>
      <c r="O496" s="285"/>
      <c r="P496" s="285"/>
      <c r="Q496" s="285"/>
      <c r="R496" s="285"/>
      <c r="S496" s="285"/>
      <c r="T496" s="285"/>
      <c r="U496" s="285"/>
      <c r="V496" s="285"/>
    </row>
    <row r="497" spans="1:22" ht="11.25" hidden="1" customHeight="1">
      <c r="A497" s="60" t="str">
        <f>'Таб. 1._Общ_гр_ '!A497</f>
        <v>МКДОУ "Сузунский сад №2</v>
      </c>
      <c r="B497" s="22" t="str">
        <f>'Таб. 1._Общ_гр_ '!B497</f>
        <v>Сузунский район</v>
      </c>
      <c r="C497" s="71">
        <f>'Таб. 1._Общ_гр_ '!C497</f>
        <v>1</v>
      </c>
      <c r="D497" s="170" t="str">
        <f>'Таб. 1._Общ_гр_ '!D497</f>
        <v>город</v>
      </c>
      <c r="E497" s="168">
        <f>'Таб. 3._СВОД_Группы'!AE497</f>
        <v>19056</v>
      </c>
      <c r="F497" s="168">
        <f>'Таб. 3._СВОД_Группы'!AF497</f>
        <v>199.7</v>
      </c>
      <c r="G497" s="168">
        <f t="shared" si="124"/>
        <v>19255.7</v>
      </c>
      <c r="H497" s="168">
        <f>'Таб. 4._ГКП_'!I497</f>
        <v>0</v>
      </c>
      <c r="I497" s="168">
        <f>'Таб. 4._ГКП_'!J497</f>
        <v>0</v>
      </c>
      <c r="J497" s="168">
        <f t="shared" si="125"/>
        <v>0</v>
      </c>
      <c r="K497" s="168">
        <f t="shared" si="126"/>
        <v>19056</v>
      </c>
      <c r="L497" s="168">
        <f t="shared" si="127"/>
        <v>199.7</v>
      </c>
      <c r="M497" s="168">
        <f t="shared" si="128"/>
        <v>19255.7</v>
      </c>
      <c r="N497" s="285"/>
      <c r="O497" s="285"/>
      <c r="P497" s="285"/>
      <c r="Q497" s="285"/>
      <c r="R497" s="285"/>
      <c r="S497" s="285"/>
      <c r="T497" s="285"/>
      <c r="U497" s="285"/>
      <c r="V497" s="285"/>
    </row>
    <row r="498" spans="1:22" ht="11.25" hidden="1" customHeight="1">
      <c r="A498" s="60" t="str">
        <f>'Таб. 1._Общ_гр_ '!A498</f>
        <v>МКДОУ "Сузунский сад №3</v>
      </c>
      <c r="B498" s="22" t="str">
        <f>'Таб. 1._Общ_гр_ '!B498</f>
        <v>Сузунский район</v>
      </c>
      <c r="C498" s="71">
        <f>'Таб. 1._Общ_гр_ '!C498</f>
        <v>1</v>
      </c>
      <c r="D498" s="170" t="str">
        <f>'Таб. 1._Общ_гр_ '!D498</f>
        <v>город</v>
      </c>
      <c r="E498" s="168">
        <f>'Таб. 3._СВОД_Группы'!AE498</f>
        <v>6733.1</v>
      </c>
      <c r="F498" s="168">
        <f>'Таб. 3._СВОД_Группы'!AF498</f>
        <v>73.8</v>
      </c>
      <c r="G498" s="168">
        <f t="shared" si="124"/>
        <v>6806.9000000000005</v>
      </c>
      <c r="H498" s="168">
        <f>'Таб. 4._ГКП_'!I498</f>
        <v>0</v>
      </c>
      <c r="I498" s="168">
        <f>'Таб. 4._ГКП_'!J498</f>
        <v>0</v>
      </c>
      <c r="J498" s="168">
        <f t="shared" si="125"/>
        <v>0</v>
      </c>
      <c r="K498" s="168">
        <f t="shared" si="126"/>
        <v>6733.1</v>
      </c>
      <c r="L498" s="168">
        <f t="shared" si="127"/>
        <v>73.8</v>
      </c>
      <c r="M498" s="168">
        <f t="shared" si="128"/>
        <v>6806.9000000000005</v>
      </c>
      <c r="N498" s="285"/>
      <c r="O498" s="285"/>
      <c r="P498" s="285"/>
      <c r="Q498" s="285"/>
      <c r="R498" s="285"/>
      <c r="S498" s="285"/>
      <c r="T498" s="285"/>
      <c r="U498" s="285"/>
      <c r="V498" s="285"/>
    </row>
    <row r="499" spans="1:22" ht="11.25" hidden="1" customHeight="1">
      <c r="A499" s="60" t="str">
        <f>'Таб. 1._Общ_гр_ '!A499</f>
        <v>МКДОУ "Сузунский сад №4</v>
      </c>
      <c r="B499" s="22" t="str">
        <f>'Таб. 1._Общ_гр_ '!B499</f>
        <v>Сузунский район</v>
      </c>
      <c r="C499" s="71">
        <f>'Таб. 1._Общ_гр_ '!C499</f>
        <v>1</v>
      </c>
      <c r="D499" s="170" t="str">
        <f>'Таб. 1._Общ_гр_ '!D499</f>
        <v>город</v>
      </c>
      <c r="E499" s="168">
        <f>'Таб. 3._СВОД_Группы'!AE499</f>
        <v>10135.9</v>
      </c>
      <c r="F499" s="168">
        <f>'Таб. 3._СВОД_Группы'!AF499</f>
        <v>99.8</v>
      </c>
      <c r="G499" s="168">
        <f t="shared" si="124"/>
        <v>10235.699999999999</v>
      </c>
      <c r="H499" s="168">
        <f>'Таб. 4._ГКП_'!I499</f>
        <v>0</v>
      </c>
      <c r="I499" s="168">
        <f>'Таб. 4._ГКП_'!J499</f>
        <v>0</v>
      </c>
      <c r="J499" s="168">
        <f t="shared" si="125"/>
        <v>0</v>
      </c>
      <c r="K499" s="168">
        <f t="shared" si="126"/>
        <v>10135.9</v>
      </c>
      <c r="L499" s="168">
        <f t="shared" si="127"/>
        <v>99.8</v>
      </c>
      <c r="M499" s="168">
        <f t="shared" si="128"/>
        <v>10235.699999999999</v>
      </c>
      <c r="N499" s="285"/>
      <c r="O499" s="285"/>
      <c r="P499" s="285"/>
      <c r="Q499" s="285"/>
      <c r="R499" s="285"/>
      <c r="S499" s="285"/>
      <c r="T499" s="285"/>
      <c r="U499" s="285"/>
      <c r="V499" s="285"/>
    </row>
    <row r="500" spans="1:22" ht="11.25" hidden="1" customHeight="1">
      <c r="A500" s="60" t="str">
        <f>'Таб. 1._Общ_гр_ '!A500</f>
        <v>МКДОУ "Сузунский сад №5</v>
      </c>
      <c r="B500" s="22" t="str">
        <f>'Таб. 1._Общ_гр_ '!B500</f>
        <v>Сузунский район</v>
      </c>
      <c r="C500" s="71">
        <f>'Таб. 1._Общ_гр_ '!C500</f>
        <v>1</v>
      </c>
      <c r="D500" s="170" t="str">
        <f>'Таб. 1._Общ_гр_ '!D500</f>
        <v>город</v>
      </c>
      <c r="E500" s="168">
        <f>'Таб. 3._СВОД_Группы'!AE500</f>
        <v>12327.2</v>
      </c>
      <c r="F500" s="168">
        <f>'Таб. 3._СВОД_Группы'!AF500</f>
        <v>135.19999999999999</v>
      </c>
      <c r="G500" s="168">
        <f t="shared" si="124"/>
        <v>12462.400000000001</v>
      </c>
      <c r="H500" s="168">
        <f>'Таб. 4._ГКП_'!I500</f>
        <v>0</v>
      </c>
      <c r="I500" s="168">
        <f>'Таб. 4._ГКП_'!J500</f>
        <v>0</v>
      </c>
      <c r="J500" s="168">
        <f t="shared" si="125"/>
        <v>0</v>
      </c>
      <c r="K500" s="168">
        <f t="shared" si="126"/>
        <v>12327.2</v>
      </c>
      <c r="L500" s="168">
        <f t="shared" si="127"/>
        <v>135.19999999999999</v>
      </c>
      <c r="M500" s="168">
        <f t="shared" si="128"/>
        <v>12462.400000000001</v>
      </c>
      <c r="N500" s="285"/>
      <c r="O500" s="285"/>
      <c r="P500" s="285"/>
      <c r="Q500" s="285"/>
      <c r="R500" s="285"/>
      <c r="S500" s="285"/>
      <c r="T500" s="285"/>
      <c r="U500" s="285"/>
      <c r="V500" s="285"/>
    </row>
    <row r="501" spans="1:22" ht="11.25" hidden="1" customHeight="1">
      <c r="A501" s="60" t="str">
        <f>'Таб. 1._Общ_гр_ '!A501</f>
        <v>МКДОУ "Болтовский д/с</v>
      </c>
      <c r="B501" s="22" t="str">
        <f>'Таб. 1._Общ_гр_ '!B501</f>
        <v>Сузунский район</v>
      </c>
      <c r="C501" s="71">
        <f>'Таб. 1._Общ_гр_ '!C501</f>
        <v>1</v>
      </c>
      <c r="D501" s="170" t="str">
        <f>'Таб. 1._Общ_гр_ '!D501</f>
        <v>село</v>
      </c>
      <c r="E501" s="168">
        <f>'Таб. 3._СВОД_Группы'!AE501</f>
        <v>4176.2</v>
      </c>
      <c r="F501" s="168">
        <f>'Таб. 3._СВОД_Группы'!AF501</f>
        <v>31.2</v>
      </c>
      <c r="G501" s="168">
        <f t="shared" si="124"/>
        <v>4207.3999999999996</v>
      </c>
      <c r="H501" s="168">
        <f>'Таб. 4._ГКП_'!I501</f>
        <v>0</v>
      </c>
      <c r="I501" s="168">
        <f>'Таб. 4._ГКП_'!J501</f>
        <v>0</v>
      </c>
      <c r="J501" s="168">
        <f t="shared" si="125"/>
        <v>0</v>
      </c>
      <c r="K501" s="168">
        <f t="shared" si="126"/>
        <v>4176.2</v>
      </c>
      <c r="L501" s="168">
        <f t="shared" si="127"/>
        <v>31.2</v>
      </c>
      <c r="M501" s="168">
        <f t="shared" si="128"/>
        <v>4207.3999999999996</v>
      </c>
      <c r="N501" s="285"/>
      <c r="O501" s="285"/>
      <c r="P501" s="285"/>
      <c r="Q501" s="285"/>
      <c r="R501" s="285"/>
      <c r="S501" s="285"/>
      <c r="T501" s="285"/>
      <c r="U501" s="285"/>
      <c r="V501" s="285"/>
    </row>
    <row r="502" spans="1:22" ht="11.25" hidden="1" customHeight="1">
      <c r="A502" s="60" t="str">
        <f>'Таб. 1._Общ_гр_ '!A502</f>
        <v>МКДОУ  "Бобровский д/с</v>
      </c>
      <c r="B502" s="22" t="str">
        <f>'Таб. 1._Общ_гр_ '!B502</f>
        <v>Сузунский район</v>
      </c>
      <c r="C502" s="71">
        <f>'Таб. 1._Общ_гр_ '!C502</f>
        <v>1</v>
      </c>
      <c r="D502" s="170" t="str">
        <f>'Таб. 1._Общ_гр_ '!D502</f>
        <v>село</v>
      </c>
      <c r="E502" s="168">
        <f>'Таб. 3._СВОД_Группы'!AE502</f>
        <v>8166.9</v>
      </c>
      <c r="F502" s="168">
        <f>'Таб. 3._СВОД_Группы'!AF502</f>
        <v>72.8</v>
      </c>
      <c r="G502" s="168">
        <f t="shared" si="124"/>
        <v>8239.6999999999989</v>
      </c>
      <c r="H502" s="168">
        <f>'Таб. 4._ГКП_'!I502</f>
        <v>0</v>
      </c>
      <c r="I502" s="168">
        <f>'Таб. 4._ГКП_'!J502</f>
        <v>0</v>
      </c>
      <c r="J502" s="168">
        <f t="shared" si="125"/>
        <v>0</v>
      </c>
      <c r="K502" s="168">
        <f t="shared" si="126"/>
        <v>8166.9</v>
      </c>
      <c r="L502" s="168">
        <f t="shared" si="127"/>
        <v>72.8</v>
      </c>
      <c r="M502" s="168">
        <f t="shared" si="128"/>
        <v>8239.6999999999989</v>
      </c>
      <c r="N502" s="285"/>
      <c r="O502" s="285"/>
      <c r="P502" s="285"/>
      <c r="Q502" s="285"/>
      <c r="R502" s="285"/>
      <c r="S502" s="285"/>
      <c r="T502" s="285"/>
      <c r="U502" s="285"/>
      <c r="V502" s="285"/>
    </row>
    <row r="503" spans="1:22" ht="11.25" hidden="1" customHeight="1">
      <c r="A503" s="60" t="str">
        <f>'Таб. 1._Общ_гр_ '!A503</f>
        <v>МКДОУ "Заковряжинский д/с"</v>
      </c>
      <c r="B503" s="22" t="str">
        <f>'Таб. 1._Общ_гр_ '!B503</f>
        <v>Сузунский район</v>
      </c>
      <c r="C503" s="71">
        <f>'Таб. 1._Общ_гр_ '!C503</f>
        <v>1</v>
      </c>
      <c r="D503" s="170" t="str">
        <f>'Таб. 1._Общ_гр_ '!D503</f>
        <v>село</v>
      </c>
      <c r="E503" s="168">
        <f>'Таб. 3._СВОД_Группы'!AE503</f>
        <v>3341</v>
      </c>
      <c r="F503" s="168">
        <f>'Таб. 3._СВОД_Группы'!AF503</f>
        <v>21.8</v>
      </c>
      <c r="G503" s="168">
        <f t="shared" si="124"/>
        <v>3362.8</v>
      </c>
      <c r="H503" s="168">
        <f>'Таб. 4._ГКП_'!I503</f>
        <v>0</v>
      </c>
      <c r="I503" s="168">
        <f>'Таб. 4._ГКП_'!J503</f>
        <v>0</v>
      </c>
      <c r="J503" s="168">
        <f t="shared" si="125"/>
        <v>0</v>
      </c>
      <c r="K503" s="168">
        <f t="shared" si="126"/>
        <v>3341</v>
      </c>
      <c r="L503" s="168">
        <f t="shared" si="127"/>
        <v>21.8</v>
      </c>
      <c r="M503" s="168">
        <f t="shared" si="128"/>
        <v>3362.8</v>
      </c>
      <c r="N503" s="285"/>
      <c r="O503" s="285"/>
      <c r="P503" s="285"/>
      <c r="Q503" s="285"/>
      <c r="R503" s="285"/>
      <c r="S503" s="285"/>
      <c r="T503" s="285"/>
      <c r="U503" s="285"/>
      <c r="V503" s="285"/>
    </row>
    <row r="504" spans="1:22" ht="11.25" hidden="1" customHeight="1">
      <c r="A504" s="60" t="str">
        <f>'Таб. 1._Общ_гр_ '!A504</f>
        <v>МКДОУ "Ключиковский д/с</v>
      </c>
      <c r="B504" s="22" t="str">
        <f>'Таб. 1._Общ_гр_ '!B504</f>
        <v>Сузунский район</v>
      </c>
      <c r="C504" s="71">
        <f>'Таб. 1._Общ_гр_ '!C504</f>
        <v>1</v>
      </c>
      <c r="D504" s="170" t="str">
        <f>'Таб. 1._Общ_гр_ '!D504</f>
        <v>село</v>
      </c>
      <c r="E504" s="168">
        <f>'Таб. 3._СВОД_Группы'!AE504</f>
        <v>5081.2</v>
      </c>
      <c r="F504" s="168">
        <f>'Таб. 3._СВОД_Группы'!AF504</f>
        <v>39.5</v>
      </c>
      <c r="G504" s="168">
        <f t="shared" si="124"/>
        <v>5120.7</v>
      </c>
      <c r="H504" s="168">
        <f>'Таб. 4._ГКП_'!I504</f>
        <v>0</v>
      </c>
      <c r="I504" s="168">
        <f>'Таб. 4._ГКП_'!J504</f>
        <v>0</v>
      </c>
      <c r="J504" s="168">
        <f t="shared" si="125"/>
        <v>0</v>
      </c>
      <c r="K504" s="168">
        <f t="shared" si="126"/>
        <v>5081.2</v>
      </c>
      <c r="L504" s="168">
        <f t="shared" si="127"/>
        <v>39.5</v>
      </c>
      <c r="M504" s="168">
        <f t="shared" si="128"/>
        <v>5120.7</v>
      </c>
      <c r="N504" s="285"/>
      <c r="O504" s="285"/>
      <c r="P504" s="285"/>
      <c r="Q504" s="285"/>
      <c r="R504" s="285"/>
      <c r="S504" s="285"/>
      <c r="T504" s="285"/>
      <c r="U504" s="285"/>
      <c r="V504" s="285"/>
    </row>
    <row r="505" spans="1:22" ht="11.25" hidden="1" customHeight="1">
      <c r="A505" s="60" t="str">
        <f>'Таб. 1._Общ_гр_ '!A505</f>
        <v>МКДОУ" Шайдуровский д/с"</v>
      </c>
      <c r="B505" s="22" t="str">
        <f>'Таб. 1._Общ_гр_ '!B505</f>
        <v>Сузунский район</v>
      </c>
      <c r="C505" s="71">
        <f>'Таб. 1._Общ_гр_ '!C505</f>
        <v>1</v>
      </c>
      <c r="D505" s="170" t="str">
        <f>'Таб. 1._Общ_гр_ '!D505</f>
        <v>село</v>
      </c>
      <c r="E505" s="168">
        <f>'Таб. 3._СВОД_Группы'!AE505</f>
        <v>12828.2</v>
      </c>
      <c r="F505" s="168">
        <f>'Таб. 3._СВОД_Группы'!AF505</f>
        <v>41.6</v>
      </c>
      <c r="G505" s="168">
        <f t="shared" si="124"/>
        <v>12869.800000000001</v>
      </c>
      <c r="H505" s="168">
        <f>'Таб. 4._ГКП_'!I505</f>
        <v>0</v>
      </c>
      <c r="I505" s="168">
        <f>'Таб. 4._ГКП_'!J505</f>
        <v>0</v>
      </c>
      <c r="J505" s="168">
        <f t="shared" si="125"/>
        <v>0</v>
      </c>
      <c r="K505" s="168">
        <f t="shared" si="126"/>
        <v>12828.2</v>
      </c>
      <c r="L505" s="168">
        <f t="shared" si="127"/>
        <v>41.6</v>
      </c>
      <c r="M505" s="168">
        <f t="shared" si="128"/>
        <v>12869.800000000001</v>
      </c>
      <c r="N505" s="285"/>
      <c r="O505" s="285"/>
      <c r="P505" s="285"/>
      <c r="Q505" s="285"/>
      <c r="R505" s="285"/>
      <c r="S505" s="285"/>
      <c r="T505" s="285"/>
      <c r="U505" s="285"/>
      <c r="V505" s="285"/>
    </row>
    <row r="506" spans="1:22" ht="11.25" hidden="1" customHeight="1">
      <c r="A506" s="60" t="str">
        <f>'Таб. 1._Общ_гр_ '!A506</f>
        <v>МКДОУ "Шипуновский д/с"</v>
      </c>
      <c r="B506" s="22" t="str">
        <f>'Таб. 1._Общ_гр_ '!B506</f>
        <v>Сузунский район</v>
      </c>
      <c r="C506" s="71">
        <f>'Таб. 1._Общ_гр_ '!C506</f>
        <v>1</v>
      </c>
      <c r="D506" s="170" t="str">
        <f>'Таб. 1._Общ_гр_ '!D506</f>
        <v>село</v>
      </c>
      <c r="E506" s="168">
        <f>'Таб. 3._СВОД_Группы'!AE506</f>
        <v>4911</v>
      </c>
      <c r="F506" s="168">
        <f>'Таб. 3._СВОД_Группы'!AF506</f>
        <v>37.4</v>
      </c>
      <c r="G506" s="168">
        <f t="shared" si="124"/>
        <v>4948.3999999999996</v>
      </c>
      <c r="H506" s="168">
        <f>'Таб. 4._ГКП_'!I506</f>
        <v>0</v>
      </c>
      <c r="I506" s="168">
        <f>'Таб. 4._ГКП_'!J506</f>
        <v>0</v>
      </c>
      <c r="J506" s="168">
        <f t="shared" si="125"/>
        <v>0</v>
      </c>
      <c r="K506" s="168">
        <f t="shared" si="126"/>
        <v>4911</v>
      </c>
      <c r="L506" s="168">
        <f t="shared" si="127"/>
        <v>37.4</v>
      </c>
      <c r="M506" s="168">
        <f t="shared" si="128"/>
        <v>4948.3999999999996</v>
      </c>
      <c r="N506" s="285"/>
      <c r="O506" s="285"/>
      <c r="P506" s="285"/>
      <c r="Q506" s="285"/>
      <c r="R506" s="285"/>
      <c r="S506" s="285"/>
      <c r="T506" s="285"/>
      <c r="U506" s="285"/>
      <c r="V506" s="285"/>
    </row>
    <row r="507" spans="1:22" ht="11.25" hidden="1" customHeight="1">
      <c r="A507" s="60" t="str">
        <f>'Таб. 1._Общ_гр_ '!A507</f>
        <v>МКОУ "Битковская СОШ"</v>
      </c>
      <c r="B507" s="22" t="str">
        <f>'Таб. 1._Общ_гр_ '!B507</f>
        <v>Сузунский район</v>
      </c>
      <c r="C507" s="71">
        <f>'Таб. 1._Общ_гр_ '!C507</f>
        <v>0</v>
      </c>
      <c r="D507" s="170" t="str">
        <f>'Таб. 1._Общ_гр_ '!D507</f>
        <v>село</v>
      </c>
      <c r="E507" s="168">
        <f>'Таб. 3._СВОД_Группы'!AE507</f>
        <v>4640.3</v>
      </c>
      <c r="F507" s="168">
        <f>'Таб. 3._СВОД_Группы'!AF507</f>
        <v>36.4</v>
      </c>
      <c r="G507" s="168">
        <f t="shared" si="124"/>
        <v>4676.7</v>
      </c>
      <c r="H507" s="168">
        <f>'Таб. 4._ГКП_'!I507</f>
        <v>77.599999999999994</v>
      </c>
      <c r="I507" s="168">
        <f>'Таб. 4._ГКП_'!J507</f>
        <v>0.6</v>
      </c>
      <c r="J507" s="168">
        <f t="shared" si="125"/>
        <v>78.199999999999989</v>
      </c>
      <c r="K507" s="168">
        <f t="shared" si="126"/>
        <v>4717.9000000000005</v>
      </c>
      <c r="L507" s="168">
        <f t="shared" si="127"/>
        <v>37</v>
      </c>
      <c r="M507" s="168">
        <f t="shared" si="128"/>
        <v>4754.8999999999996</v>
      </c>
      <c r="N507" s="285"/>
      <c r="O507" s="285"/>
      <c r="P507" s="285"/>
      <c r="Q507" s="285"/>
      <c r="R507" s="285"/>
      <c r="S507" s="285"/>
      <c r="T507" s="285"/>
      <c r="U507" s="285"/>
      <c r="V507" s="285"/>
    </row>
    <row r="508" spans="1:22" ht="11.25" hidden="1" customHeight="1">
      <c r="A508" s="60" t="str">
        <f>'Таб. 1._Общ_гр_ '!A508</f>
        <v>МКОУ "Бобровская СОШ"</v>
      </c>
      <c r="B508" s="22" t="str">
        <f>'Таб. 1._Общ_гр_ '!B508</f>
        <v>Сузунский район</v>
      </c>
      <c r="C508" s="71">
        <f>'Таб. 1._Общ_гр_ '!C508</f>
        <v>0</v>
      </c>
      <c r="D508" s="170" t="str">
        <f>'Таб. 1._Общ_гр_ '!D508</f>
        <v>село</v>
      </c>
      <c r="E508" s="168">
        <f>'Таб. 3._СВОД_Группы'!AE508</f>
        <v>2165.4</v>
      </c>
      <c r="F508" s="168">
        <f>'Таб. 3._СВОД_Группы'!AF508</f>
        <v>14.6</v>
      </c>
      <c r="G508" s="168">
        <f t="shared" si="124"/>
        <v>2180</v>
      </c>
      <c r="H508" s="168">
        <f>'Таб. 4._ГКП_'!I508</f>
        <v>0</v>
      </c>
      <c r="I508" s="168">
        <f>'Таб. 4._ГКП_'!J508</f>
        <v>0</v>
      </c>
      <c r="J508" s="168">
        <f t="shared" si="125"/>
        <v>0</v>
      </c>
      <c r="K508" s="168">
        <f t="shared" si="126"/>
        <v>2165.4</v>
      </c>
      <c r="L508" s="168">
        <f t="shared" si="127"/>
        <v>14.6</v>
      </c>
      <c r="M508" s="168">
        <f t="shared" si="128"/>
        <v>2180</v>
      </c>
      <c r="N508" s="285"/>
      <c r="O508" s="285"/>
      <c r="P508" s="285"/>
      <c r="Q508" s="285"/>
      <c r="R508" s="285"/>
      <c r="S508" s="285"/>
      <c r="T508" s="285"/>
      <c r="U508" s="285"/>
      <c r="V508" s="285"/>
    </row>
    <row r="509" spans="1:22" ht="11.25" hidden="1" customHeight="1">
      <c r="A509" s="60" t="str">
        <f>'Таб. 1._Общ_гр_ '!A509</f>
        <v>МКОУ "Верх-Сузунская СОШ"</v>
      </c>
      <c r="B509" s="22" t="str">
        <f>'Таб. 1._Общ_гр_ '!B509</f>
        <v>Сузунский район</v>
      </c>
      <c r="C509" s="71">
        <f>'Таб. 1._Общ_гр_ '!C509</f>
        <v>0</v>
      </c>
      <c r="D509" s="170" t="str">
        <f>'Таб. 1._Общ_гр_ '!D509</f>
        <v>село</v>
      </c>
      <c r="E509" s="168">
        <f>'Таб. 3._СВОД_Группы'!AE509</f>
        <v>4332.8999999999996</v>
      </c>
      <c r="F509" s="168">
        <f>'Таб. 3._СВОД_Группы'!AF509</f>
        <v>15.6</v>
      </c>
      <c r="G509" s="168">
        <f t="shared" si="124"/>
        <v>4348.5</v>
      </c>
      <c r="H509" s="168">
        <f>'Таб. 4._ГКП_'!I509</f>
        <v>0</v>
      </c>
      <c r="I509" s="168">
        <f>'Таб. 4._ГКП_'!J509</f>
        <v>0</v>
      </c>
      <c r="J509" s="168">
        <f t="shared" si="125"/>
        <v>0</v>
      </c>
      <c r="K509" s="168">
        <f t="shared" si="126"/>
        <v>4332.8999999999996</v>
      </c>
      <c r="L509" s="168">
        <f t="shared" si="127"/>
        <v>15.6</v>
      </c>
      <c r="M509" s="168">
        <f t="shared" si="128"/>
        <v>4348.5</v>
      </c>
      <c r="N509" s="285"/>
      <c r="O509" s="285"/>
      <c r="P509" s="285"/>
      <c r="Q509" s="285"/>
      <c r="R509" s="285"/>
      <c r="S509" s="285"/>
      <c r="T509" s="285"/>
      <c r="U509" s="285"/>
      <c r="V509" s="285"/>
    </row>
    <row r="510" spans="1:22" ht="11.25" hidden="1" customHeight="1">
      <c r="A510" s="60" t="str">
        <f>'Таб. 1._Общ_гр_ '!A510</f>
        <v>МКОУ "Каргаполовская СОШ"</v>
      </c>
      <c r="B510" s="22" t="str">
        <f>'Таб. 1._Общ_гр_ '!B510</f>
        <v>Сузунский район</v>
      </c>
      <c r="C510" s="71">
        <f>'Таб. 1._Общ_гр_ '!C510</f>
        <v>0</v>
      </c>
      <c r="D510" s="170" t="str">
        <f>'Таб. 1._Общ_гр_ '!D510</f>
        <v>село</v>
      </c>
      <c r="E510" s="168">
        <f>'Таб. 3._СВОД_Группы'!AE510</f>
        <v>2443.8000000000002</v>
      </c>
      <c r="F510" s="168">
        <f>'Таб. 3._СВОД_Группы'!AF510</f>
        <v>15.6</v>
      </c>
      <c r="G510" s="168">
        <f t="shared" si="124"/>
        <v>2459.4</v>
      </c>
      <c r="H510" s="168">
        <f>'Таб. 4._ГКП_'!I510</f>
        <v>0</v>
      </c>
      <c r="I510" s="168">
        <f>'Таб. 4._ГКП_'!J510</f>
        <v>0</v>
      </c>
      <c r="J510" s="168">
        <f t="shared" si="125"/>
        <v>0</v>
      </c>
      <c r="K510" s="168">
        <f t="shared" si="126"/>
        <v>2443.8000000000002</v>
      </c>
      <c r="L510" s="168">
        <f t="shared" si="127"/>
        <v>15.6</v>
      </c>
      <c r="M510" s="168">
        <f t="shared" si="128"/>
        <v>2459.4</v>
      </c>
      <c r="N510" s="285"/>
      <c r="O510" s="285"/>
      <c r="P510" s="285"/>
      <c r="Q510" s="285"/>
      <c r="R510" s="285"/>
      <c r="S510" s="285"/>
      <c r="T510" s="285"/>
      <c r="U510" s="285"/>
      <c r="V510" s="285"/>
    </row>
    <row r="511" spans="1:22" ht="11.25" hidden="1" customHeight="1">
      <c r="A511" s="60" t="str">
        <f>'Таб. 1._Общ_гр_ '!A511</f>
        <v>МКОУ "Малышевская СОШ"</v>
      </c>
      <c r="B511" s="22" t="str">
        <f>'Таб. 1._Общ_гр_ '!B511</f>
        <v>Сузунский район</v>
      </c>
      <c r="C511" s="71">
        <f>'Таб. 1._Общ_гр_ '!C511</f>
        <v>0</v>
      </c>
      <c r="D511" s="170" t="str">
        <f>'Таб. 1._Общ_гр_ '!D511</f>
        <v>село</v>
      </c>
      <c r="E511" s="168">
        <f>'Таб. 3._СВОД_Группы'!AE511</f>
        <v>3916.4</v>
      </c>
      <c r="F511" s="168">
        <f>'Таб. 3._СВОД_Группы'!AF511</f>
        <v>12.5</v>
      </c>
      <c r="G511" s="168">
        <f t="shared" si="124"/>
        <v>3928.9</v>
      </c>
      <c r="H511" s="168">
        <f>'Таб. 4._ГКП_'!I511</f>
        <v>0</v>
      </c>
      <c r="I511" s="168">
        <f>'Таб. 4._ГКП_'!J511</f>
        <v>0</v>
      </c>
      <c r="J511" s="168">
        <f t="shared" si="125"/>
        <v>0</v>
      </c>
      <c r="K511" s="168">
        <f t="shared" si="126"/>
        <v>3916.4</v>
      </c>
      <c r="L511" s="168">
        <f t="shared" si="127"/>
        <v>12.5</v>
      </c>
      <c r="M511" s="168">
        <f t="shared" si="128"/>
        <v>3928.9</v>
      </c>
      <c r="N511" s="285"/>
      <c r="O511" s="285"/>
      <c r="P511" s="285"/>
      <c r="Q511" s="285"/>
      <c r="R511" s="285"/>
      <c r="S511" s="285"/>
      <c r="T511" s="285"/>
      <c r="U511" s="285"/>
      <c r="V511" s="285"/>
    </row>
    <row r="512" spans="1:22" ht="11.25" hidden="1" customHeight="1">
      <c r="A512" s="60" t="str">
        <f>'Таб. 1._Общ_гр_ '!A512</f>
        <v>МКОУ "Маюровская СОШ"</v>
      </c>
      <c r="B512" s="22" t="str">
        <f>'Таб. 1._Общ_гр_ '!B512</f>
        <v>Сузунский район</v>
      </c>
      <c r="C512" s="71">
        <f>'Таб. 1._Общ_гр_ '!C512</f>
        <v>0</v>
      </c>
      <c r="D512" s="170" t="str">
        <f>'Таб. 1._Общ_гр_ '!D512</f>
        <v>село</v>
      </c>
      <c r="E512" s="168">
        <f>'Таб. 3._СВОД_Группы'!AE512</f>
        <v>0</v>
      </c>
      <c r="F512" s="168">
        <f>'Таб. 3._СВОД_Группы'!AF512</f>
        <v>0</v>
      </c>
      <c r="G512" s="168">
        <f t="shared" si="124"/>
        <v>0</v>
      </c>
      <c r="H512" s="168">
        <f>'Таб. 4._ГКП_'!I512</f>
        <v>77.599999999999994</v>
      </c>
      <c r="I512" s="168">
        <f>'Таб. 4._ГКП_'!J512</f>
        <v>0.6</v>
      </c>
      <c r="J512" s="168">
        <f t="shared" si="125"/>
        <v>78.199999999999989</v>
      </c>
      <c r="K512" s="168">
        <f t="shared" si="126"/>
        <v>77.599999999999994</v>
      </c>
      <c r="L512" s="168">
        <f t="shared" si="127"/>
        <v>0.6</v>
      </c>
      <c r="M512" s="168">
        <f t="shared" si="128"/>
        <v>78.199999999999989</v>
      </c>
      <c r="N512" s="285"/>
      <c r="O512" s="285"/>
      <c r="P512" s="285"/>
      <c r="Q512" s="285"/>
      <c r="R512" s="285"/>
      <c r="S512" s="285"/>
      <c r="T512" s="285"/>
      <c r="U512" s="285"/>
      <c r="V512" s="285"/>
    </row>
    <row r="513" spans="1:22" ht="11.25" hidden="1" customHeight="1">
      <c r="A513" s="60" t="str">
        <f>'Таб. 1._Общ_гр_ '!A513</f>
        <v>МКОУ "Мышланская СОШ"</v>
      </c>
      <c r="B513" s="22" t="str">
        <f>'Таб. 1._Общ_гр_ '!B513</f>
        <v>Сузунский район</v>
      </c>
      <c r="C513" s="71">
        <f>'Таб. 1._Общ_гр_ '!C513</f>
        <v>0</v>
      </c>
      <c r="D513" s="170" t="str">
        <f>'Таб. 1._Общ_гр_ '!D513</f>
        <v>село</v>
      </c>
      <c r="E513" s="168">
        <f>'Таб. 3._СВОД_Группы'!AE513</f>
        <v>2969.8</v>
      </c>
      <c r="F513" s="168">
        <f>'Таб. 3._СВОД_Группы'!AF513</f>
        <v>18.7</v>
      </c>
      <c r="G513" s="168">
        <f t="shared" si="124"/>
        <v>2988.5</v>
      </c>
      <c r="H513" s="168">
        <f>'Таб. 4._ГКП_'!I513</f>
        <v>0</v>
      </c>
      <c r="I513" s="168">
        <f>'Таб. 4._ГКП_'!J513</f>
        <v>0</v>
      </c>
      <c r="J513" s="168">
        <f t="shared" si="125"/>
        <v>0</v>
      </c>
      <c r="K513" s="168">
        <f t="shared" si="126"/>
        <v>2969.8</v>
      </c>
      <c r="L513" s="168">
        <f t="shared" si="127"/>
        <v>18.7</v>
      </c>
      <c r="M513" s="168">
        <f t="shared" si="128"/>
        <v>2988.5</v>
      </c>
      <c r="N513" s="285"/>
      <c r="O513" s="285"/>
      <c r="P513" s="285"/>
      <c r="Q513" s="285"/>
      <c r="R513" s="285"/>
      <c r="S513" s="285"/>
      <c r="T513" s="285"/>
      <c r="U513" s="285"/>
      <c r="V513" s="285"/>
    </row>
    <row r="514" spans="1:22" ht="11.25" hidden="1" customHeight="1">
      <c r="A514" s="60" t="str">
        <f>'Таб. 1._Общ_гр_ '!A514</f>
        <v>МКОУ "Меретская СОШ"</v>
      </c>
      <c r="B514" s="22" t="str">
        <f>'Таб. 1._Общ_гр_ '!B514</f>
        <v>Сузунский район</v>
      </c>
      <c r="C514" s="71">
        <f>'Таб. 1._Общ_гр_ '!C514</f>
        <v>0</v>
      </c>
      <c r="D514" s="170" t="str">
        <f>'Таб. 1._Общ_гр_ '!D514</f>
        <v>село</v>
      </c>
      <c r="E514" s="168">
        <f>'Таб. 3._СВОД_Группы'!AE514</f>
        <v>2160.1</v>
      </c>
      <c r="F514" s="168">
        <f>'Таб. 3._СВОД_Группы'!AF514</f>
        <v>15.6</v>
      </c>
      <c r="G514" s="168">
        <f t="shared" si="124"/>
        <v>2175.6999999999998</v>
      </c>
      <c r="H514" s="168">
        <f>'Таб. 4._ГКП_'!I514</f>
        <v>0</v>
      </c>
      <c r="I514" s="168">
        <f>'Таб. 4._ГКП_'!J514</f>
        <v>0</v>
      </c>
      <c r="J514" s="168">
        <f t="shared" si="125"/>
        <v>0</v>
      </c>
      <c r="K514" s="168">
        <f t="shared" si="126"/>
        <v>2160.1</v>
      </c>
      <c r="L514" s="168">
        <f t="shared" si="127"/>
        <v>15.6</v>
      </c>
      <c r="M514" s="168">
        <f t="shared" si="128"/>
        <v>2175.6999999999998</v>
      </c>
      <c r="N514" s="285"/>
      <c r="O514" s="285"/>
      <c r="P514" s="285"/>
      <c r="Q514" s="285"/>
      <c r="R514" s="285"/>
      <c r="S514" s="285"/>
      <c r="T514" s="285"/>
      <c r="U514" s="285"/>
      <c r="V514" s="285"/>
    </row>
    <row r="515" spans="1:22" ht="11.25" hidden="1" customHeight="1">
      <c r="A515" s="60" t="str">
        <f>'Таб. 1._Общ_гр_ '!A515</f>
        <v>МКОУ "Шарчинская СОШ"</v>
      </c>
      <c r="B515" s="22" t="str">
        <f>'Таб. 1._Общ_гр_ '!B515</f>
        <v>Сузунский район</v>
      </c>
      <c r="C515" s="71">
        <f>'Таб. 1._Общ_гр_ '!C515</f>
        <v>0</v>
      </c>
      <c r="D515" s="170" t="str">
        <f>'Таб. 1._Общ_гр_ '!D515</f>
        <v>село</v>
      </c>
      <c r="E515" s="168">
        <f>'Таб. 3._СВОД_Группы'!AE515</f>
        <v>1733.4</v>
      </c>
      <c r="F515" s="168">
        <f>'Таб. 3._СВОД_Группы'!AF515</f>
        <v>13.5</v>
      </c>
      <c r="G515" s="168">
        <f t="shared" si="124"/>
        <v>1746.9</v>
      </c>
      <c r="H515" s="168">
        <f>'Таб. 4._ГКП_'!I515</f>
        <v>103.5</v>
      </c>
      <c r="I515" s="168">
        <f>'Таб. 4._ГКП_'!J515</f>
        <v>0.8</v>
      </c>
      <c r="J515" s="168">
        <f t="shared" si="125"/>
        <v>104.3</v>
      </c>
      <c r="K515" s="168">
        <f t="shared" si="126"/>
        <v>1836.9</v>
      </c>
      <c r="L515" s="168">
        <f t="shared" si="127"/>
        <v>14.3</v>
      </c>
      <c r="M515" s="168">
        <f t="shared" si="128"/>
        <v>1851.2</v>
      </c>
      <c r="N515" s="285"/>
      <c r="O515" s="285"/>
      <c r="P515" s="285"/>
      <c r="Q515" s="285"/>
      <c r="R515" s="285"/>
      <c r="S515" s="285"/>
      <c r="T515" s="285"/>
      <c r="U515" s="285"/>
      <c r="V515" s="285"/>
    </row>
    <row r="516" spans="1:22" ht="11.25" customHeight="1">
      <c r="A516" s="98" t="s">
        <v>58</v>
      </c>
      <c r="B516" s="36" t="str">
        <f>A495</f>
        <v>Сузунский район</v>
      </c>
      <c r="C516" s="179">
        <f>SUM(C496:C515)</f>
        <v>11</v>
      </c>
      <c r="D516" s="179"/>
      <c r="E516" s="46">
        <f t="shared" ref="E516:M516" si="129">SUM(E496:E515)</f>
        <v>128355.79999999997</v>
      </c>
      <c r="F516" s="46">
        <f t="shared" si="129"/>
        <v>1087.6999999999998</v>
      </c>
      <c r="G516" s="46">
        <f t="shared" si="129"/>
        <v>129443.49999999997</v>
      </c>
      <c r="H516" s="46">
        <f t="shared" si="129"/>
        <v>258.7</v>
      </c>
      <c r="I516" s="46">
        <f t="shared" si="129"/>
        <v>2</v>
      </c>
      <c r="J516" s="46">
        <f t="shared" si="129"/>
        <v>260.7</v>
      </c>
      <c r="K516" s="46">
        <f t="shared" si="129"/>
        <v>128614.49999999997</v>
      </c>
      <c r="L516" s="46">
        <f t="shared" si="129"/>
        <v>1089.6999999999996</v>
      </c>
      <c r="M516" s="46">
        <f t="shared" si="129"/>
        <v>129704.19999999997</v>
      </c>
      <c r="N516" s="285"/>
      <c r="O516" s="285"/>
      <c r="P516" s="285"/>
      <c r="Q516" s="285"/>
      <c r="R516" s="285"/>
      <c r="S516" s="285"/>
      <c r="T516" s="285"/>
      <c r="U516" s="285"/>
      <c r="V516" s="285"/>
    </row>
    <row r="517" spans="1:22" ht="11.25" hidden="1" customHeight="1">
      <c r="A517" s="14" t="str">
        <f>'Таб. 1._Общ_гр_ '!A517</f>
        <v>Татарский округ</v>
      </c>
      <c r="B517" s="290"/>
      <c r="C517" s="290"/>
      <c r="D517" s="290"/>
      <c r="E517" s="290"/>
      <c r="F517" s="290"/>
      <c r="G517" s="285"/>
      <c r="H517" s="285"/>
      <c r="I517" s="285"/>
      <c r="J517" s="285"/>
      <c r="K517" s="285"/>
      <c r="L517" s="285"/>
      <c r="M517" s="285"/>
      <c r="N517" s="285"/>
      <c r="O517" s="285"/>
      <c r="P517" s="285"/>
      <c r="Q517" s="285"/>
      <c r="R517" s="285"/>
      <c r="S517" s="285"/>
      <c r="T517" s="285"/>
      <c r="U517" s="285"/>
      <c r="V517" s="285"/>
    </row>
    <row r="518" spans="1:22" ht="11.25" hidden="1" customHeight="1">
      <c r="A518" s="60" t="str">
        <f>'Таб. 1._Общ_гр_ '!A518</f>
        <v>МБОУ Казаткульская СОШ им. И.А.Волкова</v>
      </c>
      <c r="B518" s="22" t="str">
        <f>'Таб. 1._Общ_гр_ '!B518</f>
        <v>Татарский округ</v>
      </c>
      <c r="C518" s="71" t="str">
        <f>'Таб. 1._Общ_гр_ '!C518</f>
        <v> </v>
      </c>
      <c r="D518" s="170" t="str">
        <f>'Таб. 1._Общ_гр_ '!D518</f>
        <v>село</v>
      </c>
      <c r="E518" s="168">
        <f>'Таб. 3._СВОД_Группы'!AE518</f>
        <v>2293.5</v>
      </c>
      <c r="F518" s="168">
        <f>'Таб. 3._СВОД_Группы'!AF518</f>
        <v>17.7</v>
      </c>
      <c r="G518" s="168">
        <f t="shared" ref="G518:G547" si="130">E518+F518</f>
        <v>2311.1999999999998</v>
      </c>
      <c r="H518" s="168">
        <f>'Таб. 4._ГКП_'!I518</f>
        <v>0</v>
      </c>
      <c r="I518" s="168">
        <f>'Таб. 4._ГКП_'!J518</f>
        <v>0</v>
      </c>
      <c r="J518" s="168">
        <f t="shared" ref="J518:J547" si="131">H518+I518</f>
        <v>0</v>
      </c>
      <c r="K518" s="168">
        <f t="shared" ref="K518:K547" si="132">E518+H518</f>
        <v>2293.5</v>
      </c>
      <c r="L518" s="168">
        <f t="shared" ref="L518:L547" si="133">F518+I518</f>
        <v>17.7</v>
      </c>
      <c r="M518" s="168">
        <f t="shared" ref="M518:M547" si="134">G518+J518</f>
        <v>2311.1999999999998</v>
      </c>
      <c r="N518" s="285"/>
      <c r="O518" s="285"/>
      <c r="P518" s="285"/>
      <c r="Q518" s="285"/>
      <c r="R518" s="285"/>
      <c r="S518" s="285"/>
      <c r="T518" s="285"/>
      <c r="U518" s="285"/>
      <c r="V518" s="285"/>
    </row>
    <row r="519" spans="1:22" ht="11.25" hidden="1" customHeight="1">
      <c r="A519" s="60" t="str">
        <f>'Таб. 1._Общ_гр_ '!A519</f>
        <v>МБОУ Казачемысская СОШ</v>
      </c>
      <c r="B519" s="22" t="str">
        <f>'Таб. 1._Общ_гр_ '!B519</f>
        <v>Татарский округ</v>
      </c>
      <c r="C519" s="71" t="str">
        <f>'Таб. 1._Общ_гр_ '!C519</f>
        <v> </v>
      </c>
      <c r="D519" s="170" t="str">
        <f>'Таб. 1._Общ_гр_ '!D519</f>
        <v>село</v>
      </c>
      <c r="E519" s="168">
        <f>'Таб. 3._СВОД_Группы'!AE519</f>
        <v>1520.1</v>
      </c>
      <c r="F519" s="168">
        <f>'Таб. 3._СВОД_Группы'!AF519</f>
        <v>11.4</v>
      </c>
      <c r="G519" s="168">
        <f t="shared" si="130"/>
        <v>1531.5</v>
      </c>
      <c r="H519" s="168">
        <f>'Таб. 4._ГКП_'!I519</f>
        <v>0</v>
      </c>
      <c r="I519" s="168">
        <f>'Таб. 4._ГКП_'!J519</f>
        <v>0</v>
      </c>
      <c r="J519" s="168">
        <f t="shared" si="131"/>
        <v>0</v>
      </c>
      <c r="K519" s="168">
        <f t="shared" si="132"/>
        <v>1520.1</v>
      </c>
      <c r="L519" s="168">
        <f t="shared" si="133"/>
        <v>11.4</v>
      </c>
      <c r="M519" s="168">
        <f t="shared" si="134"/>
        <v>1531.5</v>
      </c>
      <c r="N519" s="285"/>
      <c r="O519" s="285"/>
      <c r="P519" s="285"/>
      <c r="Q519" s="285"/>
      <c r="R519" s="285"/>
      <c r="S519" s="285"/>
      <c r="T519" s="285"/>
      <c r="U519" s="285"/>
      <c r="V519" s="285"/>
    </row>
    <row r="520" spans="1:22" ht="11.25" hidden="1" customHeight="1">
      <c r="A520" s="60" t="str">
        <f>'Таб. 1._Общ_гр_ '!A520</f>
        <v>МБОУ Константиновская СОШ им. Н.И.Юрченко</v>
      </c>
      <c r="B520" s="22" t="str">
        <f>'Таб. 1._Общ_гр_ '!B520</f>
        <v>Татарский округ</v>
      </c>
      <c r="C520" s="71" t="str">
        <f>'Таб. 1._Общ_гр_ '!C520</f>
        <v> </v>
      </c>
      <c r="D520" s="170" t="str">
        <f>'Таб. 1._Общ_гр_ '!D520</f>
        <v>село</v>
      </c>
      <c r="E520" s="168">
        <f>'Таб. 3._СВОД_Группы'!AE520</f>
        <v>3328.9</v>
      </c>
      <c r="F520" s="168">
        <f>'Таб. 3._СВОД_Группы'!AF520</f>
        <v>10.4</v>
      </c>
      <c r="G520" s="168">
        <f t="shared" si="130"/>
        <v>3339.3</v>
      </c>
      <c r="H520" s="168">
        <f>'Таб. 4._ГКП_'!I520</f>
        <v>0</v>
      </c>
      <c r="I520" s="168">
        <f>'Таб. 4._ГКП_'!J520</f>
        <v>0</v>
      </c>
      <c r="J520" s="168">
        <f t="shared" si="131"/>
        <v>0</v>
      </c>
      <c r="K520" s="168">
        <f t="shared" si="132"/>
        <v>3328.9</v>
      </c>
      <c r="L520" s="168">
        <f t="shared" si="133"/>
        <v>10.4</v>
      </c>
      <c r="M520" s="168">
        <f t="shared" si="134"/>
        <v>3339.3</v>
      </c>
      <c r="N520" s="285"/>
      <c r="O520" s="285"/>
      <c r="P520" s="285"/>
      <c r="Q520" s="285"/>
      <c r="R520" s="285"/>
      <c r="S520" s="285"/>
      <c r="T520" s="285"/>
      <c r="U520" s="285"/>
      <c r="V520" s="285"/>
    </row>
    <row r="521" spans="1:22" ht="11.25" hidden="1" customHeight="1">
      <c r="A521" s="60" t="str">
        <f>'Таб. 1._Общ_гр_ '!A521</f>
        <v>МБОУ Козловская СОШ им. А.М.Грязнова</v>
      </c>
      <c r="B521" s="22" t="str">
        <f>'Таб. 1._Общ_гр_ '!B521</f>
        <v>Татарский округ</v>
      </c>
      <c r="C521" s="71" t="str">
        <f>'Таб. 1._Общ_гр_ '!C521</f>
        <v> </v>
      </c>
      <c r="D521" s="170" t="str">
        <f>'Таб. 1._Общ_гр_ '!D521</f>
        <v>село</v>
      </c>
      <c r="E521" s="168">
        <f>'Таб. 3._СВОД_Группы'!AE521</f>
        <v>2795.3</v>
      </c>
      <c r="F521" s="168">
        <f>'Таб. 3._СВОД_Группы'!AF521</f>
        <v>9.4</v>
      </c>
      <c r="G521" s="168">
        <f t="shared" si="130"/>
        <v>2804.7000000000003</v>
      </c>
      <c r="H521" s="168">
        <f>'Таб. 4._ГКП_'!I521</f>
        <v>0</v>
      </c>
      <c r="I521" s="168">
        <f>'Таб. 4._ГКП_'!J521</f>
        <v>0</v>
      </c>
      <c r="J521" s="168">
        <f t="shared" si="131"/>
        <v>0</v>
      </c>
      <c r="K521" s="168">
        <f t="shared" si="132"/>
        <v>2795.3</v>
      </c>
      <c r="L521" s="168">
        <f t="shared" si="133"/>
        <v>9.4</v>
      </c>
      <c r="M521" s="168">
        <f t="shared" si="134"/>
        <v>2804.7000000000003</v>
      </c>
      <c r="N521" s="285"/>
      <c r="O521" s="285"/>
      <c r="P521" s="285"/>
      <c r="Q521" s="285"/>
      <c r="R521" s="285"/>
      <c r="S521" s="285"/>
      <c r="T521" s="285"/>
      <c r="U521" s="285"/>
      <c r="V521" s="285"/>
    </row>
    <row r="522" spans="1:22" ht="11.25" hidden="1" customHeight="1">
      <c r="A522" s="60" t="str">
        <f>'Таб. 1._Общ_гр_ '!A522</f>
        <v>МБОУ Кочневская СОШ</v>
      </c>
      <c r="B522" s="22" t="str">
        <f>'Таб. 1._Общ_гр_ '!B522</f>
        <v>Татарский округ</v>
      </c>
      <c r="C522" s="71" t="str">
        <f>'Таб. 1._Общ_гр_ '!C522</f>
        <v> </v>
      </c>
      <c r="D522" s="170" t="str">
        <f>'Таб. 1._Общ_гр_ '!D522</f>
        <v>село</v>
      </c>
      <c r="E522" s="168">
        <f>'Таб. 3._СВОД_Группы'!AE522</f>
        <v>4047</v>
      </c>
      <c r="F522" s="168">
        <f>'Таб. 3._СВОД_Группы'!AF522</f>
        <v>12.5</v>
      </c>
      <c r="G522" s="168">
        <f t="shared" si="130"/>
        <v>4059.5</v>
      </c>
      <c r="H522" s="168">
        <f>'Таб. 4._ГКП_'!I522</f>
        <v>0</v>
      </c>
      <c r="I522" s="168">
        <f>'Таб. 4._ГКП_'!J522</f>
        <v>0</v>
      </c>
      <c r="J522" s="168">
        <f t="shared" si="131"/>
        <v>0</v>
      </c>
      <c r="K522" s="168">
        <f t="shared" si="132"/>
        <v>4047</v>
      </c>
      <c r="L522" s="168">
        <f t="shared" si="133"/>
        <v>12.5</v>
      </c>
      <c r="M522" s="168">
        <f t="shared" si="134"/>
        <v>4059.5</v>
      </c>
      <c r="N522" s="285"/>
      <c r="O522" s="285"/>
      <c r="P522" s="285"/>
      <c r="Q522" s="285"/>
      <c r="R522" s="285"/>
      <c r="S522" s="285"/>
      <c r="T522" s="285"/>
      <c r="U522" s="285"/>
      <c r="V522" s="285"/>
    </row>
    <row r="523" spans="1:22" ht="11.25" hidden="1" customHeight="1">
      <c r="A523" s="60" t="str">
        <f>'Таб. 1._Общ_гр_ '!A523</f>
        <v>МБОУ Красноярская СОШ</v>
      </c>
      <c r="B523" s="22" t="str">
        <f>'Таб. 1._Общ_гр_ '!B523</f>
        <v>Татарский округ</v>
      </c>
      <c r="C523" s="71" t="str">
        <f>'Таб. 1._Общ_гр_ '!C523</f>
        <v> </v>
      </c>
      <c r="D523" s="170" t="str">
        <f>'Таб. 1._Общ_гр_ '!D523</f>
        <v>село</v>
      </c>
      <c r="E523" s="168">
        <f>'Таб. 3._СВОД_Группы'!AE523</f>
        <v>2856.3</v>
      </c>
      <c r="F523" s="168">
        <f>'Таб. 3._СВОД_Группы'!AF523</f>
        <v>9.4</v>
      </c>
      <c r="G523" s="168">
        <f t="shared" si="130"/>
        <v>2865.7000000000003</v>
      </c>
      <c r="H523" s="168">
        <f>'Таб. 4._ГКП_'!I523</f>
        <v>0</v>
      </c>
      <c r="I523" s="168">
        <f>'Таб. 4._ГКП_'!J523</f>
        <v>0</v>
      </c>
      <c r="J523" s="168">
        <f t="shared" si="131"/>
        <v>0</v>
      </c>
      <c r="K523" s="168">
        <f t="shared" si="132"/>
        <v>2856.3</v>
      </c>
      <c r="L523" s="168">
        <f t="shared" si="133"/>
        <v>9.4</v>
      </c>
      <c r="M523" s="168">
        <f t="shared" si="134"/>
        <v>2865.7000000000003</v>
      </c>
      <c r="N523" s="285"/>
      <c r="O523" s="285"/>
      <c r="P523" s="285"/>
      <c r="Q523" s="285"/>
      <c r="R523" s="285"/>
      <c r="S523" s="285"/>
      <c r="T523" s="285"/>
      <c r="U523" s="285"/>
      <c r="V523" s="285"/>
    </row>
    <row r="524" spans="1:22" ht="11.25" hidden="1" customHeight="1">
      <c r="A524" s="60" t="str">
        <f>'Таб. 1._Общ_гр_ '!A524</f>
        <v>МБОУ Лопатинская СОШ</v>
      </c>
      <c r="B524" s="22" t="str">
        <f>'Таб. 1._Общ_гр_ '!B524</f>
        <v>Татарский округ</v>
      </c>
      <c r="C524" s="71" t="str">
        <f>'Таб. 1._Общ_гр_ '!C524</f>
        <v> </v>
      </c>
      <c r="D524" s="170" t="str">
        <f>'Таб. 1._Общ_гр_ '!D524</f>
        <v>село</v>
      </c>
      <c r="E524" s="168">
        <f>'Таб. 3._СВОД_Группы'!AE524</f>
        <v>2496.1999999999998</v>
      </c>
      <c r="F524" s="168">
        <f>'Таб. 3._СВОД_Группы'!AF524</f>
        <v>20.8</v>
      </c>
      <c r="G524" s="168">
        <f t="shared" si="130"/>
        <v>2517</v>
      </c>
      <c r="H524" s="168">
        <f>'Таб. 4._ГКП_'!I524</f>
        <v>0</v>
      </c>
      <c r="I524" s="168">
        <f>'Таб. 4._ГКП_'!J524</f>
        <v>0</v>
      </c>
      <c r="J524" s="168">
        <f t="shared" si="131"/>
        <v>0</v>
      </c>
      <c r="K524" s="168">
        <f t="shared" si="132"/>
        <v>2496.1999999999998</v>
      </c>
      <c r="L524" s="168">
        <f t="shared" si="133"/>
        <v>20.8</v>
      </c>
      <c r="M524" s="168">
        <f t="shared" si="134"/>
        <v>2517</v>
      </c>
      <c r="N524" s="285"/>
      <c r="O524" s="285"/>
      <c r="P524" s="285"/>
      <c r="Q524" s="285"/>
      <c r="R524" s="285"/>
      <c r="S524" s="285"/>
      <c r="T524" s="285"/>
      <c r="U524" s="285"/>
      <c r="V524" s="285"/>
    </row>
    <row r="525" spans="1:22" ht="11.25" hidden="1" customHeight="1">
      <c r="A525" s="60" t="str">
        <f>'Таб. 1._Общ_гр_ '!A525</f>
        <v>МБОУ Николаевская СОШ им. Г.Е.Кучерявого</v>
      </c>
      <c r="B525" s="22" t="str">
        <f>'Таб. 1._Общ_гр_ '!B525</f>
        <v>Татарский округ</v>
      </c>
      <c r="C525" s="71" t="str">
        <f>'Таб. 1._Общ_гр_ '!C525</f>
        <v> </v>
      </c>
      <c r="D525" s="170" t="str">
        <f>'Таб. 1._Общ_гр_ '!D525</f>
        <v>село</v>
      </c>
      <c r="E525" s="168">
        <f>'Таб. 3._СВОД_Группы'!AE525</f>
        <v>3222.5</v>
      </c>
      <c r="F525" s="168">
        <f>'Таб. 3._СВОД_Группы'!AF525</f>
        <v>30.2</v>
      </c>
      <c r="G525" s="168">
        <f t="shared" si="130"/>
        <v>3252.7</v>
      </c>
      <c r="H525" s="168">
        <f>'Таб. 4._ГКП_'!I525</f>
        <v>0</v>
      </c>
      <c r="I525" s="168">
        <f>'Таб. 4._ГКП_'!J525</f>
        <v>0</v>
      </c>
      <c r="J525" s="168">
        <f t="shared" si="131"/>
        <v>0</v>
      </c>
      <c r="K525" s="168">
        <f t="shared" si="132"/>
        <v>3222.5</v>
      </c>
      <c r="L525" s="168">
        <f t="shared" si="133"/>
        <v>30.2</v>
      </c>
      <c r="M525" s="168">
        <f t="shared" si="134"/>
        <v>3252.7</v>
      </c>
      <c r="N525" s="285"/>
      <c r="O525" s="285"/>
      <c r="P525" s="285"/>
      <c r="Q525" s="285"/>
      <c r="R525" s="285"/>
      <c r="S525" s="285"/>
      <c r="T525" s="285"/>
      <c r="U525" s="285"/>
      <c r="V525" s="285"/>
    </row>
    <row r="526" spans="1:22" ht="11.25" hidden="1" customHeight="1">
      <c r="A526" s="60" t="str">
        <f>'Таб. 1._Общ_гр_ '!A526</f>
        <v>МБОУ Никулинская СОШ</v>
      </c>
      <c r="B526" s="22" t="str">
        <f>'Таб. 1._Общ_гр_ '!B526</f>
        <v>Татарский округ</v>
      </c>
      <c r="C526" s="71" t="str">
        <f>'Таб. 1._Общ_гр_ '!C526</f>
        <v> </v>
      </c>
      <c r="D526" s="170" t="str">
        <f>'Таб. 1._Общ_гр_ '!D526</f>
        <v>село</v>
      </c>
      <c r="E526" s="168">
        <f>'Таб. 3._СВОД_Группы'!AE526</f>
        <v>2363.4</v>
      </c>
      <c r="F526" s="168">
        <f>'Таб. 3._СВОД_Группы'!AF526</f>
        <v>8.3000000000000007</v>
      </c>
      <c r="G526" s="168">
        <f t="shared" si="130"/>
        <v>2371.7000000000003</v>
      </c>
      <c r="H526" s="168">
        <f>'Таб. 4._ГКП_'!I526</f>
        <v>0</v>
      </c>
      <c r="I526" s="168">
        <f>'Таб. 4._ГКП_'!J526</f>
        <v>0</v>
      </c>
      <c r="J526" s="168">
        <f t="shared" si="131"/>
        <v>0</v>
      </c>
      <c r="K526" s="168">
        <f t="shared" si="132"/>
        <v>2363.4</v>
      </c>
      <c r="L526" s="168">
        <f t="shared" si="133"/>
        <v>8.3000000000000007</v>
      </c>
      <c r="M526" s="168">
        <f t="shared" si="134"/>
        <v>2371.7000000000003</v>
      </c>
      <c r="N526" s="285"/>
      <c r="O526" s="285"/>
      <c r="P526" s="285"/>
      <c r="Q526" s="285"/>
      <c r="R526" s="285"/>
      <c r="S526" s="285"/>
      <c r="T526" s="285"/>
      <c r="U526" s="285"/>
      <c r="V526" s="285"/>
    </row>
    <row r="527" spans="1:22" ht="11.25" hidden="1" customHeight="1">
      <c r="A527" s="60" t="str">
        <f>'Таб. 1._Общ_гр_ '!A527</f>
        <v>МБОУ Новотроицкая СОШ</v>
      </c>
      <c r="B527" s="22" t="str">
        <f>'Таб. 1._Общ_гр_ '!B527</f>
        <v>Татарский округ</v>
      </c>
      <c r="C527" s="71" t="str">
        <f>'Таб. 1._Общ_гр_ '!C527</f>
        <v> </v>
      </c>
      <c r="D527" s="170" t="str">
        <f>'Таб. 1._Общ_гр_ '!D527</f>
        <v>село</v>
      </c>
      <c r="E527" s="168">
        <f>'Таб. 3._СВОД_Группы'!AE527</f>
        <v>1688.2</v>
      </c>
      <c r="F527" s="168">
        <f>'Таб. 3._СВОД_Группы'!AF527</f>
        <v>6.2</v>
      </c>
      <c r="G527" s="168">
        <f t="shared" si="130"/>
        <v>1694.4</v>
      </c>
      <c r="H527" s="168">
        <f>'Таб. 4._ГКП_'!I527</f>
        <v>0</v>
      </c>
      <c r="I527" s="168">
        <f>'Таб. 4._ГКП_'!J527</f>
        <v>0</v>
      </c>
      <c r="J527" s="168">
        <f t="shared" si="131"/>
        <v>0</v>
      </c>
      <c r="K527" s="168">
        <f t="shared" si="132"/>
        <v>1688.2</v>
      </c>
      <c r="L527" s="168">
        <f t="shared" si="133"/>
        <v>6.2</v>
      </c>
      <c r="M527" s="168">
        <f t="shared" si="134"/>
        <v>1694.4</v>
      </c>
      <c r="N527" s="285"/>
      <c r="O527" s="285"/>
      <c r="P527" s="285"/>
      <c r="Q527" s="285"/>
      <c r="R527" s="285"/>
      <c r="S527" s="285"/>
      <c r="T527" s="285"/>
      <c r="U527" s="285"/>
      <c r="V527" s="285"/>
    </row>
    <row r="528" spans="1:22" ht="11.25" hidden="1" customHeight="1">
      <c r="A528" s="60" t="str">
        <f>'Таб. 1._Общ_гр_ '!A528</f>
        <v>МБОУ Новопокровская СОШ им. Г.Ф.Байдукова</v>
      </c>
      <c r="B528" s="22" t="str">
        <f>'Таб. 1._Общ_гр_ '!B528</f>
        <v>Татарский округ</v>
      </c>
      <c r="C528" s="71" t="str">
        <f>'Таб. 1._Общ_гр_ '!C528</f>
        <v> </v>
      </c>
      <c r="D528" s="170" t="str">
        <f>'Таб. 1._Общ_гр_ '!D528</f>
        <v>село</v>
      </c>
      <c r="E528" s="168">
        <f>'Таб. 3._СВОД_Группы'!AE528</f>
        <v>1702.5</v>
      </c>
      <c r="F528" s="168">
        <f>'Таб. 3._СВОД_Группы'!AF528</f>
        <v>11.4</v>
      </c>
      <c r="G528" s="168">
        <f t="shared" si="130"/>
        <v>1713.9</v>
      </c>
      <c r="H528" s="168">
        <f>'Таб. 4._ГКП_'!I528</f>
        <v>0</v>
      </c>
      <c r="I528" s="168">
        <f>'Таб. 4._ГКП_'!J528</f>
        <v>0</v>
      </c>
      <c r="J528" s="168">
        <f t="shared" si="131"/>
        <v>0</v>
      </c>
      <c r="K528" s="168">
        <f t="shared" si="132"/>
        <v>1702.5</v>
      </c>
      <c r="L528" s="168">
        <f t="shared" si="133"/>
        <v>11.4</v>
      </c>
      <c r="M528" s="168">
        <f t="shared" si="134"/>
        <v>1713.9</v>
      </c>
      <c r="N528" s="285"/>
      <c r="O528" s="285"/>
      <c r="P528" s="285"/>
      <c r="Q528" s="285"/>
      <c r="R528" s="285"/>
      <c r="S528" s="285"/>
      <c r="T528" s="285"/>
      <c r="U528" s="285"/>
      <c r="V528" s="285"/>
    </row>
    <row r="529" spans="1:22" ht="11.25" hidden="1" customHeight="1">
      <c r="A529" s="60" t="str">
        <f>'Таб. 1._Общ_гр_ '!A529</f>
        <v>МБОУ Увальская СОШ</v>
      </c>
      <c r="B529" s="22" t="str">
        <f>'Таб. 1._Общ_гр_ '!B529</f>
        <v>Татарский округ</v>
      </c>
      <c r="C529" s="71" t="str">
        <f>'Таб. 1._Общ_гр_ '!C529</f>
        <v> </v>
      </c>
      <c r="D529" s="170" t="str">
        <f>'Таб. 1._Общ_гр_ '!D529</f>
        <v>село</v>
      </c>
      <c r="E529" s="168">
        <f>'Таб. 3._СВОД_Группы'!AE529</f>
        <v>2102.6</v>
      </c>
      <c r="F529" s="168">
        <f>'Таб. 3._СВОД_Группы'!AF529</f>
        <v>14.6</v>
      </c>
      <c r="G529" s="168">
        <f t="shared" si="130"/>
        <v>2117.1999999999998</v>
      </c>
      <c r="H529" s="168">
        <f>'Таб. 4._ГКП_'!I529</f>
        <v>0</v>
      </c>
      <c r="I529" s="168">
        <f>'Таб. 4._ГКП_'!J529</f>
        <v>0</v>
      </c>
      <c r="J529" s="168">
        <f t="shared" si="131"/>
        <v>0</v>
      </c>
      <c r="K529" s="168">
        <f t="shared" si="132"/>
        <v>2102.6</v>
      </c>
      <c r="L529" s="168">
        <f t="shared" si="133"/>
        <v>14.6</v>
      </c>
      <c r="M529" s="168">
        <f t="shared" si="134"/>
        <v>2117.1999999999998</v>
      </c>
      <c r="N529" s="285"/>
      <c r="O529" s="285"/>
      <c r="P529" s="285"/>
      <c r="Q529" s="285"/>
      <c r="R529" s="285"/>
      <c r="S529" s="285"/>
      <c r="T529" s="285"/>
      <c r="U529" s="285"/>
      <c r="V529" s="285"/>
    </row>
    <row r="530" spans="1:22" ht="11.25" hidden="1" customHeight="1">
      <c r="A530" s="60" t="str">
        <f>'Таб. 1._Общ_гр_ '!A530</f>
        <v>МБОУ Ускюльская СОШ</v>
      </c>
      <c r="B530" s="22" t="str">
        <f>'Таб. 1._Общ_гр_ '!B530</f>
        <v>Татарский округ</v>
      </c>
      <c r="C530" s="71" t="str">
        <f>'Таб. 1._Общ_гр_ '!C530</f>
        <v> </v>
      </c>
      <c r="D530" s="170" t="str">
        <f>'Таб. 1._Общ_гр_ '!D530</f>
        <v>село</v>
      </c>
      <c r="E530" s="168">
        <f>'Таб. 3._СВОД_Группы'!AE530</f>
        <v>2307.1</v>
      </c>
      <c r="F530" s="168">
        <f>'Таб. 3._СВОД_Группы'!AF530</f>
        <v>8.3000000000000007</v>
      </c>
      <c r="G530" s="168">
        <f t="shared" si="130"/>
        <v>2315.4</v>
      </c>
      <c r="H530" s="168">
        <f>'Таб. 4._ГКП_'!I530</f>
        <v>0</v>
      </c>
      <c r="I530" s="168">
        <f>'Таб. 4._ГКП_'!J530</f>
        <v>0</v>
      </c>
      <c r="J530" s="168">
        <f t="shared" si="131"/>
        <v>0</v>
      </c>
      <c r="K530" s="168">
        <f t="shared" si="132"/>
        <v>2307.1</v>
      </c>
      <c r="L530" s="168">
        <f t="shared" si="133"/>
        <v>8.3000000000000007</v>
      </c>
      <c r="M530" s="168">
        <f t="shared" si="134"/>
        <v>2315.4</v>
      </c>
      <c r="N530" s="285"/>
      <c r="O530" s="285"/>
      <c r="P530" s="285"/>
      <c r="Q530" s="285"/>
      <c r="R530" s="285"/>
      <c r="S530" s="285"/>
      <c r="T530" s="285"/>
      <c r="U530" s="285"/>
      <c r="V530" s="285"/>
    </row>
    <row r="531" spans="1:22" ht="11.25" hidden="1" customHeight="1">
      <c r="A531" s="60" t="str">
        <f>'Таб. 1._Общ_гр_ '!A531</f>
        <v>МБОУ Неудачинская СОШ</v>
      </c>
      <c r="B531" s="22" t="str">
        <f>'Таб. 1._Общ_гр_ '!B531</f>
        <v>Татарский округ</v>
      </c>
      <c r="C531" s="71" t="str">
        <f>'Таб. 1._Общ_гр_ '!C531</f>
        <v> </v>
      </c>
      <c r="D531" s="170" t="str">
        <f>'Таб. 1._Общ_гр_ '!D531</f>
        <v>село</v>
      </c>
      <c r="E531" s="168">
        <f>'Таб. 3._СВОД_Группы'!AE531</f>
        <v>2256.1</v>
      </c>
      <c r="F531" s="168">
        <f>'Таб. 3._СВОД_Группы'!AF531</f>
        <v>18.7</v>
      </c>
      <c r="G531" s="168">
        <f t="shared" si="130"/>
        <v>2274.7999999999997</v>
      </c>
      <c r="H531" s="168">
        <f>'Таб. 4._ГКП_'!I531</f>
        <v>0</v>
      </c>
      <c r="I531" s="168">
        <f>'Таб. 4._ГКП_'!J531</f>
        <v>0</v>
      </c>
      <c r="J531" s="168">
        <f t="shared" si="131"/>
        <v>0</v>
      </c>
      <c r="K531" s="168">
        <f t="shared" si="132"/>
        <v>2256.1</v>
      </c>
      <c r="L531" s="168">
        <f t="shared" si="133"/>
        <v>18.7</v>
      </c>
      <c r="M531" s="168">
        <f t="shared" si="134"/>
        <v>2274.7999999999997</v>
      </c>
      <c r="N531" s="285"/>
      <c r="O531" s="285"/>
      <c r="P531" s="285"/>
      <c r="Q531" s="285"/>
      <c r="R531" s="285"/>
      <c r="S531" s="285"/>
      <c r="T531" s="285"/>
      <c r="U531" s="285"/>
      <c r="V531" s="285"/>
    </row>
    <row r="532" spans="1:22" ht="11.25" hidden="1" customHeight="1">
      <c r="A532" s="60" t="str">
        <f>'Таб. 1._Общ_гр_ '!A532</f>
        <v>МБОУ СОШ № 3</v>
      </c>
      <c r="B532" s="22" t="str">
        <f>'Таб. 1._Общ_гр_ '!B532</f>
        <v>Татарский округ</v>
      </c>
      <c r="C532" s="71" t="str">
        <f>'Таб. 1._Общ_гр_ '!C532</f>
        <v> </v>
      </c>
      <c r="D532" s="170" t="str">
        <f>'Таб. 1._Общ_гр_ '!D532</f>
        <v>город</v>
      </c>
      <c r="E532" s="168">
        <f>'Таб. 3._СВОД_Группы'!AE532</f>
        <v>2162.3000000000002</v>
      </c>
      <c r="F532" s="168">
        <f>'Таб. 3._СВОД_Группы'!AF532</f>
        <v>17.7</v>
      </c>
      <c r="G532" s="168">
        <f t="shared" si="130"/>
        <v>2180</v>
      </c>
      <c r="H532" s="168">
        <f>'Таб. 4._ГКП_'!I532</f>
        <v>0</v>
      </c>
      <c r="I532" s="168">
        <f>'Таб. 4._ГКП_'!J532</f>
        <v>0</v>
      </c>
      <c r="J532" s="168">
        <f t="shared" si="131"/>
        <v>0</v>
      </c>
      <c r="K532" s="168">
        <f t="shared" si="132"/>
        <v>2162.3000000000002</v>
      </c>
      <c r="L532" s="168">
        <f t="shared" si="133"/>
        <v>17.7</v>
      </c>
      <c r="M532" s="168">
        <f t="shared" si="134"/>
        <v>2180</v>
      </c>
      <c r="N532" s="285"/>
      <c r="O532" s="285"/>
      <c r="P532" s="285"/>
      <c r="Q532" s="285"/>
      <c r="R532" s="285"/>
      <c r="S532" s="285"/>
      <c r="T532" s="285"/>
      <c r="U532" s="285"/>
      <c r="V532" s="285"/>
    </row>
    <row r="533" spans="1:22" ht="11.25" hidden="1" customHeight="1">
      <c r="A533" s="60" t="str">
        <f>'Таб. 1._Общ_гр_ '!A533</f>
        <v>МКДОУ - детский сад "Лучик" с. Дмитриевка</v>
      </c>
      <c r="B533" s="22" t="str">
        <f>'Таб. 1._Общ_гр_ '!B533</f>
        <v>Татарский округ</v>
      </c>
      <c r="C533" s="71">
        <f>'Таб. 1._Общ_гр_ '!C533</f>
        <v>1</v>
      </c>
      <c r="D533" s="170" t="str">
        <f>'Таб. 1._Общ_гр_ '!D533</f>
        <v>село</v>
      </c>
      <c r="E533" s="168">
        <f>'Таб. 3._СВОД_Группы'!AE533</f>
        <v>3200.3</v>
      </c>
      <c r="F533" s="168">
        <f>'Таб. 3._СВОД_Группы'!AF533</f>
        <v>29.1</v>
      </c>
      <c r="G533" s="168">
        <f t="shared" si="130"/>
        <v>3229.4</v>
      </c>
      <c r="H533" s="168">
        <f>'Таб. 4._ГКП_'!I533</f>
        <v>0</v>
      </c>
      <c r="I533" s="168">
        <f>'Таб. 4._ГКП_'!J533</f>
        <v>0</v>
      </c>
      <c r="J533" s="168">
        <f t="shared" si="131"/>
        <v>0</v>
      </c>
      <c r="K533" s="168">
        <f t="shared" si="132"/>
        <v>3200.3</v>
      </c>
      <c r="L533" s="168">
        <f t="shared" si="133"/>
        <v>29.1</v>
      </c>
      <c r="M533" s="168">
        <f t="shared" si="134"/>
        <v>3229.4</v>
      </c>
      <c r="N533" s="285"/>
      <c r="O533" s="285"/>
      <c r="P533" s="285"/>
      <c r="Q533" s="285"/>
      <c r="R533" s="285"/>
      <c r="S533" s="285"/>
      <c r="T533" s="285"/>
      <c r="U533" s="285"/>
      <c r="V533" s="285"/>
    </row>
    <row r="534" spans="1:22" ht="11.25" hidden="1" customHeight="1">
      <c r="A534" s="60" t="str">
        <f>'Таб. 1._Общ_гр_ '!A534</f>
        <v>МКДОУ - детский сад "Берёзка" с. Киевка</v>
      </c>
      <c r="B534" s="22" t="str">
        <f>'Таб. 1._Общ_гр_ '!B534</f>
        <v>Татарский округ</v>
      </c>
      <c r="C534" s="71">
        <f>'Таб. 1._Общ_гр_ '!C534</f>
        <v>1</v>
      </c>
      <c r="D534" s="170" t="str">
        <f>'Таб. 1._Общ_гр_ '!D534</f>
        <v>село</v>
      </c>
      <c r="E534" s="168">
        <f>'Таб. 3._СВОД_Группы'!AE534</f>
        <v>4679.5</v>
      </c>
      <c r="F534" s="168">
        <f>'Таб. 3._СВОД_Группы'!AF534</f>
        <v>37.4</v>
      </c>
      <c r="G534" s="168">
        <f t="shared" si="130"/>
        <v>4716.8999999999996</v>
      </c>
      <c r="H534" s="168">
        <f>'Таб. 4._ГКП_'!I534</f>
        <v>0</v>
      </c>
      <c r="I534" s="168">
        <f>'Таб. 4._ГКП_'!J534</f>
        <v>0</v>
      </c>
      <c r="J534" s="168">
        <f t="shared" si="131"/>
        <v>0</v>
      </c>
      <c r="K534" s="168">
        <f t="shared" si="132"/>
        <v>4679.5</v>
      </c>
      <c r="L534" s="168">
        <f t="shared" si="133"/>
        <v>37.4</v>
      </c>
      <c r="M534" s="168">
        <f t="shared" si="134"/>
        <v>4716.8999999999996</v>
      </c>
      <c r="N534" s="285"/>
      <c r="O534" s="285"/>
      <c r="P534" s="285"/>
      <c r="Q534" s="285"/>
      <c r="R534" s="285"/>
      <c r="S534" s="285"/>
      <c r="T534" s="285"/>
      <c r="U534" s="285"/>
      <c r="V534" s="285"/>
    </row>
    <row r="535" spans="1:22" ht="11.25" hidden="1" customHeight="1">
      <c r="A535" s="60" t="str">
        <f>'Таб. 1._Общ_гр_ '!A535</f>
        <v>МКДОУ - детский сад "Березка" с. Новомихайловка</v>
      </c>
      <c r="B535" s="22" t="str">
        <f>'Таб. 1._Общ_гр_ '!B535</f>
        <v>Татарский округ</v>
      </c>
      <c r="C535" s="71">
        <f>'Таб. 1._Общ_гр_ '!C535</f>
        <v>1</v>
      </c>
      <c r="D535" s="170" t="str">
        <f>'Таб. 1._Общ_гр_ '!D535</f>
        <v>село</v>
      </c>
      <c r="E535" s="168">
        <f>'Таб. 3._СВОД_Группы'!AE535</f>
        <v>3276.3</v>
      </c>
      <c r="F535" s="168">
        <f>'Таб. 3._СВОД_Группы'!AF535</f>
        <v>26</v>
      </c>
      <c r="G535" s="168">
        <f t="shared" si="130"/>
        <v>3302.3</v>
      </c>
      <c r="H535" s="168">
        <f>'Таб. 4._ГКП_'!I535</f>
        <v>0</v>
      </c>
      <c r="I535" s="168">
        <f>'Таб. 4._ГКП_'!J535</f>
        <v>0</v>
      </c>
      <c r="J535" s="168">
        <f t="shared" si="131"/>
        <v>0</v>
      </c>
      <c r="K535" s="168">
        <f t="shared" si="132"/>
        <v>3276.3</v>
      </c>
      <c r="L535" s="168">
        <f t="shared" si="133"/>
        <v>26</v>
      </c>
      <c r="M535" s="168">
        <f t="shared" si="134"/>
        <v>3302.3</v>
      </c>
      <c r="N535" s="285"/>
      <c r="O535" s="285"/>
      <c r="P535" s="285"/>
      <c r="Q535" s="285"/>
      <c r="R535" s="285"/>
      <c r="S535" s="285"/>
      <c r="T535" s="285"/>
      <c r="U535" s="285"/>
      <c r="V535" s="285"/>
    </row>
    <row r="536" spans="1:22" ht="11.25" hidden="1" customHeight="1">
      <c r="A536" s="60" t="str">
        <f>'Таб. 1._Общ_гр_ '!A536</f>
        <v>МКДОУ - детский сад "Муравей" с. Новопервомайское</v>
      </c>
      <c r="B536" s="22" t="str">
        <f>'Таб. 1._Общ_гр_ '!B536</f>
        <v>Татарский округ</v>
      </c>
      <c r="C536" s="71">
        <f>'Таб. 1._Общ_гр_ '!C536</f>
        <v>1</v>
      </c>
      <c r="D536" s="170" t="str">
        <f>'Таб. 1._Общ_гр_ '!D536</f>
        <v>село</v>
      </c>
      <c r="E536" s="168">
        <f>'Таб. 3._СВОД_Группы'!AE536</f>
        <v>4047.4</v>
      </c>
      <c r="F536" s="168">
        <f>'Таб. 3._СВОД_Группы'!AF536</f>
        <v>31.2</v>
      </c>
      <c r="G536" s="168">
        <f t="shared" si="130"/>
        <v>4078.6</v>
      </c>
      <c r="H536" s="168">
        <f>'Таб. 4._ГКП_'!I536</f>
        <v>0</v>
      </c>
      <c r="I536" s="168">
        <f>'Таб. 4._ГКП_'!J536</f>
        <v>0</v>
      </c>
      <c r="J536" s="168">
        <f t="shared" si="131"/>
        <v>0</v>
      </c>
      <c r="K536" s="168">
        <f t="shared" si="132"/>
        <v>4047.4</v>
      </c>
      <c r="L536" s="168">
        <f t="shared" si="133"/>
        <v>31.2</v>
      </c>
      <c r="M536" s="168">
        <f t="shared" si="134"/>
        <v>4078.6</v>
      </c>
      <c r="N536" s="285"/>
      <c r="O536" s="285"/>
      <c r="P536" s="285"/>
      <c r="Q536" s="285"/>
      <c r="R536" s="285"/>
      <c r="S536" s="285"/>
      <c r="T536" s="285"/>
      <c r="U536" s="285"/>
      <c r="V536" s="285"/>
    </row>
    <row r="537" spans="1:22" ht="11.25" hidden="1" customHeight="1">
      <c r="A537" s="60" t="str">
        <f>'Таб. 1._Общ_гр_ '!A537</f>
        <v>МКДОУ - детский сад "Солнышко" с. Северотатарское</v>
      </c>
      <c r="B537" s="22" t="str">
        <f>'Таб. 1._Общ_гр_ '!B537</f>
        <v>Татарский округ</v>
      </c>
      <c r="C537" s="71">
        <f>'Таб. 1._Общ_гр_ '!C537</f>
        <v>1</v>
      </c>
      <c r="D537" s="170" t="str">
        <f>'Таб. 1._Общ_гр_ '!D537</f>
        <v>село</v>
      </c>
      <c r="E537" s="168">
        <f>'Таб. 3._СВОД_Группы'!AE537</f>
        <v>3862.1</v>
      </c>
      <c r="F537" s="168">
        <f>'Таб. 3._СВОД_Группы'!AF537</f>
        <v>32.200000000000003</v>
      </c>
      <c r="G537" s="168">
        <f t="shared" si="130"/>
        <v>3894.2999999999997</v>
      </c>
      <c r="H537" s="168">
        <f>'Таб. 4._ГКП_'!I537</f>
        <v>0</v>
      </c>
      <c r="I537" s="168">
        <f>'Таб. 4._ГКП_'!J537</f>
        <v>0</v>
      </c>
      <c r="J537" s="168">
        <f t="shared" si="131"/>
        <v>0</v>
      </c>
      <c r="K537" s="168">
        <f t="shared" si="132"/>
        <v>3862.1</v>
      </c>
      <c r="L537" s="168">
        <f t="shared" si="133"/>
        <v>32.200000000000003</v>
      </c>
      <c r="M537" s="168">
        <f t="shared" si="134"/>
        <v>3894.2999999999997</v>
      </c>
      <c r="N537" s="285"/>
      <c r="O537" s="285"/>
      <c r="P537" s="285"/>
      <c r="Q537" s="285"/>
      <c r="R537" s="285"/>
      <c r="S537" s="285"/>
      <c r="T537" s="285"/>
      <c r="U537" s="285"/>
      <c r="V537" s="285"/>
    </row>
    <row r="538" spans="1:22" ht="11.25" hidden="1" customHeight="1">
      <c r="A538" s="60" t="str">
        <f>'Таб. 1._Общ_гр_ '!A538</f>
        <v>МКДОУ - детский сад № 1 г. Татарска</v>
      </c>
      <c r="B538" s="22" t="str">
        <f>'Таб. 1._Общ_гр_ '!B538</f>
        <v>Татарский округ</v>
      </c>
      <c r="C538" s="71">
        <f>'Таб. 1._Общ_гр_ '!C538</f>
        <v>1</v>
      </c>
      <c r="D538" s="170" t="str">
        <f>'Таб. 1._Общ_гр_ '!D538</f>
        <v>город</v>
      </c>
      <c r="E538" s="168">
        <f>'Таб. 3._СВОД_Группы'!AE538</f>
        <v>9024.5</v>
      </c>
      <c r="F538" s="168">
        <f>'Таб. 3._СВОД_Группы'!AF538</f>
        <v>96.7</v>
      </c>
      <c r="G538" s="168">
        <f t="shared" si="130"/>
        <v>9121.2000000000007</v>
      </c>
      <c r="H538" s="168">
        <f>'Таб. 4._ГКП_'!I538</f>
        <v>0</v>
      </c>
      <c r="I538" s="168">
        <f>'Таб. 4._ГКП_'!J538</f>
        <v>0</v>
      </c>
      <c r="J538" s="168">
        <f t="shared" si="131"/>
        <v>0</v>
      </c>
      <c r="K538" s="168">
        <f t="shared" si="132"/>
        <v>9024.5</v>
      </c>
      <c r="L538" s="168">
        <f t="shared" si="133"/>
        <v>96.7</v>
      </c>
      <c r="M538" s="168">
        <f t="shared" si="134"/>
        <v>9121.2000000000007</v>
      </c>
      <c r="N538" s="285"/>
      <c r="O538" s="285"/>
      <c r="P538" s="285"/>
      <c r="Q538" s="285"/>
      <c r="R538" s="285"/>
      <c r="S538" s="285"/>
      <c r="T538" s="285"/>
      <c r="U538" s="285"/>
      <c r="V538" s="285"/>
    </row>
    <row r="539" spans="1:22" ht="11.25" hidden="1" customHeight="1">
      <c r="A539" s="60" t="str">
        <f>'Таб. 1._Общ_гр_ '!A539</f>
        <v>МКДОУ - детский сад № 2 г. Татарска</v>
      </c>
      <c r="B539" s="22" t="str">
        <f>'Таб. 1._Общ_гр_ '!B539</f>
        <v>Татарский округ</v>
      </c>
      <c r="C539" s="71">
        <f>'Таб. 1._Общ_гр_ '!C539</f>
        <v>1</v>
      </c>
      <c r="D539" s="170" t="str">
        <f>'Таб. 1._Общ_гр_ '!D539</f>
        <v>город</v>
      </c>
      <c r="E539" s="168">
        <f>'Таб. 3._СВОД_Группы'!AE539</f>
        <v>11337</v>
      </c>
      <c r="F539" s="168">
        <f>'Таб. 3._СВОД_Группы'!AF539</f>
        <v>107.1</v>
      </c>
      <c r="G539" s="168">
        <f t="shared" si="130"/>
        <v>11444.1</v>
      </c>
      <c r="H539" s="168">
        <f>'Таб. 4._ГКП_'!I539</f>
        <v>0</v>
      </c>
      <c r="I539" s="168">
        <f>'Таб. 4._ГКП_'!J539</f>
        <v>0</v>
      </c>
      <c r="J539" s="168">
        <f t="shared" si="131"/>
        <v>0</v>
      </c>
      <c r="K539" s="168">
        <f t="shared" si="132"/>
        <v>11337</v>
      </c>
      <c r="L539" s="168">
        <f t="shared" si="133"/>
        <v>107.1</v>
      </c>
      <c r="M539" s="168">
        <f t="shared" si="134"/>
        <v>11444.1</v>
      </c>
      <c r="N539" s="285"/>
      <c r="O539" s="285"/>
      <c r="P539" s="285"/>
      <c r="Q539" s="285"/>
      <c r="R539" s="285"/>
      <c r="S539" s="285"/>
      <c r="T539" s="285"/>
      <c r="U539" s="285"/>
      <c r="V539" s="285"/>
    </row>
    <row r="540" spans="1:22" ht="11.25" hidden="1" customHeight="1">
      <c r="A540" s="60" t="str">
        <f>'Таб. 1._Общ_гр_ '!A540</f>
        <v>МКДОУ - детский сад № 5 г. Татарска</v>
      </c>
      <c r="B540" s="22" t="str">
        <f>'Таб. 1._Общ_гр_ '!B540</f>
        <v>Татарский округ</v>
      </c>
      <c r="C540" s="71">
        <f>'Таб. 1._Общ_гр_ '!C540</f>
        <v>1</v>
      </c>
      <c r="D540" s="170" t="str">
        <f>'Таб. 1._Общ_гр_ '!D540</f>
        <v>город</v>
      </c>
      <c r="E540" s="168">
        <f>'Таб. 3._СВОД_Группы'!AE540</f>
        <v>13186.7</v>
      </c>
      <c r="F540" s="168">
        <f>'Таб. 3._СВОД_Группы'!AF540</f>
        <v>126.9</v>
      </c>
      <c r="G540" s="168">
        <f t="shared" si="130"/>
        <v>13313.6</v>
      </c>
      <c r="H540" s="168">
        <f>'Таб. 4._ГКП_'!I540</f>
        <v>0</v>
      </c>
      <c r="I540" s="168">
        <f>'Таб. 4._ГКП_'!J540</f>
        <v>0</v>
      </c>
      <c r="J540" s="168">
        <f t="shared" si="131"/>
        <v>0</v>
      </c>
      <c r="K540" s="168">
        <f t="shared" si="132"/>
        <v>13186.7</v>
      </c>
      <c r="L540" s="168">
        <f t="shared" si="133"/>
        <v>126.9</v>
      </c>
      <c r="M540" s="168">
        <f t="shared" si="134"/>
        <v>13313.6</v>
      </c>
      <c r="N540" s="285"/>
      <c r="O540" s="285"/>
      <c r="P540" s="285"/>
      <c r="Q540" s="285"/>
      <c r="R540" s="285"/>
      <c r="S540" s="285"/>
      <c r="T540" s="285"/>
      <c r="U540" s="285"/>
      <c r="V540" s="285"/>
    </row>
    <row r="541" spans="1:22" ht="11.25" hidden="1" customHeight="1">
      <c r="A541" s="60" t="str">
        <f>'Таб. 1._Общ_гр_ '!A541</f>
        <v>МКДОУ - детский сад № 6 г. Татарска</v>
      </c>
      <c r="B541" s="22" t="str">
        <f>'Таб. 1._Общ_гр_ '!B541</f>
        <v>Татарский округ</v>
      </c>
      <c r="C541" s="71">
        <f>'Таб. 1._Общ_гр_ '!C541</f>
        <v>1</v>
      </c>
      <c r="D541" s="170" t="str">
        <f>'Таб. 1._Общ_гр_ '!D541</f>
        <v>город</v>
      </c>
      <c r="E541" s="168">
        <f>'Таб. 3._СВОД_Группы'!AE541</f>
        <v>18599</v>
      </c>
      <c r="F541" s="168">
        <f>'Таб. 3._СВОД_Группы'!AF541</f>
        <v>204.9</v>
      </c>
      <c r="G541" s="168">
        <f t="shared" si="130"/>
        <v>18803.900000000001</v>
      </c>
      <c r="H541" s="168">
        <f>'Таб. 4._ГКП_'!I541</f>
        <v>0</v>
      </c>
      <c r="I541" s="168">
        <f>'Таб. 4._ГКП_'!J541</f>
        <v>0</v>
      </c>
      <c r="J541" s="168">
        <f t="shared" si="131"/>
        <v>0</v>
      </c>
      <c r="K541" s="168">
        <f t="shared" si="132"/>
        <v>18599</v>
      </c>
      <c r="L541" s="168">
        <f t="shared" si="133"/>
        <v>204.9</v>
      </c>
      <c r="M541" s="168">
        <f t="shared" si="134"/>
        <v>18803.900000000001</v>
      </c>
      <c r="N541" s="285"/>
      <c r="O541" s="285"/>
      <c r="P541" s="285"/>
      <c r="Q541" s="285"/>
      <c r="R541" s="285"/>
      <c r="S541" s="285"/>
      <c r="T541" s="285"/>
      <c r="U541" s="285"/>
      <c r="V541" s="285"/>
    </row>
    <row r="542" spans="1:22" ht="11.25" hidden="1" customHeight="1">
      <c r="A542" s="60" t="str">
        <f>'Таб. 1._Общ_гр_ '!A542</f>
        <v>МКДОУ - детский сад № 7 г. Татарска</v>
      </c>
      <c r="B542" s="22" t="str">
        <f>'Таб. 1._Общ_гр_ '!B542</f>
        <v>Татарский округ</v>
      </c>
      <c r="C542" s="71">
        <f>'Таб. 1._Общ_гр_ '!C542</f>
        <v>1</v>
      </c>
      <c r="D542" s="170" t="str">
        <f>'Таб. 1._Общ_гр_ '!D542</f>
        <v>город</v>
      </c>
      <c r="E542" s="168">
        <f>'Таб. 3._СВОД_Группы'!AE542</f>
        <v>9788.2000000000007</v>
      </c>
      <c r="F542" s="168">
        <f>'Таб. 3._СВОД_Группы'!AF542</f>
        <v>106.1</v>
      </c>
      <c r="G542" s="168">
        <f t="shared" si="130"/>
        <v>9894.3000000000011</v>
      </c>
      <c r="H542" s="168">
        <f>'Таб. 4._ГКП_'!I542</f>
        <v>0</v>
      </c>
      <c r="I542" s="168">
        <f>'Таб. 4._ГКП_'!J542</f>
        <v>0</v>
      </c>
      <c r="J542" s="168">
        <f t="shared" si="131"/>
        <v>0</v>
      </c>
      <c r="K542" s="168">
        <f t="shared" si="132"/>
        <v>9788.2000000000007</v>
      </c>
      <c r="L542" s="168">
        <f t="shared" si="133"/>
        <v>106.1</v>
      </c>
      <c r="M542" s="168">
        <f t="shared" si="134"/>
        <v>9894.3000000000011</v>
      </c>
      <c r="N542" s="285"/>
      <c r="O542" s="285"/>
      <c r="P542" s="285"/>
      <c r="Q542" s="285"/>
      <c r="R542" s="285"/>
      <c r="S542" s="285"/>
      <c r="T542" s="285"/>
      <c r="U542" s="285"/>
      <c r="V542" s="285"/>
    </row>
    <row r="543" spans="1:22" ht="11.25" hidden="1" customHeight="1">
      <c r="A543" s="60" t="str">
        <f>'Таб. 1._Общ_гр_ '!A543</f>
        <v>МКДОУ - детский сад № 8 г. Татарска</v>
      </c>
      <c r="B543" s="22" t="str">
        <f>'Таб. 1._Общ_гр_ '!B543</f>
        <v>Татарский округ</v>
      </c>
      <c r="C543" s="71">
        <f>'Таб. 1._Общ_гр_ '!C543</f>
        <v>1</v>
      </c>
      <c r="D543" s="170" t="str">
        <f>'Таб. 1._Общ_гр_ '!D543</f>
        <v>город</v>
      </c>
      <c r="E543" s="168">
        <f>'Таб. 3._СВОД_Группы'!AE543</f>
        <v>20108.8</v>
      </c>
      <c r="F543" s="168">
        <f>'Таб. 3._СВОД_Группы'!AF543</f>
        <v>130</v>
      </c>
      <c r="G543" s="168">
        <f t="shared" si="130"/>
        <v>20238.8</v>
      </c>
      <c r="H543" s="168">
        <f>'Таб. 4._ГКП_'!I543</f>
        <v>0</v>
      </c>
      <c r="I543" s="168">
        <f>'Таб. 4._ГКП_'!J543</f>
        <v>0</v>
      </c>
      <c r="J543" s="168">
        <f t="shared" si="131"/>
        <v>0</v>
      </c>
      <c r="K543" s="168">
        <f t="shared" si="132"/>
        <v>20108.8</v>
      </c>
      <c r="L543" s="168">
        <f t="shared" si="133"/>
        <v>130</v>
      </c>
      <c r="M543" s="168">
        <f t="shared" si="134"/>
        <v>20238.8</v>
      </c>
      <c r="N543" s="285"/>
      <c r="O543" s="285"/>
      <c r="P543" s="285"/>
      <c r="Q543" s="285"/>
      <c r="R543" s="285"/>
      <c r="S543" s="285"/>
      <c r="T543" s="285"/>
      <c r="U543" s="285"/>
      <c r="V543" s="285"/>
    </row>
    <row r="544" spans="1:22" ht="11.25" hidden="1" customHeight="1">
      <c r="A544" s="60" t="str">
        <f>'Таб. 1._Общ_гр_ '!A544</f>
        <v>МКДОУ - детский сад № 10 г. Татарска</v>
      </c>
      <c r="B544" s="22" t="str">
        <f>'Таб. 1._Общ_гр_ '!B544</f>
        <v>Татарский округ</v>
      </c>
      <c r="C544" s="71">
        <f>'Таб. 1._Общ_гр_ '!C544</f>
        <v>1</v>
      </c>
      <c r="D544" s="170" t="str">
        <f>'Таб. 1._Общ_гр_ '!D544</f>
        <v>город</v>
      </c>
      <c r="E544" s="168">
        <f>'Таб. 3._СВОД_Группы'!AE544</f>
        <v>9813.7999999999993</v>
      </c>
      <c r="F544" s="168">
        <f>'Таб. 3._СВОД_Группы'!AF544</f>
        <v>103</v>
      </c>
      <c r="G544" s="168">
        <f t="shared" si="130"/>
        <v>9916.7999999999993</v>
      </c>
      <c r="H544" s="168">
        <f>'Таб. 4._ГКП_'!I544</f>
        <v>0</v>
      </c>
      <c r="I544" s="168">
        <f>'Таб. 4._ГКП_'!J544</f>
        <v>0</v>
      </c>
      <c r="J544" s="168">
        <f t="shared" si="131"/>
        <v>0</v>
      </c>
      <c r="K544" s="168">
        <f t="shared" si="132"/>
        <v>9813.7999999999993</v>
      </c>
      <c r="L544" s="168">
        <f t="shared" si="133"/>
        <v>103</v>
      </c>
      <c r="M544" s="168">
        <f t="shared" si="134"/>
        <v>9916.7999999999993</v>
      </c>
      <c r="N544" s="285"/>
      <c r="O544" s="285"/>
      <c r="P544" s="285"/>
      <c r="Q544" s="285"/>
      <c r="R544" s="285"/>
      <c r="S544" s="285"/>
      <c r="T544" s="285"/>
      <c r="U544" s="285"/>
      <c r="V544" s="285"/>
    </row>
    <row r="545" spans="1:22" ht="11.25" hidden="1" customHeight="1">
      <c r="A545" s="60" t="str">
        <f>'Таб. 1._Общ_гр_ '!A545</f>
        <v>МКДОУ - детский сад № 12 г. Татарска</v>
      </c>
      <c r="B545" s="22" t="str">
        <f>'Таб. 1._Общ_гр_ '!B545</f>
        <v>Татарский округ</v>
      </c>
      <c r="C545" s="71">
        <f>'Таб. 1._Общ_гр_ '!C545</f>
        <v>1</v>
      </c>
      <c r="D545" s="170" t="str">
        <f>'Таб. 1._Общ_гр_ '!D545</f>
        <v>город</v>
      </c>
      <c r="E545" s="168">
        <f>'Таб. 3._СВОД_Группы'!AE545</f>
        <v>11672.2</v>
      </c>
      <c r="F545" s="168">
        <f>'Таб. 3._СВОД_Группы'!AF545</f>
        <v>111.3</v>
      </c>
      <c r="G545" s="168">
        <f t="shared" si="130"/>
        <v>11783.5</v>
      </c>
      <c r="H545" s="168">
        <f>'Таб. 4._ГКП_'!I545</f>
        <v>0</v>
      </c>
      <c r="I545" s="168">
        <f>'Таб. 4._ГКП_'!J545</f>
        <v>0</v>
      </c>
      <c r="J545" s="168">
        <f t="shared" si="131"/>
        <v>0</v>
      </c>
      <c r="K545" s="168">
        <f t="shared" si="132"/>
        <v>11672.2</v>
      </c>
      <c r="L545" s="168">
        <f t="shared" si="133"/>
        <v>111.3</v>
      </c>
      <c r="M545" s="168">
        <f t="shared" si="134"/>
        <v>11783.5</v>
      </c>
      <c r="N545" s="285"/>
      <c r="O545" s="285"/>
      <c r="P545" s="285"/>
      <c r="Q545" s="285"/>
      <c r="R545" s="285"/>
      <c r="S545" s="285"/>
      <c r="T545" s="285"/>
      <c r="U545" s="285"/>
      <c r="V545" s="285"/>
    </row>
    <row r="546" spans="1:22" ht="11.25" hidden="1" customHeight="1">
      <c r="A546" s="60" t="str">
        <f>'Таб. 1._Общ_гр_ '!A546</f>
        <v>МБОУ Зубовская СОШ</v>
      </c>
      <c r="B546" s="22" t="str">
        <f>'Таб. 1._Общ_гр_ '!B546</f>
        <v>Татарский округ</v>
      </c>
      <c r="C546" s="71" t="str">
        <f>'Таб. 1._Общ_гр_ '!C546</f>
        <v> </v>
      </c>
      <c r="D546" s="170" t="str">
        <f>'Таб. 1._Общ_гр_ '!D546</f>
        <v>село</v>
      </c>
      <c r="E546" s="168">
        <f>'Таб. 3._СВОД_Группы'!AE546</f>
        <v>2250.9</v>
      </c>
      <c r="F546" s="168">
        <f>'Таб. 3._СВОД_Группы'!AF546</f>
        <v>8.3000000000000007</v>
      </c>
      <c r="G546" s="168">
        <f t="shared" si="130"/>
        <v>2259.2000000000003</v>
      </c>
      <c r="H546" s="168">
        <f>'Таб. 4._ГКП_'!I546</f>
        <v>0</v>
      </c>
      <c r="I546" s="168">
        <f>'Таб. 4._ГКП_'!J546</f>
        <v>0</v>
      </c>
      <c r="J546" s="168">
        <f t="shared" si="131"/>
        <v>0</v>
      </c>
      <c r="K546" s="168">
        <f t="shared" si="132"/>
        <v>2250.9</v>
      </c>
      <c r="L546" s="168">
        <f t="shared" si="133"/>
        <v>8.3000000000000007</v>
      </c>
      <c r="M546" s="168">
        <f t="shared" si="134"/>
        <v>2259.2000000000003</v>
      </c>
      <c r="N546" s="285"/>
      <c r="O546" s="285"/>
      <c r="P546" s="285"/>
      <c r="Q546" s="285"/>
      <c r="R546" s="285"/>
      <c r="S546" s="285"/>
      <c r="T546" s="285"/>
      <c r="U546" s="285"/>
      <c r="V546" s="285"/>
    </row>
    <row r="547" spans="1:22" ht="11.25" hidden="1" customHeight="1">
      <c r="A547" s="60" t="str">
        <f>'Таб. 1._Общ_гр_ '!A547</f>
        <v>МБОУ СОШ № 2</v>
      </c>
      <c r="B547" s="22" t="str">
        <f>'Таб. 1._Общ_гр_ '!B547</f>
        <v>Татарский округ</v>
      </c>
      <c r="C547" s="71" t="str">
        <f>'Таб. 1._Общ_гр_ '!C547</f>
        <v> </v>
      </c>
      <c r="D547" s="170" t="str">
        <f>'Таб. 1._Общ_гр_ '!D547</f>
        <v>город</v>
      </c>
      <c r="E547" s="168">
        <f>'Таб. 3._СВОД_Группы'!AE547</f>
        <v>4645.8</v>
      </c>
      <c r="F547" s="168">
        <f>'Таб. 3._СВОД_Группы'!AF547</f>
        <v>53</v>
      </c>
      <c r="G547" s="168">
        <f t="shared" si="130"/>
        <v>4698.8</v>
      </c>
      <c r="H547" s="168">
        <f>'Таб. 4._ГКП_'!I547</f>
        <v>0</v>
      </c>
      <c r="I547" s="168">
        <f>'Таб. 4._ГКП_'!J547</f>
        <v>0</v>
      </c>
      <c r="J547" s="168">
        <f t="shared" si="131"/>
        <v>0</v>
      </c>
      <c r="K547" s="168">
        <f t="shared" si="132"/>
        <v>4645.8</v>
      </c>
      <c r="L547" s="168">
        <f t="shared" si="133"/>
        <v>53</v>
      </c>
      <c r="M547" s="168">
        <f t="shared" si="134"/>
        <v>4698.8</v>
      </c>
      <c r="N547" s="285"/>
      <c r="O547" s="285"/>
      <c r="P547" s="285"/>
      <c r="Q547" s="285"/>
      <c r="R547" s="285"/>
      <c r="S547" s="285"/>
      <c r="T547" s="285"/>
      <c r="U547" s="285"/>
      <c r="V547" s="285"/>
    </row>
    <row r="548" spans="1:22" ht="11.25" customHeight="1">
      <c r="A548" s="98" t="s">
        <v>58</v>
      </c>
      <c r="B548" s="36" t="str">
        <f>A517</f>
        <v>Татарский округ</v>
      </c>
      <c r="C548" s="179">
        <f>SUM(C518:C547)</f>
        <v>13</v>
      </c>
      <c r="D548" s="179"/>
      <c r="E548" s="46">
        <f t="shared" ref="E548:M548" si="135">SUM(E518:E547)</f>
        <v>166634.49999999997</v>
      </c>
      <c r="F548" s="46">
        <f t="shared" si="135"/>
        <v>1410.1999999999998</v>
      </c>
      <c r="G548" s="46">
        <f t="shared" si="135"/>
        <v>168044.7</v>
      </c>
      <c r="H548" s="46">
        <f t="shared" si="135"/>
        <v>0</v>
      </c>
      <c r="I548" s="46">
        <f t="shared" si="135"/>
        <v>0</v>
      </c>
      <c r="J548" s="46">
        <f t="shared" si="135"/>
        <v>0</v>
      </c>
      <c r="K548" s="46">
        <f t="shared" si="135"/>
        <v>166634.49999999997</v>
      </c>
      <c r="L548" s="46">
        <f t="shared" si="135"/>
        <v>1410.1999999999998</v>
      </c>
      <c r="M548" s="46">
        <f t="shared" si="135"/>
        <v>168044.7</v>
      </c>
      <c r="N548" s="285"/>
      <c r="O548" s="285"/>
      <c r="P548" s="285"/>
      <c r="Q548" s="285"/>
      <c r="R548" s="285"/>
      <c r="S548" s="285"/>
      <c r="T548" s="285"/>
      <c r="U548" s="285"/>
      <c r="V548" s="285"/>
    </row>
    <row r="549" spans="1:22" ht="11.25" hidden="1" customHeight="1">
      <c r="A549" s="14" t="str">
        <f>'Таб. 1._Общ_гр_ '!A549</f>
        <v>Тогучинский район</v>
      </c>
      <c r="B549" s="290"/>
      <c r="C549" s="290"/>
      <c r="D549" s="290"/>
      <c r="E549" s="290"/>
      <c r="F549" s="290"/>
      <c r="G549" s="285"/>
      <c r="H549" s="285"/>
      <c r="I549" s="285"/>
      <c r="J549" s="285"/>
      <c r="K549" s="285"/>
      <c r="L549" s="285"/>
      <c r="M549" s="285"/>
      <c r="N549" s="285"/>
      <c r="O549" s="285"/>
      <c r="P549" s="285"/>
      <c r="Q549" s="285"/>
      <c r="R549" s="285"/>
      <c r="S549" s="285"/>
      <c r="T549" s="285"/>
      <c r="U549" s="285"/>
      <c r="V549" s="285"/>
    </row>
    <row r="550" spans="1:22" ht="11.25" hidden="1" customHeight="1">
      <c r="A550" s="60" t="str">
        <f>'Таб. 1._Общ_гр_ '!A550</f>
        <v>МКДОУ Тогучинского района «Тогучинский детский сад №1"</v>
      </c>
      <c r="B550" s="22" t="str">
        <f>'Таб. 1._Общ_гр_ '!B550</f>
        <v>Тогучинский район</v>
      </c>
      <c r="C550" s="71">
        <f>'Таб. 1._Общ_гр_ '!C550</f>
        <v>1</v>
      </c>
      <c r="D550" s="170" t="str">
        <f>'Таб. 1._Общ_гр_ '!D550</f>
        <v>город</v>
      </c>
      <c r="E550" s="168">
        <f>'Таб. 3._СВОД_Группы'!AE550</f>
        <v>24807.5</v>
      </c>
      <c r="F550" s="168">
        <f>'Таб. 3._СВОД_Группы'!AF550</f>
        <v>210.10000000000002</v>
      </c>
      <c r="G550" s="168">
        <f t="shared" ref="G550:G584" si="136">E550+F550</f>
        <v>25017.599999999999</v>
      </c>
      <c r="H550" s="168">
        <f>'Таб. 4._ГКП_'!I550</f>
        <v>0</v>
      </c>
      <c r="I550" s="168">
        <f>'Таб. 4._ГКП_'!J550</f>
        <v>0</v>
      </c>
      <c r="J550" s="168">
        <f t="shared" ref="J550:J584" si="137">H550+I550</f>
        <v>0</v>
      </c>
      <c r="K550" s="168">
        <f t="shared" ref="K550:K584" si="138">E550+H550</f>
        <v>24807.5</v>
      </c>
      <c r="L550" s="168">
        <f t="shared" ref="L550:L584" si="139">F550+I550</f>
        <v>210.10000000000002</v>
      </c>
      <c r="M550" s="168">
        <f t="shared" ref="M550:M584" si="140">G550+J550</f>
        <v>25017.599999999999</v>
      </c>
      <c r="N550" s="285"/>
      <c r="O550" s="285"/>
      <c r="P550" s="285"/>
      <c r="Q550" s="285"/>
      <c r="R550" s="285"/>
      <c r="S550" s="285"/>
      <c r="T550" s="285"/>
      <c r="U550" s="285"/>
      <c r="V550" s="285"/>
    </row>
    <row r="551" spans="1:22" ht="11.25" hidden="1" customHeight="1">
      <c r="A551" s="60" t="str">
        <f>'Таб. 1._Общ_гр_ '!A551</f>
        <v xml:space="preserve">МКДОУ Тогучинского района «Тогучинский детский сад №2» </v>
      </c>
      <c r="B551" s="22" t="str">
        <f>'Таб. 1._Общ_гр_ '!B551</f>
        <v>Тогучинский район</v>
      </c>
      <c r="C551" s="71">
        <f>'Таб. 1._Общ_гр_ '!C551</f>
        <v>1</v>
      </c>
      <c r="D551" s="170" t="str">
        <f>'Таб. 1._Общ_гр_ '!D551</f>
        <v>город</v>
      </c>
      <c r="E551" s="168">
        <f>'Таб. 3._СВОД_Группы'!AE551</f>
        <v>17011.8</v>
      </c>
      <c r="F551" s="168">
        <f>'Таб. 3._СВОД_Группы'!AF551</f>
        <v>181</v>
      </c>
      <c r="G551" s="168">
        <f t="shared" si="136"/>
        <v>17192.8</v>
      </c>
      <c r="H551" s="168">
        <f>'Таб. 4._ГКП_'!I551</f>
        <v>0</v>
      </c>
      <c r="I551" s="168">
        <f>'Таб. 4._ГКП_'!J551</f>
        <v>0</v>
      </c>
      <c r="J551" s="168">
        <f t="shared" si="137"/>
        <v>0</v>
      </c>
      <c r="K551" s="168">
        <f t="shared" si="138"/>
        <v>17011.8</v>
      </c>
      <c r="L551" s="168">
        <f t="shared" si="139"/>
        <v>181</v>
      </c>
      <c r="M551" s="168">
        <f t="shared" si="140"/>
        <v>17192.8</v>
      </c>
      <c r="N551" s="285"/>
      <c r="O551" s="285"/>
      <c r="P551" s="285"/>
      <c r="Q551" s="285"/>
      <c r="R551" s="285"/>
      <c r="S551" s="285"/>
      <c r="T551" s="285"/>
      <c r="U551" s="285"/>
      <c r="V551" s="285"/>
    </row>
    <row r="552" spans="1:22" ht="11.25" hidden="1" customHeight="1">
      <c r="A552" s="60" t="str">
        <f>'Таб. 1._Общ_гр_ '!A552</f>
        <v xml:space="preserve">МКДОУ Тогучинского района «Тогучинский детский сад №5» </v>
      </c>
      <c r="B552" s="22" t="str">
        <f>'Таб. 1._Общ_гр_ '!B552</f>
        <v>Тогучинский район</v>
      </c>
      <c r="C552" s="71">
        <f>'Таб. 1._Общ_гр_ '!C552</f>
        <v>1</v>
      </c>
      <c r="D552" s="170" t="str">
        <f>'Таб. 1._Общ_гр_ '!D552</f>
        <v>город</v>
      </c>
      <c r="E552" s="168">
        <f>'Таб. 3._СВОД_Группы'!AE552</f>
        <v>24520.400000000001</v>
      </c>
      <c r="F552" s="168">
        <f>'Таб. 3._СВОД_Группы'!AF552</f>
        <v>243.39999999999998</v>
      </c>
      <c r="G552" s="168">
        <f t="shared" si="136"/>
        <v>24763.800000000003</v>
      </c>
      <c r="H552" s="168">
        <f>'Таб. 4._ГКП_'!I552</f>
        <v>0</v>
      </c>
      <c r="I552" s="168">
        <f>'Таб. 4._ГКП_'!J552</f>
        <v>0</v>
      </c>
      <c r="J552" s="168">
        <f t="shared" si="137"/>
        <v>0</v>
      </c>
      <c r="K552" s="168">
        <f t="shared" si="138"/>
        <v>24520.400000000001</v>
      </c>
      <c r="L552" s="168">
        <f t="shared" si="139"/>
        <v>243.39999999999998</v>
      </c>
      <c r="M552" s="168">
        <f t="shared" si="140"/>
        <v>24763.800000000003</v>
      </c>
      <c r="N552" s="285"/>
      <c r="O552" s="285"/>
      <c r="P552" s="285"/>
      <c r="Q552" s="285"/>
      <c r="R552" s="285"/>
      <c r="S552" s="285"/>
      <c r="T552" s="285"/>
      <c r="U552" s="285"/>
      <c r="V552" s="285"/>
    </row>
    <row r="553" spans="1:22" ht="11.25" hidden="1" customHeight="1">
      <c r="A553" s="60" t="str">
        <f>'Таб. 1._Общ_гр_ '!A553</f>
        <v>МКДОУ Тогучинского района «Тогучинский детский сад №6»</v>
      </c>
      <c r="B553" s="22" t="str">
        <f>'Таб. 1._Общ_гр_ '!B553</f>
        <v>Тогучинский район</v>
      </c>
      <c r="C553" s="71">
        <f>'Таб. 1._Общ_гр_ '!C553</f>
        <v>1</v>
      </c>
      <c r="D553" s="170" t="str">
        <f>'Таб. 1._Общ_гр_ '!D553</f>
        <v>город</v>
      </c>
      <c r="E553" s="168">
        <f>'Таб. 3._СВОД_Группы'!AE553</f>
        <v>10018</v>
      </c>
      <c r="F553" s="168">
        <f>'Таб. 3._СВОД_Группы'!AF553</f>
        <v>83.199999999999989</v>
      </c>
      <c r="G553" s="168">
        <f t="shared" si="136"/>
        <v>10101.200000000001</v>
      </c>
      <c r="H553" s="168">
        <f>'Таб. 4._ГКП_'!I553</f>
        <v>0</v>
      </c>
      <c r="I553" s="168">
        <f>'Таб. 4._ГКП_'!J553</f>
        <v>0</v>
      </c>
      <c r="J553" s="168">
        <f t="shared" si="137"/>
        <v>0</v>
      </c>
      <c r="K553" s="168">
        <f t="shared" si="138"/>
        <v>10018</v>
      </c>
      <c r="L553" s="168">
        <f t="shared" si="139"/>
        <v>83.199999999999989</v>
      </c>
      <c r="M553" s="168">
        <f t="shared" si="140"/>
        <v>10101.200000000001</v>
      </c>
      <c r="N553" s="285"/>
      <c r="O553" s="285"/>
      <c r="P553" s="285"/>
      <c r="Q553" s="285"/>
      <c r="R553" s="285"/>
      <c r="S553" s="285"/>
      <c r="T553" s="285"/>
      <c r="U553" s="285"/>
      <c r="V553" s="285"/>
    </row>
    <row r="554" spans="1:22" ht="11.25" hidden="1" customHeight="1">
      <c r="A554" s="60" t="str">
        <f>'Таб. 1._Общ_гр_ '!A554</f>
        <v xml:space="preserve">МКДОУ Тогучинского района «Тогучинский детский сад №7» </v>
      </c>
      <c r="B554" s="22" t="str">
        <f>'Таб. 1._Общ_гр_ '!B554</f>
        <v>Тогучинский район</v>
      </c>
      <c r="C554" s="71">
        <f>'Таб. 1._Общ_гр_ '!C554</f>
        <v>1</v>
      </c>
      <c r="D554" s="170" t="str">
        <f>'Таб. 1._Общ_гр_ '!D554</f>
        <v>город</v>
      </c>
      <c r="E554" s="168">
        <f>'Таб. 3._СВОД_Группы'!AE554</f>
        <v>11395.5</v>
      </c>
      <c r="F554" s="168">
        <f>'Таб. 3._СВОД_Группы'!AF554</f>
        <v>75.900000000000006</v>
      </c>
      <c r="G554" s="168">
        <f t="shared" si="136"/>
        <v>11471.4</v>
      </c>
      <c r="H554" s="168">
        <f>'Таб. 4._ГКП_'!I554</f>
        <v>0</v>
      </c>
      <c r="I554" s="168">
        <f>'Таб. 4._ГКП_'!J554</f>
        <v>0</v>
      </c>
      <c r="J554" s="168">
        <f t="shared" si="137"/>
        <v>0</v>
      </c>
      <c r="K554" s="168">
        <f t="shared" si="138"/>
        <v>11395.5</v>
      </c>
      <c r="L554" s="168">
        <f t="shared" si="139"/>
        <v>75.900000000000006</v>
      </c>
      <c r="M554" s="168">
        <f t="shared" si="140"/>
        <v>11471.4</v>
      </c>
      <c r="N554" s="285"/>
      <c r="O554" s="285"/>
      <c r="P554" s="285"/>
      <c r="Q554" s="285"/>
      <c r="R554" s="285"/>
      <c r="S554" s="285"/>
      <c r="T554" s="285"/>
      <c r="U554" s="285"/>
      <c r="V554" s="285"/>
    </row>
    <row r="555" spans="1:22" ht="11.25" hidden="1" customHeight="1">
      <c r="A555" s="60" t="str">
        <f>'Таб. 1._Общ_гр_ '!A555</f>
        <v>МКДОУ Тогучинского района «Тогучинский детский сад №8»</v>
      </c>
      <c r="B555" s="22" t="str">
        <f>'Таб. 1._Общ_гр_ '!B555</f>
        <v>Тогучинский район</v>
      </c>
      <c r="C555" s="71">
        <f>'Таб. 1._Общ_гр_ '!C555</f>
        <v>1</v>
      </c>
      <c r="D555" s="170" t="str">
        <f>'Таб. 1._Общ_гр_ '!D555</f>
        <v>город</v>
      </c>
      <c r="E555" s="168">
        <f>'Таб. 3._СВОД_Группы'!AE555</f>
        <v>9409.7999999999993</v>
      </c>
      <c r="F555" s="168">
        <f>'Таб. 3._СВОД_Группы'!AF555</f>
        <v>66.5</v>
      </c>
      <c r="G555" s="168">
        <f t="shared" si="136"/>
        <v>9476.2999999999993</v>
      </c>
      <c r="H555" s="168">
        <f>'Таб. 4._ГКП_'!I555</f>
        <v>0</v>
      </c>
      <c r="I555" s="168">
        <f>'Таб. 4._ГКП_'!J555</f>
        <v>0</v>
      </c>
      <c r="J555" s="168">
        <f t="shared" si="137"/>
        <v>0</v>
      </c>
      <c r="K555" s="168">
        <f t="shared" si="138"/>
        <v>9409.7999999999993</v>
      </c>
      <c r="L555" s="168">
        <f t="shared" si="139"/>
        <v>66.5</v>
      </c>
      <c r="M555" s="168">
        <f t="shared" si="140"/>
        <v>9476.2999999999993</v>
      </c>
      <c r="N555" s="285"/>
      <c r="O555" s="285"/>
      <c r="P555" s="285"/>
      <c r="Q555" s="285"/>
      <c r="R555" s="285"/>
      <c r="S555" s="285"/>
      <c r="T555" s="285"/>
      <c r="U555" s="285"/>
      <c r="V555" s="285"/>
    </row>
    <row r="556" spans="1:22" ht="11.25" hidden="1" customHeight="1">
      <c r="A556" s="60" t="str">
        <f>'Таб. 1._Общ_гр_ '!A556</f>
        <v>МКДОУ Тогучинского района  «Горновский детский сад №1"</v>
      </c>
      <c r="B556" s="22" t="str">
        <f>'Таб. 1._Общ_гр_ '!B556</f>
        <v>Тогучинский район</v>
      </c>
      <c r="C556" s="71">
        <f>'Таб. 1._Общ_гр_ '!C556</f>
        <v>1</v>
      </c>
      <c r="D556" s="170" t="str">
        <f>'Таб. 1._Общ_гр_ '!D556</f>
        <v>город</v>
      </c>
      <c r="E556" s="168">
        <f>'Таб. 3._СВОД_Группы'!AE556</f>
        <v>18319.2</v>
      </c>
      <c r="F556" s="168">
        <f>'Таб. 3._СВОД_Группы'!AF556</f>
        <v>208</v>
      </c>
      <c r="G556" s="168">
        <f t="shared" si="136"/>
        <v>18527.2</v>
      </c>
      <c r="H556" s="168">
        <f>'Таб. 4._ГКП_'!I556</f>
        <v>0</v>
      </c>
      <c r="I556" s="168">
        <f>'Таб. 4._ГКП_'!J556</f>
        <v>0</v>
      </c>
      <c r="J556" s="168">
        <f t="shared" si="137"/>
        <v>0</v>
      </c>
      <c r="K556" s="168">
        <f t="shared" si="138"/>
        <v>18319.2</v>
      </c>
      <c r="L556" s="168">
        <f t="shared" si="139"/>
        <v>208</v>
      </c>
      <c r="M556" s="168">
        <f t="shared" si="140"/>
        <v>18527.2</v>
      </c>
      <c r="N556" s="285"/>
      <c r="O556" s="285"/>
      <c r="P556" s="285"/>
      <c r="Q556" s="285"/>
      <c r="R556" s="285"/>
      <c r="S556" s="285"/>
      <c r="T556" s="285"/>
      <c r="U556" s="285"/>
      <c r="V556" s="285"/>
    </row>
    <row r="557" spans="1:22" ht="11.25" hidden="1" customHeight="1">
      <c r="A557" s="60" t="str">
        <f>'Таб. 1._Общ_гр_ '!A557</f>
        <v>МКДОУ Тогучинского района  «Горновский детский сад № 2»</v>
      </c>
      <c r="B557" s="22" t="str">
        <f>'Таб. 1._Общ_гр_ '!B557</f>
        <v>Тогучинский район</v>
      </c>
      <c r="C557" s="71">
        <f>'Таб. 1._Общ_гр_ '!C557</f>
        <v>1</v>
      </c>
      <c r="D557" s="170" t="str">
        <f>'Таб. 1._Общ_гр_ '!D557</f>
        <v>город</v>
      </c>
      <c r="E557" s="168">
        <f>'Таб. 3._СВОД_Группы'!AE557</f>
        <v>10821.9</v>
      </c>
      <c r="F557" s="168">
        <f>'Таб. 3._СВОД_Группы'!AF557</f>
        <v>131</v>
      </c>
      <c r="G557" s="168">
        <f t="shared" si="136"/>
        <v>10952.9</v>
      </c>
      <c r="H557" s="168">
        <f>'Таб. 4._ГКП_'!I557</f>
        <v>0</v>
      </c>
      <c r="I557" s="168">
        <f>'Таб. 4._ГКП_'!J557</f>
        <v>0</v>
      </c>
      <c r="J557" s="168">
        <f t="shared" si="137"/>
        <v>0</v>
      </c>
      <c r="K557" s="168">
        <f t="shared" si="138"/>
        <v>10821.9</v>
      </c>
      <c r="L557" s="168">
        <f t="shared" si="139"/>
        <v>131</v>
      </c>
      <c r="M557" s="168">
        <f t="shared" si="140"/>
        <v>10952.9</v>
      </c>
      <c r="N557" s="285"/>
      <c r="O557" s="285"/>
      <c r="P557" s="285"/>
      <c r="Q557" s="285"/>
      <c r="R557" s="285"/>
      <c r="S557" s="285"/>
      <c r="T557" s="285"/>
      <c r="U557" s="285"/>
      <c r="V557" s="285"/>
    </row>
    <row r="558" spans="1:22" ht="11.25" hidden="1" customHeight="1">
      <c r="A558" s="60" t="str">
        <f>'Таб. 1._Общ_гр_ '!A558</f>
        <v xml:space="preserve">МКДОУ Тогучинского района «Нечаевский детский сад» </v>
      </c>
      <c r="B558" s="22" t="str">
        <f>'Таб. 1._Общ_гр_ '!B558</f>
        <v>Тогучинский район</v>
      </c>
      <c r="C558" s="71">
        <f>'Таб. 1._Общ_гр_ '!C558</f>
        <v>1</v>
      </c>
      <c r="D558" s="170" t="str">
        <f>'Таб. 1._Общ_гр_ '!D558</f>
        <v>село</v>
      </c>
      <c r="E558" s="168">
        <f>'Таб. 3._СВОД_Группы'!AE558</f>
        <v>11751.3</v>
      </c>
      <c r="F558" s="168">
        <f>'Таб. 3._СВОД_Группы'!AF558</f>
        <v>71.8</v>
      </c>
      <c r="G558" s="168">
        <f t="shared" si="136"/>
        <v>11823.099999999999</v>
      </c>
      <c r="H558" s="168">
        <f>'Таб. 4._ГКП_'!I558</f>
        <v>0</v>
      </c>
      <c r="I558" s="168">
        <f>'Таб. 4._ГКП_'!J558</f>
        <v>0</v>
      </c>
      <c r="J558" s="168">
        <f t="shared" si="137"/>
        <v>0</v>
      </c>
      <c r="K558" s="168">
        <f t="shared" si="138"/>
        <v>11751.3</v>
      </c>
      <c r="L558" s="168">
        <f t="shared" si="139"/>
        <v>71.8</v>
      </c>
      <c r="M558" s="168">
        <f t="shared" si="140"/>
        <v>11823.099999999999</v>
      </c>
      <c r="N558" s="285"/>
      <c r="O558" s="285"/>
      <c r="P558" s="285"/>
      <c r="Q558" s="285"/>
      <c r="R558" s="285"/>
      <c r="S558" s="285"/>
      <c r="T558" s="285"/>
      <c r="U558" s="285"/>
      <c r="V558" s="285"/>
    </row>
    <row r="559" spans="1:22" ht="11.25" hidden="1" customHeight="1">
      <c r="A559" s="60" t="str">
        <f>'Таб. 1._Общ_гр_ '!A559</f>
        <v>МКОУ Тогучинского района «Березиковская средняя школа»</v>
      </c>
      <c r="B559" s="22" t="str">
        <f>'Таб. 1._Общ_гр_ '!B559</f>
        <v>Тогучинский район</v>
      </c>
      <c r="C559" s="71">
        <f>'Таб. 1._Общ_гр_ '!C559</f>
        <v>0</v>
      </c>
      <c r="D559" s="170" t="str">
        <f>'Таб. 1._Общ_гр_ '!D559</f>
        <v>село</v>
      </c>
      <c r="E559" s="168">
        <f>'Таб. 3._СВОД_Группы'!AE559</f>
        <v>3708.7</v>
      </c>
      <c r="F559" s="168">
        <f>'Таб. 3._СВОД_Группы'!AF559</f>
        <v>30.2</v>
      </c>
      <c r="G559" s="168">
        <f t="shared" si="136"/>
        <v>3738.8999999999996</v>
      </c>
      <c r="H559" s="168">
        <f>'Таб. 4._ГКП_'!I559</f>
        <v>0</v>
      </c>
      <c r="I559" s="168">
        <f>'Таб. 4._ГКП_'!J559</f>
        <v>0</v>
      </c>
      <c r="J559" s="168">
        <f t="shared" si="137"/>
        <v>0</v>
      </c>
      <c r="K559" s="168">
        <f t="shared" si="138"/>
        <v>3708.7</v>
      </c>
      <c r="L559" s="168">
        <f t="shared" si="139"/>
        <v>30.2</v>
      </c>
      <c r="M559" s="168">
        <f t="shared" si="140"/>
        <v>3738.8999999999996</v>
      </c>
      <c r="N559" s="285"/>
      <c r="O559" s="285"/>
      <c r="P559" s="285"/>
      <c r="Q559" s="285"/>
      <c r="R559" s="285"/>
      <c r="S559" s="285"/>
      <c r="T559" s="285"/>
      <c r="U559" s="285"/>
      <c r="V559" s="285"/>
    </row>
    <row r="560" spans="1:22" ht="11.25" hidden="1" customHeight="1">
      <c r="A560" s="60" t="str">
        <f>'Таб. 1._Общ_гр_ '!A560</f>
        <v>МКОУ Тогучинского района «Борцовская средняя школа»</v>
      </c>
      <c r="B560" s="22" t="str">
        <f>'Таб. 1._Общ_гр_ '!B560</f>
        <v>Тогучинский район</v>
      </c>
      <c r="C560" s="71">
        <f>'Таб. 1._Общ_гр_ '!C560</f>
        <v>0</v>
      </c>
      <c r="D560" s="170" t="str">
        <f>'Таб. 1._Общ_гр_ '!D560</f>
        <v>село</v>
      </c>
      <c r="E560" s="168">
        <f>'Таб. 3._СВОД_Группы'!AE560</f>
        <v>2613.5</v>
      </c>
      <c r="F560" s="168">
        <f>'Таб. 3._СВОД_Группы'!AF560</f>
        <v>21.8</v>
      </c>
      <c r="G560" s="168">
        <f t="shared" si="136"/>
        <v>2635.3</v>
      </c>
      <c r="H560" s="168">
        <f>'Таб. 4._ГКП_'!I560</f>
        <v>0</v>
      </c>
      <c r="I560" s="168">
        <f>'Таб. 4._ГКП_'!J560</f>
        <v>0</v>
      </c>
      <c r="J560" s="168">
        <f t="shared" si="137"/>
        <v>0</v>
      </c>
      <c r="K560" s="168">
        <f t="shared" si="138"/>
        <v>2613.5</v>
      </c>
      <c r="L560" s="168">
        <f t="shared" si="139"/>
        <v>21.8</v>
      </c>
      <c r="M560" s="168">
        <f t="shared" si="140"/>
        <v>2635.3</v>
      </c>
      <c r="N560" s="285"/>
      <c r="O560" s="285"/>
      <c r="P560" s="285"/>
      <c r="Q560" s="285"/>
      <c r="R560" s="285"/>
      <c r="S560" s="285"/>
      <c r="T560" s="285"/>
      <c r="U560" s="285"/>
      <c r="V560" s="285"/>
    </row>
    <row r="561" spans="1:22" ht="11.25" hidden="1" customHeight="1">
      <c r="A561" s="60" t="str">
        <f>'Таб. 1._Общ_гр_ '!A561</f>
        <v>МКОУ Тогучинского района «Буготакская средняя школа»</v>
      </c>
      <c r="B561" s="22" t="str">
        <f>'Таб. 1._Общ_гр_ '!B561</f>
        <v>Тогучинский район</v>
      </c>
      <c r="C561" s="71">
        <f>'Таб. 1._Общ_гр_ '!C561</f>
        <v>0</v>
      </c>
      <c r="D561" s="170" t="str">
        <f>'Таб. 1._Общ_гр_ '!D561</f>
        <v>село</v>
      </c>
      <c r="E561" s="168">
        <f>'Таб. 3._СВОД_Группы'!AE561</f>
        <v>3170.9</v>
      </c>
      <c r="F561" s="168">
        <f>'Таб. 3._СВОД_Группы'!AF561</f>
        <v>25</v>
      </c>
      <c r="G561" s="168">
        <f t="shared" si="136"/>
        <v>3195.9</v>
      </c>
      <c r="H561" s="168">
        <f>'Таб. 4._ГКП_'!I561</f>
        <v>0</v>
      </c>
      <c r="I561" s="168">
        <f>'Таб. 4._ГКП_'!J561</f>
        <v>0</v>
      </c>
      <c r="J561" s="168">
        <f t="shared" si="137"/>
        <v>0</v>
      </c>
      <c r="K561" s="168">
        <f t="shared" si="138"/>
        <v>3170.9</v>
      </c>
      <c r="L561" s="168">
        <f t="shared" si="139"/>
        <v>25</v>
      </c>
      <c r="M561" s="168">
        <f t="shared" si="140"/>
        <v>3195.9</v>
      </c>
      <c r="N561" s="285"/>
      <c r="O561" s="285"/>
      <c r="P561" s="285"/>
      <c r="Q561" s="285"/>
      <c r="R561" s="285"/>
      <c r="S561" s="285"/>
      <c r="T561" s="285"/>
      <c r="U561" s="285"/>
      <c r="V561" s="285"/>
    </row>
    <row r="562" spans="1:22" ht="11.25" hidden="1" customHeight="1">
      <c r="A562" s="60" t="str">
        <f>'Таб. 1._Общ_гр_ '!A562</f>
        <v>МКОУ Тогучинского района «Владимировская средняя школа»</v>
      </c>
      <c r="B562" s="22" t="str">
        <f>'Таб. 1._Общ_гр_ '!B562</f>
        <v>Тогучинский район</v>
      </c>
      <c r="C562" s="71">
        <f>'Таб. 1._Общ_гр_ '!C562</f>
        <v>0</v>
      </c>
      <c r="D562" s="170" t="str">
        <f>'Таб. 1._Общ_гр_ '!D562</f>
        <v>село</v>
      </c>
      <c r="E562" s="168">
        <f>'Таб. 3._СВОД_Группы'!AE562</f>
        <v>2933.6</v>
      </c>
      <c r="F562" s="168">
        <f>'Таб. 3._СВОД_Группы'!AF562</f>
        <v>22.9</v>
      </c>
      <c r="G562" s="168">
        <f t="shared" si="136"/>
        <v>2956.5</v>
      </c>
      <c r="H562" s="168">
        <f>'Таб. 4._ГКП_'!I562</f>
        <v>0</v>
      </c>
      <c r="I562" s="168">
        <f>'Таб. 4._ГКП_'!J562</f>
        <v>0</v>
      </c>
      <c r="J562" s="168">
        <f t="shared" si="137"/>
        <v>0</v>
      </c>
      <c r="K562" s="168">
        <f t="shared" si="138"/>
        <v>2933.6</v>
      </c>
      <c r="L562" s="168">
        <f t="shared" si="139"/>
        <v>22.9</v>
      </c>
      <c r="M562" s="168">
        <f t="shared" si="140"/>
        <v>2956.5</v>
      </c>
      <c r="N562" s="285"/>
      <c r="O562" s="285"/>
      <c r="P562" s="285"/>
      <c r="Q562" s="285"/>
      <c r="R562" s="285"/>
      <c r="S562" s="285"/>
      <c r="T562" s="285"/>
      <c r="U562" s="285"/>
      <c r="V562" s="285"/>
    </row>
    <row r="563" spans="1:22" ht="11.25" hidden="1" customHeight="1">
      <c r="A563" s="60" t="str">
        <f>'Таб. 1._Общ_гр_ '!A563</f>
        <v>МКОУ Тогучинского района «Дергоусовская основная школа»</v>
      </c>
      <c r="B563" s="22" t="str">
        <f>'Таб. 1._Общ_гр_ '!B563</f>
        <v>Тогучинский район</v>
      </c>
      <c r="C563" s="71">
        <f>'Таб. 1._Общ_гр_ '!C563</f>
        <v>0</v>
      </c>
      <c r="D563" s="170" t="str">
        <f>'Таб. 1._Общ_гр_ '!D563</f>
        <v>село</v>
      </c>
      <c r="E563" s="168">
        <f>'Таб. 3._СВОД_Группы'!AE563</f>
        <v>2869.8</v>
      </c>
      <c r="F563" s="168">
        <f>'Таб. 3._СВОД_Группы'!AF563</f>
        <v>10.4</v>
      </c>
      <c r="G563" s="168">
        <f t="shared" si="136"/>
        <v>2880.2000000000003</v>
      </c>
      <c r="H563" s="168">
        <f>'Таб. 4._ГКП_'!I563</f>
        <v>0</v>
      </c>
      <c r="I563" s="168">
        <f>'Таб. 4._ГКП_'!J563</f>
        <v>0</v>
      </c>
      <c r="J563" s="168">
        <f t="shared" si="137"/>
        <v>0</v>
      </c>
      <c r="K563" s="168">
        <f t="shared" si="138"/>
        <v>2869.8</v>
      </c>
      <c r="L563" s="168">
        <f t="shared" si="139"/>
        <v>10.4</v>
      </c>
      <c r="M563" s="168">
        <f t="shared" si="140"/>
        <v>2880.2000000000003</v>
      </c>
      <c r="N563" s="285"/>
      <c r="O563" s="285"/>
      <c r="P563" s="285"/>
      <c r="Q563" s="285"/>
      <c r="R563" s="285"/>
      <c r="S563" s="285"/>
      <c r="T563" s="285"/>
      <c r="U563" s="285"/>
      <c r="V563" s="285"/>
    </row>
    <row r="564" spans="1:22" ht="11.25" hidden="1" customHeight="1">
      <c r="A564" s="60" t="str">
        <f>'Таб. 1._Общ_гр_ '!A564</f>
        <v xml:space="preserve">МКОУ Тогучинского района «Завьяловская средняя школа» </v>
      </c>
      <c r="B564" s="22" t="str">
        <f>'Таб. 1._Общ_гр_ '!B564</f>
        <v>Тогучинский район</v>
      </c>
      <c r="C564" s="71">
        <f>'Таб. 1._Общ_гр_ '!C564</f>
        <v>0</v>
      </c>
      <c r="D564" s="170" t="str">
        <f>'Таб. 1._Общ_гр_ '!D564</f>
        <v>село</v>
      </c>
      <c r="E564" s="168">
        <f>'Таб. 3._СВОД_Группы'!AE564</f>
        <v>4776.3999999999996</v>
      </c>
      <c r="F564" s="168">
        <f>'Таб. 3._СВОД_Группы'!AF564</f>
        <v>28.1</v>
      </c>
      <c r="G564" s="168">
        <f t="shared" si="136"/>
        <v>4804.5</v>
      </c>
      <c r="H564" s="168">
        <f>'Таб. 4._ГКП_'!I564</f>
        <v>0</v>
      </c>
      <c r="I564" s="168">
        <f>'Таб. 4._ГКП_'!J564</f>
        <v>0</v>
      </c>
      <c r="J564" s="168">
        <f t="shared" si="137"/>
        <v>0</v>
      </c>
      <c r="K564" s="168">
        <f t="shared" si="138"/>
        <v>4776.3999999999996</v>
      </c>
      <c r="L564" s="168">
        <f t="shared" si="139"/>
        <v>28.1</v>
      </c>
      <c r="M564" s="168">
        <f t="shared" si="140"/>
        <v>4804.5</v>
      </c>
      <c r="N564" s="285"/>
      <c r="O564" s="285"/>
      <c r="P564" s="285"/>
      <c r="Q564" s="285"/>
      <c r="R564" s="285"/>
      <c r="S564" s="285"/>
      <c r="T564" s="285"/>
      <c r="U564" s="285"/>
      <c r="V564" s="285"/>
    </row>
    <row r="565" spans="1:22" ht="11.25" hidden="1" customHeight="1">
      <c r="A565" s="60" t="str">
        <f>'Таб. 1._Общ_гр_ '!A565</f>
        <v>МКОУ Тогучинского района «Зареченская средняя школа»</v>
      </c>
      <c r="B565" s="22" t="str">
        <f>'Таб. 1._Общ_гр_ '!B565</f>
        <v>Тогучинский район</v>
      </c>
      <c r="C565" s="71">
        <f>'Таб. 1._Общ_гр_ '!C565</f>
        <v>0</v>
      </c>
      <c r="D565" s="170" t="str">
        <f>'Таб. 1._Общ_гр_ '!D565</f>
        <v>село</v>
      </c>
      <c r="E565" s="168">
        <f>'Таб. 3._СВОД_Группы'!AE565</f>
        <v>1333.5</v>
      </c>
      <c r="F565" s="168">
        <f>'Таб. 3._СВОД_Группы'!AF565</f>
        <v>10.4</v>
      </c>
      <c r="G565" s="168">
        <f t="shared" si="136"/>
        <v>1343.9</v>
      </c>
      <c r="H565" s="168">
        <f>'Таб. 4._ГКП_'!I565</f>
        <v>0</v>
      </c>
      <c r="I565" s="168">
        <f>'Таб. 4._ГКП_'!J565</f>
        <v>0</v>
      </c>
      <c r="J565" s="168">
        <f t="shared" si="137"/>
        <v>0</v>
      </c>
      <c r="K565" s="168">
        <f t="shared" si="138"/>
        <v>1333.5</v>
      </c>
      <c r="L565" s="168">
        <f t="shared" si="139"/>
        <v>10.4</v>
      </c>
      <c r="M565" s="168">
        <f t="shared" si="140"/>
        <v>1343.9</v>
      </c>
      <c r="N565" s="285"/>
      <c r="O565" s="285"/>
      <c r="P565" s="285"/>
      <c r="Q565" s="285"/>
      <c r="R565" s="285"/>
      <c r="S565" s="285"/>
      <c r="T565" s="285"/>
      <c r="U565" s="285"/>
      <c r="V565" s="285"/>
    </row>
    <row r="566" spans="1:22" ht="11.25" hidden="1" customHeight="1">
      <c r="A566" s="60" t="str">
        <f>'Таб. 1._Общ_гр_ '!A566</f>
        <v>МКОУ Тогучинского района «Златоустовская основная школа»</v>
      </c>
      <c r="B566" s="22" t="str">
        <f>'Таб. 1._Общ_гр_ '!B566</f>
        <v>Тогучинский район</v>
      </c>
      <c r="C566" s="71">
        <f>'Таб. 1._Общ_гр_ '!C566</f>
        <v>0</v>
      </c>
      <c r="D566" s="170" t="str">
        <f>'Таб. 1._Общ_гр_ '!D566</f>
        <v>село</v>
      </c>
      <c r="E566" s="168">
        <f>'Таб. 3._СВОД_Группы'!AE566</f>
        <v>3548.3</v>
      </c>
      <c r="F566" s="168">
        <f>'Таб. 3._СВОД_Группы'!AF566</f>
        <v>13.5</v>
      </c>
      <c r="G566" s="168">
        <f t="shared" si="136"/>
        <v>3561.8</v>
      </c>
      <c r="H566" s="168">
        <f>'Таб. 4._ГКП_'!I566</f>
        <v>0</v>
      </c>
      <c r="I566" s="168">
        <f>'Таб. 4._ГКП_'!J566</f>
        <v>0</v>
      </c>
      <c r="J566" s="168">
        <f t="shared" si="137"/>
        <v>0</v>
      </c>
      <c r="K566" s="168">
        <f t="shared" si="138"/>
        <v>3548.3</v>
      </c>
      <c r="L566" s="168">
        <f t="shared" si="139"/>
        <v>13.5</v>
      </c>
      <c r="M566" s="168">
        <f t="shared" si="140"/>
        <v>3561.8</v>
      </c>
      <c r="N566" s="285"/>
      <c r="O566" s="285"/>
      <c r="P566" s="285"/>
      <c r="Q566" s="285"/>
      <c r="R566" s="285"/>
      <c r="S566" s="285"/>
      <c r="T566" s="285"/>
      <c r="U566" s="285"/>
      <c r="V566" s="285"/>
    </row>
    <row r="567" spans="1:22" ht="11.25" hidden="1" customHeight="1">
      <c r="A567" s="60" t="str">
        <f>'Таб. 1._Общ_гр_ '!A567</f>
        <v>МКОУ Тогучинского района «Киикская средняя школа»</v>
      </c>
      <c r="B567" s="22" t="str">
        <f>'Таб. 1._Общ_гр_ '!B567</f>
        <v>Тогучинский район</v>
      </c>
      <c r="C567" s="71">
        <f>'Таб. 1._Общ_гр_ '!C567</f>
        <v>0</v>
      </c>
      <c r="D567" s="170" t="str">
        <f>'Таб. 1._Общ_гр_ '!D567</f>
        <v>село</v>
      </c>
      <c r="E567" s="168">
        <f>'Таб. 3._СВОД_Группы'!AE567</f>
        <v>1680.2</v>
      </c>
      <c r="F567" s="168">
        <f>'Таб. 3._СВОД_Группы'!AF567</f>
        <v>12.5</v>
      </c>
      <c r="G567" s="168">
        <f t="shared" si="136"/>
        <v>1692.7</v>
      </c>
      <c r="H567" s="168">
        <f>'Таб. 4._ГКП_'!I567</f>
        <v>0</v>
      </c>
      <c r="I567" s="168">
        <f>'Таб. 4._ГКП_'!J567</f>
        <v>0</v>
      </c>
      <c r="J567" s="168">
        <f t="shared" si="137"/>
        <v>0</v>
      </c>
      <c r="K567" s="168">
        <f t="shared" si="138"/>
        <v>1680.2</v>
      </c>
      <c r="L567" s="168">
        <f t="shared" si="139"/>
        <v>12.5</v>
      </c>
      <c r="M567" s="168">
        <f t="shared" si="140"/>
        <v>1692.7</v>
      </c>
      <c r="N567" s="285"/>
      <c r="O567" s="285"/>
      <c r="P567" s="285"/>
      <c r="Q567" s="285"/>
      <c r="R567" s="285"/>
      <c r="S567" s="285"/>
      <c r="T567" s="285"/>
      <c r="U567" s="285"/>
      <c r="V567" s="285"/>
    </row>
    <row r="568" spans="1:22" ht="11.25" hidden="1" customHeight="1">
      <c r="A568" s="60" t="str">
        <f>'Таб. 1._Общ_гр_ '!A568</f>
        <v>МКОУ Тогучинского района «Ключевская средняя школа»</v>
      </c>
      <c r="B568" s="22" t="str">
        <f>'Таб. 1._Общ_гр_ '!B568</f>
        <v>Тогучинский район</v>
      </c>
      <c r="C568" s="71">
        <f>'Таб. 1._Общ_гр_ '!C568</f>
        <v>0</v>
      </c>
      <c r="D568" s="170" t="str">
        <f>'Таб. 1._Общ_гр_ '!D568</f>
        <v>село</v>
      </c>
      <c r="E568" s="168">
        <f>'Таб. 3._СВОД_Группы'!AE568</f>
        <v>2240.1</v>
      </c>
      <c r="F568" s="168">
        <f>'Таб. 3._СВОД_Группы'!AF568</f>
        <v>15.6</v>
      </c>
      <c r="G568" s="168">
        <f t="shared" si="136"/>
        <v>2255.6999999999998</v>
      </c>
      <c r="H568" s="168">
        <f>'Таб. 4._ГКП_'!I568</f>
        <v>0</v>
      </c>
      <c r="I568" s="168">
        <f>'Таб. 4._ГКП_'!J568</f>
        <v>0</v>
      </c>
      <c r="J568" s="168">
        <f t="shared" si="137"/>
        <v>0</v>
      </c>
      <c r="K568" s="168">
        <f t="shared" si="138"/>
        <v>2240.1</v>
      </c>
      <c r="L568" s="168">
        <f t="shared" si="139"/>
        <v>15.6</v>
      </c>
      <c r="M568" s="168">
        <f t="shared" si="140"/>
        <v>2255.6999999999998</v>
      </c>
      <c r="N568" s="285"/>
      <c r="O568" s="285"/>
      <c r="P568" s="285"/>
      <c r="Q568" s="285"/>
      <c r="R568" s="285"/>
      <c r="S568" s="285"/>
      <c r="T568" s="285"/>
      <c r="U568" s="285"/>
      <c r="V568" s="285"/>
    </row>
    <row r="569" spans="1:22" ht="11.25" hidden="1" customHeight="1">
      <c r="A569" s="60" t="str">
        <f>'Таб. 1._Общ_гр_ '!A569</f>
        <v>МКОУ Тогучинского района «Коуракская средняя школа им. А.Я. Михайлова"</v>
      </c>
      <c r="B569" s="22" t="str">
        <f>'Таб. 1._Общ_гр_ '!B569</f>
        <v>Тогучинский район</v>
      </c>
      <c r="C569" s="71">
        <f>'Таб. 1._Общ_гр_ '!C569</f>
        <v>0</v>
      </c>
      <c r="D569" s="170" t="str">
        <f>'Таб. 1._Общ_гр_ '!D569</f>
        <v>село</v>
      </c>
      <c r="E569" s="168">
        <f>'Таб. 3._СВОД_Группы'!AE569</f>
        <v>2299.9</v>
      </c>
      <c r="F569" s="168">
        <f>'Таб. 3._СВОД_Группы'!AF569</f>
        <v>15.6</v>
      </c>
      <c r="G569" s="168">
        <f t="shared" si="136"/>
        <v>2315.5</v>
      </c>
      <c r="H569" s="168">
        <f>'Таб. 4._ГКП_'!I569</f>
        <v>129.30000000000001</v>
      </c>
      <c r="I569" s="168">
        <f>'Таб. 4._ГКП_'!J569</f>
        <v>1</v>
      </c>
      <c r="J569" s="168">
        <f t="shared" si="137"/>
        <v>130.30000000000001</v>
      </c>
      <c r="K569" s="168">
        <f t="shared" si="138"/>
        <v>2429.2000000000003</v>
      </c>
      <c r="L569" s="168">
        <f t="shared" si="139"/>
        <v>16.600000000000001</v>
      </c>
      <c r="M569" s="168">
        <f t="shared" si="140"/>
        <v>2445.8000000000002</v>
      </c>
      <c r="N569" s="285"/>
      <c r="O569" s="285"/>
      <c r="P569" s="285"/>
      <c r="Q569" s="285"/>
      <c r="R569" s="285"/>
      <c r="S569" s="285"/>
      <c r="T569" s="285"/>
      <c r="U569" s="285"/>
      <c r="V569" s="285"/>
    </row>
    <row r="570" spans="1:22" ht="11.25" hidden="1" customHeight="1">
      <c r="A570" s="60" t="str">
        <f>'Таб. 1._Общ_гр_ '!A570</f>
        <v>МКОУ Тогучинского района «Кудринская средняя школа»</v>
      </c>
      <c r="B570" s="22" t="str">
        <f>'Таб. 1._Общ_гр_ '!B570</f>
        <v>Тогучинский район</v>
      </c>
      <c r="C570" s="71">
        <f>'Таб. 1._Общ_гр_ '!C570</f>
        <v>0</v>
      </c>
      <c r="D570" s="170" t="str">
        <f>'Таб. 1._Общ_гр_ '!D570</f>
        <v>село</v>
      </c>
      <c r="E570" s="168">
        <f>'Таб. 3._СВОД_Группы'!AE570</f>
        <v>1792.1</v>
      </c>
      <c r="F570" s="168">
        <f>'Таб. 3._СВОД_Группы'!AF570</f>
        <v>12.5</v>
      </c>
      <c r="G570" s="168">
        <f t="shared" si="136"/>
        <v>1804.6</v>
      </c>
      <c r="H570" s="168">
        <f>'Таб. 4._ГКП_'!I570</f>
        <v>0</v>
      </c>
      <c r="I570" s="168">
        <f>'Таб. 4._ГКП_'!J570</f>
        <v>0</v>
      </c>
      <c r="J570" s="168">
        <f t="shared" si="137"/>
        <v>0</v>
      </c>
      <c r="K570" s="168">
        <f t="shared" si="138"/>
        <v>1792.1</v>
      </c>
      <c r="L570" s="168">
        <f t="shared" si="139"/>
        <v>12.5</v>
      </c>
      <c r="M570" s="168">
        <f t="shared" si="140"/>
        <v>1804.6</v>
      </c>
      <c r="N570" s="285"/>
      <c r="O570" s="285"/>
      <c r="P570" s="285"/>
      <c r="Q570" s="285"/>
      <c r="R570" s="285"/>
      <c r="S570" s="285"/>
      <c r="T570" s="285"/>
      <c r="U570" s="285"/>
      <c r="V570" s="285"/>
    </row>
    <row r="571" spans="1:22" ht="11.25" hidden="1" customHeight="1">
      <c r="A571" s="60" t="str">
        <f>'Таб. 1._Общ_гр_ '!A571</f>
        <v>МКОУ Тогучинского района «Курундусская начальная школа»</v>
      </c>
      <c r="B571" s="22" t="str">
        <f>'Таб. 1._Общ_гр_ '!B571</f>
        <v>Тогучинский район</v>
      </c>
      <c r="C571" s="71">
        <f>'Таб. 1._Общ_гр_ '!C571</f>
        <v>0</v>
      </c>
      <c r="D571" s="170" t="str">
        <f>'Таб. 1._Общ_гр_ '!D571</f>
        <v>село</v>
      </c>
      <c r="E571" s="168">
        <f>'Таб. 3._СВОД_Группы'!AE571</f>
        <v>2765</v>
      </c>
      <c r="F571" s="168">
        <f>'Таб. 3._СВОД_Группы'!AF571</f>
        <v>19.8</v>
      </c>
      <c r="G571" s="168">
        <f t="shared" si="136"/>
        <v>2784.8</v>
      </c>
      <c r="H571" s="168">
        <f>'Таб. 4._ГКП_'!I571</f>
        <v>0</v>
      </c>
      <c r="I571" s="168">
        <f>'Таб. 4._ГКП_'!J571</f>
        <v>0</v>
      </c>
      <c r="J571" s="168">
        <f t="shared" si="137"/>
        <v>0</v>
      </c>
      <c r="K571" s="168">
        <f t="shared" si="138"/>
        <v>2765</v>
      </c>
      <c r="L571" s="168">
        <f t="shared" si="139"/>
        <v>19.8</v>
      </c>
      <c r="M571" s="168">
        <f t="shared" si="140"/>
        <v>2784.8</v>
      </c>
      <c r="N571" s="285"/>
      <c r="O571" s="285"/>
      <c r="P571" s="285"/>
      <c r="Q571" s="285"/>
      <c r="R571" s="285"/>
      <c r="S571" s="285"/>
      <c r="T571" s="285"/>
      <c r="U571" s="285"/>
      <c r="V571" s="285"/>
    </row>
    <row r="572" spans="1:22" ht="11.25" hidden="1" customHeight="1">
      <c r="A572" s="60" t="str">
        <f>'Таб. 1._Общ_гр_ '!A572</f>
        <v>МКОУ Тогучинского района «Лебедевская средняя школа»</v>
      </c>
      <c r="B572" s="22" t="str">
        <f>'Таб. 1._Общ_гр_ '!B572</f>
        <v>Тогучинский район</v>
      </c>
      <c r="C572" s="71">
        <f>'Таб. 1._Общ_гр_ '!C572</f>
        <v>0</v>
      </c>
      <c r="D572" s="170" t="str">
        <f>'Таб. 1._Общ_гр_ '!D572</f>
        <v>село</v>
      </c>
      <c r="E572" s="168">
        <f>'Таб. 3._СВОД_Группы'!AE572</f>
        <v>4256.3</v>
      </c>
      <c r="F572" s="168">
        <f>'Таб. 3._СВОД_Группы'!AF572</f>
        <v>34.299999999999997</v>
      </c>
      <c r="G572" s="168">
        <f t="shared" si="136"/>
        <v>4290.6000000000004</v>
      </c>
      <c r="H572" s="168">
        <f>'Таб. 4._ГКП_'!I572</f>
        <v>0</v>
      </c>
      <c r="I572" s="168">
        <f>'Таб. 4._ГКП_'!J572</f>
        <v>0</v>
      </c>
      <c r="J572" s="168">
        <f t="shared" si="137"/>
        <v>0</v>
      </c>
      <c r="K572" s="168">
        <f t="shared" si="138"/>
        <v>4256.3</v>
      </c>
      <c r="L572" s="168">
        <f t="shared" si="139"/>
        <v>34.299999999999997</v>
      </c>
      <c r="M572" s="168">
        <f t="shared" si="140"/>
        <v>4290.6000000000004</v>
      </c>
      <c r="N572" s="285"/>
      <c r="O572" s="285"/>
      <c r="P572" s="285"/>
      <c r="Q572" s="285"/>
      <c r="R572" s="285"/>
      <c r="S572" s="285"/>
      <c r="T572" s="285"/>
      <c r="U572" s="285"/>
      <c r="V572" s="285"/>
    </row>
    <row r="573" spans="1:22" ht="11.25" hidden="1" customHeight="1">
      <c r="A573" s="60" t="str">
        <f>'Таб. 1._Общ_гр_ '!A573</f>
        <v>МКОУ Тогучинского района «Лекарственновская средняя школа»</v>
      </c>
      <c r="B573" s="22" t="str">
        <f>'Таб. 1._Общ_гр_ '!B573</f>
        <v>Тогучинский район</v>
      </c>
      <c r="C573" s="71">
        <f>'Таб. 1._Общ_гр_ '!C573</f>
        <v>0</v>
      </c>
      <c r="D573" s="170" t="str">
        <f>'Таб. 1._Общ_гр_ '!D573</f>
        <v>село</v>
      </c>
      <c r="E573" s="168">
        <f>'Таб. 3._СВОД_Группы'!AE573</f>
        <v>3440.3</v>
      </c>
      <c r="F573" s="168">
        <f>'Таб. 3._СВОД_Группы'!AF573</f>
        <v>26</v>
      </c>
      <c r="G573" s="168">
        <f t="shared" si="136"/>
        <v>3466.3</v>
      </c>
      <c r="H573" s="168">
        <f>'Таб. 4._ГКП_'!I573</f>
        <v>0</v>
      </c>
      <c r="I573" s="168">
        <f>'Таб. 4._ГКП_'!J573</f>
        <v>0</v>
      </c>
      <c r="J573" s="168">
        <f t="shared" si="137"/>
        <v>0</v>
      </c>
      <c r="K573" s="168">
        <f t="shared" si="138"/>
        <v>3440.3</v>
      </c>
      <c r="L573" s="168">
        <f t="shared" si="139"/>
        <v>26</v>
      </c>
      <c r="M573" s="168">
        <f t="shared" si="140"/>
        <v>3466.3</v>
      </c>
      <c r="N573" s="285"/>
      <c r="O573" s="285"/>
      <c r="P573" s="285"/>
      <c r="Q573" s="285"/>
      <c r="R573" s="285"/>
      <c r="S573" s="285"/>
      <c r="T573" s="285"/>
      <c r="U573" s="285"/>
      <c r="V573" s="285"/>
    </row>
    <row r="574" spans="1:22" ht="11.25" hidden="1" customHeight="1">
      <c r="A574" s="60" t="str">
        <f>'Таб. 1._Общ_гр_ '!A574</f>
        <v>МКОУ Тогучинского района «Мирновская основная школа»</v>
      </c>
      <c r="B574" s="22" t="str">
        <f>'Таб. 1._Общ_гр_ '!B574</f>
        <v>Тогучинский район</v>
      </c>
      <c r="C574" s="71">
        <f>'Таб. 1._Общ_гр_ '!C574</f>
        <v>0</v>
      </c>
      <c r="D574" s="170" t="str">
        <f>'Таб. 1._Общ_гр_ '!D574</f>
        <v>село</v>
      </c>
      <c r="E574" s="168">
        <f>'Таб. 3._СВОД_Группы'!AE574</f>
        <v>1600.1</v>
      </c>
      <c r="F574" s="168">
        <f>'Таб. 3._СВОД_Группы'!AF574</f>
        <v>12.5</v>
      </c>
      <c r="G574" s="168">
        <f t="shared" si="136"/>
        <v>1612.6</v>
      </c>
      <c r="H574" s="168">
        <f>'Таб. 4._ГКП_'!I574</f>
        <v>0</v>
      </c>
      <c r="I574" s="168">
        <f>'Таб. 4._ГКП_'!J574</f>
        <v>0</v>
      </c>
      <c r="J574" s="168">
        <f t="shared" si="137"/>
        <v>0</v>
      </c>
      <c r="K574" s="168">
        <f t="shared" si="138"/>
        <v>1600.1</v>
      </c>
      <c r="L574" s="168">
        <f t="shared" si="139"/>
        <v>12.5</v>
      </c>
      <c r="M574" s="168">
        <f t="shared" si="140"/>
        <v>1612.6</v>
      </c>
      <c r="N574" s="285"/>
      <c r="O574" s="285"/>
      <c r="P574" s="285"/>
      <c r="Q574" s="285"/>
      <c r="R574" s="285"/>
      <c r="S574" s="285"/>
      <c r="T574" s="285"/>
      <c r="U574" s="285"/>
      <c r="V574" s="285"/>
    </row>
    <row r="575" spans="1:22" ht="11.25" hidden="1" customHeight="1">
      <c r="A575" s="60" t="str">
        <f>'Таб. 1._Общ_гр_ '!A575</f>
        <v>МКОУ Тогучинского района «Пойменная средняя школа»</v>
      </c>
      <c r="B575" s="22" t="str">
        <f>'Таб. 1._Общ_гр_ '!B575</f>
        <v>Тогучинский район</v>
      </c>
      <c r="C575" s="71">
        <f>'Таб. 1._Общ_гр_ '!C575</f>
        <v>0</v>
      </c>
      <c r="D575" s="170" t="str">
        <f>'Таб. 1._Общ_гр_ '!D575</f>
        <v>село</v>
      </c>
      <c r="E575" s="168">
        <f>'Таб. 3._СВОД_Группы'!AE575</f>
        <v>6505.5</v>
      </c>
      <c r="F575" s="168">
        <f>'Таб. 3._СВОД_Группы'!AF575</f>
        <v>60.3</v>
      </c>
      <c r="G575" s="168">
        <f t="shared" si="136"/>
        <v>6565.8</v>
      </c>
      <c r="H575" s="168">
        <f>'Таб. 4._ГКП_'!I575</f>
        <v>0</v>
      </c>
      <c r="I575" s="168">
        <f>'Таб. 4._ГКП_'!J575</f>
        <v>0</v>
      </c>
      <c r="J575" s="168">
        <f t="shared" si="137"/>
        <v>0</v>
      </c>
      <c r="K575" s="168">
        <f t="shared" si="138"/>
        <v>6505.5</v>
      </c>
      <c r="L575" s="168">
        <f t="shared" si="139"/>
        <v>60.3</v>
      </c>
      <c r="M575" s="168">
        <f t="shared" si="140"/>
        <v>6565.8</v>
      </c>
      <c r="N575" s="285"/>
      <c r="O575" s="285"/>
      <c r="P575" s="285"/>
      <c r="Q575" s="285"/>
      <c r="R575" s="285"/>
      <c r="S575" s="285"/>
      <c r="T575" s="285"/>
      <c r="U575" s="285"/>
      <c r="V575" s="285"/>
    </row>
    <row r="576" spans="1:22" ht="11.25" hidden="1" customHeight="1">
      <c r="A576" s="60" t="str">
        <f>'Таб. 1._Общ_гр_ '!A576</f>
        <v>МКОУ Тогучинского района «Репьёвская средняя школа»</v>
      </c>
      <c r="B576" s="22" t="str">
        <f>'Таб. 1._Общ_гр_ '!B576</f>
        <v>Тогучинский район</v>
      </c>
      <c r="C576" s="71">
        <f>'Таб. 1._Общ_гр_ '!C576</f>
        <v>0</v>
      </c>
      <c r="D576" s="170" t="str">
        <f>'Таб. 1._Общ_гр_ '!D576</f>
        <v>село</v>
      </c>
      <c r="E576" s="168">
        <f>'Таб. 3._СВОД_Группы'!AE576</f>
        <v>6406.8</v>
      </c>
      <c r="F576" s="168">
        <f>'Таб. 3._СВОД_Группы'!AF576</f>
        <v>29.1</v>
      </c>
      <c r="G576" s="168">
        <f t="shared" si="136"/>
        <v>6435.9000000000005</v>
      </c>
      <c r="H576" s="168">
        <f>'Таб. 4._ГКП_'!I576</f>
        <v>0</v>
      </c>
      <c r="I576" s="168">
        <f>'Таб. 4._ГКП_'!J576</f>
        <v>0</v>
      </c>
      <c r="J576" s="168">
        <f t="shared" si="137"/>
        <v>0</v>
      </c>
      <c r="K576" s="168">
        <f t="shared" si="138"/>
        <v>6406.8</v>
      </c>
      <c r="L576" s="168">
        <f t="shared" si="139"/>
        <v>29.1</v>
      </c>
      <c r="M576" s="168">
        <f t="shared" si="140"/>
        <v>6435.9000000000005</v>
      </c>
      <c r="N576" s="285"/>
      <c r="O576" s="285"/>
      <c r="P576" s="285"/>
      <c r="Q576" s="285"/>
      <c r="R576" s="285"/>
      <c r="S576" s="285"/>
      <c r="T576" s="285"/>
      <c r="U576" s="285"/>
      <c r="V576" s="285"/>
    </row>
    <row r="577" spans="1:22" ht="11.25" hidden="1" customHeight="1">
      <c r="A577" s="60" t="str">
        <f>'Таб. 1._Общ_гр_ '!A577</f>
        <v>МКОУ Тогучинского района «Степногутовская средняя школа»</v>
      </c>
      <c r="B577" s="22" t="str">
        <f>'Таб. 1._Общ_гр_ '!B577</f>
        <v>Тогучинский район</v>
      </c>
      <c r="C577" s="71">
        <f>'Таб. 1._Общ_гр_ '!C577</f>
        <v>0</v>
      </c>
      <c r="D577" s="170" t="str">
        <f>'Таб. 1._Общ_гр_ '!D577</f>
        <v>село</v>
      </c>
      <c r="E577" s="168">
        <f>'Таб. 3._СВОД_Группы'!AE577</f>
        <v>2186.9</v>
      </c>
      <c r="F577" s="168">
        <f>'Таб. 3._СВОД_Группы'!AF577</f>
        <v>16.600000000000001</v>
      </c>
      <c r="G577" s="168">
        <f t="shared" si="136"/>
        <v>2203.5</v>
      </c>
      <c r="H577" s="168">
        <f>'Таб. 4._ГКП_'!I577</f>
        <v>0</v>
      </c>
      <c r="I577" s="168">
        <f>'Таб. 4._ГКП_'!J577</f>
        <v>0</v>
      </c>
      <c r="J577" s="168">
        <f t="shared" si="137"/>
        <v>0</v>
      </c>
      <c r="K577" s="168">
        <f t="shared" si="138"/>
        <v>2186.9</v>
      </c>
      <c r="L577" s="168">
        <f t="shared" si="139"/>
        <v>16.600000000000001</v>
      </c>
      <c r="M577" s="168">
        <f t="shared" si="140"/>
        <v>2203.5</v>
      </c>
      <c r="N577" s="285"/>
      <c r="O577" s="285"/>
      <c r="P577" s="285"/>
      <c r="Q577" s="285"/>
      <c r="R577" s="285"/>
      <c r="S577" s="285"/>
      <c r="T577" s="285"/>
      <c r="U577" s="285"/>
      <c r="V577" s="285"/>
    </row>
    <row r="578" spans="1:22" ht="11.25" hidden="1" customHeight="1">
      <c r="A578" s="60" t="str">
        <f>'Таб. 1._Общ_гр_ '!A578</f>
        <v>МКОУ Тогучинского района «Сурковская средняя школа»</v>
      </c>
      <c r="B578" s="22" t="str">
        <f>'Таб. 1._Общ_гр_ '!B578</f>
        <v>Тогучинский район</v>
      </c>
      <c r="C578" s="71">
        <f>'Таб. 1._Общ_гр_ '!C578</f>
        <v>0</v>
      </c>
      <c r="D578" s="170" t="str">
        <f>'Таб. 1._Общ_гр_ '!D578</f>
        <v>село</v>
      </c>
      <c r="E578" s="168">
        <f>'Таб. 3._СВОД_Группы'!AE578</f>
        <v>3554.4</v>
      </c>
      <c r="F578" s="168">
        <f>'Таб. 3._СВОД_Группы'!AF578</f>
        <v>23.9</v>
      </c>
      <c r="G578" s="168">
        <f t="shared" si="136"/>
        <v>3578.3</v>
      </c>
      <c r="H578" s="168">
        <f>'Таб. 4._ГКП_'!I578</f>
        <v>0</v>
      </c>
      <c r="I578" s="168">
        <f>'Таб. 4._ГКП_'!J578</f>
        <v>0</v>
      </c>
      <c r="J578" s="168">
        <f t="shared" si="137"/>
        <v>0</v>
      </c>
      <c r="K578" s="168">
        <f t="shared" si="138"/>
        <v>3554.4</v>
      </c>
      <c r="L578" s="168">
        <f t="shared" si="139"/>
        <v>23.9</v>
      </c>
      <c r="M578" s="168">
        <f t="shared" si="140"/>
        <v>3578.3</v>
      </c>
      <c r="N578" s="285"/>
      <c r="O578" s="285"/>
      <c r="P578" s="285"/>
      <c r="Q578" s="285"/>
      <c r="R578" s="285"/>
      <c r="S578" s="285"/>
      <c r="T578" s="285"/>
      <c r="U578" s="285"/>
      <c r="V578" s="285"/>
    </row>
    <row r="579" spans="1:22" ht="11.25" hidden="1" customHeight="1">
      <c r="A579" s="60" t="str">
        <f>'Таб. 1._Общ_гр_ '!A579</f>
        <v>МБОУ Тогучинского района «Тогучинская средняя школа №2 им. В.Л. Комарова»</v>
      </c>
      <c r="B579" s="22" t="str">
        <f>'Таб. 1._Общ_гр_ '!B579</f>
        <v>Тогучинский район</v>
      </c>
      <c r="C579" s="71">
        <f>'Таб. 1._Общ_гр_ '!C579</f>
        <v>0</v>
      </c>
      <c r="D579" s="170" t="str">
        <f>'Таб. 1._Общ_гр_ '!D579</f>
        <v>город</v>
      </c>
      <c r="E579" s="168">
        <f>'Таб. 3._СВОД_Группы'!AE579</f>
        <v>10513.6</v>
      </c>
      <c r="F579" s="168">
        <f>'Таб. 3._СВОД_Группы'!AF579</f>
        <v>108.1</v>
      </c>
      <c r="G579" s="168">
        <f t="shared" si="136"/>
        <v>10621.7</v>
      </c>
      <c r="H579" s="168">
        <f>'Таб. 4._ГКП_'!I579</f>
        <v>0</v>
      </c>
      <c r="I579" s="168">
        <f>'Таб. 4._ГКП_'!J579</f>
        <v>0</v>
      </c>
      <c r="J579" s="168">
        <f t="shared" si="137"/>
        <v>0</v>
      </c>
      <c r="K579" s="168">
        <f t="shared" si="138"/>
        <v>10513.6</v>
      </c>
      <c r="L579" s="168">
        <f t="shared" si="139"/>
        <v>108.1</v>
      </c>
      <c r="M579" s="168">
        <f t="shared" si="140"/>
        <v>10621.7</v>
      </c>
      <c r="N579" s="285"/>
      <c r="O579" s="285"/>
      <c r="P579" s="285"/>
      <c r="Q579" s="285"/>
      <c r="R579" s="285"/>
      <c r="S579" s="285"/>
      <c r="T579" s="285"/>
      <c r="U579" s="285"/>
      <c r="V579" s="285"/>
    </row>
    <row r="580" spans="1:22" ht="11.25" hidden="1" customHeight="1">
      <c r="A580" s="60" t="str">
        <f>'Таб. 1._Общ_гр_ '!A580</f>
        <v>МКОУ Тогучинского района «Усть-Каменская средняя школа»</v>
      </c>
      <c r="B580" s="22" t="str">
        <f>'Таб. 1._Общ_гр_ '!B580</f>
        <v>Тогучинский район</v>
      </c>
      <c r="C580" s="71">
        <f>'Таб. 1._Общ_гр_ '!C580</f>
        <v>0</v>
      </c>
      <c r="D580" s="170" t="str">
        <f>'Таб. 1._Общ_гр_ '!D580</f>
        <v>село</v>
      </c>
      <c r="E580" s="168">
        <f>'Таб. 3._СВОД_Группы'!AE580</f>
        <v>3672.3</v>
      </c>
      <c r="F580" s="168">
        <f>'Таб. 3._СВОД_Группы'!AF580</f>
        <v>31.2</v>
      </c>
      <c r="G580" s="168">
        <f t="shared" si="136"/>
        <v>3703.5</v>
      </c>
      <c r="H580" s="168">
        <f>'Таб. 4._ГКП_'!I580</f>
        <v>0</v>
      </c>
      <c r="I580" s="168">
        <f>'Таб. 4._ГКП_'!J580</f>
        <v>0</v>
      </c>
      <c r="J580" s="168">
        <f t="shared" si="137"/>
        <v>0</v>
      </c>
      <c r="K580" s="168">
        <f t="shared" si="138"/>
        <v>3672.3</v>
      </c>
      <c r="L580" s="168">
        <f t="shared" si="139"/>
        <v>31.2</v>
      </c>
      <c r="M580" s="168">
        <f t="shared" si="140"/>
        <v>3703.5</v>
      </c>
      <c r="N580" s="285"/>
      <c r="O580" s="285"/>
      <c r="P580" s="285"/>
      <c r="Q580" s="285"/>
      <c r="R580" s="285"/>
      <c r="S580" s="285"/>
      <c r="T580" s="285"/>
      <c r="U580" s="285"/>
      <c r="V580" s="285"/>
    </row>
    <row r="581" spans="1:22" ht="11.25" hidden="1" customHeight="1">
      <c r="A581" s="60" t="str">
        <f>'Таб. 1._Общ_гр_ '!A581</f>
        <v>МКОУ Тогучинского района «Чемская средняя школа»</v>
      </c>
      <c r="B581" s="22" t="str">
        <f>'Таб. 1._Общ_гр_ '!B581</f>
        <v>Тогучинский район</v>
      </c>
      <c r="C581" s="71">
        <f>'Таб. 1._Общ_гр_ '!C581</f>
        <v>0</v>
      </c>
      <c r="D581" s="170" t="str">
        <f>'Таб. 1._Общ_гр_ '!D581</f>
        <v>село</v>
      </c>
      <c r="E581" s="168">
        <f>'Таб. 3._СВОД_Группы'!AE581</f>
        <v>4512.3</v>
      </c>
      <c r="F581" s="168">
        <f>'Таб. 3._СВОД_Группы'!AF581</f>
        <v>18.7</v>
      </c>
      <c r="G581" s="168">
        <f t="shared" si="136"/>
        <v>4531</v>
      </c>
      <c r="H581" s="168">
        <f>'Таб. 4._ГКП_'!I581</f>
        <v>0</v>
      </c>
      <c r="I581" s="168">
        <f>'Таб. 4._ГКП_'!J581</f>
        <v>0</v>
      </c>
      <c r="J581" s="168">
        <f t="shared" si="137"/>
        <v>0</v>
      </c>
      <c r="K581" s="168">
        <f t="shared" si="138"/>
        <v>4512.3</v>
      </c>
      <c r="L581" s="168">
        <f t="shared" si="139"/>
        <v>18.7</v>
      </c>
      <c r="M581" s="168">
        <f t="shared" si="140"/>
        <v>4531</v>
      </c>
      <c r="N581" s="285"/>
      <c r="O581" s="285"/>
      <c r="P581" s="285"/>
      <c r="Q581" s="285"/>
      <c r="R581" s="285"/>
      <c r="S581" s="285"/>
      <c r="T581" s="285"/>
      <c r="U581" s="285"/>
      <c r="V581" s="285"/>
    </row>
    <row r="582" spans="1:22" ht="11.25" hidden="1" customHeight="1">
      <c r="A582" s="60" t="str">
        <f>'Таб. 1._Общ_гр_ '!A582</f>
        <v>МКОУ Тогучинского района «Шахтинская средняя школа»</v>
      </c>
      <c r="B582" s="22" t="str">
        <f>'Таб. 1._Общ_гр_ '!B582</f>
        <v>Тогучинский район</v>
      </c>
      <c r="C582" s="71">
        <f>'Таб. 1._Общ_гр_ '!C582</f>
        <v>0</v>
      </c>
      <c r="D582" s="170" t="str">
        <f>'Таб. 1._Общ_гр_ '!D582</f>
        <v>село</v>
      </c>
      <c r="E582" s="168">
        <f>'Таб. 3._СВОД_Группы'!AE582</f>
        <v>4547</v>
      </c>
      <c r="F582" s="168">
        <f>'Таб. 3._СВОД_Группы'!AF582</f>
        <v>30.2</v>
      </c>
      <c r="G582" s="168">
        <f t="shared" si="136"/>
        <v>4577.2</v>
      </c>
      <c r="H582" s="168">
        <f>'Таб. 4._ГКП_'!I582</f>
        <v>0</v>
      </c>
      <c r="I582" s="168">
        <f>'Таб. 4._ГКП_'!J582</f>
        <v>0</v>
      </c>
      <c r="J582" s="168">
        <f t="shared" si="137"/>
        <v>0</v>
      </c>
      <c r="K582" s="168">
        <f t="shared" si="138"/>
        <v>4547</v>
      </c>
      <c r="L582" s="168">
        <f t="shared" si="139"/>
        <v>30.2</v>
      </c>
      <c r="M582" s="168">
        <f t="shared" si="140"/>
        <v>4577.2</v>
      </c>
      <c r="N582" s="285"/>
      <c r="O582" s="285"/>
      <c r="P582" s="285"/>
      <c r="Q582" s="285"/>
      <c r="R582" s="285"/>
      <c r="S582" s="285"/>
      <c r="T582" s="285"/>
      <c r="U582" s="285"/>
      <c r="V582" s="285"/>
    </row>
    <row r="583" spans="1:22" ht="11.25" hidden="1" customHeight="1">
      <c r="A583" s="60" t="str">
        <f>'Таб. 1._Общ_гр_ '!A583</f>
        <v>МКОУ Тогучинского района «Юртовская средняя школа»</v>
      </c>
      <c r="B583" s="22" t="str">
        <f>'Таб. 1._Общ_гр_ '!B583</f>
        <v>Тогучинский район</v>
      </c>
      <c r="C583" s="71">
        <f>'Таб. 1._Общ_гр_ '!C583</f>
        <v>0</v>
      </c>
      <c r="D583" s="170" t="str">
        <f>'Таб. 1._Общ_гр_ '!D583</f>
        <v>село</v>
      </c>
      <c r="E583" s="168">
        <f>'Таб. 3._СВОД_Группы'!AE583</f>
        <v>3120.2</v>
      </c>
      <c r="F583" s="168">
        <f>'Таб. 3._СВОД_Группы'!AF583</f>
        <v>13.5</v>
      </c>
      <c r="G583" s="168">
        <f t="shared" si="136"/>
        <v>3133.7</v>
      </c>
      <c r="H583" s="168">
        <f>'Таб. 4._ГКП_'!I583</f>
        <v>0</v>
      </c>
      <c r="I583" s="168">
        <f>'Таб. 4._ГКП_'!J583</f>
        <v>0</v>
      </c>
      <c r="J583" s="168">
        <f t="shared" si="137"/>
        <v>0</v>
      </c>
      <c r="K583" s="168">
        <f t="shared" si="138"/>
        <v>3120.2</v>
      </c>
      <c r="L583" s="168">
        <f t="shared" si="139"/>
        <v>13.5</v>
      </c>
      <c r="M583" s="168">
        <f t="shared" si="140"/>
        <v>3133.7</v>
      </c>
      <c r="N583" s="285"/>
      <c r="O583" s="285"/>
      <c r="P583" s="285"/>
      <c r="Q583" s="285"/>
      <c r="R583" s="285"/>
      <c r="S583" s="285"/>
      <c r="T583" s="285"/>
      <c r="U583" s="285"/>
      <c r="V583" s="285"/>
    </row>
    <row r="584" spans="1:22" ht="11.25" hidden="1" customHeight="1">
      <c r="A584" s="60" t="str">
        <f>'Таб. 1._Общ_гр_ '!A584</f>
        <v>МКОУ Тогучинского района «Янченковская средняя школа»</v>
      </c>
      <c r="B584" s="22" t="str">
        <f>'Таб. 1._Общ_гр_ '!B584</f>
        <v>Тогучинский район</v>
      </c>
      <c r="C584" s="71">
        <f>'Таб. 1._Общ_гр_ '!C584</f>
        <v>0</v>
      </c>
      <c r="D584" s="170" t="str">
        <f>'Таб. 1._Общ_гр_ '!D584</f>
        <v>село</v>
      </c>
      <c r="E584" s="168">
        <f>'Таб. 3._СВОД_Группы'!AE584</f>
        <v>3096.2</v>
      </c>
      <c r="F584" s="168">
        <f>'Таб. 3._СВОД_Группы'!AF584</f>
        <v>26</v>
      </c>
      <c r="G584" s="168">
        <f t="shared" si="136"/>
        <v>3122.2</v>
      </c>
      <c r="H584" s="168">
        <f>'Таб. 4._ГКП_'!I584</f>
        <v>0</v>
      </c>
      <c r="I584" s="168">
        <f>'Таб. 4._ГКП_'!J584</f>
        <v>0</v>
      </c>
      <c r="J584" s="168">
        <f t="shared" si="137"/>
        <v>0</v>
      </c>
      <c r="K584" s="168">
        <f t="shared" si="138"/>
        <v>3096.2</v>
      </c>
      <c r="L584" s="168">
        <f t="shared" si="139"/>
        <v>26</v>
      </c>
      <c r="M584" s="168">
        <f t="shared" si="140"/>
        <v>3122.2</v>
      </c>
      <c r="N584" s="285"/>
      <c r="O584" s="285"/>
      <c r="P584" s="285"/>
      <c r="Q584" s="285"/>
      <c r="R584" s="285"/>
      <c r="S584" s="285"/>
      <c r="T584" s="285"/>
      <c r="U584" s="285"/>
      <c r="V584" s="285"/>
    </row>
    <row r="585" spans="1:22" ht="11.25" customHeight="1">
      <c r="A585" s="98" t="s">
        <v>58</v>
      </c>
      <c r="B585" s="36" t="str">
        <f>A549</f>
        <v>Тогучинский район</v>
      </c>
      <c r="C585" s="179">
        <f>SUM(C550:C584)</f>
        <v>9</v>
      </c>
      <c r="D585" s="179"/>
      <c r="E585" s="46">
        <f t="shared" ref="E585:M585" si="141">SUM(E550:E584)</f>
        <v>231199.29999999996</v>
      </c>
      <c r="F585" s="46">
        <f t="shared" si="141"/>
        <v>1939.5999999999997</v>
      </c>
      <c r="G585" s="46">
        <f t="shared" si="141"/>
        <v>233138.9</v>
      </c>
      <c r="H585" s="46">
        <f t="shared" si="141"/>
        <v>129.30000000000001</v>
      </c>
      <c r="I585" s="46">
        <f t="shared" si="141"/>
        <v>1</v>
      </c>
      <c r="J585" s="46">
        <f t="shared" si="141"/>
        <v>130.30000000000001</v>
      </c>
      <c r="K585" s="46">
        <f t="shared" si="141"/>
        <v>231328.59999999998</v>
      </c>
      <c r="L585" s="46">
        <f t="shared" si="141"/>
        <v>1940.5999999999997</v>
      </c>
      <c r="M585" s="46">
        <f t="shared" si="141"/>
        <v>233269.19999999998</v>
      </c>
      <c r="N585" s="285"/>
      <c r="O585" s="285"/>
      <c r="P585" s="285"/>
      <c r="Q585" s="285"/>
      <c r="R585" s="285"/>
      <c r="S585" s="285"/>
      <c r="T585" s="285"/>
      <c r="U585" s="285"/>
      <c r="V585" s="285"/>
    </row>
    <row r="586" spans="1:22" ht="11.25" hidden="1" customHeight="1">
      <c r="A586" s="14" t="str">
        <f>'Таб. 1._Общ_гр_ '!A586</f>
        <v>Убинский район</v>
      </c>
      <c r="B586" s="290"/>
      <c r="C586" s="290"/>
      <c r="D586" s="290"/>
      <c r="E586" s="290"/>
      <c r="F586" s="290"/>
      <c r="G586" s="285"/>
      <c r="H586" s="285"/>
      <c r="I586" s="285"/>
      <c r="J586" s="285"/>
      <c r="K586" s="285"/>
      <c r="L586" s="285"/>
      <c r="M586" s="285"/>
      <c r="N586" s="285"/>
      <c r="O586" s="285"/>
      <c r="P586" s="285"/>
      <c r="Q586" s="285"/>
      <c r="R586" s="285"/>
      <c r="S586" s="285"/>
      <c r="T586" s="285"/>
      <c r="U586" s="285"/>
      <c r="V586" s="285"/>
    </row>
    <row r="587" spans="1:22" ht="11.25" hidden="1" customHeight="1">
      <c r="A587" s="60" t="str">
        <f>'Таб. 1._Общ_гр_ '!A587</f>
        <v>МКДОУ детский сад "Берёзка"</v>
      </c>
      <c r="B587" s="22" t="str">
        <f>'Таб. 1._Общ_гр_ '!B587</f>
        <v>Убинский</v>
      </c>
      <c r="C587" s="71">
        <f>'Таб. 1._Общ_гр_ '!C587</f>
        <v>1</v>
      </c>
      <c r="D587" s="170" t="str">
        <f>'Таб. 1._Общ_гр_ '!D587</f>
        <v>село</v>
      </c>
      <c r="E587" s="168">
        <f>'Таб. 3._СВОД_Группы'!AE587</f>
        <v>3045.6</v>
      </c>
      <c r="F587" s="168">
        <f>'Таб. 3._СВОД_Группы'!AF587</f>
        <v>26</v>
      </c>
      <c r="G587" s="168">
        <f t="shared" ref="G587:G599" si="142">E587+F587</f>
        <v>3071.6</v>
      </c>
      <c r="H587" s="168">
        <f>'Таб. 4._ГКП_'!I587</f>
        <v>0</v>
      </c>
      <c r="I587" s="168">
        <f>'Таб. 4._ГКП_'!J587</f>
        <v>0</v>
      </c>
      <c r="J587" s="168">
        <f t="shared" ref="J587:J599" si="143">H587+I587</f>
        <v>0</v>
      </c>
      <c r="K587" s="168">
        <f t="shared" ref="K587:K599" si="144">E587+H587</f>
        <v>3045.6</v>
      </c>
      <c r="L587" s="168">
        <f t="shared" ref="L587:L599" si="145">F587+I587</f>
        <v>26</v>
      </c>
      <c r="M587" s="168">
        <f t="shared" ref="M587:M599" si="146">G587+J587</f>
        <v>3071.6</v>
      </c>
      <c r="N587" s="285"/>
      <c r="O587" s="285"/>
      <c r="P587" s="285"/>
      <c r="Q587" s="285"/>
      <c r="R587" s="285"/>
      <c r="S587" s="285"/>
      <c r="T587" s="285"/>
      <c r="U587" s="285"/>
      <c r="V587" s="285"/>
    </row>
    <row r="588" spans="1:22" ht="11.25" hidden="1" customHeight="1">
      <c r="A588" s="60" t="str">
        <f>'Таб. 1._Общ_гр_ '!A588</f>
        <v>МКДОУ детский сад "Родничок"</v>
      </c>
      <c r="B588" s="22" t="str">
        <f>'Таб. 1._Общ_гр_ '!B588</f>
        <v>Убинский</v>
      </c>
      <c r="C588" s="71">
        <f>'Таб. 1._Общ_гр_ '!C588</f>
        <v>1</v>
      </c>
      <c r="D588" s="170" t="str">
        <f>'Таб. 1._Общ_гр_ '!D588</f>
        <v>село</v>
      </c>
      <c r="E588" s="168">
        <f>'Таб. 3._СВОД_Группы'!AE588</f>
        <v>3506</v>
      </c>
      <c r="F588" s="168">
        <f>'Таб. 3._СВОД_Группы'!AF588</f>
        <v>26</v>
      </c>
      <c r="G588" s="168">
        <f t="shared" si="142"/>
        <v>3532</v>
      </c>
      <c r="H588" s="168">
        <f>'Таб. 4._ГКП_'!I588</f>
        <v>0</v>
      </c>
      <c r="I588" s="168">
        <f>'Таб. 4._ГКП_'!J588</f>
        <v>0</v>
      </c>
      <c r="J588" s="168">
        <f t="shared" si="143"/>
        <v>0</v>
      </c>
      <c r="K588" s="168">
        <f t="shared" si="144"/>
        <v>3506</v>
      </c>
      <c r="L588" s="168">
        <f t="shared" si="145"/>
        <v>26</v>
      </c>
      <c r="M588" s="168">
        <f t="shared" si="146"/>
        <v>3532</v>
      </c>
      <c r="N588" s="285"/>
      <c r="O588" s="285"/>
      <c r="P588" s="285"/>
      <c r="Q588" s="285"/>
      <c r="R588" s="285"/>
      <c r="S588" s="285"/>
      <c r="T588" s="285"/>
      <c r="U588" s="285"/>
      <c r="V588" s="285"/>
    </row>
    <row r="589" spans="1:22" ht="11.25" hidden="1" customHeight="1">
      <c r="A589" s="60" t="str">
        <f>'Таб. 1._Общ_гр_ '!A589</f>
        <v>МКДОУ детский сад "Солнышко"</v>
      </c>
      <c r="B589" s="22" t="str">
        <f>'Таб. 1._Общ_гр_ '!B589</f>
        <v>Убинский</v>
      </c>
      <c r="C589" s="71">
        <f>'Таб. 1._Общ_гр_ '!C589</f>
        <v>1</v>
      </c>
      <c r="D589" s="170" t="str">
        <f>'Таб. 1._Общ_гр_ '!D589</f>
        <v>село</v>
      </c>
      <c r="E589" s="168">
        <f>'Таб. 3._СВОД_Группы'!AE589</f>
        <v>4615.3999999999996</v>
      </c>
      <c r="F589" s="168">
        <f>'Таб. 3._СВОД_Группы'!AF589</f>
        <v>47.8</v>
      </c>
      <c r="G589" s="168">
        <f t="shared" si="142"/>
        <v>4663.2</v>
      </c>
      <c r="H589" s="168">
        <f>'Таб. 4._ГКП_'!I589</f>
        <v>0</v>
      </c>
      <c r="I589" s="168">
        <f>'Таб. 4._ГКП_'!J589</f>
        <v>0</v>
      </c>
      <c r="J589" s="168">
        <f t="shared" si="143"/>
        <v>0</v>
      </c>
      <c r="K589" s="168">
        <f t="shared" si="144"/>
        <v>4615.3999999999996</v>
      </c>
      <c r="L589" s="168">
        <f t="shared" si="145"/>
        <v>47.8</v>
      </c>
      <c r="M589" s="168">
        <f t="shared" si="146"/>
        <v>4663.2</v>
      </c>
      <c r="N589" s="285"/>
      <c r="O589" s="285"/>
      <c r="P589" s="285"/>
      <c r="Q589" s="285"/>
      <c r="R589" s="285"/>
      <c r="S589" s="285"/>
      <c r="T589" s="285"/>
      <c r="U589" s="285"/>
      <c r="V589" s="285"/>
    </row>
    <row r="590" spans="1:22" ht="11.25" hidden="1" customHeight="1">
      <c r="A590" s="60" t="str">
        <f>'Таб. 1._Общ_гр_ '!A590</f>
        <v>МКДОУ детский сад "Тополек"</v>
      </c>
      <c r="B590" s="22" t="str">
        <f>'Таб. 1._Общ_гр_ '!B590</f>
        <v>Убинский</v>
      </c>
      <c r="C590" s="71">
        <f>'Таб. 1._Общ_гр_ '!C590</f>
        <v>1</v>
      </c>
      <c r="D590" s="170" t="str">
        <f>'Таб. 1._Общ_гр_ '!D590</f>
        <v>село</v>
      </c>
      <c r="E590" s="168">
        <f>'Таб. 3._СВОД_Группы'!AE590</f>
        <v>9211.1</v>
      </c>
      <c r="F590" s="168">
        <f>'Таб. 3._СВОД_Группы'!AF590</f>
        <v>79</v>
      </c>
      <c r="G590" s="168">
        <f t="shared" si="142"/>
        <v>9290.1</v>
      </c>
      <c r="H590" s="168">
        <f>'Таб. 4._ГКП_'!I590</f>
        <v>0</v>
      </c>
      <c r="I590" s="168">
        <f>'Таб. 4._ГКП_'!J590</f>
        <v>0</v>
      </c>
      <c r="J590" s="168">
        <f t="shared" si="143"/>
        <v>0</v>
      </c>
      <c r="K590" s="168">
        <f t="shared" si="144"/>
        <v>9211.1</v>
      </c>
      <c r="L590" s="168">
        <f t="shared" si="145"/>
        <v>79</v>
      </c>
      <c r="M590" s="168">
        <f t="shared" si="146"/>
        <v>9290.1</v>
      </c>
      <c r="N590" s="285"/>
      <c r="O590" s="285"/>
      <c r="P590" s="285"/>
      <c r="Q590" s="285"/>
      <c r="R590" s="285"/>
      <c r="S590" s="285"/>
      <c r="T590" s="285"/>
      <c r="U590" s="285"/>
      <c r="V590" s="285"/>
    </row>
    <row r="591" spans="1:22" ht="11.25" hidden="1" customHeight="1">
      <c r="A591" s="60" t="str">
        <f>'Таб. 1._Общ_гр_ '!A591</f>
        <v>МКОУ "Александроневская средняя школа"</v>
      </c>
      <c r="B591" s="22" t="str">
        <f>'Таб. 1._Общ_гр_ '!B591</f>
        <v>Убинский</v>
      </c>
      <c r="C591" s="71">
        <f>'Таб. 1._Общ_гр_ '!C591</f>
        <v>0</v>
      </c>
      <c r="D591" s="170" t="str">
        <f>'Таб. 1._Общ_гр_ '!D591</f>
        <v>село</v>
      </c>
      <c r="E591" s="168">
        <f>'Таб. 3._СВОД_Группы'!AE591</f>
        <v>3151.3</v>
      </c>
      <c r="F591" s="168">
        <f>'Таб. 3._СВОД_Группы'!AF591</f>
        <v>10.4</v>
      </c>
      <c r="G591" s="168">
        <f t="shared" si="142"/>
        <v>3161.7000000000003</v>
      </c>
      <c r="H591" s="168">
        <f>'Таб. 4._ГКП_'!I591</f>
        <v>0</v>
      </c>
      <c r="I591" s="168">
        <f>'Таб. 4._ГКП_'!J591</f>
        <v>0</v>
      </c>
      <c r="J591" s="168">
        <f t="shared" si="143"/>
        <v>0</v>
      </c>
      <c r="K591" s="168">
        <f t="shared" si="144"/>
        <v>3151.3</v>
      </c>
      <c r="L591" s="168">
        <f t="shared" si="145"/>
        <v>10.4</v>
      </c>
      <c r="M591" s="168">
        <f t="shared" si="146"/>
        <v>3161.7000000000003</v>
      </c>
      <c r="N591" s="285"/>
      <c r="O591" s="285"/>
      <c r="P591" s="285"/>
      <c r="Q591" s="285"/>
      <c r="R591" s="285"/>
      <c r="S591" s="285"/>
      <c r="T591" s="285"/>
      <c r="U591" s="285"/>
      <c r="V591" s="285"/>
    </row>
    <row r="592" spans="1:22" ht="11.25" hidden="1" customHeight="1">
      <c r="A592" s="60" t="str">
        <f>'Таб. 1._Общ_гр_ '!A592</f>
        <v>МКОУ "Борисоглебская средняя школа"</v>
      </c>
      <c r="B592" s="22" t="str">
        <f>'Таб. 1._Общ_гр_ '!B592</f>
        <v>Убинский</v>
      </c>
      <c r="C592" s="71">
        <f>'Таб. 1._Общ_гр_ '!C592</f>
        <v>0</v>
      </c>
      <c r="D592" s="170" t="str">
        <f>'Таб. 1._Общ_гр_ '!D592</f>
        <v>село</v>
      </c>
      <c r="E592" s="168">
        <f>'Таб. 3._СВОД_Группы'!AE592</f>
        <v>562.70000000000005</v>
      </c>
      <c r="F592" s="168">
        <f>'Таб. 3._СВОД_Группы'!AF592</f>
        <v>2</v>
      </c>
      <c r="G592" s="168">
        <f t="shared" si="142"/>
        <v>564.70000000000005</v>
      </c>
      <c r="H592" s="168">
        <f>'Таб. 4._ГКП_'!I592</f>
        <v>0</v>
      </c>
      <c r="I592" s="168">
        <f>'Таб. 4._ГКП_'!J592</f>
        <v>0</v>
      </c>
      <c r="J592" s="168">
        <f t="shared" si="143"/>
        <v>0</v>
      </c>
      <c r="K592" s="168">
        <f t="shared" si="144"/>
        <v>562.70000000000005</v>
      </c>
      <c r="L592" s="168">
        <f t="shared" si="145"/>
        <v>2</v>
      </c>
      <c r="M592" s="168">
        <f t="shared" si="146"/>
        <v>564.70000000000005</v>
      </c>
      <c r="N592" s="285"/>
      <c r="O592" s="285"/>
      <c r="P592" s="285"/>
      <c r="Q592" s="285"/>
      <c r="R592" s="285"/>
      <c r="S592" s="285"/>
      <c r="T592" s="285"/>
      <c r="U592" s="285"/>
      <c r="V592" s="285"/>
    </row>
    <row r="593" spans="1:22" ht="11.25" hidden="1" customHeight="1">
      <c r="A593" s="21" t="s">
        <v>606</v>
      </c>
      <c r="B593" s="22" t="str">
        <f>'Таб. 1._Общ_гр_ '!B593</f>
        <v>Убинский</v>
      </c>
      <c r="C593" s="71">
        <f>'Таб. 1._Общ_гр_ '!C593</f>
        <v>0</v>
      </c>
      <c r="D593" s="170" t="str">
        <f>'Таб. 1._Общ_гр_ '!D593</f>
        <v>село</v>
      </c>
      <c r="E593" s="168">
        <f>'Таб. 3._СВОД_Группы'!AE593</f>
        <v>0</v>
      </c>
      <c r="F593" s="168">
        <f>'Таб. 3._СВОД_Группы'!AF593</f>
        <v>0</v>
      </c>
      <c r="G593" s="168">
        <f t="shared" si="142"/>
        <v>0</v>
      </c>
      <c r="H593" s="168">
        <f>'Таб. 4._ГКП_'!I593</f>
        <v>0</v>
      </c>
      <c r="I593" s="168">
        <f>'Таб. 4._ГКП_'!J593</f>
        <v>0</v>
      </c>
      <c r="J593" s="168">
        <f t="shared" si="143"/>
        <v>0</v>
      </c>
      <c r="K593" s="168">
        <f t="shared" si="144"/>
        <v>0</v>
      </c>
      <c r="L593" s="168">
        <f t="shared" si="145"/>
        <v>0</v>
      </c>
      <c r="M593" s="168">
        <f t="shared" si="146"/>
        <v>0</v>
      </c>
      <c r="N593" s="285"/>
      <c r="O593" s="285"/>
      <c r="P593" s="285"/>
      <c r="Q593" s="285"/>
      <c r="R593" s="285"/>
      <c r="S593" s="285"/>
      <c r="T593" s="285"/>
      <c r="U593" s="285"/>
      <c r="V593" s="285"/>
    </row>
    <row r="594" spans="1:22" ht="11.25" hidden="1" customHeight="1">
      <c r="A594" s="60" t="str">
        <f>'Таб. 1._Общ_гр_ '!A594</f>
        <v>МКОУ "Ермолаевская средняя школа"</v>
      </c>
      <c r="B594" s="22" t="str">
        <f>'Таб. 1._Общ_гр_ '!B594</f>
        <v>Убинский</v>
      </c>
      <c r="C594" s="71">
        <f>'Таб. 1._Общ_гр_ '!C594</f>
        <v>0</v>
      </c>
      <c r="D594" s="170" t="str">
        <f>'Таб. 1._Общ_гр_ '!D594</f>
        <v>село</v>
      </c>
      <c r="E594" s="168">
        <f>'Таб. 3._СВОД_Группы'!AE594</f>
        <v>1181.8</v>
      </c>
      <c r="F594" s="168">
        <f>'Таб. 3._СВОД_Группы'!AF594</f>
        <v>4.2</v>
      </c>
      <c r="G594" s="168">
        <f t="shared" si="142"/>
        <v>1186</v>
      </c>
      <c r="H594" s="168">
        <f>'Таб. 4._ГКП_'!I594</f>
        <v>0</v>
      </c>
      <c r="I594" s="168">
        <f>'Таб. 4._ГКП_'!J594</f>
        <v>0</v>
      </c>
      <c r="J594" s="168">
        <f t="shared" si="143"/>
        <v>0</v>
      </c>
      <c r="K594" s="168">
        <f t="shared" si="144"/>
        <v>1181.8</v>
      </c>
      <c r="L594" s="168">
        <f t="shared" si="145"/>
        <v>4.2</v>
      </c>
      <c r="M594" s="168">
        <f t="shared" si="146"/>
        <v>1186</v>
      </c>
      <c r="N594" s="285"/>
      <c r="O594" s="285"/>
      <c r="P594" s="285"/>
      <c r="Q594" s="285"/>
      <c r="R594" s="285"/>
      <c r="S594" s="285"/>
      <c r="T594" s="285"/>
      <c r="U594" s="285"/>
      <c r="V594" s="285"/>
    </row>
    <row r="595" spans="1:22" ht="11.25" hidden="1" customHeight="1">
      <c r="A595" s="60" t="str">
        <f>'Таб. 1._Общ_гр_ '!A595</f>
        <v>МКОУ "Кундранская средняя школа"</v>
      </c>
      <c r="B595" s="22" t="str">
        <f>'Таб. 1._Общ_гр_ '!B595</f>
        <v>Убинский</v>
      </c>
      <c r="C595" s="71">
        <f>'Таб. 1._Общ_гр_ '!C595</f>
        <v>0</v>
      </c>
      <c r="D595" s="170" t="str">
        <f>'Таб. 1._Общ_гр_ '!D595</f>
        <v>село</v>
      </c>
      <c r="E595" s="168">
        <f>'Таб. 3._СВОД_Группы'!AE595</f>
        <v>2206</v>
      </c>
      <c r="F595" s="168">
        <f>'Таб. 3._СВОД_Группы'!AF595</f>
        <v>7.3</v>
      </c>
      <c r="G595" s="168">
        <f t="shared" si="142"/>
        <v>2213.3000000000002</v>
      </c>
      <c r="H595" s="168">
        <f>'Таб. 4._ГКП_'!I595</f>
        <v>0</v>
      </c>
      <c r="I595" s="168">
        <f>'Таб. 4._ГКП_'!J595</f>
        <v>0</v>
      </c>
      <c r="J595" s="168">
        <f t="shared" si="143"/>
        <v>0</v>
      </c>
      <c r="K595" s="168">
        <f t="shared" si="144"/>
        <v>2206</v>
      </c>
      <c r="L595" s="168">
        <f t="shared" si="145"/>
        <v>7.3</v>
      </c>
      <c r="M595" s="168">
        <f t="shared" si="146"/>
        <v>2213.3000000000002</v>
      </c>
      <c r="N595" s="285"/>
      <c r="O595" s="285"/>
      <c r="P595" s="285"/>
      <c r="Q595" s="285"/>
      <c r="R595" s="285"/>
      <c r="S595" s="285"/>
      <c r="T595" s="285"/>
      <c r="U595" s="285"/>
      <c r="V595" s="285"/>
    </row>
    <row r="596" spans="1:22" ht="11.25" hidden="1" customHeight="1">
      <c r="A596" s="60" t="str">
        <f>'Таб. 1._Общ_гр_ '!A596</f>
        <v>МКОУ "Новоселовская средняя школа"</v>
      </c>
      <c r="B596" s="22" t="str">
        <f>'Таб. 1._Общ_гр_ '!B596</f>
        <v>Убинский</v>
      </c>
      <c r="C596" s="71">
        <f>'Таб. 1._Общ_гр_ '!C596</f>
        <v>0</v>
      </c>
      <c r="D596" s="170" t="str">
        <f>'Таб. 1._Общ_гр_ '!D596</f>
        <v>село</v>
      </c>
      <c r="E596" s="168">
        <f>'Таб. 3._СВОД_Группы'!AE596</f>
        <v>2962</v>
      </c>
      <c r="F596" s="168">
        <f>'Таб. 3._СВОД_Группы'!AF596</f>
        <v>9.4</v>
      </c>
      <c r="G596" s="168">
        <f t="shared" si="142"/>
        <v>2971.4</v>
      </c>
      <c r="H596" s="168">
        <f>'Таб. 4._ГКП_'!I596</f>
        <v>0</v>
      </c>
      <c r="I596" s="168">
        <f>'Таб. 4._ГКП_'!J596</f>
        <v>0</v>
      </c>
      <c r="J596" s="168">
        <f t="shared" si="143"/>
        <v>0</v>
      </c>
      <c r="K596" s="168">
        <f t="shared" si="144"/>
        <v>2962</v>
      </c>
      <c r="L596" s="168">
        <f t="shared" si="145"/>
        <v>9.4</v>
      </c>
      <c r="M596" s="168">
        <f t="shared" si="146"/>
        <v>2971.4</v>
      </c>
      <c r="N596" s="285"/>
      <c r="O596" s="285"/>
      <c r="P596" s="285"/>
      <c r="Q596" s="285"/>
      <c r="R596" s="285"/>
      <c r="S596" s="285"/>
      <c r="T596" s="285"/>
      <c r="U596" s="285"/>
      <c r="V596" s="285"/>
    </row>
    <row r="597" spans="1:22" ht="11.25" hidden="1" customHeight="1">
      <c r="A597" s="60" t="str">
        <f>'Таб. 1._Общ_гр_ '!A597</f>
        <v>МКОУ "Раисинская средняя школа"</v>
      </c>
      <c r="B597" s="22" t="str">
        <f>'Таб. 1._Общ_гр_ '!B597</f>
        <v>Убинский</v>
      </c>
      <c r="C597" s="71">
        <f>'Таб. 1._Общ_гр_ '!C597</f>
        <v>0</v>
      </c>
      <c r="D597" s="170" t="str">
        <f>'Таб. 1._Общ_гр_ '!D597</f>
        <v>село</v>
      </c>
      <c r="E597" s="168">
        <f>'Таб. 3._СВОД_Группы'!AE597</f>
        <v>3011.8</v>
      </c>
      <c r="F597" s="168">
        <f>'Таб. 3._СВОД_Группы'!AF597</f>
        <v>23.9</v>
      </c>
      <c r="G597" s="168">
        <f t="shared" si="142"/>
        <v>3035.7000000000003</v>
      </c>
      <c r="H597" s="168">
        <f>'Таб. 4._ГКП_'!I597</f>
        <v>0</v>
      </c>
      <c r="I597" s="168">
        <f>'Таб. 4._ГКП_'!J597</f>
        <v>0</v>
      </c>
      <c r="J597" s="168">
        <f t="shared" si="143"/>
        <v>0</v>
      </c>
      <c r="K597" s="168">
        <f t="shared" si="144"/>
        <v>3011.8</v>
      </c>
      <c r="L597" s="168">
        <f t="shared" si="145"/>
        <v>23.9</v>
      </c>
      <c r="M597" s="168">
        <f t="shared" si="146"/>
        <v>3035.7000000000003</v>
      </c>
      <c r="N597" s="285"/>
      <c r="O597" s="285"/>
      <c r="P597" s="285"/>
      <c r="Q597" s="285"/>
      <c r="R597" s="285"/>
      <c r="S597" s="285"/>
      <c r="T597" s="285"/>
      <c r="U597" s="285"/>
      <c r="V597" s="285"/>
    </row>
    <row r="598" spans="1:22" ht="11.25" hidden="1" customHeight="1">
      <c r="A598" s="60" t="str">
        <f>'Таб. 1._Общ_гр_ '!A598</f>
        <v>МКОУ "Убинская средняя школа №1"</v>
      </c>
      <c r="B598" s="22" t="str">
        <f>'Таб. 1._Общ_гр_ '!B598</f>
        <v>Убинский</v>
      </c>
      <c r="C598" s="71">
        <f>'Таб. 1._Общ_гр_ '!C598</f>
        <v>0</v>
      </c>
      <c r="D598" s="170" t="str">
        <f>'Таб. 1._Общ_гр_ '!D598</f>
        <v>село</v>
      </c>
      <c r="E598" s="168">
        <f>'Таб. 3._СВОД_Группы'!AE598</f>
        <v>8268.6</v>
      </c>
      <c r="F598" s="168">
        <f>'Таб. 3._СВОД_Группы'!AF598</f>
        <v>72.8</v>
      </c>
      <c r="G598" s="168">
        <f t="shared" si="142"/>
        <v>8341.4</v>
      </c>
      <c r="H598" s="168">
        <f>'Таб. 4._ГКП_'!I598</f>
        <v>0</v>
      </c>
      <c r="I598" s="168">
        <f>'Таб. 4._ГКП_'!J598</f>
        <v>0</v>
      </c>
      <c r="J598" s="168">
        <f t="shared" si="143"/>
        <v>0</v>
      </c>
      <c r="K598" s="168">
        <f t="shared" si="144"/>
        <v>8268.6</v>
      </c>
      <c r="L598" s="168">
        <f t="shared" si="145"/>
        <v>72.8</v>
      </c>
      <c r="M598" s="168">
        <f t="shared" si="146"/>
        <v>8341.4</v>
      </c>
      <c r="N598" s="285"/>
      <c r="O598" s="285"/>
      <c r="P598" s="285"/>
      <c r="Q598" s="285"/>
      <c r="R598" s="285"/>
      <c r="S598" s="285"/>
      <c r="T598" s="285"/>
      <c r="U598" s="285"/>
      <c r="V598" s="285"/>
    </row>
    <row r="599" spans="1:22" ht="11.25" hidden="1" customHeight="1">
      <c r="A599" s="60" t="str">
        <f>'Таб. 1._Общ_гр_ '!A599</f>
        <v>МКОУ "Убинская средняя школа №2"</v>
      </c>
      <c r="B599" s="22" t="str">
        <f>'Таб. 1._Общ_гр_ '!B599</f>
        <v>Убинский</v>
      </c>
      <c r="C599" s="71">
        <f>'Таб. 1._Общ_гр_ '!C599</f>
        <v>0</v>
      </c>
      <c r="D599" s="170" t="str">
        <f>'Таб. 1._Общ_гр_ '!D599</f>
        <v>село</v>
      </c>
      <c r="E599" s="168">
        <f>'Таб. 3._СВОД_Группы'!AE599</f>
        <v>5378.1</v>
      </c>
      <c r="F599" s="168">
        <f>'Таб. 3._СВОД_Группы'!AF599</f>
        <v>54</v>
      </c>
      <c r="G599" s="168">
        <f t="shared" si="142"/>
        <v>5432.1</v>
      </c>
      <c r="H599" s="168">
        <f>'Таб. 4._ГКП_'!I599</f>
        <v>0</v>
      </c>
      <c r="I599" s="168">
        <f>'Таб. 4._ГКП_'!J599</f>
        <v>0</v>
      </c>
      <c r="J599" s="168">
        <f t="shared" si="143"/>
        <v>0</v>
      </c>
      <c r="K599" s="168">
        <f t="shared" si="144"/>
        <v>5378.1</v>
      </c>
      <c r="L599" s="168">
        <f t="shared" si="145"/>
        <v>54</v>
      </c>
      <c r="M599" s="168">
        <f t="shared" si="146"/>
        <v>5432.1</v>
      </c>
      <c r="N599" s="285"/>
      <c r="O599" s="285"/>
      <c r="P599" s="285"/>
      <c r="Q599" s="285"/>
      <c r="R599" s="285"/>
      <c r="S599" s="285"/>
      <c r="T599" s="285"/>
      <c r="U599" s="285"/>
      <c r="V599" s="285"/>
    </row>
    <row r="600" spans="1:22" ht="11.25" customHeight="1">
      <c r="A600" s="98" t="s">
        <v>58</v>
      </c>
      <c r="B600" s="36" t="str">
        <f>A586</f>
        <v>Убинский район</v>
      </c>
      <c r="C600" s="179">
        <f>SUM(C587:C599)</f>
        <v>4</v>
      </c>
      <c r="D600" s="179"/>
      <c r="E600" s="46">
        <f t="shared" ref="E600:M600" si="147">SUM(E587:E599)</f>
        <v>47100.399999999994</v>
      </c>
      <c r="F600" s="46">
        <f t="shared" si="147"/>
        <v>362.8</v>
      </c>
      <c r="G600" s="46">
        <f t="shared" si="147"/>
        <v>47463.200000000004</v>
      </c>
      <c r="H600" s="46">
        <f t="shared" si="147"/>
        <v>0</v>
      </c>
      <c r="I600" s="46">
        <f t="shared" si="147"/>
        <v>0</v>
      </c>
      <c r="J600" s="46">
        <f t="shared" si="147"/>
        <v>0</v>
      </c>
      <c r="K600" s="46">
        <f t="shared" si="147"/>
        <v>47100.399999999994</v>
      </c>
      <c r="L600" s="46">
        <f t="shared" si="147"/>
        <v>362.8</v>
      </c>
      <c r="M600" s="46">
        <f t="shared" si="147"/>
        <v>47463.200000000004</v>
      </c>
      <c r="N600" s="285"/>
      <c r="O600" s="285"/>
      <c r="P600" s="285"/>
      <c r="Q600" s="285"/>
      <c r="R600" s="285"/>
      <c r="S600" s="285"/>
      <c r="T600" s="285"/>
      <c r="U600" s="285"/>
      <c r="V600" s="285"/>
    </row>
    <row r="601" spans="1:22" ht="11.25" hidden="1" customHeight="1">
      <c r="A601" s="14" t="str">
        <f>'Таб. 1._Общ_гр_ '!A601</f>
        <v>Усть-Таркский район</v>
      </c>
      <c r="B601" s="290"/>
      <c r="C601" s="290"/>
      <c r="D601" s="290"/>
      <c r="E601" s="290"/>
      <c r="F601" s="290"/>
      <c r="G601" s="285"/>
      <c r="H601" s="285"/>
      <c r="I601" s="285"/>
      <c r="J601" s="285"/>
      <c r="K601" s="285"/>
      <c r="L601" s="285"/>
      <c r="M601" s="285"/>
      <c r="N601" s="285"/>
      <c r="O601" s="285"/>
      <c r="P601" s="285"/>
      <c r="Q601" s="285"/>
      <c r="R601" s="285"/>
      <c r="S601" s="285"/>
      <c r="T601" s="285"/>
      <c r="U601" s="285"/>
      <c r="V601" s="285"/>
    </row>
    <row r="602" spans="1:22" ht="11.25" hidden="1" customHeight="1">
      <c r="A602" s="60" t="str">
        <f>'Таб. 1._Общ_гр_ '!A602</f>
        <v>МКДОУ Усть-Таркский детский сад "Колосок"</v>
      </c>
      <c r="B602" s="22" t="str">
        <f>'Таб. 1._Общ_гр_ '!B602</f>
        <v>Усть-Таркский район</v>
      </c>
      <c r="C602" s="71">
        <f>'Таб. 1._Общ_гр_ '!C602</f>
        <v>1</v>
      </c>
      <c r="D602" s="170" t="str">
        <f>'Таб. 1._Общ_гр_ '!D602</f>
        <v>село</v>
      </c>
      <c r="E602" s="168">
        <f>'Таб. 3._СВОД_Группы'!AE602</f>
        <v>14261.6</v>
      </c>
      <c r="F602" s="168">
        <f>'Таб. 3._СВОД_Группы'!AF602</f>
        <v>109.2</v>
      </c>
      <c r="G602" s="168">
        <f t="shared" ref="G602:G617" si="148">E602+F602</f>
        <v>14370.800000000001</v>
      </c>
      <c r="H602" s="168">
        <f>'Таб. 4._ГКП_'!I602</f>
        <v>0</v>
      </c>
      <c r="I602" s="168">
        <f>'Таб. 4._ГКП_'!J602</f>
        <v>0</v>
      </c>
      <c r="J602" s="168">
        <f t="shared" ref="J602:J617" si="149">H602+I602</f>
        <v>0</v>
      </c>
      <c r="K602" s="168">
        <f t="shared" ref="K602:K617" si="150">E602+H602</f>
        <v>14261.6</v>
      </c>
      <c r="L602" s="168">
        <f t="shared" ref="L602:L617" si="151">F602+I602</f>
        <v>109.2</v>
      </c>
      <c r="M602" s="168">
        <f t="shared" ref="M602:M617" si="152">G602+J602</f>
        <v>14370.800000000001</v>
      </c>
      <c r="N602" s="285"/>
      <c r="O602" s="285"/>
      <c r="P602" s="285"/>
      <c r="Q602" s="285"/>
      <c r="R602" s="285"/>
      <c r="S602" s="285"/>
      <c r="T602" s="285"/>
      <c r="U602" s="285"/>
      <c r="V602" s="285"/>
    </row>
    <row r="603" spans="1:22" ht="11.25" hidden="1" customHeight="1">
      <c r="A603" s="60" t="str">
        <f>'Таб. 1._Общ_гр_ '!A603</f>
        <v>МКДОУ Усть-Таркский детский сад "Солнышко"</v>
      </c>
      <c r="B603" s="22" t="str">
        <f>'Таб. 1._Общ_гр_ '!B603</f>
        <v>Усть-Тарский район</v>
      </c>
      <c r="C603" s="71">
        <f>'Таб. 1._Общ_гр_ '!C603</f>
        <v>1</v>
      </c>
      <c r="D603" s="170" t="str">
        <f>'Таб. 1._Общ_гр_ '!D603</f>
        <v>село</v>
      </c>
      <c r="E603" s="168">
        <f>'Таб. 3._СВОД_Группы'!AE603</f>
        <v>10755.5</v>
      </c>
      <c r="F603" s="168">
        <f>'Таб. 3._СВОД_Группы'!AF603</f>
        <v>83.2</v>
      </c>
      <c r="G603" s="168">
        <f t="shared" si="148"/>
        <v>10838.7</v>
      </c>
      <c r="H603" s="168">
        <f>'Таб. 4._ГКП_'!I603</f>
        <v>0</v>
      </c>
      <c r="I603" s="168">
        <f>'Таб. 4._ГКП_'!J603</f>
        <v>0</v>
      </c>
      <c r="J603" s="168">
        <f t="shared" si="149"/>
        <v>0</v>
      </c>
      <c r="K603" s="168">
        <f t="shared" si="150"/>
        <v>10755.5</v>
      </c>
      <c r="L603" s="168">
        <f t="shared" si="151"/>
        <v>83.2</v>
      </c>
      <c r="M603" s="168">
        <f t="shared" si="152"/>
        <v>10838.7</v>
      </c>
      <c r="N603" s="285"/>
      <c r="O603" s="285"/>
      <c r="P603" s="285"/>
      <c r="Q603" s="285"/>
      <c r="R603" s="285"/>
      <c r="S603" s="285"/>
      <c r="T603" s="285"/>
      <c r="U603" s="285"/>
      <c r="V603" s="285"/>
    </row>
    <row r="604" spans="1:22" ht="11.25" hidden="1" customHeight="1">
      <c r="A604" s="60" t="str">
        <f>'Таб. 1._Общ_гр_ '!A604</f>
        <v>МКДОУ Побединский детский сад "Ручеек"</v>
      </c>
      <c r="B604" s="22" t="str">
        <f>'Таб. 1._Общ_гр_ '!B604</f>
        <v>Усть-Тарский район</v>
      </c>
      <c r="C604" s="71">
        <f>'Таб. 1._Общ_гр_ '!C604</f>
        <v>1</v>
      </c>
      <c r="D604" s="170" t="str">
        <f>'Таб. 1._Общ_гр_ '!D604</f>
        <v>село</v>
      </c>
      <c r="E604" s="168">
        <f>'Таб. 3._СВОД_Группы'!AE604</f>
        <v>1493.5</v>
      </c>
      <c r="F604" s="168">
        <f>'Таб. 3._СВОД_Группы'!AF604</f>
        <v>10.4</v>
      </c>
      <c r="G604" s="168">
        <f t="shared" si="148"/>
        <v>1503.9</v>
      </c>
      <c r="H604" s="168">
        <f>'Таб. 4._ГКП_'!I604</f>
        <v>0</v>
      </c>
      <c r="I604" s="168">
        <f>'Таб. 4._ГКП_'!J604</f>
        <v>0</v>
      </c>
      <c r="J604" s="168">
        <f t="shared" si="149"/>
        <v>0</v>
      </c>
      <c r="K604" s="168">
        <f t="shared" si="150"/>
        <v>1493.5</v>
      </c>
      <c r="L604" s="168">
        <f t="shared" si="151"/>
        <v>10.4</v>
      </c>
      <c r="M604" s="168">
        <f t="shared" si="152"/>
        <v>1503.9</v>
      </c>
      <c r="N604" s="285"/>
      <c r="O604" s="285"/>
      <c r="P604" s="285"/>
      <c r="Q604" s="285"/>
      <c r="R604" s="285"/>
      <c r="S604" s="285"/>
      <c r="T604" s="285"/>
      <c r="U604" s="285"/>
      <c r="V604" s="285"/>
    </row>
    <row r="605" spans="1:22" ht="11.25" hidden="1" customHeight="1">
      <c r="A605" s="60" t="str">
        <f>'Таб. 1._Общ_гр_ '!A605</f>
        <v>МКДОУ Щербаковский детский сад</v>
      </c>
      <c r="B605" s="22" t="str">
        <f>'Таб. 1._Общ_гр_ '!B605</f>
        <v>Усть-Тарский район</v>
      </c>
      <c r="C605" s="71">
        <f>'Таб. 1._Общ_гр_ '!C605</f>
        <v>1</v>
      </c>
      <c r="D605" s="170" t="str">
        <f>'Таб. 1._Общ_гр_ '!D605</f>
        <v>село</v>
      </c>
      <c r="E605" s="168">
        <f>'Таб. 3._СВОД_Группы'!AE605</f>
        <v>3111.4</v>
      </c>
      <c r="F605" s="168">
        <f>'Таб. 3._СВОД_Группы'!AF605</f>
        <v>25</v>
      </c>
      <c r="G605" s="168">
        <f t="shared" si="148"/>
        <v>3136.4</v>
      </c>
      <c r="H605" s="168">
        <f>'Таб. 4._ГКП_'!I605</f>
        <v>0</v>
      </c>
      <c r="I605" s="168">
        <f>'Таб. 4._ГКП_'!J605</f>
        <v>0</v>
      </c>
      <c r="J605" s="168">
        <f t="shared" si="149"/>
        <v>0</v>
      </c>
      <c r="K605" s="168">
        <f t="shared" si="150"/>
        <v>3111.4</v>
      </c>
      <c r="L605" s="168">
        <f t="shared" si="151"/>
        <v>25</v>
      </c>
      <c r="M605" s="168">
        <f t="shared" si="152"/>
        <v>3136.4</v>
      </c>
      <c r="N605" s="285"/>
      <c r="O605" s="285"/>
      <c r="P605" s="285"/>
      <c r="Q605" s="285"/>
      <c r="R605" s="285"/>
      <c r="S605" s="285"/>
      <c r="T605" s="285"/>
      <c r="U605" s="285"/>
      <c r="V605" s="285"/>
    </row>
    <row r="606" spans="1:22" ht="11.25" hidden="1" customHeight="1">
      <c r="A606" s="60" t="str">
        <f>'Таб. 1._Общ_гр_ '!A606</f>
        <v>МКДОУ Яркуль-Матюшкинский детский сад</v>
      </c>
      <c r="B606" s="22" t="str">
        <f>'Таб. 1._Общ_гр_ '!B606</f>
        <v>Усть-Тарский район</v>
      </c>
      <c r="C606" s="71">
        <f>'Таб. 1._Общ_гр_ '!C606</f>
        <v>1</v>
      </c>
      <c r="D606" s="170" t="str">
        <f>'Таб. 1._Общ_гр_ '!D606</f>
        <v>село</v>
      </c>
      <c r="E606" s="168">
        <f>'Таб. 3._СВОД_Группы'!AE606</f>
        <v>4644.7</v>
      </c>
      <c r="F606" s="168">
        <f>'Таб. 3._СВОД_Группы'!AF606</f>
        <v>31.2</v>
      </c>
      <c r="G606" s="168">
        <f t="shared" si="148"/>
        <v>4675.8999999999996</v>
      </c>
      <c r="H606" s="168">
        <f>'Таб. 4._ГКП_'!I606</f>
        <v>0</v>
      </c>
      <c r="I606" s="168">
        <f>'Таб. 4._ГКП_'!J606</f>
        <v>0</v>
      </c>
      <c r="J606" s="168">
        <f t="shared" si="149"/>
        <v>0</v>
      </c>
      <c r="K606" s="168">
        <f t="shared" si="150"/>
        <v>4644.7</v>
      </c>
      <c r="L606" s="168">
        <f t="shared" si="151"/>
        <v>31.2</v>
      </c>
      <c r="M606" s="168">
        <f t="shared" si="152"/>
        <v>4675.8999999999996</v>
      </c>
      <c r="N606" s="285"/>
      <c r="O606" s="285"/>
      <c r="P606" s="285"/>
      <c r="Q606" s="285"/>
      <c r="R606" s="285"/>
      <c r="S606" s="285"/>
      <c r="T606" s="285"/>
      <c r="U606" s="285"/>
      <c r="V606" s="285"/>
    </row>
    <row r="607" spans="1:22" ht="11.25" hidden="1" customHeight="1">
      <c r="A607" s="60" t="str">
        <f>'Таб. 1._Общ_гр_ '!A607</f>
        <v>МКОУ Богословская ООШ</v>
      </c>
      <c r="B607" s="22" t="str">
        <f>'Таб. 1._Общ_гр_ '!B607</f>
        <v>Усть-Тарский район</v>
      </c>
      <c r="C607" s="71">
        <f>'Таб. 1._Общ_гр_ '!C607</f>
        <v>1</v>
      </c>
      <c r="D607" s="170" t="str">
        <f>'Таб. 1._Общ_гр_ '!D607</f>
        <v>село</v>
      </c>
      <c r="E607" s="168">
        <f>'Таб. 3._СВОД_Группы'!AE607</f>
        <v>2508.9</v>
      </c>
      <c r="F607" s="168">
        <f>'Таб. 3._СВОД_Группы'!AF607</f>
        <v>16.600000000000001</v>
      </c>
      <c r="G607" s="168">
        <f t="shared" si="148"/>
        <v>2525.5</v>
      </c>
      <c r="H607" s="168">
        <f>'Таб. 4._ГКП_'!I607</f>
        <v>0</v>
      </c>
      <c r="I607" s="168">
        <f>'Таб. 4._ГКП_'!J607</f>
        <v>0</v>
      </c>
      <c r="J607" s="168">
        <f t="shared" si="149"/>
        <v>0</v>
      </c>
      <c r="K607" s="168">
        <f t="shared" si="150"/>
        <v>2508.9</v>
      </c>
      <c r="L607" s="168">
        <f t="shared" si="151"/>
        <v>16.600000000000001</v>
      </c>
      <c r="M607" s="168">
        <f t="shared" si="152"/>
        <v>2525.5</v>
      </c>
      <c r="N607" s="285"/>
      <c r="O607" s="285"/>
      <c r="P607" s="285"/>
      <c r="Q607" s="285"/>
      <c r="R607" s="285"/>
      <c r="S607" s="285"/>
      <c r="T607" s="285"/>
      <c r="U607" s="285"/>
      <c r="V607" s="285"/>
    </row>
    <row r="608" spans="1:22" ht="11.25" hidden="1" customHeight="1">
      <c r="A608" s="60" t="str">
        <f>'Таб. 1._Общ_гр_ '!A608</f>
        <v>МКОУ Верхне-Омская ООШ</v>
      </c>
      <c r="B608" s="22" t="str">
        <f>'Таб. 1._Общ_гр_ '!B608</f>
        <v>Усть-Тарский район</v>
      </c>
      <c r="C608" s="71">
        <f>'Таб. 1._Общ_гр_ '!C608</f>
        <v>1</v>
      </c>
      <c r="D608" s="170" t="str">
        <f>'Таб. 1._Общ_гр_ '!D608</f>
        <v>село</v>
      </c>
      <c r="E608" s="168">
        <f>'Таб. 3._СВОД_Группы'!AE608</f>
        <v>0</v>
      </c>
      <c r="F608" s="168">
        <f>'Таб. 3._СВОД_Группы'!AF608</f>
        <v>0</v>
      </c>
      <c r="G608" s="168">
        <f t="shared" si="148"/>
        <v>0</v>
      </c>
      <c r="H608" s="168">
        <f>'Таб. 4._ГКП_'!I608</f>
        <v>0</v>
      </c>
      <c r="I608" s="168">
        <f>'Таб. 4._ГКП_'!J608</f>
        <v>0</v>
      </c>
      <c r="J608" s="168">
        <f t="shared" si="149"/>
        <v>0</v>
      </c>
      <c r="K608" s="168">
        <f t="shared" si="150"/>
        <v>0</v>
      </c>
      <c r="L608" s="168">
        <f t="shared" si="151"/>
        <v>0</v>
      </c>
      <c r="M608" s="168">
        <f t="shared" si="152"/>
        <v>0</v>
      </c>
      <c r="N608" s="285"/>
      <c r="O608" s="285"/>
      <c r="P608" s="285"/>
      <c r="Q608" s="285"/>
      <c r="R608" s="285"/>
      <c r="S608" s="285"/>
      <c r="T608" s="285"/>
      <c r="U608" s="285"/>
      <c r="V608" s="285"/>
    </row>
    <row r="609" spans="1:22" ht="11.25" hidden="1" customHeight="1">
      <c r="A609" s="60" t="str">
        <f>'Таб. 1._Общ_гр_ '!A609</f>
        <v>МКОУ Дубровинская СОШ</v>
      </c>
      <c r="B609" s="22" t="str">
        <f>'Таб. 1._Общ_гр_ '!B609</f>
        <v>Усть-Тарский район</v>
      </c>
      <c r="C609" s="71">
        <f>'Таб. 1._Общ_гр_ '!C609</f>
        <v>1</v>
      </c>
      <c r="D609" s="170" t="str">
        <f>'Таб. 1._Общ_гр_ '!D609</f>
        <v>село</v>
      </c>
      <c r="E609" s="168">
        <f>'Таб. 3._СВОД_Группы'!AE609</f>
        <v>3957.7</v>
      </c>
      <c r="F609" s="168">
        <f>'Таб. 3._СВОД_Группы'!AF609</f>
        <v>31.2</v>
      </c>
      <c r="G609" s="168">
        <f t="shared" si="148"/>
        <v>3988.8999999999996</v>
      </c>
      <c r="H609" s="168">
        <f>'Таб. 4._ГКП_'!I609</f>
        <v>0</v>
      </c>
      <c r="I609" s="168">
        <f>'Таб. 4._ГКП_'!J609</f>
        <v>0</v>
      </c>
      <c r="J609" s="168">
        <f t="shared" si="149"/>
        <v>0</v>
      </c>
      <c r="K609" s="168">
        <f t="shared" si="150"/>
        <v>3957.7</v>
      </c>
      <c r="L609" s="168">
        <f t="shared" si="151"/>
        <v>31.2</v>
      </c>
      <c r="M609" s="168">
        <f t="shared" si="152"/>
        <v>3988.8999999999996</v>
      </c>
      <c r="N609" s="285"/>
      <c r="O609" s="285"/>
      <c r="P609" s="285"/>
      <c r="Q609" s="285"/>
      <c r="R609" s="285"/>
      <c r="S609" s="285"/>
      <c r="T609" s="285"/>
      <c r="U609" s="285"/>
      <c r="V609" s="285"/>
    </row>
    <row r="610" spans="1:22" ht="11.25" hidden="1" customHeight="1">
      <c r="A610" s="60" t="str">
        <f>'Таб. 1._Общ_гр_ '!A610</f>
        <v>МКОУ Камышевская СОШ</v>
      </c>
      <c r="B610" s="22" t="str">
        <f>'Таб. 1._Общ_гр_ '!B610</f>
        <v>Усть-Тарский район</v>
      </c>
      <c r="C610" s="71">
        <f>'Таб. 1._Общ_гр_ '!C610</f>
        <v>1</v>
      </c>
      <c r="D610" s="170" t="str">
        <f>'Таб. 1._Общ_гр_ '!D610</f>
        <v>село</v>
      </c>
      <c r="E610" s="168">
        <f>'Таб. 3._СВОД_Группы'!AE610</f>
        <v>652.79999999999995</v>
      </c>
      <c r="F610" s="168">
        <f>'Таб. 3._СВОД_Группы'!AF610</f>
        <v>2.1</v>
      </c>
      <c r="G610" s="168">
        <f t="shared" si="148"/>
        <v>654.9</v>
      </c>
      <c r="H610" s="168">
        <f>'Таб. 4._ГКП_'!I610</f>
        <v>0</v>
      </c>
      <c r="I610" s="168">
        <f>'Таб. 4._ГКП_'!J610</f>
        <v>0</v>
      </c>
      <c r="J610" s="168">
        <f t="shared" si="149"/>
        <v>0</v>
      </c>
      <c r="K610" s="168">
        <f t="shared" si="150"/>
        <v>652.79999999999995</v>
      </c>
      <c r="L610" s="168">
        <f t="shared" si="151"/>
        <v>2.1</v>
      </c>
      <c r="M610" s="168">
        <f t="shared" si="152"/>
        <v>654.9</v>
      </c>
      <c r="N610" s="285"/>
      <c r="O610" s="285"/>
      <c r="P610" s="285"/>
      <c r="Q610" s="285"/>
      <c r="R610" s="285"/>
      <c r="S610" s="285"/>
      <c r="T610" s="285"/>
      <c r="U610" s="285"/>
      <c r="V610" s="285"/>
    </row>
    <row r="611" spans="1:22" ht="11.25" hidden="1" customHeight="1">
      <c r="A611" s="60" t="str">
        <f>'Таб. 1._Общ_гр_ '!A611</f>
        <v>МКОУ Козинская СОШ</v>
      </c>
      <c r="B611" s="22" t="str">
        <f>'Таб. 1._Общ_гр_ '!B611</f>
        <v>Усть-Тарский район</v>
      </c>
      <c r="C611" s="71">
        <f>'Таб. 1._Общ_гр_ '!C611</f>
        <v>1</v>
      </c>
      <c r="D611" s="170" t="str">
        <f>'Таб. 1._Общ_гр_ '!D611</f>
        <v>село</v>
      </c>
      <c r="E611" s="168">
        <f>'Таб. 3._СВОД_Группы'!AE611</f>
        <v>2552.6999999999998</v>
      </c>
      <c r="F611" s="168">
        <f>'Таб. 3._СВОД_Группы'!AF611</f>
        <v>7.3</v>
      </c>
      <c r="G611" s="168">
        <f t="shared" si="148"/>
        <v>2560</v>
      </c>
      <c r="H611" s="168">
        <f>'Таб. 4._ГКП_'!I611</f>
        <v>0</v>
      </c>
      <c r="I611" s="168">
        <f>'Таб. 4._ГКП_'!J611</f>
        <v>0</v>
      </c>
      <c r="J611" s="168">
        <f t="shared" si="149"/>
        <v>0</v>
      </c>
      <c r="K611" s="168">
        <f t="shared" si="150"/>
        <v>2552.6999999999998</v>
      </c>
      <c r="L611" s="168">
        <f t="shared" si="151"/>
        <v>7.3</v>
      </c>
      <c r="M611" s="168">
        <f t="shared" si="152"/>
        <v>2560</v>
      </c>
      <c r="N611" s="285"/>
      <c r="O611" s="285"/>
      <c r="P611" s="285"/>
      <c r="Q611" s="285"/>
      <c r="R611" s="285"/>
      <c r="S611" s="285"/>
      <c r="T611" s="285"/>
      <c r="U611" s="285"/>
      <c r="V611" s="285"/>
    </row>
    <row r="612" spans="1:22" ht="11.25" hidden="1" customHeight="1">
      <c r="A612" s="60" t="str">
        <f>'Таб. 1._Общ_гр_ '!A612</f>
        <v>МКОУ Кушаговская СОШ</v>
      </c>
      <c r="B612" s="22" t="str">
        <f>'Таб. 1._Общ_гр_ '!B612</f>
        <v>Усть-Тарский район</v>
      </c>
      <c r="C612" s="71">
        <f>'Таб. 1._Общ_гр_ '!C612</f>
        <v>1</v>
      </c>
      <c r="D612" s="170" t="str">
        <f>'Таб. 1._Общ_гр_ '!D612</f>
        <v>село</v>
      </c>
      <c r="E612" s="168">
        <f>'Таб. 3._СВОД_Группы'!AE612</f>
        <v>4411.6000000000004</v>
      </c>
      <c r="F612" s="168">
        <f>'Таб. 3._СВОД_Группы'!AF612</f>
        <v>14.6</v>
      </c>
      <c r="G612" s="168">
        <f t="shared" si="148"/>
        <v>4426.2000000000007</v>
      </c>
      <c r="H612" s="168">
        <f>'Таб. 4._ГКП_'!I612</f>
        <v>0</v>
      </c>
      <c r="I612" s="168">
        <f>'Таб. 4._ГКП_'!J612</f>
        <v>0</v>
      </c>
      <c r="J612" s="168">
        <f t="shared" si="149"/>
        <v>0</v>
      </c>
      <c r="K612" s="168">
        <f t="shared" si="150"/>
        <v>4411.6000000000004</v>
      </c>
      <c r="L612" s="168">
        <f t="shared" si="151"/>
        <v>14.6</v>
      </c>
      <c r="M612" s="168">
        <f t="shared" si="152"/>
        <v>4426.2000000000007</v>
      </c>
      <c r="N612" s="285"/>
      <c r="O612" s="285"/>
      <c r="P612" s="285"/>
      <c r="Q612" s="285"/>
      <c r="R612" s="285"/>
      <c r="S612" s="285"/>
      <c r="T612" s="285"/>
      <c r="U612" s="285"/>
      <c r="V612" s="285"/>
    </row>
    <row r="613" spans="1:22" ht="11.25" hidden="1" customHeight="1">
      <c r="A613" s="60" t="str">
        <f>'Таб. 1._Общ_гр_ '!A613</f>
        <v>МКОУ Ново-Никольская СОШ</v>
      </c>
      <c r="B613" s="22" t="str">
        <f>'Таб. 1._Общ_гр_ '!B613</f>
        <v>Усть-Тарский район</v>
      </c>
      <c r="C613" s="71">
        <f>'Таб. 1._Общ_гр_ '!C613</f>
        <v>1</v>
      </c>
      <c r="D613" s="170" t="str">
        <f>'Таб. 1._Общ_гр_ '!D613</f>
        <v>село</v>
      </c>
      <c r="E613" s="168">
        <f>'Таб. 3._СВОД_Группы'!AE613</f>
        <v>1305.5</v>
      </c>
      <c r="F613" s="168">
        <f>'Таб. 3._СВОД_Группы'!AF613</f>
        <v>4.2</v>
      </c>
      <c r="G613" s="168">
        <f t="shared" si="148"/>
        <v>1309.7</v>
      </c>
      <c r="H613" s="168">
        <f>'Таб. 4._ГКП_'!I613</f>
        <v>0</v>
      </c>
      <c r="I613" s="168">
        <f>'Таб. 4._ГКП_'!J613</f>
        <v>0</v>
      </c>
      <c r="J613" s="168">
        <f t="shared" si="149"/>
        <v>0</v>
      </c>
      <c r="K613" s="168">
        <f t="shared" si="150"/>
        <v>1305.5</v>
      </c>
      <c r="L613" s="168">
        <f t="shared" si="151"/>
        <v>4.2</v>
      </c>
      <c r="M613" s="168">
        <f t="shared" si="152"/>
        <v>1309.7</v>
      </c>
      <c r="N613" s="285"/>
      <c r="O613" s="285"/>
      <c r="P613" s="285"/>
      <c r="Q613" s="285"/>
      <c r="R613" s="285"/>
      <c r="S613" s="285"/>
      <c r="T613" s="285"/>
      <c r="U613" s="285"/>
      <c r="V613" s="285"/>
    </row>
    <row r="614" spans="1:22" ht="11.25" hidden="1" customHeight="1">
      <c r="A614" s="60" t="str">
        <f>'Таб. 1._Общ_гр_ '!A614</f>
        <v>МКОУ Новосилишинская СОШ</v>
      </c>
      <c r="B614" s="22" t="str">
        <f>'Таб. 1._Общ_гр_ '!B614</f>
        <v>Усть-Тарский район</v>
      </c>
      <c r="C614" s="71">
        <f>'Таб. 1._Общ_гр_ '!C614</f>
        <v>1</v>
      </c>
      <c r="D614" s="170" t="str">
        <f>'Таб. 1._Общ_гр_ '!D614</f>
        <v>село</v>
      </c>
      <c r="E614" s="168">
        <f>'Таб. 3._СВОД_Группы'!AE614</f>
        <v>2206</v>
      </c>
      <c r="F614" s="168">
        <f>'Таб. 3._СВОД_Группы'!AF614</f>
        <v>7.3</v>
      </c>
      <c r="G614" s="168">
        <f t="shared" si="148"/>
        <v>2213.3000000000002</v>
      </c>
      <c r="H614" s="168">
        <f>'Таб. 4._ГКП_'!I614</f>
        <v>0</v>
      </c>
      <c r="I614" s="168">
        <f>'Таб. 4._ГКП_'!J614</f>
        <v>0</v>
      </c>
      <c r="J614" s="168">
        <f t="shared" si="149"/>
        <v>0</v>
      </c>
      <c r="K614" s="168">
        <f t="shared" si="150"/>
        <v>2206</v>
      </c>
      <c r="L614" s="168">
        <f t="shared" si="151"/>
        <v>7.3</v>
      </c>
      <c r="M614" s="168">
        <f t="shared" si="152"/>
        <v>2213.3000000000002</v>
      </c>
      <c r="N614" s="285"/>
      <c r="O614" s="285"/>
      <c r="P614" s="285"/>
      <c r="Q614" s="285"/>
      <c r="R614" s="285"/>
      <c r="S614" s="285"/>
      <c r="T614" s="285"/>
      <c r="U614" s="285"/>
      <c r="V614" s="285"/>
    </row>
    <row r="615" spans="1:22" ht="11.25" hidden="1" customHeight="1">
      <c r="A615" s="60" t="str">
        <f>'Таб. 1._Общ_гр_ '!A615</f>
        <v>МКОУ Угуйская СОШ</v>
      </c>
      <c r="B615" s="22" t="str">
        <f>'Таб. 1._Общ_гр_ '!B615</f>
        <v>Усть-Тарский район</v>
      </c>
      <c r="C615" s="71">
        <f>'Таб. 1._Общ_гр_ '!C615</f>
        <v>1</v>
      </c>
      <c r="D615" s="170" t="str">
        <f>'Таб. 1._Общ_гр_ '!D615</f>
        <v>село</v>
      </c>
      <c r="E615" s="168">
        <f>'Таб. 3._СВОД_Группы'!AE615</f>
        <v>4726.6000000000004</v>
      </c>
      <c r="F615" s="168">
        <f>'Таб. 3._СВОД_Группы'!AF615</f>
        <v>15.6</v>
      </c>
      <c r="G615" s="168">
        <f t="shared" si="148"/>
        <v>4742.2000000000007</v>
      </c>
      <c r="H615" s="168">
        <f>'Таб. 4._ГКП_'!I615</f>
        <v>0</v>
      </c>
      <c r="I615" s="168">
        <f>'Таб. 4._ГКП_'!J615</f>
        <v>0</v>
      </c>
      <c r="J615" s="168">
        <f t="shared" si="149"/>
        <v>0</v>
      </c>
      <c r="K615" s="168">
        <f t="shared" si="150"/>
        <v>4726.6000000000004</v>
      </c>
      <c r="L615" s="168">
        <f t="shared" si="151"/>
        <v>15.6</v>
      </c>
      <c r="M615" s="168">
        <f t="shared" si="152"/>
        <v>4742.2000000000007</v>
      </c>
      <c r="N615" s="285"/>
      <c r="O615" s="285"/>
      <c r="P615" s="285"/>
      <c r="Q615" s="285"/>
      <c r="R615" s="285"/>
      <c r="S615" s="285"/>
      <c r="T615" s="285"/>
      <c r="U615" s="285"/>
      <c r="V615" s="285"/>
    </row>
    <row r="616" spans="1:22" ht="11.25" hidden="1" customHeight="1">
      <c r="A616" s="60" t="str">
        <f>'Таб. 1._Общ_гр_ '!A616</f>
        <v>МКОУ Яркульская СОШ</v>
      </c>
      <c r="B616" s="22" t="str">
        <f>'Таб. 1._Общ_гр_ '!B616</f>
        <v>Усть-Тарский район</v>
      </c>
      <c r="C616" s="71">
        <f>'Таб. 1._Общ_гр_ '!C616</f>
        <v>1</v>
      </c>
      <c r="D616" s="170" t="str">
        <f>'Таб. 1._Общ_гр_ '!D616</f>
        <v>село</v>
      </c>
      <c r="E616" s="168">
        <f>'Таб. 3._СВОД_Группы'!AE616</f>
        <v>3136.2</v>
      </c>
      <c r="F616" s="168">
        <f>'Таб. 3._СВОД_Группы'!AF616</f>
        <v>21.8</v>
      </c>
      <c r="G616" s="168">
        <f t="shared" si="148"/>
        <v>3158</v>
      </c>
      <c r="H616" s="168">
        <f>'Таб. 4._ГКП_'!I616</f>
        <v>0</v>
      </c>
      <c r="I616" s="168">
        <f>'Таб. 4._ГКП_'!J616</f>
        <v>0</v>
      </c>
      <c r="J616" s="168">
        <f t="shared" si="149"/>
        <v>0</v>
      </c>
      <c r="K616" s="168">
        <f t="shared" si="150"/>
        <v>3136.2</v>
      </c>
      <c r="L616" s="168">
        <f t="shared" si="151"/>
        <v>21.8</v>
      </c>
      <c r="M616" s="168">
        <f t="shared" si="152"/>
        <v>3158</v>
      </c>
      <c r="N616" s="285"/>
      <c r="O616" s="285"/>
      <c r="P616" s="285"/>
      <c r="Q616" s="285"/>
      <c r="R616" s="285"/>
      <c r="S616" s="285"/>
      <c r="T616" s="285"/>
      <c r="U616" s="285"/>
      <c r="V616" s="285"/>
    </row>
    <row r="617" spans="1:22" ht="11.25" hidden="1" customHeight="1">
      <c r="A617" s="60" t="str">
        <f>'Таб. 1._Общ_гр_ '!A617</f>
        <v>МКОУ Еланская СОШ имени Героя Советского Союза Ф.Д. Костенко</v>
      </c>
      <c r="B617" s="22" t="str">
        <f>'Таб. 1._Общ_гр_ '!B617</f>
        <v>Усть-Тарский район</v>
      </c>
      <c r="C617" s="71">
        <f>'Таб. 1._Общ_гр_ '!C617</f>
        <v>1</v>
      </c>
      <c r="D617" s="170" t="str">
        <f>'Таб. 1._Общ_гр_ '!D617</f>
        <v>село</v>
      </c>
      <c r="E617" s="168">
        <f>'Таб. 3._СВОД_Группы'!AE617</f>
        <v>1493.5</v>
      </c>
      <c r="F617" s="168">
        <f>'Таб. 3._СВОД_Группы'!AF617</f>
        <v>10.4</v>
      </c>
      <c r="G617" s="168">
        <f t="shared" si="148"/>
        <v>1503.9</v>
      </c>
      <c r="H617" s="168">
        <f>'Таб. 4._ГКП_'!I617</f>
        <v>0</v>
      </c>
      <c r="I617" s="168">
        <f>'Таб. 4._ГКП_'!J617</f>
        <v>0</v>
      </c>
      <c r="J617" s="168">
        <f t="shared" si="149"/>
        <v>0</v>
      </c>
      <c r="K617" s="168">
        <f t="shared" si="150"/>
        <v>1493.5</v>
      </c>
      <c r="L617" s="168">
        <f t="shared" si="151"/>
        <v>10.4</v>
      </c>
      <c r="M617" s="168">
        <f t="shared" si="152"/>
        <v>1503.9</v>
      </c>
      <c r="N617" s="285"/>
      <c r="O617" s="285"/>
      <c r="P617" s="285"/>
      <c r="Q617" s="285"/>
      <c r="R617" s="285"/>
      <c r="S617" s="285"/>
      <c r="T617" s="285"/>
      <c r="U617" s="285"/>
      <c r="V617" s="285"/>
    </row>
    <row r="618" spans="1:22" ht="11.25" customHeight="1">
      <c r="A618" s="98" t="s">
        <v>58</v>
      </c>
      <c r="B618" s="36" t="str">
        <f>A601</f>
        <v>Усть-Таркский район</v>
      </c>
      <c r="C618" s="179">
        <f>SUM(C602:C617)</f>
        <v>16</v>
      </c>
      <c r="D618" s="179"/>
      <c r="E618" s="46">
        <f t="shared" ref="E618:M618" si="153">SUM(E602:E617)</f>
        <v>61218.19999999999</v>
      </c>
      <c r="F618" s="46">
        <f t="shared" si="153"/>
        <v>390.10000000000008</v>
      </c>
      <c r="G618" s="46">
        <f t="shared" si="153"/>
        <v>61608.30000000001</v>
      </c>
      <c r="H618" s="46">
        <f t="shared" si="153"/>
        <v>0</v>
      </c>
      <c r="I618" s="46">
        <f t="shared" si="153"/>
        <v>0</v>
      </c>
      <c r="J618" s="46">
        <f t="shared" si="153"/>
        <v>0</v>
      </c>
      <c r="K618" s="46">
        <f t="shared" si="153"/>
        <v>61218.19999999999</v>
      </c>
      <c r="L618" s="46">
        <f t="shared" si="153"/>
        <v>390.10000000000008</v>
      </c>
      <c r="M618" s="46">
        <f t="shared" si="153"/>
        <v>61608.30000000001</v>
      </c>
      <c r="N618" s="285"/>
      <c r="O618" s="285"/>
      <c r="P618" s="285"/>
      <c r="Q618" s="285"/>
      <c r="R618" s="285"/>
      <c r="S618" s="285"/>
      <c r="T618" s="285"/>
      <c r="U618" s="285"/>
      <c r="V618" s="285"/>
    </row>
    <row r="619" spans="1:22" ht="11.25" hidden="1" customHeight="1">
      <c r="A619" s="14" t="str">
        <f>'Таб. 1._Общ_гр_ '!A619</f>
        <v>Чановский район</v>
      </c>
      <c r="B619" s="290"/>
      <c r="C619" s="290"/>
      <c r="D619" s="290"/>
      <c r="E619" s="290"/>
      <c r="F619" s="290"/>
      <c r="G619" s="285"/>
      <c r="H619" s="285"/>
      <c r="I619" s="285"/>
      <c r="J619" s="285"/>
      <c r="K619" s="285"/>
      <c r="L619" s="285"/>
      <c r="M619" s="285"/>
      <c r="N619" s="285"/>
      <c r="O619" s="285"/>
      <c r="P619" s="285"/>
      <c r="Q619" s="285"/>
      <c r="R619" s="285"/>
      <c r="S619" s="285"/>
      <c r="T619" s="285"/>
      <c r="U619" s="285"/>
      <c r="V619" s="285"/>
    </row>
    <row r="620" spans="1:22" ht="11.25" hidden="1" customHeight="1">
      <c r="A620" s="60" t="str">
        <f>'Таб. 1._Общ_гр_ '!A620</f>
        <v>МБОУ Аулкошкульская ОШ</v>
      </c>
      <c r="B620" s="22" t="str">
        <f>'Таб. 1._Общ_гр_ '!B620</f>
        <v>Чановский район</v>
      </c>
      <c r="C620" s="71">
        <f>'Таб. 1._Общ_гр_ '!C620</f>
        <v>0</v>
      </c>
      <c r="D620" s="170" t="str">
        <f>'Таб. 1._Общ_гр_ '!D620</f>
        <v>село</v>
      </c>
      <c r="E620" s="168">
        <f>'Таб. 3._СВОД_Группы'!AE620</f>
        <v>326.39999999999998</v>
      </c>
      <c r="F620" s="168">
        <f>'Таб. 3._СВОД_Группы'!AF620</f>
        <v>1</v>
      </c>
      <c r="G620" s="168">
        <f t="shared" ref="G620:G646" si="154">E620+F620</f>
        <v>327.39999999999998</v>
      </c>
      <c r="H620" s="168">
        <f>'Таб. 4._ГКП_'!I620</f>
        <v>0</v>
      </c>
      <c r="I620" s="168">
        <f>'Таб. 4._ГКП_'!J620</f>
        <v>0</v>
      </c>
      <c r="J620" s="168">
        <f t="shared" ref="J620:J646" si="155">H620+I620</f>
        <v>0</v>
      </c>
      <c r="K620" s="168">
        <f t="shared" ref="K620:K646" si="156">E620+H620</f>
        <v>326.39999999999998</v>
      </c>
      <c r="L620" s="168">
        <f t="shared" ref="L620:L646" si="157">F620+I620</f>
        <v>1</v>
      </c>
      <c r="M620" s="168">
        <f t="shared" ref="M620:M646" si="158">G620+J620</f>
        <v>327.39999999999998</v>
      </c>
      <c r="N620" s="285"/>
      <c r="O620" s="285"/>
      <c r="P620" s="285"/>
      <c r="Q620" s="285"/>
      <c r="R620" s="285"/>
      <c r="S620" s="285"/>
      <c r="T620" s="285"/>
      <c r="U620" s="285"/>
      <c r="V620" s="285"/>
    </row>
    <row r="621" spans="1:22" ht="11.25" hidden="1" customHeight="1">
      <c r="A621" s="60" t="str">
        <f>'Таб. 1._Общ_гр_ '!A621</f>
        <v>МБОУ Блюдчанская СШ</v>
      </c>
      <c r="B621" s="22" t="str">
        <f>'Таб. 1._Общ_гр_ '!B621</f>
        <v>Чановский район</v>
      </c>
      <c r="C621" s="71">
        <f>'Таб. 1._Общ_гр_ '!C621</f>
        <v>0</v>
      </c>
      <c r="D621" s="170" t="str">
        <f>'Таб. 1._Общ_гр_ '!D621</f>
        <v>село</v>
      </c>
      <c r="E621" s="168">
        <f>'Таб. 3._СВОД_Группы'!AE621</f>
        <v>2208.1999999999998</v>
      </c>
      <c r="F621" s="168">
        <f>'Таб. 3._СВОД_Группы'!AF621</f>
        <v>18</v>
      </c>
      <c r="G621" s="168">
        <f t="shared" si="154"/>
        <v>2226.1999999999998</v>
      </c>
      <c r="H621" s="168">
        <f>'Таб. 4._ГКП_'!I621</f>
        <v>0</v>
      </c>
      <c r="I621" s="168">
        <f>'Таб. 4._ГКП_'!J621</f>
        <v>0</v>
      </c>
      <c r="J621" s="168">
        <f t="shared" si="155"/>
        <v>0</v>
      </c>
      <c r="K621" s="168">
        <f t="shared" si="156"/>
        <v>2208.1999999999998</v>
      </c>
      <c r="L621" s="168">
        <f t="shared" si="157"/>
        <v>18</v>
      </c>
      <c r="M621" s="168">
        <f t="shared" si="158"/>
        <v>2226.1999999999998</v>
      </c>
      <c r="N621" s="285"/>
      <c r="O621" s="285"/>
      <c r="P621" s="285"/>
      <c r="Q621" s="285"/>
      <c r="R621" s="285"/>
      <c r="S621" s="285"/>
      <c r="T621" s="285"/>
      <c r="U621" s="285"/>
      <c r="V621" s="285"/>
    </row>
    <row r="622" spans="1:22" ht="11.25" hidden="1" customHeight="1">
      <c r="A622" s="60" t="str">
        <f>'Таб. 1._Общ_гр_ '!A622</f>
        <v>МБОУ Землянозаимская СШ</v>
      </c>
      <c r="B622" s="22" t="str">
        <f>'Таб. 1._Общ_гр_ '!B622</f>
        <v>Чановский район</v>
      </c>
      <c r="C622" s="71">
        <f>'Таб. 1._Общ_гр_ '!C622</f>
        <v>0</v>
      </c>
      <c r="D622" s="170" t="str">
        <f>'Таб. 1._Общ_гр_ '!D622</f>
        <v>село</v>
      </c>
      <c r="E622" s="168">
        <f>'Таб. 3._СВОД_Группы'!AE622</f>
        <v>2578</v>
      </c>
      <c r="F622" s="168">
        <f>'Таб. 3._СВОД_Группы'!AF622</f>
        <v>19.8</v>
      </c>
      <c r="G622" s="168">
        <f t="shared" si="154"/>
        <v>2597.8000000000002</v>
      </c>
      <c r="H622" s="168">
        <f>'Таб. 4._ГКП_'!I622</f>
        <v>206.9</v>
      </c>
      <c r="I622" s="168">
        <f>'Таб. 4._ГКП_'!J622</f>
        <v>1.7</v>
      </c>
      <c r="J622" s="168">
        <f t="shared" si="155"/>
        <v>208.6</v>
      </c>
      <c r="K622" s="168">
        <f t="shared" si="156"/>
        <v>2784.9</v>
      </c>
      <c r="L622" s="168">
        <f t="shared" si="157"/>
        <v>21.5</v>
      </c>
      <c r="M622" s="168">
        <f t="shared" si="158"/>
        <v>2806.4</v>
      </c>
      <c r="N622" s="285"/>
      <c r="O622" s="285"/>
      <c r="P622" s="285"/>
      <c r="Q622" s="285"/>
      <c r="R622" s="285"/>
      <c r="S622" s="285"/>
      <c r="T622" s="285"/>
      <c r="U622" s="285"/>
      <c r="V622" s="285"/>
    </row>
    <row r="623" spans="1:22" ht="11.25" hidden="1" customHeight="1">
      <c r="A623" s="60" t="str">
        <f>'Таб. 1._Общ_гр_ '!A623</f>
        <v>МБОУ Красненская ОШ им. Н.А. Бенеша</v>
      </c>
      <c r="B623" s="22" t="str">
        <f>'Таб. 1._Общ_гр_ '!B623</f>
        <v>Чановский район</v>
      </c>
      <c r="C623" s="71">
        <f>'Таб. 1._Общ_гр_ '!C623</f>
        <v>0</v>
      </c>
      <c r="D623" s="170" t="str">
        <f>'Таб. 1._Общ_гр_ '!D623</f>
        <v>село</v>
      </c>
      <c r="E623" s="168">
        <f>'Таб. 3._СВОД_Группы'!AE623</f>
        <v>1856.1</v>
      </c>
      <c r="F623" s="168">
        <f>'Таб. 3._СВОД_Группы'!AF623</f>
        <v>15</v>
      </c>
      <c r="G623" s="168">
        <f t="shared" si="154"/>
        <v>1871.1</v>
      </c>
      <c r="H623" s="168">
        <f>'Таб. 4._ГКП_'!I623</f>
        <v>0</v>
      </c>
      <c r="I623" s="168">
        <f>'Таб. 4._ГКП_'!J623</f>
        <v>0</v>
      </c>
      <c r="J623" s="168">
        <f t="shared" si="155"/>
        <v>0</v>
      </c>
      <c r="K623" s="168">
        <f t="shared" si="156"/>
        <v>1856.1</v>
      </c>
      <c r="L623" s="168">
        <f t="shared" si="157"/>
        <v>15</v>
      </c>
      <c r="M623" s="168">
        <f t="shared" si="158"/>
        <v>1871.1</v>
      </c>
      <c r="N623" s="285"/>
      <c r="O623" s="285"/>
      <c r="P623" s="285"/>
      <c r="Q623" s="285"/>
      <c r="R623" s="285"/>
      <c r="S623" s="285"/>
      <c r="T623" s="285"/>
      <c r="U623" s="285"/>
      <c r="V623" s="285"/>
    </row>
    <row r="624" spans="1:22" ht="11.25" hidden="1" customHeight="1">
      <c r="A624" s="60" t="str">
        <f>'Таб. 1._Общ_гр_ '!A624</f>
        <v>МБОУ Красносельская СШ</v>
      </c>
      <c r="B624" s="22" t="str">
        <f>'Таб. 1._Общ_гр_ '!B624</f>
        <v>Чановский район</v>
      </c>
      <c r="C624" s="71">
        <f>'Таб. 1._Общ_гр_ '!C624</f>
        <v>0</v>
      </c>
      <c r="D624" s="170" t="str">
        <f>'Таб. 1._Общ_гр_ '!D624</f>
        <v>село</v>
      </c>
      <c r="E624" s="168">
        <f>'Таб. 3._СВОД_Группы'!AE624</f>
        <v>3767.5</v>
      </c>
      <c r="F624" s="168">
        <f>'Таб. 3._СВОД_Группы'!AF624</f>
        <v>35.4</v>
      </c>
      <c r="G624" s="168">
        <f t="shared" si="154"/>
        <v>3802.9</v>
      </c>
      <c r="H624" s="168">
        <f>'Таб. 4._ГКП_'!I624</f>
        <v>0</v>
      </c>
      <c r="I624" s="168">
        <f>'Таб. 4._ГКП_'!J624</f>
        <v>0</v>
      </c>
      <c r="J624" s="168">
        <f t="shared" si="155"/>
        <v>0</v>
      </c>
      <c r="K624" s="168">
        <f t="shared" si="156"/>
        <v>3767.5</v>
      </c>
      <c r="L624" s="168">
        <f t="shared" si="157"/>
        <v>35.4</v>
      </c>
      <c r="M624" s="168">
        <f t="shared" si="158"/>
        <v>3802.9</v>
      </c>
      <c r="N624" s="285"/>
      <c r="O624" s="285"/>
      <c r="P624" s="285"/>
      <c r="Q624" s="285"/>
      <c r="R624" s="285"/>
      <c r="S624" s="285"/>
      <c r="T624" s="285"/>
      <c r="U624" s="285"/>
      <c r="V624" s="285"/>
    </row>
    <row r="625" spans="1:22" ht="11.25" hidden="1" customHeight="1">
      <c r="A625" s="60" t="str">
        <f>'Таб. 1._Общ_гр_ '!A625</f>
        <v>МБОУ Малотебисская ОШ (СП МБОУ Красносельская СШ)</v>
      </c>
      <c r="B625" s="22" t="str">
        <f>'Таб. 1._Общ_гр_ '!B625</f>
        <v>Чановский район</v>
      </c>
      <c r="C625" s="71">
        <f>'Таб. 1._Общ_гр_ '!C625</f>
        <v>0</v>
      </c>
      <c r="D625" s="170" t="str">
        <f>'Таб. 1._Общ_гр_ '!D625</f>
        <v>село</v>
      </c>
      <c r="E625" s="168">
        <f>'Таб. 3._СВОД_Группы'!AE625</f>
        <v>0</v>
      </c>
      <c r="F625" s="168">
        <f>'Таб. 3._СВОД_Группы'!AF625</f>
        <v>0</v>
      </c>
      <c r="G625" s="168">
        <f t="shared" si="154"/>
        <v>0</v>
      </c>
      <c r="H625" s="168">
        <f>'Таб. 4._ГКП_'!I625</f>
        <v>0</v>
      </c>
      <c r="I625" s="168">
        <f>'Таб. 4._ГКП_'!J625</f>
        <v>0</v>
      </c>
      <c r="J625" s="168">
        <f t="shared" si="155"/>
        <v>0</v>
      </c>
      <c r="K625" s="168">
        <f t="shared" si="156"/>
        <v>0</v>
      </c>
      <c r="L625" s="168">
        <f t="shared" si="157"/>
        <v>0</v>
      </c>
      <c r="M625" s="168">
        <f t="shared" si="158"/>
        <v>0</v>
      </c>
      <c r="N625" s="285"/>
      <c r="O625" s="285"/>
      <c r="P625" s="285"/>
      <c r="Q625" s="285"/>
      <c r="R625" s="285"/>
      <c r="S625" s="285"/>
      <c r="T625" s="285"/>
      <c r="U625" s="285"/>
      <c r="V625" s="285"/>
    </row>
    <row r="626" spans="1:22" ht="11.25" hidden="1" customHeight="1">
      <c r="A626" s="60" t="str">
        <f>'Таб. 1._Общ_гр_ '!A626</f>
        <v>МБОУ Моховская ОШ</v>
      </c>
      <c r="B626" s="22" t="str">
        <f>'Таб. 1._Общ_гр_ '!B626</f>
        <v>Чановский район</v>
      </c>
      <c r="C626" s="71">
        <f>'Таб. 1._Общ_гр_ '!C626</f>
        <v>0</v>
      </c>
      <c r="D626" s="170" t="str">
        <f>'Таб. 1._Общ_гр_ '!D626</f>
        <v>село</v>
      </c>
      <c r="E626" s="168">
        <f>'Таб. 3._СВОД_Группы'!AE626</f>
        <v>4202.1000000000004</v>
      </c>
      <c r="F626" s="168">
        <f>'Таб. 3._СВОД_Группы'!AF626</f>
        <v>33.299999999999997</v>
      </c>
      <c r="G626" s="168">
        <f t="shared" si="154"/>
        <v>4235.4000000000005</v>
      </c>
      <c r="H626" s="168">
        <f>'Таб. 4._ГКП_'!I626</f>
        <v>0</v>
      </c>
      <c r="I626" s="168">
        <f>'Таб. 4._ГКП_'!J626</f>
        <v>0</v>
      </c>
      <c r="J626" s="168">
        <f t="shared" si="155"/>
        <v>0</v>
      </c>
      <c r="K626" s="168">
        <f t="shared" si="156"/>
        <v>4202.1000000000004</v>
      </c>
      <c r="L626" s="168">
        <f t="shared" si="157"/>
        <v>33.299999999999997</v>
      </c>
      <c r="M626" s="168">
        <f t="shared" si="158"/>
        <v>4235.4000000000005</v>
      </c>
      <c r="N626" s="285"/>
      <c r="O626" s="285"/>
      <c r="P626" s="285"/>
      <c r="Q626" s="285"/>
      <c r="R626" s="285"/>
      <c r="S626" s="285"/>
      <c r="T626" s="285"/>
      <c r="U626" s="285"/>
      <c r="V626" s="285"/>
    </row>
    <row r="627" spans="1:22" ht="11.25" hidden="1" customHeight="1">
      <c r="A627" s="60" t="str">
        <f>'Таб. 1._Общ_гр_ '!A627</f>
        <v>МБОУ Новопреображенская СШ</v>
      </c>
      <c r="B627" s="22" t="str">
        <f>'Таб. 1._Общ_гр_ '!B627</f>
        <v>Чановский район</v>
      </c>
      <c r="C627" s="71">
        <f>'Таб. 1._Общ_гр_ '!C627</f>
        <v>0</v>
      </c>
      <c r="D627" s="170" t="str">
        <f>'Таб. 1._Общ_гр_ '!D627</f>
        <v>село</v>
      </c>
      <c r="E627" s="168">
        <f>'Таб. 3._СВОД_Группы'!AE627</f>
        <v>2139.8000000000002</v>
      </c>
      <c r="F627" s="168">
        <f>'Таб. 3._СВОД_Группы'!AF627</f>
        <v>16.600000000000001</v>
      </c>
      <c r="G627" s="168">
        <f t="shared" si="154"/>
        <v>2156.4</v>
      </c>
      <c r="H627" s="168">
        <f>'Таб. 4._ГКП_'!I627</f>
        <v>0</v>
      </c>
      <c r="I627" s="168">
        <f>'Таб. 4._ГКП_'!J627</f>
        <v>0</v>
      </c>
      <c r="J627" s="168">
        <f t="shared" si="155"/>
        <v>0</v>
      </c>
      <c r="K627" s="168">
        <f t="shared" si="156"/>
        <v>2139.8000000000002</v>
      </c>
      <c r="L627" s="168">
        <f t="shared" si="157"/>
        <v>16.600000000000001</v>
      </c>
      <c r="M627" s="168">
        <f t="shared" si="158"/>
        <v>2156.4</v>
      </c>
      <c r="N627" s="285"/>
      <c r="O627" s="285"/>
      <c r="P627" s="285"/>
      <c r="Q627" s="285"/>
      <c r="R627" s="285"/>
      <c r="S627" s="285"/>
      <c r="T627" s="285"/>
      <c r="U627" s="285"/>
      <c r="V627" s="285"/>
    </row>
    <row r="628" spans="1:22" ht="11.25" hidden="1" customHeight="1">
      <c r="A628" s="60" t="str">
        <f>'Таб. 1._Общ_гр_ '!A628</f>
        <v>МБОУ Новофеклинская ОШ</v>
      </c>
      <c r="B628" s="22" t="str">
        <f>'Таб. 1._Общ_гр_ '!B628</f>
        <v>Чановский район</v>
      </c>
      <c r="C628" s="71">
        <f>'Таб. 1._Общ_гр_ '!C628</f>
        <v>0</v>
      </c>
      <c r="D628" s="170" t="str">
        <f>'Таб. 1._Общ_гр_ '!D628</f>
        <v>село</v>
      </c>
      <c r="E628" s="168">
        <f>'Таб. 3._СВОД_Группы'!AE628</f>
        <v>2774</v>
      </c>
      <c r="F628" s="168">
        <f>'Таб. 3._СВОД_Группы'!AF628</f>
        <v>10.4</v>
      </c>
      <c r="G628" s="168">
        <f t="shared" si="154"/>
        <v>2784.4</v>
      </c>
      <c r="H628" s="168">
        <f>'Таб. 4._ГКП_'!I628</f>
        <v>0</v>
      </c>
      <c r="I628" s="168">
        <f>'Таб. 4._ГКП_'!J628</f>
        <v>0</v>
      </c>
      <c r="J628" s="168">
        <f t="shared" si="155"/>
        <v>0</v>
      </c>
      <c r="K628" s="168">
        <f t="shared" si="156"/>
        <v>2774</v>
      </c>
      <c r="L628" s="168">
        <f t="shared" si="157"/>
        <v>10.4</v>
      </c>
      <c r="M628" s="168">
        <f t="shared" si="158"/>
        <v>2784.4</v>
      </c>
      <c r="N628" s="285"/>
      <c r="O628" s="285"/>
      <c r="P628" s="285"/>
      <c r="Q628" s="285"/>
      <c r="R628" s="285"/>
      <c r="S628" s="285"/>
      <c r="T628" s="285"/>
      <c r="U628" s="285"/>
      <c r="V628" s="285"/>
    </row>
    <row r="629" spans="1:22" ht="11.25" hidden="1" customHeight="1">
      <c r="A629" s="60" t="str">
        <f>'Таб. 1._Общ_гр_ '!A629</f>
        <v>МБОУ Озеро-Карачинская СШ</v>
      </c>
      <c r="B629" s="22" t="str">
        <f>'Таб. 1._Общ_гр_ '!B629</f>
        <v>Чановский район</v>
      </c>
      <c r="C629" s="71">
        <f>'Таб. 1._Общ_гр_ '!C629</f>
        <v>0</v>
      </c>
      <c r="D629" s="170" t="str">
        <f>'Таб. 1._Общ_гр_ '!D629</f>
        <v>село</v>
      </c>
      <c r="E629" s="168">
        <f>'Таб. 3._СВОД_Группы'!AE629</f>
        <v>2882.9</v>
      </c>
      <c r="F629" s="168">
        <f>'Таб. 3._СВОД_Группы'!AF629</f>
        <v>10.4</v>
      </c>
      <c r="G629" s="168">
        <f t="shared" si="154"/>
        <v>2893.3</v>
      </c>
      <c r="H629" s="168">
        <f>'Таб. 4._ГКП_'!I629</f>
        <v>0</v>
      </c>
      <c r="I629" s="168">
        <f>'Таб. 4._ГКП_'!J629</f>
        <v>0</v>
      </c>
      <c r="J629" s="168">
        <f t="shared" si="155"/>
        <v>0</v>
      </c>
      <c r="K629" s="168">
        <f t="shared" si="156"/>
        <v>2882.9</v>
      </c>
      <c r="L629" s="168">
        <f t="shared" si="157"/>
        <v>10.4</v>
      </c>
      <c r="M629" s="168">
        <f t="shared" si="158"/>
        <v>2893.3</v>
      </c>
      <c r="N629" s="285"/>
      <c r="O629" s="285"/>
      <c r="P629" s="285"/>
      <c r="Q629" s="285"/>
      <c r="R629" s="285"/>
      <c r="S629" s="285"/>
      <c r="T629" s="285"/>
      <c r="U629" s="285"/>
      <c r="V629" s="285"/>
    </row>
    <row r="630" spans="1:22" ht="11.25" hidden="1" customHeight="1">
      <c r="A630" s="60" t="str">
        <f>'Таб. 1._Общ_гр_ '!A630</f>
        <v>МБОУ Осинцевская СШ</v>
      </c>
      <c r="B630" s="22" t="str">
        <f>'Таб. 1._Общ_гр_ '!B630</f>
        <v>Чановский район</v>
      </c>
      <c r="C630" s="71">
        <f>'Таб. 1._Общ_гр_ '!C630</f>
        <v>0</v>
      </c>
      <c r="D630" s="170" t="str">
        <f>'Таб. 1._Общ_гр_ '!D630</f>
        <v>село</v>
      </c>
      <c r="E630" s="168">
        <f>'Таб. 3._СВОД_Группы'!AE630</f>
        <v>1903.9</v>
      </c>
      <c r="F630" s="168">
        <f>'Таб. 3._СВОД_Группы'!AF630</f>
        <v>7.3</v>
      </c>
      <c r="G630" s="168">
        <f t="shared" si="154"/>
        <v>1911.2</v>
      </c>
      <c r="H630" s="168">
        <f>'Таб. 4._ГКП_'!I630</f>
        <v>25.9</v>
      </c>
      <c r="I630" s="168">
        <f>'Таб. 4._ГКП_'!J630</f>
        <v>0.2</v>
      </c>
      <c r="J630" s="168">
        <f t="shared" si="155"/>
        <v>26.099999999999998</v>
      </c>
      <c r="K630" s="168">
        <f t="shared" si="156"/>
        <v>1929.8000000000002</v>
      </c>
      <c r="L630" s="168">
        <f t="shared" si="157"/>
        <v>7.5</v>
      </c>
      <c r="M630" s="168">
        <f t="shared" si="158"/>
        <v>1937.3</v>
      </c>
      <c r="N630" s="285"/>
      <c r="O630" s="285"/>
      <c r="P630" s="285"/>
      <c r="Q630" s="285"/>
      <c r="R630" s="285"/>
      <c r="S630" s="285"/>
      <c r="T630" s="285"/>
      <c r="U630" s="285"/>
      <c r="V630" s="285"/>
    </row>
    <row r="631" spans="1:22" ht="11.25" hidden="1" customHeight="1">
      <c r="A631" s="60" t="str">
        <f>'Таб. 1._Общ_гр_ '!A631</f>
        <v>МБОУ Отреченская СШ</v>
      </c>
      <c r="B631" s="22" t="str">
        <f>'Таб. 1._Общ_гр_ '!B631</f>
        <v>Чановский район</v>
      </c>
      <c r="C631" s="71">
        <f>'Таб. 1._Общ_гр_ '!C631</f>
        <v>0</v>
      </c>
      <c r="D631" s="170" t="str">
        <f>'Таб. 1._Общ_гр_ '!D631</f>
        <v>село</v>
      </c>
      <c r="E631" s="168">
        <f>'Таб. 3._СВОД_Группы'!AE631</f>
        <v>3655.2</v>
      </c>
      <c r="F631" s="168">
        <f>'Таб. 3._СВОД_Группы'!AF631</f>
        <v>11.4</v>
      </c>
      <c r="G631" s="168">
        <f t="shared" si="154"/>
        <v>3666.6</v>
      </c>
      <c r="H631" s="168">
        <f>'Таб. 4._ГКП_'!I631</f>
        <v>0</v>
      </c>
      <c r="I631" s="168">
        <f>'Таб. 4._ГКП_'!J631</f>
        <v>0</v>
      </c>
      <c r="J631" s="168">
        <f t="shared" si="155"/>
        <v>0</v>
      </c>
      <c r="K631" s="168">
        <f t="shared" si="156"/>
        <v>3655.2</v>
      </c>
      <c r="L631" s="168">
        <f t="shared" si="157"/>
        <v>11.4</v>
      </c>
      <c r="M631" s="168">
        <f t="shared" si="158"/>
        <v>3666.6</v>
      </c>
      <c r="N631" s="285"/>
      <c r="O631" s="285"/>
      <c r="P631" s="285"/>
      <c r="Q631" s="285"/>
      <c r="R631" s="285"/>
      <c r="S631" s="285"/>
      <c r="T631" s="285"/>
      <c r="U631" s="285"/>
      <c r="V631" s="285"/>
    </row>
    <row r="632" spans="1:22" ht="11.25" hidden="1" customHeight="1">
      <c r="A632" s="60" t="str">
        <f>'Таб. 1._Общ_гр_ '!A632</f>
        <v>МБОУ Песчаноозерная СШ</v>
      </c>
      <c r="B632" s="22" t="str">
        <f>'Таб. 1._Общ_гр_ '!B632</f>
        <v>Чановский район</v>
      </c>
      <c r="C632" s="71">
        <f>'Таб. 1._Общ_гр_ '!C632</f>
        <v>0</v>
      </c>
      <c r="D632" s="170" t="str">
        <f>'Таб. 1._Общ_гр_ '!D632</f>
        <v>село</v>
      </c>
      <c r="E632" s="168">
        <f>'Таб. 3._СВОД_Группы'!AE632</f>
        <v>3310.2</v>
      </c>
      <c r="F632" s="168">
        <f>'Таб. 3._СВОД_Группы'!AF632</f>
        <v>20.8</v>
      </c>
      <c r="G632" s="168">
        <f t="shared" si="154"/>
        <v>3331</v>
      </c>
      <c r="H632" s="168">
        <f>'Таб. 4._ГКП_'!I632</f>
        <v>0</v>
      </c>
      <c r="I632" s="168">
        <f>'Таб. 4._ГКП_'!J632</f>
        <v>0</v>
      </c>
      <c r="J632" s="168">
        <f t="shared" si="155"/>
        <v>0</v>
      </c>
      <c r="K632" s="168">
        <f t="shared" si="156"/>
        <v>3310.2</v>
      </c>
      <c r="L632" s="168">
        <f t="shared" si="157"/>
        <v>20.8</v>
      </c>
      <c r="M632" s="168">
        <f t="shared" si="158"/>
        <v>3331</v>
      </c>
      <c r="N632" s="285"/>
      <c r="O632" s="285"/>
      <c r="P632" s="285"/>
      <c r="Q632" s="285"/>
      <c r="R632" s="285"/>
      <c r="S632" s="285"/>
      <c r="T632" s="285"/>
      <c r="U632" s="285"/>
      <c r="V632" s="285"/>
    </row>
    <row r="633" spans="1:22" ht="11.25" hidden="1" customHeight="1">
      <c r="A633" s="60" t="str">
        <f>'Таб. 1._Общ_гр_ '!A633</f>
        <v>МБОУ Погорельская СШ</v>
      </c>
      <c r="B633" s="22" t="str">
        <f>'Таб. 1._Общ_гр_ '!B633</f>
        <v>Чановский район</v>
      </c>
      <c r="C633" s="71">
        <f>'Таб. 1._Общ_гр_ '!C633</f>
        <v>0</v>
      </c>
      <c r="D633" s="170" t="str">
        <f>'Таб. 1._Общ_гр_ '!D633</f>
        <v>село</v>
      </c>
      <c r="E633" s="168">
        <f>'Таб. 3._СВОД_Группы'!AE633</f>
        <v>1781.9</v>
      </c>
      <c r="F633" s="168">
        <f>'Таб. 3._СВОД_Группы'!AF633</f>
        <v>7.3</v>
      </c>
      <c r="G633" s="168">
        <f t="shared" si="154"/>
        <v>1789.2</v>
      </c>
      <c r="H633" s="168">
        <f>'Таб. 4._ГКП_'!I633</f>
        <v>181.1</v>
      </c>
      <c r="I633" s="168">
        <f>'Таб. 4._ГКП_'!J633</f>
        <v>1.5</v>
      </c>
      <c r="J633" s="168">
        <f t="shared" si="155"/>
        <v>182.6</v>
      </c>
      <c r="K633" s="168">
        <f t="shared" si="156"/>
        <v>1963</v>
      </c>
      <c r="L633" s="168">
        <f t="shared" si="157"/>
        <v>8.8000000000000007</v>
      </c>
      <c r="M633" s="168">
        <f t="shared" si="158"/>
        <v>1971.8</v>
      </c>
      <c r="N633" s="285"/>
      <c r="O633" s="285"/>
      <c r="P633" s="285"/>
      <c r="Q633" s="285"/>
      <c r="R633" s="285"/>
      <c r="S633" s="285"/>
      <c r="T633" s="285"/>
      <c r="U633" s="285"/>
      <c r="V633" s="285"/>
    </row>
    <row r="634" spans="1:22" ht="11.25" hidden="1" customHeight="1">
      <c r="A634" s="60" t="str">
        <f>'Таб. 1._Общ_гр_ '!A634</f>
        <v>МБОУ Покровская СШ</v>
      </c>
      <c r="B634" s="22" t="str">
        <f>'Таб. 1._Общ_гр_ '!B634</f>
        <v>Чановский район</v>
      </c>
      <c r="C634" s="71">
        <f>'Таб. 1._Общ_гр_ '!C634</f>
        <v>0</v>
      </c>
      <c r="D634" s="170" t="str">
        <f>'Таб. 1._Общ_гр_ '!D634</f>
        <v>село</v>
      </c>
      <c r="E634" s="168">
        <f>'Таб. 3._СВОД_Группы'!AE634</f>
        <v>1680.6</v>
      </c>
      <c r="F634" s="168">
        <f>'Таб. 3._СВОД_Группы'!AF634</f>
        <v>6.2</v>
      </c>
      <c r="G634" s="168">
        <f t="shared" si="154"/>
        <v>1686.8</v>
      </c>
      <c r="H634" s="168">
        <f>'Таб. 4._ГКП_'!I634</f>
        <v>0</v>
      </c>
      <c r="I634" s="168">
        <f>'Таб. 4._ГКП_'!J634</f>
        <v>0</v>
      </c>
      <c r="J634" s="168">
        <f t="shared" si="155"/>
        <v>0</v>
      </c>
      <c r="K634" s="168">
        <f t="shared" si="156"/>
        <v>1680.6</v>
      </c>
      <c r="L634" s="168">
        <f t="shared" si="157"/>
        <v>6.2</v>
      </c>
      <c r="M634" s="168">
        <f t="shared" si="158"/>
        <v>1686.8</v>
      </c>
      <c r="N634" s="285"/>
      <c r="O634" s="285"/>
      <c r="P634" s="285"/>
      <c r="Q634" s="285"/>
      <c r="R634" s="285"/>
      <c r="S634" s="285"/>
      <c r="T634" s="285"/>
      <c r="U634" s="285"/>
      <c r="V634" s="285"/>
    </row>
    <row r="635" spans="1:22" ht="11.25" hidden="1" customHeight="1">
      <c r="A635" s="60" t="str">
        <f>'Таб. 1._Общ_гр_ '!A635</f>
        <v>МБОУ Старокарачинская СШ</v>
      </c>
      <c r="B635" s="22" t="str">
        <f>'Таб. 1._Общ_гр_ '!B635</f>
        <v>Чановский район</v>
      </c>
      <c r="C635" s="71">
        <f>'Таб. 1._Общ_гр_ '!C635</f>
        <v>0</v>
      </c>
      <c r="D635" s="170" t="str">
        <f>'Таб. 1._Общ_гр_ '!D635</f>
        <v>село</v>
      </c>
      <c r="E635" s="168">
        <f>'Таб. 3._СВОД_Группы'!AE635</f>
        <v>6728.4</v>
      </c>
      <c r="F635" s="168">
        <f>'Таб. 3._СВОД_Группы'!AF635</f>
        <v>52</v>
      </c>
      <c r="G635" s="168">
        <f t="shared" si="154"/>
        <v>6780.4</v>
      </c>
      <c r="H635" s="168">
        <f>'Таб. 4._ГКП_'!I635</f>
        <v>0</v>
      </c>
      <c r="I635" s="168">
        <f>'Таб. 4._ГКП_'!J635</f>
        <v>0</v>
      </c>
      <c r="J635" s="168">
        <f t="shared" si="155"/>
        <v>0</v>
      </c>
      <c r="K635" s="168">
        <f t="shared" si="156"/>
        <v>6728.4</v>
      </c>
      <c r="L635" s="168">
        <f t="shared" si="157"/>
        <v>52</v>
      </c>
      <c r="M635" s="168">
        <f t="shared" si="158"/>
        <v>6780.4</v>
      </c>
      <c r="N635" s="285"/>
      <c r="O635" s="285"/>
      <c r="P635" s="285"/>
      <c r="Q635" s="285"/>
      <c r="R635" s="285"/>
      <c r="S635" s="285"/>
      <c r="T635" s="285"/>
      <c r="U635" s="285"/>
      <c r="V635" s="285"/>
    </row>
    <row r="636" spans="1:22" ht="11.25" hidden="1" customHeight="1">
      <c r="A636" s="60" t="str">
        <f>'Таб. 1._Общ_гр_ '!A636</f>
        <v>МБОУ Таганская СШ им. П.Г. Яценко</v>
      </c>
      <c r="B636" s="22" t="str">
        <f>'Таб. 1._Общ_гр_ '!B636</f>
        <v>Чановский район</v>
      </c>
      <c r="C636" s="71">
        <f>'Таб. 1._Общ_гр_ '!C636</f>
        <v>0</v>
      </c>
      <c r="D636" s="170" t="str">
        <f>'Таб. 1._Общ_гр_ '!D636</f>
        <v>село</v>
      </c>
      <c r="E636" s="168">
        <f>'Таб. 3._СВОД_Группы'!AE636</f>
        <v>1728.1</v>
      </c>
      <c r="F636" s="168">
        <f>'Таб. 3._СВОД_Группы'!AF636</f>
        <v>14.6</v>
      </c>
      <c r="G636" s="168">
        <f t="shared" si="154"/>
        <v>1742.6999999999998</v>
      </c>
      <c r="H636" s="168">
        <f>'Таб. 4._ГКП_'!I636</f>
        <v>0</v>
      </c>
      <c r="I636" s="168">
        <f>'Таб. 4._ГКП_'!J636</f>
        <v>0</v>
      </c>
      <c r="J636" s="168">
        <f t="shared" si="155"/>
        <v>0</v>
      </c>
      <c r="K636" s="168">
        <f t="shared" si="156"/>
        <v>1728.1</v>
      </c>
      <c r="L636" s="168">
        <f t="shared" si="157"/>
        <v>14.6</v>
      </c>
      <c r="M636" s="168">
        <f t="shared" si="158"/>
        <v>1742.6999999999998</v>
      </c>
      <c r="N636" s="285"/>
      <c r="O636" s="285"/>
      <c r="P636" s="285"/>
      <c r="Q636" s="285"/>
      <c r="R636" s="285"/>
      <c r="S636" s="285"/>
      <c r="T636" s="285"/>
      <c r="U636" s="285"/>
      <c r="V636" s="285"/>
    </row>
    <row r="637" spans="1:22" ht="11.25" hidden="1" customHeight="1">
      <c r="A637" s="60" t="str">
        <f>'Таб. 1._Общ_гр_ '!A637</f>
        <v>МБОУ Тармакульская СШ</v>
      </c>
      <c r="B637" s="22" t="str">
        <f>'Таб. 1._Общ_гр_ '!B637</f>
        <v>Чановский район</v>
      </c>
      <c r="C637" s="71">
        <f>'Таб. 1._Общ_гр_ '!C637</f>
        <v>0</v>
      </c>
      <c r="D637" s="170" t="str">
        <f>'Таб. 1._Общ_гр_ '!D637</f>
        <v>село</v>
      </c>
      <c r="E637" s="168">
        <f>'Таб. 3._СВОД_Группы'!AE637</f>
        <v>2439.1999999999998</v>
      </c>
      <c r="F637" s="168">
        <f>'Таб. 3._СВОД_Группы'!AF637</f>
        <v>19.8</v>
      </c>
      <c r="G637" s="168">
        <f t="shared" si="154"/>
        <v>2459</v>
      </c>
      <c r="H637" s="168">
        <f>'Таб. 4._ГКП_'!I637</f>
        <v>0</v>
      </c>
      <c r="I637" s="168">
        <f>'Таб. 4._ГКП_'!J637</f>
        <v>0</v>
      </c>
      <c r="J637" s="168">
        <f t="shared" si="155"/>
        <v>0</v>
      </c>
      <c r="K637" s="168">
        <f t="shared" si="156"/>
        <v>2439.1999999999998</v>
      </c>
      <c r="L637" s="168">
        <f t="shared" si="157"/>
        <v>19.8</v>
      </c>
      <c r="M637" s="168">
        <f t="shared" si="158"/>
        <v>2459</v>
      </c>
      <c r="N637" s="285"/>
      <c r="O637" s="285"/>
      <c r="P637" s="285"/>
      <c r="Q637" s="285"/>
      <c r="R637" s="285"/>
      <c r="S637" s="285"/>
      <c r="T637" s="285"/>
      <c r="U637" s="285"/>
      <c r="V637" s="285"/>
    </row>
    <row r="638" spans="1:22" ht="11.25" hidden="1" customHeight="1">
      <c r="A638" s="60" t="str">
        <f>'Таб. 1._Общ_гр_ '!A638</f>
        <v>МБОУ Тебисская СШ им. 75-летия Новосибирской области</v>
      </c>
      <c r="B638" s="22" t="str">
        <f>'Таб. 1._Общ_гр_ '!B638</f>
        <v>Чановский район</v>
      </c>
      <c r="C638" s="71">
        <f>'Таб. 1._Общ_гр_ '!C638</f>
        <v>0</v>
      </c>
      <c r="D638" s="170" t="str">
        <f>'Таб. 1._Общ_гр_ '!D638</f>
        <v>село</v>
      </c>
      <c r="E638" s="168">
        <f>'Таб. 3._СВОД_Группы'!AE638</f>
        <v>5760.7</v>
      </c>
      <c r="F638" s="168">
        <f>'Таб. 3._СВОД_Группы'!AF638</f>
        <v>52</v>
      </c>
      <c r="G638" s="168">
        <f t="shared" si="154"/>
        <v>5812.7</v>
      </c>
      <c r="H638" s="168">
        <f>'Таб. 4._ГКП_'!I638</f>
        <v>51.7</v>
      </c>
      <c r="I638" s="168">
        <f>'Таб. 4._ГКП_'!J638</f>
        <v>0.4</v>
      </c>
      <c r="J638" s="168">
        <f t="shared" si="155"/>
        <v>52.1</v>
      </c>
      <c r="K638" s="168">
        <f t="shared" si="156"/>
        <v>5812.4</v>
      </c>
      <c r="L638" s="168">
        <f t="shared" si="157"/>
        <v>52.4</v>
      </c>
      <c r="M638" s="168">
        <f t="shared" si="158"/>
        <v>5864.8</v>
      </c>
      <c r="N638" s="285"/>
      <c r="O638" s="285"/>
      <c r="P638" s="285"/>
      <c r="Q638" s="285"/>
      <c r="R638" s="285"/>
      <c r="S638" s="285"/>
      <c r="T638" s="285"/>
      <c r="U638" s="285"/>
      <c r="V638" s="285"/>
    </row>
    <row r="639" spans="1:22" ht="11.25" hidden="1" customHeight="1">
      <c r="A639" s="60" t="str">
        <f>'Таб. 1._Общ_гр_ '!A639</f>
        <v>МБОУ Чановская СШ №2</v>
      </c>
      <c r="B639" s="22" t="str">
        <f>'Таб. 1._Общ_гр_ '!B639</f>
        <v>Чановский район</v>
      </c>
      <c r="C639" s="71">
        <f>'Таб. 1._Общ_гр_ '!C639</f>
        <v>0</v>
      </c>
      <c r="D639" s="170" t="str">
        <f>'Таб. 1._Общ_гр_ '!D639</f>
        <v>город</v>
      </c>
      <c r="E639" s="168">
        <f>'Таб. 3._СВОД_Группы'!AE639</f>
        <v>729</v>
      </c>
      <c r="F639" s="168">
        <f>'Таб. 3._СВОД_Группы'!AF639</f>
        <v>3.1</v>
      </c>
      <c r="G639" s="168">
        <f t="shared" si="154"/>
        <v>732.1</v>
      </c>
      <c r="H639" s="168">
        <f>'Таб. 4._ГКП_'!I639</f>
        <v>0</v>
      </c>
      <c r="I639" s="168">
        <f>'Таб. 4._ГКП_'!J639</f>
        <v>0</v>
      </c>
      <c r="J639" s="168">
        <f t="shared" si="155"/>
        <v>0</v>
      </c>
      <c r="K639" s="168">
        <f t="shared" si="156"/>
        <v>729</v>
      </c>
      <c r="L639" s="168">
        <f t="shared" si="157"/>
        <v>3.1</v>
      </c>
      <c r="M639" s="168">
        <f t="shared" si="158"/>
        <v>732.1</v>
      </c>
      <c r="N639" s="285"/>
      <c r="O639" s="285"/>
      <c r="P639" s="285"/>
      <c r="Q639" s="285"/>
      <c r="R639" s="285"/>
      <c r="S639" s="285"/>
      <c r="T639" s="285"/>
      <c r="U639" s="285"/>
      <c r="V639" s="285"/>
    </row>
    <row r="640" spans="1:22" ht="11.25" hidden="1" customHeight="1">
      <c r="A640" s="60" t="str">
        <f>'Таб. 1._Общ_гр_ '!A640</f>
        <v>МБОУ Щегловская СШ им. Н.А. Макаша</v>
      </c>
      <c r="B640" s="22" t="str">
        <f>'Таб. 1._Общ_гр_ '!B640</f>
        <v>Чановский район</v>
      </c>
      <c r="C640" s="71">
        <f>'Таб. 1._Общ_гр_ '!C640</f>
        <v>0</v>
      </c>
      <c r="D640" s="170" t="str">
        <f>'Таб. 1._Общ_гр_ '!D640</f>
        <v>село</v>
      </c>
      <c r="E640" s="168">
        <f>'Таб. 3._СВОД_Группы'!AE640</f>
        <v>2654.2</v>
      </c>
      <c r="F640" s="168">
        <f>'Таб. 3._СВОД_Группы'!AF640</f>
        <v>23.9</v>
      </c>
      <c r="G640" s="168">
        <f t="shared" si="154"/>
        <v>2678.1</v>
      </c>
      <c r="H640" s="168">
        <f>'Таб. 4._ГКП_'!I640</f>
        <v>0</v>
      </c>
      <c r="I640" s="168">
        <f>'Таб. 4._ГКП_'!J640</f>
        <v>0</v>
      </c>
      <c r="J640" s="168">
        <f t="shared" si="155"/>
        <v>0</v>
      </c>
      <c r="K640" s="168">
        <f t="shared" si="156"/>
        <v>2654.2</v>
      </c>
      <c r="L640" s="168">
        <f t="shared" si="157"/>
        <v>23.9</v>
      </c>
      <c r="M640" s="168">
        <f t="shared" si="158"/>
        <v>2678.1</v>
      </c>
      <c r="N640" s="285"/>
      <c r="O640" s="285"/>
      <c r="P640" s="285"/>
      <c r="Q640" s="285"/>
      <c r="R640" s="285"/>
      <c r="S640" s="285"/>
      <c r="T640" s="285"/>
      <c r="U640" s="285"/>
      <c r="V640" s="285"/>
    </row>
    <row r="641" spans="1:22" ht="11.25" hidden="1" customHeight="1">
      <c r="A641" s="60" t="str">
        <f>'Таб. 1._Общ_гр_ '!A641</f>
        <v>МБОУ Юрковская ОШ</v>
      </c>
      <c r="B641" s="22" t="str">
        <f>'Таб. 1._Общ_гр_ '!B641</f>
        <v>Чановский район</v>
      </c>
      <c r="C641" s="71">
        <f>'Таб. 1._Общ_гр_ '!C641</f>
        <v>0</v>
      </c>
      <c r="D641" s="170" t="str">
        <f>'Таб. 1._Общ_гр_ '!D641</f>
        <v>село</v>
      </c>
      <c r="E641" s="168">
        <f>'Таб. 3._СВОД_Группы'!AE641</f>
        <v>2783.5</v>
      </c>
      <c r="F641" s="168">
        <f>'Таб. 3._СВОД_Группы'!AF641</f>
        <v>10.4</v>
      </c>
      <c r="G641" s="168">
        <f t="shared" si="154"/>
        <v>2793.9</v>
      </c>
      <c r="H641" s="168">
        <f>'Таб. 4._ГКП_'!I641</f>
        <v>0</v>
      </c>
      <c r="I641" s="168">
        <f>'Таб. 4._ГКП_'!J641</f>
        <v>0</v>
      </c>
      <c r="J641" s="168">
        <f t="shared" si="155"/>
        <v>0</v>
      </c>
      <c r="K641" s="168">
        <f t="shared" si="156"/>
        <v>2783.5</v>
      </c>
      <c r="L641" s="168">
        <f t="shared" si="157"/>
        <v>10.4</v>
      </c>
      <c r="M641" s="168">
        <f t="shared" si="158"/>
        <v>2793.9</v>
      </c>
      <c r="N641" s="285"/>
      <c r="O641" s="285"/>
      <c r="P641" s="285"/>
      <c r="Q641" s="285"/>
      <c r="R641" s="285"/>
      <c r="S641" s="285"/>
      <c r="T641" s="285"/>
      <c r="U641" s="285"/>
      <c r="V641" s="285"/>
    </row>
    <row r="642" spans="1:22" ht="11.25" hidden="1" customHeight="1">
      <c r="A642" s="60" t="str">
        <f>'Таб. 1._Общ_гр_ '!A642</f>
        <v>МБДОУ Чановский детский сад №1</v>
      </c>
      <c r="B642" s="22" t="str">
        <f>'Таб. 1._Общ_гр_ '!B642</f>
        <v>Чановский район</v>
      </c>
      <c r="C642" s="71">
        <f>'Таб. 1._Общ_гр_ '!C642</f>
        <v>1</v>
      </c>
      <c r="D642" s="170" t="str">
        <f>'Таб. 1._Общ_гр_ '!D642</f>
        <v>город</v>
      </c>
      <c r="E642" s="168">
        <f>'Таб. 3._СВОД_Группы'!AE642</f>
        <v>8910.9</v>
      </c>
      <c r="F642" s="168">
        <f>'Таб. 3._СВОД_Группы'!AF642</f>
        <v>96.7</v>
      </c>
      <c r="G642" s="168">
        <f t="shared" si="154"/>
        <v>9007.6</v>
      </c>
      <c r="H642" s="168">
        <f>'Таб. 4._ГКП_'!I642</f>
        <v>0</v>
      </c>
      <c r="I642" s="168">
        <f>'Таб. 4._ГКП_'!J642</f>
        <v>0</v>
      </c>
      <c r="J642" s="168">
        <f t="shared" si="155"/>
        <v>0</v>
      </c>
      <c r="K642" s="168">
        <f t="shared" si="156"/>
        <v>8910.9</v>
      </c>
      <c r="L642" s="168">
        <f t="shared" si="157"/>
        <v>96.7</v>
      </c>
      <c r="M642" s="168">
        <f t="shared" si="158"/>
        <v>9007.6</v>
      </c>
      <c r="N642" s="285"/>
      <c r="O642" s="285"/>
      <c r="P642" s="285"/>
      <c r="Q642" s="285"/>
      <c r="R642" s="285"/>
      <c r="S642" s="285"/>
      <c r="T642" s="285"/>
      <c r="U642" s="285"/>
      <c r="V642" s="285"/>
    </row>
    <row r="643" spans="1:22" ht="11.25" hidden="1" customHeight="1">
      <c r="A643" s="60" t="str">
        <f>'Таб. 1._Общ_гр_ '!A643</f>
        <v>МБДОУ Чановский детский сад №2</v>
      </c>
      <c r="B643" s="22" t="str">
        <f>'Таб. 1._Общ_гр_ '!B643</f>
        <v>Чановский район</v>
      </c>
      <c r="C643" s="71">
        <f>'Таб. 1._Общ_гр_ '!C643</f>
        <v>1</v>
      </c>
      <c r="D643" s="170" t="str">
        <f>'Таб. 1._Общ_гр_ '!D643</f>
        <v>город</v>
      </c>
      <c r="E643" s="168">
        <f>'Таб. 3._СВОД_Группы'!AE643</f>
        <v>6564.9</v>
      </c>
      <c r="F643" s="168">
        <f>'Таб. 3._СВОД_Группы'!AF643</f>
        <v>68.599999999999994</v>
      </c>
      <c r="G643" s="168">
        <f t="shared" si="154"/>
        <v>6633.5</v>
      </c>
      <c r="H643" s="168">
        <f>'Таб. 4._ГКП_'!I643</f>
        <v>0</v>
      </c>
      <c r="I643" s="168">
        <f>'Таб. 4._ГКП_'!J643</f>
        <v>0</v>
      </c>
      <c r="J643" s="168">
        <f t="shared" si="155"/>
        <v>0</v>
      </c>
      <c r="K643" s="168">
        <f t="shared" si="156"/>
        <v>6564.9</v>
      </c>
      <c r="L643" s="168">
        <f t="shared" si="157"/>
        <v>68.599999999999994</v>
      </c>
      <c r="M643" s="168">
        <f t="shared" si="158"/>
        <v>6633.5</v>
      </c>
      <c r="N643" s="285"/>
      <c r="O643" s="285"/>
      <c r="P643" s="285"/>
      <c r="Q643" s="285"/>
      <c r="R643" s="285"/>
      <c r="S643" s="285"/>
      <c r="T643" s="285"/>
      <c r="U643" s="285"/>
      <c r="V643" s="285"/>
    </row>
    <row r="644" spans="1:22" ht="11.25" hidden="1" customHeight="1">
      <c r="A644" s="60" t="str">
        <f>'Таб. 1._Общ_гр_ '!A644</f>
        <v>МБДОУ Чановский детский сад №4</v>
      </c>
      <c r="B644" s="22" t="str">
        <f>'Таб. 1._Общ_гр_ '!B644</f>
        <v>Чановский район</v>
      </c>
      <c r="C644" s="71">
        <f>'Таб. 1._Общ_гр_ '!C644</f>
        <v>1</v>
      </c>
      <c r="D644" s="170" t="str">
        <f>'Таб. 1._Общ_гр_ '!D644</f>
        <v>город</v>
      </c>
      <c r="E644" s="168">
        <f>'Таб. 3._СВОД_Группы'!AE644</f>
        <v>12637.6</v>
      </c>
      <c r="F644" s="168">
        <f>'Таб. 3._СВОД_Группы'!AF644</f>
        <v>140.4</v>
      </c>
      <c r="G644" s="168">
        <f t="shared" si="154"/>
        <v>12778</v>
      </c>
      <c r="H644" s="168">
        <f>'Таб. 4._ГКП_'!I644</f>
        <v>0</v>
      </c>
      <c r="I644" s="168">
        <f>'Таб. 4._ГКП_'!J644</f>
        <v>0</v>
      </c>
      <c r="J644" s="168">
        <f t="shared" si="155"/>
        <v>0</v>
      </c>
      <c r="K644" s="168">
        <f t="shared" si="156"/>
        <v>12637.6</v>
      </c>
      <c r="L644" s="168">
        <f t="shared" si="157"/>
        <v>140.4</v>
      </c>
      <c r="M644" s="168">
        <f t="shared" si="158"/>
        <v>12778</v>
      </c>
      <c r="N644" s="285"/>
      <c r="O644" s="285"/>
      <c r="P644" s="285"/>
      <c r="Q644" s="285"/>
      <c r="R644" s="285"/>
      <c r="S644" s="285"/>
      <c r="T644" s="285"/>
      <c r="U644" s="285"/>
      <c r="V644" s="285"/>
    </row>
    <row r="645" spans="1:22" ht="11.25" hidden="1" customHeight="1">
      <c r="A645" s="60" t="str">
        <f>'Таб. 1._Общ_гр_ '!A645</f>
        <v>МБДОУ Чановский детский сад №5</v>
      </c>
      <c r="B645" s="22" t="str">
        <f>'Таб. 1._Общ_гр_ '!B645</f>
        <v>Чановский район</v>
      </c>
      <c r="C645" s="71">
        <f>'Таб. 1._Общ_гр_ '!C645</f>
        <v>1</v>
      </c>
      <c r="D645" s="170" t="str">
        <f>'Таб. 1._Общ_гр_ '!D645</f>
        <v>город</v>
      </c>
      <c r="E645" s="168">
        <f>'Таб. 3._СВОД_Группы'!AE645</f>
        <v>10181.299999999999</v>
      </c>
      <c r="F645" s="168">
        <f>'Таб. 3._СВОД_Группы'!AF645</f>
        <v>111.3</v>
      </c>
      <c r="G645" s="168">
        <f t="shared" si="154"/>
        <v>10292.599999999999</v>
      </c>
      <c r="H645" s="168">
        <f>'Таб. 4._ГКП_'!I645</f>
        <v>0</v>
      </c>
      <c r="I645" s="168">
        <f>'Таб. 4._ГКП_'!J645</f>
        <v>0</v>
      </c>
      <c r="J645" s="168">
        <f t="shared" si="155"/>
        <v>0</v>
      </c>
      <c r="K645" s="168">
        <f t="shared" si="156"/>
        <v>10181.299999999999</v>
      </c>
      <c r="L645" s="168">
        <f t="shared" si="157"/>
        <v>111.3</v>
      </c>
      <c r="M645" s="168">
        <f t="shared" si="158"/>
        <v>10292.599999999999</v>
      </c>
      <c r="N645" s="285"/>
      <c r="O645" s="285"/>
      <c r="P645" s="285"/>
      <c r="Q645" s="285"/>
      <c r="R645" s="285"/>
      <c r="S645" s="285"/>
      <c r="T645" s="285"/>
      <c r="U645" s="285"/>
      <c r="V645" s="285"/>
    </row>
    <row r="646" spans="1:22" ht="11.25" hidden="1" customHeight="1">
      <c r="A646" s="60" t="str">
        <f>'Таб. 1._Общ_гр_ '!A646</f>
        <v>МБДОУ Озеро-Карачинский детский сад</v>
      </c>
      <c r="B646" s="22" t="str">
        <f>'Таб. 1._Общ_гр_ '!B646</f>
        <v>Чановский район</v>
      </c>
      <c r="C646" s="71">
        <f>'Таб. 1._Общ_гр_ '!C646</f>
        <v>1</v>
      </c>
      <c r="D646" s="170" t="str">
        <f>'Таб. 1._Общ_гр_ '!D646</f>
        <v>село</v>
      </c>
      <c r="E646" s="168">
        <f>'Таб. 3._СВОД_Группы'!AE646</f>
        <v>9289.9</v>
      </c>
      <c r="F646" s="168">
        <f>'Таб. 3._СВОД_Группы'!AF646</f>
        <v>79</v>
      </c>
      <c r="G646" s="168">
        <f t="shared" si="154"/>
        <v>9368.9</v>
      </c>
      <c r="H646" s="168">
        <f>'Таб. 4._ГКП_'!I646</f>
        <v>0</v>
      </c>
      <c r="I646" s="168">
        <f>'Таб. 4._ГКП_'!J646</f>
        <v>0</v>
      </c>
      <c r="J646" s="168">
        <f t="shared" si="155"/>
        <v>0</v>
      </c>
      <c r="K646" s="168">
        <f t="shared" si="156"/>
        <v>9289.9</v>
      </c>
      <c r="L646" s="168">
        <f t="shared" si="157"/>
        <v>79</v>
      </c>
      <c r="M646" s="168">
        <f t="shared" si="158"/>
        <v>9368.9</v>
      </c>
      <c r="N646" s="285"/>
      <c r="O646" s="285"/>
      <c r="P646" s="285"/>
      <c r="Q646" s="285"/>
      <c r="R646" s="285"/>
      <c r="S646" s="285"/>
      <c r="T646" s="285"/>
      <c r="U646" s="285"/>
      <c r="V646" s="285"/>
    </row>
    <row r="647" spans="1:22" ht="11.25" customHeight="1">
      <c r="A647" s="98" t="s">
        <v>58</v>
      </c>
      <c r="B647" s="36" t="str">
        <f>A619</f>
        <v>Чановский район</v>
      </c>
      <c r="C647" s="179">
        <f>SUM(C620:C646)</f>
        <v>5</v>
      </c>
      <c r="D647" s="179"/>
      <c r="E647" s="46">
        <f t="shared" ref="E647:M647" si="159">SUM(E620:E646)</f>
        <v>105474.49999999999</v>
      </c>
      <c r="F647" s="46">
        <f t="shared" si="159"/>
        <v>884.69999999999993</v>
      </c>
      <c r="G647" s="46">
        <f t="shared" si="159"/>
        <v>106359.19999999998</v>
      </c>
      <c r="H647" s="46">
        <f t="shared" si="159"/>
        <v>465.59999999999997</v>
      </c>
      <c r="I647" s="46">
        <f t="shared" si="159"/>
        <v>3.8</v>
      </c>
      <c r="J647" s="46">
        <f t="shared" si="159"/>
        <v>469.4</v>
      </c>
      <c r="K647" s="46">
        <f t="shared" si="159"/>
        <v>105940.09999999999</v>
      </c>
      <c r="L647" s="46">
        <f t="shared" si="159"/>
        <v>888.5</v>
      </c>
      <c r="M647" s="46">
        <f t="shared" si="159"/>
        <v>106828.6</v>
      </c>
      <c r="N647" s="285"/>
      <c r="O647" s="285"/>
      <c r="P647" s="285"/>
      <c r="Q647" s="285"/>
      <c r="R647" s="285"/>
      <c r="S647" s="285"/>
      <c r="T647" s="285"/>
      <c r="U647" s="285"/>
      <c r="V647" s="285"/>
    </row>
    <row r="648" spans="1:22" ht="11.25" hidden="1" customHeight="1">
      <c r="A648" s="14" t="str">
        <f>'Таб. 1._Общ_гр_ '!A648</f>
        <v>Черепановский район</v>
      </c>
      <c r="B648" s="290"/>
      <c r="C648" s="290"/>
      <c r="D648" s="290"/>
      <c r="E648" s="290"/>
      <c r="F648" s="290"/>
      <c r="G648" s="285"/>
      <c r="H648" s="285"/>
      <c r="I648" s="285"/>
      <c r="J648" s="285"/>
      <c r="K648" s="285"/>
      <c r="L648" s="285"/>
      <c r="M648" s="285"/>
      <c r="N648" s="285"/>
      <c r="O648" s="285"/>
      <c r="P648" s="285"/>
      <c r="Q648" s="285"/>
      <c r="R648" s="285"/>
      <c r="S648" s="285"/>
      <c r="T648" s="285"/>
      <c r="U648" s="285"/>
      <c r="V648" s="285"/>
    </row>
    <row r="649" spans="1:22" ht="11.25" hidden="1" customHeight="1">
      <c r="A649" s="60" t="str">
        <f>'Таб. 1._Общ_гр_ '!A649</f>
        <v>МДОУ д/с "Малыш" с. Верх-Мильтюши</v>
      </c>
      <c r="B649" s="22" t="str">
        <f>'Таб. 1._Общ_гр_ '!B649</f>
        <v>Черепановский район</v>
      </c>
      <c r="C649" s="71">
        <f>'Таб. 1._Общ_гр_ '!C649</f>
        <v>1</v>
      </c>
      <c r="D649" s="170" t="str">
        <f>'Таб. 1._Общ_гр_ '!D649</f>
        <v>село</v>
      </c>
      <c r="E649" s="168">
        <f>'Таб. 3._СВОД_Группы'!AE649</f>
        <v>4176.3</v>
      </c>
      <c r="F649" s="168">
        <f>'Таб. 3._СВОД_Группы'!AF649</f>
        <v>31.2</v>
      </c>
      <c r="G649" s="168">
        <f t="shared" ref="G649:G676" si="160">E649+F649</f>
        <v>4207.5</v>
      </c>
      <c r="H649" s="168">
        <f>'Таб. 4._ГКП_'!I649</f>
        <v>0</v>
      </c>
      <c r="I649" s="168">
        <f>'Таб. 4._ГКП_'!J649</f>
        <v>0</v>
      </c>
      <c r="J649" s="168">
        <f t="shared" ref="J649:J676" si="161">H649+I649</f>
        <v>0</v>
      </c>
      <c r="K649" s="168">
        <f t="shared" ref="K649:K676" si="162">E649+H649</f>
        <v>4176.3</v>
      </c>
      <c r="L649" s="168">
        <f t="shared" ref="L649:L676" si="163">F649+I649</f>
        <v>31.2</v>
      </c>
      <c r="M649" s="168">
        <f t="shared" ref="M649:M676" si="164">G649+J649</f>
        <v>4207.5</v>
      </c>
      <c r="N649" s="285"/>
      <c r="O649" s="285"/>
      <c r="P649" s="285"/>
      <c r="Q649" s="285"/>
      <c r="R649" s="285"/>
      <c r="S649" s="285"/>
      <c r="T649" s="285"/>
      <c r="U649" s="285"/>
      <c r="V649" s="285"/>
    </row>
    <row r="650" spans="1:22" ht="11.25" hidden="1" customHeight="1">
      <c r="A650" s="60" t="str">
        <f>'Таб. 1._Общ_гр_ '!A650</f>
        <v>МДОУ д/с " Солнышко" р.п. Дорогино</v>
      </c>
      <c r="B650" s="22" t="str">
        <f>'Таб. 1._Общ_гр_ '!B650</f>
        <v>Черепановский район</v>
      </c>
      <c r="C650" s="71">
        <f>'Таб. 1._Общ_гр_ '!C650</f>
        <v>1</v>
      </c>
      <c r="D650" s="170" t="str">
        <f>'Таб. 1._Общ_гр_ '!D650</f>
        <v>город</v>
      </c>
      <c r="E650" s="168">
        <f>'Таб. 3._СВОД_Группы'!AE650</f>
        <v>10394.200000000001</v>
      </c>
      <c r="F650" s="168">
        <f>'Таб. 3._СВОД_Группы'!AF650</f>
        <v>137.30000000000001</v>
      </c>
      <c r="G650" s="168">
        <f t="shared" si="160"/>
        <v>10531.5</v>
      </c>
      <c r="H650" s="168">
        <f>'Таб. 4._ГКП_'!I650</f>
        <v>0</v>
      </c>
      <c r="I650" s="168">
        <f>'Таб. 4._ГКП_'!J650</f>
        <v>0</v>
      </c>
      <c r="J650" s="168">
        <f t="shared" si="161"/>
        <v>0</v>
      </c>
      <c r="K650" s="168">
        <f t="shared" si="162"/>
        <v>10394.200000000001</v>
      </c>
      <c r="L650" s="168">
        <f t="shared" si="163"/>
        <v>137.30000000000001</v>
      </c>
      <c r="M650" s="168">
        <f t="shared" si="164"/>
        <v>10531.5</v>
      </c>
      <c r="N650" s="285"/>
      <c r="O650" s="285"/>
      <c r="P650" s="285"/>
      <c r="Q650" s="285"/>
      <c r="R650" s="285"/>
      <c r="S650" s="285"/>
      <c r="T650" s="285"/>
      <c r="U650" s="285"/>
      <c r="V650" s="285"/>
    </row>
    <row r="651" spans="1:22" ht="11.25" hidden="1" customHeight="1">
      <c r="A651" s="60" t="str">
        <f>'Таб. 1._Общ_гр_ '!A651</f>
        <v>МДОУ д/с "Березка" п. Майский</v>
      </c>
      <c r="B651" s="22" t="str">
        <f>'Таб. 1._Общ_гр_ '!B651</f>
        <v>Черепановский район</v>
      </c>
      <c r="C651" s="71">
        <f>'Таб. 1._Общ_гр_ '!C651</f>
        <v>1</v>
      </c>
      <c r="D651" s="170" t="str">
        <f>'Таб. 1._Общ_гр_ '!D651</f>
        <v>село</v>
      </c>
      <c r="E651" s="168">
        <f>'Таб. 3._СВОД_Группы'!AE651</f>
        <v>9715.7999999999993</v>
      </c>
      <c r="F651" s="168">
        <f>'Таб. 3._СВОД_Группы'!AF651</f>
        <v>87.4</v>
      </c>
      <c r="G651" s="168">
        <f t="shared" si="160"/>
        <v>9803.1999999999989</v>
      </c>
      <c r="H651" s="168">
        <f>'Таб. 4._ГКП_'!I651</f>
        <v>0</v>
      </c>
      <c r="I651" s="168">
        <f>'Таб. 4._ГКП_'!J651</f>
        <v>0</v>
      </c>
      <c r="J651" s="168">
        <f t="shared" si="161"/>
        <v>0</v>
      </c>
      <c r="K651" s="168">
        <f t="shared" si="162"/>
        <v>9715.7999999999993</v>
      </c>
      <c r="L651" s="168">
        <f t="shared" si="163"/>
        <v>87.4</v>
      </c>
      <c r="M651" s="168">
        <f t="shared" si="164"/>
        <v>9803.1999999999989</v>
      </c>
      <c r="N651" s="285"/>
      <c r="O651" s="285"/>
      <c r="P651" s="285"/>
      <c r="Q651" s="285"/>
      <c r="R651" s="285"/>
      <c r="S651" s="285"/>
      <c r="T651" s="285"/>
      <c r="U651" s="285"/>
      <c r="V651" s="285"/>
    </row>
    <row r="652" spans="1:22" ht="11.25" hidden="1" customHeight="1">
      <c r="A652" s="60" t="str">
        <f>'Таб. 1._Общ_гр_ '!A652</f>
        <v>МДОУ д/с " Солнышко" р.п. Посевная</v>
      </c>
      <c r="B652" s="22" t="str">
        <f>'Таб. 1._Общ_гр_ '!B652</f>
        <v>Черепановский район</v>
      </c>
      <c r="C652" s="71">
        <f>'Таб. 1._Общ_гр_ '!C652</f>
        <v>1</v>
      </c>
      <c r="D652" s="170" t="str">
        <f>'Таб. 1._Общ_гр_ '!D652</f>
        <v>город</v>
      </c>
      <c r="E652" s="168">
        <f>'Таб. 3._СВОД_Группы'!AE652</f>
        <v>3645.4</v>
      </c>
      <c r="F652" s="168">
        <f>'Таб. 3._СВОД_Группы'!AF652</f>
        <v>46.8</v>
      </c>
      <c r="G652" s="168">
        <f t="shared" si="160"/>
        <v>3692.2000000000003</v>
      </c>
      <c r="H652" s="168">
        <f>'Таб. 4._ГКП_'!I652</f>
        <v>0</v>
      </c>
      <c r="I652" s="168">
        <f>'Таб. 4._ГКП_'!J652</f>
        <v>0</v>
      </c>
      <c r="J652" s="168">
        <f t="shared" si="161"/>
        <v>0</v>
      </c>
      <c r="K652" s="168">
        <f t="shared" si="162"/>
        <v>3645.4</v>
      </c>
      <c r="L652" s="168">
        <f t="shared" si="163"/>
        <v>46.8</v>
      </c>
      <c r="M652" s="168">
        <f t="shared" si="164"/>
        <v>3692.2000000000003</v>
      </c>
      <c r="N652" s="285"/>
      <c r="O652" s="285"/>
      <c r="P652" s="285"/>
      <c r="Q652" s="285"/>
      <c r="R652" s="285"/>
      <c r="S652" s="285"/>
      <c r="T652" s="285"/>
      <c r="U652" s="285"/>
      <c r="V652" s="285"/>
    </row>
    <row r="653" spans="1:22" ht="11.25" hidden="1" customHeight="1">
      <c r="A653" s="60" t="str">
        <f>'Таб. 1._Общ_гр_ '!A653</f>
        <v>МДОУ д/с " Земляничка" р.п. Посевная</v>
      </c>
      <c r="B653" s="22" t="str">
        <f>'Таб. 1._Общ_гр_ '!B653</f>
        <v>Черепановский район</v>
      </c>
      <c r="C653" s="71">
        <f>'Таб. 1._Общ_гр_ '!C653</f>
        <v>1</v>
      </c>
      <c r="D653" s="170" t="str">
        <f>'Таб. 1._Общ_гр_ '!D653</f>
        <v>город</v>
      </c>
      <c r="E653" s="168">
        <f>'Таб. 3._СВОД_Группы'!AE653</f>
        <v>10725.7</v>
      </c>
      <c r="F653" s="168">
        <f>'Таб. 3._СВОД_Группы'!AF653</f>
        <v>133.1</v>
      </c>
      <c r="G653" s="168">
        <f t="shared" si="160"/>
        <v>10858.800000000001</v>
      </c>
      <c r="H653" s="168">
        <f>'Таб. 4._ГКП_'!I653</f>
        <v>0</v>
      </c>
      <c r="I653" s="168">
        <f>'Таб. 4._ГКП_'!J653</f>
        <v>0</v>
      </c>
      <c r="J653" s="168">
        <f t="shared" si="161"/>
        <v>0</v>
      </c>
      <c r="K653" s="168">
        <f t="shared" si="162"/>
        <v>10725.7</v>
      </c>
      <c r="L653" s="168">
        <f t="shared" si="163"/>
        <v>133.1</v>
      </c>
      <c r="M653" s="168">
        <f t="shared" si="164"/>
        <v>10858.800000000001</v>
      </c>
      <c r="N653" s="285"/>
      <c r="O653" s="285"/>
      <c r="P653" s="285"/>
      <c r="Q653" s="285"/>
      <c r="R653" s="285"/>
      <c r="S653" s="285"/>
      <c r="T653" s="285"/>
      <c r="U653" s="285"/>
      <c r="V653" s="285"/>
    </row>
    <row r="654" spans="1:22" ht="11.25" hidden="1" customHeight="1">
      <c r="A654" s="60" t="str">
        <f>'Таб. 1._Общ_гр_ '!A654</f>
        <v>МДОУ д/с "Малыш" с. Шурыгино</v>
      </c>
      <c r="B654" s="22" t="str">
        <f>'Таб. 1._Общ_гр_ '!B654</f>
        <v>Черепановский район</v>
      </c>
      <c r="C654" s="71">
        <f>'Таб. 1._Общ_гр_ '!C654</f>
        <v>1</v>
      </c>
      <c r="D654" s="170" t="str">
        <f>'Таб. 1._Общ_гр_ '!D654</f>
        <v>село</v>
      </c>
      <c r="E654" s="168">
        <f>'Таб. 3._СВОД_Группы'!AE654</f>
        <v>2522.4</v>
      </c>
      <c r="F654" s="168">
        <f>'Таб. 3._СВОД_Группы'!AF654</f>
        <v>21.8</v>
      </c>
      <c r="G654" s="168">
        <f t="shared" si="160"/>
        <v>2544.2000000000003</v>
      </c>
      <c r="H654" s="168">
        <f>'Таб. 4._ГКП_'!I654</f>
        <v>0</v>
      </c>
      <c r="I654" s="168">
        <f>'Таб. 4._ГКП_'!J654</f>
        <v>0</v>
      </c>
      <c r="J654" s="168">
        <f t="shared" si="161"/>
        <v>0</v>
      </c>
      <c r="K654" s="168">
        <f t="shared" si="162"/>
        <v>2522.4</v>
      </c>
      <c r="L654" s="168">
        <f t="shared" si="163"/>
        <v>21.8</v>
      </c>
      <c r="M654" s="168">
        <f t="shared" si="164"/>
        <v>2544.2000000000003</v>
      </c>
      <c r="N654" s="285"/>
      <c r="O654" s="285"/>
      <c r="P654" s="285"/>
      <c r="Q654" s="285"/>
      <c r="R654" s="285"/>
      <c r="S654" s="285"/>
      <c r="T654" s="285"/>
      <c r="U654" s="285"/>
      <c r="V654" s="285"/>
    </row>
    <row r="655" spans="1:22" ht="11.25" hidden="1" customHeight="1">
      <c r="A655" s="60" t="str">
        <f>'Таб. 1._Общ_гр_ '!A655</f>
        <v>МДОУ д/с №1 "Рябинка" комбинированного вида</v>
      </c>
      <c r="B655" s="22" t="str">
        <f>'Таб. 1._Общ_гр_ '!B655</f>
        <v>Черепановский район</v>
      </c>
      <c r="C655" s="71">
        <f>'Таб. 1._Общ_гр_ '!C655</f>
        <v>1</v>
      </c>
      <c r="D655" s="170" t="str">
        <f>'Таб. 1._Общ_гр_ '!D655</f>
        <v>город</v>
      </c>
      <c r="E655" s="168">
        <f>'Таб. 3._СВОД_Группы'!AE655</f>
        <v>21689.200000000001</v>
      </c>
      <c r="F655" s="168">
        <f>'Таб. 3._СВОД_Группы'!AF655</f>
        <v>238.20000000000002</v>
      </c>
      <c r="G655" s="168">
        <f t="shared" si="160"/>
        <v>21927.4</v>
      </c>
      <c r="H655" s="168">
        <f>'Таб. 4._ГКП_'!I655</f>
        <v>0</v>
      </c>
      <c r="I655" s="168">
        <f>'Таб. 4._ГКП_'!J655</f>
        <v>0</v>
      </c>
      <c r="J655" s="168">
        <f t="shared" si="161"/>
        <v>0</v>
      </c>
      <c r="K655" s="168">
        <f t="shared" si="162"/>
        <v>21689.200000000001</v>
      </c>
      <c r="L655" s="168">
        <f t="shared" si="163"/>
        <v>238.20000000000002</v>
      </c>
      <c r="M655" s="168">
        <f t="shared" si="164"/>
        <v>21927.4</v>
      </c>
      <c r="N655" s="285"/>
      <c r="O655" s="285"/>
      <c r="P655" s="285"/>
      <c r="Q655" s="285"/>
      <c r="R655" s="285"/>
      <c r="S655" s="285"/>
      <c r="T655" s="285"/>
      <c r="U655" s="285"/>
      <c r="V655" s="285"/>
    </row>
    <row r="656" spans="1:22" ht="11.25" hidden="1" customHeight="1">
      <c r="A656" s="60" t="str">
        <f>'Таб. 1._Общ_гр_ '!A656</f>
        <v>МДОУ д/с №3 "Тополек"</v>
      </c>
      <c r="B656" s="22" t="str">
        <f>'Таб. 1._Общ_гр_ '!B656</f>
        <v>Черепановский район</v>
      </c>
      <c r="C656" s="71">
        <f>'Таб. 1._Общ_гр_ '!C656</f>
        <v>1</v>
      </c>
      <c r="D656" s="170" t="str">
        <f>'Таб. 1._Общ_гр_ '!D656</f>
        <v>город</v>
      </c>
      <c r="E656" s="168">
        <f>'Таб. 3._СВОД_Группы'!AE656</f>
        <v>14179.3</v>
      </c>
      <c r="F656" s="168">
        <f>'Таб. 3._СВОД_Группы'!AF656</f>
        <v>160.19999999999999</v>
      </c>
      <c r="G656" s="168">
        <f t="shared" si="160"/>
        <v>14339.5</v>
      </c>
      <c r="H656" s="168">
        <f>'Таб. 4._ГКП_'!I656</f>
        <v>0</v>
      </c>
      <c r="I656" s="168">
        <f>'Таб. 4._ГКП_'!J656</f>
        <v>0</v>
      </c>
      <c r="J656" s="168">
        <f t="shared" si="161"/>
        <v>0</v>
      </c>
      <c r="K656" s="168">
        <f t="shared" si="162"/>
        <v>14179.3</v>
      </c>
      <c r="L656" s="168">
        <f t="shared" si="163"/>
        <v>160.19999999999999</v>
      </c>
      <c r="M656" s="168">
        <f t="shared" si="164"/>
        <v>14339.5</v>
      </c>
      <c r="N656" s="285"/>
      <c r="O656" s="285"/>
      <c r="P656" s="285"/>
      <c r="Q656" s="285"/>
      <c r="R656" s="285"/>
      <c r="S656" s="285"/>
      <c r="T656" s="285"/>
      <c r="U656" s="285"/>
      <c r="V656" s="285"/>
    </row>
    <row r="657" spans="1:22" ht="11.25" hidden="1" customHeight="1">
      <c r="A657" s="60" t="str">
        <f>'Таб. 1._Общ_гр_ '!A657</f>
        <v>МДОУ д/с "Колосок" ст. Безменово</v>
      </c>
      <c r="B657" s="22" t="str">
        <f>'Таб. 1._Общ_гр_ '!B657</f>
        <v>Черепановский район</v>
      </c>
      <c r="C657" s="71">
        <f>'Таб. 1._Общ_гр_ '!C657</f>
        <v>1</v>
      </c>
      <c r="D657" s="170" t="str">
        <f>'Таб. 1._Общ_гр_ '!D657</f>
        <v>село</v>
      </c>
      <c r="E657" s="168">
        <f>'Таб. 3._СВОД_Группы'!AE657</f>
        <v>8405.1</v>
      </c>
      <c r="F657" s="168">
        <f>'Таб. 3._СВОД_Группы'!AF657</f>
        <v>72.8</v>
      </c>
      <c r="G657" s="168">
        <f t="shared" si="160"/>
        <v>8477.9</v>
      </c>
      <c r="H657" s="168">
        <f>'Таб. 4._ГКП_'!I657</f>
        <v>0</v>
      </c>
      <c r="I657" s="168">
        <f>'Таб. 4._ГКП_'!J657</f>
        <v>0</v>
      </c>
      <c r="J657" s="168">
        <f t="shared" si="161"/>
        <v>0</v>
      </c>
      <c r="K657" s="168">
        <f t="shared" si="162"/>
        <v>8405.1</v>
      </c>
      <c r="L657" s="168">
        <f t="shared" si="163"/>
        <v>72.8</v>
      </c>
      <c r="M657" s="168">
        <f t="shared" si="164"/>
        <v>8477.9</v>
      </c>
      <c r="N657" s="285"/>
      <c r="O657" s="285"/>
      <c r="P657" s="285"/>
      <c r="Q657" s="285"/>
      <c r="R657" s="285"/>
      <c r="S657" s="285"/>
      <c r="T657" s="285"/>
      <c r="U657" s="285"/>
      <c r="V657" s="285"/>
    </row>
    <row r="658" spans="1:22" ht="11.25" hidden="1" customHeight="1">
      <c r="A658" s="60" t="str">
        <f>'Таб. 1._Общ_гр_ '!A658</f>
        <v>МДОУ д/с " Солнышко" п.Искра</v>
      </c>
      <c r="B658" s="22" t="str">
        <f>'Таб. 1._Общ_гр_ '!B658</f>
        <v>Черепановский район</v>
      </c>
      <c r="C658" s="71">
        <f>'Таб. 1._Общ_гр_ '!C658</f>
        <v>1</v>
      </c>
      <c r="D658" s="170" t="str">
        <f>'Таб. 1._Общ_гр_ '!D658</f>
        <v>село</v>
      </c>
      <c r="E658" s="168">
        <f>'Таб. 3._СВОД_Группы'!AE658</f>
        <v>5194.1000000000004</v>
      </c>
      <c r="F658" s="168">
        <f>'Таб. 3._СВОД_Группы'!AF658</f>
        <v>42.6</v>
      </c>
      <c r="G658" s="168">
        <f t="shared" si="160"/>
        <v>5236.7000000000007</v>
      </c>
      <c r="H658" s="168">
        <f>'Таб. 4._ГКП_'!I658</f>
        <v>0</v>
      </c>
      <c r="I658" s="168">
        <f>'Таб. 4._ГКП_'!J658</f>
        <v>0</v>
      </c>
      <c r="J658" s="168">
        <f t="shared" si="161"/>
        <v>0</v>
      </c>
      <c r="K658" s="168">
        <f t="shared" si="162"/>
        <v>5194.1000000000004</v>
      </c>
      <c r="L658" s="168">
        <f t="shared" si="163"/>
        <v>42.6</v>
      </c>
      <c r="M658" s="168">
        <f t="shared" si="164"/>
        <v>5236.7000000000007</v>
      </c>
      <c r="N658" s="285"/>
      <c r="O658" s="285"/>
      <c r="P658" s="285"/>
      <c r="Q658" s="285"/>
      <c r="R658" s="285"/>
      <c r="S658" s="285"/>
      <c r="T658" s="285"/>
      <c r="U658" s="285"/>
      <c r="V658" s="285"/>
    </row>
    <row r="659" spans="1:22" ht="11.25" hidden="1" customHeight="1">
      <c r="A659" s="60" t="str">
        <f>'Таб. 1._Общ_гр_ '!A659</f>
        <v>МДОУ д/с "Ягодка" п. Пятилетка</v>
      </c>
      <c r="B659" s="22" t="str">
        <f>'Таб. 1._Общ_гр_ '!B659</f>
        <v>Черепановский район</v>
      </c>
      <c r="C659" s="71">
        <f>'Таб. 1._Общ_гр_ '!C659</f>
        <v>1</v>
      </c>
      <c r="D659" s="170" t="str">
        <f>'Таб. 1._Общ_гр_ '!D659</f>
        <v>село</v>
      </c>
      <c r="E659" s="168">
        <f>'Таб. 3._СВОД_Группы'!AE659</f>
        <v>6427.3</v>
      </c>
      <c r="F659" s="168">
        <f>'Таб. 3._СВОД_Группы'!AF659</f>
        <v>53</v>
      </c>
      <c r="G659" s="168">
        <f t="shared" si="160"/>
        <v>6480.3</v>
      </c>
      <c r="H659" s="168">
        <f>'Таб. 4._ГКП_'!I659</f>
        <v>0</v>
      </c>
      <c r="I659" s="168">
        <f>'Таб. 4._ГКП_'!J659</f>
        <v>0</v>
      </c>
      <c r="J659" s="168">
        <f t="shared" si="161"/>
        <v>0</v>
      </c>
      <c r="K659" s="168">
        <f t="shared" si="162"/>
        <v>6427.3</v>
      </c>
      <c r="L659" s="168">
        <f t="shared" si="163"/>
        <v>53</v>
      </c>
      <c r="M659" s="168">
        <f t="shared" si="164"/>
        <v>6480.3</v>
      </c>
      <c r="N659" s="285"/>
      <c r="O659" s="285"/>
      <c r="P659" s="285"/>
      <c r="Q659" s="285"/>
      <c r="R659" s="285"/>
      <c r="S659" s="285"/>
      <c r="T659" s="285"/>
      <c r="U659" s="285"/>
      <c r="V659" s="285"/>
    </row>
    <row r="660" spans="1:22" ht="11.25" hidden="1" customHeight="1">
      <c r="A660" s="60" t="str">
        <f>'Таб. 1._Общ_гр_ '!A660</f>
        <v>МДОУ д/с №5 " Березка"</v>
      </c>
      <c r="B660" s="22" t="str">
        <f>'Таб. 1._Общ_гр_ '!B660</f>
        <v>Черепановский район</v>
      </c>
      <c r="C660" s="71">
        <f>'Таб. 1._Общ_гр_ '!C660</f>
        <v>1</v>
      </c>
      <c r="D660" s="170" t="str">
        <f>'Таб. 1._Общ_гр_ '!D660</f>
        <v>город</v>
      </c>
      <c r="E660" s="168">
        <f>'Таб. 3._СВОД_Группы'!AE660</f>
        <v>13674.9</v>
      </c>
      <c r="F660" s="168">
        <f>'Таб. 3._СВОД_Группы'!AF660</f>
        <v>149.80000000000001</v>
      </c>
      <c r="G660" s="168">
        <f t="shared" si="160"/>
        <v>13824.699999999999</v>
      </c>
      <c r="H660" s="168">
        <f>'Таб. 4._ГКП_'!I660</f>
        <v>0</v>
      </c>
      <c r="I660" s="168">
        <f>'Таб. 4._ГКП_'!J660</f>
        <v>0</v>
      </c>
      <c r="J660" s="168">
        <f t="shared" si="161"/>
        <v>0</v>
      </c>
      <c r="K660" s="168">
        <f t="shared" si="162"/>
        <v>13674.9</v>
      </c>
      <c r="L660" s="168">
        <f t="shared" si="163"/>
        <v>149.80000000000001</v>
      </c>
      <c r="M660" s="168">
        <f t="shared" si="164"/>
        <v>13824.699999999999</v>
      </c>
      <c r="N660" s="285"/>
      <c r="O660" s="285"/>
      <c r="P660" s="285"/>
      <c r="Q660" s="285"/>
      <c r="R660" s="285"/>
      <c r="S660" s="285"/>
      <c r="T660" s="285"/>
      <c r="U660" s="285"/>
      <c r="V660" s="285"/>
    </row>
    <row r="661" spans="1:22" ht="11.25" hidden="1" customHeight="1">
      <c r="A661" s="60" t="str">
        <f>'Таб. 1._Общ_гр_ '!A661</f>
        <v>МДОУ д/с №7 " Светлячок"</v>
      </c>
      <c r="B661" s="22" t="str">
        <f>'Таб. 1._Общ_гр_ '!B661</f>
        <v>Черепановский район</v>
      </c>
      <c r="C661" s="71">
        <f>'Таб. 1._Общ_гр_ '!C661</f>
        <v>1</v>
      </c>
      <c r="D661" s="170" t="str">
        <f>'Таб. 1._Общ_гр_ '!D661</f>
        <v>город</v>
      </c>
      <c r="E661" s="168">
        <f>'Таб. 3._СВОД_Группы'!AE661</f>
        <v>10593.3</v>
      </c>
      <c r="F661" s="168">
        <f>'Таб. 3._СВОД_Группы'!AF661</f>
        <v>121.7</v>
      </c>
      <c r="G661" s="168">
        <f t="shared" si="160"/>
        <v>10715</v>
      </c>
      <c r="H661" s="168">
        <f>'Таб. 4._ГКП_'!I661</f>
        <v>0</v>
      </c>
      <c r="I661" s="168">
        <f>'Таб. 4._ГКП_'!J661</f>
        <v>0</v>
      </c>
      <c r="J661" s="168">
        <f t="shared" si="161"/>
        <v>0</v>
      </c>
      <c r="K661" s="168">
        <f t="shared" si="162"/>
        <v>10593.3</v>
      </c>
      <c r="L661" s="168">
        <f t="shared" si="163"/>
        <v>121.7</v>
      </c>
      <c r="M661" s="168">
        <f t="shared" si="164"/>
        <v>10715</v>
      </c>
      <c r="N661" s="285"/>
      <c r="O661" s="285"/>
      <c r="P661" s="285"/>
      <c r="Q661" s="285"/>
      <c r="R661" s="285"/>
      <c r="S661" s="285"/>
      <c r="T661" s="285"/>
      <c r="U661" s="285"/>
      <c r="V661" s="285"/>
    </row>
    <row r="662" spans="1:22" ht="11.25" hidden="1" customHeight="1">
      <c r="A662" s="60" t="str">
        <f>'Таб. 1._Общ_гр_ '!A662</f>
        <v>МДОУ д/с №10 "Колокольчик"</v>
      </c>
      <c r="B662" s="22" t="str">
        <f>'Таб. 1._Общ_гр_ '!B662</f>
        <v>Черепановский район</v>
      </c>
      <c r="C662" s="71">
        <f>'Таб. 1._Общ_гр_ '!C662</f>
        <v>1</v>
      </c>
      <c r="D662" s="170" t="str">
        <f>'Таб. 1._Общ_гр_ '!D662</f>
        <v>город</v>
      </c>
      <c r="E662" s="168">
        <f>'Таб. 3._СВОД_Группы'!AE662</f>
        <v>9496</v>
      </c>
      <c r="F662" s="168">
        <f>'Таб. 3._СВОД_Группы'!AF662</f>
        <v>109.2</v>
      </c>
      <c r="G662" s="168">
        <f t="shared" si="160"/>
        <v>9605.2000000000007</v>
      </c>
      <c r="H662" s="168">
        <f>'Таб. 4._ГКП_'!I662</f>
        <v>0</v>
      </c>
      <c r="I662" s="168">
        <f>'Таб. 4._ГКП_'!J662</f>
        <v>0</v>
      </c>
      <c r="J662" s="168">
        <f t="shared" si="161"/>
        <v>0</v>
      </c>
      <c r="K662" s="168">
        <f t="shared" si="162"/>
        <v>9496</v>
      </c>
      <c r="L662" s="168">
        <f t="shared" si="163"/>
        <v>109.2</v>
      </c>
      <c r="M662" s="168">
        <f t="shared" si="164"/>
        <v>9605.2000000000007</v>
      </c>
      <c r="N662" s="285"/>
      <c r="O662" s="285"/>
      <c r="P662" s="285"/>
      <c r="Q662" s="285"/>
      <c r="R662" s="285"/>
      <c r="S662" s="285"/>
      <c r="T662" s="285"/>
      <c r="U662" s="285"/>
      <c r="V662" s="285"/>
    </row>
    <row r="663" spans="1:22" ht="11.25" hidden="1" customHeight="1">
      <c r="A663" s="60" t="str">
        <f>'Таб. 1._Общ_гр_ '!A663</f>
        <v>МДОУ д/с №12"Золотая рыбка"</v>
      </c>
      <c r="B663" s="22" t="str">
        <f>'Таб. 1._Общ_гр_ '!B663</f>
        <v>Черепановский район</v>
      </c>
      <c r="C663" s="71">
        <f>'Таб. 1._Общ_гр_ '!C663</f>
        <v>1</v>
      </c>
      <c r="D663" s="170" t="str">
        <f>'Таб. 1._Общ_гр_ '!D663</f>
        <v>город</v>
      </c>
      <c r="E663" s="168">
        <f>'Таб. 3._СВОД_Группы'!AE663</f>
        <v>10065.1</v>
      </c>
      <c r="F663" s="168">
        <f>'Таб. 3._СВОД_Группы'!AF663</f>
        <v>116.5</v>
      </c>
      <c r="G663" s="168">
        <f t="shared" si="160"/>
        <v>10181.6</v>
      </c>
      <c r="H663" s="168">
        <f>'Таб. 4._ГКП_'!I663</f>
        <v>0</v>
      </c>
      <c r="I663" s="168">
        <f>'Таб. 4._ГКП_'!J663</f>
        <v>0</v>
      </c>
      <c r="J663" s="168">
        <f t="shared" si="161"/>
        <v>0</v>
      </c>
      <c r="K663" s="168">
        <f t="shared" si="162"/>
        <v>10065.1</v>
      </c>
      <c r="L663" s="168">
        <f t="shared" si="163"/>
        <v>116.5</v>
      </c>
      <c r="M663" s="168">
        <f t="shared" si="164"/>
        <v>10181.6</v>
      </c>
      <c r="N663" s="285"/>
      <c r="O663" s="285"/>
      <c r="P663" s="285"/>
      <c r="Q663" s="285"/>
      <c r="R663" s="285"/>
      <c r="S663" s="285"/>
      <c r="T663" s="285"/>
      <c r="U663" s="285"/>
      <c r="V663" s="285"/>
    </row>
    <row r="664" spans="1:22" ht="11.25" hidden="1" customHeight="1">
      <c r="A664" s="60" t="str">
        <f>'Таб. 1._Общ_гр_ '!A664</f>
        <v>МДОУ д/с "Светлячок" с. Карасево</v>
      </c>
      <c r="B664" s="22" t="str">
        <f>'Таб. 1._Общ_гр_ '!B664</f>
        <v>Черепановский район</v>
      </c>
      <c r="C664" s="71">
        <f>'Таб. 1._Общ_гр_ '!C664</f>
        <v>1</v>
      </c>
      <c r="D664" s="170" t="str">
        <f>'Таб. 1._Общ_гр_ '!D664</f>
        <v>село</v>
      </c>
      <c r="E664" s="168">
        <f>'Таб. 3._СВОД_Группы'!AE664</f>
        <v>3154.9</v>
      </c>
      <c r="F664" s="168">
        <f>'Таб. 3._СВОД_Группы'!AF664</f>
        <v>11.4</v>
      </c>
      <c r="G664" s="168">
        <f t="shared" si="160"/>
        <v>3166.3</v>
      </c>
      <c r="H664" s="168">
        <f>'Таб. 4._ГКП_'!I664</f>
        <v>0</v>
      </c>
      <c r="I664" s="168">
        <f>'Таб. 4._ГКП_'!J664</f>
        <v>0</v>
      </c>
      <c r="J664" s="168">
        <f t="shared" si="161"/>
        <v>0</v>
      </c>
      <c r="K664" s="168">
        <f t="shared" si="162"/>
        <v>3154.9</v>
      </c>
      <c r="L664" s="168">
        <f t="shared" si="163"/>
        <v>11.4</v>
      </c>
      <c r="M664" s="168">
        <f t="shared" si="164"/>
        <v>3166.3</v>
      </c>
      <c r="N664" s="285"/>
      <c r="O664" s="285"/>
      <c r="P664" s="285"/>
      <c r="Q664" s="285"/>
      <c r="R664" s="285"/>
      <c r="S664" s="285"/>
      <c r="T664" s="285"/>
      <c r="U664" s="285"/>
      <c r="V664" s="285"/>
    </row>
    <row r="665" spans="1:22" ht="11.25" hidden="1" customHeight="1">
      <c r="A665" s="60" t="str">
        <f>'Таб. 1._Общ_гр_ '!A665</f>
        <v>МДОУ д/с "Колосок " с.Медведск</v>
      </c>
      <c r="B665" s="22" t="str">
        <f>'Таб. 1._Общ_гр_ '!B665</f>
        <v>Черепановский район</v>
      </c>
      <c r="C665" s="71">
        <f>'Таб. 1._Общ_гр_ '!C665</f>
        <v>1</v>
      </c>
      <c r="D665" s="170" t="str">
        <f>'Таб. 1._Общ_гр_ '!D665</f>
        <v>село</v>
      </c>
      <c r="E665" s="168">
        <f>'Таб. 3._СВОД_Группы'!AE665</f>
        <v>6578.9</v>
      </c>
      <c r="F665" s="168">
        <f>'Таб. 3._СВОД_Группы'!AF665</f>
        <v>60.3</v>
      </c>
      <c r="G665" s="168">
        <f t="shared" si="160"/>
        <v>6639.2</v>
      </c>
      <c r="H665" s="168">
        <f>'Таб. 4._ГКП_'!I665</f>
        <v>0</v>
      </c>
      <c r="I665" s="168">
        <f>'Таб. 4._ГКП_'!J665</f>
        <v>0</v>
      </c>
      <c r="J665" s="168">
        <f t="shared" si="161"/>
        <v>0</v>
      </c>
      <c r="K665" s="168">
        <f t="shared" si="162"/>
        <v>6578.9</v>
      </c>
      <c r="L665" s="168">
        <f t="shared" si="163"/>
        <v>60.3</v>
      </c>
      <c r="M665" s="168">
        <f t="shared" si="164"/>
        <v>6639.2</v>
      </c>
      <c r="N665" s="285"/>
      <c r="O665" s="285"/>
      <c r="P665" s="285"/>
      <c r="Q665" s="285"/>
      <c r="R665" s="285"/>
      <c r="S665" s="285"/>
      <c r="T665" s="285"/>
      <c r="U665" s="285"/>
      <c r="V665" s="285"/>
    </row>
    <row r="666" spans="1:22" ht="11.25" hidden="1" customHeight="1">
      <c r="A666" s="60" t="str">
        <f>'Таб. 1._Общ_гр_ '!A666</f>
        <v>МДОУ д/с "Солнышко" п.Пушной</v>
      </c>
      <c r="B666" s="22" t="str">
        <f>'Таб. 1._Общ_гр_ '!B666</f>
        <v>Черепановский район</v>
      </c>
      <c r="C666" s="71">
        <f>'Таб. 1._Общ_гр_ '!C666</f>
        <v>1</v>
      </c>
      <c r="D666" s="170" t="str">
        <f>'Таб. 1._Общ_гр_ '!D666</f>
        <v>село</v>
      </c>
      <c r="E666" s="168">
        <f>'Таб. 3._СВОД_Группы'!AE666</f>
        <v>14588</v>
      </c>
      <c r="F666" s="168">
        <f>'Таб. 3._СВОД_Группы'!AF666</f>
        <v>132.1</v>
      </c>
      <c r="G666" s="168">
        <f t="shared" si="160"/>
        <v>14720.1</v>
      </c>
      <c r="H666" s="168">
        <f>'Таб. 4._ГКП_'!I666</f>
        <v>0</v>
      </c>
      <c r="I666" s="168">
        <f>'Таб. 4._ГКП_'!J666</f>
        <v>0</v>
      </c>
      <c r="J666" s="168">
        <f t="shared" si="161"/>
        <v>0</v>
      </c>
      <c r="K666" s="168">
        <f t="shared" si="162"/>
        <v>14588</v>
      </c>
      <c r="L666" s="168">
        <f t="shared" si="163"/>
        <v>132.1</v>
      </c>
      <c r="M666" s="168">
        <f t="shared" si="164"/>
        <v>14720.1</v>
      </c>
      <c r="N666" s="285"/>
      <c r="O666" s="285"/>
      <c r="P666" s="285"/>
      <c r="Q666" s="285"/>
      <c r="R666" s="285"/>
      <c r="S666" s="285"/>
      <c r="T666" s="285"/>
      <c r="U666" s="285"/>
      <c r="V666" s="285"/>
    </row>
    <row r="667" spans="1:22" ht="11.25" hidden="1" customHeight="1">
      <c r="A667" s="60" t="str">
        <f>'Таб. 1._Общ_гр_ '!A667</f>
        <v>МДОУ д/с "Родничок" с. Крутишка</v>
      </c>
      <c r="B667" s="22" t="str">
        <f>'Таб. 1._Общ_гр_ '!B667</f>
        <v>Черепановский район</v>
      </c>
      <c r="C667" s="71">
        <f>'Таб. 1._Общ_гр_ '!C667</f>
        <v>1</v>
      </c>
      <c r="D667" s="170" t="str">
        <f>'Таб. 1._Общ_гр_ '!D667</f>
        <v>село</v>
      </c>
      <c r="E667" s="168">
        <f>'Таб. 3._СВОД_Группы'!AE667</f>
        <v>5774.6</v>
      </c>
      <c r="F667" s="168">
        <f>'Таб. 3._СВОД_Группы'!AF667</f>
        <v>46.8</v>
      </c>
      <c r="G667" s="168">
        <f t="shared" si="160"/>
        <v>5821.4000000000005</v>
      </c>
      <c r="H667" s="168">
        <f>'Таб. 4._ГКП_'!I667</f>
        <v>0</v>
      </c>
      <c r="I667" s="168">
        <f>'Таб. 4._ГКП_'!J667</f>
        <v>0</v>
      </c>
      <c r="J667" s="168">
        <f t="shared" si="161"/>
        <v>0</v>
      </c>
      <c r="K667" s="168">
        <f t="shared" si="162"/>
        <v>5774.6</v>
      </c>
      <c r="L667" s="168">
        <f t="shared" si="163"/>
        <v>46.8</v>
      </c>
      <c r="M667" s="168">
        <f t="shared" si="164"/>
        <v>5821.4000000000005</v>
      </c>
      <c r="N667" s="285"/>
      <c r="O667" s="285"/>
      <c r="P667" s="285"/>
      <c r="Q667" s="285"/>
      <c r="R667" s="285"/>
      <c r="S667" s="285"/>
      <c r="T667" s="285"/>
      <c r="U667" s="285"/>
      <c r="V667" s="285"/>
    </row>
    <row r="668" spans="1:22" ht="11.25" hidden="1" customHeight="1">
      <c r="A668" s="60" t="str">
        <f>'Таб. 1._Общ_гр_ '!A668</f>
        <v>МКОУ Бочкаревская ООШ</v>
      </c>
      <c r="B668" s="22" t="str">
        <f>'Таб. 1._Общ_гр_ '!B668</f>
        <v>Черепановский район</v>
      </c>
      <c r="C668" s="71">
        <f>'Таб. 1._Общ_гр_ '!C668</f>
        <v>0</v>
      </c>
      <c r="D668" s="170" t="str">
        <f>'Таб. 1._Общ_гр_ '!D668</f>
        <v>село</v>
      </c>
      <c r="E668" s="168">
        <f>'Таб. 3._СВОД_Группы'!AE668</f>
        <v>2266.8000000000002</v>
      </c>
      <c r="F668" s="168">
        <f>'Таб. 3._СВОД_Группы'!AF668</f>
        <v>17.7</v>
      </c>
      <c r="G668" s="168">
        <f t="shared" si="160"/>
        <v>2284.5</v>
      </c>
      <c r="H668" s="168">
        <f>'Таб. 4._ГКП_'!I668</f>
        <v>0</v>
      </c>
      <c r="I668" s="168">
        <f>'Таб. 4._ГКП_'!J668</f>
        <v>0</v>
      </c>
      <c r="J668" s="168">
        <f t="shared" si="161"/>
        <v>0</v>
      </c>
      <c r="K668" s="168">
        <f t="shared" si="162"/>
        <v>2266.8000000000002</v>
      </c>
      <c r="L668" s="168">
        <f t="shared" si="163"/>
        <v>17.7</v>
      </c>
      <c r="M668" s="168">
        <f t="shared" si="164"/>
        <v>2284.5</v>
      </c>
      <c r="N668" s="285"/>
      <c r="O668" s="285"/>
      <c r="P668" s="285"/>
      <c r="Q668" s="285"/>
      <c r="R668" s="285"/>
      <c r="S668" s="285"/>
      <c r="T668" s="285"/>
      <c r="U668" s="285"/>
      <c r="V668" s="285"/>
    </row>
    <row r="669" spans="1:22" ht="11.25" hidden="1" customHeight="1">
      <c r="A669" s="60" t="str">
        <f>'Таб. 1._Общ_гр_ '!A669</f>
        <v>МКОУ Зимовская ООШ</v>
      </c>
      <c r="B669" s="22" t="str">
        <f>'Таб. 1._Общ_гр_ '!B669</f>
        <v>Черепановский район</v>
      </c>
      <c r="C669" s="71">
        <f>'Таб. 1._Общ_гр_ '!C669</f>
        <v>0</v>
      </c>
      <c r="D669" s="170" t="str">
        <f>'Таб. 1._Общ_гр_ '!D669</f>
        <v>село</v>
      </c>
      <c r="E669" s="168">
        <f>'Таб. 3._СВОД_Группы'!AE669</f>
        <v>1872.1</v>
      </c>
      <c r="F669" s="168">
        <f>'Таб. 3._СВОД_Группы'!AF669</f>
        <v>13.5</v>
      </c>
      <c r="G669" s="168">
        <f t="shared" si="160"/>
        <v>1885.6</v>
      </c>
      <c r="H669" s="168">
        <f>'Таб. 4._ГКП_'!I669</f>
        <v>0</v>
      </c>
      <c r="I669" s="168">
        <f>'Таб. 4._ГКП_'!J669</f>
        <v>0</v>
      </c>
      <c r="J669" s="168">
        <f t="shared" si="161"/>
        <v>0</v>
      </c>
      <c r="K669" s="168">
        <f t="shared" si="162"/>
        <v>1872.1</v>
      </c>
      <c r="L669" s="168">
        <f t="shared" si="163"/>
        <v>13.5</v>
      </c>
      <c r="M669" s="168">
        <f t="shared" si="164"/>
        <v>1885.6</v>
      </c>
      <c r="N669" s="285"/>
      <c r="O669" s="285"/>
      <c r="P669" s="285"/>
      <c r="Q669" s="285"/>
      <c r="R669" s="285"/>
      <c r="S669" s="285"/>
      <c r="T669" s="285"/>
      <c r="U669" s="285"/>
      <c r="V669" s="285"/>
    </row>
    <row r="670" spans="1:22" ht="11.25" hidden="1" customHeight="1">
      <c r="A670" s="60" t="str">
        <f>'Таб. 1._Общ_гр_ '!A670</f>
        <v>МКОУ Ново-Воскресенская СОШ</v>
      </c>
      <c r="B670" s="22" t="str">
        <f>'Таб. 1._Общ_гр_ '!B670</f>
        <v>Черепановский район</v>
      </c>
      <c r="C670" s="71">
        <f>'Таб. 1._Общ_гр_ '!C670</f>
        <v>0</v>
      </c>
      <c r="D670" s="170" t="str">
        <f>'Таб. 1._Общ_гр_ '!D670</f>
        <v>село</v>
      </c>
      <c r="E670" s="168">
        <f>'Таб. 3._СВОД_Группы'!AE670</f>
        <v>2880.2</v>
      </c>
      <c r="F670" s="168">
        <f>'Таб. 3._СВОД_Группы'!AF670</f>
        <v>20.8</v>
      </c>
      <c r="G670" s="168">
        <f t="shared" si="160"/>
        <v>2901</v>
      </c>
      <c r="H670" s="168">
        <f>'Таб. 4._ГКП_'!I670</f>
        <v>0</v>
      </c>
      <c r="I670" s="168">
        <f>'Таб. 4._ГКП_'!J670</f>
        <v>0</v>
      </c>
      <c r="J670" s="168">
        <f t="shared" si="161"/>
        <v>0</v>
      </c>
      <c r="K670" s="168">
        <f t="shared" si="162"/>
        <v>2880.2</v>
      </c>
      <c r="L670" s="168">
        <f t="shared" si="163"/>
        <v>20.8</v>
      </c>
      <c r="M670" s="168">
        <f t="shared" si="164"/>
        <v>2901</v>
      </c>
      <c r="N670" s="285"/>
      <c r="O670" s="285"/>
      <c r="P670" s="285"/>
      <c r="Q670" s="285"/>
      <c r="R670" s="285"/>
      <c r="S670" s="285"/>
      <c r="T670" s="285"/>
      <c r="U670" s="285"/>
      <c r="V670" s="285"/>
    </row>
    <row r="671" spans="1:22" ht="11.25" hidden="1" customHeight="1">
      <c r="A671" s="60" t="str">
        <f>'Таб. 1._Общ_гр_ '!A671</f>
        <v>МКОУ СОШ №4 г Черепанова</v>
      </c>
      <c r="B671" s="22" t="str">
        <f>'Таб. 1._Общ_гр_ '!B671</f>
        <v>Черепановский район</v>
      </c>
      <c r="C671" s="71">
        <f>'Таб. 1._Общ_гр_ '!C671</f>
        <v>0</v>
      </c>
      <c r="D671" s="170" t="str">
        <f>'Таб. 1._Общ_гр_ '!D671</f>
        <v>город</v>
      </c>
      <c r="E671" s="168">
        <f>'Таб. 3._СВОД_Группы'!AE671</f>
        <v>3733.5</v>
      </c>
      <c r="F671" s="168">
        <f>'Таб. 3._СВОД_Группы'!AF671</f>
        <v>41.6</v>
      </c>
      <c r="G671" s="168">
        <f t="shared" si="160"/>
        <v>3775.1</v>
      </c>
      <c r="H671" s="168">
        <f>'Таб. 4._ГКП_'!I671</f>
        <v>0</v>
      </c>
      <c r="I671" s="168">
        <f>'Таб. 4._ГКП_'!J671</f>
        <v>0</v>
      </c>
      <c r="J671" s="168">
        <f t="shared" si="161"/>
        <v>0</v>
      </c>
      <c r="K671" s="168">
        <f t="shared" si="162"/>
        <v>3733.5</v>
      </c>
      <c r="L671" s="168">
        <f t="shared" si="163"/>
        <v>41.6</v>
      </c>
      <c r="M671" s="168">
        <f t="shared" si="164"/>
        <v>3775.1</v>
      </c>
      <c r="N671" s="285"/>
      <c r="O671" s="285"/>
      <c r="P671" s="285"/>
      <c r="Q671" s="285"/>
      <c r="R671" s="285"/>
      <c r="S671" s="285"/>
      <c r="T671" s="285"/>
      <c r="U671" s="285"/>
      <c r="V671" s="285"/>
    </row>
    <row r="672" spans="1:22" ht="11.25" hidden="1" customHeight="1">
      <c r="A672" s="60" t="str">
        <f>'Таб. 1._Общ_гр_ '!A672</f>
        <v>МКОУ Огнево-Заимковская СОШ</v>
      </c>
      <c r="B672" s="22" t="str">
        <f>'Таб. 1._Общ_гр_ '!B672</f>
        <v>Черепановский район</v>
      </c>
      <c r="C672" s="71">
        <f>'Таб. 1._Общ_гр_ '!C672</f>
        <v>0</v>
      </c>
      <c r="D672" s="170" t="str">
        <f>'Таб. 1._Общ_гр_ '!D672</f>
        <v>село</v>
      </c>
      <c r="E672" s="168">
        <f>'Таб. 3._СВОД_Группы'!AE672</f>
        <v>3840.2</v>
      </c>
      <c r="F672" s="168">
        <f>'Таб. 3._СВОД_Группы'!AF672</f>
        <v>32.200000000000003</v>
      </c>
      <c r="G672" s="168">
        <f t="shared" si="160"/>
        <v>3872.3999999999996</v>
      </c>
      <c r="H672" s="168">
        <f>'Таб. 4._ГКП_'!I672</f>
        <v>0</v>
      </c>
      <c r="I672" s="168">
        <f>'Таб. 4._ГКП_'!J672</f>
        <v>0</v>
      </c>
      <c r="J672" s="168">
        <f t="shared" si="161"/>
        <v>0</v>
      </c>
      <c r="K672" s="168">
        <f t="shared" si="162"/>
        <v>3840.2</v>
      </c>
      <c r="L672" s="168">
        <f t="shared" si="163"/>
        <v>32.200000000000003</v>
      </c>
      <c r="M672" s="168">
        <f t="shared" si="164"/>
        <v>3872.3999999999996</v>
      </c>
      <c r="N672" s="285"/>
      <c r="O672" s="285"/>
      <c r="P672" s="285"/>
      <c r="Q672" s="285"/>
      <c r="R672" s="285"/>
      <c r="S672" s="285"/>
      <c r="T672" s="285"/>
      <c r="U672" s="285"/>
      <c r="V672" s="285"/>
    </row>
    <row r="673" spans="1:22" ht="11.25" hidden="1" customHeight="1">
      <c r="A673" s="60" t="str">
        <f>'Таб. 1._Общ_гр_ '!A673</f>
        <v>МКОУ Ярковская СОШ им.Романова К.Г.</v>
      </c>
      <c r="B673" s="22" t="str">
        <f>'Таб. 1._Общ_гр_ '!B673</f>
        <v>Черепановский район</v>
      </c>
      <c r="C673" s="71">
        <f>'Таб. 1._Общ_гр_ '!C673</f>
        <v>0</v>
      </c>
      <c r="D673" s="170" t="str">
        <f>'Таб. 1._Общ_гр_ '!D673</f>
        <v>село</v>
      </c>
      <c r="E673" s="168">
        <f>'Таб. 3._СВОД_Группы'!AE673</f>
        <v>4007.4</v>
      </c>
      <c r="F673" s="168">
        <f>'Таб. 3._СВОД_Группы'!AF673</f>
        <v>31.2</v>
      </c>
      <c r="G673" s="168">
        <f t="shared" si="160"/>
        <v>4038.6</v>
      </c>
      <c r="H673" s="168">
        <f>'Таб. 4._ГКП_'!I673</f>
        <v>0</v>
      </c>
      <c r="I673" s="168">
        <f>'Таб. 4._ГКП_'!J673</f>
        <v>0</v>
      </c>
      <c r="J673" s="168">
        <f t="shared" si="161"/>
        <v>0</v>
      </c>
      <c r="K673" s="168">
        <f t="shared" si="162"/>
        <v>4007.4</v>
      </c>
      <c r="L673" s="168">
        <f t="shared" si="163"/>
        <v>31.2</v>
      </c>
      <c r="M673" s="168">
        <f t="shared" si="164"/>
        <v>4038.6</v>
      </c>
      <c r="N673" s="285"/>
      <c r="O673" s="285"/>
      <c r="P673" s="285"/>
      <c r="Q673" s="285"/>
      <c r="R673" s="285"/>
      <c r="S673" s="285"/>
      <c r="T673" s="285"/>
      <c r="U673" s="285"/>
      <c r="V673" s="285"/>
    </row>
    <row r="674" spans="1:22" ht="11.25" hidden="1" customHeight="1">
      <c r="A674" s="60" t="str">
        <f>'Таб. 1._Общ_гр_ '!A674</f>
        <v>МКОУ Листвянская СОШ</v>
      </c>
      <c r="B674" s="22" t="str">
        <f>'Таб. 1._Общ_гр_ '!B674</f>
        <v>Черепановский район</v>
      </c>
      <c r="C674" s="71">
        <f>'Таб. 1._Общ_гр_ '!C674</f>
        <v>0</v>
      </c>
      <c r="D674" s="170" t="str">
        <f>'Таб. 1._Общ_гр_ '!D674</f>
        <v>село</v>
      </c>
      <c r="E674" s="168">
        <f>'Таб. 3._СВОД_Группы'!AE674</f>
        <v>2778</v>
      </c>
      <c r="F674" s="168">
        <f>'Таб. 3._СВОД_Группы'!AF674</f>
        <v>23.9</v>
      </c>
      <c r="G674" s="168">
        <f t="shared" si="160"/>
        <v>2801.9</v>
      </c>
      <c r="H674" s="168">
        <f>'Таб. 4._ГКП_'!I674</f>
        <v>0</v>
      </c>
      <c r="I674" s="168">
        <f>'Таб. 4._ГКП_'!J674</f>
        <v>0</v>
      </c>
      <c r="J674" s="168">
        <f t="shared" si="161"/>
        <v>0</v>
      </c>
      <c r="K674" s="168">
        <f t="shared" si="162"/>
        <v>2778</v>
      </c>
      <c r="L674" s="168">
        <f t="shared" si="163"/>
        <v>23.9</v>
      </c>
      <c r="M674" s="168">
        <f t="shared" si="164"/>
        <v>2801.9</v>
      </c>
      <c r="N674" s="285"/>
      <c r="O674" s="285"/>
      <c r="P674" s="285"/>
      <c r="Q674" s="285"/>
      <c r="R674" s="285"/>
      <c r="S674" s="285"/>
      <c r="T674" s="285"/>
      <c r="U674" s="285"/>
      <c r="V674" s="285"/>
    </row>
    <row r="675" spans="1:22" ht="11.25" hidden="1" customHeight="1">
      <c r="A675" s="60" t="str">
        <f>'Таб. 1._Общ_гр_ '!A675</f>
        <v>МКОУ Куриловская СОШ</v>
      </c>
      <c r="B675" s="22" t="str">
        <f>'Таб. 1._Общ_гр_ '!B675</f>
        <v>Черепановский район</v>
      </c>
      <c r="C675" s="71">
        <f>'Таб. 1._Общ_гр_ '!C675</f>
        <v>0</v>
      </c>
      <c r="D675" s="170" t="str">
        <f>'Таб. 1._Общ_гр_ '!D675</f>
        <v>село</v>
      </c>
      <c r="E675" s="168">
        <f>'Таб. 3._СВОД_Группы'!AE675</f>
        <v>1890.8</v>
      </c>
      <c r="F675" s="168">
        <f>'Таб. 3._СВОД_Группы'!AF675</f>
        <v>6.2</v>
      </c>
      <c r="G675" s="168">
        <f t="shared" si="160"/>
        <v>1897</v>
      </c>
      <c r="H675" s="168">
        <f>'Таб. 4._ГКП_'!I675</f>
        <v>0</v>
      </c>
      <c r="I675" s="168">
        <f>'Таб. 4._ГКП_'!J675</f>
        <v>0</v>
      </c>
      <c r="J675" s="168">
        <f t="shared" si="161"/>
        <v>0</v>
      </c>
      <c r="K675" s="168">
        <f t="shared" si="162"/>
        <v>1890.8</v>
      </c>
      <c r="L675" s="168">
        <f t="shared" si="163"/>
        <v>6.2</v>
      </c>
      <c r="M675" s="168">
        <f t="shared" si="164"/>
        <v>1897</v>
      </c>
      <c r="N675" s="285"/>
      <c r="O675" s="285"/>
      <c r="P675" s="285"/>
      <c r="Q675" s="285"/>
      <c r="R675" s="285"/>
      <c r="S675" s="285"/>
      <c r="T675" s="285"/>
      <c r="U675" s="285"/>
      <c r="V675" s="285"/>
    </row>
    <row r="676" spans="1:22" ht="11.25" hidden="1" customHeight="1">
      <c r="A676" s="60" t="str">
        <f>'Таб. 1._Общ_гр_ '!A676</f>
        <v>МКОУ Безменовская СОШ</v>
      </c>
      <c r="B676" s="22" t="str">
        <f>'Таб. 1._Общ_гр_ '!B676</f>
        <v>Черепановский район</v>
      </c>
      <c r="C676" s="71">
        <f>'Таб. 1._Общ_гр_ '!C676</f>
        <v>0</v>
      </c>
      <c r="D676" s="170" t="str">
        <f>'Таб. 1._Общ_гр_ '!D676</f>
        <v>село</v>
      </c>
      <c r="E676" s="168">
        <f>'Таб. 3._СВОД_Группы'!AE676</f>
        <v>0</v>
      </c>
      <c r="F676" s="168">
        <f>'Таб. 3._СВОД_Группы'!AF676</f>
        <v>0</v>
      </c>
      <c r="G676" s="168">
        <f t="shared" si="160"/>
        <v>0</v>
      </c>
      <c r="H676" s="168">
        <f>'Таб. 4._ГКП_'!I676</f>
        <v>0</v>
      </c>
      <c r="I676" s="168">
        <f>'Таб. 4._ГКП_'!J676</f>
        <v>0</v>
      </c>
      <c r="J676" s="168">
        <f t="shared" si="161"/>
        <v>0</v>
      </c>
      <c r="K676" s="168">
        <f t="shared" si="162"/>
        <v>0</v>
      </c>
      <c r="L676" s="168">
        <f t="shared" si="163"/>
        <v>0</v>
      </c>
      <c r="M676" s="168">
        <f t="shared" si="164"/>
        <v>0</v>
      </c>
      <c r="N676" s="285"/>
      <c r="O676" s="285"/>
      <c r="P676" s="285"/>
      <c r="Q676" s="285"/>
      <c r="R676" s="285"/>
      <c r="S676" s="285"/>
      <c r="T676" s="285"/>
      <c r="U676" s="285"/>
      <c r="V676" s="285"/>
    </row>
    <row r="677" spans="1:22" ht="11.25" customHeight="1">
      <c r="A677" s="98" t="s">
        <v>58</v>
      </c>
      <c r="B677" s="36" t="str">
        <f>A648</f>
        <v>Черепановский район</v>
      </c>
      <c r="C677" s="179">
        <f>SUM(C649:C676)</f>
        <v>19</v>
      </c>
      <c r="D677" s="179"/>
      <c r="E677" s="46">
        <f t="shared" ref="E677:M677" si="165">SUM(E649:E676)</f>
        <v>194269.5</v>
      </c>
      <c r="F677" s="46">
        <f t="shared" si="165"/>
        <v>1959.3000000000002</v>
      </c>
      <c r="G677" s="46">
        <f t="shared" si="165"/>
        <v>196228.8</v>
      </c>
      <c r="H677" s="46">
        <f t="shared" si="165"/>
        <v>0</v>
      </c>
      <c r="I677" s="46">
        <f t="shared" si="165"/>
        <v>0</v>
      </c>
      <c r="J677" s="46">
        <f t="shared" si="165"/>
        <v>0</v>
      </c>
      <c r="K677" s="46">
        <f t="shared" si="165"/>
        <v>194269.5</v>
      </c>
      <c r="L677" s="46">
        <f t="shared" si="165"/>
        <v>1959.3000000000002</v>
      </c>
      <c r="M677" s="46">
        <f t="shared" si="165"/>
        <v>196228.8</v>
      </c>
      <c r="N677" s="285"/>
      <c r="O677" s="285"/>
      <c r="P677" s="285"/>
      <c r="Q677" s="285"/>
      <c r="R677" s="285"/>
      <c r="S677" s="285"/>
      <c r="T677" s="285"/>
      <c r="U677" s="285"/>
      <c r="V677" s="285"/>
    </row>
    <row r="678" spans="1:22" ht="11.25" hidden="1" customHeight="1">
      <c r="A678" s="14" t="str">
        <f>'Таб. 1._Общ_гр_ '!A678</f>
        <v>Чистоозерный район</v>
      </c>
      <c r="B678" s="290"/>
      <c r="C678" s="290"/>
      <c r="D678" s="290"/>
      <c r="E678" s="290"/>
      <c r="F678" s="290"/>
      <c r="G678" s="285"/>
      <c r="H678" s="285"/>
      <c r="I678" s="285"/>
      <c r="J678" s="285"/>
      <c r="K678" s="285"/>
      <c r="L678" s="285"/>
      <c r="M678" s="285"/>
      <c r="N678" s="285"/>
      <c r="O678" s="285"/>
      <c r="P678" s="285"/>
      <c r="Q678" s="285"/>
      <c r="R678" s="285"/>
      <c r="S678" s="285"/>
      <c r="T678" s="285"/>
      <c r="U678" s="285"/>
      <c r="V678" s="285"/>
    </row>
    <row r="679" spans="1:22" ht="11.25" hidden="1" customHeight="1">
      <c r="A679" s="60" t="str">
        <f>'Таб. 1._Общ_гр_ '!A679</f>
        <v>МКДОУ Варваровский детский сад "Малыш"</v>
      </c>
      <c r="B679" s="22" t="str">
        <f>'Таб. 1._Общ_гр_ '!B679</f>
        <v>Чистоозерный район</v>
      </c>
      <c r="C679" s="71">
        <f>'Таб. 1._Общ_гр_ '!C679</f>
        <v>1</v>
      </c>
      <c r="D679" s="170" t="str">
        <f>'Таб. 1._Общ_гр_ '!D679</f>
        <v>село</v>
      </c>
      <c r="E679" s="168">
        <f>'Таб. 3._СВОД_Группы'!AE679</f>
        <v>2010.7</v>
      </c>
      <c r="F679" s="168">
        <f>'Таб. 3._СВОД_Группы'!AF679</f>
        <v>12.5</v>
      </c>
      <c r="G679" s="168">
        <f t="shared" ref="G679:G698" si="166">E679+F679</f>
        <v>2023.2</v>
      </c>
      <c r="H679" s="168">
        <f>'Таб. 4._ГКП_'!I679</f>
        <v>0</v>
      </c>
      <c r="I679" s="168">
        <f>'Таб. 4._ГКП_'!J679</f>
        <v>0</v>
      </c>
      <c r="J679" s="168">
        <f t="shared" ref="J679:J698" si="167">H679+I679</f>
        <v>0</v>
      </c>
      <c r="K679" s="168">
        <f t="shared" ref="K679:K698" si="168">E679+H679</f>
        <v>2010.7</v>
      </c>
      <c r="L679" s="168">
        <f t="shared" ref="L679:L698" si="169">F679+I679</f>
        <v>12.5</v>
      </c>
      <c r="M679" s="168">
        <f t="shared" ref="M679:M698" si="170">G679+J679</f>
        <v>2023.2</v>
      </c>
      <c r="N679" s="285"/>
      <c r="O679" s="285"/>
      <c r="P679" s="285"/>
      <c r="Q679" s="285"/>
      <c r="R679" s="285"/>
      <c r="S679" s="285"/>
      <c r="T679" s="285"/>
      <c r="U679" s="285"/>
      <c r="V679" s="285"/>
    </row>
    <row r="680" spans="1:22" ht="11.25" hidden="1" customHeight="1">
      <c r="A680" s="60" t="str">
        <f>'Таб. 1._Общ_гр_ '!A680</f>
        <v>МКДОУ детский сад №4 "Светлячок"</v>
      </c>
      <c r="B680" s="22" t="str">
        <f>'Таб. 1._Общ_гр_ '!B680</f>
        <v>Чистоозерный район</v>
      </c>
      <c r="C680" s="71">
        <f>'Таб. 1._Общ_гр_ '!C680</f>
        <v>1</v>
      </c>
      <c r="D680" s="170" t="str">
        <f>'Таб. 1._Общ_гр_ '!D680</f>
        <v>город</v>
      </c>
      <c r="E680" s="168">
        <f>'Таб. 3._СВОД_Группы'!AE680</f>
        <v>8956.2000000000007</v>
      </c>
      <c r="F680" s="168">
        <f>'Таб. 3._СВОД_Группы'!AF680</f>
        <v>94.6</v>
      </c>
      <c r="G680" s="168">
        <f t="shared" si="166"/>
        <v>9050.8000000000011</v>
      </c>
      <c r="H680" s="168">
        <f>'Таб. 4._ГКП_'!I680</f>
        <v>0</v>
      </c>
      <c r="I680" s="168">
        <f>'Таб. 4._ГКП_'!J680</f>
        <v>0</v>
      </c>
      <c r="J680" s="168">
        <f t="shared" si="167"/>
        <v>0</v>
      </c>
      <c r="K680" s="168">
        <f t="shared" si="168"/>
        <v>8956.2000000000007</v>
      </c>
      <c r="L680" s="168">
        <f t="shared" si="169"/>
        <v>94.6</v>
      </c>
      <c r="M680" s="168">
        <f t="shared" si="170"/>
        <v>9050.8000000000011</v>
      </c>
      <c r="N680" s="285"/>
      <c r="O680" s="285"/>
      <c r="P680" s="285"/>
      <c r="Q680" s="285"/>
      <c r="R680" s="285"/>
      <c r="S680" s="285"/>
      <c r="T680" s="285"/>
      <c r="U680" s="285"/>
      <c r="V680" s="285"/>
    </row>
    <row r="681" spans="1:22" ht="11.25" hidden="1" customHeight="1">
      <c r="A681" s="60" t="str">
        <f>'Таб. 1._Общ_гр_ '!A681</f>
        <v>МКДОУ детский сад №5 "Ивушка"</v>
      </c>
      <c r="B681" s="22" t="str">
        <f>'Таб. 1._Общ_гр_ '!B681</f>
        <v>Чистоозерный район</v>
      </c>
      <c r="C681" s="71">
        <f>'Таб. 1._Общ_гр_ '!C681</f>
        <v>1</v>
      </c>
      <c r="D681" s="170" t="str">
        <f>'Таб. 1._Общ_гр_ '!D681</f>
        <v>город</v>
      </c>
      <c r="E681" s="168">
        <f>'Таб. 3._СВОД_Группы'!AE681</f>
        <v>9573.2999999999993</v>
      </c>
      <c r="F681" s="168">
        <f>'Таб. 3._СВОД_Группы'!AF681</f>
        <v>100.9</v>
      </c>
      <c r="G681" s="168">
        <f t="shared" si="166"/>
        <v>9674.1999999999989</v>
      </c>
      <c r="H681" s="168">
        <f>'Таб. 4._ГКП_'!I681</f>
        <v>0</v>
      </c>
      <c r="I681" s="168">
        <f>'Таб. 4._ГКП_'!J681</f>
        <v>0</v>
      </c>
      <c r="J681" s="168">
        <f t="shared" si="167"/>
        <v>0</v>
      </c>
      <c r="K681" s="168">
        <f t="shared" si="168"/>
        <v>9573.2999999999993</v>
      </c>
      <c r="L681" s="168">
        <f t="shared" si="169"/>
        <v>100.9</v>
      </c>
      <c r="M681" s="168">
        <f t="shared" si="170"/>
        <v>9674.1999999999989</v>
      </c>
      <c r="N681" s="285"/>
      <c r="O681" s="285"/>
      <c r="P681" s="285"/>
      <c r="Q681" s="285"/>
      <c r="R681" s="285"/>
      <c r="S681" s="285"/>
      <c r="T681" s="285"/>
      <c r="U681" s="285"/>
      <c r="V681" s="285"/>
    </row>
    <row r="682" spans="1:22" ht="11.25" hidden="1" customHeight="1">
      <c r="A682" s="60" t="str">
        <f>'Таб. 1._Общ_гр_ '!A682</f>
        <v>МКДОУ детский сад №7 "Солнышко"</v>
      </c>
      <c r="B682" s="22" t="str">
        <f>'Таб. 1._Общ_гр_ '!B682</f>
        <v>Чистоозерный район</v>
      </c>
      <c r="C682" s="71">
        <f>'Таб. 1._Общ_гр_ '!C682</f>
        <v>1</v>
      </c>
      <c r="D682" s="170" t="str">
        <f>'Таб. 1._Общ_гр_ '!D682</f>
        <v>город</v>
      </c>
      <c r="E682" s="168">
        <f>'Таб. 3._СВОД_Группы'!AE682</f>
        <v>9991.7000000000007</v>
      </c>
      <c r="F682" s="168">
        <f>'Таб. 3._СВОД_Группы'!AF682</f>
        <v>95.7</v>
      </c>
      <c r="G682" s="168">
        <f t="shared" si="166"/>
        <v>10087.400000000001</v>
      </c>
      <c r="H682" s="168">
        <f>'Таб. 4._ГКП_'!I682</f>
        <v>0</v>
      </c>
      <c r="I682" s="168">
        <f>'Таб. 4._ГКП_'!J682</f>
        <v>0</v>
      </c>
      <c r="J682" s="168">
        <f t="shared" si="167"/>
        <v>0</v>
      </c>
      <c r="K682" s="168">
        <f t="shared" si="168"/>
        <v>9991.7000000000007</v>
      </c>
      <c r="L682" s="168">
        <f t="shared" si="169"/>
        <v>95.7</v>
      </c>
      <c r="M682" s="168">
        <f t="shared" si="170"/>
        <v>10087.400000000001</v>
      </c>
      <c r="N682" s="285"/>
      <c r="O682" s="285"/>
      <c r="P682" s="285"/>
      <c r="Q682" s="285"/>
      <c r="R682" s="285"/>
      <c r="S682" s="285"/>
      <c r="T682" s="285"/>
      <c r="U682" s="285"/>
      <c r="V682" s="285"/>
    </row>
    <row r="683" spans="1:22" ht="11.25" hidden="1" customHeight="1">
      <c r="A683" s="60" t="str">
        <f>'Таб. 1._Общ_гр_ '!A683</f>
        <v>МКДОУ Табулгинский детский сад "Теремок"</v>
      </c>
      <c r="B683" s="22" t="str">
        <f>'Таб. 1._Общ_гр_ '!B683</f>
        <v>Чистоозерный район</v>
      </c>
      <c r="C683" s="71">
        <f>'Таб. 1._Общ_гр_ '!C683</f>
        <v>1</v>
      </c>
      <c r="D683" s="170" t="str">
        <f>'Таб. 1._Общ_гр_ '!D683</f>
        <v>село</v>
      </c>
      <c r="E683" s="168">
        <f>'Таб. 3._СВОД_Группы'!AE683</f>
        <v>4150.5</v>
      </c>
      <c r="F683" s="168">
        <f>'Таб. 3._СВОД_Группы'!AF683</f>
        <v>32.200000000000003</v>
      </c>
      <c r="G683" s="168">
        <f t="shared" si="166"/>
        <v>4182.7</v>
      </c>
      <c r="H683" s="168">
        <f>'Таб. 4._ГКП_'!I683</f>
        <v>0</v>
      </c>
      <c r="I683" s="168">
        <f>'Таб. 4._ГКП_'!J683</f>
        <v>0</v>
      </c>
      <c r="J683" s="168">
        <f t="shared" si="167"/>
        <v>0</v>
      </c>
      <c r="K683" s="168">
        <f t="shared" si="168"/>
        <v>4150.5</v>
      </c>
      <c r="L683" s="168">
        <f t="shared" si="169"/>
        <v>32.200000000000003</v>
      </c>
      <c r="M683" s="168">
        <f t="shared" si="170"/>
        <v>4182.7</v>
      </c>
      <c r="N683" s="285"/>
      <c r="O683" s="285"/>
      <c r="P683" s="285"/>
      <c r="Q683" s="285"/>
      <c r="R683" s="285"/>
      <c r="S683" s="285"/>
      <c r="T683" s="285"/>
      <c r="U683" s="285"/>
      <c r="V683" s="285"/>
    </row>
    <row r="684" spans="1:22" ht="11.25" hidden="1" customHeight="1">
      <c r="A684" s="60" t="str">
        <f>'Таб. 1._Общ_гр_ '!A684</f>
        <v>МКДОУ Яблоневский детский сад"Яблонька"</v>
      </c>
      <c r="B684" s="22" t="str">
        <f>'Таб. 1._Общ_гр_ '!B684</f>
        <v>Чистоозерный район</v>
      </c>
      <c r="C684" s="71">
        <f>'Таб. 1._Общ_гр_ '!C684</f>
        <v>1</v>
      </c>
      <c r="D684" s="170" t="str">
        <f>'Таб. 1._Общ_гр_ '!D684</f>
        <v>село</v>
      </c>
      <c r="E684" s="168">
        <f>'Таб. 3._СВОД_Группы'!AE684</f>
        <v>2103.6999999999998</v>
      </c>
      <c r="F684" s="168">
        <f>'Таб. 3._СВОД_Группы'!AF684</f>
        <v>13.5</v>
      </c>
      <c r="G684" s="168">
        <f t="shared" si="166"/>
        <v>2117.1999999999998</v>
      </c>
      <c r="H684" s="168">
        <f>'Таб. 4._ГКП_'!I684</f>
        <v>0</v>
      </c>
      <c r="I684" s="168">
        <f>'Таб. 4._ГКП_'!J684</f>
        <v>0</v>
      </c>
      <c r="J684" s="168">
        <f t="shared" si="167"/>
        <v>0</v>
      </c>
      <c r="K684" s="168">
        <f t="shared" si="168"/>
        <v>2103.6999999999998</v>
      </c>
      <c r="L684" s="168">
        <f t="shared" si="169"/>
        <v>13.5</v>
      </c>
      <c r="M684" s="168">
        <f t="shared" si="170"/>
        <v>2117.1999999999998</v>
      </c>
      <c r="N684" s="285"/>
      <c r="O684" s="285"/>
      <c r="P684" s="285"/>
      <c r="Q684" s="285"/>
      <c r="R684" s="285"/>
      <c r="S684" s="285"/>
      <c r="T684" s="285"/>
      <c r="U684" s="285"/>
      <c r="V684" s="285"/>
    </row>
    <row r="685" spans="1:22" ht="11.25" hidden="1" customHeight="1">
      <c r="A685" s="60" t="str">
        <f>'Таб. 1._Общ_гр_ '!A685</f>
        <v>МКОУ Барабо-Юдинская СОШ</v>
      </c>
      <c r="B685" s="22" t="str">
        <f>'Таб. 1._Общ_гр_ '!B685</f>
        <v>Чистоозерный район</v>
      </c>
      <c r="C685" s="71">
        <f>'Таб. 1._Общ_гр_ '!C685</f>
        <v>0</v>
      </c>
      <c r="D685" s="170" t="str">
        <f>'Таб. 1._Общ_гр_ '!D685</f>
        <v>село</v>
      </c>
      <c r="E685" s="168">
        <f>'Таб. 3._СВОД_Группы'!AE685</f>
        <v>1631.9</v>
      </c>
      <c r="F685" s="168">
        <f>'Таб. 3._СВОД_Группы'!AF685</f>
        <v>5.2</v>
      </c>
      <c r="G685" s="168">
        <f t="shared" si="166"/>
        <v>1637.1000000000001</v>
      </c>
      <c r="H685" s="168">
        <f>'Таб. 4._ГКП_'!I685</f>
        <v>0</v>
      </c>
      <c r="I685" s="168">
        <f>'Таб. 4._ГКП_'!J685</f>
        <v>0</v>
      </c>
      <c r="J685" s="168">
        <f t="shared" si="167"/>
        <v>0</v>
      </c>
      <c r="K685" s="168">
        <f t="shared" si="168"/>
        <v>1631.9</v>
      </c>
      <c r="L685" s="168">
        <f t="shared" si="169"/>
        <v>5.2</v>
      </c>
      <c r="M685" s="168">
        <f t="shared" si="170"/>
        <v>1637.1000000000001</v>
      </c>
      <c r="N685" s="285"/>
      <c r="O685" s="285"/>
      <c r="P685" s="285"/>
      <c r="Q685" s="285"/>
      <c r="R685" s="285"/>
      <c r="S685" s="285"/>
      <c r="T685" s="285"/>
      <c r="U685" s="285"/>
      <c r="V685" s="285"/>
    </row>
    <row r="686" spans="1:22" ht="11.25" hidden="1" customHeight="1">
      <c r="A686" s="60" t="str">
        <f>'Таб. 1._Общ_гр_ '!A686</f>
        <v>МКОУ Озерная ООШ</v>
      </c>
      <c r="B686" s="22" t="str">
        <f>'Таб. 1._Общ_гр_ '!B686</f>
        <v>Чистоозерный район</v>
      </c>
      <c r="C686" s="71">
        <f>'Таб. 1._Общ_гр_ '!C686</f>
        <v>0</v>
      </c>
      <c r="D686" s="170" t="str">
        <f>'Таб. 1._Общ_гр_ '!D686</f>
        <v>село</v>
      </c>
      <c r="E686" s="168">
        <f>'Таб. 3._СВОД_Группы'!AE686</f>
        <v>1323.6</v>
      </c>
      <c r="F686" s="168">
        <f>'Таб. 3._СВОД_Группы'!AF686</f>
        <v>4.2</v>
      </c>
      <c r="G686" s="168">
        <f t="shared" si="166"/>
        <v>1327.8</v>
      </c>
      <c r="H686" s="168">
        <f>'Таб. 4._ГКП_'!I686</f>
        <v>0</v>
      </c>
      <c r="I686" s="168">
        <f>'Таб. 4._ГКП_'!J686</f>
        <v>0</v>
      </c>
      <c r="J686" s="168">
        <f t="shared" si="167"/>
        <v>0</v>
      </c>
      <c r="K686" s="168">
        <f t="shared" si="168"/>
        <v>1323.6</v>
      </c>
      <c r="L686" s="168">
        <f t="shared" si="169"/>
        <v>4.2</v>
      </c>
      <c r="M686" s="168">
        <f t="shared" si="170"/>
        <v>1327.8</v>
      </c>
      <c r="N686" s="285"/>
      <c r="O686" s="285"/>
      <c r="P686" s="285"/>
      <c r="Q686" s="285"/>
      <c r="R686" s="285"/>
      <c r="S686" s="285"/>
      <c r="T686" s="285"/>
      <c r="U686" s="285"/>
      <c r="V686" s="285"/>
    </row>
    <row r="687" spans="1:22" ht="11.25" hidden="1" customHeight="1">
      <c r="A687" s="60" t="str">
        <f>'Таб. 1._Общ_гр_ '!A687</f>
        <v>МКОУ Ольгинская ООШ</v>
      </c>
      <c r="B687" s="22" t="str">
        <f>'Таб. 1._Общ_гр_ '!B687</f>
        <v>Чистоозерный район</v>
      </c>
      <c r="C687" s="71">
        <f>'Таб. 1._Общ_гр_ '!C687</f>
        <v>0</v>
      </c>
      <c r="D687" s="170" t="str">
        <f>'Таб. 1._Общ_гр_ '!D687</f>
        <v>село</v>
      </c>
      <c r="E687" s="168">
        <f>'Таб. 3._СВОД_Группы'!AE687</f>
        <v>2785.6</v>
      </c>
      <c r="F687" s="168">
        <f>'Таб. 3._СВОД_Группы'!AF687</f>
        <v>8.3000000000000007</v>
      </c>
      <c r="G687" s="168">
        <f t="shared" si="166"/>
        <v>2793.9</v>
      </c>
      <c r="H687" s="168">
        <f>'Таб. 4._ГКП_'!I687</f>
        <v>0</v>
      </c>
      <c r="I687" s="168">
        <f>'Таб. 4._ГКП_'!J687</f>
        <v>0</v>
      </c>
      <c r="J687" s="168">
        <f t="shared" si="167"/>
        <v>0</v>
      </c>
      <c r="K687" s="168">
        <f t="shared" si="168"/>
        <v>2785.6</v>
      </c>
      <c r="L687" s="168">
        <f t="shared" si="169"/>
        <v>8.3000000000000007</v>
      </c>
      <c r="M687" s="168">
        <f t="shared" si="170"/>
        <v>2793.9</v>
      </c>
      <c r="N687" s="285"/>
      <c r="O687" s="285"/>
      <c r="P687" s="285"/>
      <c r="Q687" s="285"/>
      <c r="R687" s="285"/>
      <c r="S687" s="285"/>
      <c r="T687" s="285"/>
      <c r="U687" s="285"/>
      <c r="V687" s="285"/>
    </row>
    <row r="688" spans="1:22" ht="11.25" hidden="1" customHeight="1">
      <c r="A688" s="60" t="str">
        <f>'Таб. 1._Общ_гр_ '!A688</f>
        <v>МКОУ Польяновская СОШ</v>
      </c>
      <c r="B688" s="22" t="str">
        <f>'Таб. 1._Общ_гр_ '!B688</f>
        <v>Чистоозерный район</v>
      </c>
      <c r="C688" s="71">
        <f>'Таб. 1._Общ_гр_ '!C688</f>
        <v>0</v>
      </c>
      <c r="D688" s="170" t="str">
        <f>'Таб. 1._Общ_гр_ '!D688</f>
        <v>село</v>
      </c>
      <c r="E688" s="168">
        <f>'Таб. 3._СВОД_Группы'!AE688</f>
        <v>4947.1000000000004</v>
      </c>
      <c r="F688" s="168">
        <f>'Таб. 3._СВОД_Группы'!AF688</f>
        <v>19.8</v>
      </c>
      <c r="G688" s="168">
        <f t="shared" si="166"/>
        <v>4966.9000000000005</v>
      </c>
      <c r="H688" s="168">
        <f>'Таб. 4._ГКП_'!I688</f>
        <v>0</v>
      </c>
      <c r="I688" s="168">
        <f>'Таб. 4._ГКП_'!J688</f>
        <v>0</v>
      </c>
      <c r="J688" s="168">
        <f t="shared" si="167"/>
        <v>0</v>
      </c>
      <c r="K688" s="168">
        <f t="shared" si="168"/>
        <v>4947.1000000000004</v>
      </c>
      <c r="L688" s="168">
        <f t="shared" si="169"/>
        <v>19.8</v>
      </c>
      <c r="M688" s="168">
        <f t="shared" si="170"/>
        <v>4966.9000000000005</v>
      </c>
      <c r="N688" s="285"/>
      <c r="O688" s="285"/>
      <c r="P688" s="285"/>
      <c r="Q688" s="285"/>
      <c r="R688" s="285"/>
      <c r="S688" s="285"/>
      <c r="T688" s="285"/>
      <c r="U688" s="285"/>
      <c r="V688" s="285"/>
    </row>
    <row r="689" spans="1:22" ht="11.25" hidden="1" customHeight="1">
      <c r="A689" s="60" t="str">
        <f>'Таб. 1._Общ_гр_ '!A689</f>
        <v xml:space="preserve">МКОУ Новопесчанская СОШ </v>
      </c>
      <c r="B689" s="22" t="str">
        <f>'Таб. 1._Общ_гр_ '!B689</f>
        <v>Чистоозерный район</v>
      </c>
      <c r="C689" s="71">
        <f>'Таб. 1._Общ_гр_ '!C689</f>
        <v>0</v>
      </c>
      <c r="D689" s="170" t="str">
        <f>'Таб. 1._Общ_гр_ '!D689</f>
        <v>село</v>
      </c>
      <c r="E689" s="168">
        <f>'Таб. 3._СВОД_Группы'!AE689</f>
        <v>2898.9</v>
      </c>
      <c r="F689" s="168">
        <f>'Таб. 3._СВОД_Группы'!AF689</f>
        <v>9.4</v>
      </c>
      <c r="G689" s="168">
        <f t="shared" si="166"/>
        <v>2908.3</v>
      </c>
      <c r="H689" s="168">
        <f>'Таб. 4._ГКП_'!I689</f>
        <v>0</v>
      </c>
      <c r="I689" s="168">
        <f>'Таб. 4._ГКП_'!J689</f>
        <v>0</v>
      </c>
      <c r="J689" s="168">
        <f t="shared" si="167"/>
        <v>0</v>
      </c>
      <c r="K689" s="168">
        <f t="shared" si="168"/>
        <v>2898.9</v>
      </c>
      <c r="L689" s="168">
        <f t="shared" si="169"/>
        <v>9.4</v>
      </c>
      <c r="M689" s="168">
        <f t="shared" si="170"/>
        <v>2908.3</v>
      </c>
      <c r="N689" s="285"/>
      <c r="O689" s="285"/>
      <c r="P689" s="285"/>
      <c r="Q689" s="285"/>
      <c r="R689" s="285"/>
      <c r="S689" s="285"/>
      <c r="T689" s="285"/>
      <c r="U689" s="285"/>
      <c r="V689" s="285"/>
    </row>
    <row r="690" spans="1:22" ht="11.25" hidden="1" customHeight="1">
      <c r="A690" s="60" t="str">
        <f>'Таб. 1._Общ_гр_ '!A690</f>
        <v>МКОУ Елизаветинская СОШ</v>
      </c>
      <c r="B690" s="22" t="str">
        <f>'Таб. 1._Общ_гр_ '!B690</f>
        <v>Чистоозерный район</v>
      </c>
      <c r="C690" s="71">
        <f>'Таб. 1._Общ_гр_ '!C690</f>
        <v>0</v>
      </c>
      <c r="D690" s="170" t="str">
        <f>'Таб. 1._Общ_гр_ '!D690</f>
        <v>село</v>
      </c>
      <c r="E690" s="168">
        <f>'Таб. 3._СВОД_Группы'!AE690</f>
        <v>2180.5</v>
      </c>
      <c r="F690" s="168">
        <f>'Таб. 3._СВОД_Группы'!AF690</f>
        <v>14.6</v>
      </c>
      <c r="G690" s="168">
        <f t="shared" si="166"/>
        <v>2195.1</v>
      </c>
      <c r="H690" s="168">
        <f>'Таб. 4._ГКП_'!I690</f>
        <v>0</v>
      </c>
      <c r="I690" s="168">
        <f>'Таб. 4._ГКП_'!J690</f>
        <v>0</v>
      </c>
      <c r="J690" s="168">
        <f t="shared" si="167"/>
        <v>0</v>
      </c>
      <c r="K690" s="168">
        <f t="shared" si="168"/>
        <v>2180.5</v>
      </c>
      <c r="L690" s="168">
        <f t="shared" si="169"/>
        <v>14.6</v>
      </c>
      <c r="M690" s="168">
        <f t="shared" si="170"/>
        <v>2195.1</v>
      </c>
      <c r="N690" s="285"/>
      <c r="O690" s="285"/>
      <c r="P690" s="285"/>
      <c r="Q690" s="285"/>
      <c r="R690" s="285"/>
      <c r="S690" s="285"/>
      <c r="T690" s="285"/>
      <c r="U690" s="285"/>
      <c r="V690" s="285"/>
    </row>
    <row r="691" spans="1:22" ht="11.25" hidden="1" customHeight="1">
      <c r="A691" s="60" t="str">
        <f>'Таб. 1._Общ_гр_ '!A691</f>
        <v>МКОУ Новопокровская СОШ</v>
      </c>
      <c r="B691" s="22" t="str">
        <f>'Таб. 1._Общ_гр_ '!B691</f>
        <v>Чистоозерный район</v>
      </c>
      <c r="C691" s="71">
        <f>'Таб. 1._Общ_гр_ '!C691</f>
        <v>0</v>
      </c>
      <c r="D691" s="170" t="str">
        <f>'Таб. 1._Общ_гр_ '!D691</f>
        <v>село</v>
      </c>
      <c r="E691" s="168">
        <f>'Таб. 3._СВОД_Группы'!AE691</f>
        <v>1577.7</v>
      </c>
      <c r="F691" s="168">
        <f>'Таб. 3._СВОД_Группы'!AF691</f>
        <v>10.4</v>
      </c>
      <c r="G691" s="168">
        <f t="shared" si="166"/>
        <v>1588.1000000000001</v>
      </c>
      <c r="H691" s="168">
        <f>'Таб. 4._ГКП_'!I691</f>
        <v>0</v>
      </c>
      <c r="I691" s="168">
        <f>'Таб. 4._ГКП_'!J691</f>
        <v>0</v>
      </c>
      <c r="J691" s="168">
        <f t="shared" si="167"/>
        <v>0</v>
      </c>
      <c r="K691" s="168">
        <f t="shared" si="168"/>
        <v>1577.7</v>
      </c>
      <c r="L691" s="168">
        <f t="shared" si="169"/>
        <v>10.4</v>
      </c>
      <c r="M691" s="168">
        <f t="shared" si="170"/>
        <v>1588.1000000000001</v>
      </c>
      <c r="N691" s="285"/>
      <c r="O691" s="285"/>
      <c r="P691" s="285"/>
      <c r="Q691" s="285"/>
      <c r="R691" s="285"/>
      <c r="S691" s="285"/>
      <c r="T691" s="285"/>
      <c r="U691" s="285"/>
      <c r="V691" s="285"/>
    </row>
    <row r="692" spans="1:22" ht="11.25" hidden="1" customHeight="1">
      <c r="A692" s="60" t="str">
        <f>'Таб. 1._Общ_гр_ '!A692</f>
        <v>МКОУ Новокулындинская СОШ</v>
      </c>
      <c r="B692" s="22" t="str">
        <f>'Таб. 1._Общ_гр_ '!B692</f>
        <v>Чистоозерный район</v>
      </c>
      <c r="C692" s="71">
        <f>'Таб. 1._Общ_гр_ '!C692</f>
        <v>0</v>
      </c>
      <c r="D692" s="170" t="str">
        <f>'Таб. 1._Общ_гр_ '!D692</f>
        <v>село</v>
      </c>
      <c r="E692" s="168">
        <f>'Таб. 3._СВОД_Группы'!AE692</f>
        <v>3186</v>
      </c>
      <c r="F692" s="168">
        <f>'Таб. 3._СВОД_Группы'!AF692</f>
        <v>26</v>
      </c>
      <c r="G692" s="168">
        <f t="shared" si="166"/>
        <v>3212</v>
      </c>
      <c r="H692" s="168">
        <f>'Таб. 4._ГКП_'!I692</f>
        <v>0</v>
      </c>
      <c r="I692" s="168">
        <f>'Таб. 4._ГКП_'!J692</f>
        <v>0</v>
      </c>
      <c r="J692" s="168">
        <f t="shared" si="167"/>
        <v>0</v>
      </c>
      <c r="K692" s="168">
        <f t="shared" si="168"/>
        <v>3186</v>
      </c>
      <c r="L692" s="168">
        <f t="shared" si="169"/>
        <v>26</v>
      </c>
      <c r="M692" s="168">
        <f t="shared" si="170"/>
        <v>3212</v>
      </c>
      <c r="N692" s="285"/>
      <c r="O692" s="285"/>
      <c r="P692" s="285"/>
      <c r="Q692" s="285"/>
      <c r="R692" s="285"/>
      <c r="S692" s="285"/>
      <c r="T692" s="285"/>
      <c r="U692" s="285"/>
      <c r="V692" s="285"/>
    </row>
    <row r="693" spans="1:22" ht="11.25" hidden="1" customHeight="1">
      <c r="A693" s="60" t="str">
        <f>'Таб. 1._Общ_гр_ '!A693</f>
        <v>МКОУ Романовская СОШ</v>
      </c>
      <c r="B693" s="22" t="str">
        <f>'Таб. 1._Общ_гр_ '!B693</f>
        <v>Чистоозерный район</v>
      </c>
      <c r="C693" s="71">
        <f>'Таб. 1._Общ_гр_ '!C693</f>
        <v>0</v>
      </c>
      <c r="D693" s="170" t="str">
        <f>'Таб. 1._Общ_гр_ '!D693</f>
        <v>село</v>
      </c>
      <c r="E693" s="168">
        <f>'Таб. 3._СВОД_Группы'!AE693</f>
        <v>921.6</v>
      </c>
      <c r="F693" s="168">
        <f>'Таб. 3._СВОД_Группы'!AF693</f>
        <v>6.2</v>
      </c>
      <c r="G693" s="168">
        <f t="shared" si="166"/>
        <v>927.80000000000007</v>
      </c>
      <c r="H693" s="168">
        <f>'Таб. 4._ГКП_'!I693</f>
        <v>0</v>
      </c>
      <c r="I693" s="168">
        <f>'Таб. 4._ГКП_'!J693</f>
        <v>0</v>
      </c>
      <c r="J693" s="168">
        <f t="shared" si="167"/>
        <v>0</v>
      </c>
      <c r="K693" s="168">
        <f t="shared" si="168"/>
        <v>921.6</v>
      </c>
      <c r="L693" s="168">
        <f t="shared" si="169"/>
        <v>6.2</v>
      </c>
      <c r="M693" s="168">
        <f t="shared" si="170"/>
        <v>927.80000000000007</v>
      </c>
      <c r="N693" s="285"/>
      <c r="O693" s="285"/>
      <c r="P693" s="285"/>
      <c r="Q693" s="285"/>
      <c r="R693" s="285"/>
      <c r="S693" s="285"/>
      <c r="T693" s="285"/>
      <c r="U693" s="285"/>
      <c r="V693" s="285"/>
    </row>
    <row r="694" spans="1:22" ht="11.25" hidden="1" customHeight="1">
      <c r="A694" s="60" t="str">
        <f>'Таб. 1._Общ_гр_ '!A694</f>
        <v>МКОУ Журавская СОШ</v>
      </c>
      <c r="B694" s="22" t="str">
        <f>'Таб. 1._Общ_гр_ '!B694</f>
        <v>Чистоозерный район</v>
      </c>
      <c r="C694" s="71">
        <f>'Таб. 1._Общ_гр_ '!C694</f>
        <v>0</v>
      </c>
      <c r="D694" s="170" t="str">
        <f>'Таб. 1._Общ_гр_ '!D694</f>
        <v>село</v>
      </c>
      <c r="E694" s="168">
        <f>'Таб. 3._СВОД_Группы'!AE694</f>
        <v>3351.4</v>
      </c>
      <c r="F694" s="168">
        <f>'Таб. 3._СВОД_Группы'!AF694</f>
        <v>26</v>
      </c>
      <c r="G694" s="168">
        <f t="shared" si="166"/>
        <v>3377.4</v>
      </c>
      <c r="H694" s="168">
        <f>'Таб. 4._ГКП_'!I694</f>
        <v>0</v>
      </c>
      <c r="I694" s="168">
        <f>'Таб. 4._ГКП_'!J694</f>
        <v>0</v>
      </c>
      <c r="J694" s="168">
        <f t="shared" si="167"/>
        <v>0</v>
      </c>
      <c r="K694" s="168">
        <f t="shared" si="168"/>
        <v>3351.4</v>
      </c>
      <c r="L694" s="168">
        <f t="shared" si="169"/>
        <v>26</v>
      </c>
      <c r="M694" s="168">
        <f t="shared" si="170"/>
        <v>3377.4</v>
      </c>
      <c r="N694" s="285"/>
      <c r="O694" s="285"/>
      <c r="P694" s="285"/>
      <c r="Q694" s="285"/>
      <c r="R694" s="285"/>
      <c r="S694" s="285"/>
      <c r="T694" s="285"/>
      <c r="U694" s="285"/>
      <c r="V694" s="285"/>
    </row>
    <row r="695" spans="1:22" ht="11.25" hidden="1" customHeight="1">
      <c r="A695" s="60" t="str">
        <f>'Таб. 1._Общ_гр_ '!A695</f>
        <v>МКОУ Новокрасненская СОШ</v>
      </c>
      <c r="B695" s="22" t="str">
        <f>'Таб. 1._Общ_гр_ '!B695</f>
        <v>Чистоозерный район</v>
      </c>
      <c r="C695" s="71">
        <f>'Таб. 1._Общ_гр_ '!C695</f>
        <v>0</v>
      </c>
      <c r="D695" s="170" t="str">
        <f>'Таб. 1._Общ_гр_ '!D695</f>
        <v>село</v>
      </c>
      <c r="E695" s="168">
        <f>'Таб. 3._СВОД_Группы'!AE695</f>
        <v>1958.3</v>
      </c>
      <c r="F695" s="168">
        <f>'Таб. 3._СВОД_Группы'!AF695</f>
        <v>6.2</v>
      </c>
      <c r="G695" s="168">
        <f t="shared" si="166"/>
        <v>1964.5</v>
      </c>
      <c r="H695" s="168">
        <f>'Таб. 4._ГКП_'!I695</f>
        <v>0</v>
      </c>
      <c r="I695" s="168">
        <f>'Таб. 4._ГКП_'!J695</f>
        <v>0</v>
      </c>
      <c r="J695" s="168">
        <f t="shared" si="167"/>
        <v>0</v>
      </c>
      <c r="K695" s="168">
        <f t="shared" si="168"/>
        <v>1958.3</v>
      </c>
      <c r="L695" s="168">
        <f t="shared" si="169"/>
        <v>6.2</v>
      </c>
      <c r="M695" s="168">
        <f t="shared" si="170"/>
        <v>1964.5</v>
      </c>
      <c r="N695" s="285"/>
      <c r="O695" s="285"/>
      <c r="P695" s="285"/>
      <c r="Q695" s="285"/>
      <c r="R695" s="285"/>
      <c r="S695" s="285"/>
      <c r="T695" s="285"/>
      <c r="U695" s="285"/>
      <c r="V695" s="285"/>
    </row>
    <row r="696" spans="1:22" ht="11.25" hidden="1" customHeight="1">
      <c r="A696" s="60" t="str">
        <f>'Таб. 1._Общ_гр_ '!A696</f>
        <v>МКОУ Павловская СОШ</v>
      </c>
      <c r="B696" s="22" t="str">
        <f>'Таб. 1._Общ_гр_ '!B696</f>
        <v>Чистоозерный район</v>
      </c>
      <c r="C696" s="71">
        <f>'Таб. 1._Общ_гр_ '!C696</f>
        <v>0</v>
      </c>
      <c r="D696" s="170" t="str">
        <f>'Таб. 1._Общ_гр_ '!D696</f>
        <v>село</v>
      </c>
      <c r="E696" s="168">
        <f>'Таб. 3._СВОД_Группы'!AE696</f>
        <v>1254.5</v>
      </c>
      <c r="F696" s="168">
        <f>'Таб. 3._СВОД_Группы'!AF696</f>
        <v>8.3000000000000007</v>
      </c>
      <c r="G696" s="168">
        <f t="shared" si="166"/>
        <v>1262.8</v>
      </c>
      <c r="H696" s="168">
        <f>'Таб. 4._ГКП_'!I696</f>
        <v>0</v>
      </c>
      <c r="I696" s="168">
        <f>'Таб. 4._ГКП_'!J696</f>
        <v>0</v>
      </c>
      <c r="J696" s="168">
        <f t="shared" si="167"/>
        <v>0</v>
      </c>
      <c r="K696" s="168">
        <f t="shared" si="168"/>
        <v>1254.5</v>
      </c>
      <c r="L696" s="168">
        <f t="shared" si="169"/>
        <v>8.3000000000000007</v>
      </c>
      <c r="M696" s="168">
        <f t="shared" si="170"/>
        <v>1262.8</v>
      </c>
      <c r="N696" s="285"/>
      <c r="O696" s="285"/>
      <c r="P696" s="285"/>
      <c r="Q696" s="285"/>
      <c r="R696" s="285"/>
      <c r="S696" s="285"/>
      <c r="T696" s="285"/>
      <c r="U696" s="285"/>
      <c r="V696" s="285"/>
    </row>
    <row r="697" spans="1:22" ht="11.25" hidden="1" customHeight="1">
      <c r="A697" s="60" t="str">
        <f>'Таб. 1._Общ_гр_ '!A697</f>
        <v>МКОУ Троицкая СОШ</v>
      </c>
      <c r="B697" s="22" t="str">
        <f>'Таб. 1._Общ_гр_ '!B697</f>
        <v>Чистоозерный район</v>
      </c>
      <c r="C697" s="71">
        <f>'Таб. 1._Общ_гр_ '!C697</f>
        <v>0</v>
      </c>
      <c r="D697" s="170" t="str">
        <f>'Таб. 1._Общ_гр_ '!D697</f>
        <v>село</v>
      </c>
      <c r="E697" s="168">
        <f>'Таб. 3._СВОД_Группы'!AE697</f>
        <v>972.5</v>
      </c>
      <c r="F697" s="168">
        <f>'Таб. 3._СВОД_Группы'!AF697</f>
        <v>3.1</v>
      </c>
      <c r="G697" s="168">
        <f t="shared" si="166"/>
        <v>975.6</v>
      </c>
      <c r="H697" s="168">
        <f>'Таб. 4._ГКП_'!I697</f>
        <v>0</v>
      </c>
      <c r="I697" s="168">
        <f>'Таб. 4._ГКП_'!J697</f>
        <v>0</v>
      </c>
      <c r="J697" s="168">
        <f t="shared" si="167"/>
        <v>0</v>
      </c>
      <c r="K697" s="168">
        <f t="shared" si="168"/>
        <v>972.5</v>
      </c>
      <c r="L697" s="168">
        <f t="shared" si="169"/>
        <v>3.1</v>
      </c>
      <c r="M697" s="168">
        <f t="shared" si="170"/>
        <v>975.6</v>
      </c>
      <c r="N697" s="285"/>
      <c r="O697" s="285"/>
      <c r="P697" s="285"/>
      <c r="Q697" s="285"/>
      <c r="R697" s="285"/>
      <c r="S697" s="285"/>
      <c r="T697" s="285"/>
      <c r="U697" s="285"/>
      <c r="V697" s="285"/>
    </row>
    <row r="698" spans="1:22" ht="11.25" hidden="1" customHeight="1">
      <c r="A698" s="60" t="str">
        <f>'Таб. 1._Общ_гр_ '!A698</f>
        <v>МКОУ Шипицинская СОШ</v>
      </c>
      <c r="B698" s="22" t="str">
        <f>'Таб. 1._Общ_гр_ '!B698</f>
        <v>Чистоозерный район</v>
      </c>
      <c r="C698" s="71">
        <f>'Таб. 1._Общ_гр_ '!C698</f>
        <v>0</v>
      </c>
      <c r="D698" s="170" t="str">
        <f>'Таб. 1._Общ_гр_ '!D698</f>
        <v>село</v>
      </c>
      <c r="E698" s="168">
        <f>'Таб. 3._СВОД_Группы'!AE698</f>
        <v>1822</v>
      </c>
      <c r="F698" s="168">
        <f>'Таб. 3._СВОД_Группы'!AF698</f>
        <v>12.5</v>
      </c>
      <c r="G698" s="168">
        <f t="shared" si="166"/>
        <v>1834.5</v>
      </c>
      <c r="H698" s="168">
        <f>'Таб. 4._ГКП_'!I698</f>
        <v>0</v>
      </c>
      <c r="I698" s="168">
        <f>'Таб. 4._ГКП_'!J698</f>
        <v>0</v>
      </c>
      <c r="J698" s="168">
        <f t="shared" si="167"/>
        <v>0</v>
      </c>
      <c r="K698" s="168">
        <f t="shared" si="168"/>
        <v>1822</v>
      </c>
      <c r="L698" s="168">
        <f t="shared" si="169"/>
        <v>12.5</v>
      </c>
      <c r="M698" s="168">
        <f t="shared" si="170"/>
        <v>1834.5</v>
      </c>
      <c r="N698" s="285"/>
      <c r="O698" s="285"/>
      <c r="P698" s="285"/>
      <c r="Q698" s="285"/>
      <c r="R698" s="285"/>
      <c r="S698" s="285"/>
      <c r="T698" s="285"/>
      <c r="U698" s="285"/>
      <c r="V698" s="285"/>
    </row>
    <row r="699" spans="1:22" ht="11.25" customHeight="1">
      <c r="A699" s="98" t="s">
        <v>58</v>
      </c>
      <c r="B699" s="36" t="str">
        <f>A678</f>
        <v>Чистоозерный район</v>
      </c>
      <c r="C699" s="179">
        <f>SUM(C679:C698)</f>
        <v>6</v>
      </c>
      <c r="D699" s="179"/>
      <c r="E699" s="46">
        <f t="shared" ref="E699:M699" si="171">SUM(E679:E698)</f>
        <v>67597.7</v>
      </c>
      <c r="F699" s="46">
        <f t="shared" si="171"/>
        <v>509.59999999999997</v>
      </c>
      <c r="G699" s="46">
        <f t="shared" si="171"/>
        <v>68107.300000000017</v>
      </c>
      <c r="H699" s="46">
        <f t="shared" si="171"/>
        <v>0</v>
      </c>
      <c r="I699" s="46">
        <f t="shared" si="171"/>
        <v>0</v>
      </c>
      <c r="J699" s="46">
        <f t="shared" si="171"/>
        <v>0</v>
      </c>
      <c r="K699" s="46">
        <f t="shared" si="171"/>
        <v>67597.7</v>
      </c>
      <c r="L699" s="46">
        <f t="shared" si="171"/>
        <v>509.59999999999997</v>
      </c>
      <c r="M699" s="46">
        <f t="shared" si="171"/>
        <v>68107.300000000017</v>
      </c>
      <c r="N699" s="285"/>
      <c r="O699" s="285"/>
      <c r="P699" s="285"/>
      <c r="Q699" s="285"/>
      <c r="R699" s="285"/>
      <c r="S699" s="285"/>
      <c r="T699" s="285"/>
      <c r="U699" s="285"/>
      <c r="V699" s="285"/>
    </row>
    <row r="700" spans="1:22" ht="11.25" hidden="1" customHeight="1">
      <c r="A700" s="14" t="str">
        <f>'Таб. 1._Общ_гр_ '!A700</f>
        <v>Чулымский район</v>
      </c>
      <c r="B700" s="290"/>
      <c r="C700" s="290"/>
      <c r="D700" s="290"/>
      <c r="E700" s="290"/>
      <c r="F700" s="290"/>
      <c r="G700" s="285"/>
      <c r="H700" s="285"/>
      <c r="I700" s="285"/>
      <c r="J700" s="285"/>
      <c r="K700" s="285"/>
      <c r="L700" s="285"/>
      <c r="M700" s="285"/>
      <c r="N700" s="285"/>
      <c r="O700" s="285"/>
      <c r="P700" s="285"/>
      <c r="Q700" s="285"/>
      <c r="R700" s="285"/>
      <c r="S700" s="285"/>
      <c r="T700" s="285"/>
      <c r="U700" s="285"/>
      <c r="V700" s="285"/>
    </row>
    <row r="701" spans="1:22" ht="11.25" hidden="1" customHeight="1">
      <c r="A701" s="60" t="str">
        <f>'Таб. 1._Общ_гр_ '!A701</f>
        <v>МКОУ детский сад "Улыбка"</v>
      </c>
      <c r="B701" s="22" t="str">
        <f>'Таб. 1._Общ_гр_ '!B701</f>
        <v>Чулымский район</v>
      </c>
      <c r="C701" s="71">
        <f>'Таб. 1._Общ_гр_ '!C701</f>
        <v>1</v>
      </c>
      <c r="D701" s="170" t="str">
        <f>'Таб. 1._Общ_гр_ '!D701</f>
        <v>город</v>
      </c>
      <c r="E701" s="168">
        <f>'Таб. 3._СВОД_Группы'!AE701</f>
        <v>24245.1</v>
      </c>
      <c r="F701" s="168">
        <f>'Таб. 3._СВОД_Группы'!AF701</f>
        <v>298.5</v>
      </c>
      <c r="G701" s="168">
        <f t="shared" ref="G701:G714" si="172">E701+F701</f>
        <v>24543.599999999999</v>
      </c>
      <c r="H701" s="168">
        <f>'Таб. 4._ГКП_'!I701</f>
        <v>0</v>
      </c>
      <c r="I701" s="168">
        <f>'Таб. 4._ГКП_'!J701</f>
        <v>0</v>
      </c>
      <c r="J701" s="168">
        <f t="shared" ref="J701:J714" si="173">H701+I701</f>
        <v>0</v>
      </c>
      <c r="K701" s="168">
        <f t="shared" ref="K701:K714" si="174">E701+H701</f>
        <v>24245.1</v>
      </c>
      <c r="L701" s="168">
        <f t="shared" ref="L701:L714" si="175">F701+I701</f>
        <v>298.5</v>
      </c>
      <c r="M701" s="168">
        <f t="shared" ref="M701:M714" si="176">G701+J701</f>
        <v>24543.599999999999</v>
      </c>
      <c r="N701" s="285"/>
      <c r="O701" s="285"/>
      <c r="P701" s="285"/>
      <c r="Q701" s="285"/>
      <c r="R701" s="285"/>
      <c r="S701" s="285"/>
      <c r="T701" s="285"/>
      <c r="U701" s="285"/>
      <c r="V701" s="285"/>
    </row>
    <row r="702" spans="1:22" ht="11.25" hidden="1" customHeight="1">
      <c r="A702" s="60" t="str">
        <f>'Таб. 1._Общ_гр_ '!A702</f>
        <v>МКОУ детский сад-ясли "Светлячок"</v>
      </c>
      <c r="B702" s="22" t="str">
        <f>'Таб. 1._Общ_гр_ '!B702</f>
        <v>Чулымский район</v>
      </c>
      <c r="C702" s="71">
        <f>'Таб. 1._Общ_гр_ '!C702</f>
        <v>1</v>
      </c>
      <c r="D702" s="170" t="str">
        <f>'Таб. 1._Общ_гр_ '!D702</f>
        <v>город</v>
      </c>
      <c r="E702" s="168">
        <f>'Таб. 3._СВОД_Группы'!AE702</f>
        <v>13235.2</v>
      </c>
      <c r="F702" s="168">
        <f>'Таб. 3._СВОД_Группы'!AF702</f>
        <v>145.6</v>
      </c>
      <c r="G702" s="168">
        <f t="shared" si="172"/>
        <v>13380.800000000001</v>
      </c>
      <c r="H702" s="168">
        <f>'Таб. 4._ГКП_'!I702</f>
        <v>0</v>
      </c>
      <c r="I702" s="168">
        <f>'Таб. 4._ГКП_'!J702</f>
        <v>0</v>
      </c>
      <c r="J702" s="168">
        <f t="shared" si="173"/>
        <v>0</v>
      </c>
      <c r="K702" s="168">
        <f t="shared" si="174"/>
        <v>13235.2</v>
      </c>
      <c r="L702" s="168">
        <f t="shared" si="175"/>
        <v>145.6</v>
      </c>
      <c r="M702" s="168">
        <f t="shared" si="176"/>
        <v>13380.800000000001</v>
      </c>
      <c r="N702" s="285"/>
      <c r="O702" s="285"/>
      <c r="P702" s="285"/>
      <c r="Q702" s="285"/>
      <c r="R702" s="285"/>
      <c r="S702" s="285"/>
      <c r="T702" s="285"/>
      <c r="U702" s="285"/>
      <c r="V702" s="285"/>
    </row>
    <row r="703" spans="1:22" ht="11.25" hidden="1" customHeight="1">
      <c r="A703" s="60" t="str">
        <f>'Таб. 1._Общ_гр_ '!A703</f>
        <v>МКОУ СОШ №1</v>
      </c>
      <c r="B703" s="22" t="str">
        <f>'Таб. 1._Общ_гр_ '!B703</f>
        <v>Чулымский район</v>
      </c>
      <c r="C703" s="71">
        <f>'Таб. 1._Общ_гр_ '!C703</f>
        <v>0</v>
      </c>
      <c r="D703" s="170" t="str">
        <f>'Таб. 1._Общ_гр_ '!D703</f>
        <v>город</v>
      </c>
      <c r="E703" s="168">
        <f>'Таб. 3._СВОД_Группы'!AE703</f>
        <v>8954.2000000000007</v>
      </c>
      <c r="F703" s="168">
        <f>'Таб. 3._СВОД_Группы'!AF703</f>
        <v>104</v>
      </c>
      <c r="G703" s="168">
        <f t="shared" si="172"/>
        <v>9058.2000000000007</v>
      </c>
      <c r="H703" s="168">
        <f>'Таб. 4._ГКП_'!I703</f>
        <v>206.9</v>
      </c>
      <c r="I703" s="168">
        <f>'Таб. 4._ГКП_'!J703</f>
        <v>2.1</v>
      </c>
      <c r="J703" s="168">
        <f t="shared" si="173"/>
        <v>209</v>
      </c>
      <c r="K703" s="168">
        <f t="shared" si="174"/>
        <v>9161.1</v>
      </c>
      <c r="L703" s="168">
        <f t="shared" si="175"/>
        <v>106.1</v>
      </c>
      <c r="M703" s="168">
        <f t="shared" si="176"/>
        <v>9267.2000000000007</v>
      </c>
      <c r="N703" s="285"/>
      <c r="O703" s="285"/>
      <c r="P703" s="285"/>
      <c r="Q703" s="285"/>
      <c r="R703" s="285"/>
      <c r="S703" s="285"/>
      <c r="T703" s="285"/>
      <c r="U703" s="285"/>
      <c r="V703" s="285"/>
    </row>
    <row r="704" spans="1:22" ht="11.25" hidden="1" customHeight="1">
      <c r="A704" s="60" t="str">
        <f>'Таб. 1._Общ_гр_ '!A704</f>
        <v>МКОУ СОШ №9</v>
      </c>
      <c r="B704" s="22" t="str">
        <f>'Таб. 1._Общ_гр_ '!B704</f>
        <v>Чулымский район</v>
      </c>
      <c r="C704" s="71">
        <f>'Таб. 1._Общ_гр_ '!C704</f>
        <v>0</v>
      </c>
      <c r="D704" s="170" t="str">
        <f>'Таб. 1._Общ_гр_ '!D704</f>
        <v>город</v>
      </c>
      <c r="E704" s="168">
        <f>'Таб. 3._СВОД_Группы'!AE704</f>
        <v>2887.2</v>
      </c>
      <c r="F704" s="168">
        <f>'Таб. 3._СВОД_Группы'!AF704</f>
        <v>29.1</v>
      </c>
      <c r="G704" s="168">
        <f t="shared" si="172"/>
        <v>2916.2999999999997</v>
      </c>
      <c r="H704" s="168">
        <f>'Таб. 4._ГКП_'!I704</f>
        <v>0</v>
      </c>
      <c r="I704" s="168">
        <f>'Таб. 4._ГКП_'!J704</f>
        <v>0</v>
      </c>
      <c r="J704" s="168">
        <f t="shared" si="173"/>
        <v>0</v>
      </c>
      <c r="K704" s="168">
        <f t="shared" si="174"/>
        <v>2887.2</v>
      </c>
      <c r="L704" s="168">
        <f t="shared" si="175"/>
        <v>29.1</v>
      </c>
      <c r="M704" s="168">
        <f t="shared" si="176"/>
        <v>2916.2999999999997</v>
      </c>
      <c r="N704" s="285"/>
      <c r="O704" s="285"/>
      <c r="P704" s="285"/>
      <c r="Q704" s="285"/>
      <c r="R704" s="285"/>
      <c r="S704" s="285"/>
      <c r="T704" s="285"/>
      <c r="U704" s="285"/>
      <c r="V704" s="285"/>
    </row>
    <row r="705" spans="1:22" ht="11.25" hidden="1" customHeight="1">
      <c r="A705" s="60" t="str">
        <f>'Таб. 1._Общ_гр_ '!A705</f>
        <v>МКОУ Базовская СОШ</v>
      </c>
      <c r="B705" s="22" t="str">
        <f>'Таб. 1._Общ_гр_ '!B705</f>
        <v>Чулымский район</v>
      </c>
      <c r="C705" s="71">
        <f>'Таб. 1._Общ_гр_ '!C705</f>
        <v>0</v>
      </c>
      <c r="D705" s="170" t="str">
        <f>'Таб. 1._Общ_гр_ '!D705</f>
        <v>село</v>
      </c>
      <c r="E705" s="168">
        <f>'Таб. 3._СВОД_Группы'!AE705</f>
        <v>2521</v>
      </c>
      <c r="F705" s="168">
        <f>'Таб. 3._СВОД_Группы'!AF705</f>
        <v>8.3000000000000007</v>
      </c>
      <c r="G705" s="168">
        <f t="shared" si="172"/>
        <v>2529.3000000000002</v>
      </c>
      <c r="H705" s="168">
        <f>'Таб. 4._ГКП_'!I705</f>
        <v>0</v>
      </c>
      <c r="I705" s="168">
        <f>'Таб. 4._ГКП_'!J705</f>
        <v>0</v>
      </c>
      <c r="J705" s="168">
        <f t="shared" si="173"/>
        <v>0</v>
      </c>
      <c r="K705" s="168">
        <f t="shared" si="174"/>
        <v>2521</v>
      </c>
      <c r="L705" s="168">
        <f t="shared" si="175"/>
        <v>8.3000000000000007</v>
      </c>
      <c r="M705" s="168">
        <f t="shared" si="176"/>
        <v>2529.3000000000002</v>
      </c>
      <c r="N705" s="285"/>
      <c r="O705" s="285"/>
      <c r="P705" s="285"/>
      <c r="Q705" s="285"/>
      <c r="R705" s="285"/>
      <c r="S705" s="285"/>
      <c r="T705" s="285"/>
      <c r="U705" s="285"/>
      <c r="V705" s="285"/>
    </row>
    <row r="706" spans="1:22" ht="11.25" hidden="1" customHeight="1">
      <c r="A706" s="60" t="str">
        <f>'Таб. 1._Общ_гр_ '!A706</f>
        <v>МКОУ Большеникольская СОШ</v>
      </c>
      <c r="B706" s="22" t="str">
        <f>'Таб. 1._Общ_гр_ '!B706</f>
        <v>Чулымский район</v>
      </c>
      <c r="C706" s="71">
        <f>'Таб. 1._Общ_гр_ '!C706</f>
        <v>0</v>
      </c>
      <c r="D706" s="170" t="str">
        <f>'Таб. 1._Общ_гр_ '!D706</f>
        <v>село</v>
      </c>
      <c r="E706" s="168">
        <f>'Таб. 3._СВОД_Группы'!AE706</f>
        <v>0</v>
      </c>
      <c r="F706" s="168">
        <f>'Таб. 3._СВОД_Группы'!AF706</f>
        <v>0</v>
      </c>
      <c r="G706" s="168">
        <f t="shared" si="172"/>
        <v>0</v>
      </c>
      <c r="H706" s="168">
        <f>'Таб. 4._ГКП_'!I706</f>
        <v>103.5</v>
      </c>
      <c r="I706" s="168">
        <f>'Таб. 4._ГКП_'!J706</f>
        <v>0.8</v>
      </c>
      <c r="J706" s="168">
        <f t="shared" si="173"/>
        <v>104.3</v>
      </c>
      <c r="K706" s="168">
        <f t="shared" si="174"/>
        <v>103.5</v>
      </c>
      <c r="L706" s="168">
        <f t="shared" si="175"/>
        <v>0.8</v>
      </c>
      <c r="M706" s="168">
        <f t="shared" si="176"/>
        <v>104.3</v>
      </c>
      <c r="N706" s="285"/>
      <c r="O706" s="285"/>
      <c r="P706" s="285"/>
      <c r="Q706" s="285"/>
      <c r="R706" s="285"/>
      <c r="S706" s="285"/>
      <c r="T706" s="285"/>
      <c r="U706" s="285"/>
      <c r="V706" s="285"/>
    </row>
    <row r="707" spans="1:22" ht="11.25" hidden="1" customHeight="1">
      <c r="A707" s="60" t="str">
        <f>'Таб. 1._Общ_гр_ '!A707</f>
        <v>МКОУ Воздвиженская СОШ</v>
      </c>
      <c r="B707" s="22" t="str">
        <f>'Таб. 1._Общ_гр_ '!B707</f>
        <v>Чулымский район</v>
      </c>
      <c r="C707" s="71">
        <f>'Таб. 1._Общ_гр_ '!C707</f>
        <v>0</v>
      </c>
      <c r="D707" s="170" t="str">
        <f>'Таб. 1._Общ_гр_ '!D707</f>
        <v>село</v>
      </c>
      <c r="E707" s="168">
        <f>'Таб. 3._СВОД_Группы'!AE707</f>
        <v>3340.3</v>
      </c>
      <c r="F707" s="168">
        <f>'Таб. 3._СВОД_Группы'!AF707</f>
        <v>10.4</v>
      </c>
      <c r="G707" s="168">
        <f t="shared" si="172"/>
        <v>3350.7000000000003</v>
      </c>
      <c r="H707" s="168">
        <f>'Таб. 4._ГКП_'!I707</f>
        <v>0</v>
      </c>
      <c r="I707" s="168">
        <f>'Таб. 4._ГКП_'!J707</f>
        <v>0</v>
      </c>
      <c r="J707" s="168">
        <f t="shared" si="173"/>
        <v>0</v>
      </c>
      <c r="K707" s="168">
        <f t="shared" si="174"/>
        <v>3340.3</v>
      </c>
      <c r="L707" s="168">
        <f t="shared" si="175"/>
        <v>10.4</v>
      </c>
      <c r="M707" s="168">
        <f t="shared" si="176"/>
        <v>3350.7000000000003</v>
      </c>
      <c r="N707" s="285"/>
      <c r="O707" s="285"/>
      <c r="P707" s="285"/>
      <c r="Q707" s="285"/>
      <c r="R707" s="285"/>
      <c r="S707" s="285"/>
      <c r="T707" s="285"/>
      <c r="U707" s="285"/>
      <c r="V707" s="285"/>
    </row>
    <row r="708" spans="1:22" ht="11.25" hidden="1" customHeight="1">
      <c r="A708" s="60" t="str">
        <f>'Таб. 1._Общ_гр_ '!A708</f>
        <v>МКОУ Кабинетная СОШ</v>
      </c>
      <c r="B708" s="22" t="str">
        <f>'Таб. 1._Общ_гр_ '!B708</f>
        <v>Чулымский район</v>
      </c>
      <c r="C708" s="71">
        <f>'Таб. 1._Общ_гр_ '!C708</f>
        <v>0</v>
      </c>
      <c r="D708" s="170" t="str">
        <f>'Таб. 1._Общ_гр_ '!D708</f>
        <v>село</v>
      </c>
      <c r="E708" s="168">
        <f>'Таб. 3._СВОД_Группы'!AE708</f>
        <v>5461.9</v>
      </c>
      <c r="F708" s="168">
        <f>'Таб. 3._СВОД_Группы'!AF708</f>
        <v>20.8</v>
      </c>
      <c r="G708" s="168">
        <f t="shared" si="172"/>
        <v>5482.7</v>
      </c>
      <c r="H708" s="168">
        <f>'Таб. 4._ГКП_'!I708</f>
        <v>0</v>
      </c>
      <c r="I708" s="168">
        <f>'Таб. 4._ГКП_'!J708</f>
        <v>0</v>
      </c>
      <c r="J708" s="168">
        <f t="shared" si="173"/>
        <v>0</v>
      </c>
      <c r="K708" s="168">
        <f t="shared" si="174"/>
        <v>5461.9</v>
      </c>
      <c r="L708" s="168">
        <f t="shared" si="175"/>
        <v>20.8</v>
      </c>
      <c r="M708" s="168">
        <f t="shared" si="176"/>
        <v>5482.7</v>
      </c>
      <c r="N708" s="285"/>
      <c r="O708" s="285"/>
      <c r="P708" s="285"/>
      <c r="Q708" s="285"/>
      <c r="R708" s="285"/>
      <c r="S708" s="285"/>
      <c r="T708" s="285"/>
      <c r="U708" s="285"/>
      <c r="V708" s="285"/>
    </row>
    <row r="709" spans="1:22" ht="11.25" hidden="1" customHeight="1">
      <c r="A709" s="60" t="str">
        <f>'Таб. 1._Общ_гр_ '!A709</f>
        <v>МКОУ Кокошинская СОШ</v>
      </c>
      <c r="B709" s="22" t="str">
        <f>'Таб. 1._Общ_гр_ '!B709</f>
        <v>Чулымский район</v>
      </c>
      <c r="C709" s="71">
        <f>'Таб. 1._Общ_гр_ '!C709</f>
        <v>0</v>
      </c>
      <c r="D709" s="170" t="str">
        <f>'Таб. 1._Общ_гр_ '!D709</f>
        <v>село</v>
      </c>
      <c r="E709" s="168">
        <f>'Таб. 3._СВОД_Группы'!AE709</f>
        <v>4950.1000000000004</v>
      </c>
      <c r="F709" s="168">
        <f>'Таб. 3._СВОД_Группы'!AF709</f>
        <v>18.7</v>
      </c>
      <c r="G709" s="168">
        <f t="shared" si="172"/>
        <v>4968.8</v>
      </c>
      <c r="H709" s="168">
        <f>'Таб. 4._ГКП_'!I709</f>
        <v>0</v>
      </c>
      <c r="I709" s="168">
        <f>'Таб. 4._ГКП_'!J709</f>
        <v>0</v>
      </c>
      <c r="J709" s="168">
        <f t="shared" si="173"/>
        <v>0</v>
      </c>
      <c r="K709" s="168">
        <f t="shared" si="174"/>
        <v>4950.1000000000004</v>
      </c>
      <c r="L709" s="168">
        <f t="shared" si="175"/>
        <v>18.7</v>
      </c>
      <c r="M709" s="168">
        <f t="shared" si="176"/>
        <v>4968.8</v>
      </c>
      <c r="N709" s="285"/>
      <c r="O709" s="285"/>
      <c r="P709" s="285"/>
      <c r="Q709" s="285"/>
      <c r="R709" s="285"/>
      <c r="S709" s="285"/>
      <c r="T709" s="285"/>
      <c r="U709" s="285"/>
      <c r="V709" s="285"/>
    </row>
    <row r="710" spans="1:22" ht="11.25" hidden="1" customHeight="1">
      <c r="A710" s="60" t="str">
        <f>'Таб. 1._Общ_гр_ '!A710</f>
        <v>МКОУ Преображенская ООШ</v>
      </c>
      <c r="B710" s="22" t="str">
        <f>'Таб. 1._Общ_гр_ '!B710</f>
        <v>Чулымский район</v>
      </c>
      <c r="C710" s="71">
        <f>'Таб. 1._Общ_гр_ '!C710</f>
        <v>0</v>
      </c>
      <c r="D710" s="170" t="str">
        <f>'Таб. 1._Общ_гр_ '!D710</f>
        <v>село</v>
      </c>
      <c r="E710" s="168">
        <f>'Таб. 3._СВОД_Группы'!AE710</f>
        <v>0</v>
      </c>
      <c r="F710" s="168">
        <f>'Таб. 3._СВОД_Группы'!AF710</f>
        <v>0</v>
      </c>
      <c r="G710" s="168">
        <f t="shared" si="172"/>
        <v>0</v>
      </c>
      <c r="H710" s="168">
        <f>'Таб. 4._ГКП_'!I710</f>
        <v>103.5</v>
      </c>
      <c r="I710" s="168">
        <f>'Таб. 4._ГКП_'!J710</f>
        <v>0.8</v>
      </c>
      <c r="J710" s="168">
        <f t="shared" si="173"/>
        <v>104.3</v>
      </c>
      <c r="K710" s="168">
        <f t="shared" si="174"/>
        <v>103.5</v>
      </c>
      <c r="L710" s="168">
        <f t="shared" si="175"/>
        <v>0.8</v>
      </c>
      <c r="M710" s="168">
        <f t="shared" si="176"/>
        <v>104.3</v>
      </c>
      <c r="N710" s="285"/>
      <c r="O710" s="285"/>
      <c r="P710" s="285"/>
      <c r="Q710" s="285"/>
      <c r="R710" s="285"/>
      <c r="S710" s="285"/>
      <c r="T710" s="285"/>
      <c r="U710" s="285"/>
      <c r="V710" s="285"/>
    </row>
    <row r="711" spans="1:22" ht="11.25" hidden="1" customHeight="1">
      <c r="A711" s="60" t="str">
        <f>'Таб. 1._Общ_гр_ '!A711</f>
        <v>МКОУ Серебрянская СОШ</v>
      </c>
      <c r="B711" s="22" t="str">
        <f>'Таб. 1._Общ_гр_ '!B711</f>
        <v>Чулымский район</v>
      </c>
      <c r="C711" s="71">
        <f>'Таб. 1._Общ_гр_ '!C711</f>
        <v>0</v>
      </c>
      <c r="D711" s="170" t="str">
        <f>'Таб. 1._Общ_гр_ '!D711</f>
        <v>село</v>
      </c>
      <c r="E711" s="168">
        <f>'Таб. 3._СВОД_Группы'!AE711</f>
        <v>5330.5</v>
      </c>
      <c r="F711" s="168">
        <f>'Таб. 3._СВОД_Группы'!AF711</f>
        <v>18.7</v>
      </c>
      <c r="G711" s="168">
        <f t="shared" si="172"/>
        <v>5349.2</v>
      </c>
      <c r="H711" s="168">
        <f>'Таб. 4._ГКП_'!I711</f>
        <v>0</v>
      </c>
      <c r="I711" s="168">
        <f>'Таб. 4._ГКП_'!J711</f>
        <v>0</v>
      </c>
      <c r="J711" s="168">
        <f t="shared" si="173"/>
        <v>0</v>
      </c>
      <c r="K711" s="168">
        <f t="shared" si="174"/>
        <v>5330.5</v>
      </c>
      <c r="L711" s="168">
        <f t="shared" si="175"/>
        <v>18.7</v>
      </c>
      <c r="M711" s="168">
        <f t="shared" si="176"/>
        <v>5349.2</v>
      </c>
      <c r="N711" s="285"/>
      <c r="O711" s="285"/>
      <c r="P711" s="285"/>
      <c r="Q711" s="285"/>
      <c r="R711" s="285"/>
      <c r="S711" s="285"/>
      <c r="T711" s="285"/>
      <c r="U711" s="285"/>
      <c r="V711" s="285"/>
    </row>
    <row r="712" spans="1:22" ht="11.25" hidden="1" customHeight="1">
      <c r="A712" s="60" t="str">
        <f>'Таб. 1._Общ_гр_ '!A712</f>
        <v>МКОУ Ужанихинская СОШ</v>
      </c>
      <c r="B712" s="22" t="str">
        <f>'Таб. 1._Общ_гр_ '!B712</f>
        <v>Чулымский район</v>
      </c>
      <c r="C712" s="71">
        <f>'Таб. 1._Общ_гр_ '!C712</f>
        <v>0</v>
      </c>
      <c r="D712" s="170" t="str">
        <f>'Таб. 1._Общ_гр_ '!D712</f>
        <v>село</v>
      </c>
      <c r="E712" s="168">
        <f>'Таб. 3._СВОД_Группы'!AE712</f>
        <v>2741.5</v>
      </c>
      <c r="F712" s="168">
        <f>'Таб. 3._СВОД_Группы'!AF712</f>
        <v>8.3000000000000007</v>
      </c>
      <c r="G712" s="168">
        <f t="shared" si="172"/>
        <v>2749.8</v>
      </c>
      <c r="H712" s="168">
        <f>'Таб. 4._ГКП_'!I712</f>
        <v>0</v>
      </c>
      <c r="I712" s="168">
        <f>'Таб. 4._ГКП_'!J712</f>
        <v>0</v>
      </c>
      <c r="J712" s="168">
        <f t="shared" si="173"/>
        <v>0</v>
      </c>
      <c r="K712" s="168">
        <f t="shared" si="174"/>
        <v>2741.5</v>
      </c>
      <c r="L712" s="168">
        <f t="shared" si="175"/>
        <v>8.3000000000000007</v>
      </c>
      <c r="M712" s="168">
        <f t="shared" si="176"/>
        <v>2749.8</v>
      </c>
      <c r="N712" s="285"/>
      <c r="O712" s="285"/>
      <c r="P712" s="285"/>
      <c r="Q712" s="285"/>
      <c r="R712" s="285"/>
      <c r="S712" s="285"/>
      <c r="T712" s="285"/>
      <c r="U712" s="285"/>
      <c r="V712" s="285"/>
    </row>
    <row r="713" spans="1:22" ht="11.25" hidden="1" customHeight="1">
      <c r="A713" s="60" t="str">
        <f>'Таб. 1._Общ_гр_ '!A713</f>
        <v>МКОУ Чикманская СОШ</v>
      </c>
      <c r="B713" s="22" t="str">
        <f>'Таб. 1._Общ_гр_ '!B713</f>
        <v>Чулымский район</v>
      </c>
      <c r="C713" s="71">
        <f>'Таб. 1._Общ_гр_ '!C713</f>
        <v>0</v>
      </c>
      <c r="D713" s="170" t="str">
        <f>'Таб. 1._Общ_гр_ '!D713</f>
        <v>село</v>
      </c>
      <c r="E713" s="168">
        <f>'Таб. 3._СВОД_Группы'!AE713</f>
        <v>3264</v>
      </c>
      <c r="F713" s="168">
        <f>'Таб. 3._СВОД_Группы'!AF713</f>
        <v>10.4</v>
      </c>
      <c r="G713" s="168">
        <f t="shared" si="172"/>
        <v>3274.4</v>
      </c>
      <c r="H713" s="168">
        <f>'Таб. 4._ГКП_'!I713</f>
        <v>0</v>
      </c>
      <c r="I713" s="168">
        <f>'Таб. 4._ГКП_'!J713</f>
        <v>0</v>
      </c>
      <c r="J713" s="168">
        <f t="shared" si="173"/>
        <v>0</v>
      </c>
      <c r="K713" s="168">
        <f t="shared" si="174"/>
        <v>3264</v>
      </c>
      <c r="L713" s="168">
        <f t="shared" si="175"/>
        <v>10.4</v>
      </c>
      <c r="M713" s="168">
        <f t="shared" si="176"/>
        <v>3274.4</v>
      </c>
      <c r="N713" s="285"/>
      <c r="O713" s="285"/>
      <c r="P713" s="285"/>
      <c r="Q713" s="285"/>
      <c r="R713" s="285"/>
      <c r="S713" s="285"/>
      <c r="T713" s="285"/>
      <c r="U713" s="285"/>
      <c r="V713" s="285"/>
    </row>
    <row r="714" spans="1:22" ht="11.25" hidden="1" customHeight="1">
      <c r="A714" s="60" t="str">
        <f>'Таб. 1._Общ_гр_ '!A714</f>
        <v>МКОУ Алексеевская ООШ</v>
      </c>
      <c r="B714" s="22" t="str">
        <f>'Таб. 1._Общ_гр_ '!B714</f>
        <v>Чулымский район</v>
      </c>
      <c r="C714" s="71">
        <f>'Таб. 1._Общ_гр_ '!C714</f>
        <v>0</v>
      </c>
      <c r="D714" s="170" t="str">
        <f>'Таб. 1._Общ_гр_ '!D714</f>
        <v>село</v>
      </c>
      <c r="E714" s="168">
        <f>'Таб. 3._СВОД_Группы'!AE714</f>
        <v>0</v>
      </c>
      <c r="F714" s="168">
        <f>'Таб. 3._СВОД_Группы'!AF714</f>
        <v>0</v>
      </c>
      <c r="G714" s="168">
        <f t="shared" si="172"/>
        <v>0</v>
      </c>
      <c r="H714" s="168">
        <f>'Таб. 4._ГКП_'!I714</f>
        <v>51.7</v>
      </c>
      <c r="I714" s="168">
        <f>'Таб. 4._ГКП_'!J714</f>
        <v>0.4</v>
      </c>
      <c r="J714" s="168">
        <f t="shared" si="173"/>
        <v>52.1</v>
      </c>
      <c r="K714" s="168">
        <f t="shared" si="174"/>
        <v>51.7</v>
      </c>
      <c r="L714" s="168">
        <f t="shared" si="175"/>
        <v>0.4</v>
      </c>
      <c r="M714" s="168">
        <f t="shared" si="176"/>
        <v>52.1</v>
      </c>
      <c r="N714" s="285"/>
      <c r="O714" s="285"/>
      <c r="P714" s="285"/>
      <c r="Q714" s="285"/>
      <c r="R714" s="285"/>
      <c r="S714" s="285"/>
      <c r="T714" s="285"/>
      <c r="U714" s="285"/>
      <c r="V714" s="285"/>
    </row>
    <row r="715" spans="1:22" ht="11.25" customHeight="1">
      <c r="A715" s="98" t="s">
        <v>58</v>
      </c>
      <c r="B715" s="36" t="str">
        <f>A700</f>
        <v>Чулымский район</v>
      </c>
      <c r="C715" s="179">
        <f>SUM(C701:C714)</f>
        <v>2</v>
      </c>
      <c r="D715" s="179"/>
      <c r="E715" s="46">
        <f t="shared" ref="E715:M715" si="177">SUM(E701:E714)</f>
        <v>76931</v>
      </c>
      <c r="F715" s="46">
        <f t="shared" si="177"/>
        <v>672.8</v>
      </c>
      <c r="G715" s="46">
        <f t="shared" si="177"/>
        <v>77603.8</v>
      </c>
      <c r="H715" s="46">
        <f t="shared" si="177"/>
        <v>465.59999999999997</v>
      </c>
      <c r="I715" s="46">
        <f t="shared" si="177"/>
        <v>4.1000000000000005</v>
      </c>
      <c r="J715" s="46">
        <f t="shared" si="177"/>
        <v>469.70000000000005</v>
      </c>
      <c r="K715" s="46">
        <f t="shared" si="177"/>
        <v>77396.600000000006</v>
      </c>
      <c r="L715" s="46">
        <f t="shared" si="177"/>
        <v>676.89999999999986</v>
      </c>
      <c r="M715" s="46">
        <f t="shared" si="177"/>
        <v>78073.500000000015</v>
      </c>
      <c r="N715" s="285"/>
      <c r="O715" s="285"/>
      <c r="P715" s="285"/>
      <c r="Q715" s="285"/>
      <c r="R715" s="285"/>
      <c r="S715" s="285"/>
      <c r="T715" s="285"/>
      <c r="U715" s="285"/>
      <c r="V715" s="285"/>
    </row>
    <row r="716" spans="1:22" ht="11.25" hidden="1" customHeight="1">
      <c r="A716" s="14" t="str">
        <f>'Таб. 1._Общ_гр_ '!A716</f>
        <v>г. Бердск</v>
      </c>
      <c r="B716" s="290"/>
      <c r="C716" s="290"/>
      <c r="D716" s="290"/>
      <c r="E716" s="290"/>
      <c r="F716" s="290"/>
      <c r="G716" s="285"/>
      <c r="H716" s="285"/>
      <c r="I716" s="285"/>
      <c r="J716" s="285"/>
      <c r="K716" s="285"/>
      <c r="L716" s="285"/>
      <c r="M716" s="285"/>
      <c r="N716" s="285"/>
      <c r="O716" s="285"/>
      <c r="P716" s="285"/>
      <c r="Q716" s="285"/>
      <c r="R716" s="285"/>
      <c r="S716" s="285"/>
      <c r="T716" s="285"/>
      <c r="U716" s="285"/>
      <c r="V716" s="285"/>
    </row>
    <row r="717" spans="1:22" ht="11.25" hidden="1" customHeight="1">
      <c r="A717" s="60" t="str">
        <f>'Таб. 1._Общ_гр_ '!A717</f>
        <v>МБДОУ № 1 "Сибирячок"</v>
      </c>
      <c r="B717" s="22" t="str">
        <f>'Таб. 1._Общ_гр_ '!B717</f>
        <v>г. Бердск</v>
      </c>
      <c r="C717" s="71">
        <f>'Таб. 1._Общ_гр_ '!C717</f>
        <v>1</v>
      </c>
      <c r="D717" s="170" t="str">
        <f>'Таб. 1._Общ_гр_ '!D717</f>
        <v>город</v>
      </c>
      <c r="E717" s="168">
        <f>'Таб. 3._СВОД_Группы'!AE717</f>
        <v>53063.4</v>
      </c>
      <c r="F717" s="168">
        <f>'Таб. 3._СВОД_Группы'!AF717</f>
        <v>303.7</v>
      </c>
      <c r="G717" s="168">
        <f t="shared" ref="G717:G736" si="178">E717+F717</f>
        <v>53367.1</v>
      </c>
      <c r="H717" s="168">
        <f>'Таб. 4._ГКП_'!I717</f>
        <v>0</v>
      </c>
      <c r="I717" s="168">
        <f>'Таб. 4._ГКП_'!J717</f>
        <v>0</v>
      </c>
      <c r="J717" s="168">
        <f t="shared" ref="J717:J736" si="179">H717+I717</f>
        <v>0</v>
      </c>
      <c r="K717" s="168">
        <f t="shared" ref="K717:K736" si="180">E717+H717</f>
        <v>53063.4</v>
      </c>
      <c r="L717" s="168">
        <f t="shared" ref="L717:L736" si="181">F717+I717</f>
        <v>303.7</v>
      </c>
      <c r="M717" s="168">
        <f t="shared" ref="M717:M736" si="182">G717+J717</f>
        <v>53367.1</v>
      </c>
      <c r="N717" s="285"/>
      <c r="O717" s="285"/>
      <c r="P717" s="285"/>
      <c r="Q717" s="285"/>
      <c r="R717" s="285"/>
      <c r="S717" s="285"/>
      <c r="T717" s="285"/>
      <c r="U717" s="285"/>
      <c r="V717" s="285"/>
    </row>
    <row r="718" spans="1:22" ht="11.25" hidden="1" customHeight="1">
      <c r="A718" s="60" t="str">
        <f>'Таб. 1._Общ_гр_ '!A718</f>
        <v>МАДОУ ЦРР № 2 "Дельфин"</v>
      </c>
      <c r="B718" s="22" t="str">
        <f>'Таб. 1._Общ_гр_ '!B718</f>
        <v>г. Бердск</v>
      </c>
      <c r="C718" s="71">
        <f>'Таб. 1._Общ_гр_ '!C718</f>
        <v>1</v>
      </c>
      <c r="D718" s="170" t="str">
        <f>'Таб. 1._Общ_гр_ '!D718</f>
        <v>город</v>
      </c>
      <c r="E718" s="168">
        <f>'Таб. 3._СВОД_Группы'!AE718</f>
        <v>93058.8</v>
      </c>
      <c r="F718" s="168">
        <f>'Таб. 3._СВОД_Группы'!AF718</f>
        <v>651.1</v>
      </c>
      <c r="G718" s="168">
        <f t="shared" si="178"/>
        <v>93709.900000000009</v>
      </c>
      <c r="H718" s="168">
        <f>'Таб. 4._ГКП_'!I718</f>
        <v>0</v>
      </c>
      <c r="I718" s="168">
        <f>'Таб. 4._ГКП_'!J718</f>
        <v>0</v>
      </c>
      <c r="J718" s="168">
        <f t="shared" si="179"/>
        <v>0</v>
      </c>
      <c r="K718" s="168">
        <f t="shared" si="180"/>
        <v>93058.8</v>
      </c>
      <c r="L718" s="168">
        <f t="shared" si="181"/>
        <v>651.1</v>
      </c>
      <c r="M718" s="168">
        <f t="shared" si="182"/>
        <v>93709.900000000009</v>
      </c>
      <c r="N718" s="285"/>
      <c r="O718" s="285"/>
      <c r="P718" s="285"/>
      <c r="Q718" s="285"/>
      <c r="R718" s="285"/>
      <c r="S718" s="285"/>
      <c r="T718" s="285"/>
      <c r="U718" s="285"/>
      <c r="V718" s="285"/>
    </row>
    <row r="719" spans="1:22" ht="11.25" hidden="1" customHeight="1">
      <c r="A719" s="60" t="str">
        <f>'Таб. 1._Общ_гр_ '!A719</f>
        <v>МАОУ "Экономический лицей"</v>
      </c>
      <c r="B719" s="22" t="str">
        <f>'Таб. 1._Общ_гр_ '!B719</f>
        <v>г. Бердск</v>
      </c>
      <c r="C719" s="71">
        <f>'Таб. 1._Общ_гр_ '!C719</f>
        <v>1</v>
      </c>
      <c r="D719" s="170" t="str">
        <f>'Таб. 1._Общ_гр_ '!D719</f>
        <v>город</v>
      </c>
      <c r="E719" s="168">
        <f>'Таб. 3._СВОД_Группы'!AE719</f>
        <v>30593.5</v>
      </c>
      <c r="F719" s="168">
        <f>'Таб. 3._СВОД_Группы'!AF719</f>
        <v>226.7</v>
      </c>
      <c r="G719" s="168">
        <f t="shared" si="178"/>
        <v>30820.2</v>
      </c>
      <c r="H719" s="168">
        <f>'Таб. 4._ГКП_'!I719</f>
        <v>0</v>
      </c>
      <c r="I719" s="168">
        <f>'Таб. 4._ГКП_'!J719</f>
        <v>0</v>
      </c>
      <c r="J719" s="168">
        <f t="shared" si="179"/>
        <v>0</v>
      </c>
      <c r="K719" s="168">
        <f t="shared" si="180"/>
        <v>30593.5</v>
      </c>
      <c r="L719" s="168">
        <f t="shared" si="181"/>
        <v>226.7</v>
      </c>
      <c r="M719" s="168">
        <f t="shared" si="182"/>
        <v>30820.2</v>
      </c>
      <c r="N719" s="285"/>
      <c r="O719" s="285"/>
      <c r="P719" s="285"/>
      <c r="Q719" s="285"/>
      <c r="R719" s="285"/>
      <c r="S719" s="285"/>
      <c r="T719" s="285"/>
      <c r="U719" s="285"/>
      <c r="V719" s="285"/>
    </row>
    <row r="720" spans="1:22" ht="11.25" hidden="1" customHeight="1">
      <c r="A720" s="60" t="str">
        <f>'Таб. 1._Общ_гр_ '!A720</f>
        <v>МАДОУ № 4</v>
      </c>
      <c r="B720" s="22" t="str">
        <f>'Таб. 1._Общ_гр_ '!B720</f>
        <v>г. Бердск</v>
      </c>
      <c r="C720" s="71">
        <f>'Таб. 1._Общ_гр_ '!C720</f>
        <v>1</v>
      </c>
      <c r="D720" s="170" t="str">
        <f>'Таб. 1._Общ_гр_ '!D720</f>
        <v>город</v>
      </c>
      <c r="E720" s="168">
        <f>'Таб. 3._СВОД_Группы'!AE720</f>
        <v>20154.2</v>
      </c>
      <c r="F720" s="168">
        <f>'Таб. 3._СВОД_Группы'!AF720</f>
        <v>147.69999999999999</v>
      </c>
      <c r="G720" s="168">
        <f t="shared" si="178"/>
        <v>20301.900000000001</v>
      </c>
      <c r="H720" s="168">
        <f>'Таб. 4._ГКП_'!I720</f>
        <v>0</v>
      </c>
      <c r="I720" s="168">
        <f>'Таб. 4._ГКП_'!J720</f>
        <v>0</v>
      </c>
      <c r="J720" s="168">
        <f t="shared" si="179"/>
        <v>0</v>
      </c>
      <c r="K720" s="168">
        <f t="shared" si="180"/>
        <v>20154.2</v>
      </c>
      <c r="L720" s="168">
        <f t="shared" si="181"/>
        <v>147.69999999999999</v>
      </c>
      <c r="M720" s="168">
        <f t="shared" si="182"/>
        <v>20301.900000000001</v>
      </c>
      <c r="N720" s="285"/>
      <c r="O720" s="285"/>
      <c r="P720" s="285"/>
      <c r="Q720" s="285"/>
      <c r="R720" s="285"/>
      <c r="S720" s="285"/>
      <c r="T720" s="285"/>
      <c r="U720" s="285"/>
      <c r="V720" s="285"/>
    </row>
    <row r="721" spans="1:22" ht="11.25" hidden="1" customHeight="1">
      <c r="A721" s="60" t="str">
        <f>'Таб. 1._Общ_гр_ '!A721</f>
        <v>МБДОУ № 6</v>
      </c>
      <c r="B721" s="22" t="str">
        <f>'Таб. 1._Общ_гр_ '!B721</f>
        <v>г. Бердск</v>
      </c>
      <c r="C721" s="71">
        <f>'Таб. 1._Общ_гр_ '!C721</f>
        <v>1</v>
      </c>
      <c r="D721" s="170" t="str">
        <f>'Таб. 1._Общ_гр_ '!D721</f>
        <v>город</v>
      </c>
      <c r="E721" s="168">
        <f>'Таб. 3._СВОД_Группы'!AE721</f>
        <v>18226.2</v>
      </c>
      <c r="F721" s="168">
        <f>'Таб. 3._СВОД_Группы'!AF721</f>
        <v>113.4</v>
      </c>
      <c r="G721" s="168">
        <f t="shared" si="178"/>
        <v>18339.600000000002</v>
      </c>
      <c r="H721" s="168">
        <f>'Таб. 4._ГКП_'!I721</f>
        <v>0</v>
      </c>
      <c r="I721" s="168">
        <f>'Таб. 4._ГКП_'!J721</f>
        <v>0</v>
      </c>
      <c r="J721" s="168">
        <f t="shared" si="179"/>
        <v>0</v>
      </c>
      <c r="K721" s="168">
        <f t="shared" si="180"/>
        <v>18226.2</v>
      </c>
      <c r="L721" s="168">
        <f t="shared" si="181"/>
        <v>113.4</v>
      </c>
      <c r="M721" s="168">
        <f t="shared" si="182"/>
        <v>18339.600000000002</v>
      </c>
      <c r="N721" s="285"/>
      <c r="O721" s="285"/>
      <c r="P721" s="285"/>
      <c r="Q721" s="285"/>
      <c r="R721" s="285"/>
      <c r="S721" s="285"/>
      <c r="T721" s="285"/>
      <c r="U721" s="285"/>
      <c r="V721" s="285"/>
    </row>
    <row r="722" spans="1:22" ht="11.25" hidden="1" customHeight="1">
      <c r="A722" s="60" t="str">
        <f>'Таб. 1._Общ_гр_ '!A722</f>
        <v>МАДОУ № 7</v>
      </c>
      <c r="B722" s="22" t="str">
        <f>'Таб. 1._Общ_гр_ '!B722</f>
        <v>г. Бердск</v>
      </c>
      <c r="C722" s="71">
        <f>'Таб. 1._Общ_гр_ '!C722</f>
        <v>1</v>
      </c>
      <c r="D722" s="170" t="str">
        <f>'Таб. 1._Общ_гр_ '!D722</f>
        <v>город</v>
      </c>
      <c r="E722" s="168">
        <f>'Таб. 3._СВОД_Группы'!AE722</f>
        <v>47937.9</v>
      </c>
      <c r="F722" s="168">
        <f>'Таб. 3._СВОД_Группы'!AF722</f>
        <v>334.90000000000003</v>
      </c>
      <c r="G722" s="168">
        <f t="shared" si="178"/>
        <v>48272.800000000003</v>
      </c>
      <c r="H722" s="168">
        <f>'Таб. 4._ГКП_'!I722</f>
        <v>0</v>
      </c>
      <c r="I722" s="168">
        <f>'Таб. 4._ГКП_'!J722</f>
        <v>0</v>
      </c>
      <c r="J722" s="168">
        <f t="shared" si="179"/>
        <v>0</v>
      </c>
      <c r="K722" s="168">
        <f t="shared" si="180"/>
        <v>47937.9</v>
      </c>
      <c r="L722" s="168">
        <f t="shared" si="181"/>
        <v>334.90000000000003</v>
      </c>
      <c r="M722" s="168">
        <f t="shared" si="182"/>
        <v>48272.800000000003</v>
      </c>
      <c r="N722" s="285"/>
      <c r="O722" s="285"/>
      <c r="P722" s="285"/>
      <c r="Q722" s="285"/>
      <c r="R722" s="285"/>
      <c r="S722" s="285"/>
      <c r="T722" s="285"/>
      <c r="U722" s="285"/>
      <c r="V722" s="285"/>
    </row>
    <row r="723" spans="1:22" ht="11.25" hidden="1" customHeight="1">
      <c r="A723" s="60" t="str">
        <f>'Таб. 1._Общ_гр_ '!A723</f>
        <v>МАДОУ № 8</v>
      </c>
      <c r="B723" s="22" t="str">
        <f>'Таб. 1._Общ_гр_ '!B723</f>
        <v>г. Бердск</v>
      </c>
      <c r="C723" s="71">
        <f>'Таб. 1._Общ_гр_ '!C723</f>
        <v>1</v>
      </c>
      <c r="D723" s="170" t="str">
        <f>'Таб. 1._Общ_гр_ '!D723</f>
        <v>город</v>
      </c>
      <c r="E723" s="168">
        <f>'Таб. 3._СВОД_Группы'!AE723</f>
        <v>38928.699999999997</v>
      </c>
      <c r="F723" s="168">
        <f>'Таб. 3._СВОД_Группы'!AF723</f>
        <v>250.60000000000002</v>
      </c>
      <c r="G723" s="168">
        <f t="shared" si="178"/>
        <v>39179.299999999996</v>
      </c>
      <c r="H723" s="168">
        <f>'Таб. 4._ГКП_'!I723</f>
        <v>0</v>
      </c>
      <c r="I723" s="168">
        <f>'Таб. 4._ГКП_'!J723</f>
        <v>0</v>
      </c>
      <c r="J723" s="168">
        <f t="shared" si="179"/>
        <v>0</v>
      </c>
      <c r="K723" s="168">
        <f t="shared" si="180"/>
        <v>38928.699999999997</v>
      </c>
      <c r="L723" s="168">
        <f t="shared" si="181"/>
        <v>250.60000000000002</v>
      </c>
      <c r="M723" s="168">
        <f t="shared" si="182"/>
        <v>39179.299999999996</v>
      </c>
      <c r="N723" s="285"/>
      <c r="O723" s="285"/>
      <c r="P723" s="285"/>
      <c r="Q723" s="285"/>
      <c r="R723" s="285"/>
      <c r="S723" s="285"/>
      <c r="T723" s="285"/>
      <c r="U723" s="285"/>
      <c r="V723" s="285"/>
    </row>
    <row r="724" spans="1:22" ht="11.25" hidden="1" customHeight="1">
      <c r="A724" s="60" t="str">
        <f>'Таб. 1._Общ_гр_ '!A724</f>
        <v>МБДОУ № 9 "Теремок"</v>
      </c>
      <c r="B724" s="22" t="str">
        <f>'Таб. 1._Общ_гр_ '!B724</f>
        <v>г. Бердск</v>
      </c>
      <c r="C724" s="71">
        <f>'Таб. 1._Общ_гр_ '!C724</f>
        <v>1</v>
      </c>
      <c r="D724" s="170" t="str">
        <f>'Таб. 1._Общ_гр_ '!D724</f>
        <v>город</v>
      </c>
      <c r="E724" s="168">
        <f>'Таб. 3._СВОД_Группы'!AE724</f>
        <v>47020.1</v>
      </c>
      <c r="F724" s="168">
        <f>'Таб. 3._СВОД_Группы'!AF724</f>
        <v>299.5</v>
      </c>
      <c r="G724" s="168">
        <f t="shared" si="178"/>
        <v>47319.6</v>
      </c>
      <c r="H724" s="168">
        <f>'Таб. 4._ГКП_'!I724</f>
        <v>0</v>
      </c>
      <c r="I724" s="168">
        <f>'Таб. 4._ГКП_'!J724</f>
        <v>0</v>
      </c>
      <c r="J724" s="168">
        <f t="shared" si="179"/>
        <v>0</v>
      </c>
      <c r="K724" s="168">
        <f t="shared" si="180"/>
        <v>47020.1</v>
      </c>
      <c r="L724" s="168">
        <f t="shared" si="181"/>
        <v>299.5</v>
      </c>
      <c r="M724" s="168">
        <f t="shared" si="182"/>
        <v>47319.6</v>
      </c>
      <c r="N724" s="285"/>
      <c r="O724" s="285"/>
      <c r="P724" s="285"/>
      <c r="Q724" s="285"/>
      <c r="R724" s="285"/>
      <c r="S724" s="285"/>
      <c r="T724" s="285"/>
      <c r="U724" s="285"/>
      <c r="V724" s="285"/>
    </row>
    <row r="725" spans="1:22" ht="11.25" hidden="1" customHeight="1">
      <c r="A725" s="60" t="str">
        <f>'Таб. 1._Общ_гр_ '!A725</f>
        <v>МБДОУ № 12 "Красная шапочка"</v>
      </c>
      <c r="B725" s="22" t="str">
        <f>'Таб. 1._Общ_гр_ '!B725</f>
        <v>г. Бердск</v>
      </c>
      <c r="C725" s="71">
        <f>'Таб. 1._Общ_гр_ '!C725</f>
        <v>1</v>
      </c>
      <c r="D725" s="170" t="str">
        <f>'Таб. 1._Общ_гр_ '!D725</f>
        <v>город</v>
      </c>
      <c r="E725" s="168">
        <f>'Таб. 3._СВОД_Группы'!AE725</f>
        <v>35939.4</v>
      </c>
      <c r="F725" s="168">
        <f>'Таб. 3._СВОД_Группы'!AF725</f>
        <v>239.2</v>
      </c>
      <c r="G725" s="168">
        <f t="shared" si="178"/>
        <v>36178.6</v>
      </c>
      <c r="H725" s="168">
        <f>'Таб. 4._ГКП_'!I725</f>
        <v>0</v>
      </c>
      <c r="I725" s="168">
        <f>'Таб. 4._ГКП_'!J725</f>
        <v>0</v>
      </c>
      <c r="J725" s="168">
        <f t="shared" si="179"/>
        <v>0</v>
      </c>
      <c r="K725" s="168">
        <f t="shared" si="180"/>
        <v>35939.4</v>
      </c>
      <c r="L725" s="168">
        <f t="shared" si="181"/>
        <v>239.2</v>
      </c>
      <c r="M725" s="168">
        <f t="shared" si="182"/>
        <v>36178.6</v>
      </c>
      <c r="N725" s="285"/>
      <c r="O725" s="285"/>
      <c r="P725" s="285"/>
      <c r="Q725" s="285"/>
      <c r="R725" s="285"/>
      <c r="S725" s="285"/>
      <c r="T725" s="285"/>
      <c r="U725" s="285"/>
      <c r="V725" s="285"/>
    </row>
    <row r="726" spans="1:22" ht="11.25" hidden="1" customHeight="1">
      <c r="A726" s="60" t="str">
        <f>'Таб. 1._Общ_гр_ '!A726</f>
        <v>МБДОУ № 15 "Ручеек"</v>
      </c>
      <c r="B726" s="22" t="str">
        <f>'Таб. 1._Общ_гр_ '!B726</f>
        <v>г. Бердск</v>
      </c>
      <c r="C726" s="71">
        <f>'Таб. 1._Общ_гр_ '!C726</f>
        <v>1</v>
      </c>
      <c r="D726" s="170" t="str">
        <f>'Таб. 1._Общ_гр_ '!D726</f>
        <v>город</v>
      </c>
      <c r="E726" s="168">
        <f>'Таб. 3._СВОД_Группы'!AE726</f>
        <v>26522.400000000001</v>
      </c>
      <c r="F726" s="168">
        <f>'Таб. 3._СВОД_Группы'!AF726</f>
        <v>209</v>
      </c>
      <c r="G726" s="168">
        <f t="shared" si="178"/>
        <v>26731.4</v>
      </c>
      <c r="H726" s="168">
        <f>'Таб. 4._ГКП_'!I726</f>
        <v>0</v>
      </c>
      <c r="I726" s="168">
        <f>'Таб. 4._ГКП_'!J726</f>
        <v>0</v>
      </c>
      <c r="J726" s="168">
        <f t="shared" si="179"/>
        <v>0</v>
      </c>
      <c r="K726" s="168">
        <f t="shared" si="180"/>
        <v>26522.400000000001</v>
      </c>
      <c r="L726" s="168">
        <f t="shared" si="181"/>
        <v>209</v>
      </c>
      <c r="M726" s="168">
        <f t="shared" si="182"/>
        <v>26731.4</v>
      </c>
      <c r="N726" s="285"/>
      <c r="O726" s="285"/>
      <c r="P726" s="285"/>
      <c r="Q726" s="285"/>
      <c r="R726" s="285"/>
      <c r="S726" s="285"/>
      <c r="T726" s="285"/>
      <c r="U726" s="285"/>
      <c r="V726" s="285"/>
    </row>
    <row r="727" spans="1:22" ht="11.25" hidden="1" customHeight="1">
      <c r="A727" s="60" t="str">
        <f>'Таб. 1._Общ_гр_ '!A727</f>
        <v>МАДОУ ЦРР № 16</v>
      </c>
      <c r="B727" s="22" t="str">
        <f>'Таб. 1._Общ_гр_ '!B727</f>
        <v>г. Бердск</v>
      </c>
      <c r="C727" s="71">
        <f>'Таб. 1._Общ_гр_ '!C727</f>
        <v>1</v>
      </c>
      <c r="D727" s="170" t="str">
        <f>'Таб. 1._Общ_гр_ '!D727</f>
        <v>город</v>
      </c>
      <c r="E727" s="168">
        <f>'Таб. 3._СВОД_Группы'!AE727</f>
        <v>46612.4</v>
      </c>
      <c r="F727" s="168">
        <f>'Таб. 3._СВОД_Группы'!AF727</f>
        <v>324.5</v>
      </c>
      <c r="G727" s="168">
        <f t="shared" si="178"/>
        <v>46936.9</v>
      </c>
      <c r="H727" s="168">
        <f>'Таб. 4._ГКП_'!I727</f>
        <v>0</v>
      </c>
      <c r="I727" s="168">
        <f>'Таб. 4._ГКП_'!J727</f>
        <v>0</v>
      </c>
      <c r="J727" s="168">
        <f t="shared" si="179"/>
        <v>0</v>
      </c>
      <c r="K727" s="168">
        <f t="shared" si="180"/>
        <v>46612.4</v>
      </c>
      <c r="L727" s="168">
        <f t="shared" si="181"/>
        <v>324.5</v>
      </c>
      <c r="M727" s="168">
        <f t="shared" si="182"/>
        <v>46936.9</v>
      </c>
      <c r="N727" s="285"/>
      <c r="O727" s="285"/>
      <c r="P727" s="285"/>
      <c r="Q727" s="285"/>
      <c r="R727" s="285"/>
      <c r="S727" s="285"/>
      <c r="T727" s="285"/>
      <c r="U727" s="285"/>
      <c r="V727" s="285"/>
    </row>
    <row r="728" spans="1:22" ht="11.25" hidden="1" customHeight="1">
      <c r="A728" s="60" t="str">
        <f>'Таб. 1._Общ_гр_ '!A728</f>
        <v>МБДОУ № 17 "Земляничка"</v>
      </c>
      <c r="B728" s="22" t="str">
        <f>'Таб. 1._Общ_гр_ '!B728</f>
        <v>г. Бердск</v>
      </c>
      <c r="C728" s="71">
        <f>'Таб. 1._Общ_гр_ '!C728</f>
        <v>1</v>
      </c>
      <c r="D728" s="170" t="str">
        <f>'Таб. 1._Общ_гр_ '!D728</f>
        <v>город</v>
      </c>
      <c r="E728" s="168">
        <f>'Таб. 3._СВОД_Группы'!AE728</f>
        <v>27295.7</v>
      </c>
      <c r="F728" s="168">
        <f>'Таб. 3._СВОД_Группы'!AF728</f>
        <v>176.8</v>
      </c>
      <c r="G728" s="168">
        <f t="shared" si="178"/>
        <v>27472.5</v>
      </c>
      <c r="H728" s="168">
        <f>'Таб. 4._ГКП_'!I728</f>
        <v>0</v>
      </c>
      <c r="I728" s="168">
        <f>'Таб. 4._ГКП_'!J728</f>
        <v>0</v>
      </c>
      <c r="J728" s="168">
        <f t="shared" si="179"/>
        <v>0</v>
      </c>
      <c r="K728" s="168">
        <f t="shared" si="180"/>
        <v>27295.7</v>
      </c>
      <c r="L728" s="168">
        <f t="shared" si="181"/>
        <v>176.8</v>
      </c>
      <c r="M728" s="168">
        <f t="shared" si="182"/>
        <v>27472.5</v>
      </c>
      <c r="N728" s="285"/>
      <c r="O728" s="285"/>
      <c r="P728" s="285"/>
      <c r="Q728" s="285"/>
      <c r="R728" s="285"/>
      <c r="S728" s="285"/>
      <c r="T728" s="285"/>
      <c r="U728" s="285"/>
      <c r="V728" s="285"/>
    </row>
    <row r="729" spans="1:22" ht="11.25" hidden="1" customHeight="1">
      <c r="A729" s="60" t="str">
        <f>'Таб. 1._Общ_гр_ '!A729</f>
        <v>МБДОУ № 19 "Шустрик"</v>
      </c>
      <c r="B729" s="22" t="str">
        <f>'Таб. 1._Общ_гр_ '!B729</f>
        <v>г. Бердск</v>
      </c>
      <c r="C729" s="71">
        <f>'Таб. 1._Общ_гр_ '!C729</f>
        <v>1</v>
      </c>
      <c r="D729" s="170" t="str">
        <f>'Таб. 1._Общ_гр_ '!D729</f>
        <v>город</v>
      </c>
      <c r="E729" s="168">
        <f>'Таб. 3._СВОД_Группы'!AE729</f>
        <v>31328</v>
      </c>
      <c r="F729" s="168">
        <f>'Таб. 3._СВОД_Группы'!AF729</f>
        <v>201.8</v>
      </c>
      <c r="G729" s="168">
        <f t="shared" si="178"/>
        <v>31529.8</v>
      </c>
      <c r="H729" s="168">
        <f>'Таб. 4._ГКП_'!I729</f>
        <v>0</v>
      </c>
      <c r="I729" s="168">
        <f>'Таб. 4._ГКП_'!J729</f>
        <v>0</v>
      </c>
      <c r="J729" s="168">
        <f t="shared" si="179"/>
        <v>0</v>
      </c>
      <c r="K729" s="168">
        <f t="shared" si="180"/>
        <v>31328</v>
      </c>
      <c r="L729" s="168">
        <f t="shared" si="181"/>
        <v>201.8</v>
      </c>
      <c r="M729" s="168">
        <f t="shared" si="182"/>
        <v>31529.8</v>
      </c>
      <c r="N729" s="285"/>
      <c r="O729" s="285"/>
      <c r="P729" s="285"/>
      <c r="Q729" s="285"/>
      <c r="R729" s="285"/>
      <c r="S729" s="285"/>
      <c r="T729" s="285"/>
      <c r="U729" s="285"/>
      <c r="V729" s="285"/>
    </row>
    <row r="730" spans="1:22" ht="11.25" hidden="1" customHeight="1">
      <c r="A730" s="60" t="str">
        <f>'Таб. 1._Общ_гр_ '!A730</f>
        <v>МАДОУ № 22</v>
      </c>
      <c r="B730" s="22" t="str">
        <f>'Таб. 1._Общ_гр_ '!B730</f>
        <v>г. Бердск</v>
      </c>
      <c r="C730" s="71">
        <f>'Таб. 1._Общ_гр_ '!C730</f>
        <v>1</v>
      </c>
      <c r="D730" s="170" t="str">
        <f>'Таб. 1._Общ_гр_ '!D730</f>
        <v>город</v>
      </c>
      <c r="E730" s="168">
        <f>'Таб. 3._СВОД_Группы'!AE730</f>
        <v>33957.599999999999</v>
      </c>
      <c r="F730" s="168">
        <f>'Таб. 3._СВОД_Группы'!AF730</f>
        <v>223.6</v>
      </c>
      <c r="G730" s="168">
        <f t="shared" si="178"/>
        <v>34181.199999999997</v>
      </c>
      <c r="H730" s="168">
        <f>'Таб. 4._ГКП_'!I730</f>
        <v>0</v>
      </c>
      <c r="I730" s="168">
        <f>'Таб. 4._ГКП_'!J730</f>
        <v>0</v>
      </c>
      <c r="J730" s="168">
        <f t="shared" si="179"/>
        <v>0</v>
      </c>
      <c r="K730" s="168">
        <f t="shared" si="180"/>
        <v>33957.599999999999</v>
      </c>
      <c r="L730" s="168">
        <f t="shared" si="181"/>
        <v>223.6</v>
      </c>
      <c r="M730" s="168">
        <f t="shared" si="182"/>
        <v>34181.199999999997</v>
      </c>
      <c r="N730" s="285"/>
      <c r="O730" s="285"/>
      <c r="P730" s="285"/>
      <c r="Q730" s="285"/>
      <c r="R730" s="285"/>
      <c r="S730" s="285"/>
      <c r="T730" s="285"/>
      <c r="U730" s="285"/>
      <c r="V730" s="285"/>
    </row>
    <row r="731" spans="1:22" ht="11.25" hidden="1" customHeight="1">
      <c r="A731" s="60" t="str">
        <f>'Таб. 1._Общ_гр_ '!A731</f>
        <v>МБДОУ № 24 "Пчелка"</v>
      </c>
      <c r="B731" s="22" t="str">
        <f>'Таб. 1._Общ_гр_ '!B731</f>
        <v>г. Бердск</v>
      </c>
      <c r="C731" s="71">
        <f>'Таб. 1._Общ_гр_ '!C731</f>
        <v>1</v>
      </c>
      <c r="D731" s="170" t="str">
        <f>'Таб. 1._Общ_гр_ '!D731</f>
        <v>город</v>
      </c>
      <c r="E731" s="168">
        <f>'Таб. 3._СВОД_Группы'!AE731</f>
        <v>42750.2</v>
      </c>
      <c r="F731" s="168">
        <f>'Таб. 3._СВОД_Группы'!AF731</f>
        <v>266.2</v>
      </c>
      <c r="G731" s="168">
        <f t="shared" si="178"/>
        <v>43016.399999999994</v>
      </c>
      <c r="H731" s="168">
        <f>'Таб. 4._ГКП_'!I731</f>
        <v>0</v>
      </c>
      <c r="I731" s="168">
        <f>'Таб. 4._ГКП_'!J731</f>
        <v>0</v>
      </c>
      <c r="J731" s="168">
        <f t="shared" si="179"/>
        <v>0</v>
      </c>
      <c r="K731" s="168">
        <f t="shared" si="180"/>
        <v>42750.2</v>
      </c>
      <c r="L731" s="168">
        <f t="shared" si="181"/>
        <v>266.2</v>
      </c>
      <c r="M731" s="168">
        <f t="shared" si="182"/>
        <v>43016.399999999994</v>
      </c>
      <c r="N731" s="285"/>
      <c r="O731" s="285"/>
      <c r="P731" s="285"/>
      <c r="Q731" s="285"/>
      <c r="R731" s="285"/>
      <c r="S731" s="285"/>
      <c r="T731" s="285"/>
      <c r="U731" s="285"/>
      <c r="V731" s="285"/>
    </row>
    <row r="732" spans="1:22" ht="11.25" hidden="1" customHeight="1">
      <c r="A732" s="60" t="str">
        <f>'Таб. 1._Общ_гр_ '!A732</f>
        <v>МАДОУ № 25</v>
      </c>
      <c r="B732" s="22" t="str">
        <f>'Таб. 1._Общ_гр_ '!B732</f>
        <v>г. Бердск</v>
      </c>
      <c r="C732" s="71">
        <f>'Таб. 1._Общ_гр_ '!C732</f>
        <v>1</v>
      </c>
      <c r="D732" s="170" t="str">
        <f>'Таб. 1._Общ_гр_ '!D732</f>
        <v>город</v>
      </c>
      <c r="E732" s="168">
        <f>'Таб. 3._СВОД_Группы'!AE732</f>
        <v>45208.3</v>
      </c>
      <c r="F732" s="168">
        <f>'Таб. 3._СВОД_Группы'!AF732</f>
        <v>281.8</v>
      </c>
      <c r="G732" s="168">
        <f t="shared" si="178"/>
        <v>45490.100000000006</v>
      </c>
      <c r="H732" s="168">
        <f>'Таб. 4._ГКП_'!I732</f>
        <v>0</v>
      </c>
      <c r="I732" s="168">
        <f>'Таб. 4._ГКП_'!J732</f>
        <v>0</v>
      </c>
      <c r="J732" s="168">
        <f t="shared" si="179"/>
        <v>0</v>
      </c>
      <c r="K732" s="168">
        <f t="shared" si="180"/>
        <v>45208.3</v>
      </c>
      <c r="L732" s="168">
        <f t="shared" si="181"/>
        <v>281.8</v>
      </c>
      <c r="M732" s="168">
        <f t="shared" si="182"/>
        <v>45490.100000000006</v>
      </c>
      <c r="N732" s="285"/>
      <c r="O732" s="285"/>
      <c r="P732" s="285"/>
      <c r="Q732" s="285"/>
      <c r="R732" s="285"/>
      <c r="S732" s="285"/>
      <c r="T732" s="285"/>
      <c r="U732" s="285"/>
      <c r="V732" s="285"/>
    </row>
    <row r="733" spans="1:22" ht="11.25" hidden="1" customHeight="1">
      <c r="A733" s="60" t="str">
        <f>'Таб. 1._Общ_гр_ '!A733</f>
        <v>МАДОУ № 26 "Кораблик"</v>
      </c>
      <c r="B733" s="22" t="str">
        <f>'Таб. 1._Общ_гр_ '!B733</f>
        <v>г. Бердск</v>
      </c>
      <c r="C733" s="71">
        <f>'Таб. 1._Общ_гр_ '!C733</f>
        <v>1</v>
      </c>
      <c r="D733" s="170" t="str">
        <f>'Таб. 1._Общ_гр_ '!D733</f>
        <v>город</v>
      </c>
      <c r="E733" s="168">
        <f>'Таб. 3._СВОД_Группы'!AE733</f>
        <v>42084</v>
      </c>
      <c r="F733" s="168">
        <f>'Таб. 3._СВОД_Группы'!AF733</f>
        <v>297.39999999999998</v>
      </c>
      <c r="G733" s="168">
        <f t="shared" si="178"/>
        <v>42381.4</v>
      </c>
      <c r="H733" s="168">
        <f>'Таб. 4._ГКП_'!I733</f>
        <v>0</v>
      </c>
      <c r="I733" s="168">
        <f>'Таб. 4._ГКП_'!J733</f>
        <v>0</v>
      </c>
      <c r="J733" s="168">
        <f t="shared" si="179"/>
        <v>0</v>
      </c>
      <c r="K733" s="168">
        <f t="shared" si="180"/>
        <v>42084</v>
      </c>
      <c r="L733" s="168">
        <f t="shared" si="181"/>
        <v>297.39999999999998</v>
      </c>
      <c r="M733" s="168">
        <f t="shared" si="182"/>
        <v>42381.4</v>
      </c>
      <c r="N733" s="285"/>
      <c r="O733" s="285"/>
      <c r="P733" s="285"/>
      <c r="Q733" s="285"/>
      <c r="R733" s="285"/>
      <c r="S733" s="285"/>
      <c r="T733" s="285"/>
      <c r="U733" s="285"/>
      <c r="V733" s="285"/>
    </row>
    <row r="734" spans="1:22" ht="11.25" hidden="1" customHeight="1">
      <c r="A734" s="60" t="str">
        <f>'Таб. 1._Общ_гр_ '!A734</f>
        <v>МБДОУ № 27</v>
      </c>
      <c r="B734" s="22" t="str">
        <f>'Таб. 1._Общ_гр_ '!B734</f>
        <v>г. Бердск</v>
      </c>
      <c r="C734" s="71">
        <f>'Таб. 1._Общ_гр_ '!C734</f>
        <v>1</v>
      </c>
      <c r="D734" s="170" t="str">
        <f>'Таб. 1._Общ_гр_ '!D734</f>
        <v>город</v>
      </c>
      <c r="E734" s="168">
        <f>'Таб. 3._СВОД_Группы'!AE734</f>
        <v>36458</v>
      </c>
      <c r="F734" s="168">
        <f>'Таб. 3._СВОД_Группы'!AF734</f>
        <v>230</v>
      </c>
      <c r="G734" s="168">
        <f t="shared" si="178"/>
        <v>36688</v>
      </c>
      <c r="H734" s="168">
        <f>'Таб. 4._ГКП_'!I734</f>
        <v>0</v>
      </c>
      <c r="I734" s="168">
        <f>'Таб. 4._ГКП_'!J734</f>
        <v>0</v>
      </c>
      <c r="J734" s="168">
        <f t="shared" si="179"/>
        <v>0</v>
      </c>
      <c r="K734" s="168">
        <f t="shared" si="180"/>
        <v>36458</v>
      </c>
      <c r="L734" s="168">
        <f t="shared" si="181"/>
        <v>230</v>
      </c>
      <c r="M734" s="168">
        <f t="shared" si="182"/>
        <v>36688</v>
      </c>
      <c r="N734" s="285"/>
      <c r="O734" s="285"/>
      <c r="P734" s="285"/>
      <c r="Q734" s="285"/>
      <c r="R734" s="285"/>
      <c r="S734" s="285"/>
      <c r="T734" s="285"/>
      <c r="U734" s="285"/>
      <c r="V734" s="285"/>
    </row>
    <row r="735" spans="1:22" ht="11.25" hidden="1" customHeight="1">
      <c r="A735" s="60" t="str">
        <f>'Таб. 1._Общ_гр_ '!A735</f>
        <v>МБДОУЦРР № 28 "Огонек"</v>
      </c>
      <c r="B735" s="22" t="str">
        <f>'Таб. 1._Общ_гр_ '!B735</f>
        <v>г. Бердск</v>
      </c>
      <c r="C735" s="71">
        <f>'Таб. 1._Общ_гр_ '!C735</f>
        <v>1</v>
      </c>
      <c r="D735" s="170" t="str">
        <f>'Таб. 1._Общ_гр_ '!D735</f>
        <v>город</v>
      </c>
      <c r="E735" s="168">
        <f>'Таб. 3._СВОД_Группы'!AE735</f>
        <v>93972.2</v>
      </c>
      <c r="F735" s="168">
        <f>'Таб. 3._СВОД_Группы'!AF735</f>
        <v>649</v>
      </c>
      <c r="G735" s="168">
        <f t="shared" si="178"/>
        <v>94621.2</v>
      </c>
      <c r="H735" s="168">
        <f>'Таб. 4._ГКП_'!I735</f>
        <v>0</v>
      </c>
      <c r="I735" s="168">
        <f>'Таб. 4._ГКП_'!J735</f>
        <v>0</v>
      </c>
      <c r="J735" s="168">
        <f t="shared" si="179"/>
        <v>0</v>
      </c>
      <c r="K735" s="168">
        <f t="shared" si="180"/>
        <v>93972.2</v>
      </c>
      <c r="L735" s="168">
        <f t="shared" si="181"/>
        <v>649</v>
      </c>
      <c r="M735" s="168">
        <f t="shared" si="182"/>
        <v>94621.2</v>
      </c>
      <c r="N735" s="285"/>
      <c r="O735" s="285"/>
      <c r="P735" s="285"/>
      <c r="Q735" s="285"/>
      <c r="R735" s="285"/>
      <c r="S735" s="285"/>
      <c r="T735" s="285"/>
      <c r="U735" s="285"/>
      <c r="V735" s="285"/>
    </row>
    <row r="736" spans="1:22" ht="11.25" hidden="1" customHeight="1">
      <c r="A736" s="60" t="str">
        <f>'Таб. 1._Общ_гр_ '!A736</f>
        <v>МАОУ СОШ № 4</v>
      </c>
      <c r="B736" s="22" t="str">
        <f>'Таб. 1._Общ_гр_ '!B736</f>
        <v>г. Бердск</v>
      </c>
      <c r="C736" s="71">
        <f>'Таб. 1._Общ_гр_ '!C736</f>
        <v>1</v>
      </c>
      <c r="D736" s="170" t="str">
        <f>'Таб. 1._Общ_гр_ '!D736</f>
        <v>город</v>
      </c>
      <c r="E736" s="168">
        <f>'Таб. 3._СВОД_Группы'!AE736</f>
        <v>20294.5</v>
      </c>
      <c r="F736" s="168">
        <f>'Таб. 3._СВОД_Группы'!AF736</f>
        <v>137.30000000000001</v>
      </c>
      <c r="G736" s="168">
        <f t="shared" si="178"/>
        <v>20431.8</v>
      </c>
      <c r="H736" s="168">
        <f>'Таб. 4._ГКП_'!I736</f>
        <v>0</v>
      </c>
      <c r="I736" s="168">
        <f>'Таб. 4._ГКП_'!J736</f>
        <v>0</v>
      </c>
      <c r="J736" s="168">
        <f t="shared" si="179"/>
        <v>0</v>
      </c>
      <c r="K736" s="168">
        <f t="shared" si="180"/>
        <v>20294.5</v>
      </c>
      <c r="L736" s="168">
        <f t="shared" si="181"/>
        <v>137.30000000000001</v>
      </c>
      <c r="M736" s="168">
        <f t="shared" si="182"/>
        <v>20431.8</v>
      </c>
      <c r="N736" s="285"/>
      <c r="O736" s="285"/>
      <c r="P736" s="285"/>
      <c r="Q736" s="285"/>
      <c r="R736" s="285"/>
      <c r="S736" s="285"/>
      <c r="T736" s="285"/>
      <c r="U736" s="285"/>
      <c r="V736" s="285"/>
    </row>
    <row r="737" spans="1:22" ht="11.25" customHeight="1">
      <c r="A737" s="98" t="s">
        <v>58</v>
      </c>
      <c r="B737" s="36" t="str">
        <f>A716</f>
        <v>г. Бердск</v>
      </c>
      <c r="C737" s="179">
        <f>SUM(C717:C736)</f>
        <v>20</v>
      </c>
      <c r="D737" s="179"/>
      <c r="E737" s="46">
        <f t="shared" ref="E737:M737" si="183">SUM(E717:E736)</f>
        <v>831405.50000000012</v>
      </c>
      <c r="F737" s="46">
        <f t="shared" si="183"/>
        <v>5564.2</v>
      </c>
      <c r="G737" s="46">
        <f t="shared" si="183"/>
        <v>836969.7</v>
      </c>
      <c r="H737" s="46">
        <f t="shared" si="183"/>
        <v>0</v>
      </c>
      <c r="I737" s="46">
        <f t="shared" si="183"/>
        <v>0</v>
      </c>
      <c r="J737" s="46">
        <f t="shared" si="183"/>
        <v>0</v>
      </c>
      <c r="K737" s="46">
        <f t="shared" si="183"/>
        <v>831405.50000000012</v>
      </c>
      <c r="L737" s="46">
        <f t="shared" si="183"/>
        <v>5564.2</v>
      </c>
      <c r="M737" s="46">
        <f t="shared" si="183"/>
        <v>836969.7</v>
      </c>
      <c r="N737" s="285"/>
      <c r="O737" s="285"/>
      <c r="P737" s="285"/>
      <c r="Q737" s="285"/>
      <c r="R737" s="285"/>
      <c r="S737" s="285"/>
      <c r="T737" s="285"/>
      <c r="U737" s="285"/>
      <c r="V737" s="285"/>
    </row>
    <row r="738" spans="1:22" ht="11.25" hidden="1" customHeight="1">
      <c r="A738" s="14" t="str">
        <f>'Таб. 1._Общ_гр_ '!A738</f>
        <v>г. Искитим</v>
      </c>
      <c r="B738" s="290"/>
      <c r="C738" s="290"/>
      <c r="D738" s="290"/>
      <c r="E738" s="290"/>
      <c r="F738" s="290"/>
      <c r="G738" s="285"/>
      <c r="H738" s="285"/>
      <c r="I738" s="285"/>
      <c r="J738" s="285"/>
      <c r="K738" s="285"/>
      <c r="L738" s="285"/>
      <c r="M738" s="285"/>
      <c r="N738" s="285"/>
      <c r="O738" s="285"/>
      <c r="P738" s="285"/>
      <c r="Q738" s="285"/>
      <c r="R738" s="285"/>
      <c r="S738" s="285"/>
      <c r="T738" s="285"/>
      <c r="U738" s="285"/>
      <c r="V738" s="285"/>
    </row>
    <row r="739" spans="1:22" ht="11.25" hidden="1" customHeight="1">
      <c r="A739" s="60" t="str">
        <f>'Таб. 1._Общ_гр_ '!A739</f>
        <v xml:space="preserve">МБДОУ № 23 «Дельфинчик»  </v>
      </c>
      <c r="B739" s="22" t="str">
        <f>'Таб. 1._Общ_гр_ '!B739</f>
        <v>г.Искитим</v>
      </c>
      <c r="C739" s="71">
        <f>'Таб. 1._Общ_гр_ '!C739</f>
        <v>1</v>
      </c>
      <c r="D739" s="170" t="str">
        <f>'Таб. 1._Общ_гр_ '!D739</f>
        <v>город</v>
      </c>
      <c r="E739" s="168">
        <f>'Таб. 3._СВОД_Группы'!AE739</f>
        <v>24574.6</v>
      </c>
      <c r="F739" s="168">
        <f>'Таб. 3._СВОД_Группы'!AF739</f>
        <v>125.8</v>
      </c>
      <c r="G739" s="168">
        <f t="shared" ref="G739:G757" si="184">E739+F739</f>
        <v>24700.399999999998</v>
      </c>
      <c r="H739" s="168">
        <f>'Таб. 4._ГКП_'!I739</f>
        <v>0</v>
      </c>
      <c r="I739" s="168">
        <f>'Таб. 4._ГКП_'!J739</f>
        <v>0</v>
      </c>
      <c r="J739" s="168">
        <f t="shared" ref="J739:J757" si="185">H739+I739</f>
        <v>0</v>
      </c>
      <c r="K739" s="168">
        <f t="shared" ref="K739:K757" si="186">E739+H739</f>
        <v>24574.6</v>
      </c>
      <c r="L739" s="168">
        <f t="shared" ref="L739:L757" si="187">F739+I739</f>
        <v>125.8</v>
      </c>
      <c r="M739" s="168">
        <f t="shared" ref="M739:M757" si="188">G739+J739</f>
        <v>24700.399999999998</v>
      </c>
      <c r="N739" s="285"/>
      <c r="O739" s="285"/>
      <c r="P739" s="285"/>
      <c r="Q739" s="285"/>
      <c r="R739" s="285"/>
      <c r="S739" s="285"/>
      <c r="T739" s="285"/>
      <c r="U739" s="285"/>
      <c r="V739" s="285"/>
    </row>
    <row r="740" spans="1:22" ht="11.25" hidden="1" customHeight="1">
      <c r="A740" s="60" t="str">
        <f>'Таб. 1._Общ_гр_ '!A740</f>
        <v xml:space="preserve">МБДОУ № 10 «Ручеёк»   </v>
      </c>
      <c r="B740" s="22" t="str">
        <f>'Таб. 1._Общ_гр_ '!B740</f>
        <v>г.Искитим</v>
      </c>
      <c r="C740" s="71">
        <f>'Таб. 1._Общ_гр_ '!C740</f>
        <v>1</v>
      </c>
      <c r="D740" s="170" t="str">
        <f>'Таб. 1._Общ_гр_ '!D740</f>
        <v>город</v>
      </c>
      <c r="E740" s="168">
        <f>'Таб. 3._СВОД_Группы'!AE740</f>
        <v>27306.2</v>
      </c>
      <c r="F740" s="168">
        <f>'Таб. 3._СВОД_Группы'!AF740</f>
        <v>254.79999999999998</v>
      </c>
      <c r="G740" s="168">
        <f t="shared" si="184"/>
        <v>27561</v>
      </c>
      <c r="H740" s="168">
        <f>'Таб. 4._ГКП_'!I740</f>
        <v>0</v>
      </c>
      <c r="I740" s="168">
        <f>'Таб. 4._ГКП_'!J740</f>
        <v>0</v>
      </c>
      <c r="J740" s="168">
        <f t="shared" si="185"/>
        <v>0</v>
      </c>
      <c r="K740" s="168">
        <f t="shared" si="186"/>
        <v>27306.2</v>
      </c>
      <c r="L740" s="168">
        <f t="shared" si="187"/>
        <v>254.79999999999998</v>
      </c>
      <c r="M740" s="168">
        <f t="shared" si="188"/>
        <v>27561</v>
      </c>
      <c r="N740" s="285"/>
      <c r="O740" s="285"/>
      <c r="P740" s="285"/>
      <c r="Q740" s="285"/>
      <c r="R740" s="285"/>
      <c r="S740" s="285"/>
      <c r="T740" s="285"/>
      <c r="U740" s="285"/>
      <c r="V740" s="285"/>
    </row>
    <row r="741" spans="1:22" ht="11.25" hidden="1" customHeight="1">
      <c r="A741" s="60" t="str">
        <f>'Таб. 1._Общ_гр_ '!A741</f>
        <v xml:space="preserve">МБДОУ № 12 «Берёзка»  </v>
      </c>
      <c r="B741" s="22" t="str">
        <f>'Таб. 1._Общ_гр_ '!B741</f>
        <v>г.Искитим</v>
      </c>
      <c r="C741" s="71">
        <f>'Таб. 1._Общ_гр_ '!C741</f>
        <v>1</v>
      </c>
      <c r="D741" s="170" t="str">
        <f>'Таб. 1._Общ_гр_ '!D741</f>
        <v>город</v>
      </c>
      <c r="E741" s="168">
        <f>'Таб. 3._СВОД_Группы'!AE741</f>
        <v>12900.9</v>
      </c>
      <c r="F741" s="168">
        <f>'Таб. 3._СВОД_Группы'!AF741</f>
        <v>82.1</v>
      </c>
      <c r="G741" s="168">
        <f t="shared" si="184"/>
        <v>12983</v>
      </c>
      <c r="H741" s="168">
        <f>'Таб. 4._ГКП_'!I741</f>
        <v>0</v>
      </c>
      <c r="I741" s="168">
        <f>'Таб. 4._ГКП_'!J741</f>
        <v>0</v>
      </c>
      <c r="J741" s="168">
        <f t="shared" si="185"/>
        <v>0</v>
      </c>
      <c r="K741" s="168">
        <f t="shared" si="186"/>
        <v>12900.9</v>
      </c>
      <c r="L741" s="168">
        <f t="shared" si="187"/>
        <v>82.1</v>
      </c>
      <c r="M741" s="168">
        <f t="shared" si="188"/>
        <v>12983</v>
      </c>
      <c r="N741" s="285"/>
      <c r="O741" s="285"/>
      <c r="P741" s="285"/>
      <c r="Q741" s="285"/>
      <c r="R741" s="285"/>
      <c r="S741" s="285"/>
      <c r="T741" s="285"/>
      <c r="U741" s="285"/>
      <c r="V741" s="285"/>
    </row>
    <row r="742" spans="1:22" ht="11.25" hidden="1" customHeight="1">
      <c r="A742" s="60" t="str">
        <f>'Таб. 1._Общ_гр_ '!A742</f>
        <v xml:space="preserve">МБДОУ д/с № 16 «Солнышко»  </v>
      </c>
      <c r="B742" s="22" t="str">
        <f>'Таб. 1._Общ_гр_ '!B742</f>
        <v>г.Искитим</v>
      </c>
      <c r="C742" s="71">
        <f>'Таб. 1._Общ_гр_ '!C742</f>
        <v>1</v>
      </c>
      <c r="D742" s="170" t="str">
        <f>'Таб. 1._Общ_гр_ '!D742</f>
        <v>город</v>
      </c>
      <c r="E742" s="168">
        <f>'Таб. 3._СВОД_Группы'!AE742</f>
        <v>25265.7</v>
      </c>
      <c r="F742" s="168">
        <f>'Таб. 3._СВОД_Группы'!AF742</f>
        <v>213.2</v>
      </c>
      <c r="G742" s="168">
        <f t="shared" si="184"/>
        <v>25478.9</v>
      </c>
      <c r="H742" s="168">
        <f>'Таб. 4._ГКП_'!I742</f>
        <v>0</v>
      </c>
      <c r="I742" s="168">
        <f>'Таб. 4._ГКП_'!J742</f>
        <v>0</v>
      </c>
      <c r="J742" s="168">
        <f t="shared" si="185"/>
        <v>0</v>
      </c>
      <c r="K742" s="168">
        <f t="shared" si="186"/>
        <v>25265.7</v>
      </c>
      <c r="L742" s="168">
        <f t="shared" si="187"/>
        <v>213.2</v>
      </c>
      <c r="M742" s="168">
        <f t="shared" si="188"/>
        <v>25478.9</v>
      </c>
      <c r="N742" s="285"/>
      <c r="O742" s="285"/>
      <c r="P742" s="285"/>
      <c r="Q742" s="285"/>
      <c r="R742" s="285"/>
      <c r="S742" s="285"/>
      <c r="T742" s="285"/>
      <c r="U742" s="285"/>
      <c r="V742" s="285"/>
    </row>
    <row r="743" spans="1:22" ht="11.25" hidden="1" customHeight="1">
      <c r="A743" s="60" t="str">
        <f>'Таб. 1._Общ_гр_ '!A743</f>
        <v xml:space="preserve">МБДОУ № 17 «Огонек»  </v>
      </c>
      <c r="B743" s="22" t="str">
        <f>'Таб. 1._Общ_гр_ '!B743</f>
        <v>г.Искитим</v>
      </c>
      <c r="C743" s="71">
        <f>'Таб. 1._Общ_гр_ '!C743</f>
        <v>1</v>
      </c>
      <c r="D743" s="170" t="str">
        <f>'Таб. 1._Общ_гр_ '!D743</f>
        <v>город</v>
      </c>
      <c r="E743" s="168">
        <f>'Таб. 3._СВОД_Группы'!AE743</f>
        <v>10834.8</v>
      </c>
      <c r="F743" s="168">
        <f>'Таб. 3._СВОД_Группы'!AF743</f>
        <v>89.5</v>
      </c>
      <c r="G743" s="168">
        <f t="shared" si="184"/>
        <v>10924.3</v>
      </c>
      <c r="H743" s="168">
        <f>'Таб. 4._ГКП_'!I743</f>
        <v>0</v>
      </c>
      <c r="I743" s="168">
        <f>'Таб. 4._ГКП_'!J743</f>
        <v>0</v>
      </c>
      <c r="J743" s="168">
        <f t="shared" si="185"/>
        <v>0</v>
      </c>
      <c r="K743" s="168">
        <f t="shared" si="186"/>
        <v>10834.8</v>
      </c>
      <c r="L743" s="168">
        <f t="shared" si="187"/>
        <v>89.5</v>
      </c>
      <c r="M743" s="168">
        <f t="shared" si="188"/>
        <v>10924.3</v>
      </c>
      <c r="N743" s="285"/>
      <c r="O743" s="285"/>
      <c r="P743" s="285"/>
      <c r="Q743" s="285"/>
      <c r="R743" s="285"/>
      <c r="S743" s="285"/>
      <c r="T743" s="285"/>
      <c r="U743" s="285"/>
      <c r="V743" s="285"/>
    </row>
    <row r="744" spans="1:22" ht="11.25" hidden="1" customHeight="1">
      <c r="A744" s="60" t="str">
        <f>'Таб. 1._Общ_гр_ '!A744</f>
        <v xml:space="preserve">МБДОУ № 19 «Золотая рыбка»  </v>
      </c>
      <c r="B744" s="22" t="str">
        <f>'Таб. 1._Общ_гр_ '!B744</f>
        <v>г.Искитим</v>
      </c>
      <c r="C744" s="71">
        <f>'Таб. 1._Общ_гр_ '!C744</f>
        <v>1</v>
      </c>
      <c r="D744" s="170" t="str">
        <f>'Таб. 1._Общ_гр_ '!D744</f>
        <v>город</v>
      </c>
      <c r="E744" s="168">
        <f>'Таб. 3._СВОД_Группы'!AE744</f>
        <v>15565.4</v>
      </c>
      <c r="F744" s="168">
        <f>'Таб. 3._СВОД_Группы'!AF744</f>
        <v>109.2</v>
      </c>
      <c r="G744" s="168">
        <f t="shared" si="184"/>
        <v>15674.6</v>
      </c>
      <c r="H744" s="168">
        <f>'Таб. 4._ГКП_'!I744</f>
        <v>0</v>
      </c>
      <c r="I744" s="168">
        <f>'Таб. 4._ГКП_'!J744</f>
        <v>0</v>
      </c>
      <c r="J744" s="168">
        <f t="shared" si="185"/>
        <v>0</v>
      </c>
      <c r="K744" s="168">
        <f t="shared" si="186"/>
        <v>15565.4</v>
      </c>
      <c r="L744" s="168">
        <f t="shared" si="187"/>
        <v>109.2</v>
      </c>
      <c r="M744" s="168">
        <f t="shared" si="188"/>
        <v>15674.6</v>
      </c>
      <c r="N744" s="285"/>
      <c r="O744" s="285"/>
      <c r="P744" s="285"/>
      <c r="Q744" s="285"/>
      <c r="R744" s="285"/>
      <c r="S744" s="285"/>
      <c r="T744" s="285"/>
      <c r="U744" s="285"/>
      <c r="V744" s="285"/>
    </row>
    <row r="745" spans="1:22" ht="11.25" hidden="1" customHeight="1">
      <c r="A745" s="60" t="str">
        <f>'Таб. 1._Общ_гр_ '!A745</f>
        <v xml:space="preserve">МБДОУ № 20 «Орленок»  </v>
      </c>
      <c r="B745" s="22" t="str">
        <f>'Таб. 1._Общ_гр_ '!B745</f>
        <v>г.Искитим</v>
      </c>
      <c r="C745" s="71">
        <f>'Таб. 1._Общ_гр_ '!C745</f>
        <v>1</v>
      </c>
      <c r="D745" s="170" t="str">
        <f>'Таб. 1._Общ_гр_ '!D745</f>
        <v>город</v>
      </c>
      <c r="E745" s="168">
        <f>'Таб. 3._СВОД_Группы'!AE745</f>
        <v>11827.8</v>
      </c>
      <c r="F745" s="168">
        <f>'Таб. 3._СВОД_Группы'!AF745</f>
        <v>94.2</v>
      </c>
      <c r="G745" s="168">
        <f t="shared" si="184"/>
        <v>11922</v>
      </c>
      <c r="H745" s="168">
        <f>'Таб. 4._ГКП_'!I745</f>
        <v>0</v>
      </c>
      <c r="I745" s="168">
        <f>'Таб. 4._ГКП_'!J745</f>
        <v>0</v>
      </c>
      <c r="J745" s="168">
        <f t="shared" si="185"/>
        <v>0</v>
      </c>
      <c r="K745" s="168">
        <f t="shared" si="186"/>
        <v>11827.8</v>
      </c>
      <c r="L745" s="168">
        <f t="shared" si="187"/>
        <v>94.2</v>
      </c>
      <c r="M745" s="168">
        <f t="shared" si="188"/>
        <v>11922</v>
      </c>
      <c r="N745" s="285"/>
      <c r="O745" s="285"/>
      <c r="P745" s="285"/>
      <c r="Q745" s="285"/>
      <c r="R745" s="285"/>
      <c r="S745" s="285"/>
      <c r="T745" s="285"/>
      <c r="U745" s="285"/>
      <c r="V745" s="285"/>
    </row>
    <row r="746" spans="1:22" ht="11.25" hidden="1" customHeight="1">
      <c r="A746" s="60" t="str">
        <f>'Таб. 1._Общ_гр_ '!A746</f>
        <v xml:space="preserve">МБДОУ № 21 «Колокольчик»  </v>
      </c>
      <c r="B746" s="22" t="str">
        <f>'Таб. 1._Общ_гр_ '!B746</f>
        <v>г.Искитим</v>
      </c>
      <c r="C746" s="71">
        <f>'Таб. 1._Общ_гр_ '!C746</f>
        <v>1</v>
      </c>
      <c r="D746" s="170" t="str">
        <f>'Таб. 1._Общ_гр_ '!D746</f>
        <v>город</v>
      </c>
      <c r="E746" s="168">
        <f>'Таб. 3._СВОД_Группы'!AE746</f>
        <v>18778.8</v>
      </c>
      <c r="F746" s="168">
        <f>'Таб. 3._СВОД_Группы'!AF746</f>
        <v>158.10000000000002</v>
      </c>
      <c r="G746" s="168">
        <f t="shared" si="184"/>
        <v>18936.899999999998</v>
      </c>
      <c r="H746" s="168">
        <f>'Таб. 4._ГКП_'!I746</f>
        <v>0</v>
      </c>
      <c r="I746" s="168">
        <f>'Таб. 4._ГКП_'!J746</f>
        <v>0</v>
      </c>
      <c r="J746" s="168">
        <f t="shared" si="185"/>
        <v>0</v>
      </c>
      <c r="K746" s="168">
        <f t="shared" si="186"/>
        <v>18778.8</v>
      </c>
      <c r="L746" s="168">
        <f t="shared" si="187"/>
        <v>158.10000000000002</v>
      </c>
      <c r="M746" s="168">
        <f t="shared" si="188"/>
        <v>18936.899999999998</v>
      </c>
      <c r="N746" s="285"/>
      <c r="O746" s="285"/>
      <c r="P746" s="285"/>
      <c r="Q746" s="285"/>
      <c r="R746" s="285"/>
      <c r="S746" s="285"/>
      <c r="T746" s="285"/>
      <c r="U746" s="285"/>
      <c r="V746" s="285"/>
    </row>
    <row r="747" spans="1:22" ht="11.25" hidden="1" customHeight="1">
      <c r="A747" s="60" t="str">
        <f>'Таб. 1._Общ_гр_ '!A747</f>
        <v xml:space="preserve">МБДОУ детский сад № 22  «Родничок»  </v>
      </c>
      <c r="B747" s="22" t="str">
        <f>'Таб. 1._Общ_гр_ '!B747</f>
        <v>г.Искитим</v>
      </c>
      <c r="C747" s="71">
        <f>'Таб. 1._Общ_гр_ '!C747</f>
        <v>1</v>
      </c>
      <c r="D747" s="170" t="str">
        <f>'Таб. 1._Общ_гр_ '!D747</f>
        <v>город</v>
      </c>
      <c r="E747" s="168">
        <f>'Таб. 3._СВОД_Группы'!AE747</f>
        <v>22358.6</v>
      </c>
      <c r="F747" s="168">
        <f>'Таб. 3._СВОД_Группы'!AF747</f>
        <v>182</v>
      </c>
      <c r="G747" s="168">
        <f t="shared" si="184"/>
        <v>22540.6</v>
      </c>
      <c r="H747" s="168">
        <f>'Таб. 4._ГКП_'!I747</f>
        <v>0</v>
      </c>
      <c r="I747" s="168">
        <f>'Таб. 4._ГКП_'!J747</f>
        <v>0</v>
      </c>
      <c r="J747" s="168">
        <f t="shared" si="185"/>
        <v>0</v>
      </c>
      <c r="K747" s="168">
        <f t="shared" si="186"/>
        <v>22358.6</v>
      </c>
      <c r="L747" s="168">
        <f t="shared" si="187"/>
        <v>182</v>
      </c>
      <c r="M747" s="168">
        <f t="shared" si="188"/>
        <v>22540.6</v>
      </c>
      <c r="N747" s="285"/>
      <c r="O747" s="285"/>
      <c r="P747" s="285"/>
      <c r="Q747" s="285"/>
      <c r="R747" s="285"/>
      <c r="S747" s="285"/>
      <c r="T747" s="285"/>
      <c r="U747" s="285"/>
      <c r="V747" s="285"/>
    </row>
    <row r="748" spans="1:22" ht="11.25" hidden="1" customHeight="1">
      <c r="A748" s="60" t="str">
        <f>'Таб. 1._Общ_гр_ '!A748</f>
        <v xml:space="preserve">МБДОУ № 25 «Медвежонок»   </v>
      </c>
      <c r="B748" s="22" t="str">
        <f>'Таб. 1._Общ_гр_ '!B748</f>
        <v>г.Искитим</v>
      </c>
      <c r="C748" s="71">
        <f>'Таб. 1._Общ_гр_ '!C748</f>
        <v>0</v>
      </c>
      <c r="D748" s="170" t="str">
        <f>'Таб. 1._Общ_гр_ '!D748</f>
        <v>город</v>
      </c>
      <c r="E748" s="168">
        <f>'Таб. 3._СВОД_Группы'!AE748</f>
        <v>0</v>
      </c>
      <c r="F748" s="168">
        <f>'Таб. 3._СВОД_Группы'!AF748</f>
        <v>0</v>
      </c>
      <c r="G748" s="168">
        <f t="shared" si="184"/>
        <v>0</v>
      </c>
      <c r="H748" s="168">
        <f>'Таб. 4._ГКП_'!I748</f>
        <v>0</v>
      </c>
      <c r="I748" s="168">
        <f>'Таб. 4._ГКП_'!J748</f>
        <v>0</v>
      </c>
      <c r="J748" s="168">
        <f t="shared" si="185"/>
        <v>0</v>
      </c>
      <c r="K748" s="168">
        <f t="shared" si="186"/>
        <v>0</v>
      </c>
      <c r="L748" s="168">
        <f t="shared" si="187"/>
        <v>0</v>
      </c>
      <c r="M748" s="168">
        <f t="shared" si="188"/>
        <v>0</v>
      </c>
      <c r="N748" s="285"/>
      <c r="O748" s="285"/>
      <c r="P748" s="285"/>
      <c r="Q748" s="285"/>
      <c r="R748" s="285"/>
      <c r="S748" s="285"/>
      <c r="T748" s="285"/>
      <c r="U748" s="285"/>
      <c r="V748" s="285"/>
    </row>
    <row r="749" spans="1:22" ht="11.25" hidden="1" customHeight="1">
      <c r="A749" s="60" t="str">
        <f>'Таб. 1._Общ_гр_ '!A749</f>
        <v>МБОУ СОШ №14 (МБДОУ № 26 «Сказка»)</v>
      </c>
      <c r="B749" s="22" t="str">
        <f>'Таб. 1._Общ_гр_ '!B749</f>
        <v>г.Искитим</v>
      </c>
      <c r="C749" s="71">
        <f>'Таб. 1._Общ_гр_ '!C749</f>
        <v>0</v>
      </c>
      <c r="D749" s="170" t="str">
        <f>'Таб. 1._Общ_гр_ '!D749</f>
        <v>город</v>
      </c>
      <c r="E749" s="168">
        <f>'Таб. 3._СВОД_Группы'!AE749</f>
        <v>22379.4</v>
      </c>
      <c r="F749" s="168">
        <f>'Таб. 3._СВОД_Группы'!AF749</f>
        <v>151.80000000000001</v>
      </c>
      <c r="G749" s="168">
        <f t="shared" si="184"/>
        <v>22531.200000000001</v>
      </c>
      <c r="H749" s="168">
        <f>'Таб. 4._ГКП_'!I749</f>
        <v>0</v>
      </c>
      <c r="I749" s="168">
        <f>'Таб. 4._ГКП_'!J749</f>
        <v>0</v>
      </c>
      <c r="J749" s="168">
        <f t="shared" si="185"/>
        <v>0</v>
      </c>
      <c r="K749" s="168">
        <f t="shared" si="186"/>
        <v>22379.4</v>
      </c>
      <c r="L749" s="168">
        <f t="shared" si="187"/>
        <v>151.80000000000001</v>
      </c>
      <c r="M749" s="168">
        <f t="shared" si="188"/>
        <v>22531.200000000001</v>
      </c>
      <c r="N749" s="285"/>
      <c r="O749" s="285"/>
      <c r="P749" s="285"/>
      <c r="Q749" s="285"/>
      <c r="R749" s="285"/>
      <c r="S749" s="285"/>
      <c r="T749" s="285"/>
      <c r="U749" s="285"/>
      <c r="V749" s="285"/>
    </row>
    <row r="750" spans="1:22" ht="11.25" hidden="1" customHeight="1">
      <c r="A750" s="60" t="str">
        <f>'Таб. 1._Общ_гр_ '!A750</f>
        <v xml:space="preserve">МБДОУ № 27 «Росинка»  </v>
      </c>
      <c r="B750" s="22" t="str">
        <f>'Таб. 1._Общ_гр_ '!B750</f>
        <v>г.Искитим</v>
      </c>
      <c r="C750" s="71">
        <f>'Таб. 1._Общ_гр_ '!C750</f>
        <v>1</v>
      </c>
      <c r="D750" s="170" t="str">
        <f>'Таб. 1._Общ_гр_ '!D750</f>
        <v>город</v>
      </c>
      <c r="E750" s="168">
        <f>'Таб. 3._СВОД_Группы'!AE750</f>
        <v>32069.4</v>
      </c>
      <c r="F750" s="168">
        <f>'Таб. 3._СВОД_Группы'!AF750</f>
        <v>249.60000000000002</v>
      </c>
      <c r="G750" s="168">
        <f t="shared" si="184"/>
        <v>32319</v>
      </c>
      <c r="H750" s="168">
        <f>'Таб. 4._ГКП_'!I750</f>
        <v>0</v>
      </c>
      <c r="I750" s="168">
        <f>'Таб. 4._ГКП_'!J750</f>
        <v>0</v>
      </c>
      <c r="J750" s="168">
        <f t="shared" si="185"/>
        <v>0</v>
      </c>
      <c r="K750" s="168">
        <f t="shared" si="186"/>
        <v>32069.4</v>
      </c>
      <c r="L750" s="168">
        <f t="shared" si="187"/>
        <v>249.60000000000002</v>
      </c>
      <c r="M750" s="168">
        <f t="shared" si="188"/>
        <v>32319</v>
      </c>
      <c r="N750" s="285"/>
      <c r="O750" s="285"/>
      <c r="P750" s="285"/>
      <c r="Q750" s="285"/>
      <c r="R750" s="285"/>
      <c r="S750" s="285"/>
      <c r="T750" s="285"/>
      <c r="U750" s="285"/>
      <c r="V750" s="285"/>
    </row>
    <row r="751" spans="1:22" ht="11.25" hidden="1" customHeight="1">
      <c r="A751" s="60" t="str">
        <f>'Таб. 1._Общ_гр_ '!A751</f>
        <v xml:space="preserve">МБДОУ № 3 «Дюймовочка»  </v>
      </c>
      <c r="B751" s="22" t="str">
        <f>'Таб. 1._Общ_гр_ '!B751</f>
        <v>г.Искитим</v>
      </c>
      <c r="C751" s="71">
        <f>'Таб. 1._Общ_гр_ '!C751</f>
        <v>1</v>
      </c>
      <c r="D751" s="170" t="str">
        <f>'Таб. 1._Общ_гр_ '!D751</f>
        <v>город</v>
      </c>
      <c r="E751" s="168">
        <f>'Таб. 3._СВОД_Группы'!AE751</f>
        <v>14215.8</v>
      </c>
      <c r="F751" s="168">
        <f>'Таб. 3._СВОД_Группы'!AF751</f>
        <v>117.5</v>
      </c>
      <c r="G751" s="168">
        <f t="shared" si="184"/>
        <v>14333.3</v>
      </c>
      <c r="H751" s="168">
        <f>'Таб. 4._ГКП_'!I751</f>
        <v>0</v>
      </c>
      <c r="I751" s="168">
        <f>'Таб. 4._ГКП_'!J751</f>
        <v>0</v>
      </c>
      <c r="J751" s="168">
        <f t="shared" si="185"/>
        <v>0</v>
      </c>
      <c r="K751" s="168">
        <f t="shared" si="186"/>
        <v>14215.8</v>
      </c>
      <c r="L751" s="168">
        <f t="shared" si="187"/>
        <v>117.5</v>
      </c>
      <c r="M751" s="168">
        <f t="shared" si="188"/>
        <v>14333.3</v>
      </c>
      <c r="N751" s="285"/>
      <c r="O751" s="285"/>
      <c r="P751" s="285"/>
      <c r="Q751" s="285"/>
      <c r="R751" s="285"/>
      <c r="S751" s="285"/>
      <c r="T751" s="285"/>
      <c r="U751" s="285"/>
      <c r="V751" s="285"/>
    </row>
    <row r="752" spans="1:22" ht="11.25" hidden="1" customHeight="1">
      <c r="A752" s="60" t="str">
        <f>'Таб. 1._Общ_гр_ '!A752</f>
        <v xml:space="preserve">МБДОУ  детский сад № 4 «Теремок»  </v>
      </c>
      <c r="B752" s="22" t="str">
        <f>'Таб. 1._Общ_гр_ '!B752</f>
        <v>г.Искитим</v>
      </c>
      <c r="C752" s="71">
        <f>'Таб. 1._Общ_гр_ '!C752</f>
        <v>1</v>
      </c>
      <c r="D752" s="170" t="str">
        <f>'Таб. 1._Общ_гр_ '!D752</f>
        <v>город</v>
      </c>
      <c r="E752" s="168">
        <f>'Таб. 3._СВОД_Группы'!AE752</f>
        <v>17969.8</v>
      </c>
      <c r="F752" s="168">
        <f>'Таб. 3._СВОД_Группы'!AF752</f>
        <v>140.4</v>
      </c>
      <c r="G752" s="168">
        <f t="shared" si="184"/>
        <v>18110.2</v>
      </c>
      <c r="H752" s="168">
        <f>'Таб. 4._ГКП_'!I752</f>
        <v>0</v>
      </c>
      <c r="I752" s="168">
        <f>'Таб. 4._ГКП_'!J752</f>
        <v>0</v>
      </c>
      <c r="J752" s="168">
        <f t="shared" si="185"/>
        <v>0</v>
      </c>
      <c r="K752" s="168">
        <f t="shared" si="186"/>
        <v>17969.8</v>
      </c>
      <c r="L752" s="168">
        <f t="shared" si="187"/>
        <v>140.4</v>
      </c>
      <c r="M752" s="168">
        <f t="shared" si="188"/>
        <v>18110.2</v>
      </c>
      <c r="N752" s="285"/>
      <c r="O752" s="285"/>
      <c r="P752" s="285"/>
      <c r="Q752" s="285"/>
      <c r="R752" s="285"/>
      <c r="S752" s="285"/>
      <c r="T752" s="285"/>
      <c r="U752" s="285"/>
      <c r="V752" s="285"/>
    </row>
    <row r="753" spans="1:22" ht="11.25" hidden="1" customHeight="1">
      <c r="A753" s="60" t="str">
        <f>'Таб. 1._Общ_гр_ '!A753</f>
        <v>МБОУ СОШ №2 (МБДОУ д/с № 5 «Золотой ключик»)</v>
      </c>
      <c r="B753" s="22" t="str">
        <f>'Таб. 1._Общ_гр_ '!B753</f>
        <v>г.Искитим</v>
      </c>
      <c r="C753" s="71">
        <f>'Таб. 1._Общ_гр_ '!C753</f>
        <v>0</v>
      </c>
      <c r="D753" s="170" t="str">
        <f>'Таб. 1._Общ_гр_ '!D753</f>
        <v>город</v>
      </c>
      <c r="E753" s="168">
        <f>'Таб. 3._СВОД_Группы'!AE753</f>
        <v>11869.1</v>
      </c>
      <c r="F753" s="168">
        <f>'Таб. 3._СВОД_Группы'!AF753</f>
        <v>108.2</v>
      </c>
      <c r="G753" s="168">
        <f t="shared" si="184"/>
        <v>11977.300000000001</v>
      </c>
      <c r="H753" s="168">
        <f>'Таб. 4._ГКП_'!I753</f>
        <v>0</v>
      </c>
      <c r="I753" s="168">
        <f>'Таб. 4._ГКП_'!J753</f>
        <v>0</v>
      </c>
      <c r="J753" s="168">
        <f t="shared" si="185"/>
        <v>0</v>
      </c>
      <c r="K753" s="168">
        <f t="shared" si="186"/>
        <v>11869.1</v>
      </c>
      <c r="L753" s="168">
        <f t="shared" si="187"/>
        <v>108.2</v>
      </c>
      <c r="M753" s="168">
        <f t="shared" si="188"/>
        <v>11977.300000000001</v>
      </c>
      <c r="N753" s="285"/>
      <c r="O753" s="285"/>
      <c r="P753" s="285"/>
      <c r="Q753" s="285"/>
      <c r="R753" s="285"/>
      <c r="S753" s="285"/>
      <c r="T753" s="285"/>
      <c r="U753" s="285"/>
      <c r="V753" s="285"/>
    </row>
    <row r="754" spans="1:22" ht="11.25" hidden="1" customHeight="1">
      <c r="A754" s="60" t="str">
        <f>'Таб. 1._Общ_гр_ '!A754</f>
        <v xml:space="preserve">МБДОУ «Сибирячок»  </v>
      </c>
      <c r="B754" s="22" t="str">
        <f>'Таб. 1._Общ_гр_ '!B754</f>
        <v>г.Искитим</v>
      </c>
      <c r="C754" s="71">
        <f>'Таб. 1._Общ_гр_ '!C754</f>
        <v>1</v>
      </c>
      <c r="D754" s="170" t="str">
        <f>'Таб. 1._Общ_гр_ '!D754</f>
        <v>город</v>
      </c>
      <c r="E754" s="168">
        <f>'Таб. 3._СВОД_Группы'!AE754</f>
        <v>39361.800000000003</v>
      </c>
      <c r="F754" s="168">
        <f>'Таб. 3._СВОД_Группы'!AF754</f>
        <v>331.79999999999995</v>
      </c>
      <c r="G754" s="168">
        <f t="shared" si="184"/>
        <v>39693.600000000006</v>
      </c>
      <c r="H754" s="168">
        <f>'Таб. 4._ГКП_'!I754</f>
        <v>0</v>
      </c>
      <c r="I754" s="168">
        <f>'Таб. 4._ГКП_'!J754</f>
        <v>0</v>
      </c>
      <c r="J754" s="168">
        <f t="shared" si="185"/>
        <v>0</v>
      </c>
      <c r="K754" s="168">
        <f t="shared" si="186"/>
        <v>39361.800000000003</v>
      </c>
      <c r="L754" s="168">
        <f t="shared" si="187"/>
        <v>331.79999999999995</v>
      </c>
      <c r="M754" s="168">
        <f t="shared" si="188"/>
        <v>39693.600000000006</v>
      </c>
      <c r="N754" s="285"/>
      <c r="O754" s="285"/>
      <c r="P754" s="285"/>
      <c r="Q754" s="285"/>
      <c r="R754" s="285"/>
      <c r="S754" s="285"/>
      <c r="T754" s="285"/>
      <c r="U754" s="285"/>
      <c r="V754" s="285"/>
    </row>
    <row r="755" spans="1:22" ht="11.25" hidden="1" customHeight="1">
      <c r="A755" s="60" t="str">
        <f>'Таб. 1._Общ_гр_ '!A755</f>
        <v xml:space="preserve">МБДОУ № 9 «Незабудка»  </v>
      </c>
      <c r="B755" s="22" t="str">
        <f>'Таб. 1._Общ_гр_ '!B755</f>
        <v>г.Искитим</v>
      </c>
      <c r="C755" s="71">
        <f>'Таб. 1._Общ_гр_ '!C755</f>
        <v>1</v>
      </c>
      <c r="D755" s="170" t="str">
        <f>'Таб. 1._Общ_гр_ '!D755</f>
        <v>город</v>
      </c>
      <c r="E755" s="168">
        <f>'Таб. 3._СВОД_Группы'!AE755</f>
        <v>11319.6</v>
      </c>
      <c r="F755" s="168">
        <f>'Таб. 3._СВОД_Группы'!AF755</f>
        <v>114.39999999999999</v>
      </c>
      <c r="G755" s="168">
        <f t="shared" si="184"/>
        <v>11434</v>
      </c>
      <c r="H755" s="168">
        <f>'Таб. 4._ГКП_'!I755</f>
        <v>0</v>
      </c>
      <c r="I755" s="168">
        <f>'Таб. 4._ГКП_'!J755</f>
        <v>0</v>
      </c>
      <c r="J755" s="168">
        <f t="shared" si="185"/>
        <v>0</v>
      </c>
      <c r="K755" s="168">
        <f t="shared" si="186"/>
        <v>11319.6</v>
      </c>
      <c r="L755" s="168">
        <f t="shared" si="187"/>
        <v>114.39999999999999</v>
      </c>
      <c r="M755" s="168">
        <f t="shared" si="188"/>
        <v>11434</v>
      </c>
      <c r="N755" s="285"/>
      <c r="O755" s="285"/>
      <c r="P755" s="285"/>
      <c r="Q755" s="285"/>
      <c r="R755" s="285"/>
      <c r="S755" s="285"/>
      <c r="T755" s="285"/>
      <c r="U755" s="285"/>
      <c r="V755" s="285"/>
    </row>
    <row r="756" spans="1:22" ht="11.25" hidden="1" customHeight="1">
      <c r="A756" s="60" t="str">
        <f>'Таб. 1._Общ_гр_ '!A756</f>
        <v xml:space="preserve">МБОУ – ООШ № 10  </v>
      </c>
      <c r="B756" s="22" t="str">
        <f>'Таб. 1._Общ_гр_ '!B756</f>
        <v>г.Искитим</v>
      </c>
      <c r="C756" s="71">
        <f>'Таб. 1._Общ_гр_ '!C756</f>
        <v>0</v>
      </c>
      <c r="D756" s="170" t="str">
        <f>'Таб. 1._Общ_гр_ '!D756</f>
        <v>город</v>
      </c>
      <c r="E756" s="168">
        <f>'Таб. 3._СВОД_Группы'!AE756</f>
        <v>0</v>
      </c>
      <c r="F756" s="168">
        <f>'Таб. 3._СВОД_Группы'!AF756</f>
        <v>0</v>
      </c>
      <c r="G756" s="168">
        <f t="shared" si="184"/>
        <v>0</v>
      </c>
      <c r="H756" s="168">
        <f>'Таб. 4._ГКП_'!I756</f>
        <v>0</v>
      </c>
      <c r="I756" s="168">
        <f>'Таб. 4._ГКП_'!J756</f>
        <v>0</v>
      </c>
      <c r="J756" s="168">
        <f t="shared" si="185"/>
        <v>0</v>
      </c>
      <c r="K756" s="168">
        <f t="shared" si="186"/>
        <v>0</v>
      </c>
      <c r="L756" s="168">
        <f t="shared" si="187"/>
        <v>0</v>
      </c>
      <c r="M756" s="168">
        <f t="shared" si="188"/>
        <v>0</v>
      </c>
      <c r="N756" s="285"/>
      <c r="O756" s="285"/>
      <c r="P756" s="285"/>
      <c r="Q756" s="285"/>
      <c r="R756" s="285"/>
      <c r="S756" s="285"/>
      <c r="T756" s="285"/>
      <c r="U756" s="285"/>
      <c r="V756" s="285"/>
    </row>
    <row r="757" spans="1:22" ht="11.25" hidden="1" customHeight="1">
      <c r="A757" s="60" t="str">
        <f>'Таб. 1._Общ_гр_ '!A757</f>
        <v xml:space="preserve">МБДОУ № 24 «Журавушка»  </v>
      </c>
      <c r="B757" s="22" t="str">
        <f>'Таб. 1._Общ_гр_ '!B757</f>
        <v>г.Искитим</v>
      </c>
      <c r="C757" s="71">
        <f>'Таб. 1._Общ_гр_ '!C757</f>
        <v>1</v>
      </c>
      <c r="D757" s="170" t="str">
        <f>'Таб. 1._Общ_гр_ '!D757</f>
        <v>город</v>
      </c>
      <c r="E757" s="168">
        <f>'Таб. 3._СВОД_Группы'!AE757</f>
        <v>27665.8</v>
      </c>
      <c r="F757" s="168">
        <f>'Таб. 3._СВОД_Группы'!AF757</f>
        <v>224.60000000000002</v>
      </c>
      <c r="G757" s="168">
        <f t="shared" si="184"/>
        <v>27890.399999999998</v>
      </c>
      <c r="H757" s="168">
        <f>'Таб. 4._ГКП_'!I757</f>
        <v>0</v>
      </c>
      <c r="I757" s="168">
        <f>'Таб. 4._ГКП_'!J757</f>
        <v>0</v>
      </c>
      <c r="J757" s="168">
        <f t="shared" si="185"/>
        <v>0</v>
      </c>
      <c r="K757" s="168">
        <f t="shared" si="186"/>
        <v>27665.8</v>
      </c>
      <c r="L757" s="168">
        <f t="shared" si="187"/>
        <v>224.60000000000002</v>
      </c>
      <c r="M757" s="168">
        <f t="shared" si="188"/>
        <v>27890.399999999998</v>
      </c>
      <c r="N757" s="285"/>
      <c r="O757" s="285"/>
      <c r="P757" s="285"/>
      <c r="Q757" s="285"/>
      <c r="R757" s="285"/>
      <c r="S757" s="285"/>
      <c r="T757" s="285"/>
      <c r="U757" s="285"/>
      <c r="V757" s="285"/>
    </row>
    <row r="758" spans="1:22" ht="11.25" customHeight="1">
      <c r="A758" s="98" t="s">
        <v>58</v>
      </c>
      <c r="B758" s="36" t="str">
        <f>A738</f>
        <v>г. Искитим</v>
      </c>
      <c r="C758" s="179">
        <f>SUM(C739:C757)</f>
        <v>15</v>
      </c>
      <c r="D758" s="179"/>
      <c r="E758" s="46">
        <f t="shared" ref="E758:M758" si="189">SUM(E739:E757)</f>
        <v>346263.49999999994</v>
      </c>
      <c r="F758" s="46">
        <f t="shared" si="189"/>
        <v>2747.2</v>
      </c>
      <c r="G758" s="46">
        <f t="shared" si="189"/>
        <v>349010.70000000007</v>
      </c>
      <c r="H758" s="46">
        <f t="shared" si="189"/>
        <v>0</v>
      </c>
      <c r="I758" s="46">
        <f t="shared" si="189"/>
        <v>0</v>
      </c>
      <c r="J758" s="46">
        <f t="shared" si="189"/>
        <v>0</v>
      </c>
      <c r="K758" s="46">
        <f t="shared" si="189"/>
        <v>346263.49999999994</v>
      </c>
      <c r="L758" s="46">
        <f t="shared" si="189"/>
        <v>2747.2</v>
      </c>
      <c r="M758" s="46">
        <f t="shared" si="189"/>
        <v>349010.70000000007</v>
      </c>
      <c r="N758" s="285"/>
      <c r="O758" s="285"/>
      <c r="P758" s="285"/>
      <c r="Q758" s="285"/>
      <c r="R758" s="285"/>
      <c r="S758" s="285"/>
      <c r="T758" s="285"/>
      <c r="U758" s="285"/>
      <c r="V758" s="285"/>
    </row>
    <row r="759" spans="1:22" ht="11.25" hidden="1" customHeight="1">
      <c r="A759" s="14" t="str">
        <f>'Таб. 1._Общ_гр_ '!A759</f>
        <v>р.п. Кольцово</v>
      </c>
      <c r="B759" s="290"/>
      <c r="C759" s="290"/>
      <c r="D759" s="290"/>
      <c r="E759" s="290"/>
      <c r="F759" s="290"/>
      <c r="G759" s="285"/>
      <c r="H759" s="285"/>
      <c r="I759" s="285"/>
      <c r="J759" s="285"/>
      <c r="K759" s="285"/>
      <c r="L759" s="285"/>
      <c r="M759" s="285"/>
      <c r="N759" s="285"/>
      <c r="O759" s="285"/>
      <c r="P759" s="285"/>
      <c r="Q759" s="285"/>
      <c r="R759" s="285"/>
      <c r="S759" s="285"/>
      <c r="T759" s="285"/>
      <c r="U759" s="285"/>
      <c r="V759" s="285"/>
    </row>
    <row r="760" spans="1:22" ht="11.25" hidden="1" customHeight="1">
      <c r="A760" s="60" t="str">
        <f>'Таб. 1._Общ_гр_ '!A760</f>
        <v>МБДОУ "Радуга"</v>
      </c>
      <c r="B760" s="22" t="str">
        <f>'Таб. 1._Общ_гр_ '!B760</f>
        <v>р.п. Кольцово</v>
      </c>
      <c r="C760" s="71">
        <f>'Таб. 1._Общ_гр_ '!C760</f>
        <v>1</v>
      </c>
      <c r="D760" s="170" t="str">
        <f>'Таб. 1._Общ_гр_ '!D760</f>
        <v>город</v>
      </c>
      <c r="E760" s="168">
        <f>'Таб. 3._СВОД_Группы'!AE760</f>
        <v>43222.5</v>
      </c>
      <c r="F760" s="168">
        <f>'Таб. 3._СВОД_Группы'!AF760</f>
        <v>276.60000000000002</v>
      </c>
      <c r="G760" s="168">
        <f t="shared" ref="G760:G765" si="190">E760+F760</f>
        <v>43499.1</v>
      </c>
      <c r="H760" s="168">
        <f>'Таб. 4._ГКП_'!I760</f>
        <v>0</v>
      </c>
      <c r="I760" s="168">
        <f>'Таб. 4._ГКП_'!J760</f>
        <v>0</v>
      </c>
      <c r="J760" s="168">
        <f t="shared" ref="J760:J765" si="191">H760+I760</f>
        <v>0</v>
      </c>
      <c r="K760" s="168">
        <f t="shared" ref="K760:M765" si="192">E760+H760</f>
        <v>43222.5</v>
      </c>
      <c r="L760" s="168">
        <f t="shared" si="192"/>
        <v>276.60000000000002</v>
      </c>
      <c r="M760" s="168">
        <f t="shared" si="192"/>
        <v>43499.1</v>
      </c>
      <c r="N760" s="285"/>
      <c r="O760" s="285"/>
      <c r="P760" s="285"/>
      <c r="Q760" s="285"/>
      <c r="R760" s="285"/>
      <c r="S760" s="308"/>
      <c r="T760" s="285"/>
      <c r="U760" s="285"/>
      <c r="V760" s="285"/>
    </row>
    <row r="761" spans="1:22" ht="11.25" hidden="1" customHeight="1">
      <c r="A761" s="60" t="str">
        <f>'Таб. 1._Общ_гр_ '!A761</f>
        <v>МБДОУ "Лёвушка"</v>
      </c>
      <c r="B761" s="22" t="str">
        <f>'Таб. 1._Общ_гр_ '!B761</f>
        <v>р.п. Кольцово</v>
      </c>
      <c r="C761" s="71">
        <f>'Таб. 1._Общ_гр_ '!C761</f>
        <v>1</v>
      </c>
      <c r="D761" s="170" t="str">
        <f>'Таб. 1._Общ_гр_ '!D761</f>
        <v>город</v>
      </c>
      <c r="E761" s="168">
        <f>'Таб. 3._СВОД_Группы'!AE761</f>
        <v>40597.300000000003</v>
      </c>
      <c r="F761" s="168">
        <f>'Таб. 3._СВОД_Группы'!AF761</f>
        <v>291.2</v>
      </c>
      <c r="G761" s="168">
        <f t="shared" si="190"/>
        <v>40888.5</v>
      </c>
      <c r="H761" s="168">
        <f>'Таб. 4._ГКП_'!I761</f>
        <v>0</v>
      </c>
      <c r="I761" s="168">
        <f>'Таб. 4._ГКП_'!J761</f>
        <v>0</v>
      </c>
      <c r="J761" s="168">
        <f t="shared" si="191"/>
        <v>0</v>
      </c>
      <c r="K761" s="168">
        <f t="shared" si="192"/>
        <v>40597.300000000003</v>
      </c>
      <c r="L761" s="168">
        <f t="shared" si="192"/>
        <v>291.2</v>
      </c>
      <c r="M761" s="168">
        <f t="shared" si="192"/>
        <v>40888.5</v>
      </c>
      <c r="N761" s="285"/>
      <c r="O761" s="285"/>
      <c r="P761" s="285"/>
      <c r="Q761" s="285"/>
      <c r="R761" s="285"/>
      <c r="S761" s="308"/>
      <c r="T761" s="285"/>
      <c r="U761" s="285"/>
      <c r="V761" s="285"/>
    </row>
    <row r="762" spans="1:22" ht="11.25" hidden="1" customHeight="1">
      <c r="A762" s="60" t="str">
        <f>'Таб. 1._Общ_гр_ '!A762</f>
        <v>МБДОУ "Сказка"</v>
      </c>
      <c r="B762" s="22" t="str">
        <f>'Таб. 1._Общ_гр_ '!B762</f>
        <v>р.п. Кольцово</v>
      </c>
      <c r="C762" s="71">
        <f>'Таб. 1._Общ_гр_ '!C762</f>
        <v>1</v>
      </c>
      <c r="D762" s="170" t="str">
        <f>'Таб. 1._Общ_гр_ '!D762</f>
        <v>город</v>
      </c>
      <c r="E762" s="168">
        <f>'Таб. 3._СВОД_Группы'!AE762</f>
        <v>35593</v>
      </c>
      <c r="F762" s="168">
        <f>'Таб. 3._СВОД_Группы'!AF762</f>
        <v>263.2</v>
      </c>
      <c r="G762" s="168">
        <f t="shared" si="190"/>
        <v>35856.199999999997</v>
      </c>
      <c r="H762" s="168">
        <f>'Таб. 4._ГКП_'!I762</f>
        <v>0</v>
      </c>
      <c r="I762" s="168">
        <f>'Таб. 4._ГКП_'!J762</f>
        <v>0</v>
      </c>
      <c r="J762" s="168">
        <f t="shared" si="191"/>
        <v>0</v>
      </c>
      <c r="K762" s="168">
        <f t="shared" si="192"/>
        <v>35593</v>
      </c>
      <c r="L762" s="168">
        <f t="shared" si="192"/>
        <v>263.2</v>
      </c>
      <c r="M762" s="168">
        <f t="shared" si="192"/>
        <v>35856.199999999997</v>
      </c>
      <c r="N762" s="285"/>
      <c r="O762" s="285"/>
      <c r="P762" s="285"/>
      <c r="Q762" s="285"/>
      <c r="R762" s="285"/>
      <c r="S762" s="308"/>
      <c r="T762" s="285"/>
      <c r="U762" s="285"/>
      <c r="V762" s="285"/>
    </row>
    <row r="763" spans="1:22" ht="11.25" hidden="1" customHeight="1">
      <c r="A763" s="60" t="str">
        <f>'Таб. 1._Общ_гр_ '!A763</f>
        <v>МБДОУ "Егорка"</v>
      </c>
      <c r="B763" s="22" t="str">
        <f>'Таб. 1._Общ_гр_ '!B763</f>
        <v>р.п. Кольцово</v>
      </c>
      <c r="C763" s="71">
        <f>'Таб. 1._Общ_гр_ '!C763</f>
        <v>1</v>
      </c>
      <c r="D763" s="170" t="str">
        <f>'Таб. 1._Общ_гр_ '!D763</f>
        <v>город</v>
      </c>
      <c r="E763" s="168">
        <f>'Таб. 3._СВОД_Группы'!AE763</f>
        <v>33242.300000000003</v>
      </c>
      <c r="F763" s="168">
        <f>'Таб. 3._СВОД_Группы'!AF763</f>
        <v>202.8</v>
      </c>
      <c r="G763" s="168">
        <f t="shared" si="190"/>
        <v>33445.100000000006</v>
      </c>
      <c r="H763" s="168">
        <f>'Таб. 4._ГКП_'!I763</f>
        <v>0</v>
      </c>
      <c r="I763" s="168">
        <f>'Таб. 4._ГКП_'!J763</f>
        <v>0</v>
      </c>
      <c r="J763" s="168">
        <f t="shared" si="191"/>
        <v>0</v>
      </c>
      <c r="K763" s="168">
        <f t="shared" si="192"/>
        <v>33242.300000000003</v>
      </c>
      <c r="L763" s="168">
        <f t="shared" si="192"/>
        <v>202.8</v>
      </c>
      <c r="M763" s="168">
        <f t="shared" si="192"/>
        <v>33445.100000000006</v>
      </c>
      <c r="N763" s="285"/>
      <c r="O763" s="285"/>
      <c r="P763" s="285"/>
      <c r="Q763" s="285"/>
      <c r="R763" s="285"/>
      <c r="S763" s="308"/>
      <c r="T763" s="285"/>
      <c r="U763" s="285"/>
      <c r="V763" s="285"/>
    </row>
    <row r="764" spans="1:22" ht="11.25" hidden="1" customHeight="1">
      <c r="A764" s="60" t="str">
        <f>'Таб. 1._Общ_гр_ '!A764</f>
        <v>МБДОУ "Совёнок"</v>
      </c>
      <c r="B764" s="22" t="str">
        <f>'Таб. 1._Общ_гр_ '!B764</f>
        <v>р.п. Кольцово</v>
      </c>
      <c r="C764" s="71">
        <f>'Таб. 1._Общ_гр_ '!C764</f>
        <v>1</v>
      </c>
      <c r="D764" s="170" t="str">
        <f>'Таб. 1._Общ_гр_ '!D764</f>
        <v>город</v>
      </c>
      <c r="E764" s="168">
        <f>'Таб. 3._СВОД_Группы'!AE764</f>
        <v>40778.6</v>
      </c>
      <c r="F764" s="168">
        <f>'Таб. 3._СВОД_Группы'!AF764</f>
        <v>327.60000000000002</v>
      </c>
      <c r="G764" s="168">
        <f t="shared" si="190"/>
        <v>41106.199999999997</v>
      </c>
      <c r="H764" s="168">
        <f>'Таб. 4._ГКП_'!I764</f>
        <v>0</v>
      </c>
      <c r="I764" s="168">
        <f>'Таб. 4._ГКП_'!J764</f>
        <v>0</v>
      </c>
      <c r="J764" s="168">
        <f t="shared" si="191"/>
        <v>0</v>
      </c>
      <c r="K764" s="168">
        <f t="shared" si="192"/>
        <v>40778.6</v>
      </c>
      <c r="L764" s="168">
        <f t="shared" si="192"/>
        <v>327.60000000000002</v>
      </c>
      <c r="M764" s="168">
        <f t="shared" si="192"/>
        <v>41106.199999999997</v>
      </c>
      <c r="N764" s="285"/>
      <c r="O764" s="285"/>
      <c r="P764" s="285"/>
      <c r="Q764" s="285"/>
      <c r="R764" s="285"/>
      <c r="S764" s="308"/>
      <c r="T764" s="285"/>
      <c r="U764" s="285"/>
      <c r="V764" s="285"/>
    </row>
    <row r="765" spans="1:22" ht="11.25" hidden="1" customHeight="1">
      <c r="A765" s="60" t="str">
        <f>'Таб. 1._Общ_гр_ '!A765</f>
        <v>МБДОУ "Золотой ключик"</v>
      </c>
      <c r="B765" s="22" t="str">
        <f>'Таб. 1._Общ_гр_ '!B765</f>
        <v>р.п. Кольцово</v>
      </c>
      <c r="C765" s="71">
        <f>'Таб. 1._Общ_гр_ '!C765</f>
        <v>1</v>
      </c>
      <c r="D765" s="170" t="str">
        <f>'Таб. 1._Общ_гр_ '!D765</f>
        <v>город</v>
      </c>
      <c r="E765" s="168">
        <f>'Таб. 3._СВОД_Группы'!AE765</f>
        <v>16829.3</v>
      </c>
      <c r="F765" s="168">
        <f>'Таб. 3._СВОД_Группы'!AF765</f>
        <v>135.19999999999999</v>
      </c>
      <c r="G765" s="168">
        <f t="shared" si="190"/>
        <v>16964.5</v>
      </c>
      <c r="H765" s="168">
        <f>'Таб. 4._ГКП_'!I765</f>
        <v>0</v>
      </c>
      <c r="I765" s="168">
        <f>'Таб. 4._ГКП_'!J765</f>
        <v>0</v>
      </c>
      <c r="J765" s="168">
        <f t="shared" si="191"/>
        <v>0</v>
      </c>
      <c r="K765" s="168">
        <f t="shared" si="192"/>
        <v>16829.3</v>
      </c>
      <c r="L765" s="168">
        <f t="shared" si="192"/>
        <v>135.19999999999999</v>
      </c>
      <c r="M765" s="168">
        <f t="shared" si="192"/>
        <v>16964.5</v>
      </c>
      <c r="N765" s="285"/>
      <c r="O765" s="285"/>
      <c r="P765" s="285"/>
      <c r="Q765" s="285"/>
      <c r="R765" s="285"/>
      <c r="S765" s="308"/>
      <c r="T765" s="285"/>
      <c r="U765" s="285"/>
      <c r="V765" s="285"/>
    </row>
    <row r="766" spans="1:22" ht="11.25" customHeight="1">
      <c r="A766" s="183" t="s">
        <v>58</v>
      </c>
      <c r="B766" s="36" t="s">
        <v>765</v>
      </c>
      <c r="C766" s="179">
        <f>C765+C764+C763+C762+C761+C760</f>
        <v>6</v>
      </c>
      <c r="D766" s="179"/>
      <c r="E766" s="46">
        <f t="shared" ref="E766:M766" si="193">E765+E764+E763+E762+E761+E760</f>
        <v>210263</v>
      </c>
      <c r="F766" s="46">
        <f t="shared" si="193"/>
        <v>1496.6</v>
      </c>
      <c r="G766" s="46">
        <f t="shared" si="193"/>
        <v>211759.6</v>
      </c>
      <c r="H766" s="46">
        <f t="shared" si="193"/>
        <v>0</v>
      </c>
      <c r="I766" s="46">
        <f t="shared" si="193"/>
        <v>0</v>
      </c>
      <c r="J766" s="46">
        <f t="shared" si="193"/>
        <v>0</v>
      </c>
      <c r="K766" s="46">
        <f t="shared" si="193"/>
        <v>210263</v>
      </c>
      <c r="L766" s="46">
        <f t="shared" si="193"/>
        <v>1496.6</v>
      </c>
      <c r="M766" s="46">
        <f t="shared" si="193"/>
        <v>211759.6</v>
      </c>
      <c r="N766" s="285"/>
      <c r="O766" s="285"/>
      <c r="P766" s="285"/>
      <c r="Q766" s="285"/>
      <c r="R766" s="285"/>
      <c r="S766" s="285"/>
      <c r="T766" s="285"/>
      <c r="U766" s="285"/>
      <c r="V766" s="285"/>
    </row>
    <row r="767" spans="1:22" ht="11.25" hidden="1" customHeight="1">
      <c r="A767" s="14" t="str">
        <f>'Таб. 1._Общ_гр_ '!A767</f>
        <v>г. Обь</v>
      </c>
      <c r="B767" s="290"/>
      <c r="C767" s="290"/>
      <c r="D767" s="290"/>
      <c r="E767" s="290"/>
      <c r="F767" s="290"/>
      <c r="G767" s="285"/>
      <c r="H767" s="285"/>
      <c r="I767" s="285"/>
      <c r="J767" s="285"/>
      <c r="K767" s="285"/>
      <c r="L767" s="285"/>
      <c r="M767" s="285"/>
      <c r="N767" s="285"/>
      <c r="O767" s="285"/>
      <c r="P767" s="285"/>
      <c r="Q767" s="285"/>
      <c r="R767" s="285"/>
      <c r="S767" s="285"/>
      <c r="T767" s="285"/>
      <c r="U767" s="285"/>
      <c r="V767" s="285"/>
    </row>
    <row r="768" spans="1:22" ht="11.25" hidden="1" customHeight="1">
      <c r="A768" s="60" t="str">
        <f>'Таб. 1._Общ_гр_ '!A768</f>
        <v>МБДОУ детский сад №1 "Родничок"</v>
      </c>
      <c r="B768" s="22" t="str">
        <f>'Таб. 1._Общ_гр_ '!B768</f>
        <v>обь</v>
      </c>
      <c r="C768" s="71">
        <f>'Таб. 1._Общ_гр_ '!C768</f>
        <v>1</v>
      </c>
      <c r="D768" s="170" t="str">
        <f>'Таб. 1._Общ_гр_ '!D768</f>
        <v>город</v>
      </c>
      <c r="E768" s="168">
        <f>'Таб. 3._СВОД_Группы'!AE768</f>
        <v>40079.199999999997</v>
      </c>
      <c r="F768" s="168">
        <f>'Таб. 3._СВОД_Группы'!AF768</f>
        <v>393.1</v>
      </c>
      <c r="G768" s="168">
        <f>E768+F768</f>
        <v>40472.299999999996</v>
      </c>
      <c r="H768" s="168">
        <f>'Таб. 4._ГКП_'!I768</f>
        <v>0</v>
      </c>
      <c r="I768" s="168">
        <f>'Таб. 4._ГКП_'!J768</f>
        <v>0</v>
      </c>
      <c r="J768" s="168">
        <f>H768+I768</f>
        <v>0</v>
      </c>
      <c r="K768" s="168">
        <f t="shared" ref="K768:M772" si="194">E768+H768</f>
        <v>40079.199999999997</v>
      </c>
      <c r="L768" s="168">
        <f t="shared" si="194"/>
        <v>393.1</v>
      </c>
      <c r="M768" s="168">
        <f t="shared" si="194"/>
        <v>40472.299999999996</v>
      </c>
      <c r="N768" s="285"/>
      <c r="O768" s="285"/>
      <c r="P768" s="285"/>
      <c r="Q768" s="285"/>
      <c r="R768" s="285"/>
      <c r="S768" s="308"/>
      <c r="T768" s="285"/>
      <c r="U768" s="285"/>
      <c r="V768" s="285"/>
    </row>
    <row r="769" spans="1:22" ht="11.25" hidden="1" customHeight="1">
      <c r="A769" s="60" t="str">
        <f>'Таб. 1._Общ_гр_ '!A769</f>
        <v xml:space="preserve">МБДОУ детский сад№2"Березка" комбинированного вида </v>
      </c>
      <c r="B769" s="22" t="str">
        <f>'Таб. 1._Общ_гр_ '!B769</f>
        <v>обь</v>
      </c>
      <c r="C769" s="71">
        <f>'Таб. 1._Общ_гр_ '!C769</f>
        <v>1</v>
      </c>
      <c r="D769" s="170" t="str">
        <f>'Таб. 1._Общ_гр_ '!D769</f>
        <v>город</v>
      </c>
      <c r="E769" s="168">
        <f>'Таб. 3._СВОД_Группы'!AE769</f>
        <v>14718.5</v>
      </c>
      <c r="F769" s="168">
        <f>'Таб. 3._СВОД_Группы'!AF769</f>
        <v>124.8</v>
      </c>
      <c r="G769" s="168">
        <f>E769+F769</f>
        <v>14843.3</v>
      </c>
      <c r="H769" s="168">
        <f>'Таб. 4._ГКП_'!I769</f>
        <v>0</v>
      </c>
      <c r="I769" s="168">
        <f>'Таб. 4._ГКП_'!J769</f>
        <v>0</v>
      </c>
      <c r="J769" s="168">
        <f>H769+I769</f>
        <v>0</v>
      </c>
      <c r="K769" s="168">
        <f t="shared" si="194"/>
        <v>14718.5</v>
      </c>
      <c r="L769" s="168">
        <f t="shared" si="194"/>
        <v>124.8</v>
      </c>
      <c r="M769" s="168">
        <f t="shared" si="194"/>
        <v>14843.3</v>
      </c>
      <c r="N769" s="285"/>
      <c r="O769" s="285"/>
      <c r="P769" s="285"/>
      <c r="Q769" s="285"/>
      <c r="R769" s="285"/>
      <c r="S769" s="308"/>
      <c r="T769" s="285"/>
      <c r="U769" s="285"/>
      <c r="V769" s="285"/>
    </row>
    <row r="770" spans="1:22" ht="11.25" hidden="1" customHeight="1">
      <c r="A770" s="60" t="str">
        <f>'Таб. 1._Общ_гр_ '!A770</f>
        <v>МБДОУ детский сад №3 "Светлячок"</v>
      </c>
      <c r="B770" s="22" t="str">
        <f>'Таб. 1._Общ_гр_ '!B770</f>
        <v>обь</v>
      </c>
      <c r="C770" s="71">
        <f>'Таб. 1._Общ_гр_ '!C770</f>
        <v>1</v>
      </c>
      <c r="D770" s="170" t="str">
        <f>'Таб. 1._Общ_гр_ '!D770</f>
        <v>город</v>
      </c>
      <c r="E770" s="168">
        <f>'Таб. 3._СВОД_Группы'!AE770</f>
        <v>13588.8</v>
      </c>
      <c r="F770" s="168">
        <f>'Таб. 3._СВОД_Группы'!AF770</f>
        <v>107.1</v>
      </c>
      <c r="G770" s="168">
        <f>E770+F770</f>
        <v>13695.9</v>
      </c>
      <c r="H770" s="168">
        <f>'Таб. 4._ГКП_'!I770</f>
        <v>0</v>
      </c>
      <c r="I770" s="168">
        <f>'Таб. 4._ГКП_'!J770</f>
        <v>0</v>
      </c>
      <c r="J770" s="168">
        <f>H770+I770</f>
        <v>0</v>
      </c>
      <c r="K770" s="168">
        <f t="shared" si="194"/>
        <v>13588.8</v>
      </c>
      <c r="L770" s="168">
        <f t="shared" si="194"/>
        <v>107.1</v>
      </c>
      <c r="M770" s="168">
        <f t="shared" si="194"/>
        <v>13695.9</v>
      </c>
      <c r="N770" s="285"/>
      <c r="O770" s="285"/>
      <c r="P770" s="285"/>
      <c r="Q770" s="285"/>
      <c r="R770" s="285"/>
      <c r="S770" s="308"/>
      <c r="T770" s="285"/>
      <c r="U770" s="285"/>
      <c r="V770" s="285"/>
    </row>
    <row r="771" spans="1:22" ht="11.25" hidden="1" customHeight="1">
      <c r="A771" s="60" t="str">
        <f>'Таб. 1._Общ_гр_ '!A771</f>
        <v>МБДОУ детский сад №4 "Солнышко"</v>
      </c>
      <c r="B771" s="22" t="str">
        <f>'Таб. 1._Общ_гр_ '!B771</f>
        <v>обь</v>
      </c>
      <c r="C771" s="71">
        <f>'Таб. 1._Общ_гр_ '!C771</f>
        <v>1</v>
      </c>
      <c r="D771" s="170" t="str">
        <f>'Таб. 1._Общ_гр_ '!D771</f>
        <v>город</v>
      </c>
      <c r="E771" s="168">
        <f>'Таб. 3._СВОД_Группы'!AE771</f>
        <v>38143.800000000003</v>
      </c>
      <c r="F771" s="168">
        <f>'Таб. 3._СВОД_Группы'!AF771</f>
        <v>406.2</v>
      </c>
      <c r="G771" s="168">
        <f>E771+F771</f>
        <v>38550</v>
      </c>
      <c r="H771" s="168">
        <f>'Таб. 4._ГКП_'!I771</f>
        <v>0</v>
      </c>
      <c r="I771" s="168">
        <f>'Таб. 4._ГКП_'!J771</f>
        <v>0</v>
      </c>
      <c r="J771" s="168">
        <f>H771+I771</f>
        <v>0</v>
      </c>
      <c r="K771" s="168">
        <f t="shared" si="194"/>
        <v>38143.800000000003</v>
      </c>
      <c r="L771" s="168">
        <f t="shared" si="194"/>
        <v>406.2</v>
      </c>
      <c r="M771" s="168">
        <f t="shared" si="194"/>
        <v>38550</v>
      </c>
      <c r="N771" s="285"/>
      <c r="O771" s="285"/>
      <c r="P771" s="285"/>
      <c r="Q771" s="285"/>
      <c r="R771" s="285"/>
      <c r="S771" s="308"/>
      <c r="T771" s="285"/>
      <c r="U771" s="285"/>
      <c r="V771" s="285"/>
    </row>
    <row r="772" spans="1:22" ht="11.25" hidden="1" customHeight="1">
      <c r="A772" s="60" t="str">
        <f>'Таб. 1._Общ_гр_ '!A772</f>
        <v>МБДОУ детский сад №107 "Тополек"</v>
      </c>
      <c r="B772" s="22" t="str">
        <f>'Таб. 1._Общ_гр_ '!B772</f>
        <v>обь</v>
      </c>
      <c r="C772" s="71">
        <f>'Таб. 1._Общ_гр_ '!C772</f>
        <v>1</v>
      </c>
      <c r="D772" s="170" t="str">
        <f>'Таб. 1._Общ_гр_ '!D772</f>
        <v>город</v>
      </c>
      <c r="E772" s="168">
        <f>'Таб. 3._СВОД_Группы'!AE772</f>
        <v>49230.8</v>
      </c>
      <c r="F772" s="168">
        <f>'Таб. 3._СВОД_Группы'!AF772</f>
        <v>475.1</v>
      </c>
      <c r="G772" s="168">
        <f>E772+F772</f>
        <v>49705.9</v>
      </c>
      <c r="H772" s="168">
        <f>'Таб. 4._ГКП_'!I772</f>
        <v>0</v>
      </c>
      <c r="I772" s="168">
        <f>'Таб. 4._ГКП_'!J772</f>
        <v>0</v>
      </c>
      <c r="J772" s="168">
        <f>H772+I772</f>
        <v>0</v>
      </c>
      <c r="K772" s="168">
        <f t="shared" si="194"/>
        <v>49230.8</v>
      </c>
      <c r="L772" s="168">
        <f t="shared" si="194"/>
        <v>475.1</v>
      </c>
      <c r="M772" s="168">
        <f t="shared" si="194"/>
        <v>49705.9</v>
      </c>
      <c r="N772" s="285"/>
      <c r="O772" s="285"/>
      <c r="P772" s="285"/>
      <c r="Q772" s="285"/>
      <c r="R772" s="285"/>
      <c r="S772" s="308"/>
      <c r="T772" s="285"/>
      <c r="U772" s="285"/>
      <c r="V772" s="285"/>
    </row>
    <row r="773" spans="1:22" ht="11.25" customHeight="1">
      <c r="A773" s="98" t="s">
        <v>58</v>
      </c>
      <c r="B773" s="36" t="str">
        <f>A767</f>
        <v>г. Обь</v>
      </c>
      <c r="C773" s="179">
        <f>SUM(C768:C772)</f>
        <v>5</v>
      </c>
      <c r="D773" s="179"/>
      <c r="E773" s="46">
        <f t="shared" ref="E773:M773" si="195">SUM(E768:E772)</f>
        <v>155761.1</v>
      </c>
      <c r="F773" s="46">
        <f t="shared" si="195"/>
        <v>1506.3000000000002</v>
      </c>
      <c r="G773" s="46">
        <f t="shared" si="195"/>
        <v>157267.4</v>
      </c>
      <c r="H773" s="46">
        <f t="shared" si="195"/>
        <v>0</v>
      </c>
      <c r="I773" s="46">
        <f t="shared" si="195"/>
        <v>0</v>
      </c>
      <c r="J773" s="46">
        <f t="shared" si="195"/>
        <v>0</v>
      </c>
      <c r="K773" s="46">
        <f t="shared" si="195"/>
        <v>155761.1</v>
      </c>
      <c r="L773" s="46">
        <f t="shared" si="195"/>
        <v>1506.3000000000002</v>
      </c>
      <c r="M773" s="46">
        <f t="shared" si="195"/>
        <v>157267.4</v>
      </c>
      <c r="N773" s="285"/>
      <c r="O773" s="285"/>
      <c r="P773" s="285"/>
      <c r="Q773" s="285"/>
      <c r="R773" s="285"/>
      <c r="S773" s="285"/>
      <c r="T773" s="285"/>
      <c r="U773" s="285"/>
      <c r="V773" s="285"/>
    </row>
    <row r="774" spans="1:22" ht="11.25" hidden="1" customHeight="1">
      <c r="A774" s="14" t="str">
        <f>'Таб. 1._Общ_гр_ '!A774</f>
        <v>г. Новосибирск</v>
      </c>
      <c r="B774" s="290"/>
      <c r="C774" s="290"/>
      <c r="D774" s="290"/>
      <c r="E774" s="290"/>
      <c r="F774" s="290"/>
      <c r="G774" s="285"/>
      <c r="H774" s="285"/>
      <c r="I774" s="285"/>
      <c r="J774" s="285"/>
      <c r="K774" s="285"/>
      <c r="L774" s="285"/>
      <c r="M774" s="285"/>
      <c r="N774" s="285"/>
      <c r="O774" s="285"/>
      <c r="P774" s="285"/>
      <c r="Q774" s="285"/>
      <c r="R774" s="285"/>
      <c r="S774" s="285"/>
      <c r="T774" s="285"/>
      <c r="U774" s="285"/>
      <c r="V774" s="285"/>
    </row>
    <row r="775" spans="1:22" ht="11.25" hidden="1" customHeight="1">
      <c r="A775" s="9" t="str">
        <f>'Таб. 1._Общ_гр_ '!A775</f>
        <v>МАДОУ ДС № 393</v>
      </c>
      <c r="B775" s="97" t="str">
        <f>'Таб. 1._Общ_гр_ '!B775</f>
        <v>ГУО</v>
      </c>
      <c r="C775" s="71">
        <f>'Таб. 1._Общ_гр_ '!C775</f>
        <v>1</v>
      </c>
      <c r="D775" s="12" t="str">
        <f>'Таб. 1._Общ_гр_ '!D775</f>
        <v>город</v>
      </c>
      <c r="E775" s="168">
        <f>'Таб. 3._СВОД_Группы'!AE775</f>
        <v>74594.3</v>
      </c>
      <c r="F775" s="168">
        <f>'Таб. 3._СВОД_Группы'!AF775</f>
        <v>476.3</v>
      </c>
      <c r="G775" s="168">
        <f>E775+F775</f>
        <v>75070.600000000006</v>
      </c>
      <c r="H775" s="168">
        <f>'Таб. 4._ГКП_'!I775</f>
        <v>413.7</v>
      </c>
      <c r="I775" s="168">
        <f>'Таб. 4._ГКП_'!J775</f>
        <v>4.2</v>
      </c>
      <c r="J775" s="168">
        <f>H775+I775</f>
        <v>417.9</v>
      </c>
      <c r="K775" s="168">
        <f t="shared" ref="K775:M778" si="196">E775+H775</f>
        <v>75008</v>
      </c>
      <c r="L775" s="168">
        <f t="shared" si="196"/>
        <v>480.5</v>
      </c>
      <c r="M775" s="168">
        <f t="shared" si="196"/>
        <v>75488.5</v>
      </c>
      <c r="N775" s="285"/>
      <c r="O775" s="285"/>
      <c r="P775" s="285"/>
      <c r="Q775" s="285"/>
      <c r="R775" s="285"/>
      <c r="S775" s="285"/>
      <c r="T775" s="285"/>
      <c r="U775" s="285"/>
      <c r="V775" s="285"/>
    </row>
    <row r="776" spans="1:22" ht="11.25" hidden="1" customHeight="1">
      <c r="A776" s="9" t="str">
        <f>'Таб. 1._Общ_гр_ '!A776</f>
        <v>МБДОУ ДС № 312</v>
      </c>
      <c r="B776" s="97" t="str">
        <f>'Таб. 1._Общ_гр_ '!B776</f>
        <v>ГУО</v>
      </c>
      <c r="C776" s="71">
        <f>'Таб. 1._Общ_гр_ '!C776</f>
        <v>1</v>
      </c>
      <c r="D776" s="12" t="str">
        <f>'Таб. 1._Общ_гр_ '!D776</f>
        <v>город</v>
      </c>
      <c r="E776" s="168">
        <f>'Таб. 3._СВОД_Группы'!AE776</f>
        <v>29546.3</v>
      </c>
      <c r="F776" s="168">
        <f>'Таб. 3._СВОД_Группы'!AF776</f>
        <v>119.6</v>
      </c>
      <c r="G776" s="168">
        <f>E776+F776</f>
        <v>29665.899999999998</v>
      </c>
      <c r="H776" s="168">
        <f>'Таб. 4._ГКП_'!I776</f>
        <v>0</v>
      </c>
      <c r="I776" s="168">
        <f>'Таб. 4._ГКП_'!J776</f>
        <v>0</v>
      </c>
      <c r="J776" s="168">
        <f>H776+I776</f>
        <v>0</v>
      </c>
      <c r="K776" s="168">
        <f t="shared" si="196"/>
        <v>29546.3</v>
      </c>
      <c r="L776" s="168">
        <f t="shared" si="196"/>
        <v>119.6</v>
      </c>
      <c r="M776" s="168">
        <f t="shared" si="196"/>
        <v>29665.899999999998</v>
      </c>
      <c r="N776" s="285"/>
      <c r="O776" s="285"/>
      <c r="P776" s="285"/>
      <c r="Q776" s="285"/>
      <c r="R776" s="285"/>
      <c r="S776" s="285"/>
      <c r="T776" s="285"/>
      <c r="U776" s="285"/>
      <c r="V776" s="285"/>
    </row>
    <row r="777" spans="1:22" ht="11.25" hidden="1" customHeight="1">
      <c r="A777" s="9" t="str">
        <f>'Таб. 1._Общ_гр_ '!A777</f>
        <v>МАДОУ ДС № 450</v>
      </c>
      <c r="B777" s="97" t="str">
        <f>'Таб. 1._Общ_гр_ '!B777</f>
        <v>ГУО</v>
      </c>
      <c r="C777" s="71">
        <f>'Таб. 1._Общ_гр_ '!C777</f>
        <v>1</v>
      </c>
      <c r="D777" s="12" t="str">
        <f>'Таб. 1._Общ_гр_ '!D777</f>
        <v>город</v>
      </c>
      <c r="E777" s="168">
        <f>'Таб. 3._СВОД_Группы'!AE777</f>
        <v>36340.300000000003</v>
      </c>
      <c r="F777" s="168">
        <f>'Таб. 3._СВОД_Группы'!AF777</f>
        <v>209</v>
      </c>
      <c r="G777" s="168">
        <f>E777+F777</f>
        <v>36549.300000000003</v>
      </c>
      <c r="H777" s="168">
        <f>'Таб. 4._ГКП_'!I777</f>
        <v>0</v>
      </c>
      <c r="I777" s="168">
        <f>'Таб. 4._ГКП_'!J777</f>
        <v>0</v>
      </c>
      <c r="J777" s="168">
        <f>H777+I777</f>
        <v>0</v>
      </c>
      <c r="K777" s="168">
        <f t="shared" si="196"/>
        <v>36340.300000000003</v>
      </c>
      <c r="L777" s="168">
        <f t="shared" si="196"/>
        <v>209</v>
      </c>
      <c r="M777" s="168">
        <f t="shared" si="196"/>
        <v>36549.300000000003</v>
      </c>
      <c r="N777" s="285"/>
      <c r="O777" s="285"/>
      <c r="P777" s="285"/>
      <c r="Q777" s="285"/>
      <c r="R777" s="285"/>
      <c r="S777" s="285"/>
      <c r="T777" s="285"/>
      <c r="U777" s="285"/>
      <c r="V777" s="285"/>
    </row>
    <row r="778" spans="1:22" ht="11.25" hidden="1" customHeight="1">
      <c r="A778" s="9" t="str">
        <f>'Таб. 1._Общ_гр_ '!A778</f>
        <v>МАОУ НГПЛ</v>
      </c>
      <c r="B778" s="97" t="str">
        <f>'Таб. 1._Общ_гр_ '!B778</f>
        <v>ГУО</v>
      </c>
      <c r="C778" s="71">
        <f>'Таб. 1._Общ_гр_ '!C778</f>
        <v>0</v>
      </c>
      <c r="D778" s="12" t="str">
        <f>'Таб. 1._Общ_гр_ '!D778</f>
        <v>город</v>
      </c>
      <c r="E778" s="168">
        <f>'Таб. 3._СВОД_Группы'!AE778</f>
        <v>4699.2</v>
      </c>
      <c r="F778" s="168">
        <f>'Таб. 3._СВОД_Группы'!AF778</f>
        <v>46.8</v>
      </c>
      <c r="G778" s="168">
        <f>E778+F778</f>
        <v>4746</v>
      </c>
      <c r="H778" s="168">
        <f>'Таб. 4._ГКП_'!I778</f>
        <v>0</v>
      </c>
      <c r="I778" s="168">
        <f>'Таб. 4._ГКП_'!J778</f>
        <v>0</v>
      </c>
      <c r="J778" s="168">
        <f>H778+I778</f>
        <v>0</v>
      </c>
      <c r="K778" s="168">
        <f t="shared" si="196"/>
        <v>4699.2</v>
      </c>
      <c r="L778" s="168">
        <f t="shared" si="196"/>
        <v>46.8</v>
      </c>
      <c r="M778" s="168">
        <f t="shared" si="196"/>
        <v>4746</v>
      </c>
      <c r="N778" s="285"/>
      <c r="O778" s="285"/>
      <c r="P778" s="285"/>
      <c r="Q778" s="285"/>
      <c r="R778" s="285"/>
      <c r="S778" s="285"/>
      <c r="T778" s="285"/>
      <c r="U778" s="285"/>
      <c r="V778" s="285"/>
    </row>
    <row r="779" spans="1:22" ht="11.25" customHeight="1">
      <c r="A779" s="98" t="s">
        <v>58</v>
      </c>
      <c r="B779" s="36" t="str">
        <f>B775</f>
        <v>ГУО</v>
      </c>
      <c r="C779" s="179">
        <f>SUM(C775:C778)</f>
        <v>3</v>
      </c>
      <c r="D779" s="179"/>
      <c r="E779" s="46">
        <f t="shared" ref="E779:M779" si="197">SUM(E775:E778)</f>
        <v>145180.10000000003</v>
      </c>
      <c r="F779" s="46">
        <f t="shared" si="197"/>
        <v>851.69999999999993</v>
      </c>
      <c r="G779" s="46">
        <f t="shared" si="197"/>
        <v>146031.79999999999</v>
      </c>
      <c r="H779" s="46">
        <f t="shared" si="197"/>
        <v>413.7</v>
      </c>
      <c r="I779" s="46">
        <f t="shared" si="197"/>
        <v>4.2</v>
      </c>
      <c r="J779" s="46">
        <f t="shared" si="197"/>
        <v>417.9</v>
      </c>
      <c r="K779" s="46">
        <f t="shared" si="197"/>
        <v>145593.80000000002</v>
      </c>
      <c r="L779" s="46">
        <f t="shared" si="197"/>
        <v>855.9</v>
      </c>
      <c r="M779" s="46">
        <f t="shared" si="197"/>
        <v>146449.70000000001</v>
      </c>
      <c r="N779" s="285"/>
      <c r="O779" s="285"/>
      <c r="P779" s="285"/>
      <c r="Q779" s="285"/>
      <c r="R779" s="285"/>
      <c r="S779" s="285"/>
      <c r="T779" s="285"/>
      <c r="U779" s="285"/>
      <c r="V779" s="285"/>
    </row>
    <row r="780" spans="1:22" ht="11.25" hidden="1" customHeight="1">
      <c r="A780" s="9" t="str">
        <f>'Таб. 1._Общ_гр_ '!A780</f>
        <v>Дзержинский</v>
      </c>
      <c r="B780" s="97"/>
      <c r="C780" s="97"/>
      <c r="D780" s="12"/>
      <c r="E780" s="253"/>
      <c r="F780" s="253"/>
      <c r="G780" s="285"/>
      <c r="H780" s="285"/>
      <c r="I780" s="285"/>
      <c r="J780" s="285"/>
      <c r="K780" s="285"/>
      <c r="L780" s="285"/>
      <c r="M780" s="285"/>
      <c r="N780" s="285"/>
      <c r="O780" s="285"/>
      <c r="P780" s="285"/>
      <c r="Q780" s="285"/>
      <c r="R780" s="285"/>
      <c r="S780" s="285"/>
      <c r="T780" s="285"/>
      <c r="U780" s="285"/>
      <c r="V780" s="285"/>
    </row>
    <row r="781" spans="1:22" ht="11.25" hidden="1" customHeight="1">
      <c r="A781" s="9" t="str">
        <f>'Таб. 1._Общ_гр_ '!A781</f>
        <v>МБДОУ д/с № 32</v>
      </c>
      <c r="B781" s="97" t="str">
        <f>'Таб. 1._Общ_гр_ '!B781</f>
        <v>Дзержинский район</v>
      </c>
      <c r="C781" s="71">
        <f>'Таб. 1._Общ_гр_ '!C781</f>
        <v>1</v>
      </c>
      <c r="D781" s="12" t="str">
        <f>'Таб. 1._Общ_гр_ '!D781</f>
        <v>город</v>
      </c>
      <c r="E781" s="168">
        <f>'Таб. 3._СВОД_Группы'!AE781</f>
        <v>78616.800000000003</v>
      </c>
      <c r="F781" s="168">
        <f>'Таб. 3._СВОД_Группы'!AF781</f>
        <v>482.59999999999997</v>
      </c>
      <c r="G781" s="168">
        <f t="shared" ref="G781:G806" si="198">E781+F781</f>
        <v>79099.400000000009</v>
      </c>
      <c r="H781" s="168">
        <f>'Таб. 4._ГКП_'!I781</f>
        <v>0</v>
      </c>
      <c r="I781" s="168">
        <f>'Таб. 4._ГКП_'!J781</f>
        <v>0</v>
      </c>
      <c r="J781" s="168">
        <f t="shared" ref="J781:J806" si="199">H781+I781</f>
        <v>0</v>
      </c>
      <c r="K781" s="168">
        <f t="shared" ref="K781:K806" si="200">E781+H781</f>
        <v>78616.800000000003</v>
      </c>
      <c r="L781" s="168">
        <f t="shared" ref="L781:L806" si="201">F781+I781</f>
        <v>482.59999999999997</v>
      </c>
      <c r="M781" s="168">
        <f t="shared" ref="M781:M806" si="202">G781+J781</f>
        <v>79099.400000000009</v>
      </c>
      <c r="N781" s="285"/>
      <c r="O781" s="285"/>
      <c r="P781" s="285"/>
      <c r="Q781" s="285"/>
      <c r="R781" s="285"/>
      <c r="S781" s="285"/>
      <c r="T781" s="285"/>
      <c r="U781" s="285"/>
      <c r="V781" s="285"/>
    </row>
    <row r="782" spans="1:22" ht="11.25" hidden="1" customHeight="1">
      <c r="A782" s="9" t="str">
        <f>'Таб. 1._Общ_гр_ '!A782</f>
        <v>МБДОУ д/с № 105</v>
      </c>
      <c r="B782" s="97" t="str">
        <f>'Таб. 1._Общ_гр_ '!B782</f>
        <v>Дзержинский район</v>
      </c>
      <c r="C782" s="71">
        <f>'Таб. 1._Общ_гр_ '!C782</f>
        <v>1</v>
      </c>
      <c r="D782" s="12" t="str">
        <f>'Таб. 1._Общ_гр_ '!D782</f>
        <v>город</v>
      </c>
      <c r="E782" s="168">
        <f>'Таб. 3._СВОД_Группы'!AE782</f>
        <v>36629.5</v>
      </c>
      <c r="F782" s="168">
        <f>'Таб. 3._СВОД_Группы'!AF782</f>
        <v>275.60000000000002</v>
      </c>
      <c r="G782" s="168">
        <f t="shared" si="198"/>
        <v>36905.1</v>
      </c>
      <c r="H782" s="168">
        <f>'Таб. 4._ГКП_'!I782</f>
        <v>0</v>
      </c>
      <c r="I782" s="168">
        <f>'Таб. 4._ГКП_'!J782</f>
        <v>0</v>
      </c>
      <c r="J782" s="168">
        <f t="shared" si="199"/>
        <v>0</v>
      </c>
      <c r="K782" s="168">
        <f t="shared" si="200"/>
        <v>36629.5</v>
      </c>
      <c r="L782" s="168">
        <f t="shared" si="201"/>
        <v>275.60000000000002</v>
      </c>
      <c r="M782" s="168">
        <f t="shared" si="202"/>
        <v>36905.1</v>
      </c>
      <c r="N782" s="285"/>
      <c r="O782" s="285"/>
      <c r="P782" s="285"/>
      <c r="Q782" s="285"/>
      <c r="R782" s="285"/>
      <c r="S782" s="285"/>
      <c r="T782" s="285"/>
      <c r="U782" s="285"/>
      <c r="V782" s="285"/>
    </row>
    <row r="783" spans="1:22" ht="11.25" hidden="1" customHeight="1">
      <c r="A783" s="9" t="str">
        <f>'Таб. 1._Общ_гр_ '!A783</f>
        <v>МБДОУ д/с № 110</v>
      </c>
      <c r="B783" s="97" t="str">
        <f>'Таб. 1._Общ_гр_ '!B783</f>
        <v>Дзержинский район</v>
      </c>
      <c r="C783" s="71">
        <f>'Таб. 1._Общ_гр_ '!C783</f>
        <v>1</v>
      </c>
      <c r="D783" s="12" t="str">
        <f>'Таб. 1._Общ_гр_ '!D783</f>
        <v>город</v>
      </c>
      <c r="E783" s="168">
        <f>'Таб. 3._СВОД_Группы'!AE783</f>
        <v>38596</v>
      </c>
      <c r="F783" s="168">
        <f>'Таб. 3._СВОД_Группы'!AF783</f>
        <v>213.2</v>
      </c>
      <c r="G783" s="168">
        <f t="shared" si="198"/>
        <v>38809.199999999997</v>
      </c>
      <c r="H783" s="168">
        <f>'Таб. 4._ГКП_'!I783</f>
        <v>0</v>
      </c>
      <c r="I783" s="168">
        <f>'Таб. 4._ГКП_'!J783</f>
        <v>0</v>
      </c>
      <c r="J783" s="168">
        <f t="shared" si="199"/>
        <v>0</v>
      </c>
      <c r="K783" s="168">
        <f t="shared" si="200"/>
        <v>38596</v>
      </c>
      <c r="L783" s="168">
        <f t="shared" si="201"/>
        <v>213.2</v>
      </c>
      <c r="M783" s="168">
        <f t="shared" si="202"/>
        <v>38809.199999999997</v>
      </c>
      <c r="N783" s="285"/>
      <c r="O783" s="285"/>
      <c r="P783" s="285"/>
      <c r="Q783" s="285"/>
      <c r="R783" s="285"/>
      <c r="S783" s="285"/>
      <c r="T783" s="285"/>
      <c r="U783" s="285"/>
      <c r="V783" s="285"/>
    </row>
    <row r="784" spans="1:22" ht="11.25" hidden="1" customHeight="1">
      <c r="A784" s="9" t="str">
        <f>'Таб. 1._Общ_гр_ '!A784</f>
        <v>МБДОУ д/с № 163</v>
      </c>
      <c r="B784" s="97" t="str">
        <f>'Таб. 1._Общ_гр_ '!B784</f>
        <v>Дзержинский район</v>
      </c>
      <c r="C784" s="71">
        <f>'Таб. 1._Общ_гр_ '!C784</f>
        <v>1</v>
      </c>
      <c r="D784" s="12" t="str">
        <f>'Таб. 1._Общ_гр_ '!D784</f>
        <v>город</v>
      </c>
      <c r="E784" s="168">
        <f>'Таб. 3._СВОД_Группы'!AE784</f>
        <v>24595.599999999999</v>
      </c>
      <c r="F784" s="168">
        <f>'Таб. 3._СВОД_Группы'!AF784</f>
        <v>153.9</v>
      </c>
      <c r="G784" s="168">
        <f t="shared" si="198"/>
        <v>24749.5</v>
      </c>
      <c r="H784" s="168">
        <f>'Таб. 4._ГКП_'!I784</f>
        <v>0</v>
      </c>
      <c r="I784" s="168">
        <f>'Таб. 4._ГКП_'!J784</f>
        <v>0</v>
      </c>
      <c r="J784" s="168">
        <f t="shared" si="199"/>
        <v>0</v>
      </c>
      <c r="K784" s="168">
        <f t="shared" si="200"/>
        <v>24595.599999999999</v>
      </c>
      <c r="L784" s="168">
        <f t="shared" si="201"/>
        <v>153.9</v>
      </c>
      <c r="M784" s="168">
        <f t="shared" si="202"/>
        <v>24749.5</v>
      </c>
      <c r="N784" s="285"/>
      <c r="O784" s="285"/>
      <c r="P784" s="285"/>
      <c r="Q784" s="285"/>
      <c r="R784" s="285"/>
      <c r="S784" s="285"/>
      <c r="T784" s="285"/>
      <c r="U784" s="285"/>
      <c r="V784" s="285"/>
    </row>
    <row r="785" spans="1:22" ht="11.25" hidden="1" customHeight="1">
      <c r="A785" s="9" t="str">
        <f>'Таб. 1._Общ_гр_ '!A785</f>
        <v>МБДОУ д/с № 174</v>
      </c>
      <c r="B785" s="97" t="str">
        <f>'Таб. 1._Общ_гр_ '!B785</f>
        <v>Дзержинский район</v>
      </c>
      <c r="C785" s="71">
        <f>'Таб. 1._Общ_гр_ '!C785</f>
        <v>1</v>
      </c>
      <c r="D785" s="12" t="str">
        <f>'Таб. 1._Общ_гр_ '!D785</f>
        <v>город</v>
      </c>
      <c r="E785" s="168">
        <f>'Таб. 3._СВОД_Группы'!AE785</f>
        <v>31191</v>
      </c>
      <c r="F785" s="168">
        <f>'Таб. 3._СВОД_Группы'!AF785</f>
        <v>228.8</v>
      </c>
      <c r="G785" s="168">
        <f t="shared" si="198"/>
        <v>31419.8</v>
      </c>
      <c r="H785" s="168">
        <f>'Таб. 4._ГКП_'!I785</f>
        <v>0</v>
      </c>
      <c r="I785" s="168">
        <f>'Таб. 4._ГКП_'!J785</f>
        <v>0</v>
      </c>
      <c r="J785" s="168">
        <f t="shared" si="199"/>
        <v>0</v>
      </c>
      <c r="K785" s="168">
        <f t="shared" si="200"/>
        <v>31191</v>
      </c>
      <c r="L785" s="168">
        <f t="shared" si="201"/>
        <v>228.8</v>
      </c>
      <c r="M785" s="168">
        <f t="shared" si="202"/>
        <v>31419.8</v>
      </c>
      <c r="N785" s="285"/>
      <c r="O785" s="285"/>
      <c r="P785" s="285"/>
      <c r="Q785" s="285"/>
      <c r="R785" s="285"/>
      <c r="S785" s="285"/>
      <c r="T785" s="285"/>
      <c r="U785" s="285"/>
      <c r="V785" s="285"/>
    </row>
    <row r="786" spans="1:22" ht="11.25" hidden="1" customHeight="1">
      <c r="A786" s="9" t="str">
        <f>'Таб. 1._Общ_гр_ '!A786</f>
        <v>МБДОУ д/с № 206</v>
      </c>
      <c r="B786" s="97" t="str">
        <f>'Таб. 1._Общ_гр_ '!B786</f>
        <v>Дзержинский район</v>
      </c>
      <c r="C786" s="71">
        <f>'Таб. 1._Общ_гр_ '!C786</f>
        <v>1</v>
      </c>
      <c r="D786" s="12" t="str">
        <f>'Таб. 1._Общ_гр_ '!D786</f>
        <v>город</v>
      </c>
      <c r="E786" s="168">
        <f>'Таб. 3._СВОД_Группы'!AE786</f>
        <v>22319.5</v>
      </c>
      <c r="F786" s="168">
        <f>'Таб. 3._СВОД_Группы'!AF786</f>
        <v>176.8</v>
      </c>
      <c r="G786" s="168">
        <f t="shared" si="198"/>
        <v>22496.3</v>
      </c>
      <c r="H786" s="168">
        <f>'Таб. 4._ГКП_'!I786</f>
        <v>0</v>
      </c>
      <c r="I786" s="168">
        <f>'Таб. 4._ГКП_'!J786</f>
        <v>0</v>
      </c>
      <c r="J786" s="168">
        <f t="shared" si="199"/>
        <v>0</v>
      </c>
      <c r="K786" s="168">
        <f t="shared" si="200"/>
        <v>22319.5</v>
      </c>
      <c r="L786" s="168">
        <f t="shared" si="201"/>
        <v>176.8</v>
      </c>
      <c r="M786" s="168">
        <f t="shared" si="202"/>
        <v>22496.3</v>
      </c>
      <c r="N786" s="285"/>
      <c r="O786" s="285"/>
      <c r="P786" s="285"/>
      <c r="Q786" s="285"/>
      <c r="R786" s="285"/>
      <c r="S786" s="285"/>
      <c r="T786" s="285"/>
      <c r="U786" s="285"/>
      <c r="V786" s="285"/>
    </row>
    <row r="787" spans="1:22" ht="11.25" hidden="1" customHeight="1">
      <c r="A787" s="9" t="str">
        <f>'Таб. 1._Общ_гр_ '!A787</f>
        <v>МБДОУ д/с № 262</v>
      </c>
      <c r="B787" s="97" t="str">
        <f>'Таб. 1._Общ_гр_ '!B787</f>
        <v>Дзержинский район</v>
      </c>
      <c r="C787" s="71">
        <f>'Таб. 1._Общ_гр_ '!C787</f>
        <v>1</v>
      </c>
      <c r="D787" s="12" t="str">
        <f>'Таб. 1._Общ_гр_ '!D787</f>
        <v>город</v>
      </c>
      <c r="E787" s="168">
        <f>'Таб. 3._СВОД_Группы'!AE787</f>
        <v>91906.8</v>
      </c>
      <c r="F787" s="168">
        <f>'Таб. 3._СВОД_Группы'!AF787</f>
        <v>655.20000000000005</v>
      </c>
      <c r="G787" s="168">
        <f t="shared" si="198"/>
        <v>92562</v>
      </c>
      <c r="H787" s="168">
        <f>'Таб. 4._ГКП_'!I787</f>
        <v>0</v>
      </c>
      <c r="I787" s="168">
        <f>'Таб. 4._ГКП_'!J787</f>
        <v>0</v>
      </c>
      <c r="J787" s="168">
        <f t="shared" si="199"/>
        <v>0</v>
      </c>
      <c r="K787" s="168">
        <f t="shared" si="200"/>
        <v>91906.8</v>
      </c>
      <c r="L787" s="168">
        <f t="shared" si="201"/>
        <v>655.20000000000005</v>
      </c>
      <c r="M787" s="168">
        <f t="shared" si="202"/>
        <v>92562</v>
      </c>
      <c r="N787" s="285"/>
      <c r="O787" s="285"/>
      <c r="P787" s="285"/>
      <c r="Q787" s="285"/>
      <c r="R787" s="285"/>
      <c r="S787" s="285"/>
      <c r="T787" s="285"/>
      <c r="U787" s="285"/>
      <c r="V787" s="285"/>
    </row>
    <row r="788" spans="1:22" ht="11.25" hidden="1" customHeight="1">
      <c r="A788" s="9" t="str">
        <f>'Таб. 1._Общ_гр_ '!A788</f>
        <v>МБДОУ д/с № 281</v>
      </c>
      <c r="B788" s="97" t="str">
        <f>'Таб. 1._Общ_гр_ '!B788</f>
        <v>Дзержинский район</v>
      </c>
      <c r="C788" s="71">
        <f>'Таб. 1._Общ_гр_ '!C788</f>
        <v>1</v>
      </c>
      <c r="D788" s="12" t="str">
        <f>'Таб. 1._Общ_гр_ '!D788</f>
        <v>город</v>
      </c>
      <c r="E788" s="168">
        <f>'Таб. 3._СВОД_Группы'!AE788</f>
        <v>95403.9</v>
      </c>
      <c r="F788" s="168">
        <f>'Таб. 3._СВОД_Группы'!AF788</f>
        <v>403.5</v>
      </c>
      <c r="G788" s="168">
        <f t="shared" si="198"/>
        <v>95807.4</v>
      </c>
      <c r="H788" s="168">
        <f>'Таб. 4._ГКП_'!I788</f>
        <v>0</v>
      </c>
      <c r="I788" s="168">
        <f>'Таб. 4._ГКП_'!J788</f>
        <v>0</v>
      </c>
      <c r="J788" s="168">
        <f t="shared" si="199"/>
        <v>0</v>
      </c>
      <c r="K788" s="168">
        <f t="shared" si="200"/>
        <v>95403.9</v>
      </c>
      <c r="L788" s="168">
        <f t="shared" si="201"/>
        <v>403.5</v>
      </c>
      <c r="M788" s="168">
        <f t="shared" si="202"/>
        <v>95807.4</v>
      </c>
      <c r="N788" s="285"/>
      <c r="O788" s="285"/>
      <c r="P788" s="285"/>
      <c r="Q788" s="285"/>
      <c r="R788" s="285"/>
      <c r="S788" s="285"/>
      <c r="T788" s="285"/>
      <c r="U788" s="285"/>
      <c r="V788" s="285"/>
    </row>
    <row r="789" spans="1:22" ht="11.25" hidden="1" customHeight="1">
      <c r="A789" s="9" t="str">
        <f>'Таб. 1._Общ_гр_ '!A789</f>
        <v>МБДОУ д/с № 329</v>
      </c>
      <c r="B789" s="97" t="str">
        <f>'Таб. 1._Общ_гр_ '!B789</f>
        <v>Дзержинский район</v>
      </c>
      <c r="C789" s="71">
        <f>'Таб. 1._Общ_гр_ '!C789</f>
        <v>1</v>
      </c>
      <c r="D789" s="12" t="str">
        <f>'Таб. 1._Общ_гр_ '!D789</f>
        <v>город</v>
      </c>
      <c r="E789" s="168">
        <f>'Таб. 3._СВОД_Группы'!AE789</f>
        <v>30920.2</v>
      </c>
      <c r="F789" s="168">
        <f>'Таб. 3._СВОД_Группы'!AF789</f>
        <v>223.6</v>
      </c>
      <c r="G789" s="168">
        <f t="shared" si="198"/>
        <v>31143.8</v>
      </c>
      <c r="H789" s="168">
        <f>'Таб. 4._ГКП_'!I789</f>
        <v>0</v>
      </c>
      <c r="I789" s="168">
        <f>'Таб. 4._ГКП_'!J789</f>
        <v>0</v>
      </c>
      <c r="J789" s="168">
        <f t="shared" si="199"/>
        <v>0</v>
      </c>
      <c r="K789" s="168">
        <f t="shared" si="200"/>
        <v>30920.2</v>
      </c>
      <c r="L789" s="168">
        <f t="shared" si="201"/>
        <v>223.6</v>
      </c>
      <c r="M789" s="168">
        <f t="shared" si="202"/>
        <v>31143.8</v>
      </c>
      <c r="N789" s="285"/>
      <c r="O789" s="285"/>
      <c r="P789" s="285"/>
      <c r="Q789" s="285"/>
      <c r="R789" s="285"/>
      <c r="S789" s="285"/>
      <c r="T789" s="285"/>
      <c r="U789" s="285"/>
      <c r="V789" s="285"/>
    </row>
    <row r="790" spans="1:22" ht="11.25" hidden="1" customHeight="1">
      <c r="A790" s="9" t="str">
        <f>'Таб. 1._Общ_гр_ '!A790</f>
        <v>МБДОУ д/с № 362</v>
      </c>
      <c r="B790" s="97" t="str">
        <f>'Таб. 1._Общ_гр_ '!B790</f>
        <v>Дзержинский район</v>
      </c>
      <c r="C790" s="71">
        <f>'Таб. 1._Общ_гр_ '!C790</f>
        <v>1</v>
      </c>
      <c r="D790" s="12" t="str">
        <f>'Таб. 1._Общ_гр_ '!D790</f>
        <v>город</v>
      </c>
      <c r="E790" s="168">
        <f>'Таб. 3._СВОД_Группы'!AE790</f>
        <v>41509</v>
      </c>
      <c r="F790" s="168">
        <f>'Таб. 3._СВОД_Группы'!AF790</f>
        <v>275.60000000000002</v>
      </c>
      <c r="G790" s="168">
        <f t="shared" si="198"/>
        <v>41784.6</v>
      </c>
      <c r="H790" s="168">
        <f>'Таб. 4._ГКП_'!I790</f>
        <v>0</v>
      </c>
      <c r="I790" s="168">
        <f>'Таб. 4._ГКП_'!J790</f>
        <v>0</v>
      </c>
      <c r="J790" s="168">
        <f t="shared" si="199"/>
        <v>0</v>
      </c>
      <c r="K790" s="168">
        <f t="shared" si="200"/>
        <v>41509</v>
      </c>
      <c r="L790" s="168">
        <f t="shared" si="201"/>
        <v>275.60000000000002</v>
      </c>
      <c r="M790" s="168">
        <f t="shared" si="202"/>
        <v>41784.6</v>
      </c>
      <c r="N790" s="285"/>
      <c r="O790" s="285"/>
      <c r="P790" s="285"/>
      <c r="Q790" s="285"/>
      <c r="R790" s="285"/>
      <c r="S790" s="285"/>
      <c r="T790" s="285"/>
      <c r="U790" s="285"/>
      <c r="V790" s="285"/>
    </row>
    <row r="791" spans="1:22" ht="11.25" hidden="1" customHeight="1">
      <c r="A791" s="9" t="str">
        <f>'Таб. 1._Общ_гр_ '!A791</f>
        <v>МАДОУ д/с № 373</v>
      </c>
      <c r="B791" s="97" t="str">
        <f>'Таб. 1._Общ_гр_ '!B791</f>
        <v>Дзержинский район</v>
      </c>
      <c r="C791" s="71">
        <f>'Таб. 1._Общ_гр_ '!C791</f>
        <v>1</v>
      </c>
      <c r="D791" s="12" t="str">
        <f>'Таб. 1._Общ_гр_ '!D791</f>
        <v>город</v>
      </c>
      <c r="E791" s="168">
        <f>'Таб. 3._СВОД_Группы'!AE791</f>
        <v>75106</v>
      </c>
      <c r="F791" s="168">
        <f>'Таб. 3._СВОД_Группы'!AF791</f>
        <v>509.6</v>
      </c>
      <c r="G791" s="168">
        <f t="shared" si="198"/>
        <v>75615.600000000006</v>
      </c>
      <c r="H791" s="168">
        <f>'Таб. 4._ГКП_'!I791</f>
        <v>0</v>
      </c>
      <c r="I791" s="168">
        <f>'Таб. 4._ГКП_'!J791</f>
        <v>0</v>
      </c>
      <c r="J791" s="168">
        <f t="shared" si="199"/>
        <v>0</v>
      </c>
      <c r="K791" s="168">
        <f t="shared" si="200"/>
        <v>75106</v>
      </c>
      <c r="L791" s="168">
        <f t="shared" si="201"/>
        <v>509.6</v>
      </c>
      <c r="M791" s="168">
        <f t="shared" si="202"/>
        <v>75615.600000000006</v>
      </c>
      <c r="N791" s="285"/>
      <c r="O791" s="285"/>
      <c r="P791" s="285"/>
      <c r="Q791" s="285"/>
      <c r="R791" s="285"/>
      <c r="S791" s="285"/>
      <c r="T791" s="285"/>
      <c r="U791" s="285"/>
      <c r="V791" s="285"/>
    </row>
    <row r="792" spans="1:22" ht="11.25" hidden="1" customHeight="1">
      <c r="A792" s="9" t="str">
        <f>'Таб. 1._Общ_гр_ '!A792</f>
        <v>МБДОУ д/с № 381</v>
      </c>
      <c r="B792" s="97" t="str">
        <f>'Таб. 1._Общ_гр_ '!B792</f>
        <v>Дзержинский район</v>
      </c>
      <c r="C792" s="71">
        <f>'Таб. 1._Общ_гр_ '!C792</f>
        <v>1</v>
      </c>
      <c r="D792" s="12" t="str">
        <f>'Таб. 1._Общ_гр_ '!D792</f>
        <v>город</v>
      </c>
      <c r="E792" s="168">
        <f>'Таб. 3._СВОД_Группы'!AE792</f>
        <v>37935.199999999997</v>
      </c>
      <c r="F792" s="168">
        <f>'Таб. 3._СВОД_Группы'!AF792</f>
        <v>296.39999999999998</v>
      </c>
      <c r="G792" s="168">
        <f t="shared" si="198"/>
        <v>38231.599999999999</v>
      </c>
      <c r="H792" s="168">
        <f>'Таб. 4._ГКП_'!I792</f>
        <v>0</v>
      </c>
      <c r="I792" s="168">
        <f>'Таб. 4._ГКП_'!J792</f>
        <v>0</v>
      </c>
      <c r="J792" s="168">
        <f t="shared" si="199"/>
        <v>0</v>
      </c>
      <c r="K792" s="168">
        <f t="shared" si="200"/>
        <v>37935.199999999997</v>
      </c>
      <c r="L792" s="168">
        <f t="shared" si="201"/>
        <v>296.39999999999998</v>
      </c>
      <c r="M792" s="168">
        <f t="shared" si="202"/>
        <v>38231.599999999999</v>
      </c>
      <c r="N792" s="285"/>
      <c r="O792" s="285"/>
      <c r="P792" s="285"/>
      <c r="Q792" s="285"/>
      <c r="R792" s="285"/>
      <c r="S792" s="285"/>
      <c r="T792" s="285"/>
      <c r="U792" s="285"/>
      <c r="V792" s="285"/>
    </row>
    <row r="793" spans="1:22" ht="11.25" hidden="1" customHeight="1">
      <c r="A793" s="9" t="str">
        <f>'Таб. 1._Общ_гр_ '!A793</f>
        <v>МБДОУ д/с № 395</v>
      </c>
      <c r="B793" s="97" t="str">
        <f>'Таб. 1._Общ_гр_ '!B793</f>
        <v>Дзержинский район</v>
      </c>
      <c r="C793" s="71">
        <f>'Таб. 1._Общ_гр_ '!C793</f>
        <v>1</v>
      </c>
      <c r="D793" s="12" t="str">
        <f>'Таб. 1._Общ_гр_ '!D793</f>
        <v>город</v>
      </c>
      <c r="E793" s="168">
        <f>'Таб. 3._СВОД_Группы'!AE793</f>
        <v>36267.300000000003</v>
      </c>
      <c r="F793" s="168">
        <f>'Таб. 3._СВОД_Группы'!AF793</f>
        <v>215.3</v>
      </c>
      <c r="G793" s="168">
        <f t="shared" si="198"/>
        <v>36482.600000000006</v>
      </c>
      <c r="H793" s="168">
        <f>'Таб. 4._ГКП_'!I793</f>
        <v>0</v>
      </c>
      <c r="I793" s="168">
        <f>'Таб. 4._ГКП_'!J793</f>
        <v>0</v>
      </c>
      <c r="J793" s="168">
        <f t="shared" si="199"/>
        <v>0</v>
      </c>
      <c r="K793" s="168">
        <f t="shared" si="200"/>
        <v>36267.300000000003</v>
      </c>
      <c r="L793" s="168">
        <f t="shared" si="201"/>
        <v>215.3</v>
      </c>
      <c r="M793" s="168">
        <f t="shared" si="202"/>
        <v>36482.600000000006</v>
      </c>
      <c r="N793" s="285"/>
      <c r="O793" s="285"/>
      <c r="P793" s="285"/>
      <c r="Q793" s="285"/>
      <c r="R793" s="285"/>
      <c r="S793" s="285"/>
      <c r="T793" s="285"/>
      <c r="U793" s="285"/>
      <c r="V793" s="285"/>
    </row>
    <row r="794" spans="1:22" ht="11.25" hidden="1" customHeight="1">
      <c r="A794" s="9" t="str">
        <f>'Таб. 1._Общ_гр_ '!A794</f>
        <v>МБДОУ д/с № 401</v>
      </c>
      <c r="B794" s="97" t="str">
        <f>'Таб. 1._Общ_гр_ '!B794</f>
        <v>Дзержинский район</v>
      </c>
      <c r="C794" s="71">
        <f>'Таб. 1._Общ_гр_ '!C794</f>
        <v>1</v>
      </c>
      <c r="D794" s="12" t="str">
        <f>'Таб. 1._Общ_гр_ '!D794</f>
        <v>город</v>
      </c>
      <c r="E794" s="168">
        <f>'Таб. 3._СВОД_Группы'!AE794</f>
        <v>38244.6</v>
      </c>
      <c r="F794" s="168">
        <f>'Таб. 3._СВОД_Группы'!AF794</f>
        <v>239.20000000000002</v>
      </c>
      <c r="G794" s="168">
        <f t="shared" si="198"/>
        <v>38483.799999999996</v>
      </c>
      <c r="H794" s="168">
        <f>'Таб. 4._ГКП_'!I794</f>
        <v>0</v>
      </c>
      <c r="I794" s="168">
        <f>'Таб. 4._ГКП_'!J794</f>
        <v>0</v>
      </c>
      <c r="J794" s="168">
        <f t="shared" si="199"/>
        <v>0</v>
      </c>
      <c r="K794" s="168">
        <f t="shared" si="200"/>
        <v>38244.6</v>
      </c>
      <c r="L794" s="168">
        <f t="shared" si="201"/>
        <v>239.20000000000002</v>
      </c>
      <c r="M794" s="168">
        <f t="shared" si="202"/>
        <v>38483.799999999996</v>
      </c>
      <c r="N794" s="285"/>
      <c r="O794" s="285"/>
      <c r="P794" s="285"/>
      <c r="Q794" s="285"/>
      <c r="R794" s="285"/>
      <c r="S794" s="285"/>
      <c r="T794" s="285"/>
      <c r="U794" s="285"/>
      <c r="V794" s="285"/>
    </row>
    <row r="795" spans="1:22" ht="11.25" hidden="1" customHeight="1">
      <c r="A795" s="9" t="str">
        <f>'Таб. 1._Общ_гр_ '!A795</f>
        <v>МБДОУ д/с № 428</v>
      </c>
      <c r="B795" s="97" t="str">
        <f>'Таб. 1._Общ_гр_ '!B795</f>
        <v>Дзержинский район</v>
      </c>
      <c r="C795" s="71">
        <f>'Таб. 1._Общ_гр_ '!C795</f>
        <v>1</v>
      </c>
      <c r="D795" s="12" t="str">
        <f>'Таб. 1._Общ_гр_ '!D795</f>
        <v>город</v>
      </c>
      <c r="E795" s="168">
        <f>'Таб. 3._СВОД_Группы'!AE795</f>
        <v>53789.8</v>
      </c>
      <c r="F795" s="168">
        <f>'Таб. 3._СВОД_Группы'!AF795</f>
        <v>364</v>
      </c>
      <c r="G795" s="168">
        <f t="shared" si="198"/>
        <v>54153.8</v>
      </c>
      <c r="H795" s="168">
        <f>'Таб. 4._ГКП_'!I795</f>
        <v>0</v>
      </c>
      <c r="I795" s="168">
        <f>'Таб. 4._ГКП_'!J795</f>
        <v>0</v>
      </c>
      <c r="J795" s="168">
        <f t="shared" si="199"/>
        <v>0</v>
      </c>
      <c r="K795" s="168">
        <f t="shared" si="200"/>
        <v>53789.8</v>
      </c>
      <c r="L795" s="168">
        <f t="shared" si="201"/>
        <v>364</v>
      </c>
      <c r="M795" s="168">
        <f t="shared" si="202"/>
        <v>54153.8</v>
      </c>
      <c r="N795" s="285"/>
      <c r="O795" s="285"/>
      <c r="P795" s="285"/>
      <c r="Q795" s="285"/>
      <c r="R795" s="285"/>
      <c r="S795" s="285"/>
      <c r="T795" s="285"/>
      <c r="U795" s="285"/>
      <c r="V795" s="285"/>
    </row>
    <row r="796" spans="1:22" ht="11.25" hidden="1" customHeight="1">
      <c r="A796" s="9" t="str">
        <f>'Таб. 1._Общ_гр_ '!A796</f>
        <v>МБДОУ д/с № 430</v>
      </c>
      <c r="B796" s="97" t="str">
        <f>'Таб. 1._Общ_гр_ '!B796</f>
        <v>Дзержинский район</v>
      </c>
      <c r="C796" s="71">
        <f>'Таб. 1._Общ_гр_ '!C796</f>
        <v>1</v>
      </c>
      <c r="D796" s="12" t="str">
        <f>'Таб. 1._Общ_гр_ '!D796</f>
        <v>город</v>
      </c>
      <c r="E796" s="168">
        <f>'Таб. 3._СВОД_Группы'!AE796</f>
        <v>40642</v>
      </c>
      <c r="F796" s="168">
        <f>'Таб. 3._СВОД_Группы'!AF796</f>
        <v>260</v>
      </c>
      <c r="G796" s="168">
        <f t="shared" si="198"/>
        <v>40902</v>
      </c>
      <c r="H796" s="168">
        <f>'Таб. 4._ГКП_'!I796</f>
        <v>0</v>
      </c>
      <c r="I796" s="168">
        <f>'Таб. 4._ГКП_'!J796</f>
        <v>0</v>
      </c>
      <c r="J796" s="168">
        <f t="shared" si="199"/>
        <v>0</v>
      </c>
      <c r="K796" s="168">
        <f t="shared" si="200"/>
        <v>40642</v>
      </c>
      <c r="L796" s="168">
        <f t="shared" si="201"/>
        <v>260</v>
      </c>
      <c r="M796" s="168">
        <f t="shared" si="202"/>
        <v>40902</v>
      </c>
      <c r="N796" s="285"/>
      <c r="O796" s="285"/>
      <c r="P796" s="285"/>
      <c r="Q796" s="285"/>
      <c r="R796" s="285"/>
      <c r="S796" s="285"/>
      <c r="T796" s="285"/>
      <c r="U796" s="285"/>
      <c r="V796" s="285"/>
    </row>
    <row r="797" spans="1:22" ht="11.25" hidden="1" customHeight="1">
      <c r="A797" s="9" t="str">
        <f>'Таб. 1._Общ_гр_ '!A797</f>
        <v>МБДОУ д/с № 435</v>
      </c>
      <c r="B797" s="97" t="str">
        <f>'Таб. 1._Общ_гр_ '!B797</f>
        <v>Дзержинский район</v>
      </c>
      <c r="C797" s="71">
        <f>'Таб. 1._Общ_гр_ '!C797</f>
        <v>1</v>
      </c>
      <c r="D797" s="12" t="str">
        <f>'Таб. 1._Общ_гр_ '!D797</f>
        <v>город</v>
      </c>
      <c r="E797" s="168">
        <f>'Таб. 3._СВОД_Группы'!AE797</f>
        <v>40652.800000000003</v>
      </c>
      <c r="F797" s="168">
        <f>'Таб. 3._СВОД_Группы'!AF797</f>
        <v>343.2</v>
      </c>
      <c r="G797" s="168">
        <f t="shared" si="198"/>
        <v>40996</v>
      </c>
      <c r="H797" s="168">
        <f>'Таб. 4._ГКП_'!I797</f>
        <v>0</v>
      </c>
      <c r="I797" s="168">
        <f>'Таб. 4._ГКП_'!J797</f>
        <v>0</v>
      </c>
      <c r="J797" s="168">
        <f t="shared" si="199"/>
        <v>0</v>
      </c>
      <c r="K797" s="168">
        <f t="shared" si="200"/>
        <v>40652.800000000003</v>
      </c>
      <c r="L797" s="168">
        <f t="shared" si="201"/>
        <v>343.2</v>
      </c>
      <c r="M797" s="168">
        <f t="shared" si="202"/>
        <v>40996</v>
      </c>
      <c r="N797" s="285"/>
      <c r="O797" s="285"/>
      <c r="P797" s="285"/>
      <c r="Q797" s="285"/>
      <c r="R797" s="285"/>
      <c r="S797" s="285"/>
      <c r="T797" s="285"/>
      <c r="U797" s="285"/>
      <c r="V797" s="285"/>
    </row>
    <row r="798" spans="1:22" ht="11.25" hidden="1" customHeight="1">
      <c r="A798" s="9" t="str">
        <f>'Таб. 1._Общ_гр_ '!A798</f>
        <v>МАДОУ д/с № 439</v>
      </c>
      <c r="B798" s="97" t="str">
        <f>'Таб. 1._Общ_гр_ '!B798</f>
        <v>Дзержинский район</v>
      </c>
      <c r="C798" s="71">
        <f>'Таб. 1._Общ_гр_ '!C798</f>
        <v>1</v>
      </c>
      <c r="D798" s="12" t="str">
        <f>'Таб. 1._Общ_гр_ '!D798</f>
        <v>город</v>
      </c>
      <c r="E798" s="168">
        <f>'Таб. 3._СВОД_Группы'!AE798</f>
        <v>68741.8</v>
      </c>
      <c r="F798" s="168">
        <f>'Таб. 3._СВОД_Группы'!AF798</f>
        <v>464.9</v>
      </c>
      <c r="G798" s="168">
        <f t="shared" si="198"/>
        <v>69206.7</v>
      </c>
      <c r="H798" s="168">
        <f>'Таб. 4._ГКП_'!I798</f>
        <v>124.1</v>
      </c>
      <c r="I798" s="168">
        <f>'Таб. 4._ГКП_'!J798</f>
        <v>1.2</v>
      </c>
      <c r="J798" s="168">
        <f t="shared" si="199"/>
        <v>125.3</v>
      </c>
      <c r="K798" s="168">
        <f t="shared" si="200"/>
        <v>68865.900000000009</v>
      </c>
      <c r="L798" s="168">
        <f t="shared" si="201"/>
        <v>466.09999999999997</v>
      </c>
      <c r="M798" s="168">
        <f t="shared" si="202"/>
        <v>69332</v>
      </c>
      <c r="N798" s="285"/>
      <c r="O798" s="285"/>
      <c r="P798" s="285"/>
      <c r="Q798" s="285"/>
      <c r="R798" s="285"/>
      <c r="S798" s="285"/>
      <c r="T798" s="285"/>
      <c r="U798" s="285"/>
      <c r="V798" s="285"/>
    </row>
    <row r="799" spans="1:22" ht="11.25" hidden="1" customHeight="1">
      <c r="A799" s="9" t="str">
        <f>'Таб. 1._Общ_гр_ '!A799</f>
        <v>МБДОУ д/с № 457</v>
      </c>
      <c r="B799" s="97" t="str">
        <f>'Таб. 1._Общ_гр_ '!B799</f>
        <v>Дзержинский район</v>
      </c>
      <c r="C799" s="71">
        <f>'Таб. 1._Общ_гр_ '!C799</f>
        <v>1</v>
      </c>
      <c r="D799" s="12" t="str">
        <f>'Таб. 1._Общ_гр_ '!D799</f>
        <v>город</v>
      </c>
      <c r="E799" s="168">
        <f>'Таб. 3._СВОД_Группы'!AE799</f>
        <v>32599.4</v>
      </c>
      <c r="F799" s="168">
        <f>'Таб. 3._СВОД_Группы'!AF799</f>
        <v>261</v>
      </c>
      <c r="G799" s="168">
        <f t="shared" si="198"/>
        <v>32860.400000000001</v>
      </c>
      <c r="H799" s="168">
        <f>'Таб. 4._ГКП_'!I799</f>
        <v>0</v>
      </c>
      <c r="I799" s="168">
        <f>'Таб. 4._ГКП_'!J799</f>
        <v>0</v>
      </c>
      <c r="J799" s="168">
        <f t="shared" si="199"/>
        <v>0</v>
      </c>
      <c r="K799" s="168">
        <f t="shared" si="200"/>
        <v>32599.4</v>
      </c>
      <c r="L799" s="168">
        <f t="shared" si="201"/>
        <v>261</v>
      </c>
      <c r="M799" s="168">
        <f t="shared" si="202"/>
        <v>32860.400000000001</v>
      </c>
      <c r="N799" s="285"/>
      <c r="O799" s="285"/>
      <c r="P799" s="285"/>
      <c r="Q799" s="285"/>
      <c r="R799" s="285"/>
      <c r="S799" s="285"/>
      <c r="T799" s="285"/>
      <c r="U799" s="285"/>
      <c r="V799" s="285"/>
    </row>
    <row r="800" spans="1:22" ht="11.25" hidden="1" customHeight="1">
      <c r="A800" s="9" t="str">
        <f>'Таб. 1._Общ_гр_ '!A800</f>
        <v>МБДОУ д/с № 459</v>
      </c>
      <c r="B800" s="97" t="str">
        <f>'Таб. 1._Общ_гр_ '!B800</f>
        <v>Дзержинский район</v>
      </c>
      <c r="C800" s="71">
        <f>'Таб. 1._Общ_гр_ '!C800</f>
        <v>1</v>
      </c>
      <c r="D800" s="12" t="str">
        <f>'Таб. 1._Общ_гр_ '!D800</f>
        <v>город</v>
      </c>
      <c r="E800" s="168">
        <f>'Таб. 3._СВОД_Группы'!AE800</f>
        <v>38886</v>
      </c>
      <c r="F800" s="168">
        <f>'Таб. 3._СВОД_Группы'!AF800</f>
        <v>280.8</v>
      </c>
      <c r="G800" s="168">
        <f t="shared" si="198"/>
        <v>39166.800000000003</v>
      </c>
      <c r="H800" s="168">
        <f>'Таб. 4._ГКП_'!I800</f>
        <v>0</v>
      </c>
      <c r="I800" s="168">
        <f>'Таб. 4._ГКП_'!J800</f>
        <v>0</v>
      </c>
      <c r="J800" s="168">
        <f t="shared" si="199"/>
        <v>0</v>
      </c>
      <c r="K800" s="168">
        <f t="shared" si="200"/>
        <v>38886</v>
      </c>
      <c r="L800" s="168">
        <f t="shared" si="201"/>
        <v>280.8</v>
      </c>
      <c r="M800" s="168">
        <f t="shared" si="202"/>
        <v>39166.800000000003</v>
      </c>
      <c r="N800" s="285"/>
      <c r="O800" s="285"/>
      <c r="P800" s="285"/>
      <c r="Q800" s="285"/>
      <c r="R800" s="285"/>
      <c r="S800" s="285"/>
      <c r="T800" s="285"/>
      <c r="U800" s="285"/>
      <c r="V800" s="285"/>
    </row>
    <row r="801" spans="1:22" ht="11.25" hidden="1" customHeight="1">
      <c r="A801" s="9" t="str">
        <f>'Таб. 1._Общ_гр_ '!A801</f>
        <v>МБДОУ д/с № 468</v>
      </c>
      <c r="B801" s="97" t="str">
        <f>'Таб. 1._Общ_гр_ '!B801</f>
        <v>Дзержинский район</v>
      </c>
      <c r="C801" s="71">
        <f>'Таб. 1._Общ_гр_ '!C801</f>
        <v>1</v>
      </c>
      <c r="D801" s="12" t="str">
        <f>'Таб. 1._Общ_гр_ '!D801</f>
        <v>город</v>
      </c>
      <c r="E801" s="168">
        <f>'Таб. 3._СВОД_Группы'!AE801</f>
        <v>0</v>
      </c>
      <c r="F801" s="168">
        <f>'Таб. 3._СВОД_Группы'!AF801</f>
        <v>0</v>
      </c>
      <c r="G801" s="168">
        <f t="shared" si="198"/>
        <v>0</v>
      </c>
      <c r="H801" s="168">
        <f>'Таб. 4._ГКП_'!I801</f>
        <v>0</v>
      </c>
      <c r="I801" s="168">
        <f>'Таб. 4._ГКП_'!J801</f>
        <v>0</v>
      </c>
      <c r="J801" s="168">
        <f t="shared" si="199"/>
        <v>0</v>
      </c>
      <c r="K801" s="168">
        <f t="shared" si="200"/>
        <v>0</v>
      </c>
      <c r="L801" s="168">
        <f t="shared" si="201"/>
        <v>0</v>
      </c>
      <c r="M801" s="168">
        <f t="shared" si="202"/>
        <v>0</v>
      </c>
      <c r="N801" s="285"/>
      <c r="O801" s="285"/>
      <c r="P801" s="285"/>
      <c r="Q801" s="285"/>
      <c r="R801" s="285"/>
      <c r="S801" s="285"/>
      <c r="T801" s="285"/>
      <c r="U801" s="285"/>
      <c r="V801" s="285"/>
    </row>
    <row r="802" spans="1:22" ht="11.25" hidden="1" customHeight="1">
      <c r="A802" s="9" t="str">
        <f>'Таб. 1._Общ_гр_ '!A802</f>
        <v>МБДОУ д/с № 493</v>
      </c>
      <c r="B802" s="97" t="str">
        <f>'Таб. 1._Общ_гр_ '!B802</f>
        <v>Дзержинский район</v>
      </c>
      <c r="C802" s="71">
        <f>'Таб. 1._Общ_гр_ '!C802</f>
        <v>1</v>
      </c>
      <c r="D802" s="12" t="str">
        <f>'Таб. 1._Общ_гр_ '!D802</f>
        <v>город</v>
      </c>
      <c r="E802" s="168">
        <f>'Таб. 3._СВОД_Группы'!AE802</f>
        <v>77380.3</v>
      </c>
      <c r="F802" s="168">
        <f>'Таб. 3._СВОД_Группы'!AF802</f>
        <v>555.29999999999995</v>
      </c>
      <c r="G802" s="168">
        <f t="shared" si="198"/>
        <v>77935.600000000006</v>
      </c>
      <c r="H802" s="168">
        <f>'Таб. 4._ГКП_'!I802</f>
        <v>0</v>
      </c>
      <c r="I802" s="168">
        <f>'Таб. 4._ГКП_'!J802</f>
        <v>0</v>
      </c>
      <c r="J802" s="168">
        <f t="shared" si="199"/>
        <v>0</v>
      </c>
      <c r="K802" s="168">
        <f t="shared" si="200"/>
        <v>77380.3</v>
      </c>
      <c r="L802" s="168">
        <f t="shared" si="201"/>
        <v>555.29999999999995</v>
      </c>
      <c r="M802" s="168">
        <f t="shared" si="202"/>
        <v>77935.600000000006</v>
      </c>
      <c r="N802" s="285"/>
      <c r="O802" s="285"/>
      <c r="P802" s="285"/>
      <c r="Q802" s="285"/>
      <c r="R802" s="285"/>
      <c r="S802" s="285"/>
      <c r="T802" s="285"/>
      <c r="U802" s="285"/>
      <c r="V802" s="285"/>
    </row>
    <row r="803" spans="1:22" ht="11.25" hidden="1" customHeight="1">
      <c r="A803" s="9" t="str">
        <f>'Таб. 1._Общ_гр_ '!A803</f>
        <v>МБДОУ д/с № 509</v>
      </c>
      <c r="B803" s="97" t="str">
        <f>'Таб. 1._Общ_гр_ '!B803</f>
        <v>Дзержинский район</v>
      </c>
      <c r="C803" s="71">
        <f>'Таб. 1._Общ_гр_ '!C803</f>
        <v>1</v>
      </c>
      <c r="D803" s="12" t="str">
        <f>'Таб. 1._Общ_гр_ '!D803</f>
        <v>город</v>
      </c>
      <c r="E803" s="168">
        <f>'Таб. 3._СВОД_Группы'!AE803</f>
        <v>33480.6</v>
      </c>
      <c r="F803" s="168">
        <f>'Таб. 3._СВОД_Группы'!AF803</f>
        <v>223.6</v>
      </c>
      <c r="G803" s="168">
        <f t="shared" si="198"/>
        <v>33704.199999999997</v>
      </c>
      <c r="H803" s="168">
        <f>'Таб. 4._ГКП_'!I803</f>
        <v>0</v>
      </c>
      <c r="I803" s="168">
        <f>'Таб. 4._ГКП_'!J803</f>
        <v>0</v>
      </c>
      <c r="J803" s="168">
        <f t="shared" si="199"/>
        <v>0</v>
      </c>
      <c r="K803" s="168">
        <f t="shared" si="200"/>
        <v>33480.6</v>
      </c>
      <c r="L803" s="168">
        <f t="shared" si="201"/>
        <v>223.6</v>
      </c>
      <c r="M803" s="168">
        <f t="shared" si="202"/>
        <v>33704.199999999997</v>
      </c>
      <c r="N803" s="285"/>
      <c r="O803" s="285"/>
      <c r="P803" s="285"/>
      <c r="Q803" s="285"/>
      <c r="R803" s="285"/>
      <c r="S803" s="285"/>
      <c r="T803" s="285"/>
      <c r="U803" s="285"/>
      <c r="V803" s="285"/>
    </row>
    <row r="804" spans="1:22" ht="11.25" hidden="1" customHeight="1">
      <c r="A804" s="9" t="str">
        <f>'Таб. 1._Общ_гр_ '!A804</f>
        <v>МБОУ СОШ № 59</v>
      </c>
      <c r="B804" s="97" t="str">
        <f>'Таб. 1._Общ_гр_ '!B804</f>
        <v>Дзержинский район</v>
      </c>
      <c r="C804" s="71">
        <f>'Таб. 1._Общ_гр_ '!C804</f>
        <v>0</v>
      </c>
      <c r="D804" s="12" t="str">
        <f>'Таб. 1._Общ_гр_ '!D804</f>
        <v>город</v>
      </c>
      <c r="E804" s="168">
        <f>'Таб. 3._СВОД_Группы'!AE804</f>
        <v>0</v>
      </c>
      <c r="F804" s="168">
        <f>'Таб. 3._СВОД_Группы'!AF804</f>
        <v>0</v>
      </c>
      <c r="G804" s="168">
        <f t="shared" si="198"/>
        <v>0</v>
      </c>
      <c r="H804" s="168">
        <f>'Таб. 4._ГКП_'!I804</f>
        <v>0</v>
      </c>
      <c r="I804" s="168">
        <f>'Таб. 4._ГКП_'!J804</f>
        <v>0</v>
      </c>
      <c r="J804" s="168">
        <f t="shared" si="199"/>
        <v>0</v>
      </c>
      <c r="K804" s="168">
        <f t="shared" si="200"/>
        <v>0</v>
      </c>
      <c r="L804" s="168">
        <f t="shared" si="201"/>
        <v>0</v>
      </c>
      <c r="M804" s="168">
        <f t="shared" si="202"/>
        <v>0</v>
      </c>
      <c r="N804" s="285"/>
      <c r="O804" s="285"/>
      <c r="P804" s="285"/>
      <c r="Q804" s="285"/>
      <c r="R804" s="285"/>
      <c r="S804" s="285"/>
      <c r="T804" s="285"/>
      <c r="U804" s="285"/>
      <c r="V804" s="285"/>
    </row>
    <row r="805" spans="1:22" ht="11.25" hidden="1" customHeight="1">
      <c r="A805" s="9" t="str">
        <f>'Таб. 1._Общ_гр_ '!A805</f>
        <v>МБОУ СОШ № 87</v>
      </c>
      <c r="B805" s="97" t="str">
        <f>'Таб. 1._Общ_гр_ '!B805</f>
        <v>Дзержинский район</v>
      </c>
      <c r="C805" s="71">
        <f>'Таб. 1._Общ_гр_ '!C805</f>
        <v>0</v>
      </c>
      <c r="D805" s="12" t="str">
        <f>'Таб. 1._Общ_гр_ '!D805</f>
        <v>город</v>
      </c>
      <c r="E805" s="168">
        <f>'Таб. 3._СВОД_Группы'!AE805</f>
        <v>0</v>
      </c>
      <c r="F805" s="168">
        <f>'Таб. 3._СВОД_Группы'!AF805</f>
        <v>0</v>
      </c>
      <c r="G805" s="168">
        <f t="shared" si="198"/>
        <v>0</v>
      </c>
      <c r="H805" s="168">
        <f>'Таб. 4._ГКП_'!I805</f>
        <v>0</v>
      </c>
      <c r="I805" s="168">
        <f>'Таб. 4._ГКП_'!J805</f>
        <v>0</v>
      </c>
      <c r="J805" s="168">
        <f t="shared" si="199"/>
        <v>0</v>
      </c>
      <c r="K805" s="168">
        <f t="shared" si="200"/>
        <v>0</v>
      </c>
      <c r="L805" s="168">
        <f t="shared" si="201"/>
        <v>0</v>
      </c>
      <c r="M805" s="168">
        <f t="shared" si="202"/>
        <v>0</v>
      </c>
      <c r="N805" s="285"/>
      <c r="O805" s="285"/>
      <c r="P805" s="285"/>
      <c r="Q805" s="285"/>
      <c r="R805" s="285"/>
      <c r="S805" s="285"/>
      <c r="T805" s="285"/>
      <c r="U805" s="285"/>
      <c r="V805" s="285"/>
    </row>
    <row r="806" spans="1:22" ht="11.25" hidden="1" customHeight="1">
      <c r="A806" s="9" t="str">
        <f>'Таб. 1._Общ_гр_ '!A806</f>
        <v>МБОУ Прогимназия "Зимородок"</v>
      </c>
      <c r="B806" s="97" t="str">
        <f>'Таб. 1._Общ_гр_ '!B806</f>
        <v>Дзержинский район</v>
      </c>
      <c r="C806" s="71">
        <f>'Таб. 1._Общ_гр_ '!C806</f>
        <v>0</v>
      </c>
      <c r="D806" s="12" t="str">
        <f>'Таб. 1._Общ_гр_ '!D806</f>
        <v>город</v>
      </c>
      <c r="E806" s="168">
        <f>'Таб. 3._СВОД_Группы'!AE806</f>
        <v>7589.4</v>
      </c>
      <c r="F806" s="168">
        <f>'Таб. 3._СВОД_Группы'!AF806</f>
        <v>83.2</v>
      </c>
      <c r="G806" s="168">
        <f t="shared" si="198"/>
        <v>7672.5999999999995</v>
      </c>
      <c r="H806" s="168">
        <f>'Таб. 4._ГКП_'!I806</f>
        <v>0</v>
      </c>
      <c r="I806" s="168">
        <f>'Таб. 4._ГКП_'!J806</f>
        <v>0</v>
      </c>
      <c r="J806" s="168">
        <f t="shared" si="199"/>
        <v>0</v>
      </c>
      <c r="K806" s="168">
        <f t="shared" si="200"/>
        <v>7589.4</v>
      </c>
      <c r="L806" s="168">
        <f t="shared" si="201"/>
        <v>83.2</v>
      </c>
      <c r="M806" s="168">
        <f t="shared" si="202"/>
        <v>7672.5999999999995</v>
      </c>
      <c r="N806" s="285"/>
      <c r="O806" s="285"/>
      <c r="P806" s="285"/>
      <c r="Q806" s="285"/>
      <c r="R806" s="285"/>
      <c r="S806" s="285"/>
      <c r="T806" s="285"/>
      <c r="U806" s="285"/>
      <c r="V806" s="285"/>
    </row>
    <row r="807" spans="1:22" ht="11.25" customHeight="1">
      <c r="A807" s="98" t="str">
        <f>'Таб. 1._Общ_гр_ '!A807</f>
        <v>Итого</v>
      </c>
      <c r="B807" s="99" t="str">
        <f>'Таб. 1._Общ_гр_ '!B807</f>
        <v>Дзержинский район</v>
      </c>
      <c r="C807" s="179">
        <f>SUM(C781:C806)</f>
        <v>23</v>
      </c>
      <c r="D807" s="179"/>
      <c r="E807" s="46">
        <f t="shared" ref="E807:M807" si="203">SUM(E781:E806)</f>
        <v>1073003.5000000002</v>
      </c>
      <c r="F807" s="46">
        <f t="shared" si="203"/>
        <v>7185.3</v>
      </c>
      <c r="G807" s="46">
        <f t="shared" si="203"/>
        <v>1080188.8</v>
      </c>
      <c r="H807" s="46">
        <f t="shared" si="203"/>
        <v>124.1</v>
      </c>
      <c r="I807" s="46">
        <f t="shared" si="203"/>
        <v>1.2</v>
      </c>
      <c r="J807" s="46">
        <f t="shared" si="203"/>
        <v>125.3</v>
      </c>
      <c r="K807" s="46">
        <f t="shared" si="203"/>
        <v>1073127.6000000001</v>
      </c>
      <c r="L807" s="46">
        <f t="shared" si="203"/>
        <v>7186.5000000000009</v>
      </c>
      <c r="M807" s="46">
        <f t="shared" si="203"/>
        <v>1080314.1000000001</v>
      </c>
      <c r="N807" s="285"/>
      <c r="O807" s="285"/>
      <c r="P807" s="285"/>
      <c r="Q807" s="285"/>
      <c r="R807" s="285"/>
      <c r="S807" s="285"/>
      <c r="T807" s="285"/>
      <c r="U807" s="285"/>
      <c r="V807" s="285"/>
    </row>
    <row r="808" spans="1:22" ht="11.25" hidden="1" customHeight="1">
      <c r="A808" s="9" t="str">
        <f>'Таб. 1._Общ_гр_ '!A808</f>
        <v>Железнодорожный район</v>
      </c>
      <c r="B808" s="97"/>
      <c r="C808" s="97"/>
      <c r="D808" s="12"/>
      <c r="E808" s="253"/>
      <c r="F808" s="253"/>
      <c r="G808" s="285"/>
      <c r="H808" s="285"/>
      <c r="I808" s="285"/>
      <c r="J808" s="285"/>
      <c r="K808" s="285"/>
      <c r="L808" s="285"/>
      <c r="M808" s="285"/>
      <c r="N808" s="285"/>
      <c r="O808" s="285"/>
      <c r="P808" s="285"/>
      <c r="Q808" s="285"/>
      <c r="R808" s="285"/>
      <c r="S808" s="285"/>
      <c r="T808" s="285"/>
      <c r="U808" s="285"/>
      <c r="V808" s="285"/>
    </row>
    <row r="809" spans="1:22" ht="11.25" hidden="1" customHeight="1">
      <c r="A809" s="9" t="str">
        <f>'Таб. 1._Общ_гр_ '!A809</f>
        <v>МБДОУ д/с № 1</v>
      </c>
      <c r="B809" s="97" t="str">
        <f>'Таб. 1._Общ_гр_ '!B809</f>
        <v>Железнодорожный район</v>
      </c>
      <c r="C809" s="71">
        <f>'Таб. 1._Общ_гр_ '!C809</f>
        <v>1</v>
      </c>
      <c r="D809" s="12" t="str">
        <f>'Таб. 1._Общ_гр_ '!D809</f>
        <v>город</v>
      </c>
      <c r="E809" s="168">
        <f>'Таб. 3._СВОД_Группы'!AE809</f>
        <v>12024.3</v>
      </c>
      <c r="F809" s="168">
        <f>'Таб. 3._СВОД_Группы'!AF809</f>
        <v>73.800000000000011</v>
      </c>
      <c r="G809" s="168">
        <f t="shared" ref="G809:G818" si="204">E809+F809</f>
        <v>12098.099999999999</v>
      </c>
      <c r="H809" s="168">
        <f>'Таб. 4._ГКП_'!I809</f>
        <v>0</v>
      </c>
      <c r="I809" s="168">
        <f>'Таб. 4._ГКП_'!J809</f>
        <v>0</v>
      </c>
      <c r="J809" s="168">
        <f t="shared" ref="J809:J818" si="205">H809+I809</f>
        <v>0</v>
      </c>
      <c r="K809" s="168">
        <f t="shared" ref="K809:K818" si="206">E809+H809</f>
        <v>12024.3</v>
      </c>
      <c r="L809" s="168">
        <f t="shared" ref="L809:L818" si="207">F809+I809</f>
        <v>73.800000000000011</v>
      </c>
      <c r="M809" s="168">
        <f t="shared" ref="M809:M818" si="208">G809+J809</f>
        <v>12098.099999999999</v>
      </c>
      <c r="N809" s="285"/>
      <c r="O809" s="285"/>
      <c r="P809" s="285"/>
      <c r="Q809" s="285"/>
      <c r="R809" s="285"/>
      <c r="S809" s="285"/>
      <c r="T809" s="285"/>
      <c r="U809" s="285"/>
      <c r="V809" s="285"/>
    </row>
    <row r="810" spans="1:22" ht="11.25" hidden="1" customHeight="1">
      <c r="A810" s="9" t="str">
        <f>'Таб. 1._Общ_гр_ '!A810</f>
        <v>МБДОУ д/с № 90</v>
      </c>
      <c r="B810" s="97" t="str">
        <f>'Таб. 1._Общ_гр_ '!B810</f>
        <v>Железнодорожный район</v>
      </c>
      <c r="C810" s="71">
        <f>'Таб. 1._Общ_гр_ '!C810</f>
        <v>1</v>
      </c>
      <c r="D810" s="12" t="str">
        <f>'Таб. 1._Общ_гр_ '!D810</f>
        <v>город</v>
      </c>
      <c r="E810" s="168">
        <f>'Таб. 3._СВОД_Группы'!AE810</f>
        <v>35659</v>
      </c>
      <c r="F810" s="168">
        <f>'Таб. 3._СВОД_Группы'!AF810</f>
        <v>239.2</v>
      </c>
      <c r="G810" s="168">
        <f t="shared" si="204"/>
        <v>35898.199999999997</v>
      </c>
      <c r="H810" s="168">
        <f>'Таб. 4._ГКП_'!I810</f>
        <v>0</v>
      </c>
      <c r="I810" s="168">
        <f>'Таб. 4._ГКП_'!J810</f>
        <v>0</v>
      </c>
      <c r="J810" s="168">
        <f t="shared" si="205"/>
        <v>0</v>
      </c>
      <c r="K810" s="168">
        <f t="shared" si="206"/>
        <v>35659</v>
      </c>
      <c r="L810" s="168">
        <f t="shared" si="207"/>
        <v>239.2</v>
      </c>
      <c r="M810" s="168">
        <f t="shared" si="208"/>
        <v>35898.199999999997</v>
      </c>
      <c r="N810" s="285"/>
      <c r="O810" s="285"/>
      <c r="P810" s="285"/>
      <c r="Q810" s="285"/>
      <c r="R810" s="285"/>
      <c r="S810" s="285"/>
      <c r="T810" s="285"/>
      <c r="U810" s="285"/>
      <c r="V810" s="285"/>
    </row>
    <row r="811" spans="1:22" ht="11.25" hidden="1" customHeight="1">
      <c r="A811" s="9" t="str">
        <f>'Таб. 1._Общ_гр_ '!A811</f>
        <v>МДОУ д/с № 96</v>
      </c>
      <c r="B811" s="97" t="str">
        <f>'Таб. 1._Общ_гр_ '!B811</f>
        <v>Железнодорожный район</v>
      </c>
      <c r="C811" s="71">
        <f>'Таб. 1._Общ_гр_ '!C811</f>
        <v>1</v>
      </c>
      <c r="D811" s="12" t="str">
        <f>'Таб. 1._Общ_гр_ '!D811</f>
        <v>город</v>
      </c>
      <c r="E811" s="168">
        <f>'Таб. 3._СВОД_Группы'!AE811</f>
        <v>15258</v>
      </c>
      <c r="F811" s="168">
        <f>'Таб. 3._СВОД_Группы'!AF811</f>
        <v>138.30000000000001</v>
      </c>
      <c r="G811" s="168">
        <f t="shared" si="204"/>
        <v>15396.3</v>
      </c>
      <c r="H811" s="168">
        <f>'Таб. 4._ГКП_'!I811</f>
        <v>0</v>
      </c>
      <c r="I811" s="168">
        <f>'Таб. 4._ГКП_'!J811</f>
        <v>0</v>
      </c>
      <c r="J811" s="168">
        <f t="shared" si="205"/>
        <v>0</v>
      </c>
      <c r="K811" s="168">
        <f t="shared" si="206"/>
        <v>15258</v>
      </c>
      <c r="L811" s="168">
        <f t="shared" si="207"/>
        <v>138.30000000000001</v>
      </c>
      <c r="M811" s="168">
        <f t="shared" si="208"/>
        <v>15396.3</v>
      </c>
      <c r="N811" s="285"/>
      <c r="O811" s="285"/>
      <c r="P811" s="285"/>
      <c r="Q811" s="285"/>
      <c r="R811" s="285"/>
      <c r="S811" s="285"/>
      <c r="T811" s="285"/>
      <c r="U811" s="285"/>
      <c r="V811" s="285"/>
    </row>
    <row r="812" spans="1:22" ht="11.25" hidden="1" customHeight="1">
      <c r="A812" s="9" t="str">
        <f>'Таб. 1._Общ_гр_ '!A812</f>
        <v>МБДОУ д/с №164</v>
      </c>
      <c r="B812" s="97" t="str">
        <f>'Таб. 1._Общ_гр_ '!B812</f>
        <v>Железнодорожный район</v>
      </c>
      <c r="C812" s="71">
        <f>'Таб. 1._Общ_гр_ '!C812</f>
        <v>1</v>
      </c>
      <c r="D812" s="12" t="str">
        <f>'Таб. 1._Общ_гр_ '!D812</f>
        <v>город</v>
      </c>
      <c r="E812" s="168">
        <f>'Таб. 3._СВОД_Группы'!AE812</f>
        <v>36563.300000000003</v>
      </c>
      <c r="F812" s="168">
        <f>'Таб. 3._СВОД_Группы'!AF812</f>
        <v>234</v>
      </c>
      <c r="G812" s="168">
        <f t="shared" si="204"/>
        <v>36797.300000000003</v>
      </c>
      <c r="H812" s="168">
        <f>'Таб. 4._ГКП_'!I812</f>
        <v>0</v>
      </c>
      <c r="I812" s="168">
        <f>'Таб. 4._ГКП_'!J812</f>
        <v>0</v>
      </c>
      <c r="J812" s="168">
        <f t="shared" si="205"/>
        <v>0</v>
      </c>
      <c r="K812" s="168">
        <f t="shared" si="206"/>
        <v>36563.300000000003</v>
      </c>
      <c r="L812" s="168">
        <f t="shared" si="207"/>
        <v>234</v>
      </c>
      <c r="M812" s="168">
        <f t="shared" si="208"/>
        <v>36797.300000000003</v>
      </c>
      <c r="N812" s="285"/>
      <c r="O812" s="285"/>
      <c r="P812" s="285"/>
      <c r="Q812" s="285"/>
      <c r="R812" s="285"/>
      <c r="S812" s="285"/>
      <c r="T812" s="285"/>
      <c r="U812" s="285"/>
      <c r="V812" s="285"/>
    </row>
    <row r="813" spans="1:22" ht="11.25" hidden="1" customHeight="1">
      <c r="A813" s="9" t="str">
        <f>'Таб. 1._Общ_гр_ '!A813</f>
        <v>МБДОУ д/с  № 215</v>
      </c>
      <c r="B813" s="97" t="str">
        <f>'Таб. 1._Общ_гр_ '!B813</f>
        <v>Железнодорожный район</v>
      </c>
      <c r="C813" s="71">
        <f>'Таб. 1._Общ_гр_ '!C813</f>
        <v>1</v>
      </c>
      <c r="D813" s="12" t="str">
        <f>'Таб. 1._Общ_гр_ '!D813</f>
        <v>город</v>
      </c>
      <c r="E813" s="168">
        <f>'Таб. 3._СВОД_Группы'!AE813</f>
        <v>24811</v>
      </c>
      <c r="F813" s="168">
        <f>'Таб. 3._СВОД_Группы'!AF813</f>
        <v>149.80000000000001</v>
      </c>
      <c r="G813" s="168">
        <f t="shared" si="204"/>
        <v>24960.799999999999</v>
      </c>
      <c r="H813" s="168">
        <f>'Таб. 4._ГКП_'!I813</f>
        <v>0</v>
      </c>
      <c r="I813" s="168">
        <f>'Таб. 4._ГКП_'!J813</f>
        <v>0</v>
      </c>
      <c r="J813" s="168">
        <f t="shared" si="205"/>
        <v>0</v>
      </c>
      <c r="K813" s="168">
        <f t="shared" si="206"/>
        <v>24811</v>
      </c>
      <c r="L813" s="168">
        <f t="shared" si="207"/>
        <v>149.80000000000001</v>
      </c>
      <c r="M813" s="168">
        <f t="shared" si="208"/>
        <v>24960.799999999999</v>
      </c>
      <c r="N813" s="285"/>
      <c r="O813" s="285"/>
      <c r="P813" s="285"/>
      <c r="Q813" s="285"/>
      <c r="R813" s="285"/>
      <c r="S813" s="285"/>
      <c r="T813" s="285"/>
      <c r="U813" s="285"/>
      <c r="V813" s="285"/>
    </row>
    <row r="814" spans="1:22" ht="11.25" hidden="1" customHeight="1">
      <c r="A814" s="9" t="str">
        <f>'Таб. 1._Общ_гр_ '!A814</f>
        <v>МБДОУ д/с № 414</v>
      </c>
      <c r="B814" s="97" t="str">
        <f>'Таб. 1._Общ_гр_ '!B814</f>
        <v>Железнодорожный район</v>
      </c>
      <c r="C814" s="71">
        <f>'Таб. 1._Общ_гр_ '!C814</f>
        <v>1</v>
      </c>
      <c r="D814" s="12" t="str">
        <f>'Таб. 1._Общ_гр_ '!D814</f>
        <v>город</v>
      </c>
      <c r="E814" s="168">
        <f>'Таб. 3._СВОД_Группы'!AE814</f>
        <v>39502.9</v>
      </c>
      <c r="F814" s="168">
        <f>'Таб. 3._СВОД_Группы'!AF814</f>
        <v>296.39999999999998</v>
      </c>
      <c r="G814" s="168">
        <f t="shared" si="204"/>
        <v>39799.300000000003</v>
      </c>
      <c r="H814" s="168">
        <f>'Таб. 4._ГКП_'!I814</f>
        <v>0</v>
      </c>
      <c r="I814" s="168">
        <f>'Таб. 4._ГКП_'!J814</f>
        <v>0</v>
      </c>
      <c r="J814" s="168">
        <f t="shared" si="205"/>
        <v>0</v>
      </c>
      <c r="K814" s="168">
        <f t="shared" si="206"/>
        <v>39502.9</v>
      </c>
      <c r="L814" s="168">
        <f t="shared" si="207"/>
        <v>296.39999999999998</v>
      </c>
      <c r="M814" s="168">
        <f t="shared" si="208"/>
        <v>39799.300000000003</v>
      </c>
      <c r="N814" s="285"/>
      <c r="O814" s="285"/>
      <c r="P814" s="285"/>
      <c r="Q814" s="285"/>
      <c r="R814" s="285"/>
      <c r="S814" s="285"/>
      <c r="T814" s="285"/>
      <c r="U814" s="285"/>
      <c r="V814" s="285"/>
    </row>
    <row r="815" spans="1:22" ht="11.25" hidden="1" customHeight="1">
      <c r="A815" s="9" t="str">
        <f>'Таб. 1._Общ_гр_ '!A815</f>
        <v>МБДОУ д/с № 423</v>
      </c>
      <c r="B815" s="97" t="str">
        <f>'Таб. 1._Общ_гр_ '!B815</f>
        <v>Железнодорожный район</v>
      </c>
      <c r="C815" s="71">
        <f>'Таб. 1._Общ_гр_ '!C815</f>
        <v>1</v>
      </c>
      <c r="D815" s="12" t="str">
        <f>'Таб. 1._Общ_гр_ '!D815</f>
        <v>город</v>
      </c>
      <c r="E815" s="168">
        <f>'Таб. 3._СВОД_Группы'!AE815</f>
        <v>54697.1</v>
      </c>
      <c r="F815" s="168">
        <f>'Таб. 3._СВОД_Группы'!AF815</f>
        <v>400.8</v>
      </c>
      <c r="G815" s="168">
        <f t="shared" si="204"/>
        <v>55097.9</v>
      </c>
      <c r="H815" s="168">
        <f>'Таб. 4._ГКП_'!I815</f>
        <v>0</v>
      </c>
      <c r="I815" s="168">
        <f>'Таб. 4._ГКП_'!J815</f>
        <v>0</v>
      </c>
      <c r="J815" s="168">
        <f t="shared" si="205"/>
        <v>0</v>
      </c>
      <c r="K815" s="168">
        <f t="shared" si="206"/>
        <v>54697.1</v>
      </c>
      <c r="L815" s="168">
        <f t="shared" si="207"/>
        <v>400.8</v>
      </c>
      <c r="M815" s="168">
        <f t="shared" si="208"/>
        <v>55097.9</v>
      </c>
      <c r="N815" s="285"/>
      <c r="O815" s="285"/>
      <c r="P815" s="285"/>
      <c r="Q815" s="285"/>
      <c r="R815" s="285"/>
      <c r="S815" s="285"/>
      <c r="T815" s="285"/>
      <c r="U815" s="285"/>
      <c r="V815" s="285"/>
    </row>
    <row r="816" spans="1:22" ht="11.25" hidden="1" customHeight="1">
      <c r="A816" s="9" t="str">
        <f>'Таб. 1._Общ_гр_ '!A816</f>
        <v>МАДОУ д/с № 429</v>
      </c>
      <c r="B816" s="97" t="str">
        <f>'Таб. 1._Общ_гр_ '!B816</f>
        <v>Железнодорожный район</v>
      </c>
      <c r="C816" s="71">
        <f>'Таб. 1._Общ_гр_ '!C816</f>
        <v>1</v>
      </c>
      <c r="D816" s="12" t="str">
        <f>'Таб. 1._Общ_гр_ '!D816</f>
        <v>город</v>
      </c>
      <c r="E816" s="168">
        <f>'Таб. 3._СВОД_Группы'!AE816</f>
        <v>71940.800000000003</v>
      </c>
      <c r="F816" s="168">
        <f>'Таб. 3._СВОД_Группы'!AF816</f>
        <v>458.6</v>
      </c>
      <c r="G816" s="168">
        <f t="shared" si="204"/>
        <v>72399.400000000009</v>
      </c>
      <c r="H816" s="168">
        <f>'Таб. 4._ГКП_'!I816</f>
        <v>0</v>
      </c>
      <c r="I816" s="168">
        <f>'Таб. 4._ГКП_'!J816</f>
        <v>0</v>
      </c>
      <c r="J816" s="168">
        <f t="shared" si="205"/>
        <v>0</v>
      </c>
      <c r="K816" s="168">
        <f t="shared" si="206"/>
        <v>71940.800000000003</v>
      </c>
      <c r="L816" s="168">
        <f t="shared" si="207"/>
        <v>458.6</v>
      </c>
      <c r="M816" s="168">
        <f t="shared" si="208"/>
        <v>72399.400000000009</v>
      </c>
      <c r="N816" s="285"/>
      <c r="O816" s="285"/>
      <c r="P816" s="285"/>
      <c r="Q816" s="285"/>
      <c r="R816" s="285"/>
      <c r="S816" s="285"/>
      <c r="T816" s="285"/>
      <c r="U816" s="285"/>
      <c r="V816" s="285"/>
    </row>
    <row r="817" spans="1:22" ht="11.25" hidden="1" customHeight="1">
      <c r="A817" s="9" t="str">
        <f>'Таб. 1._Общ_гр_ '!A817</f>
        <v>МБДОУ д/сад № 476</v>
      </c>
      <c r="B817" s="97" t="str">
        <f>'Таб. 1._Общ_гр_ '!B817</f>
        <v>Железнодорожный район</v>
      </c>
      <c r="C817" s="71">
        <f>'Таб. 1._Общ_гр_ '!C817</f>
        <v>1</v>
      </c>
      <c r="D817" s="12" t="str">
        <f>'Таб. 1._Общ_гр_ '!D817</f>
        <v>город</v>
      </c>
      <c r="E817" s="168">
        <f>'Таб. 3._СВОД_Группы'!AE817</f>
        <v>10763.4</v>
      </c>
      <c r="F817" s="168">
        <f>'Таб. 3._СВОД_Группы'!AF817</f>
        <v>67.599999999999994</v>
      </c>
      <c r="G817" s="168">
        <f t="shared" si="204"/>
        <v>10831</v>
      </c>
      <c r="H817" s="168">
        <f>'Таб. 4._ГКП_'!I817</f>
        <v>0</v>
      </c>
      <c r="I817" s="168">
        <f>'Таб. 4._ГКП_'!J817</f>
        <v>0</v>
      </c>
      <c r="J817" s="168">
        <f t="shared" si="205"/>
        <v>0</v>
      </c>
      <c r="K817" s="168">
        <f t="shared" si="206"/>
        <v>10763.4</v>
      </c>
      <c r="L817" s="168">
        <f t="shared" si="207"/>
        <v>67.599999999999994</v>
      </c>
      <c r="M817" s="168">
        <f t="shared" si="208"/>
        <v>10831</v>
      </c>
      <c r="N817" s="285"/>
      <c r="O817" s="285"/>
      <c r="P817" s="285"/>
      <c r="Q817" s="285"/>
      <c r="R817" s="285"/>
      <c r="S817" s="285"/>
      <c r="T817" s="285"/>
      <c r="U817" s="285"/>
      <c r="V817" s="285"/>
    </row>
    <row r="818" spans="1:22" ht="11.25" hidden="1" customHeight="1">
      <c r="A818" s="9" t="str">
        <f>'Таб. 1._Общ_гр_ '!A818</f>
        <v>МБДОУ д/сад № 497</v>
      </c>
      <c r="B818" s="97" t="str">
        <f>'Таб. 1._Общ_гр_ '!B818</f>
        <v>Железнодорожный район</v>
      </c>
      <c r="C818" s="71">
        <f>'Таб. 1._Общ_гр_ '!C818</f>
        <v>1</v>
      </c>
      <c r="D818" s="12" t="str">
        <f>'Таб. 1._Общ_гр_ '!D818</f>
        <v>город</v>
      </c>
      <c r="E818" s="168">
        <f>'Таб. 3._СВОД_Группы'!AE818</f>
        <v>22322.7</v>
      </c>
      <c r="F818" s="168">
        <f>'Таб. 3._СВОД_Группы'!AF818</f>
        <v>142.4</v>
      </c>
      <c r="G818" s="168">
        <f t="shared" si="204"/>
        <v>22465.100000000002</v>
      </c>
      <c r="H818" s="168">
        <f>'Таб. 4._ГКП_'!I818</f>
        <v>0</v>
      </c>
      <c r="I818" s="168">
        <f>'Таб. 4._ГКП_'!J818</f>
        <v>0</v>
      </c>
      <c r="J818" s="168">
        <f t="shared" si="205"/>
        <v>0</v>
      </c>
      <c r="K818" s="168">
        <f t="shared" si="206"/>
        <v>22322.7</v>
      </c>
      <c r="L818" s="168">
        <f t="shared" si="207"/>
        <v>142.4</v>
      </c>
      <c r="M818" s="168">
        <f t="shared" si="208"/>
        <v>22465.100000000002</v>
      </c>
      <c r="N818" s="285"/>
      <c r="O818" s="285"/>
      <c r="P818" s="285"/>
      <c r="Q818" s="285"/>
      <c r="R818" s="285"/>
      <c r="S818" s="285"/>
      <c r="T818" s="285"/>
      <c r="U818" s="285"/>
      <c r="V818" s="285"/>
    </row>
    <row r="819" spans="1:22" ht="11.25" customHeight="1">
      <c r="A819" s="98" t="str">
        <f>'Таб. 1._Общ_гр_ '!A819</f>
        <v>Итого</v>
      </c>
      <c r="B819" s="99" t="str">
        <f>'Таб. 1._Общ_гр_ '!B819</f>
        <v>Железнодорожный район</v>
      </c>
      <c r="C819" s="179">
        <f>SUM(C808:C818)</f>
        <v>10</v>
      </c>
      <c r="D819" s="179"/>
      <c r="E819" s="46">
        <f t="shared" ref="E819:M819" si="209">SUM(E808:E818)</f>
        <v>323542.50000000006</v>
      </c>
      <c r="F819" s="46">
        <f t="shared" si="209"/>
        <v>2200.9</v>
      </c>
      <c r="G819" s="46">
        <f t="shared" si="209"/>
        <v>325743.39999999997</v>
      </c>
      <c r="H819" s="46">
        <f t="shared" si="209"/>
        <v>0</v>
      </c>
      <c r="I819" s="46">
        <f t="shared" si="209"/>
        <v>0</v>
      </c>
      <c r="J819" s="46">
        <f t="shared" si="209"/>
        <v>0</v>
      </c>
      <c r="K819" s="46">
        <f t="shared" si="209"/>
        <v>323542.50000000006</v>
      </c>
      <c r="L819" s="46">
        <f t="shared" si="209"/>
        <v>2200.9</v>
      </c>
      <c r="M819" s="46">
        <f t="shared" si="209"/>
        <v>325743.39999999997</v>
      </c>
      <c r="N819" s="285"/>
      <c r="O819" s="285"/>
      <c r="P819" s="285"/>
      <c r="Q819" s="285"/>
      <c r="R819" s="285"/>
      <c r="S819" s="285"/>
      <c r="T819" s="285"/>
      <c r="U819" s="285"/>
      <c r="V819" s="285"/>
    </row>
    <row r="820" spans="1:22" ht="11.25" hidden="1" customHeight="1">
      <c r="A820" s="9" t="str">
        <f>'Таб. 1._Общ_гр_ '!A820</f>
        <v>Заельцовский район</v>
      </c>
      <c r="B820" s="97"/>
      <c r="C820" s="97"/>
      <c r="D820" s="12"/>
      <c r="E820" s="253"/>
      <c r="F820" s="253"/>
      <c r="G820" s="285"/>
      <c r="H820" s="285"/>
      <c r="I820" s="285"/>
      <c r="J820" s="285"/>
      <c r="K820" s="285"/>
      <c r="L820" s="285"/>
      <c r="M820" s="285"/>
      <c r="N820" s="285"/>
      <c r="O820" s="285"/>
      <c r="P820" s="285"/>
      <c r="Q820" s="285"/>
      <c r="R820" s="285"/>
      <c r="S820" s="285"/>
      <c r="T820" s="285"/>
      <c r="U820" s="285"/>
      <c r="V820" s="285"/>
    </row>
    <row r="821" spans="1:22" ht="11.25" hidden="1" customHeight="1">
      <c r="A821" s="9" t="str">
        <f>'Таб. 1._Общ_гр_ '!A821</f>
        <v>МБДОУ д/с № 7</v>
      </c>
      <c r="B821" s="97" t="str">
        <f>'Таб. 1._Общ_гр_ '!B821</f>
        <v>Заельцовский район</v>
      </c>
      <c r="C821" s="71">
        <f>'Таб. 1._Общ_гр_ '!C821</f>
        <v>1</v>
      </c>
      <c r="D821" s="12" t="str">
        <f>'Таб. 1._Общ_гр_ '!D821</f>
        <v>город</v>
      </c>
      <c r="E821" s="168">
        <f>'Таб. 3._СВОД_Группы'!AE821</f>
        <v>40608.300000000003</v>
      </c>
      <c r="F821" s="168">
        <f>'Таб. 3._СВОД_Группы'!AF821</f>
        <v>260</v>
      </c>
      <c r="G821" s="168">
        <f t="shared" ref="G821:G842" si="210">E821+F821</f>
        <v>40868.300000000003</v>
      </c>
      <c r="H821" s="168">
        <f>'Таб. 4._ГКП_'!I821</f>
        <v>0</v>
      </c>
      <c r="I821" s="168">
        <f>'Таб. 4._ГКП_'!J821</f>
        <v>0</v>
      </c>
      <c r="J821" s="168">
        <f t="shared" ref="J821:J842" si="211">H821+I821</f>
        <v>0</v>
      </c>
      <c r="K821" s="168">
        <f t="shared" ref="K821:K842" si="212">E821+H821</f>
        <v>40608.300000000003</v>
      </c>
      <c r="L821" s="168">
        <f t="shared" ref="L821:L842" si="213">F821+I821</f>
        <v>260</v>
      </c>
      <c r="M821" s="168">
        <f t="shared" ref="M821:M842" si="214">G821+J821</f>
        <v>40868.300000000003</v>
      </c>
      <c r="N821" s="285"/>
      <c r="O821" s="285"/>
      <c r="P821" s="285"/>
      <c r="Q821" s="285"/>
      <c r="R821" s="285"/>
      <c r="S821" s="285"/>
      <c r="T821" s="285"/>
      <c r="U821" s="285"/>
      <c r="V821" s="285"/>
    </row>
    <row r="822" spans="1:22" ht="11.25" hidden="1" customHeight="1">
      <c r="A822" s="9" t="str">
        <f>'Таб. 1._Общ_гр_ '!A822</f>
        <v>МАДОУ д/с № 10</v>
      </c>
      <c r="B822" s="97" t="str">
        <f>'Таб. 1._Общ_гр_ '!B822</f>
        <v>Заельцовский район</v>
      </c>
      <c r="C822" s="71">
        <f>'Таб. 1._Общ_гр_ '!C822</f>
        <v>1</v>
      </c>
      <c r="D822" s="12" t="str">
        <f>'Таб. 1._Общ_гр_ '!D822</f>
        <v>город</v>
      </c>
      <c r="E822" s="168">
        <f>'Таб. 3._СВОД_Группы'!AE822</f>
        <v>71133.7</v>
      </c>
      <c r="F822" s="168">
        <f>'Таб. 3._СВОД_Группы'!AF822</f>
        <v>508.6</v>
      </c>
      <c r="G822" s="168">
        <f t="shared" si="210"/>
        <v>71642.3</v>
      </c>
      <c r="H822" s="168">
        <f>'Таб. 4._ГКП_'!I822</f>
        <v>248.2</v>
      </c>
      <c r="I822" s="168">
        <f>'Таб. 4._ГКП_'!J822</f>
        <v>2.5</v>
      </c>
      <c r="J822" s="168">
        <f t="shared" si="211"/>
        <v>250.7</v>
      </c>
      <c r="K822" s="168">
        <f t="shared" si="212"/>
        <v>71381.899999999994</v>
      </c>
      <c r="L822" s="168">
        <f t="shared" si="213"/>
        <v>511.1</v>
      </c>
      <c r="M822" s="168">
        <f t="shared" si="214"/>
        <v>71893</v>
      </c>
      <c r="N822" s="285"/>
      <c r="O822" s="285"/>
      <c r="P822" s="285"/>
      <c r="Q822" s="285"/>
      <c r="R822" s="285"/>
      <c r="S822" s="285"/>
      <c r="T822" s="285"/>
      <c r="U822" s="285"/>
      <c r="V822" s="285"/>
    </row>
    <row r="823" spans="1:22" ht="11.25" hidden="1" customHeight="1">
      <c r="A823" s="9" t="str">
        <f>'Таб. 1._Общ_гр_ '!A823</f>
        <v xml:space="preserve">МБДОУ Д/с № 46 </v>
      </c>
      <c r="B823" s="97" t="str">
        <f>'Таб. 1._Общ_гр_ '!B823</f>
        <v>Заельцовский район</v>
      </c>
      <c r="C823" s="71">
        <f>'Таб. 1._Общ_гр_ '!C823</f>
        <v>1</v>
      </c>
      <c r="D823" s="12" t="str">
        <f>'Таб. 1._Общ_гр_ '!D823</f>
        <v>город</v>
      </c>
      <c r="E823" s="168">
        <f>'Таб. 3._СВОД_Группы'!AE823</f>
        <v>95583</v>
      </c>
      <c r="F823" s="168">
        <f>'Таб. 3._СВОД_Группы'!AF823</f>
        <v>657.3</v>
      </c>
      <c r="G823" s="168">
        <f t="shared" si="210"/>
        <v>96240.3</v>
      </c>
      <c r="H823" s="168">
        <f>'Таб. 4._ГКП_'!I823</f>
        <v>0</v>
      </c>
      <c r="I823" s="168">
        <f>'Таб. 4._ГКП_'!J823</f>
        <v>0</v>
      </c>
      <c r="J823" s="168">
        <f t="shared" si="211"/>
        <v>0</v>
      </c>
      <c r="K823" s="168">
        <f t="shared" si="212"/>
        <v>95583</v>
      </c>
      <c r="L823" s="168">
        <f t="shared" si="213"/>
        <v>657.3</v>
      </c>
      <c r="M823" s="168">
        <f t="shared" si="214"/>
        <v>96240.3</v>
      </c>
      <c r="N823" s="285"/>
      <c r="O823" s="285"/>
      <c r="P823" s="285"/>
      <c r="Q823" s="285"/>
      <c r="R823" s="285"/>
      <c r="S823" s="285"/>
      <c r="T823" s="285"/>
      <c r="U823" s="285"/>
      <c r="V823" s="285"/>
    </row>
    <row r="824" spans="1:22" ht="11.25" hidden="1" customHeight="1">
      <c r="A824" s="9" t="str">
        <f>'Таб. 1._Общ_гр_ '!A824</f>
        <v xml:space="preserve">МАДОУ Д/с № 59 </v>
      </c>
      <c r="B824" s="97" t="str">
        <f>'Таб. 1._Общ_гр_ '!B824</f>
        <v>Заельцовский район</v>
      </c>
      <c r="C824" s="71">
        <f>'Таб. 1._Общ_гр_ '!C824</f>
        <v>1</v>
      </c>
      <c r="D824" s="12" t="str">
        <f>'Таб. 1._Общ_гр_ '!D824</f>
        <v>город</v>
      </c>
      <c r="E824" s="168">
        <f>'Таб. 3._СВОД_Группы'!AE824</f>
        <v>151180.5</v>
      </c>
      <c r="F824" s="168">
        <f>'Таб. 3._СВОД_Группы'!AF824</f>
        <v>1245.9000000000001</v>
      </c>
      <c r="G824" s="168">
        <f t="shared" si="210"/>
        <v>152426.4</v>
      </c>
      <c r="H824" s="168">
        <f>'Таб. 4._ГКП_'!I824</f>
        <v>0</v>
      </c>
      <c r="I824" s="168">
        <f>'Таб. 4._ГКП_'!J824</f>
        <v>0</v>
      </c>
      <c r="J824" s="168">
        <f t="shared" si="211"/>
        <v>0</v>
      </c>
      <c r="K824" s="168">
        <f t="shared" si="212"/>
        <v>151180.5</v>
      </c>
      <c r="L824" s="168">
        <f t="shared" si="213"/>
        <v>1245.9000000000001</v>
      </c>
      <c r="M824" s="168">
        <f t="shared" si="214"/>
        <v>152426.4</v>
      </c>
      <c r="N824" s="285"/>
      <c r="O824" s="285"/>
      <c r="P824" s="285"/>
      <c r="Q824" s="285"/>
      <c r="R824" s="285"/>
      <c r="S824" s="285"/>
      <c r="T824" s="285"/>
      <c r="U824" s="285"/>
      <c r="V824" s="285"/>
    </row>
    <row r="825" spans="1:22" ht="11.25" hidden="1" customHeight="1">
      <c r="A825" s="9" t="str">
        <f>'Таб. 1._Общ_гр_ '!A825</f>
        <v>МБДОУ д/с № 82</v>
      </c>
      <c r="B825" s="97" t="str">
        <f>'Таб. 1._Общ_гр_ '!B825</f>
        <v>Заельцовский район</v>
      </c>
      <c r="C825" s="71">
        <f>'Таб. 1._Общ_гр_ '!C825</f>
        <v>1</v>
      </c>
      <c r="D825" s="12" t="str">
        <f>'Таб. 1._Общ_гр_ '!D825</f>
        <v>город</v>
      </c>
      <c r="E825" s="168">
        <f>'Таб. 3._СВОД_Группы'!AE825</f>
        <v>21123.599999999999</v>
      </c>
      <c r="F825" s="168">
        <f>'Таб. 3._СВОД_Группы'!AF825</f>
        <v>124.80000000000001</v>
      </c>
      <c r="G825" s="168">
        <f t="shared" si="210"/>
        <v>21248.399999999998</v>
      </c>
      <c r="H825" s="168">
        <f>'Таб. 4._ГКП_'!I825</f>
        <v>103.4</v>
      </c>
      <c r="I825" s="168">
        <f>'Таб. 4._ГКП_'!J825</f>
        <v>1</v>
      </c>
      <c r="J825" s="168">
        <f t="shared" si="211"/>
        <v>104.4</v>
      </c>
      <c r="K825" s="168">
        <f t="shared" si="212"/>
        <v>21227</v>
      </c>
      <c r="L825" s="168">
        <f t="shared" si="213"/>
        <v>125.80000000000001</v>
      </c>
      <c r="M825" s="168">
        <f t="shared" si="214"/>
        <v>21352.799999999999</v>
      </c>
      <c r="N825" s="285"/>
      <c r="O825" s="285"/>
      <c r="P825" s="285"/>
      <c r="Q825" s="285"/>
      <c r="R825" s="285"/>
      <c r="S825" s="285"/>
      <c r="T825" s="285"/>
      <c r="U825" s="285"/>
      <c r="V825" s="285"/>
    </row>
    <row r="826" spans="1:22" ht="11.25" hidden="1" customHeight="1">
      <c r="A826" s="9" t="str">
        <f>'Таб. 1._Общ_гр_ '!A826</f>
        <v xml:space="preserve">МАДОУ д/с № 101 </v>
      </c>
      <c r="B826" s="97" t="str">
        <f>'Таб. 1._Общ_гр_ '!B826</f>
        <v>Заельцовский район</v>
      </c>
      <c r="C826" s="71">
        <f>'Таб. 1._Общ_гр_ '!C826</f>
        <v>1</v>
      </c>
      <c r="D826" s="12" t="str">
        <f>'Таб. 1._Общ_гр_ '!D826</f>
        <v>город</v>
      </c>
      <c r="E826" s="168">
        <f>'Таб. 3._СВОД_Группы'!AE826</f>
        <v>38031</v>
      </c>
      <c r="F826" s="168">
        <f>'Таб. 3._СВОД_Группы'!AF826</f>
        <v>275.60000000000002</v>
      </c>
      <c r="G826" s="168">
        <f t="shared" si="210"/>
        <v>38306.6</v>
      </c>
      <c r="H826" s="168">
        <f>'Таб. 4._ГКП_'!I826</f>
        <v>0</v>
      </c>
      <c r="I826" s="168">
        <f>'Таб. 4._ГКП_'!J826</f>
        <v>0</v>
      </c>
      <c r="J826" s="168">
        <f t="shared" si="211"/>
        <v>0</v>
      </c>
      <c r="K826" s="168">
        <f t="shared" si="212"/>
        <v>38031</v>
      </c>
      <c r="L826" s="168">
        <f t="shared" si="213"/>
        <v>275.60000000000002</v>
      </c>
      <c r="M826" s="168">
        <f t="shared" si="214"/>
        <v>38306.6</v>
      </c>
      <c r="N826" s="285"/>
      <c r="O826" s="285"/>
      <c r="P826" s="285"/>
      <c r="Q826" s="285"/>
      <c r="R826" s="285"/>
      <c r="S826" s="285"/>
      <c r="T826" s="285"/>
      <c r="U826" s="285"/>
      <c r="V826" s="285"/>
    </row>
    <row r="827" spans="1:22" ht="11.25" hidden="1" customHeight="1">
      <c r="A827" s="9" t="str">
        <f>'Таб. 1._Общ_гр_ '!A827</f>
        <v>МБДОУ д/с № 175</v>
      </c>
      <c r="B827" s="97" t="str">
        <f>'Таб. 1._Общ_гр_ '!B827</f>
        <v>Заельцовский район</v>
      </c>
      <c r="C827" s="71">
        <f>'Таб. 1._Общ_гр_ '!C827</f>
        <v>1</v>
      </c>
      <c r="D827" s="12" t="str">
        <f>'Таб. 1._Общ_гр_ '!D827</f>
        <v>город</v>
      </c>
      <c r="E827" s="168">
        <f>'Таб. 3._СВОД_Группы'!AE827</f>
        <v>42800.1</v>
      </c>
      <c r="F827" s="168">
        <f>'Таб. 3._СВОД_Группы'!AF827</f>
        <v>339</v>
      </c>
      <c r="G827" s="168">
        <f t="shared" si="210"/>
        <v>43139.1</v>
      </c>
      <c r="H827" s="168">
        <f>'Таб. 4._ГКП_'!I827</f>
        <v>0</v>
      </c>
      <c r="I827" s="168">
        <f>'Таб. 4._ГКП_'!J827</f>
        <v>0</v>
      </c>
      <c r="J827" s="168">
        <f t="shared" si="211"/>
        <v>0</v>
      </c>
      <c r="K827" s="168">
        <f t="shared" si="212"/>
        <v>42800.1</v>
      </c>
      <c r="L827" s="168">
        <f t="shared" si="213"/>
        <v>339</v>
      </c>
      <c r="M827" s="168">
        <f t="shared" si="214"/>
        <v>43139.1</v>
      </c>
      <c r="N827" s="285"/>
      <c r="O827" s="285"/>
      <c r="P827" s="285"/>
      <c r="Q827" s="285"/>
      <c r="R827" s="285"/>
      <c r="S827" s="285"/>
      <c r="T827" s="285"/>
      <c r="U827" s="285"/>
      <c r="V827" s="285"/>
    </row>
    <row r="828" spans="1:22" ht="11.25" hidden="1" customHeight="1">
      <c r="A828" s="9" t="str">
        <f>'Таб. 1._Общ_гр_ '!A828</f>
        <v>МБДОУ д/с № 193</v>
      </c>
      <c r="B828" s="97" t="str">
        <f>'Таб. 1._Общ_гр_ '!B828</f>
        <v>Заельцовский район</v>
      </c>
      <c r="C828" s="71">
        <f>'Таб. 1._Общ_гр_ '!C828</f>
        <v>1</v>
      </c>
      <c r="D828" s="12" t="str">
        <f>'Таб. 1._Общ_гр_ '!D828</f>
        <v>город</v>
      </c>
      <c r="E828" s="168">
        <f>'Таб. 3._СВОД_Группы'!AE828</f>
        <v>23067.200000000001</v>
      </c>
      <c r="F828" s="168">
        <f>'Таб. 3._СВОД_Группы'!AF828</f>
        <v>139.4</v>
      </c>
      <c r="G828" s="168">
        <f t="shared" si="210"/>
        <v>23206.600000000002</v>
      </c>
      <c r="H828" s="168">
        <f>'Таб. 4._ГКП_'!I828</f>
        <v>0</v>
      </c>
      <c r="I828" s="168">
        <f>'Таб. 4._ГКП_'!J828</f>
        <v>0</v>
      </c>
      <c r="J828" s="168">
        <f t="shared" si="211"/>
        <v>0</v>
      </c>
      <c r="K828" s="168">
        <f t="shared" si="212"/>
        <v>23067.200000000001</v>
      </c>
      <c r="L828" s="168">
        <f t="shared" si="213"/>
        <v>139.4</v>
      </c>
      <c r="M828" s="168">
        <f t="shared" si="214"/>
        <v>23206.600000000002</v>
      </c>
      <c r="N828" s="285"/>
      <c r="O828" s="285"/>
      <c r="P828" s="285"/>
      <c r="Q828" s="285"/>
      <c r="R828" s="285"/>
      <c r="S828" s="285"/>
      <c r="T828" s="285"/>
      <c r="U828" s="285"/>
      <c r="V828" s="285"/>
    </row>
    <row r="829" spans="1:22" ht="11.25" hidden="1" customHeight="1">
      <c r="A829" s="9" t="str">
        <f>'Таб. 1._Общ_гр_ '!A829</f>
        <v>МБДОУ д/с № 272</v>
      </c>
      <c r="B829" s="97" t="str">
        <f>'Таб. 1._Общ_гр_ '!B829</f>
        <v>Заельцовский район</v>
      </c>
      <c r="C829" s="71">
        <f>'Таб. 1._Общ_гр_ '!C829</f>
        <v>1</v>
      </c>
      <c r="D829" s="12" t="str">
        <f>'Таб. 1._Общ_гр_ '!D829</f>
        <v>город</v>
      </c>
      <c r="E829" s="168">
        <f>'Таб. 3._СВОД_Группы'!AE829</f>
        <v>41901.5</v>
      </c>
      <c r="F829" s="168">
        <f>'Таб. 3._СВОД_Группы'!AF829</f>
        <v>286</v>
      </c>
      <c r="G829" s="168">
        <f t="shared" si="210"/>
        <v>42187.5</v>
      </c>
      <c r="H829" s="168">
        <f>'Таб. 4._ГКП_'!I829</f>
        <v>0</v>
      </c>
      <c r="I829" s="168">
        <f>'Таб. 4._ГКП_'!J829</f>
        <v>0</v>
      </c>
      <c r="J829" s="168">
        <f t="shared" si="211"/>
        <v>0</v>
      </c>
      <c r="K829" s="168">
        <f t="shared" si="212"/>
        <v>41901.5</v>
      </c>
      <c r="L829" s="168">
        <f t="shared" si="213"/>
        <v>286</v>
      </c>
      <c r="M829" s="168">
        <f t="shared" si="214"/>
        <v>42187.5</v>
      </c>
      <c r="N829" s="285"/>
      <c r="O829" s="285"/>
      <c r="P829" s="285"/>
      <c r="Q829" s="285"/>
      <c r="R829" s="285"/>
      <c r="S829" s="285"/>
      <c r="T829" s="285"/>
      <c r="U829" s="285"/>
      <c r="V829" s="285"/>
    </row>
    <row r="830" spans="1:22" ht="11.25" hidden="1" customHeight="1">
      <c r="A830" s="9" t="str">
        <f>'Таб. 1._Общ_гр_ '!A830</f>
        <v>МБДОУ д/с № 274</v>
      </c>
      <c r="B830" s="97" t="str">
        <f>'Таб. 1._Общ_гр_ '!B830</f>
        <v>Заельцовский район</v>
      </c>
      <c r="C830" s="71">
        <f>'Таб. 1._Общ_гр_ '!C830</f>
        <v>1</v>
      </c>
      <c r="D830" s="12" t="str">
        <f>'Таб. 1._Общ_гр_ '!D830</f>
        <v>город</v>
      </c>
      <c r="E830" s="168">
        <f>'Таб. 3._СВОД_Группы'!AE830</f>
        <v>75645.7</v>
      </c>
      <c r="F830" s="168">
        <f>'Таб. 3._СВОД_Группы'!AF830</f>
        <v>508.6</v>
      </c>
      <c r="G830" s="168">
        <f t="shared" si="210"/>
        <v>76154.3</v>
      </c>
      <c r="H830" s="168">
        <f>'Таб. 4._ГКП_'!I830</f>
        <v>20.7</v>
      </c>
      <c r="I830" s="168">
        <f>'Таб. 4._ГКП_'!J830</f>
        <v>0.2</v>
      </c>
      <c r="J830" s="168">
        <f t="shared" si="211"/>
        <v>20.9</v>
      </c>
      <c r="K830" s="168">
        <f t="shared" si="212"/>
        <v>75666.399999999994</v>
      </c>
      <c r="L830" s="168">
        <f t="shared" si="213"/>
        <v>508.8</v>
      </c>
      <c r="M830" s="168">
        <f t="shared" si="214"/>
        <v>76175.199999999997</v>
      </c>
      <c r="N830" s="285"/>
      <c r="O830" s="285"/>
      <c r="P830" s="285"/>
      <c r="Q830" s="285"/>
      <c r="R830" s="285"/>
      <c r="S830" s="285"/>
      <c r="T830" s="285"/>
      <c r="U830" s="285"/>
      <c r="V830" s="285"/>
    </row>
    <row r="831" spans="1:22" ht="11.25" hidden="1" customHeight="1">
      <c r="A831" s="9" t="str">
        <f>'Таб. 1._Общ_гр_ '!A831</f>
        <v>МБДОУ д/с № 306</v>
      </c>
      <c r="B831" s="97" t="str">
        <f>'Таб. 1._Общ_гр_ '!B831</f>
        <v>Заельцовский район</v>
      </c>
      <c r="C831" s="71">
        <f>'Таб. 1._Общ_гр_ '!C831</f>
        <v>1</v>
      </c>
      <c r="D831" s="12" t="str">
        <f>'Таб. 1._Общ_гр_ '!D831</f>
        <v>город</v>
      </c>
      <c r="E831" s="168">
        <f>'Таб. 3._СВОД_Группы'!AE831</f>
        <v>61269.4</v>
      </c>
      <c r="F831" s="168">
        <f>'Таб. 3._СВОД_Группы'!AF831</f>
        <v>395.2</v>
      </c>
      <c r="G831" s="168">
        <f t="shared" si="210"/>
        <v>61664.6</v>
      </c>
      <c r="H831" s="168">
        <f>'Таб. 4._ГКП_'!I831</f>
        <v>0</v>
      </c>
      <c r="I831" s="168">
        <f>'Таб. 4._ГКП_'!J831</f>
        <v>0</v>
      </c>
      <c r="J831" s="168">
        <f t="shared" si="211"/>
        <v>0</v>
      </c>
      <c r="K831" s="168">
        <f t="shared" si="212"/>
        <v>61269.4</v>
      </c>
      <c r="L831" s="168">
        <f t="shared" si="213"/>
        <v>395.2</v>
      </c>
      <c r="M831" s="168">
        <f t="shared" si="214"/>
        <v>61664.6</v>
      </c>
      <c r="N831" s="285"/>
      <c r="O831" s="285"/>
      <c r="P831" s="285"/>
      <c r="Q831" s="285"/>
      <c r="R831" s="285"/>
      <c r="S831" s="285"/>
      <c r="T831" s="285"/>
      <c r="U831" s="285"/>
      <c r="V831" s="285"/>
    </row>
    <row r="832" spans="1:22" ht="11.25" hidden="1" customHeight="1">
      <c r="A832" s="9" t="str">
        <f>'Таб. 1._Общ_гр_ '!A832</f>
        <v>МБДОУ д/с № 330 "Аринушка"</v>
      </c>
      <c r="B832" s="97" t="str">
        <f>'Таб. 1._Общ_гр_ '!B832</f>
        <v>Заельцовский район</v>
      </c>
      <c r="C832" s="71">
        <f>'Таб. 1._Общ_гр_ '!C832</f>
        <v>1</v>
      </c>
      <c r="D832" s="12" t="str">
        <f>'Таб. 1._Общ_гр_ '!D832</f>
        <v>город</v>
      </c>
      <c r="E832" s="168">
        <f>'Таб. 3._СВОД_Группы'!AE832</f>
        <v>28044.9</v>
      </c>
      <c r="F832" s="168">
        <f>'Таб. 3._СВОД_Группы'!AF832</f>
        <v>197.6</v>
      </c>
      <c r="G832" s="168">
        <f t="shared" si="210"/>
        <v>28242.5</v>
      </c>
      <c r="H832" s="168">
        <f>'Таб. 4._ГКП_'!I832</f>
        <v>0</v>
      </c>
      <c r="I832" s="168">
        <f>'Таб. 4._ГКП_'!J832</f>
        <v>0</v>
      </c>
      <c r="J832" s="168">
        <f t="shared" si="211"/>
        <v>0</v>
      </c>
      <c r="K832" s="168">
        <f t="shared" si="212"/>
        <v>28044.9</v>
      </c>
      <c r="L832" s="168">
        <f t="shared" si="213"/>
        <v>197.6</v>
      </c>
      <c r="M832" s="168">
        <f t="shared" si="214"/>
        <v>28242.5</v>
      </c>
      <c r="N832" s="285"/>
      <c r="O832" s="285"/>
      <c r="P832" s="285"/>
      <c r="Q832" s="285"/>
      <c r="R832" s="285"/>
      <c r="S832" s="285"/>
      <c r="T832" s="285"/>
      <c r="U832" s="285"/>
      <c r="V832" s="285"/>
    </row>
    <row r="833" spans="1:22" ht="11.25" hidden="1" customHeight="1">
      <c r="A833" s="9" t="str">
        <f>'Таб. 1._Общ_гр_ '!A833</f>
        <v>МБДОУ д/с № 333</v>
      </c>
      <c r="B833" s="97" t="str">
        <f>'Таб. 1._Общ_гр_ '!B833</f>
        <v>Заельцовский район</v>
      </c>
      <c r="C833" s="71">
        <f>'Таб. 1._Общ_гр_ '!C833</f>
        <v>1</v>
      </c>
      <c r="D833" s="12" t="str">
        <f>'Таб. 1._Общ_гр_ '!D833</f>
        <v>город</v>
      </c>
      <c r="E833" s="168">
        <f>'Таб. 3._СВОД_Группы'!AE833</f>
        <v>24507.1</v>
      </c>
      <c r="F833" s="168">
        <f>'Таб. 3._СВОД_Группы'!AF833</f>
        <v>156</v>
      </c>
      <c r="G833" s="168">
        <f t="shared" si="210"/>
        <v>24663.1</v>
      </c>
      <c r="H833" s="168">
        <f>'Таб. 4._ГКП_'!I833</f>
        <v>0</v>
      </c>
      <c r="I833" s="168">
        <f>'Таб. 4._ГКП_'!J833</f>
        <v>0</v>
      </c>
      <c r="J833" s="168">
        <f t="shared" si="211"/>
        <v>0</v>
      </c>
      <c r="K833" s="168">
        <f t="shared" si="212"/>
        <v>24507.1</v>
      </c>
      <c r="L833" s="168">
        <f t="shared" si="213"/>
        <v>156</v>
      </c>
      <c r="M833" s="168">
        <f t="shared" si="214"/>
        <v>24663.1</v>
      </c>
      <c r="N833" s="285"/>
      <c r="O833" s="285"/>
      <c r="P833" s="285"/>
      <c r="Q833" s="285"/>
      <c r="R833" s="285"/>
      <c r="S833" s="285"/>
      <c r="T833" s="285"/>
      <c r="U833" s="285"/>
      <c r="V833" s="285"/>
    </row>
    <row r="834" spans="1:22" ht="11.25" hidden="1" customHeight="1">
      <c r="A834" s="9" t="str">
        <f>'Таб. 1._Общ_гр_ '!A834</f>
        <v xml:space="preserve">МБДОУ д/с № 335 </v>
      </c>
      <c r="B834" s="97" t="str">
        <f>'Таб. 1._Общ_гр_ '!B834</f>
        <v>Заельцовский район</v>
      </c>
      <c r="C834" s="71">
        <f>'Таб. 1._Общ_гр_ '!C834</f>
        <v>1</v>
      </c>
      <c r="D834" s="12" t="str">
        <f>'Таб. 1._Общ_гр_ '!D834</f>
        <v>город</v>
      </c>
      <c r="E834" s="168">
        <f>'Таб. 3._СВОД_Группы'!AE834</f>
        <v>24085.8</v>
      </c>
      <c r="F834" s="168">
        <f>'Таб. 3._СВОД_Группы'!AF834</f>
        <v>174.7</v>
      </c>
      <c r="G834" s="168">
        <f t="shared" si="210"/>
        <v>24260.5</v>
      </c>
      <c r="H834" s="168">
        <f>'Таб. 4._ГКП_'!I834</f>
        <v>0</v>
      </c>
      <c r="I834" s="168">
        <f>'Таб. 4._ГКП_'!J834</f>
        <v>0</v>
      </c>
      <c r="J834" s="168">
        <f t="shared" si="211"/>
        <v>0</v>
      </c>
      <c r="K834" s="168">
        <f t="shared" si="212"/>
        <v>24085.8</v>
      </c>
      <c r="L834" s="168">
        <f t="shared" si="213"/>
        <v>174.7</v>
      </c>
      <c r="M834" s="168">
        <f t="shared" si="214"/>
        <v>24260.5</v>
      </c>
      <c r="N834" s="285"/>
      <c r="O834" s="285"/>
      <c r="P834" s="285"/>
      <c r="Q834" s="285"/>
      <c r="R834" s="285"/>
      <c r="S834" s="285"/>
      <c r="T834" s="285"/>
      <c r="U834" s="285"/>
      <c r="V834" s="285"/>
    </row>
    <row r="835" spans="1:22" ht="11.25" hidden="1" customHeight="1">
      <c r="A835" s="9" t="str">
        <f>'Таб. 1._Общ_гр_ '!A835</f>
        <v>МБДОУ д/с № 420</v>
      </c>
      <c r="B835" s="97" t="str">
        <f>'Таб. 1._Общ_гр_ '!B835</f>
        <v>Заельцовский район</v>
      </c>
      <c r="C835" s="71">
        <f>'Таб. 1._Общ_гр_ '!C835</f>
        <v>1</v>
      </c>
      <c r="D835" s="12" t="str">
        <f>'Таб. 1._Общ_гр_ '!D835</f>
        <v>город</v>
      </c>
      <c r="E835" s="168">
        <f>'Таб. 3._СВОД_Группы'!AE835</f>
        <v>33363.599999999999</v>
      </c>
      <c r="F835" s="168">
        <f>'Таб. 3._СВОД_Группы'!AF835</f>
        <v>213.5</v>
      </c>
      <c r="G835" s="168">
        <f t="shared" si="210"/>
        <v>33577.1</v>
      </c>
      <c r="H835" s="168">
        <f>'Таб. 4._ГКП_'!I835</f>
        <v>0</v>
      </c>
      <c r="I835" s="168">
        <f>'Таб. 4._ГКП_'!J835</f>
        <v>0</v>
      </c>
      <c r="J835" s="168">
        <f t="shared" si="211"/>
        <v>0</v>
      </c>
      <c r="K835" s="168">
        <f t="shared" si="212"/>
        <v>33363.599999999999</v>
      </c>
      <c r="L835" s="168">
        <f t="shared" si="213"/>
        <v>213.5</v>
      </c>
      <c r="M835" s="168">
        <f t="shared" si="214"/>
        <v>33577.1</v>
      </c>
      <c r="N835" s="285"/>
      <c r="O835" s="285"/>
      <c r="P835" s="285"/>
      <c r="Q835" s="285"/>
      <c r="R835" s="285"/>
      <c r="S835" s="285"/>
      <c r="T835" s="285"/>
      <c r="U835" s="285"/>
      <c r="V835" s="285"/>
    </row>
    <row r="836" spans="1:22" ht="11.25" hidden="1" customHeight="1">
      <c r="A836" s="9" t="str">
        <f>'Таб. 1._Общ_гр_ '!A836</f>
        <v>МБДОУ д/с № 448</v>
      </c>
      <c r="B836" s="97" t="str">
        <f>'Таб. 1._Общ_гр_ '!B836</f>
        <v>Заельцовский район</v>
      </c>
      <c r="C836" s="71">
        <f>'Таб. 1._Общ_гр_ '!C836</f>
        <v>1</v>
      </c>
      <c r="D836" s="12" t="str">
        <f>'Таб. 1._Общ_гр_ '!D836</f>
        <v>город</v>
      </c>
      <c r="E836" s="168">
        <f>'Таб. 3._СВОД_Группы'!AE836</f>
        <v>43009.4</v>
      </c>
      <c r="F836" s="168">
        <f>'Таб. 3._СВОД_Группы'!AF836</f>
        <v>301.60000000000002</v>
      </c>
      <c r="G836" s="168">
        <f t="shared" si="210"/>
        <v>43311</v>
      </c>
      <c r="H836" s="168">
        <f>'Таб. 4._ГКП_'!I836</f>
        <v>0</v>
      </c>
      <c r="I836" s="168">
        <f>'Таб. 4._ГКП_'!J836</f>
        <v>0</v>
      </c>
      <c r="J836" s="168">
        <f t="shared" si="211"/>
        <v>0</v>
      </c>
      <c r="K836" s="168">
        <f t="shared" si="212"/>
        <v>43009.4</v>
      </c>
      <c r="L836" s="168">
        <f t="shared" si="213"/>
        <v>301.60000000000002</v>
      </c>
      <c r="M836" s="168">
        <f t="shared" si="214"/>
        <v>43311</v>
      </c>
      <c r="N836" s="285"/>
      <c r="O836" s="285"/>
      <c r="P836" s="285"/>
      <c r="Q836" s="285"/>
      <c r="R836" s="285"/>
      <c r="S836" s="285"/>
      <c r="T836" s="285"/>
      <c r="U836" s="285"/>
      <c r="V836" s="285"/>
    </row>
    <row r="837" spans="1:22" ht="11.25" hidden="1" customHeight="1">
      <c r="A837" s="9" t="str">
        <f>'Таб. 1._Общ_гр_ '!A837</f>
        <v>МБДОУ д/с № 460</v>
      </c>
      <c r="B837" s="97" t="str">
        <f>'Таб. 1._Общ_гр_ '!B837</f>
        <v>Заельцовский район</v>
      </c>
      <c r="C837" s="71">
        <f>'Таб. 1._Общ_гр_ '!C837</f>
        <v>1</v>
      </c>
      <c r="D837" s="12" t="str">
        <f>'Таб. 1._Общ_гр_ '!D837</f>
        <v>город</v>
      </c>
      <c r="E837" s="168">
        <f>'Таб. 3._СВОД_Группы'!AE837</f>
        <v>36866.400000000001</v>
      </c>
      <c r="F837" s="168">
        <f>'Таб. 3._СВОД_Группы'!AF837</f>
        <v>260</v>
      </c>
      <c r="G837" s="168">
        <f t="shared" si="210"/>
        <v>37126.400000000001</v>
      </c>
      <c r="H837" s="168">
        <f>'Таб. 4._ГКП_'!I837</f>
        <v>0</v>
      </c>
      <c r="I837" s="168">
        <f>'Таб. 4._ГКП_'!J837</f>
        <v>0</v>
      </c>
      <c r="J837" s="168">
        <f t="shared" si="211"/>
        <v>0</v>
      </c>
      <c r="K837" s="168">
        <f t="shared" si="212"/>
        <v>36866.400000000001</v>
      </c>
      <c r="L837" s="168">
        <f t="shared" si="213"/>
        <v>260</v>
      </c>
      <c r="M837" s="168">
        <f t="shared" si="214"/>
        <v>37126.400000000001</v>
      </c>
      <c r="N837" s="285"/>
      <c r="O837" s="285"/>
      <c r="P837" s="285"/>
      <c r="Q837" s="285"/>
      <c r="R837" s="285"/>
      <c r="S837" s="285"/>
      <c r="T837" s="285"/>
      <c r="U837" s="285"/>
      <c r="V837" s="285"/>
    </row>
    <row r="838" spans="1:22" ht="11.25" hidden="1" customHeight="1">
      <c r="A838" s="9" t="str">
        <f>'Таб. 1._Общ_гр_ '!A838</f>
        <v>МБДОУ д/с № 466</v>
      </c>
      <c r="B838" s="97" t="str">
        <f>'Таб. 1._Общ_гр_ '!B838</f>
        <v>Заельцовский район</v>
      </c>
      <c r="C838" s="71">
        <f>'Таб. 1._Общ_гр_ '!C838</f>
        <v>1</v>
      </c>
      <c r="D838" s="12" t="str">
        <f>'Таб. 1._Общ_гр_ '!D838</f>
        <v>город</v>
      </c>
      <c r="E838" s="168">
        <f>'Таб. 3._СВОД_Группы'!AE838</f>
        <v>16990</v>
      </c>
      <c r="F838" s="168">
        <f>'Таб. 3._СВОД_Группы'!AF838</f>
        <v>124.8</v>
      </c>
      <c r="G838" s="168">
        <f t="shared" si="210"/>
        <v>17114.8</v>
      </c>
      <c r="H838" s="168">
        <f>'Таб. 4._ГКП_'!I838</f>
        <v>0</v>
      </c>
      <c r="I838" s="168">
        <f>'Таб. 4._ГКП_'!J838</f>
        <v>0</v>
      </c>
      <c r="J838" s="168">
        <f t="shared" si="211"/>
        <v>0</v>
      </c>
      <c r="K838" s="168">
        <f t="shared" si="212"/>
        <v>16990</v>
      </c>
      <c r="L838" s="168">
        <f t="shared" si="213"/>
        <v>124.8</v>
      </c>
      <c r="M838" s="168">
        <f t="shared" si="214"/>
        <v>17114.8</v>
      </c>
      <c r="N838" s="285"/>
      <c r="O838" s="285"/>
      <c r="P838" s="285"/>
      <c r="Q838" s="285"/>
      <c r="R838" s="285"/>
      <c r="S838" s="285"/>
      <c r="T838" s="285"/>
      <c r="U838" s="285"/>
      <c r="V838" s="285"/>
    </row>
    <row r="839" spans="1:22" ht="11.25" hidden="1" customHeight="1">
      <c r="A839" s="9" t="str">
        <f>'Таб. 1._Общ_гр_ '!A839</f>
        <v>МБДОУ д/с № 467</v>
      </c>
      <c r="B839" s="97" t="str">
        <f>'Таб. 1._Общ_гр_ '!B839</f>
        <v>Заельцовский район</v>
      </c>
      <c r="C839" s="71">
        <f>'Таб. 1._Общ_гр_ '!C839</f>
        <v>1</v>
      </c>
      <c r="D839" s="12" t="str">
        <f>'Таб. 1._Общ_гр_ '!D839</f>
        <v>город</v>
      </c>
      <c r="E839" s="168">
        <f>'Таб. 3._СВОД_Группы'!AE839</f>
        <v>26319.9</v>
      </c>
      <c r="F839" s="168">
        <f>'Таб. 3._СВОД_Группы'!AF839</f>
        <v>176.8</v>
      </c>
      <c r="G839" s="168">
        <f t="shared" si="210"/>
        <v>26496.7</v>
      </c>
      <c r="H839" s="168">
        <f>'Таб. 4._ГКП_'!I839</f>
        <v>0</v>
      </c>
      <c r="I839" s="168">
        <f>'Таб. 4._ГКП_'!J839</f>
        <v>0</v>
      </c>
      <c r="J839" s="168">
        <f t="shared" si="211"/>
        <v>0</v>
      </c>
      <c r="K839" s="168">
        <f t="shared" si="212"/>
        <v>26319.9</v>
      </c>
      <c r="L839" s="168">
        <f t="shared" si="213"/>
        <v>176.8</v>
      </c>
      <c r="M839" s="168">
        <f t="shared" si="214"/>
        <v>26496.7</v>
      </c>
      <c r="N839" s="285"/>
      <c r="O839" s="285"/>
      <c r="P839" s="285"/>
      <c r="Q839" s="285"/>
      <c r="R839" s="285"/>
      <c r="S839" s="285"/>
      <c r="T839" s="285"/>
      <c r="U839" s="285"/>
      <c r="V839" s="285"/>
    </row>
    <row r="840" spans="1:22" ht="11.25" hidden="1" customHeight="1">
      <c r="A840" s="9" t="str">
        <f>'Таб. 1._Общ_гр_ '!A840</f>
        <v>МБОУ СОШ № 131</v>
      </c>
      <c r="B840" s="97" t="str">
        <f>'Таб. 1._Общ_гр_ '!B840</f>
        <v>Заельцовский район</v>
      </c>
      <c r="C840" s="71">
        <f>'Таб. 1._Общ_гр_ '!C840</f>
        <v>0</v>
      </c>
      <c r="D840" s="12" t="str">
        <f>'Таб. 1._Общ_гр_ '!D840</f>
        <v>город</v>
      </c>
      <c r="E840" s="168">
        <f>'Таб. 3._СВОД_Группы'!AE840</f>
        <v>0</v>
      </c>
      <c r="F840" s="168">
        <f>'Таб. 3._СВОД_Группы'!AF840</f>
        <v>0</v>
      </c>
      <c r="G840" s="168">
        <f t="shared" si="210"/>
        <v>0</v>
      </c>
      <c r="H840" s="168">
        <f>'Таб. 4._ГКП_'!I840</f>
        <v>0</v>
      </c>
      <c r="I840" s="168">
        <f>'Таб. 4._ГКП_'!J840</f>
        <v>0</v>
      </c>
      <c r="J840" s="168">
        <f t="shared" si="211"/>
        <v>0</v>
      </c>
      <c r="K840" s="168">
        <f t="shared" si="212"/>
        <v>0</v>
      </c>
      <c r="L840" s="168">
        <f t="shared" si="213"/>
        <v>0</v>
      </c>
      <c r="M840" s="168">
        <f t="shared" si="214"/>
        <v>0</v>
      </c>
      <c r="N840" s="285"/>
      <c r="O840" s="285"/>
      <c r="P840" s="285"/>
      <c r="Q840" s="285"/>
      <c r="R840" s="285"/>
      <c r="S840" s="285"/>
      <c r="T840" s="285"/>
      <c r="U840" s="285"/>
      <c r="V840" s="285"/>
    </row>
    <row r="841" spans="1:22" ht="11.25" hidden="1" customHeight="1">
      <c r="A841" s="9" t="str">
        <f>'Таб. 1._Общ_гр_ '!A841</f>
        <v>МБОУ СОШ № 51</v>
      </c>
      <c r="B841" s="97" t="str">
        <f>'Таб. 1._Общ_гр_ '!B841</f>
        <v>Заельцовский район</v>
      </c>
      <c r="C841" s="71">
        <f>'Таб. 1._Общ_гр_ '!C841</f>
        <v>0</v>
      </c>
      <c r="D841" s="12" t="str">
        <f>'Таб. 1._Общ_гр_ '!D841</f>
        <v>город</v>
      </c>
      <c r="E841" s="168">
        <f>'Таб. 3._СВОД_Группы'!AE841</f>
        <v>39252.300000000003</v>
      </c>
      <c r="F841" s="168">
        <f>'Таб. 3._СВОД_Группы'!AF841</f>
        <v>296.39999999999998</v>
      </c>
      <c r="G841" s="168">
        <f t="shared" si="210"/>
        <v>39548.700000000004</v>
      </c>
      <c r="H841" s="168">
        <f>'Таб. 4._ГКП_'!I841</f>
        <v>0</v>
      </c>
      <c r="I841" s="168">
        <f>'Таб. 4._ГКП_'!J841</f>
        <v>0</v>
      </c>
      <c r="J841" s="168">
        <f t="shared" si="211"/>
        <v>0</v>
      </c>
      <c r="K841" s="168">
        <f t="shared" si="212"/>
        <v>39252.300000000003</v>
      </c>
      <c r="L841" s="168">
        <f t="shared" si="213"/>
        <v>296.39999999999998</v>
      </c>
      <c r="M841" s="168">
        <f t="shared" si="214"/>
        <v>39548.700000000004</v>
      </c>
      <c r="N841" s="285"/>
      <c r="O841" s="285"/>
      <c r="P841" s="285"/>
      <c r="Q841" s="285"/>
      <c r="R841" s="285"/>
      <c r="S841" s="285"/>
      <c r="T841" s="285"/>
      <c r="U841" s="285"/>
      <c r="V841" s="285"/>
    </row>
    <row r="842" spans="1:22" ht="11.25" hidden="1" customHeight="1">
      <c r="A842" s="9" t="str">
        <f>'Таб. 1._Общ_гр_ '!A842</f>
        <v>МАОУ Лицей № 159</v>
      </c>
      <c r="B842" s="97" t="str">
        <f>'Таб. 1._Общ_гр_ '!B842</f>
        <v>Заельцовский район</v>
      </c>
      <c r="C842" s="71">
        <f>'Таб. 1._Общ_гр_ '!C842</f>
        <v>0</v>
      </c>
      <c r="D842" s="12" t="str">
        <f>'Таб. 1._Общ_гр_ '!D842</f>
        <v>город</v>
      </c>
      <c r="E842" s="168">
        <f>'Таб. 3._СВОД_Группы'!AE842</f>
        <v>15876.3</v>
      </c>
      <c r="F842" s="168">
        <f>'Таб. 3._СВОД_Группы'!AF842</f>
        <v>112.3</v>
      </c>
      <c r="G842" s="168">
        <f t="shared" si="210"/>
        <v>15988.599999999999</v>
      </c>
      <c r="H842" s="168">
        <f>'Таб. 4._ГКП_'!I842</f>
        <v>0</v>
      </c>
      <c r="I842" s="168">
        <f>'Таб. 4._ГКП_'!J842</f>
        <v>0</v>
      </c>
      <c r="J842" s="168">
        <f t="shared" si="211"/>
        <v>0</v>
      </c>
      <c r="K842" s="168">
        <f t="shared" si="212"/>
        <v>15876.3</v>
      </c>
      <c r="L842" s="168">
        <f t="shared" si="213"/>
        <v>112.3</v>
      </c>
      <c r="M842" s="168">
        <f t="shared" si="214"/>
        <v>15988.599999999999</v>
      </c>
      <c r="N842" s="285"/>
      <c r="O842" s="285"/>
      <c r="P842" s="285"/>
      <c r="Q842" s="285"/>
      <c r="R842" s="285"/>
      <c r="S842" s="285"/>
      <c r="T842" s="285"/>
      <c r="U842" s="285"/>
      <c r="V842" s="285"/>
    </row>
    <row r="843" spans="1:22" ht="11.25" customHeight="1">
      <c r="A843" s="98" t="str">
        <f>'Таб. 1._Общ_гр_ '!A843</f>
        <v>Итого</v>
      </c>
      <c r="B843" s="99" t="str">
        <f>'Таб. 1._Общ_гр_ '!B843</f>
        <v>Заельцовский район</v>
      </c>
      <c r="C843" s="179">
        <f>SUM(C821:C842)</f>
        <v>19</v>
      </c>
      <c r="D843" s="179"/>
      <c r="E843" s="46">
        <f t="shared" ref="E843:M843" si="215">SUM(E821:E842)</f>
        <v>950659.70000000007</v>
      </c>
      <c r="F843" s="46">
        <f t="shared" si="215"/>
        <v>6754.1000000000013</v>
      </c>
      <c r="G843" s="46">
        <f t="shared" si="215"/>
        <v>957413.79999999993</v>
      </c>
      <c r="H843" s="46">
        <f t="shared" si="215"/>
        <v>372.3</v>
      </c>
      <c r="I843" s="46">
        <f t="shared" si="215"/>
        <v>3.7</v>
      </c>
      <c r="J843" s="46">
        <f t="shared" si="215"/>
        <v>376</v>
      </c>
      <c r="K843" s="46">
        <f t="shared" si="215"/>
        <v>951032.00000000023</v>
      </c>
      <c r="L843" s="46">
        <f t="shared" si="215"/>
        <v>6757.8000000000011</v>
      </c>
      <c r="M843" s="46">
        <f t="shared" si="215"/>
        <v>957789.7999999997</v>
      </c>
      <c r="N843" s="285"/>
      <c r="O843" s="285"/>
      <c r="P843" s="285"/>
      <c r="Q843" s="285"/>
      <c r="R843" s="285"/>
      <c r="S843" s="285"/>
      <c r="T843" s="285"/>
      <c r="U843" s="285"/>
      <c r="V843" s="285"/>
    </row>
    <row r="844" spans="1:22" ht="11.25" hidden="1" customHeight="1">
      <c r="A844" s="9" t="str">
        <f>'Таб. 1._Общ_гр_ '!A844</f>
        <v>Калининский район</v>
      </c>
      <c r="B844" s="97"/>
      <c r="C844" s="97"/>
      <c r="D844" s="12"/>
      <c r="E844" s="253"/>
      <c r="F844" s="253"/>
      <c r="G844" s="285"/>
      <c r="H844" s="285"/>
      <c r="I844" s="285"/>
      <c r="J844" s="285"/>
      <c r="K844" s="285"/>
      <c r="L844" s="285"/>
      <c r="M844" s="285"/>
      <c r="N844" s="285"/>
      <c r="O844" s="285"/>
      <c r="P844" s="285"/>
      <c r="Q844" s="285"/>
      <c r="R844" s="285"/>
      <c r="S844" s="285"/>
      <c r="T844" s="285"/>
      <c r="U844" s="285"/>
      <c r="V844" s="285"/>
    </row>
    <row r="845" spans="1:22" ht="11.25" hidden="1" customHeight="1">
      <c r="A845" s="9" t="str">
        <f>'Таб. 1._Общ_гр_ '!A845</f>
        <v>МАДОУ д/с № 3</v>
      </c>
      <c r="B845" s="97" t="str">
        <f>'Таб. 1._Общ_гр_ '!B845</f>
        <v>Калининский район</v>
      </c>
      <c r="C845" s="71">
        <f>'Таб. 1._Общ_гр_ '!C845</f>
        <v>1</v>
      </c>
      <c r="D845" s="12" t="str">
        <f>'Таб. 1._Общ_гр_ '!D845</f>
        <v>город</v>
      </c>
      <c r="E845" s="168">
        <f>'Таб. 3._СВОД_Группы'!AE845</f>
        <v>57955.8</v>
      </c>
      <c r="F845" s="168">
        <f>'Таб. 3._СВОД_Группы'!AF845</f>
        <v>399.4</v>
      </c>
      <c r="G845" s="168">
        <f t="shared" ref="G845:G876" si="216">E845+F845</f>
        <v>58355.200000000004</v>
      </c>
      <c r="H845" s="168">
        <f>'Таб. 4._ГКП_'!I845</f>
        <v>0</v>
      </c>
      <c r="I845" s="168">
        <f>'Таб. 4._ГКП_'!J845</f>
        <v>0</v>
      </c>
      <c r="J845" s="168">
        <f t="shared" ref="J845:J876" si="217">H845+I845</f>
        <v>0</v>
      </c>
      <c r="K845" s="168">
        <f t="shared" ref="K845:K876" si="218">E845+H845</f>
        <v>57955.8</v>
      </c>
      <c r="L845" s="168">
        <f t="shared" ref="L845:L876" si="219">F845+I845</f>
        <v>399.4</v>
      </c>
      <c r="M845" s="168">
        <f t="shared" ref="M845:M876" si="220">G845+J845</f>
        <v>58355.200000000004</v>
      </c>
      <c r="N845" s="285"/>
      <c r="O845" s="285"/>
      <c r="P845" s="285"/>
      <c r="Q845" s="285"/>
      <c r="R845" s="285"/>
      <c r="S845" s="285"/>
      <c r="T845" s="285"/>
      <c r="U845" s="285"/>
      <c r="V845" s="285"/>
    </row>
    <row r="846" spans="1:22" ht="11.25" hidden="1" customHeight="1">
      <c r="A846" s="9" t="str">
        <f>'Таб. 1._Общ_гр_ '!A846</f>
        <v>МБДОУ д/с № 5</v>
      </c>
      <c r="B846" s="97" t="str">
        <f>'Таб. 1._Общ_гр_ '!B846</f>
        <v>Калининский район</v>
      </c>
      <c r="C846" s="71">
        <f>'Таб. 1._Общ_гр_ '!C846</f>
        <v>1</v>
      </c>
      <c r="D846" s="12" t="str">
        <f>'Таб. 1._Общ_гр_ '!D846</f>
        <v>город</v>
      </c>
      <c r="E846" s="168">
        <f>'Таб. 3._СВОД_Группы'!AE846</f>
        <v>13919.3</v>
      </c>
      <c r="F846" s="168">
        <f>'Таб. 3._СВОД_Группы'!AF846</f>
        <v>117.5</v>
      </c>
      <c r="G846" s="168">
        <f t="shared" si="216"/>
        <v>14036.8</v>
      </c>
      <c r="H846" s="168">
        <f>'Таб. 4._ГКП_'!I846</f>
        <v>0</v>
      </c>
      <c r="I846" s="168">
        <f>'Таб. 4._ГКП_'!J846</f>
        <v>0</v>
      </c>
      <c r="J846" s="168">
        <f t="shared" si="217"/>
        <v>0</v>
      </c>
      <c r="K846" s="168">
        <f t="shared" si="218"/>
        <v>13919.3</v>
      </c>
      <c r="L846" s="168">
        <f t="shared" si="219"/>
        <v>117.5</v>
      </c>
      <c r="M846" s="168">
        <f t="shared" si="220"/>
        <v>14036.8</v>
      </c>
      <c r="N846" s="285"/>
      <c r="O846" s="285"/>
      <c r="P846" s="285"/>
      <c r="Q846" s="285"/>
      <c r="R846" s="285"/>
      <c r="S846" s="285"/>
      <c r="T846" s="285"/>
      <c r="U846" s="285"/>
      <c r="V846" s="285"/>
    </row>
    <row r="847" spans="1:22" ht="11.25" hidden="1" customHeight="1">
      <c r="A847" s="9" t="str">
        <f>'Таб. 1._Общ_гр_ '!A847</f>
        <v>МБДОУ д/с № 8 "Земляничка"</v>
      </c>
      <c r="B847" s="97" t="str">
        <f>'Таб. 1._Общ_гр_ '!B847</f>
        <v>Калининский район</v>
      </c>
      <c r="C847" s="71">
        <f>'Таб. 1._Общ_гр_ '!C847</f>
        <v>1</v>
      </c>
      <c r="D847" s="12" t="str">
        <f>'Таб. 1._Общ_гр_ '!D847</f>
        <v>город</v>
      </c>
      <c r="E847" s="168">
        <f>'Таб. 3._СВОД_Группы'!AE847</f>
        <v>49576.6</v>
      </c>
      <c r="F847" s="168">
        <f>'Таб. 3._СВОД_Группы'!AF847</f>
        <v>197.60000000000002</v>
      </c>
      <c r="G847" s="168">
        <f t="shared" si="216"/>
        <v>49774.2</v>
      </c>
      <c r="H847" s="168">
        <f>'Таб. 4._ГКП_'!I847</f>
        <v>165.5</v>
      </c>
      <c r="I847" s="168">
        <f>'Таб. 4._ГКП_'!J847</f>
        <v>1.7</v>
      </c>
      <c r="J847" s="168">
        <f t="shared" si="217"/>
        <v>167.2</v>
      </c>
      <c r="K847" s="168">
        <f t="shared" si="218"/>
        <v>49742.1</v>
      </c>
      <c r="L847" s="168">
        <f t="shared" si="219"/>
        <v>199.3</v>
      </c>
      <c r="M847" s="168">
        <f t="shared" si="220"/>
        <v>49941.399999999994</v>
      </c>
      <c r="N847" s="285"/>
      <c r="O847" s="285"/>
      <c r="P847" s="285"/>
      <c r="Q847" s="285"/>
      <c r="R847" s="285"/>
      <c r="S847" s="285"/>
      <c r="T847" s="285"/>
      <c r="U847" s="285"/>
      <c r="V847" s="285"/>
    </row>
    <row r="848" spans="1:22" ht="11.25" hidden="1" customHeight="1">
      <c r="A848" s="9" t="str">
        <f>'Таб. 1._Общ_гр_ '!A848</f>
        <v>МАДОУ д/с № 14</v>
      </c>
      <c r="B848" s="97" t="str">
        <f>'Таб. 1._Общ_гр_ '!B848</f>
        <v>Калининский район</v>
      </c>
      <c r="C848" s="71">
        <f>'Таб. 1._Общ_гр_ '!C848</f>
        <v>1</v>
      </c>
      <c r="D848" s="12" t="str">
        <f>'Таб. 1._Общ_гр_ '!D848</f>
        <v>город</v>
      </c>
      <c r="E848" s="168">
        <f>'Таб. 3._СВОД_Группы'!AE848</f>
        <v>54936.2</v>
      </c>
      <c r="F848" s="168">
        <f>'Таб. 3._СВОД_Группы'!AF848</f>
        <v>358.8</v>
      </c>
      <c r="G848" s="168">
        <f t="shared" si="216"/>
        <v>55295</v>
      </c>
      <c r="H848" s="168">
        <f>'Таб. 4._ГКП_'!I848</f>
        <v>0</v>
      </c>
      <c r="I848" s="168">
        <f>'Таб. 4._ГКП_'!J848</f>
        <v>0</v>
      </c>
      <c r="J848" s="168">
        <f t="shared" si="217"/>
        <v>0</v>
      </c>
      <c r="K848" s="168">
        <f t="shared" si="218"/>
        <v>54936.2</v>
      </c>
      <c r="L848" s="168">
        <f t="shared" si="219"/>
        <v>358.8</v>
      </c>
      <c r="M848" s="168">
        <f t="shared" si="220"/>
        <v>55295</v>
      </c>
      <c r="N848" s="285"/>
      <c r="O848" s="285"/>
      <c r="P848" s="285"/>
      <c r="Q848" s="285"/>
      <c r="R848" s="285"/>
      <c r="S848" s="285"/>
      <c r="T848" s="285"/>
      <c r="U848" s="285"/>
      <c r="V848" s="285"/>
    </row>
    <row r="849" spans="1:22" ht="11.25" hidden="1" customHeight="1">
      <c r="A849" s="9" t="str">
        <f>'Таб. 1._Общ_гр_ '!A849</f>
        <v>МБДОУ д/с № 20 "Сказка"</v>
      </c>
      <c r="B849" s="97" t="str">
        <f>'Таб. 1._Общ_гр_ '!B849</f>
        <v>Калининский район</v>
      </c>
      <c r="C849" s="71">
        <f>'Таб. 1._Общ_гр_ '!C849</f>
        <v>1</v>
      </c>
      <c r="D849" s="12" t="str">
        <f>'Таб. 1._Общ_гр_ '!D849</f>
        <v>город</v>
      </c>
      <c r="E849" s="168">
        <f>'Таб. 3._СВОД_Группы'!AE849</f>
        <v>29545.200000000001</v>
      </c>
      <c r="F849" s="168">
        <f>'Таб. 3._СВОД_Группы'!AF849</f>
        <v>166.4</v>
      </c>
      <c r="G849" s="168">
        <f t="shared" si="216"/>
        <v>29711.600000000002</v>
      </c>
      <c r="H849" s="168">
        <f>'Таб. 4._ГКП_'!I849</f>
        <v>0</v>
      </c>
      <c r="I849" s="168">
        <f>'Таб. 4._ГКП_'!J849</f>
        <v>0</v>
      </c>
      <c r="J849" s="168">
        <f t="shared" si="217"/>
        <v>0</v>
      </c>
      <c r="K849" s="168">
        <f t="shared" si="218"/>
        <v>29545.200000000001</v>
      </c>
      <c r="L849" s="168">
        <f t="shared" si="219"/>
        <v>166.4</v>
      </c>
      <c r="M849" s="168">
        <f t="shared" si="220"/>
        <v>29711.600000000002</v>
      </c>
      <c r="N849" s="285"/>
      <c r="O849" s="285"/>
      <c r="P849" s="285"/>
      <c r="Q849" s="285"/>
      <c r="R849" s="285"/>
      <c r="S849" s="285"/>
      <c r="T849" s="285"/>
      <c r="U849" s="285"/>
      <c r="V849" s="285"/>
    </row>
    <row r="850" spans="1:22" ht="11.25" hidden="1" customHeight="1">
      <c r="A850" s="9" t="str">
        <f>'Таб. 1._Общ_гр_ '!A850</f>
        <v>МБДОУ д/с № 21</v>
      </c>
      <c r="B850" s="97" t="str">
        <f>'Таб. 1._Общ_гр_ '!B850</f>
        <v>Калининский район</v>
      </c>
      <c r="C850" s="71">
        <f>'Таб. 1._Общ_гр_ '!C850</f>
        <v>1</v>
      </c>
      <c r="D850" s="12" t="str">
        <f>'Таб. 1._Общ_гр_ '!D850</f>
        <v>город</v>
      </c>
      <c r="E850" s="168">
        <f>'Таб. 3._СВОД_Группы'!AE850</f>
        <v>54364.7</v>
      </c>
      <c r="F850" s="168">
        <f>'Таб. 3._СВОД_Группы'!AF850</f>
        <v>382.7</v>
      </c>
      <c r="G850" s="168">
        <f t="shared" si="216"/>
        <v>54747.399999999994</v>
      </c>
      <c r="H850" s="168">
        <f>'Таб. 4._ГКП_'!I850</f>
        <v>0</v>
      </c>
      <c r="I850" s="168">
        <f>'Таб. 4._ГКП_'!J850</f>
        <v>0</v>
      </c>
      <c r="J850" s="168">
        <f t="shared" si="217"/>
        <v>0</v>
      </c>
      <c r="K850" s="168">
        <f t="shared" si="218"/>
        <v>54364.7</v>
      </c>
      <c r="L850" s="168">
        <f t="shared" si="219"/>
        <v>382.7</v>
      </c>
      <c r="M850" s="168">
        <f t="shared" si="220"/>
        <v>54747.399999999994</v>
      </c>
      <c r="N850" s="285"/>
      <c r="O850" s="285"/>
      <c r="P850" s="285"/>
      <c r="Q850" s="285"/>
      <c r="R850" s="285"/>
      <c r="S850" s="285"/>
      <c r="T850" s="285"/>
      <c r="U850" s="285"/>
      <c r="V850" s="285"/>
    </row>
    <row r="851" spans="1:22" ht="11.25" hidden="1" customHeight="1">
      <c r="A851" s="9" t="str">
        <f>'Таб. 1._Общ_гр_ '!A851</f>
        <v>МБДОУ д/с № 30</v>
      </c>
      <c r="B851" s="97" t="str">
        <f>'Таб. 1._Общ_гр_ '!B851</f>
        <v>Калининский район</v>
      </c>
      <c r="C851" s="71">
        <f>'Таб. 1._Общ_гр_ '!C851</f>
        <v>1</v>
      </c>
      <c r="D851" s="12" t="str">
        <f>'Таб. 1._Общ_гр_ '!D851</f>
        <v>город</v>
      </c>
      <c r="E851" s="168">
        <f>'Таб. 3._СВОД_Группы'!AE851</f>
        <v>24790</v>
      </c>
      <c r="F851" s="168">
        <f>'Таб. 3._СВОД_Группы'!AF851</f>
        <v>150.80000000000001</v>
      </c>
      <c r="G851" s="168">
        <f t="shared" si="216"/>
        <v>24940.799999999999</v>
      </c>
      <c r="H851" s="168">
        <f>'Таб. 4._ГКП_'!I851</f>
        <v>0</v>
      </c>
      <c r="I851" s="168">
        <f>'Таб. 4._ГКП_'!J851</f>
        <v>0</v>
      </c>
      <c r="J851" s="168">
        <f t="shared" si="217"/>
        <v>0</v>
      </c>
      <c r="K851" s="168">
        <f t="shared" si="218"/>
        <v>24790</v>
      </c>
      <c r="L851" s="168">
        <f t="shared" si="219"/>
        <v>150.80000000000001</v>
      </c>
      <c r="M851" s="168">
        <f t="shared" si="220"/>
        <v>24940.799999999999</v>
      </c>
      <c r="N851" s="285"/>
      <c r="O851" s="285"/>
      <c r="P851" s="285"/>
      <c r="Q851" s="285"/>
      <c r="R851" s="285"/>
      <c r="S851" s="285"/>
      <c r="T851" s="285"/>
      <c r="U851" s="285"/>
      <c r="V851" s="285"/>
    </row>
    <row r="852" spans="1:22" ht="11.25" hidden="1" customHeight="1">
      <c r="A852" s="9" t="str">
        <f>'Таб. 1._Общ_гр_ '!A852</f>
        <v>МБДОУ д/с № 36 "Поиск"</v>
      </c>
      <c r="B852" s="97" t="str">
        <f>'Таб. 1._Общ_гр_ '!B852</f>
        <v>Калининский район</v>
      </c>
      <c r="C852" s="71">
        <f>'Таб. 1._Общ_гр_ '!C852</f>
        <v>1</v>
      </c>
      <c r="D852" s="12" t="str">
        <f>'Таб. 1._Общ_гр_ '!D852</f>
        <v>город</v>
      </c>
      <c r="E852" s="168">
        <f>'Таб. 3._СВОД_Группы'!AE852</f>
        <v>43349.1</v>
      </c>
      <c r="F852" s="168">
        <f>'Таб. 3._СВОД_Группы'!AF852</f>
        <v>312</v>
      </c>
      <c r="G852" s="168">
        <f t="shared" si="216"/>
        <v>43661.1</v>
      </c>
      <c r="H852" s="168">
        <f>'Таб. 4._ГКП_'!I852</f>
        <v>0</v>
      </c>
      <c r="I852" s="168">
        <f>'Таб. 4._ГКП_'!J852</f>
        <v>0</v>
      </c>
      <c r="J852" s="168">
        <f t="shared" si="217"/>
        <v>0</v>
      </c>
      <c r="K852" s="168">
        <f t="shared" si="218"/>
        <v>43349.1</v>
      </c>
      <c r="L852" s="168">
        <f t="shared" si="219"/>
        <v>312</v>
      </c>
      <c r="M852" s="168">
        <f t="shared" si="220"/>
        <v>43661.1</v>
      </c>
      <c r="N852" s="285"/>
      <c r="O852" s="285"/>
      <c r="P852" s="285"/>
      <c r="Q852" s="285"/>
      <c r="R852" s="285"/>
      <c r="S852" s="285"/>
      <c r="T852" s="285"/>
      <c r="U852" s="285"/>
      <c r="V852" s="285"/>
    </row>
    <row r="853" spans="1:22" ht="11.25" hidden="1" customHeight="1">
      <c r="A853" s="9" t="str">
        <f>'Таб. 1._Общ_гр_ '!A853</f>
        <v>МБДОУ д/с № 38</v>
      </c>
      <c r="B853" s="97" t="str">
        <f>'Таб. 1._Общ_гр_ '!B853</f>
        <v>Калининский район</v>
      </c>
      <c r="C853" s="71">
        <f>'Таб. 1._Общ_гр_ '!C853</f>
        <v>1</v>
      </c>
      <c r="D853" s="12" t="str">
        <f>'Таб. 1._Общ_гр_ '!D853</f>
        <v>город</v>
      </c>
      <c r="E853" s="168">
        <f>'Таб. 3._СВОД_Группы'!AE853</f>
        <v>40771.5</v>
      </c>
      <c r="F853" s="168">
        <f>'Таб. 3._СВОД_Группы'!AF853</f>
        <v>280.89999999999998</v>
      </c>
      <c r="G853" s="168">
        <f t="shared" si="216"/>
        <v>41052.400000000001</v>
      </c>
      <c r="H853" s="168">
        <f>'Таб. 4._ГКП_'!I853</f>
        <v>0</v>
      </c>
      <c r="I853" s="168">
        <f>'Таб. 4._ГКП_'!J853</f>
        <v>0</v>
      </c>
      <c r="J853" s="168">
        <f t="shared" si="217"/>
        <v>0</v>
      </c>
      <c r="K853" s="168">
        <f t="shared" si="218"/>
        <v>40771.5</v>
      </c>
      <c r="L853" s="168">
        <f t="shared" si="219"/>
        <v>280.89999999999998</v>
      </c>
      <c r="M853" s="168">
        <f t="shared" si="220"/>
        <v>41052.400000000001</v>
      </c>
      <c r="N853" s="285"/>
      <c r="O853" s="285"/>
      <c r="P853" s="285"/>
      <c r="Q853" s="285"/>
      <c r="R853" s="285"/>
      <c r="S853" s="285"/>
      <c r="T853" s="285"/>
      <c r="U853" s="285"/>
      <c r="V853" s="285"/>
    </row>
    <row r="854" spans="1:22" ht="11.25" hidden="1" customHeight="1">
      <c r="A854" s="9" t="str">
        <f>'Таб. 1._Общ_гр_ '!A854</f>
        <v>МБДОУ д/с № 50</v>
      </c>
      <c r="B854" s="97" t="str">
        <f>'Таб. 1._Общ_гр_ '!B854</f>
        <v>Калининский район</v>
      </c>
      <c r="C854" s="71">
        <f>'Таб. 1._Общ_гр_ '!C854</f>
        <v>1</v>
      </c>
      <c r="D854" s="12" t="str">
        <f>'Таб. 1._Общ_гр_ '!D854</f>
        <v>город</v>
      </c>
      <c r="E854" s="168">
        <f>'Таб. 3._СВОД_Группы'!AE854</f>
        <v>36429.9</v>
      </c>
      <c r="F854" s="168">
        <f>'Таб. 3._СВОД_Группы'!AF854</f>
        <v>249.6</v>
      </c>
      <c r="G854" s="168">
        <f t="shared" si="216"/>
        <v>36679.5</v>
      </c>
      <c r="H854" s="168">
        <f>'Таб. 4._ГКП_'!I854</f>
        <v>0</v>
      </c>
      <c r="I854" s="168">
        <f>'Таб. 4._ГКП_'!J854</f>
        <v>0</v>
      </c>
      <c r="J854" s="168">
        <f t="shared" si="217"/>
        <v>0</v>
      </c>
      <c r="K854" s="168">
        <f t="shared" si="218"/>
        <v>36429.9</v>
      </c>
      <c r="L854" s="168">
        <f t="shared" si="219"/>
        <v>249.6</v>
      </c>
      <c r="M854" s="168">
        <f t="shared" si="220"/>
        <v>36679.5</v>
      </c>
      <c r="N854" s="285"/>
      <c r="O854" s="285"/>
      <c r="P854" s="285"/>
      <c r="Q854" s="285"/>
      <c r="R854" s="285"/>
      <c r="S854" s="285"/>
      <c r="T854" s="285"/>
      <c r="U854" s="285"/>
      <c r="V854" s="285"/>
    </row>
    <row r="855" spans="1:22" ht="11.25" hidden="1" customHeight="1">
      <c r="A855" s="9" t="str">
        <f>'Таб. 1._Общ_гр_ '!A855</f>
        <v>МАДОУ д/с № 72</v>
      </c>
      <c r="B855" s="97" t="str">
        <f>'Таб. 1._Общ_гр_ '!B855</f>
        <v>Калининский район</v>
      </c>
      <c r="C855" s="71">
        <f>'Таб. 1._Общ_гр_ '!C855</f>
        <v>1</v>
      </c>
      <c r="D855" s="12" t="str">
        <f>'Таб. 1._Общ_гр_ '!D855</f>
        <v>город</v>
      </c>
      <c r="E855" s="168">
        <f>'Таб. 3._СВОД_Группы'!AE855</f>
        <v>78528.7</v>
      </c>
      <c r="F855" s="168">
        <f>'Таб. 3._СВОД_Группы'!AF855</f>
        <v>585.59999999999991</v>
      </c>
      <c r="G855" s="168">
        <f t="shared" si="216"/>
        <v>79114.3</v>
      </c>
      <c r="H855" s="168">
        <f>'Таб. 4._ГКП_'!I855</f>
        <v>0</v>
      </c>
      <c r="I855" s="168">
        <f>'Таб. 4._ГКП_'!J855</f>
        <v>0</v>
      </c>
      <c r="J855" s="168">
        <f t="shared" si="217"/>
        <v>0</v>
      </c>
      <c r="K855" s="168">
        <f t="shared" si="218"/>
        <v>78528.7</v>
      </c>
      <c r="L855" s="168">
        <f t="shared" si="219"/>
        <v>585.59999999999991</v>
      </c>
      <c r="M855" s="168">
        <f t="shared" si="220"/>
        <v>79114.3</v>
      </c>
      <c r="N855" s="285"/>
      <c r="O855" s="285"/>
      <c r="P855" s="285"/>
      <c r="Q855" s="285"/>
      <c r="R855" s="285"/>
      <c r="S855" s="285"/>
      <c r="T855" s="285"/>
      <c r="U855" s="285"/>
      <c r="V855" s="285"/>
    </row>
    <row r="856" spans="1:22" ht="11.25" hidden="1" customHeight="1">
      <c r="A856" s="9" t="str">
        <f>'Таб. 1._Общ_гр_ '!A856</f>
        <v>МБДОУ д/с № 74 "Непоседы"</v>
      </c>
      <c r="B856" s="97" t="str">
        <f>'Таб. 1._Общ_гр_ '!B856</f>
        <v>Калининский район</v>
      </c>
      <c r="C856" s="71">
        <f>'Таб. 1._Общ_гр_ '!C856</f>
        <v>1</v>
      </c>
      <c r="D856" s="12" t="str">
        <f>'Таб. 1._Общ_гр_ '!D856</f>
        <v>город</v>
      </c>
      <c r="E856" s="168">
        <f>'Таб. 3._СВОД_Группы'!AE856</f>
        <v>59044.6</v>
      </c>
      <c r="F856" s="168">
        <f>'Таб. 3._СВОД_Группы'!AF856</f>
        <v>509.6</v>
      </c>
      <c r="G856" s="168">
        <f t="shared" si="216"/>
        <v>59554.2</v>
      </c>
      <c r="H856" s="168">
        <f>'Таб. 4._ГКП_'!I856</f>
        <v>620.6</v>
      </c>
      <c r="I856" s="168">
        <f>'Таб. 4._ГКП_'!J856</f>
        <v>6.2</v>
      </c>
      <c r="J856" s="168">
        <f t="shared" si="217"/>
        <v>626.80000000000007</v>
      </c>
      <c r="K856" s="168">
        <f t="shared" si="218"/>
        <v>59665.2</v>
      </c>
      <c r="L856" s="168">
        <f t="shared" si="219"/>
        <v>515.80000000000007</v>
      </c>
      <c r="M856" s="168">
        <f t="shared" si="220"/>
        <v>60181</v>
      </c>
      <c r="N856" s="285"/>
      <c r="O856" s="285"/>
      <c r="P856" s="285"/>
      <c r="Q856" s="285"/>
      <c r="R856" s="285"/>
      <c r="S856" s="285"/>
      <c r="T856" s="285"/>
      <c r="U856" s="285"/>
      <c r="V856" s="285"/>
    </row>
    <row r="857" spans="1:22" ht="11.25" hidden="1" customHeight="1">
      <c r="A857" s="9" t="str">
        <f>'Таб. 1._Общ_гр_ '!A857</f>
        <v>МАДОУ д/с № 77</v>
      </c>
      <c r="B857" s="97" t="str">
        <f>'Таб. 1._Общ_гр_ '!B857</f>
        <v>Калининский район</v>
      </c>
      <c r="C857" s="71">
        <f>'Таб. 1._Общ_гр_ '!C857</f>
        <v>1</v>
      </c>
      <c r="D857" s="12" t="str">
        <f>'Таб. 1._Общ_гр_ '!D857</f>
        <v>город</v>
      </c>
      <c r="E857" s="168">
        <f>'Таб. 3._СВОД_Группы'!AE857</f>
        <v>126239.1</v>
      </c>
      <c r="F857" s="168">
        <f>'Таб. 3._СВОД_Группы'!AF857</f>
        <v>963</v>
      </c>
      <c r="G857" s="168">
        <f t="shared" si="216"/>
        <v>127202.1</v>
      </c>
      <c r="H857" s="168">
        <f>'Таб. 4._ГКП_'!I857</f>
        <v>0</v>
      </c>
      <c r="I857" s="168">
        <f>'Таб. 4._ГКП_'!J857</f>
        <v>0</v>
      </c>
      <c r="J857" s="168">
        <f t="shared" si="217"/>
        <v>0</v>
      </c>
      <c r="K857" s="168">
        <f t="shared" si="218"/>
        <v>126239.1</v>
      </c>
      <c r="L857" s="168">
        <f t="shared" si="219"/>
        <v>963</v>
      </c>
      <c r="M857" s="168">
        <f t="shared" si="220"/>
        <v>127202.1</v>
      </c>
      <c r="N857" s="285"/>
      <c r="O857" s="285"/>
      <c r="P857" s="285"/>
      <c r="Q857" s="285"/>
      <c r="R857" s="285"/>
      <c r="S857" s="285"/>
      <c r="T857" s="285"/>
      <c r="U857" s="285"/>
      <c r="V857" s="285"/>
    </row>
    <row r="858" spans="1:22" ht="11.25" hidden="1" customHeight="1">
      <c r="A858" s="9" t="str">
        <f>'Таб. 1._Общ_гр_ '!A858</f>
        <v>МБДОУ д/с № 122</v>
      </c>
      <c r="B858" s="97" t="str">
        <f>'Таб. 1._Общ_гр_ '!B858</f>
        <v>Калининский район</v>
      </c>
      <c r="C858" s="71">
        <f>'Таб. 1._Общ_гр_ '!C858</f>
        <v>1</v>
      </c>
      <c r="D858" s="12" t="str">
        <f>'Таб. 1._Общ_гр_ '!D858</f>
        <v>город</v>
      </c>
      <c r="E858" s="168">
        <f>'Таб. 3._СВОД_Группы'!AE858</f>
        <v>30406.400000000001</v>
      </c>
      <c r="F858" s="168">
        <f>'Таб. 3._СВОД_Группы'!AF858</f>
        <v>218.4</v>
      </c>
      <c r="G858" s="168">
        <f t="shared" si="216"/>
        <v>30624.800000000003</v>
      </c>
      <c r="H858" s="168">
        <f>'Таб. 4._ГКП_'!I858</f>
        <v>0</v>
      </c>
      <c r="I858" s="168">
        <f>'Таб. 4._ГКП_'!J858</f>
        <v>0</v>
      </c>
      <c r="J858" s="168">
        <f t="shared" si="217"/>
        <v>0</v>
      </c>
      <c r="K858" s="168">
        <f t="shared" si="218"/>
        <v>30406.400000000001</v>
      </c>
      <c r="L858" s="168">
        <f t="shared" si="219"/>
        <v>218.4</v>
      </c>
      <c r="M858" s="168">
        <f t="shared" si="220"/>
        <v>30624.800000000003</v>
      </c>
      <c r="N858" s="285"/>
      <c r="O858" s="285"/>
      <c r="P858" s="285"/>
      <c r="Q858" s="285"/>
      <c r="R858" s="285"/>
      <c r="S858" s="285"/>
      <c r="T858" s="285"/>
      <c r="U858" s="285"/>
      <c r="V858" s="285"/>
    </row>
    <row r="859" spans="1:22" ht="11.25" hidden="1" customHeight="1">
      <c r="A859" s="9" t="str">
        <f>'Таб. 1._Общ_гр_ '!A859</f>
        <v>МБДОУ д/с № 229</v>
      </c>
      <c r="B859" s="97" t="str">
        <f>'Таб. 1._Общ_гр_ '!B859</f>
        <v>Калининский район</v>
      </c>
      <c r="C859" s="71">
        <f>'Таб. 1._Общ_гр_ '!C859</f>
        <v>1</v>
      </c>
      <c r="D859" s="12" t="str">
        <f>'Таб. 1._Общ_гр_ '!D859</f>
        <v>город</v>
      </c>
      <c r="E859" s="168">
        <f>'Таб. 3._СВОД_Группы'!AE859</f>
        <v>40350.400000000001</v>
      </c>
      <c r="F859" s="168">
        <f>'Таб. 3._СВОД_Группы'!AF859</f>
        <v>312</v>
      </c>
      <c r="G859" s="168">
        <f t="shared" si="216"/>
        <v>40662.400000000001</v>
      </c>
      <c r="H859" s="168">
        <f>'Таб. 4._ГКП_'!I859</f>
        <v>0</v>
      </c>
      <c r="I859" s="168">
        <f>'Таб. 4._ГКП_'!J859</f>
        <v>0</v>
      </c>
      <c r="J859" s="168">
        <f t="shared" si="217"/>
        <v>0</v>
      </c>
      <c r="K859" s="168">
        <f t="shared" si="218"/>
        <v>40350.400000000001</v>
      </c>
      <c r="L859" s="168">
        <f t="shared" si="219"/>
        <v>312</v>
      </c>
      <c r="M859" s="168">
        <f t="shared" si="220"/>
        <v>40662.400000000001</v>
      </c>
      <c r="N859" s="285"/>
      <c r="O859" s="285"/>
      <c r="P859" s="285"/>
      <c r="Q859" s="285"/>
      <c r="R859" s="285"/>
      <c r="S859" s="285"/>
      <c r="T859" s="285"/>
      <c r="U859" s="285"/>
      <c r="V859" s="285"/>
    </row>
    <row r="860" spans="1:22" ht="11.25" hidden="1" customHeight="1">
      <c r="A860" s="9" t="str">
        <f>'Таб. 1._Общ_гр_ '!A860</f>
        <v>МБДОУ д/с № 249</v>
      </c>
      <c r="B860" s="97" t="str">
        <f>'Таб. 1._Общ_гр_ '!B860</f>
        <v>Калининский район</v>
      </c>
      <c r="C860" s="71">
        <f>'Таб. 1._Общ_гр_ '!C860</f>
        <v>1</v>
      </c>
      <c r="D860" s="12" t="str">
        <f>'Таб. 1._Общ_гр_ '!D860</f>
        <v>город</v>
      </c>
      <c r="E860" s="168">
        <f>'Таб. 3._СВОД_Группы'!AE860</f>
        <v>44233</v>
      </c>
      <c r="F860" s="168">
        <f>'Таб. 3._СВОД_Группы'!AF860</f>
        <v>386.9</v>
      </c>
      <c r="G860" s="168">
        <f t="shared" si="216"/>
        <v>44619.9</v>
      </c>
      <c r="H860" s="168">
        <f>'Таб. 4._ГКП_'!I860</f>
        <v>0</v>
      </c>
      <c r="I860" s="168">
        <f>'Таб. 4._ГКП_'!J860</f>
        <v>0</v>
      </c>
      <c r="J860" s="168">
        <f t="shared" si="217"/>
        <v>0</v>
      </c>
      <c r="K860" s="168">
        <f t="shared" si="218"/>
        <v>44233</v>
      </c>
      <c r="L860" s="168">
        <f t="shared" si="219"/>
        <v>386.9</v>
      </c>
      <c r="M860" s="168">
        <f t="shared" si="220"/>
        <v>44619.9</v>
      </c>
      <c r="N860" s="285"/>
      <c r="O860" s="285"/>
      <c r="P860" s="285"/>
      <c r="Q860" s="285"/>
      <c r="R860" s="285"/>
      <c r="S860" s="285"/>
      <c r="T860" s="285"/>
      <c r="U860" s="285"/>
      <c r="V860" s="285"/>
    </row>
    <row r="861" spans="1:22" ht="11.25" hidden="1" customHeight="1">
      <c r="A861" s="9" t="str">
        <f>'Таб. 1._Общ_гр_ '!A861</f>
        <v>МБДОУ д/с № 325</v>
      </c>
      <c r="B861" s="97" t="str">
        <f>'Таб. 1._Общ_гр_ '!B861</f>
        <v>Калининский район</v>
      </c>
      <c r="C861" s="71">
        <f>'Таб. 1._Общ_гр_ '!C861</f>
        <v>1</v>
      </c>
      <c r="D861" s="12" t="str">
        <f>'Таб. 1._Общ_гр_ '!D861</f>
        <v>город</v>
      </c>
      <c r="E861" s="168">
        <f>'Таб. 3._СВОД_Группы'!AE861</f>
        <v>30527.7</v>
      </c>
      <c r="F861" s="168">
        <f>'Таб. 3._СВОД_Группы'!AF861</f>
        <v>166.39999999999998</v>
      </c>
      <c r="G861" s="168">
        <f t="shared" si="216"/>
        <v>30694.100000000002</v>
      </c>
      <c r="H861" s="168">
        <f>'Таб. 4._ГКП_'!I861</f>
        <v>0</v>
      </c>
      <c r="I861" s="168">
        <f>'Таб. 4._ГКП_'!J861</f>
        <v>0</v>
      </c>
      <c r="J861" s="168">
        <f t="shared" si="217"/>
        <v>0</v>
      </c>
      <c r="K861" s="168">
        <f t="shared" si="218"/>
        <v>30527.7</v>
      </c>
      <c r="L861" s="168">
        <f t="shared" si="219"/>
        <v>166.39999999999998</v>
      </c>
      <c r="M861" s="168">
        <f t="shared" si="220"/>
        <v>30694.100000000002</v>
      </c>
      <c r="N861" s="285"/>
      <c r="O861" s="285"/>
      <c r="P861" s="285"/>
      <c r="Q861" s="285"/>
      <c r="R861" s="285"/>
      <c r="S861" s="285"/>
      <c r="T861" s="285"/>
      <c r="U861" s="285"/>
      <c r="V861" s="285"/>
    </row>
    <row r="862" spans="1:22" ht="11.25" hidden="1" customHeight="1">
      <c r="A862" s="9" t="str">
        <f>'Таб. 1._Общ_гр_ '!A862</f>
        <v>МБДОУ д/с № 353</v>
      </c>
      <c r="B862" s="97" t="str">
        <f>'Таб. 1._Общ_гр_ '!B862</f>
        <v>Калининский район</v>
      </c>
      <c r="C862" s="71">
        <f>'Таб. 1._Общ_гр_ '!C862</f>
        <v>1</v>
      </c>
      <c r="D862" s="12" t="str">
        <f>'Таб. 1._Общ_гр_ '!D862</f>
        <v>город</v>
      </c>
      <c r="E862" s="168">
        <f>'Таб. 3._СВОД_Группы'!AE862</f>
        <v>12241.9</v>
      </c>
      <c r="F862" s="168">
        <f>'Таб. 3._СВОД_Группы'!AF862</f>
        <v>109.2</v>
      </c>
      <c r="G862" s="168">
        <f t="shared" si="216"/>
        <v>12351.1</v>
      </c>
      <c r="H862" s="168">
        <f>'Таб. 4._ГКП_'!I862</f>
        <v>0</v>
      </c>
      <c r="I862" s="168">
        <f>'Таб. 4._ГКП_'!J862</f>
        <v>0</v>
      </c>
      <c r="J862" s="168">
        <f t="shared" si="217"/>
        <v>0</v>
      </c>
      <c r="K862" s="168">
        <f t="shared" si="218"/>
        <v>12241.9</v>
      </c>
      <c r="L862" s="168">
        <f t="shared" si="219"/>
        <v>109.2</v>
      </c>
      <c r="M862" s="168">
        <f t="shared" si="220"/>
        <v>12351.1</v>
      </c>
      <c r="N862" s="285"/>
      <c r="O862" s="285"/>
      <c r="P862" s="285"/>
      <c r="Q862" s="285"/>
      <c r="R862" s="285"/>
      <c r="S862" s="285"/>
      <c r="T862" s="285"/>
      <c r="U862" s="285"/>
      <c r="V862" s="285"/>
    </row>
    <row r="863" spans="1:22" ht="11.25" hidden="1" customHeight="1">
      <c r="A863" s="9" t="str">
        <f>'Таб. 1._Общ_гр_ '!A863</f>
        <v>МБДОУ д/с № 357</v>
      </c>
      <c r="B863" s="97" t="str">
        <f>'Таб. 1._Общ_гр_ '!B863</f>
        <v>Калининский район</v>
      </c>
      <c r="C863" s="71">
        <f>'Таб. 1._Общ_гр_ '!C863</f>
        <v>1</v>
      </c>
      <c r="D863" s="12" t="str">
        <f>'Таб. 1._Общ_гр_ '!D863</f>
        <v>город</v>
      </c>
      <c r="E863" s="168">
        <f>'Таб. 3._СВОД_Группы'!AE863</f>
        <v>25658.6</v>
      </c>
      <c r="F863" s="168">
        <f>'Таб. 3._СВОД_Группы'!AF863</f>
        <v>228.8</v>
      </c>
      <c r="G863" s="168">
        <f t="shared" si="216"/>
        <v>25887.399999999998</v>
      </c>
      <c r="H863" s="168">
        <f>'Таб. 4._ГКП_'!I863</f>
        <v>0</v>
      </c>
      <c r="I863" s="168">
        <f>'Таб. 4._ГКП_'!J863</f>
        <v>0</v>
      </c>
      <c r="J863" s="168">
        <f t="shared" si="217"/>
        <v>0</v>
      </c>
      <c r="K863" s="168">
        <f t="shared" si="218"/>
        <v>25658.6</v>
      </c>
      <c r="L863" s="168">
        <f t="shared" si="219"/>
        <v>228.8</v>
      </c>
      <c r="M863" s="168">
        <f t="shared" si="220"/>
        <v>25887.399999999998</v>
      </c>
      <c r="N863" s="285"/>
      <c r="O863" s="285"/>
      <c r="P863" s="285"/>
      <c r="Q863" s="285"/>
      <c r="R863" s="285"/>
      <c r="S863" s="285"/>
      <c r="T863" s="285"/>
      <c r="U863" s="285"/>
      <c r="V863" s="285"/>
    </row>
    <row r="864" spans="1:22" ht="11.25" hidden="1" customHeight="1">
      <c r="A864" s="9" t="str">
        <f>'Таб. 1._Общ_гр_ '!A864</f>
        <v>МБДОУ д/с № 383</v>
      </c>
      <c r="B864" s="97" t="str">
        <f>'Таб. 1._Общ_гр_ '!B864</f>
        <v>Калининский район</v>
      </c>
      <c r="C864" s="71">
        <f>'Таб. 1._Общ_гр_ '!C864</f>
        <v>1</v>
      </c>
      <c r="D864" s="12" t="str">
        <f>'Таб. 1._Общ_гр_ '!D864</f>
        <v>город</v>
      </c>
      <c r="E864" s="168">
        <f>'Таб. 3._СВОД_Группы'!AE864</f>
        <v>10671.3</v>
      </c>
      <c r="F864" s="168">
        <f>'Таб. 3._СВОД_Группы'!AF864</f>
        <v>88.4</v>
      </c>
      <c r="G864" s="168">
        <f t="shared" si="216"/>
        <v>10759.699999999999</v>
      </c>
      <c r="H864" s="168">
        <f>'Таб. 4._ГКП_'!I864</f>
        <v>0</v>
      </c>
      <c r="I864" s="168">
        <f>'Таб. 4._ГКП_'!J864</f>
        <v>0</v>
      </c>
      <c r="J864" s="168">
        <f t="shared" si="217"/>
        <v>0</v>
      </c>
      <c r="K864" s="168">
        <f t="shared" si="218"/>
        <v>10671.3</v>
      </c>
      <c r="L864" s="168">
        <f t="shared" si="219"/>
        <v>88.4</v>
      </c>
      <c r="M864" s="168">
        <f t="shared" si="220"/>
        <v>10759.699999999999</v>
      </c>
      <c r="N864" s="285"/>
      <c r="O864" s="285"/>
      <c r="P864" s="285"/>
      <c r="Q864" s="285"/>
      <c r="R864" s="285"/>
      <c r="S864" s="285"/>
      <c r="T864" s="285"/>
      <c r="U864" s="285"/>
      <c r="V864" s="285"/>
    </row>
    <row r="865" spans="1:22" ht="11.25" hidden="1" customHeight="1">
      <c r="A865" s="9" t="str">
        <f>'Таб. 1._Общ_гр_ '!A865</f>
        <v>МБДОУ д/с № 388</v>
      </c>
      <c r="B865" s="97" t="str">
        <f>'Таб. 1._Общ_гр_ '!B865</f>
        <v>Калининский район</v>
      </c>
      <c r="C865" s="71">
        <f>'Таб. 1._Общ_гр_ '!C865</f>
        <v>1</v>
      </c>
      <c r="D865" s="12" t="str">
        <f>'Таб. 1._Общ_гр_ '!D865</f>
        <v>город</v>
      </c>
      <c r="E865" s="168">
        <f>'Таб. 3._СВОД_Группы'!AE865</f>
        <v>53755.199999999997</v>
      </c>
      <c r="F865" s="168">
        <f>'Таб. 3._СВОД_Группы'!AF865</f>
        <v>410.8</v>
      </c>
      <c r="G865" s="168">
        <f t="shared" si="216"/>
        <v>54166</v>
      </c>
      <c r="H865" s="168">
        <f>'Таб. 4._ГКП_'!I865</f>
        <v>0</v>
      </c>
      <c r="I865" s="168">
        <f>'Таб. 4._ГКП_'!J865</f>
        <v>0</v>
      </c>
      <c r="J865" s="168">
        <f t="shared" si="217"/>
        <v>0</v>
      </c>
      <c r="K865" s="168">
        <f t="shared" si="218"/>
        <v>53755.199999999997</v>
      </c>
      <c r="L865" s="168">
        <f t="shared" si="219"/>
        <v>410.8</v>
      </c>
      <c r="M865" s="168">
        <f t="shared" si="220"/>
        <v>54166</v>
      </c>
      <c r="N865" s="285"/>
      <c r="O865" s="285"/>
      <c r="P865" s="285"/>
      <c r="Q865" s="285"/>
      <c r="R865" s="285"/>
      <c r="S865" s="285"/>
      <c r="T865" s="285"/>
      <c r="U865" s="285"/>
      <c r="V865" s="285"/>
    </row>
    <row r="866" spans="1:22" ht="11.25" hidden="1" customHeight="1">
      <c r="A866" s="9" t="str">
        <f>'Таб. 1._Общ_гр_ '!A866</f>
        <v>МБДОУ д/с № 473</v>
      </c>
      <c r="B866" s="97" t="str">
        <f>'Таб. 1._Общ_гр_ '!B866</f>
        <v>Калининский район</v>
      </c>
      <c r="C866" s="71">
        <f>'Таб. 1._Общ_гр_ '!C866</f>
        <v>1</v>
      </c>
      <c r="D866" s="12" t="str">
        <f>'Таб. 1._Общ_гр_ '!D866</f>
        <v>город</v>
      </c>
      <c r="E866" s="168">
        <f>'Таб. 3._СВОД_Группы'!AE866</f>
        <v>39794.699999999997</v>
      </c>
      <c r="F866" s="168">
        <f>'Таб. 3._СВОД_Группы'!AF866</f>
        <v>291.2</v>
      </c>
      <c r="G866" s="168">
        <f t="shared" si="216"/>
        <v>40085.899999999994</v>
      </c>
      <c r="H866" s="168">
        <f>'Таб. 4._ГКП_'!I866</f>
        <v>0</v>
      </c>
      <c r="I866" s="168">
        <f>'Таб. 4._ГКП_'!J866</f>
        <v>0</v>
      </c>
      <c r="J866" s="168">
        <f t="shared" si="217"/>
        <v>0</v>
      </c>
      <c r="K866" s="168">
        <f t="shared" si="218"/>
        <v>39794.699999999997</v>
      </c>
      <c r="L866" s="168">
        <f t="shared" si="219"/>
        <v>291.2</v>
      </c>
      <c r="M866" s="168">
        <f t="shared" si="220"/>
        <v>40085.899999999994</v>
      </c>
      <c r="N866" s="285"/>
      <c r="O866" s="285"/>
      <c r="P866" s="285"/>
      <c r="Q866" s="285"/>
      <c r="R866" s="285"/>
      <c r="S866" s="285"/>
      <c r="T866" s="285"/>
      <c r="U866" s="285"/>
      <c r="V866" s="285"/>
    </row>
    <row r="867" spans="1:22" ht="11.25" hidden="1" customHeight="1">
      <c r="A867" s="9" t="str">
        <f>'Таб. 1._Общ_гр_ '!A867</f>
        <v>МБДОУ д/с № 475 "Антошка"</v>
      </c>
      <c r="B867" s="97" t="str">
        <f>'Таб. 1._Общ_гр_ '!B867</f>
        <v>Калининский район</v>
      </c>
      <c r="C867" s="71">
        <f>'Таб. 1._Общ_гр_ '!C867</f>
        <v>1</v>
      </c>
      <c r="D867" s="12" t="str">
        <f>'Таб. 1._Общ_гр_ '!D867</f>
        <v>город</v>
      </c>
      <c r="E867" s="168">
        <f>'Таб. 3._СВОД_Группы'!AE867</f>
        <v>34984.199999999997</v>
      </c>
      <c r="F867" s="168">
        <f>'Таб. 3._СВОД_Группы'!AF867</f>
        <v>294.3</v>
      </c>
      <c r="G867" s="168">
        <f t="shared" si="216"/>
        <v>35278.5</v>
      </c>
      <c r="H867" s="168">
        <f>'Таб. 4._ГКП_'!I867</f>
        <v>0</v>
      </c>
      <c r="I867" s="168">
        <f>'Таб. 4._ГКП_'!J867</f>
        <v>0</v>
      </c>
      <c r="J867" s="168">
        <f t="shared" si="217"/>
        <v>0</v>
      </c>
      <c r="K867" s="168">
        <f t="shared" si="218"/>
        <v>34984.199999999997</v>
      </c>
      <c r="L867" s="168">
        <f t="shared" si="219"/>
        <v>294.3</v>
      </c>
      <c r="M867" s="168">
        <f t="shared" si="220"/>
        <v>35278.5</v>
      </c>
      <c r="N867" s="285"/>
      <c r="O867" s="285"/>
      <c r="P867" s="285"/>
      <c r="Q867" s="285"/>
      <c r="R867" s="285"/>
      <c r="S867" s="285"/>
      <c r="T867" s="285"/>
      <c r="U867" s="285"/>
      <c r="V867" s="285"/>
    </row>
    <row r="868" spans="1:22" ht="11.25" hidden="1" customHeight="1">
      <c r="A868" s="9" t="str">
        <f>'Таб. 1._Общ_гр_ '!A868</f>
        <v>МБДОУ д/с № 478</v>
      </c>
      <c r="B868" s="97" t="str">
        <f>'Таб. 1._Общ_гр_ '!B868</f>
        <v>Калининский район</v>
      </c>
      <c r="C868" s="71">
        <f>'Таб. 1._Общ_гр_ '!C868</f>
        <v>1</v>
      </c>
      <c r="D868" s="12" t="str">
        <f>'Таб. 1._Общ_гр_ '!D868</f>
        <v>город</v>
      </c>
      <c r="E868" s="168">
        <f>'Таб. 3._СВОД_Группы'!AE868</f>
        <v>39753.5</v>
      </c>
      <c r="F868" s="168">
        <f>'Таб. 3._СВОД_Группы'!AF868</f>
        <v>288.09999999999997</v>
      </c>
      <c r="G868" s="168">
        <f t="shared" si="216"/>
        <v>40041.599999999999</v>
      </c>
      <c r="H868" s="168">
        <f>'Таб. 4._ГКП_'!I868</f>
        <v>0</v>
      </c>
      <c r="I868" s="168">
        <f>'Таб. 4._ГКП_'!J868</f>
        <v>0</v>
      </c>
      <c r="J868" s="168">
        <f t="shared" si="217"/>
        <v>0</v>
      </c>
      <c r="K868" s="168">
        <f t="shared" si="218"/>
        <v>39753.5</v>
      </c>
      <c r="L868" s="168">
        <f t="shared" si="219"/>
        <v>288.09999999999997</v>
      </c>
      <c r="M868" s="168">
        <f t="shared" si="220"/>
        <v>40041.599999999999</v>
      </c>
      <c r="N868" s="285"/>
      <c r="O868" s="285"/>
      <c r="P868" s="285"/>
      <c r="Q868" s="285"/>
      <c r="R868" s="285"/>
      <c r="S868" s="285"/>
      <c r="T868" s="285"/>
      <c r="U868" s="285"/>
      <c r="V868" s="285"/>
    </row>
    <row r="869" spans="1:22" ht="11.25" hidden="1" customHeight="1">
      <c r="A869" s="9" t="str">
        <f>'Таб. 1._Общ_гр_ '!A869</f>
        <v>МБДОУ д/с № 491</v>
      </c>
      <c r="B869" s="97" t="str">
        <f>'Таб. 1._Общ_гр_ '!B869</f>
        <v>Калининский район</v>
      </c>
      <c r="C869" s="71">
        <f>'Таб. 1._Общ_гр_ '!C869</f>
        <v>1</v>
      </c>
      <c r="D869" s="12" t="str">
        <f>'Таб. 1._Общ_гр_ '!D869</f>
        <v>город</v>
      </c>
      <c r="E869" s="168">
        <f>'Таб. 3._СВОД_Группы'!AE869</f>
        <v>30696.1</v>
      </c>
      <c r="F869" s="168">
        <f>'Таб. 3._СВОД_Группы'!AF869</f>
        <v>218.4</v>
      </c>
      <c r="G869" s="168">
        <f t="shared" si="216"/>
        <v>30914.5</v>
      </c>
      <c r="H869" s="168">
        <f>'Таб. 4._ГКП_'!I869</f>
        <v>0</v>
      </c>
      <c r="I869" s="168">
        <f>'Таб. 4._ГКП_'!J869</f>
        <v>0</v>
      </c>
      <c r="J869" s="168">
        <f t="shared" si="217"/>
        <v>0</v>
      </c>
      <c r="K869" s="168">
        <f t="shared" si="218"/>
        <v>30696.1</v>
      </c>
      <c r="L869" s="168">
        <f t="shared" si="219"/>
        <v>218.4</v>
      </c>
      <c r="M869" s="168">
        <f t="shared" si="220"/>
        <v>30914.5</v>
      </c>
      <c r="N869" s="285"/>
      <c r="O869" s="285"/>
      <c r="P869" s="285"/>
      <c r="Q869" s="285"/>
      <c r="R869" s="285"/>
      <c r="S869" s="285"/>
      <c r="T869" s="285"/>
      <c r="U869" s="285"/>
      <c r="V869" s="285"/>
    </row>
    <row r="870" spans="1:22" ht="11.25" hidden="1" customHeight="1">
      <c r="A870" s="9" t="str">
        <f>'Таб. 1._Общ_гр_ '!A870</f>
        <v>МБДОУ д/с № 496</v>
      </c>
      <c r="B870" s="97" t="str">
        <f>'Таб. 1._Общ_гр_ '!B870</f>
        <v>Калининский район</v>
      </c>
      <c r="C870" s="71">
        <f>'Таб. 1._Общ_гр_ '!C870</f>
        <v>1</v>
      </c>
      <c r="D870" s="12" t="str">
        <f>'Таб. 1._Общ_гр_ '!D870</f>
        <v>город</v>
      </c>
      <c r="E870" s="168">
        <f>'Таб. 3._СВОД_Группы'!AE870</f>
        <v>44676</v>
      </c>
      <c r="F870" s="168">
        <f>'Таб. 3._СВОД_Группы'!AF870</f>
        <v>301.60000000000002</v>
      </c>
      <c r="G870" s="168">
        <f t="shared" si="216"/>
        <v>44977.599999999999</v>
      </c>
      <c r="H870" s="168">
        <f>'Таб. 4._ГКП_'!I870</f>
        <v>0</v>
      </c>
      <c r="I870" s="168">
        <f>'Таб. 4._ГКП_'!J870</f>
        <v>0</v>
      </c>
      <c r="J870" s="168">
        <f t="shared" si="217"/>
        <v>0</v>
      </c>
      <c r="K870" s="168">
        <f t="shared" si="218"/>
        <v>44676</v>
      </c>
      <c r="L870" s="168">
        <f t="shared" si="219"/>
        <v>301.60000000000002</v>
      </c>
      <c r="M870" s="168">
        <f t="shared" si="220"/>
        <v>44977.599999999999</v>
      </c>
      <c r="N870" s="285"/>
      <c r="O870" s="285"/>
      <c r="P870" s="285"/>
      <c r="Q870" s="285"/>
      <c r="R870" s="285"/>
      <c r="S870" s="285"/>
      <c r="T870" s="285"/>
      <c r="U870" s="285"/>
      <c r="V870" s="285"/>
    </row>
    <row r="871" spans="1:22" ht="11.25" hidden="1" customHeight="1">
      <c r="A871" s="9" t="str">
        <f>'Таб. 1._Общ_гр_ '!A871</f>
        <v>МБДОУ д/с № 510 "Калинка"</v>
      </c>
      <c r="B871" s="97" t="str">
        <f>'Таб. 1._Общ_гр_ '!B871</f>
        <v>Калининский район</v>
      </c>
      <c r="C871" s="71">
        <f>'Таб. 1._Общ_гр_ '!C871</f>
        <v>1</v>
      </c>
      <c r="D871" s="12" t="str">
        <f>'Таб. 1._Общ_гр_ '!D871</f>
        <v>город</v>
      </c>
      <c r="E871" s="168">
        <f>'Таб. 3._СВОД_Группы'!AE871</f>
        <v>42401</v>
      </c>
      <c r="F871" s="168">
        <f>'Таб. 3._СВОД_Группы'!AF871</f>
        <v>332.8</v>
      </c>
      <c r="G871" s="168">
        <f t="shared" si="216"/>
        <v>42733.8</v>
      </c>
      <c r="H871" s="168">
        <f>'Таб. 4._ГКП_'!I871</f>
        <v>0</v>
      </c>
      <c r="I871" s="168">
        <f>'Таб. 4._ГКП_'!J871</f>
        <v>0</v>
      </c>
      <c r="J871" s="168">
        <f t="shared" si="217"/>
        <v>0</v>
      </c>
      <c r="K871" s="168">
        <f t="shared" si="218"/>
        <v>42401</v>
      </c>
      <c r="L871" s="168">
        <f t="shared" si="219"/>
        <v>332.8</v>
      </c>
      <c r="M871" s="168">
        <f t="shared" si="220"/>
        <v>42733.8</v>
      </c>
      <c r="N871" s="285"/>
      <c r="O871" s="285"/>
      <c r="P871" s="285"/>
      <c r="Q871" s="285"/>
      <c r="R871" s="285"/>
      <c r="S871" s="285"/>
      <c r="T871" s="285"/>
      <c r="U871" s="285"/>
      <c r="V871" s="285"/>
    </row>
    <row r="872" spans="1:22" ht="11.25" hidden="1" customHeight="1">
      <c r="A872" s="9" t="str">
        <f>'Таб. 1._Общ_гр_ '!A872</f>
        <v>МАДОУ д/с № 85</v>
      </c>
      <c r="B872" s="97" t="str">
        <f>'Таб. 1._Общ_гр_ '!B872</f>
        <v>Калининский район</v>
      </c>
      <c r="C872" s="71">
        <f>'Таб. 1._Общ_гр_ '!C872</f>
        <v>1</v>
      </c>
      <c r="D872" s="12" t="str">
        <f>'Таб. 1._Общ_гр_ '!D872</f>
        <v>город</v>
      </c>
      <c r="E872" s="168">
        <f>'Таб. 3._СВОД_Группы'!AE872</f>
        <v>67901.2</v>
      </c>
      <c r="F872" s="168">
        <f>'Таб. 3._СВОД_Группы'!AF872</f>
        <v>490.9</v>
      </c>
      <c r="G872" s="168">
        <f t="shared" si="216"/>
        <v>68392.099999999991</v>
      </c>
      <c r="H872" s="168">
        <f>'Таб. 4._ГКП_'!I872</f>
        <v>0</v>
      </c>
      <c r="I872" s="168">
        <f>'Таб. 4._ГКП_'!J872</f>
        <v>0</v>
      </c>
      <c r="J872" s="168">
        <f t="shared" si="217"/>
        <v>0</v>
      </c>
      <c r="K872" s="168">
        <f t="shared" si="218"/>
        <v>67901.2</v>
      </c>
      <c r="L872" s="168">
        <f t="shared" si="219"/>
        <v>490.9</v>
      </c>
      <c r="M872" s="168">
        <f t="shared" si="220"/>
        <v>68392.099999999991</v>
      </c>
      <c r="N872" s="285"/>
      <c r="O872" s="285"/>
      <c r="P872" s="285"/>
      <c r="Q872" s="285"/>
      <c r="R872" s="285"/>
      <c r="S872" s="285"/>
      <c r="T872" s="285"/>
      <c r="U872" s="285"/>
      <c r="V872" s="285"/>
    </row>
    <row r="873" spans="1:22" ht="11.25" hidden="1" customHeight="1">
      <c r="A873" s="9" t="str">
        <f>'Таб. 1._Общ_гр_ '!A873</f>
        <v>МБОУ СОШ № 26</v>
      </c>
      <c r="B873" s="97" t="str">
        <f>'Таб. 1._Общ_гр_ '!B873</f>
        <v>Калининский район</v>
      </c>
      <c r="C873" s="71">
        <f>'Таб. 1._Общ_гр_ '!C873</f>
        <v>0</v>
      </c>
      <c r="D873" s="12" t="str">
        <f>'Таб. 1._Общ_гр_ '!D873</f>
        <v>город</v>
      </c>
      <c r="E873" s="168">
        <f>'Таб. 3._СВОД_Группы'!AE873</f>
        <v>30342.3</v>
      </c>
      <c r="F873" s="168">
        <f>'Таб. 3._СВОД_Группы'!AF873</f>
        <v>228.79999999999998</v>
      </c>
      <c r="G873" s="168">
        <f t="shared" si="216"/>
        <v>30571.1</v>
      </c>
      <c r="H873" s="168">
        <f>'Таб. 4._ГКП_'!I873</f>
        <v>0</v>
      </c>
      <c r="I873" s="168">
        <f>'Таб. 4._ГКП_'!J873</f>
        <v>0</v>
      </c>
      <c r="J873" s="168">
        <f t="shared" si="217"/>
        <v>0</v>
      </c>
      <c r="K873" s="168">
        <f t="shared" si="218"/>
        <v>30342.3</v>
      </c>
      <c r="L873" s="168">
        <f t="shared" si="219"/>
        <v>228.79999999999998</v>
      </c>
      <c r="M873" s="168">
        <f t="shared" si="220"/>
        <v>30571.1</v>
      </c>
      <c r="N873" s="285"/>
      <c r="O873" s="285"/>
      <c r="P873" s="285"/>
      <c r="Q873" s="285"/>
      <c r="R873" s="285"/>
      <c r="S873" s="285"/>
      <c r="T873" s="285"/>
      <c r="U873" s="285"/>
      <c r="V873" s="285"/>
    </row>
    <row r="874" spans="1:22" ht="11.25" hidden="1" customHeight="1">
      <c r="A874" s="9" t="str">
        <f>'Таб. 1._Общ_гр_ '!A874</f>
        <v>МБОУ СОШ № 34</v>
      </c>
      <c r="B874" s="97" t="str">
        <f>'Таб. 1._Общ_гр_ '!B874</f>
        <v>Калининский район</v>
      </c>
      <c r="C874" s="71">
        <f>'Таб. 1._Общ_гр_ '!C874</f>
        <v>0</v>
      </c>
      <c r="D874" s="12" t="str">
        <f>'Таб. 1._Общ_гр_ '!D874</f>
        <v>город</v>
      </c>
      <c r="E874" s="168">
        <f>'Таб. 3._СВОД_Группы'!AE874</f>
        <v>17150.900000000001</v>
      </c>
      <c r="F874" s="168">
        <f>'Таб. 3._СВОД_Группы'!AF874</f>
        <v>138.30000000000001</v>
      </c>
      <c r="G874" s="168">
        <f t="shared" si="216"/>
        <v>17289.2</v>
      </c>
      <c r="H874" s="168">
        <f>'Таб. 4._ГКП_'!I874</f>
        <v>0</v>
      </c>
      <c r="I874" s="168">
        <f>'Таб. 4._ГКП_'!J874</f>
        <v>0</v>
      </c>
      <c r="J874" s="168">
        <f t="shared" si="217"/>
        <v>0</v>
      </c>
      <c r="K874" s="168">
        <f t="shared" si="218"/>
        <v>17150.900000000001</v>
      </c>
      <c r="L874" s="168">
        <f t="shared" si="219"/>
        <v>138.30000000000001</v>
      </c>
      <c r="M874" s="168">
        <f t="shared" si="220"/>
        <v>17289.2</v>
      </c>
      <c r="N874" s="285"/>
      <c r="O874" s="285"/>
      <c r="P874" s="285"/>
      <c r="Q874" s="285"/>
      <c r="R874" s="285"/>
      <c r="S874" s="285"/>
      <c r="T874" s="285"/>
      <c r="U874" s="285"/>
      <c r="V874" s="285"/>
    </row>
    <row r="875" spans="1:22" ht="11.25" hidden="1" customHeight="1">
      <c r="A875" s="9" t="str">
        <f>'Таб. 1._Общ_гр_ '!A875</f>
        <v>МБДОУ д/сад № 2</v>
      </c>
      <c r="B875" s="97" t="str">
        <f>'Таб. 1._Общ_гр_ '!B875</f>
        <v>Калининский район</v>
      </c>
      <c r="C875" s="71">
        <f>'Таб. 1._Общ_гр_ '!C875</f>
        <v>1</v>
      </c>
      <c r="D875" s="12" t="str">
        <f>'Таб. 1._Общ_гр_ '!D875</f>
        <v>город</v>
      </c>
      <c r="E875" s="168">
        <f>'Таб. 3._СВОД_Группы'!AE875</f>
        <v>63521.7</v>
      </c>
      <c r="F875" s="168">
        <f>'Таб. 3._СВОД_Группы'!AF875</f>
        <v>478.40000000000003</v>
      </c>
      <c r="G875" s="168">
        <f t="shared" si="216"/>
        <v>64000.1</v>
      </c>
      <c r="H875" s="168">
        <f>'Таб. 4._ГКП_'!I875</f>
        <v>0</v>
      </c>
      <c r="I875" s="168">
        <f>'Таб. 4._ГКП_'!J875</f>
        <v>0</v>
      </c>
      <c r="J875" s="168">
        <f t="shared" si="217"/>
        <v>0</v>
      </c>
      <c r="K875" s="168">
        <f t="shared" si="218"/>
        <v>63521.7</v>
      </c>
      <c r="L875" s="168">
        <f t="shared" si="219"/>
        <v>478.40000000000003</v>
      </c>
      <c r="M875" s="168">
        <f t="shared" si="220"/>
        <v>64000.1</v>
      </c>
      <c r="N875" s="285"/>
      <c r="O875" s="285"/>
      <c r="P875" s="285"/>
      <c r="Q875" s="285"/>
      <c r="R875" s="285"/>
      <c r="S875" s="285"/>
      <c r="T875" s="285"/>
      <c r="U875" s="285"/>
      <c r="V875" s="285"/>
    </row>
    <row r="876" spans="1:22" ht="11.25" hidden="1" customHeight="1">
      <c r="A876" s="9" t="str">
        <f>'Таб. 1._Общ_гр_ '!A876</f>
        <v>МАОУ СОШ № 219</v>
      </c>
      <c r="B876" s="97" t="str">
        <f>'Таб. 1._Общ_гр_ '!B876</f>
        <v>Калининский район</v>
      </c>
      <c r="C876" s="71">
        <f>'Таб. 1._Общ_гр_ '!C876</f>
        <v>0</v>
      </c>
      <c r="D876" s="12" t="str">
        <f>'Таб. 1._Общ_гр_ '!D876</f>
        <v>город</v>
      </c>
      <c r="E876" s="168">
        <f>'Таб. 3._СВОД_Группы'!AE876</f>
        <v>54787</v>
      </c>
      <c r="F876" s="168">
        <f>'Таб. 3._СВОД_Группы'!AF876</f>
        <v>514.80000000000007</v>
      </c>
      <c r="G876" s="168">
        <f t="shared" si="216"/>
        <v>55301.8</v>
      </c>
      <c r="H876" s="168">
        <f>'Таб. 4._ГКП_'!I876</f>
        <v>0</v>
      </c>
      <c r="I876" s="168">
        <f>'Таб. 4._ГКП_'!J876</f>
        <v>0</v>
      </c>
      <c r="J876" s="168">
        <f t="shared" si="217"/>
        <v>0</v>
      </c>
      <c r="K876" s="168">
        <f t="shared" si="218"/>
        <v>54787</v>
      </c>
      <c r="L876" s="168">
        <f t="shared" si="219"/>
        <v>514.80000000000007</v>
      </c>
      <c r="M876" s="168">
        <f t="shared" si="220"/>
        <v>55301.8</v>
      </c>
      <c r="N876" s="285"/>
      <c r="O876" s="285"/>
      <c r="P876" s="285"/>
      <c r="Q876" s="285"/>
      <c r="R876" s="285"/>
      <c r="S876" s="285"/>
      <c r="T876" s="285"/>
      <c r="U876" s="285"/>
      <c r="V876" s="285"/>
    </row>
    <row r="877" spans="1:22" ht="11.25" customHeight="1">
      <c r="A877" s="98" t="str">
        <f>'Таб. 1._Общ_гр_ '!A877</f>
        <v>Итого</v>
      </c>
      <c r="B877" s="99" t="str">
        <f>'Таб. 1._Общ_гр_ '!B877</f>
        <v>Калининский район</v>
      </c>
      <c r="C877" s="179">
        <f>SUM(C845:C876)</f>
        <v>29</v>
      </c>
      <c r="D877" s="179"/>
      <c r="E877" s="46">
        <f t="shared" ref="E877:M877" si="221">SUM(E845:E876)</f>
        <v>1383303.7999999998</v>
      </c>
      <c r="F877" s="46">
        <f t="shared" si="221"/>
        <v>10172.399999999996</v>
      </c>
      <c r="G877" s="46">
        <f t="shared" si="221"/>
        <v>1393476.2000000004</v>
      </c>
      <c r="H877" s="46">
        <f t="shared" si="221"/>
        <v>786.1</v>
      </c>
      <c r="I877" s="46">
        <f t="shared" si="221"/>
        <v>7.9</v>
      </c>
      <c r="J877" s="46">
        <f t="shared" si="221"/>
        <v>794</v>
      </c>
      <c r="K877" s="46">
        <f t="shared" si="221"/>
        <v>1384089.9</v>
      </c>
      <c r="L877" s="46">
        <f t="shared" si="221"/>
        <v>10180.299999999996</v>
      </c>
      <c r="M877" s="46">
        <f t="shared" si="221"/>
        <v>1394270.2000000004</v>
      </c>
      <c r="N877" s="285"/>
      <c r="O877" s="285"/>
      <c r="P877" s="285"/>
      <c r="Q877" s="285"/>
      <c r="R877" s="285"/>
      <c r="S877" s="285"/>
      <c r="T877" s="285"/>
      <c r="U877" s="285"/>
      <c r="V877" s="285"/>
    </row>
    <row r="878" spans="1:22" ht="11.25" hidden="1" customHeight="1">
      <c r="A878" s="9" t="str">
        <f>'Таб. 1._Общ_гр_ '!A878</f>
        <v>Кировский район</v>
      </c>
      <c r="B878" s="97"/>
      <c r="C878" s="97"/>
      <c r="D878" s="12"/>
      <c r="E878" s="253"/>
      <c r="F878" s="253"/>
      <c r="G878" s="285"/>
      <c r="H878" s="285"/>
      <c r="I878" s="285"/>
      <c r="J878" s="285"/>
      <c r="K878" s="285"/>
      <c r="L878" s="285"/>
      <c r="M878" s="285"/>
      <c r="N878" s="285"/>
      <c r="O878" s="285"/>
      <c r="P878" s="285"/>
      <c r="Q878" s="285"/>
      <c r="R878" s="285"/>
      <c r="S878" s="285"/>
      <c r="T878" s="285"/>
      <c r="U878" s="285"/>
      <c r="V878" s="285"/>
    </row>
    <row r="879" spans="1:22" ht="11.25" hidden="1" customHeight="1">
      <c r="A879" s="9" t="str">
        <f>'Таб. 1._Общ_гр_ '!A879</f>
        <v>МАДОУ д/с № 4</v>
      </c>
      <c r="B879" s="97" t="str">
        <f>'Таб. 1._Общ_гр_ '!B879</f>
        <v>Кировский район</v>
      </c>
      <c r="C879" s="71">
        <f>'Таб. 1._Общ_гр_ '!C879</f>
        <v>1</v>
      </c>
      <c r="D879" s="12" t="str">
        <f>'Таб. 1._Общ_гр_ '!D879</f>
        <v>город</v>
      </c>
      <c r="E879" s="168">
        <f>'Таб. 3._СВОД_Группы'!AE879</f>
        <v>40137.9</v>
      </c>
      <c r="F879" s="168">
        <f>'Таб. 3._СВОД_Группы'!AF879</f>
        <v>379.6</v>
      </c>
      <c r="G879" s="168">
        <f t="shared" ref="G879:G915" si="222">E879+F879</f>
        <v>40517.5</v>
      </c>
      <c r="H879" s="168">
        <f>'Таб. 4._ГКП_'!I879</f>
        <v>0</v>
      </c>
      <c r="I879" s="168">
        <f>'Таб. 4._ГКП_'!J879</f>
        <v>0</v>
      </c>
      <c r="J879" s="168">
        <f t="shared" ref="J879:J915" si="223">H879+I879</f>
        <v>0</v>
      </c>
      <c r="K879" s="168">
        <f t="shared" ref="K879:K915" si="224">E879+H879</f>
        <v>40137.9</v>
      </c>
      <c r="L879" s="168">
        <f t="shared" ref="L879:L915" si="225">F879+I879</f>
        <v>379.6</v>
      </c>
      <c r="M879" s="168">
        <f t="shared" ref="M879:M915" si="226">G879+J879</f>
        <v>40517.5</v>
      </c>
      <c r="N879" s="285"/>
      <c r="O879" s="285"/>
      <c r="P879" s="285"/>
      <c r="Q879" s="285"/>
      <c r="R879" s="285"/>
      <c r="S879" s="285"/>
      <c r="T879" s="285"/>
      <c r="U879" s="285"/>
      <c r="V879" s="285"/>
    </row>
    <row r="880" spans="1:22" ht="11.25" hidden="1" customHeight="1">
      <c r="A880" s="9" t="str">
        <f>'Таб. 1._Общ_гр_ '!A880</f>
        <v>МБДОУ д/с № 9</v>
      </c>
      <c r="B880" s="97" t="str">
        <f>'Таб. 1._Общ_гр_ '!B880</f>
        <v>Кировский район</v>
      </c>
      <c r="C880" s="71">
        <f>'Таб. 1._Общ_гр_ '!C880</f>
        <v>1</v>
      </c>
      <c r="D880" s="12" t="str">
        <f>'Таб. 1._Общ_гр_ '!D880</f>
        <v>город</v>
      </c>
      <c r="E880" s="168">
        <f>'Таб. 3._СВОД_Группы'!AE880</f>
        <v>64714.1</v>
      </c>
      <c r="F880" s="168">
        <f>'Таб. 3._СВОД_Группы'!AF880</f>
        <v>490.8</v>
      </c>
      <c r="G880" s="168">
        <f t="shared" si="222"/>
        <v>65204.9</v>
      </c>
      <c r="H880" s="168">
        <f>'Таб. 4._ГКП_'!I880</f>
        <v>0</v>
      </c>
      <c r="I880" s="168">
        <f>'Таб. 4._ГКП_'!J880</f>
        <v>0</v>
      </c>
      <c r="J880" s="168">
        <f t="shared" si="223"/>
        <v>0</v>
      </c>
      <c r="K880" s="168">
        <f t="shared" si="224"/>
        <v>64714.1</v>
      </c>
      <c r="L880" s="168">
        <f t="shared" si="225"/>
        <v>490.8</v>
      </c>
      <c r="M880" s="168">
        <f t="shared" si="226"/>
        <v>65204.9</v>
      </c>
      <c r="N880" s="285"/>
      <c r="O880" s="285"/>
      <c r="P880" s="285"/>
      <c r="Q880" s="285"/>
      <c r="R880" s="285"/>
      <c r="S880" s="285"/>
      <c r="T880" s="285"/>
      <c r="U880" s="285"/>
      <c r="V880" s="285"/>
    </row>
    <row r="881" spans="1:22" ht="11.25" hidden="1" customHeight="1">
      <c r="A881" s="9" t="str">
        <f>'Таб. 1._Общ_гр_ '!A881</f>
        <v>МАДОУ д/с № 53</v>
      </c>
      <c r="B881" s="97" t="str">
        <f>'Таб. 1._Общ_гр_ '!B881</f>
        <v>Кировский район</v>
      </c>
      <c r="C881" s="71">
        <f>'Таб. 1._Общ_гр_ '!C881</f>
        <v>1</v>
      </c>
      <c r="D881" s="12" t="str">
        <f>'Таб. 1._Общ_гр_ '!D881</f>
        <v>город</v>
      </c>
      <c r="E881" s="168">
        <f>'Таб. 3._СВОД_Группы'!AE881</f>
        <v>68544.2</v>
      </c>
      <c r="F881" s="168">
        <f>'Таб. 3._СВОД_Группы'!AF881</f>
        <v>587.6</v>
      </c>
      <c r="G881" s="168">
        <f t="shared" si="222"/>
        <v>69131.8</v>
      </c>
      <c r="H881" s="168">
        <f>'Таб. 4._ГКП_'!I881</f>
        <v>0</v>
      </c>
      <c r="I881" s="168">
        <f>'Таб. 4._ГКП_'!J881</f>
        <v>0</v>
      </c>
      <c r="J881" s="168">
        <f t="shared" si="223"/>
        <v>0</v>
      </c>
      <c r="K881" s="168">
        <f t="shared" si="224"/>
        <v>68544.2</v>
      </c>
      <c r="L881" s="168">
        <f t="shared" si="225"/>
        <v>587.6</v>
      </c>
      <c r="M881" s="168">
        <f t="shared" si="226"/>
        <v>69131.8</v>
      </c>
      <c r="N881" s="285"/>
      <c r="O881" s="285"/>
      <c r="P881" s="285"/>
      <c r="Q881" s="285"/>
      <c r="R881" s="285"/>
      <c r="S881" s="285"/>
      <c r="T881" s="285"/>
      <c r="U881" s="285"/>
      <c r="V881" s="285"/>
    </row>
    <row r="882" spans="1:22" ht="11.25" hidden="1" customHeight="1">
      <c r="A882" s="9" t="str">
        <f>'Таб. 1._Общ_гр_ '!A882</f>
        <v>МБДОУ д/с № 54</v>
      </c>
      <c r="B882" s="97" t="str">
        <f>'Таб. 1._Общ_гр_ '!B882</f>
        <v>Кировский район</v>
      </c>
      <c r="C882" s="71">
        <f>'Таб. 1._Общ_гр_ '!C882</f>
        <v>1</v>
      </c>
      <c r="D882" s="12" t="str">
        <f>'Таб. 1._Общ_гр_ '!D882</f>
        <v>город</v>
      </c>
      <c r="E882" s="168">
        <f>'Таб. 3._СВОД_Группы'!AE882</f>
        <v>62784.1</v>
      </c>
      <c r="F882" s="168">
        <f>'Таб. 3._СВОД_Группы'!AF882</f>
        <v>447.20000000000005</v>
      </c>
      <c r="G882" s="168">
        <f t="shared" si="222"/>
        <v>63231.299999999996</v>
      </c>
      <c r="H882" s="168">
        <f>'Таб. 4._ГКП_'!I882</f>
        <v>0</v>
      </c>
      <c r="I882" s="168">
        <f>'Таб. 4._ГКП_'!J882</f>
        <v>0</v>
      </c>
      <c r="J882" s="168">
        <f t="shared" si="223"/>
        <v>0</v>
      </c>
      <c r="K882" s="168">
        <f t="shared" si="224"/>
        <v>62784.1</v>
      </c>
      <c r="L882" s="168">
        <f t="shared" si="225"/>
        <v>447.20000000000005</v>
      </c>
      <c r="M882" s="168">
        <f t="shared" si="226"/>
        <v>63231.299999999996</v>
      </c>
      <c r="N882" s="285"/>
      <c r="O882" s="285"/>
      <c r="P882" s="285"/>
      <c r="Q882" s="285"/>
      <c r="R882" s="285"/>
      <c r="S882" s="285"/>
      <c r="T882" s="285"/>
      <c r="U882" s="285"/>
      <c r="V882" s="285"/>
    </row>
    <row r="883" spans="1:22" ht="11.25" hidden="1" customHeight="1">
      <c r="A883" s="9" t="str">
        <f>'Таб. 1._Общ_гр_ '!A883</f>
        <v>МБДОУ д/с № 86</v>
      </c>
      <c r="B883" s="97" t="str">
        <f>'Таб. 1._Общ_гр_ '!B883</f>
        <v>Кировский район</v>
      </c>
      <c r="C883" s="71">
        <f>'Таб. 1._Общ_гр_ '!C883</f>
        <v>1</v>
      </c>
      <c r="D883" s="12" t="str">
        <f>'Таб. 1._Общ_гр_ '!D883</f>
        <v>город</v>
      </c>
      <c r="E883" s="168">
        <f>'Таб. 3._СВОД_Группы'!AE883</f>
        <v>32445.5</v>
      </c>
      <c r="F883" s="168">
        <f>'Таб. 3._СВОД_Группы'!AF883</f>
        <v>275.60000000000002</v>
      </c>
      <c r="G883" s="168">
        <f t="shared" si="222"/>
        <v>32721.1</v>
      </c>
      <c r="H883" s="168">
        <f>'Таб. 4._ГКП_'!I883</f>
        <v>0</v>
      </c>
      <c r="I883" s="168">
        <f>'Таб. 4._ГКП_'!J883</f>
        <v>0</v>
      </c>
      <c r="J883" s="168">
        <f t="shared" si="223"/>
        <v>0</v>
      </c>
      <c r="K883" s="168">
        <f t="shared" si="224"/>
        <v>32445.5</v>
      </c>
      <c r="L883" s="168">
        <f t="shared" si="225"/>
        <v>275.60000000000002</v>
      </c>
      <c r="M883" s="168">
        <f t="shared" si="226"/>
        <v>32721.1</v>
      </c>
      <c r="N883" s="285"/>
      <c r="O883" s="285"/>
      <c r="P883" s="285"/>
      <c r="Q883" s="285"/>
      <c r="R883" s="285"/>
      <c r="S883" s="285"/>
      <c r="T883" s="285"/>
      <c r="U883" s="285"/>
      <c r="V883" s="285"/>
    </row>
    <row r="884" spans="1:22" ht="11.25" hidden="1" customHeight="1">
      <c r="A884" s="9" t="str">
        <f>'Таб. 1._Общ_гр_ '!A884</f>
        <v>МБДОУ д/с № 89</v>
      </c>
      <c r="B884" s="97" t="str">
        <f>'Таб. 1._Общ_гр_ '!B884</f>
        <v>Кировский район</v>
      </c>
      <c r="C884" s="71">
        <f>'Таб. 1._Общ_гр_ '!C884</f>
        <v>1</v>
      </c>
      <c r="D884" s="12" t="str">
        <f>'Таб. 1._Общ_гр_ '!D884</f>
        <v>город</v>
      </c>
      <c r="E884" s="168">
        <f>'Таб. 3._СВОД_Группы'!AE884</f>
        <v>65098.5</v>
      </c>
      <c r="F884" s="168">
        <f>'Таб. 3._СВОД_Группы'!AF884</f>
        <v>618.79999999999995</v>
      </c>
      <c r="G884" s="168">
        <f t="shared" si="222"/>
        <v>65717.3</v>
      </c>
      <c r="H884" s="168">
        <f>'Таб. 4._ГКП_'!I884</f>
        <v>0</v>
      </c>
      <c r="I884" s="168">
        <f>'Таб. 4._ГКП_'!J884</f>
        <v>0</v>
      </c>
      <c r="J884" s="168">
        <f t="shared" si="223"/>
        <v>0</v>
      </c>
      <c r="K884" s="168">
        <f t="shared" si="224"/>
        <v>65098.5</v>
      </c>
      <c r="L884" s="168">
        <f t="shared" si="225"/>
        <v>618.79999999999995</v>
      </c>
      <c r="M884" s="168">
        <f t="shared" si="226"/>
        <v>65717.3</v>
      </c>
      <c r="N884" s="285"/>
      <c r="O884" s="285"/>
      <c r="P884" s="285"/>
      <c r="Q884" s="285"/>
      <c r="R884" s="285"/>
      <c r="S884" s="285"/>
      <c r="T884" s="285"/>
      <c r="U884" s="285"/>
      <c r="V884" s="285"/>
    </row>
    <row r="885" spans="1:22" ht="11.25" hidden="1" customHeight="1">
      <c r="A885" s="9" t="str">
        <f>'Таб. 1._Общ_гр_ '!A885</f>
        <v>МБДОУ д/с № 108</v>
      </c>
      <c r="B885" s="97" t="str">
        <f>'Таб. 1._Общ_гр_ '!B885</f>
        <v>Кировский район</v>
      </c>
      <c r="C885" s="71">
        <f>'Таб. 1._Общ_гр_ '!C885</f>
        <v>1</v>
      </c>
      <c r="D885" s="12" t="str">
        <f>'Таб. 1._Общ_гр_ '!D885</f>
        <v>город</v>
      </c>
      <c r="E885" s="168">
        <f>'Таб. 3._СВОД_Группы'!AE885</f>
        <v>38825.5</v>
      </c>
      <c r="F885" s="168">
        <f>'Таб. 3._СВОД_Группы'!AF885</f>
        <v>287</v>
      </c>
      <c r="G885" s="168">
        <f t="shared" si="222"/>
        <v>39112.5</v>
      </c>
      <c r="H885" s="168">
        <f>'Таб. 4._ГКП_'!I885</f>
        <v>0</v>
      </c>
      <c r="I885" s="168">
        <f>'Таб. 4._ГКП_'!J885</f>
        <v>0</v>
      </c>
      <c r="J885" s="168">
        <f t="shared" si="223"/>
        <v>0</v>
      </c>
      <c r="K885" s="168">
        <f t="shared" si="224"/>
        <v>38825.5</v>
      </c>
      <c r="L885" s="168">
        <f t="shared" si="225"/>
        <v>287</v>
      </c>
      <c r="M885" s="168">
        <f t="shared" si="226"/>
        <v>39112.5</v>
      </c>
      <c r="N885" s="285"/>
      <c r="O885" s="285"/>
      <c r="P885" s="285"/>
      <c r="Q885" s="285"/>
      <c r="R885" s="285"/>
      <c r="S885" s="285"/>
      <c r="T885" s="285"/>
      <c r="U885" s="285"/>
      <c r="V885" s="285"/>
    </row>
    <row r="886" spans="1:22" ht="11.25" hidden="1" customHeight="1">
      <c r="A886" s="9" t="str">
        <f>'Таб. 1._Общ_гр_ '!A886</f>
        <v>МБДОУ д/с № 158</v>
      </c>
      <c r="B886" s="97" t="str">
        <f>'Таб. 1._Общ_гр_ '!B886</f>
        <v>Кировский район</v>
      </c>
      <c r="C886" s="71">
        <f>'Таб. 1._Общ_гр_ '!C886</f>
        <v>1</v>
      </c>
      <c r="D886" s="12" t="str">
        <f>'Таб. 1._Общ_гр_ '!D886</f>
        <v>город</v>
      </c>
      <c r="E886" s="168">
        <f>'Таб. 3._СВОД_Группы'!AE886</f>
        <v>31613.9</v>
      </c>
      <c r="F886" s="168">
        <f>'Таб. 3._СВОД_Группы'!AF886</f>
        <v>182</v>
      </c>
      <c r="G886" s="168">
        <f t="shared" si="222"/>
        <v>31795.9</v>
      </c>
      <c r="H886" s="168">
        <f>'Таб. 4._ГКП_'!I886</f>
        <v>0</v>
      </c>
      <c r="I886" s="168">
        <f>'Таб. 4._ГКП_'!J886</f>
        <v>0</v>
      </c>
      <c r="J886" s="168">
        <f t="shared" si="223"/>
        <v>0</v>
      </c>
      <c r="K886" s="168">
        <f t="shared" si="224"/>
        <v>31613.9</v>
      </c>
      <c r="L886" s="168">
        <f t="shared" si="225"/>
        <v>182</v>
      </c>
      <c r="M886" s="168">
        <f t="shared" si="226"/>
        <v>31795.9</v>
      </c>
      <c r="N886" s="285"/>
      <c r="O886" s="285"/>
      <c r="P886" s="285"/>
      <c r="Q886" s="285"/>
      <c r="R886" s="285"/>
      <c r="S886" s="285"/>
      <c r="T886" s="285"/>
      <c r="U886" s="285"/>
      <c r="V886" s="285"/>
    </row>
    <row r="887" spans="1:22" ht="11.25" hidden="1" customHeight="1">
      <c r="A887" s="9" t="str">
        <f>'Таб. 1._Общ_гр_ '!A887</f>
        <v>МБДОУ д/с № 172</v>
      </c>
      <c r="B887" s="97" t="str">
        <f>'Таб. 1._Общ_гр_ '!B887</f>
        <v>Кировский район</v>
      </c>
      <c r="C887" s="71">
        <f>'Таб. 1._Общ_гр_ '!C887</f>
        <v>1</v>
      </c>
      <c r="D887" s="12" t="str">
        <f>'Таб. 1._Общ_гр_ '!D887</f>
        <v>город</v>
      </c>
      <c r="E887" s="168">
        <f>'Таб. 3._СВОД_Группы'!AE887</f>
        <v>27792.799999999999</v>
      </c>
      <c r="F887" s="168">
        <f>'Таб. 3._СВОД_Группы'!AF887</f>
        <v>176.79999999999998</v>
      </c>
      <c r="G887" s="168">
        <f t="shared" si="222"/>
        <v>27969.599999999999</v>
      </c>
      <c r="H887" s="168">
        <f>'Таб. 4._ГКП_'!I887</f>
        <v>0</v>
      </c>
      <c r="I887" s="168">
        <f>'Таб. 4._ГКП_'!J887</f>
        <v>0</v>
      </c>
      <c r="J887" s="168">
        <f t="shared" si="223"/>
        <v>0</v>
      </c>
      <c r="K887" s="168">
        <f t="shared" si="224"/>
        <v>27792.799999999999</v>
      </c>
      <c r="L887" s="168">
        <f t="shared" si="225"/>
        <v>176.79999999999998</v>
      </c>
      <c r="M887" s="168">
        <f t="shared" si="226"/>
        <v>27969.599999999999</v>
      </c>
      <c r="N887" s="285"/>
      <c r="O887" s="285"/>
      <c r="P887" s="285"/>
      <c r="Q887" s="285"/>
      <c r="R887" s="285"/>
      <c r="S887" s="285"/>
      <c r="T887" s="285"/>
      <c r="U887" s="285"/>
      <c r="V887" s="285"/>
    </row>
    <row r="888" spans="1:22" ht="11.25" hidden="1" customHeight="1">
      <c r="A888" s="9" t="str">
        <f>'Таб. 1._Общ_гр_ '!A888</f>
        <v>МБДОУ д/с № 191</v>
      </c>
      <c r="B888" s="97" t="str">
        <f>'Таб. 1._Общ_гр_ '!B888</f>
        <v>Кировский район</v>
      </c>
      <c r="C888" s="71">
        <f>'Таб. 1._Общ_гр_ '!C888</f>
        <v>1</v>
      </c>
      <c r="D888" s="12" t="str">
        <f>'Таб. 1._Общ_гр_ '!D888</f>
        <v>город</v>
      </c>
      <c r="E888" s="168">
        <f>'Таб. 3._СВОД_Группы'!AE888</f>
        <v>39852.1</v>
      </c>
      <c r="F888" s="168">
        <f>'Таб. 3._СВОД_Группы'!AF888</f>
        <v>374.4</v>
      </c>
      <c r="G888" s="168">
        <f t="shared" si="222"/>
        <v>40226.5</v>
      </c>
      <c r="H888" s="168">
        <f>'Таб. 4._ГКП_'!I888</f>
        <v>0</v>
      </c>
      <c r="I888" s="168">
        <f>'Таб. 4._ГКП_'!J888</f>
        <v>0</v>
      </c>
      <c r="J888" s="168">
        <f t="shared" si="223"/>
        <v>0</v>
      </c>
      <c r="K888" s="168">
        <f t="shared" si="224"/>
        <v>39852.1</v>
      </c>
      <c r="L888" s="168">
        <f t="shared" si="225"/>
        <v>374.4</v>
      </c>
      <c r="M888" s="168">
        <f t="shared" si="226"/>
        <v>40226.5</v>
      </c>
      <c r="N888" s="285"/>
      <c r="O888" s="285"/>
      <c r="P888" s="285"/>
      <c r="Q888" s="285"/>
      <c r="R888" s="285"/>
      <c r="S888" s="285"/>
      <c r="T888" s="285"/>
      <c r="U888" s="285"/>
      <c r="V888" s="285"/>
    </row>
    <row r="889" spans="1:22" ht="11.25" hidden="1" customHeight="1">
      <c r="A889" s="9" t="str">
        <f>'Таб. 1._Общ_гр_ '!A889</f>
        <v>МБДОУ д/с № 192</v>
      </c>
      <c r="B889" s="97" t="str">
        <f>'Таб. 1._Общ_гр_ '!B889</f>
        <v>Кировский район</v>
      </c>
      <c r="C889" s="71">
        <f>'Таб. 1._Общ_гр_ '!C889</f>
        <v>1</v>
      </c>
      <c r="D889" s="12" t="str">
        <f>'Таб. 1._Общ_гр_ '!D889</f>
        <v>город</v>
      </c>
      <c r="E889" s="168">
        <f>'Таб. 3._СВОД_Группы'!AE889</f>
        <v>46249</v>
      </c>
      <c r="F889" s="168">
        <f>'Таб. 3._СВОД_Группы'!AF889</f>
        <v>327.60000000000002</v>
      </c>
      <c r="G889" s="168">
        <f t="shared" si="222"/>
        <v>46576.6</v>
      </c>
      <c r="H889" s="168">
        <f>'Таб. 4._ГКП_'!I889</f>
        <v>0</v>
      </c>
      <c r="I889" s="168">
        <f>'Таб. 4._ГКП_'!J889</f>
        <v>0</v>
      </c>
      <c r="J889" s="168">
        <f t="shared" si="223"/>
        <v>0</v>
      </c>
      <c r="K889" s="168">
        <f t="shared" si="224"/>
        <v>46249</v>
      </c>
      <c r="L889" s="168">
        <f t="shared" si="225"/>
        <v>327.60000000000002</v>
      </c>
      <c r="M889" s="168">
        <f t="shared" si="226"/>
        <v>46576.6</v>
      </c>
      <c r="N889" s="285"/>
      <c r="O889" s="285"/>
      <c r="P889" s="285"/>
      <c r="Q889" s="285"/>
      <c r="R889" s="285"/>
      <c r="S889" s="285"/>
      <c r="T889" s="285"/>
      <c r="U889" s="285"/>
      <c r="V889" s="285"/>
    </row>
    <row r="890" spans="1:22" ht="11.25" hidden="1" customHeight="1">
      <c r="A890" s="9" t="str">
        <f>'Таб. 1._Общ_гр_ '!A890</f>
        <v>МБДОУ д/с № 275</v>
      </c>
      <c r="B890" s="97" t="str">
        <f>'Таб. 1._Общ_гр_ '!B890</f>
        <v>Кировский район</v>
      </c>
      <c r="C890" s="71">
        <f>'Таб. 1._Общ_гр_ '!C890</f>
        <v>1</v>
      </c>
      <c r="D890" s="12" t="str">
        <f>'Таб. 1._Общ_гр_ '!D890</f>
        <v>город</v>
      </c>
      <c r="E890" s="168">
        <f>'Таб. 3._СВОД_Группы'!AE890</f>
        <v>42477.5</v>
      </c>
      <c r="F890" s="168">
        <f>'Таб. 3._СВОД_Группы'!AF890</f>
        <v>319.29999999999995</v>
      </c>
      <c r="G890" s="168">
        <f t="shared" si="222"/>
        <v>42796.800000000003</v>
      </c>
      <c r="H890" s="168">
        <f>'Таб. 4._ГКП_'!I890</f>
        <v>0</v>
      </c>
      <c r="I890" s="168">
        <f>'Таб. 4._ГКП_'!J890</f>
        <v>0</v>
      </c>
      <c r="J890" s="168">
        <f t="shared" si="223"/>
        <v>0</v>
      </c>
      <c r="K890" s="168">
        <f t="shared" si="224"/>
        <v>42477.5</v>
      </c>
      <c r="L890" s="168">
        <f t="shared" si="225"/>
        <v>319.29999999999995</v>
      </c>
      <c r="M890" s="168">
        <f t="shared" si="226"/>
        <v>42796.800000000003</v>
      </c>
      <c r="N890" s="285"/>
      <c r="O890" s="285"/>
      <c r="P890" s="285"/>
      <c r="Q890" s="285"/>
      <c r="R890" s="285"/>
      <c r="S890" s="285"/>
      <c r="T890" s="285"/>
      <c r="U890" s="285"/>
      <c r="V890" s="285"/>
    </row>
    <row r="891" spans="1:22" ht="11.25" hidden="1" customHeight="1">
      <c r="A891" s="9" t="str">
        <f>'Таб. 1._Общ_гр_ '!A891</f>
        <v>МБДОУ д/с № 286</v>
      </c>
      <c r="B891" s="97" t="str">
        <f>'Таб. 1._Общ_гр_ '!B891</f>
        <v>Кировский район</v>
      </c>
      <c r="C891" s="71">
        <f>'Таб. 1._Общ_гр_ '!C891</f>
        <v>1</v>
      </c>
      <c r="D891" s="12" t="str">
        <f>'Таб. 1._Общ_гр_ '!D891</f>
        <v>город</v>
      </c>
      <c r="E891" s="168">
        <f>'Таб. 3._СВОД_Группы'!AE891</f>
        <v>23183.5</v>
      </c>
      <c r="F891" s="168">
        <f>'Таб. 3._СВОД_Группы'!AF891</f>
        <v>111.3</v>
      </c>
      <c r="G891" s="168">
        <f t="shared" si="222"/>
        <v>23294.799999999999</v>
      </c>
      <c r="H891" s="168">
        <f>'Таб. 4._ГКП_'!I891</f>
        <v>0</v>
      </c>
      <c r="I891" s="168">
        <f>'Таб. 4._ГКП_'!J891</f>
        <v>0</v>
      </c>
      <c r="J891" s="168">
        <f t="shared" si="223"/>
        <v>0</v>
      </c>
      <c r="K891" s="168">
        <f t="shared" si="224"/>
        <v>23183.5</v>
      </c>
      <c r="L891" s="168">
        <f t="shared" si="225"/>
        <v>111.3</v>
      </c>
      <c r="M891" s="168">
        <f t="shared" si="226"/>
        <v>23294.799999999999</v>
      </c>
      <c r="N891" s="285"/>
      <c r="O891" s="285"/>
      <c r="P891" s="285"/>
      <c r="Q891" s="285"/>
      <c r="R891" s="285"/>
      <c r="S891" s="285"/>
      <c r="T891" s="285"/>
      <c r="U891" s="285"/>
      <c r="V891" s="285"/>
    </row>
    <row r="892" spans="1:22" ht="11.25" hidden="1" customHeight="1">
      <c r="A892" s="9" t="str">
        <f>'Таб. 1._Общ_гр_ '!A892</f>
        <v>МАДОУ д/с № 346</v>
      </c>
      <c r="B892" s="97" t="str">
        <f>'Таб. 1._Общ_гр_ '!B892</f>
        <v>Кировский район</v>
      </c>
      <c r="C892" s="71">
        <f>'Таб. 1._Общ_гр_ '!C892</f>
        <v>1</v>
      </c>
      <c r="D892" s="12" t="str">
        <f>'Таб. 1._Общ_гр_ '!D892</f>
        <v>город</v>
      </c>
      <c r="E892" s="168">
        <f>'Таб. 3._СВОД_Группы'!AE892</f>
        <v>76219.399999999994</v>
      </c>
      <c r="F892" s="168">
        <f>'Таб. 3._СВОД_Группы'!AF892</f>
        <v>542.80000000000007</v>
      </c>
      <c r="G892" s="168">
        <f t="shared" si="222"/>
        <v>76762.2</v>
      </c>
      <c r="H892" s="168">
        <f>'Таб. 4._ГКП_'!I892</f>
        <v>310.3</v>
      </c>
      <c r="I892" s="168">
        <f>'Таб. 4._ГКП_'!J892</f>
        <v>3.1</v>
      </c>
      <c r="J892" s="168">
        <f t="shared" si="223"/>
        <v>313.40000000000003</v>
      </c>
      <c r="K892" s="168">
        <f t="shared" si="224"/>
        <v>76529.7</v>
      </c>
      <c r="L892" s="168">
        <f t="shared" si="225"/>
        <v>545.90000000000009</v>
      </c>
      <c r="M892" s="168">
        <f t="shared" si="226"/>
        <v>77075.599999999991</v>
      </c>
      <c r="N892" s="285"/>
      <c r="O892" s="285"/>
      <c r="P892" s="285"/>
      <c r="Q892" s="285"/>
      <c r="R892" s="285"/>
      <c r="S892" s="285"/>
      <c r="T892" s="285"/>
      <c r="U892" s="285"/>
      <c r="V892" s="285"/>
    </row>
    <row r="893" spans="1:22" ht="11.25" hidden="1" customHeight="1">
      <c r="A893" s="9" t="str">
        <f>'Таб. 1._Общ_гр_ '!A893</f>
        <v>МБДОУ д/с № 356</v>
      </c>
      <c r="B893" s="97" t="str">
        <f>'Таб. 1._Общ_гр_ '!B893</f>
        <v>Кировский район</v>
      </c>
      <c r="C893" s="71">
        <f>'Таб. 1._Общ_гр_ '!C893</f>
        <v>1</v>
      </c>
      <c r="D893" s="12" t="str">
        <f>'Таб. 1._Общ_гр_ '!D893</f>
        <v>город</v>
      </c>
      <c r="E893" s="168">
        <f>'Таб. 3._СВОД_Группы'!AE893</f>
        <v>37053.5</v>
      </c>
      <c r="F893" s="168">
        <f>'Таб. 3._СВОД_Группы'!AF893</f>
        <v>275.60000000000002</v>
      </c>
      <c r="G893" s="168">
        <f t="shared" si="222"/>
        <v>37329.1</v>
      </c>
      <c r="H893" s="168">
        <f>'Таб. 4._ГКП_'!I893</f>
        <v>0</v>
      </c>
      <c r="I893" s="168">
        <f>'Таб. 4._ГКП_'!J893</f>
        <v>0</v>
      </c>
      <c r="J893" s="168">
        <f t="shared" si="223"/>
        <v>0</v>
      </c>
      <c r="K893" s="168">
        <f t="shared" si="224"/>
        <v>37053.5</v>
      </c>
      <c r="L893" s="168">
        <f t="shared" si="225"/>
        <v>275.60000000000002</v>
      </c>
      <c r="M893" s="168">
        <f t="shared" si="226"/>
        <v>37329.1</v>
      </c>
      <c r="N893" s="285"/>
      <c r="O893" s="285"/>
      <c r="P893" s="285"/>
      <c r="Q893" s="285"/>
      <c r="R893" s="285"/>
      <c r="S893" s="285"/>
      <c r="T893" s="285"/>
      <c r="U893" s="285"/>
      <c r="V893" s="285"/>
    </row>
    <row r="894" spans="1:22" ht="11.25" hidden="1" customHeight="1">
      <c r="A894" s="9" t="str">
        <f>'Таб. 1._Общ_гр_ '!A894</f>
        <v>МБДОУ д/с № 398</v>
      </c>
      <c r="B894" s="97" t="str">
        <f>'Таб. 1._Общ_гр_ '!B894</f>
        <v>Кировский район</v>
      </c>
      <c r="C894" s="71">
        <f>'Таб. 1._Общ_гр_ '!C894</f>
        <v>1</v>
      </c>
      <c r="D894" s="12" t="str">
        <f>'Таб. 1._Общ_гр_ '!D894</f>
        <v>город</v>
      </c>
      <c r="E894" s="168">
        <f>'Таб. 3._СВОД_Группы'!AE894</f>
        <v>38794</v>
      </c>
      <c r="F894" s="168">
        <f>'Таб. 3._СВОД_Группы'!AF894</f>
        <v>260</v>
      </c>
      <c r="G894" s="168">
        <f t="shared" si="222"/>
        <v>39054</v>
      </c>
      <c r="H894" s="168">
        <f>'Таб. 4._ГКП_'!I894</f>
        <v>0</v>
      </c>
      <c r="I894" s="168">
        <f>'Таб. 4._ГКП_'!J894</f>
        <v>0</v>
      </c>
      <c r="J894" s="168">
        <f t="shared" si="223"/>
        <v>0</v>
      </c>
      <c r="K894" s="168">
        <f t="shared" si="224"/>
        <v>38794</v>
      </c>
      <c r="L894" s="168">
        <f t="shared" si="225"/>
        <v>260</v>
      </c>
      <c r="M894" s="168">
        <f t="shared" si="226"/>
        <v>39054</v>
      </c>
      <c r="N894" s="285"/>
      <c r="O894" s="285"/>
      <c r="P894" s="285"/>
      <c r="Q894" s="285"/>
      <c r="R894" s="285"/>
      <c r="S894" s="285"/>
      <c r="T894" s="285"/>
      <c r="U894" s="285"/>
      <c r="V894" s="285"/>
    </row>
    <row r="895" spans="1:22" ht="11.25" hidden="1" customHeight="1">
      <c r="A895" s="9" t="str">
        <f>'Таб. 1._Общ_гр_ '!A895</f>
        <v>МБДОУ д/с № 402</v>
      </c>
      <c r="B895" s="97" t="str">
        <f>'Таб. 1._Общ_гр_ '!B895</f>
        <v>Кировский район</v>
      </c>
      <c r="C895" s="71">
        <f>'Таб. 1._Общ_гр_ '!C895</f>
        <v>1</v>
      </c>
      <c r="D895" s="12" t="str">
        <f>'Таб. 1._Общ_гр_ '!D895</f>
        <v>город</v>
      </c>
      <c r="E895" s="168">
        <f>'Таб. 3._СВОД_Группы'!AE895</f>
        <v>50981.599999999999</v>
      </c>
      <c r="F895" s="168">
        <f>'Таб. 3._СВОД_Группы'!AF895</f>
        <v>364</v>
      </c>
      <c r="G895" s="168">
        <f t="shared" si="222"/>
        <v>51345.599999999999</v>
      </c>
      <c r="H895" s="168">
        <f>'Таб. 4._ГКП_'!I895</f>
        <v>206.9</v>
      </c>
      <c r="I895" s="168">
        <f>'Таб. 4._ГКП_'!J895</f>
        <v>2.1</v>
      </c>
      <c r="J895" s="168">
        <f t="shared" si="223"/>
        <v>209</v>
      </c>
      <c r="K895" s="168">
        <f t="shared" si="224"/>
        <v>51188.5</v>
      </c>
      <c r="L895" s="168">
        <f t="shared" si="225"/>
        <v>366.1</v>
      </c>
      <c r="M895" s="168">
        <f t="shared" si="226"/>
        <v>51554.6</v>
      </c>
      <c r="N895" s="285"/>
      <c r="O895" s="285"/>
      <c r="P895" s="285"/>
      <c r="Q895" s="285"/>
      <c r="R895" s="285"/>
      <c r="S895" s="285"/>
      <c r="T895" s="285"/>
      <c r="U895" s="285"/>
      <c r="V895" s="285"/>
    </row>
    <row r="896" spans="1:22" ht="11.25" hidden="1" customHeight="1">
      <c r="A896" s="9" t="str">
        <f>'Таб. 1._Общ_гр_ '!A896</f>
        <v>МБДОУ д/с № 408</v>
      </c>
      <c r="B896" s="97" t="str">
        <f>'Таб. 1._Общ_гр_ '!B896</f>
        <v>Кировский район</v>
      </c>
      <c r="C896" s="71">
        <f>'Таб. 1._Общ_гр_ '!C896</f>
        <v>1</v>
      </c>
      <c r="D896" s="12" t="str">
        <f>'Таб. 1._Общ_гр_ '!D896</f>
        <v>город</v>
      </c>
      <c r="E896" s="168">
        <f>'Таб. 3._СВОД_Группы'!AE896</f>
        <v>35208.6</v>
      </c>
      <c r="F896" s="168">
        <f>'Таб. 3._СВОД_Группы'!AF896</f>
        <v>275.60000000000002</v>
      </c>
      <c r="G896" s="168">
        <f t="shared" si="222"/>
        <v>35484.199999999997</v>
      </c>
      <c r="H896" s="168">
        <f>'Таб. 4._ГКП_'!I896</f>
        <v>0</v>
      </c>
      <c r="I896" s="168">
        <f>'Таб. 4._ГКП_'!J896</f>
        <v>0</v>
      </c>
      <c r="J896" s="168">
        <f t="shared" si="223"/>
        <v>0</v>
      </c>
      <c r="K896" s="168">
        <f t="shared" si="224"/>
        <v>35208.6</v>
      </c>
      <c r="L896" s="168">
        <f t="shared" si="225"/>
        <v>275.60000000000002</v>
      </c>
      <c r="M896" s="168">
        <f t="shared" si="226"/>
        <v>35484.199999999997</v>
      </c>
      <c r="N896" s="285"/>
      <c r="O896" s="285"/>
      <c r="P896" s="285"/>
      <c r="Q896" s="285"/>
      <c r="R896" s="285"/>
      <c r="S896" s="285"/>
      <c r="T896" s="285"/>
      <c r="U896" s="285"/>
      <c r="V896" s="285"/>
    </row>
    <row r="897" spans="1:22" ht="11.25" hidden="1" customHeight="1">
      <c r="A897" s="9" t="str">
        <f>'Таб. 1._Общ_гр_ '!A897</f>
        <v>МАДОУ д/с № 411</v>
      </c>
      <c r="B897" s="97" t="str">
        <f>'Таб. 1._Общ_гр_ '!B897</f>
        <v>Кировский район</v>
      </c>
      <c r="C897" s="71">
        <f>'Таб. 1._Общ_гр_ '!C897</f>
        <v>1</v>
      </c>
      <c r="D897" s="12" t="str">
        <f>'Таб. 1._Общ_гр_ '!D897</f>
        <v>город</v>
      </c>
      <c r="E897" s="168">
        <f>'Таб. 3._СВОД_Группы'!AE897</f>
        <v>80630.8</v>
      </c>
      <c r="F897" s="168">
        <f>'Таб. 3._СВОД_Группы'!AF897</f>
        <v>676</v>
      </c>
      <c r="G897" s="168">
        <f t="shared" si="222"/>
        <v>81306.8</v>
      </c>
      <c r="H897" s="168">
        <f>'Таб. 4._ГКП_'!I897</f>
        <v>0</v>
      </c>
      <c r="I897" s="168">
        <f>'Таб. 4._ГКП_'!J897</f>
        <v>0</v>
      </c>
      <c r="J897" s="168">
        <f t="shared" si="223"/>
        <v>0</v>
      </c>
      <c r="K897" s="168">
        <f t="shared" si="224"/>
        <v>80630.8</v>
      </c>
      <c r="L897" s="168">
        <f t="shared" si="225"/>
        <v>676</v>
      </c>
      <c r="M897" s="168">
        <f t="shared" si="226"/>
        <v>81306.8</v>
      </c>
      <c r="N897" s="285"/>
      <c r="O897" s="285"/>
      <c r="P897" s="285"/>
      <c r="Q897" s="285"/>
      <c r="R897" s="285"/>
      <c r="S897" s="285"/>
      <c r="T897" s="285"/>
      <c r="U897" s="285"/>
      <c r="V897" s="285"/>
    </row>
    <row r="898" spans="1:22" ht="11.25" hidden="1" customHeight="1">
      <c r="A898" s="9" t="str">
        <f>'Таб. 1._Общ_гр_ '!A898</f>
        <v>МБДОУ д/с № 424</v>
      </c>
      <c r="B898" s="97" t="str">
        <f>'Таб. 1._Общ_гр_ '!B898</f>
        <v>Кировский район</v>
      </c>
      <c r="C898" s="71">
        <f>'Таб. 1._Общ_гр_ '!C898</f>
        <v>1</v>
      </c>
      <c r="D898" s="12" t="str">
        <f>'Таб. 1._Общ_гр_ '!D898</f>
        <v>город</v>
      </c>
      <c r="E898" s="168">
        <f>'Таб. 3._СВОД_Группы'!AE898</f>
        <v>46214.7</v>
      </c>
      <c r="F898" s="168">
        <f>'Таб. 3._СВОД_Группы'!AF898</f>
        <v>338</v>
      </c>
      <c r="G898" s="168">
        <f t="shared" si="222"/>
        <v>46552.7</v>
      </c>
      <c r="H898" s="168">
        <f>'Таб. 4._ГКП_'!I898</f>
        <v>0</v>
      </c>
      <c r="I898" s="168">
        <f>'Таб. 4._ГКП_'!J898</f>
        <v>0</v>
      </c>
      <c r="J898" s="168">
        <f t="shared" si="223"/>
        <v>0</v>
      </c>
      <c r="K898" s="168">
        <f t="shared" si="224"/>
        <v>46214.7</v>
      </c>
      <c r="L898" s="168">
        <f t="shared" si="225"/>
        <v>338</v>
      </c>
      <c r="M898" s="168">
        <f t="shared" si="226"/>
        <v>46552.7</v>
      </c>
      <c r="N898" s="285"/>
      <c r="O898" s="285"/>
      <c r="P898" s="285"/>
      <c r="Q898" s="285"/>
      <c r="R898" s="285"/>
      <c r="S898" s="285"/>
      <c r="T898" s="285"/>
      <c r="U898" s="285"/>
      <c r="V898" s="285"/>
    </row>
    <row r="899" spans="1:22" ht="11.25" hidden="1" customHeight="1">
      <c r="A899" s="9" t="str">
        <f>'Таб. 1._Общ_гр_ '!A899</f>
        <v>МБДОУ д/с № 425</v>
      </c>
      <c r="B899" s="97" t="str">
        <f>'Таб. 1._Общ_гр_ '!B899</f>
        <v>Кировский район</v>
      </c>
      <c r="C899" s="71">
        <f>'Таб. 1._Общ_гр_ '!C899</f>
        <v>1</v>
      </c>
      <c r="D899" s="12" t="str">
        <f>'Таб. 1._Общ_гр_ '!D899</f>
        <v>город</v>
      </c>
      <c r="E899" s="168">
        <f>'Таб. 3._СВОД_Группы'!AE899</f>
        <v>47964.6</v>
      </c>
      <c r="F899" s="168">
        <f>'Таб. 3._СВОД_Группы'!AF899</f>
        <v>413.9</v>
      </c>
      <c r="G899" s="168">
        <f t="shared" si="222"/>
        <v>48378.5</v>
      </c>
      <c r="H899" s="168">
        <f>'Таб. 4._ГКП_'!I899</f>
        <v>0</v>
      </c>
      <c r="I899" s="168">
        <f>'Таб. 4._ГКП_'!J899</f>
        <v>0</v>
      </c>
      <c r="J899" s="168">
        <f t="shared" si="223"/>
        <v>0</v>
      </c>
      <c r="K899" s="168">
        <f t="shared" si="224"/>
        <v>47964.6</v>
      </c>
      <c r="L899" s="168">
        <f t="shared" si="225"/>
        <v>413.9</v>
      </c>
      <c r="M899" s="168">
        <f t="shared" si="226"/>
        <v>48378.5</v>
      </c>
      <c r="N899" s="285"/>
      <c r="O899" s="285"/>
      <c r="P899" s="285"/>
      <c r="Q899" s="285"/>
      <c r="R899" s="285"/>
      <c r="S899" s="285"/>
      <c r="T899" s="285"/>
      <c r="U899" s="285"/>
      <c r="V899" s="285"/>
    </row>
    <row r="900" spans="1:22" ht="11.25" hidden="1" customHeight="1">
      <c r="A900" s="9" t="str">
        <f>'Таб. 1._Общ_гр_ '!A900</f>
        <v>МБДОУ д/с № 436</v>
      </c>
      <c r="B900" s="97" t="str">
        <f>'Таб. 1._Общ_гр_ '!B900</f>
        <v>Кировский район</v>
      </c>
      <c r="C900" s="71">
        <f>'Таб. 1._Общ_гр_ '!C900</f>
        <v>1</v>
      </c>
      <c r="D900" s="12" t="str">
        <f>'Таб. 1._Общ_гр_ '!D900</f>
        <v>город</v>
      </c>
      <c r="E900" s="168">
        <f>'Таб. 3._СВОД_Группы'!AE900</f>
        <v>53059.8</v>
      </c>
      <c r="F900" s="168">
        <f>'Таб. 3._СВОД_Группы'!AF900</f>
        <v>384.8</v>
      </c>
      <c r="G900" s="168">
        <f t="shared" si="222"/>
        <v>53444.600000000006</v>
      </c>
      <c r="H900" s="168">
        <f>'Таб. 4._ГКП_'!I900</f>
        <v>0</v>
      </c>
      <c r="I900" s="168">
        <f>'Таб. 4._ГКП_'!J900</f>
        <v>0</v>
      </c>
      <c r="J900" s="168">
        <f t="shared" si="223"/>
        <v>0</v>
      </c>
      <c r="K900" s="168">
        <f t="shared" si="224"/>
        <v>53059.8</v>
      </c>
      <c r="L900" s="168">
        <f t="shared" si="225"/>
        <v>384.8</v>
      </c>
      <c r="M900" s="168">
        <f t="shared" si="226"/>
        <v>53444.600000000006</v>
      </c>
      <c r="N900" s="285"/>
      <c r="O900" s="285"/>
      <c r="P900" s="285"/>
      <c r="Q900" s="285"/>
      <c r="R900" s="285"/>
      <c r="S900" s="285"/>
      <c r="T900" s="285"/>
      <c r="U900" s="285"/>
      <c r="V900" s="285"/>
    </row>
    <row r="901" spans="1:22" ht="11.25" hidden="1" customHeight="1">
      <c r="A901" s="9" t="str">
        <f>'Таб. 1._Общ_гр_ '!A901</f>
        <v>МБДОУ д/с № 444</v>
      </c>
      <c r="B901" s="97" t="str">
        <f>'Таб. 1._Общ_гр_ '!B901</f>
        <v>Кировский район</v>
      </c>
      <c r="C901" s="71">
        <f>'Таб. 1._Общ_гр_ '!C901</f>
        <v>1</v>
      </c>
      <c r="D901" s="12" t="str">
        <f>'Таб. 1._Общ_гр_ '!D901</f>
        <v>город</v>
      </c>
      <c r="E901" s="168">
        <f>'Таб. 3._СВОД_Группы'!AE901</f>
        <v>14264.8</v>
      </c>
      <c r="F901" s="168">
        <f>'Таб. 3._СВОД_Группы'!AF901</f>
        <v>127.9</v>
      </c>
      <c r="G901" s="168">
        <f t="shared" si="222"/>
        <v>14392.699999999999</v>
      </c>
      <c r="H901" s="168">
        <f>'Таб. 4._ГКП_'!I901</f>
        <v>0</v>
      </c>
      <c r="I901" s="168">
        <f>'Таб. 4._ГКП_'!J901</f>
        <v>0</v>
      </c>
      <c r="J901" s="168">
        <f t="shared" si="223"/>
        <v>0</v>
      </c>
      <c r="K901" s="168">
        <f t="shared" si="224"/>
        <v>14264.8</v>
      </c>
      <c r="L901" s="168">
        <f t="shared" si="225"/>
        <v>127.9</v>
      </c>
      <c r="M901" s="168">
        <f t="shared" si="226"/>
        <v>14392.699999999999</v>
      </c>
      <c r="N901" s="285"/>
      <c r="O901" s="285"/>
      <c r="P901" s="285"/>
      <c r="Q901" s="285"/>
      <c r="R901" s="285"/>
      <c r="S901" s="285"/>
      <c r="T901" s="285"/>
      <c r="U901" s="285"/>
      <c r="V901" s="285"/>
    </row>
    <row r="902" spans="1:22" ht="11.25" hidden="1" customHeight="1">
      <c r="A902" s="9" t="str">
        <f>'Таб. 1._Общ_гр_ '!A902</f>
        <v>МБДОУ д/с № 455</v>
      </c>
      <c r="B902" s="97" t="str">
        <f>'Таб. 1._Общ_гр_ '!B902</f>
        <v>Кировский район</v>
      </c>
      <c r="C902" s="71">
        <f>'Таб. 1._Общ_гр_ '!C902</f>
        <v>1</v>
      </c>
      <c r="D902" s="12" t="str">
        <f>'Таб. 1._Общ_гр_ '!D902</f>
        <v>город</v>
      </c>
      <c r="E902" s="168">
        <f>'Таб. 3._СВОД_Группы'!AE902</f>
        <v>33404.9</v>
      </c>
      <c r="F902" s="168">
        <f>'Таб. 3._СВОД_Группы'!AF902</f>
        <v>208</v>
      </c>
      <c r="G902" s="168">
        <f t="shared" si="222"/>
        <v>33612.9</v>
      </c>
      <c r="H902" s="168">
        <f>'Таб. 4._ГКП_'!I902</f>
        <v>0</v>
      </c>
      <c r="I902" s="168">
        <f>'Таб. 4._ГКП_'!J902</f>
        <v>0</v>
      </c>
      <c r="J902" s="168">
        <f t="shared" si="223"/>
        <v>0</v>
      </c>
      <c r="K902" s="168">
        <f t="shared" si="224"/>
        <v>33404.9</v>
      </c>
      <c r="L902" s="168">
        <f t="shared" si="225"/>
        <v>208</v>
      </c>
      <c r="M902" s="168">
        <f t="shared" si="226"/>
        <v>33612.9</v>
      </c>
      <c r="N902" s="285"/>
      <c r="O902" s="285"/>
      <c r="P902" s="285"/>
      <c r="Q902" s="285"/>
      <c r="R902" s="285"/>
      <c r="S902" s="285"/>
      <c r="T902" s="285"/>
      <c r="U902" s="285"/>
      <c r="V902" s="285"/>
    </row>
    <row r="903" spans="1:22" ht="11.25" hidden="1" customHeight="1">
      <c r="A903" s="9" t="str">
        <f>'Таб. 1._Общ_гр_ '!A903</f>
        <v>МБДОУ д/с № 461</v>
      </c>
      <c r="B903" s="97" t="str">
        <f>'Таб. 1._Общ_гр_ '!B903</f>
        <v>Кировский район</v>
      </c>
      <c r="C903" s="71">
        <f>'Таб. 1._Общ_гр_ '!C903</f>
        <v>1</v>
      </c>
      <c r="D903" s="12" t="str">
        <f>'Таб. 1._Общ_гр_ '!D903</f>
        <v>город</v>
      </c>
      <c r="E903" s="168">
        <f>'Таб. 3._СВОД_Группы'!AE903</f>
        <v>21944.2</v>
      </c>
      <c r="F903" s="168">
        <f>'Таб. 3._СВОД_Группы'!AF903</f>
        <v>208</v>
      </c>
      <c r="G903" s="168">
        <f t="shared" si="222"/>
        <v>22152.2</v>
      </c>
      <c r="H903" s="168">
        <f>'Таб. 4._ГКП_'!I903</f>
        <v>0</v>
      </c>
      <c r="I903" s="168">
        <f>'Таб. 4._ГКП_'!J903</f>
        <v>0</v>
      </c>
      <c r="J903" s="168">
        <f t="shared" si="223"/>
        <v>0</v>
      </c>
      <c r="K903" s="168">
        <f t="shared" si="224"/>
        <v>21944.2</v>
      </c>
      <c r="L903" s="168">
        <f t="shared" si="225"/>
        <v>208</v>
      </c>
      <c r="M903" s="168">
        <f t="shared" si="226"/>
        <v>22152.2</v>
      </c>
      <c r="N903" s="285"/>
      <c r="O903" s="285"/>
      <c r="P903" s="285"/>
      <c r="Q903" s="285"/>
      <c r="R903" s="285"/>
      <c r="S903" s="285"/>
      <c r="T903" s="285"/>
      <c r="U903" s="285"/>
      <c r="V903" s="285"/>
    </row>
    <row r="904" spans="1:22" ht="11.25" hidden="1" customHeight="1">
      <c r="A904" s="9" t="str">
        <f>'Таб. 1._Общ_гр_ '!A904</f>
        <v>МБДОУ д/с № 485</v>
      </c>
      <c r="B904" s="97" t="str">
        <f>'Таб. 1._Общ_гр_ '!B904</f>
        <v>Кировский район</v>
      </c>
      <c r="C904" s="71">
        <f>'Таб. 1._Общ_гр_ '!C904</f>
        <v>1</v>
      </c>
      <c r="D904" s="12" t="str">
        <f>'Таб. 1._Общ_гр_ '!D904</f>
        <v>город</v>
      </c>
      <c r="E904" s="168">
        <f>'Таб. 3._СВОД_Группы'!AE904</f>
        <v>41641.9</v>
      </c>
      <c r="F904" s="168">
        <f>'Таб. 3._СВОД_Группы'!AF904</f>
        <v>248.6</v>
      </c>
      <c r="G904" s="168">
        <f t="shared" si="222"/>
        <v>41890.5</v>
      </c>
      <c r="H904" s="168">
        <f>'Таб. 4._ГКП_'!I904</f>
        <v>248.2</v>
      </c>
      <c r="I904" s="168">
        <f>'Таб. 4._ГКП_'!J904</f>
        <v>2.5</v>
      </c>
      <c r="J904" s="168">
        <f t="shared" si="223"/>
        <v>250.7</v>
      </c>
      <c r="K904" s="168">
        <f t="shared" si="224"/>
        <v>41890.1</v>
      </c>
      <c r="L904" s="168">
        <f t="shared" si="225"/>
        <v>251.1</v>
      </c>
      <c r="M904" s="168">
        <f t="shared" si="226"/>
        <v>42141.2</v>
      </c>
      <c r="N904" s="285"/>
      <c r="O904" s="285"/>
      <c r="P904" s="285"/>
      <c r="Q904" s="285"/>
      <c r="R904" s="285"/>
      <c r="S904" s="285"/>
      <c r="T904" s="285"/>
      <c r="U904" s="285"/>
      <c r="V904" s="285"/>
    </row>
    <row r="905" spans="1:22" ht="11.25" hidden="1" customHeight="1">
      <c r="A905" s="9" t="str">
        <f>'Таб. 1._Общ_гр_ '!A905</f>
        <v>МБДОУ д/с № 494</v>
      </c>
      <c r="B905" s="97" t="str">
        <f>'Таб. 1._Общ_гр_ '!B905</f>
        <v>Кировский район</v>
      </c>
      <c r="C905" s="71">
        <f>'Таб. 1._Общ_гр_ '!C905</f>
        <v>1</v>
      </c>
      <c r="D905" s="12" t="str">
        <f>'Таб. 1._Общ_гр_ '!D905</f>
        <v>город</v>
      </c>
      <c r="E905" s="168">
        <f>'Таб. 3._СВОД_Группы'!AE905</f>
        <v>52094.7</v>
      </c>
      <c r="F905" s="168">
        <f>'Таб. 3._СВОД_Группы'!AF905</f>
        <v>311</v>
      </c>
      <c r="G905" s="168">
        <f t="shared" si="222"/>
        <v>52405.7</v>
      </c>
      <c r="H905" s="168">
        <f>'Таб. 4._ГКП_'!I905</f>
        <v>227.5</v>
      </c>
      <c r="I905" s="168">
        <f>'Таб. 4._ГКП_'!J905</f>
        <v>2.2999999999999998</v>
      </c>
      <c r="J905" s="168">
        <f t="shared" si="223"/>
        <v>229.8</v>
      </c>
      <c r="K905" s="168">
        <f t="shared" si="224"/>
        <v>52322.2</v>
      </c>
      <c r="L905" s="168">
        <f t="shared" si="225"/>
        <v>313.3</v>
      </c>
      <c r="M905" s="168">
        <f t="shared" si="226"/>
        <v>52635.5</v>
      </c>
      <c r="N905" s="285"/>
      <c r="O905" s="285"/>
      <c r="P905" s="285"/>
      <c r="Q905" s="285"/>
      <c r="R905" s="285"/>
      <c r="S905" s="285"/>
      <c r="T905" s="285"/>
      <c r="U905" s="285"/>
      <c r="V905" s="285"/>
    </row>
    <row r="906" spans="1:22" ht="11.25" hidden="1" customHeight="1">
      <c r="A906" s="9" t="str">
        <f>'Таб. 1._Общ_гр_ '!A906</f>
        <v>МБДОУ д/с № 505</v>
      </c>
      <c r="B906" s="97" t="str">
        <f>'Таб. 1._Общ_гр_ '!B906</f>
        <v>Кировский район</v>
      </c>
      <c r="C906" s="71">
        <f>'Таб. 1._Общ_гр_ '!C906</f>
        <v>1</v>
      </c>
      <c r="D906" s="12" t="str">
        <f>'Таб. 1._Общ_гр_ '!D906</f>
        <v>город</v>
      </c>
      <c r="E906" s="168">
        <f>'Таб. 3._СВОД_Группы'!AE906</f>
        <v>0</v>
      </c>
      <c r="F906" s="168">
        <f>'Таб. 3._СВОД_Группы'!AF906</f>
        <v>0</v>
      </c>
      <c r="G906" s="168">
        <f t="shared" si="222"/>
        <v>0</v>
      </c>
      <c r="H906" s="168">
        <f>'Таб. 4._ГКП_'!I906</f>
        <v>0</v>
      </c>
      <c r="I906" s="168">
        <f>'Таб. 4._ГКП_'!J906</f>
        <v>0</v>
      </c>
      <c r="J906" s="168">
        <f t="shared" si="223"/>
        <v>0</v>
      </c>
      <c r="K906" s="168">
        <f t="shared" si="224"/>
        <v>0</v>
      </c>
      <c r="L906" s="168">
        <f t="shared" si="225"/>
        <v>0</v>
      </c>
      <c r="M906" s="168">
        <f t="shared" si="226"/>
        <v>0</v>
      </c>
      <c r="N906" s="285"/>
      <c r="O906" s="285"/>
      <c r="P906" s="285"/>
      <c r="Q906" s="285"/>
      <c r="R906" s="285"/>
      <c r="S906" s="285"/>
      <c r="T906" s="285"/>
      <c r="U906" s="285"/>
      <c r="V906" s="285"/>
    </row>
    <row r="907" spans="1:22" ht="11.25" hidden="1" customHeight="1">
      <c r="A907" s="9" t="str">
        <f>'Таб. 1._Общ_гр_ '!A907</f>
        <v>МБДОУ д/с № 507</v>
      </c>
      <c r="B907" s="97" t="str">
        <f>'Таб. 1._Общ_гр_ '!B907</f>
        <v>Кировский район</v>
      </c>
      <c r="C907" s="71">
        <f>'Таб. 1._Общ_гр_ '!C907</f>
        <v>1</v>
      </c>
      <c r="D907" s="12" t="str">
        <f>'Таб. 1._Общ_гр_ '!D907</f>
        <v>город</v>
      </c>
      <c r="E907" s="168">
        <f>'Таб. 3._СВОД_Группы'!AE907</f>
        <v>24927.4</v>
      </c>
      <c r="F907" s="168">
        <f>'Таб. 3._СВОД_Группы'!AF907</f>
        <v>193.39999999999998</v>
      </c>
      <c r="G907" s="168">
        <f t="shared" si="222"/>
        <v>25120.800000000003</v>
      </c>
      <c r="H907" s="168">
        <f>'Таб. 4._ГКП_'!I907</f>
        <v>0</v>
      </c>
      <c r="I907" s="168">
        <f>'Таб. 4._ГКП_'!J907</f>
        <v>0</v>
      </c>
      <c r="J907" s="168">
        <f t="shared" si="223"/>
        <v>0</v>
      </c>
      <c r="K907" s="168">
        <f t="shared" si="224"/>
        <v>24927.4</v>
      </c>
      <c r="L907" s="168">
        <f t="shared" si="225"/>
        <v>193.39999999999998</v>
      </c>
      <c r="M907" s="168">
        <f t="shared" si="226"/>
        <v>25120.800000000003</v>
      </c>
      <c r="N907" s="285"/>
      <c r="O907" s="285"/>
      <c r="P907" s="285"/>
      <c r="Q907" s="285"/>
      <c r="R907" s="285"/>
      <c r="S907" s="285"/>
      <c r="T907" s="285"/>
      <c r="U907" s="285"/>
      <c r="V907" s="285"/>
    </row>
    <row r="908" spans="1:22" ht="11.25" hidden="1" customHeight="1">
      <c r="A908" s="9" t="str">
        <f>'Таб. 1._Общ_гр_ '!A908</f>
        <v>МБОУ СОШ № 135</v>
      </c>
      <c r="B908" s="97" t="str">
        <f>'Таб. 1._Общ_гр_ '!B908</f>
        <v>Кировский район</v>
      </c>
      <c r="C908" s="71">
        <f>'Таб. 1._Общ_гр_ '!C908</f>
        <v>0</v>
      </c>
      <c r="D908" s="12" t="str">
        <f>'Таб. 1._Общ_гр_ '!D908</f>
        <v>город</v>
      </c>
      <c r="E908" s="168">
        <f>'Таб. 3._СВОД_Группы'!AE908</f>
        <v>24754</v>
      </c>
      <c r="F908" s="168">
        <f>'Таб. 3._СВОД_Группы'!AF908</f>
        <v>213.2</v>
      </c>
      <c r="G908" s="168">
        <f t="shared" si="222"/>
        <v>24967.200000000001</v>
      </c>
      <c r="H908" s="168">
        <f>'Таб. 4._ГКП_'!I908</f>
        <v>0</v>
      </c>
      <c r="I908" s="168">
        <f>'Таб. 4._ГКП_'!J908</f>
        <v>0</v>
      </c>
      <c r="J908" s="168">
        <f t="shared" si="223"/>
        <v>0</v>
      </c>
      <c r="K908" s="168">
        <f t="shared" si="224"/>
        <v>24754</v>
      </c>
      <c r="L908" s="168">
        <f t="shared" si="225"/>
        <v>213.2</v>
      </c>
      <c r="M908" s="168">
        <f t="shared" si="226"/>
        <v>24967.200000000001</v>
      </c>
      <c r="N908" s="285"/>
      <c r="O908" s="285"/>
      <c r="P908" s="285"/>
      <c r="Q908" s="285"/>
      <c r="R908" s="285"/>
      <c r="S908" s="285"/>
      <c r="T908" s="285"/>
      <c r="U908" s="285"/>
      <c r="V908" s="285"/>
    </row>
    <row r="909" spans="1:22" ht="11.25" hidden="1" customHeight="1">
      <c r="A909" s="9" t="str">
        <f>'Таб. 1._Общ_гр_ '!A909</f>
        <v>МБОУ СОШ № 170</v>
      </c>
      <c r="B909" s="97" t="str">
        <f>'Таб. 1._Общ_гр_ '!B909</f>
        <v>Кировский район</v>
      </c>
      <c r="C909" s="71">
        <f>'Таб. 1._Общ_гр_ '!C909</f>
        <v>0</v>
      </c>
      <c r="D909" s="12" t="str">
        <f>'Таб. 1._Общ_гр_ '!D909</f>
        <v>город</v>
      </c>
      <c r="E909" s="168">
        <f>'Таб. 3._СВОД_Группы'!AE909</f>
        <v>9528</v>
      </c>
      <c r="F909" s="168">
        <f>'Таб. 3._СВОД_Группы'!AF909</f>
        <v>72.8</v>
      </c>
      <c r="G909" s="168">
        <f t="shared" si="222"/>
        <v>9600.7999999999993</v>
      </c>
      <c r="H909" s="168">
        <f>'Таб. 4._ГКП_'!I909</f>
        <v>0</v>
      </c>
      <c r="I909" s="168">
        <f>'Таб. 4._ГКП_'!J909</f>
        <v>0</v>
      </c>
      <c r="J909" s="168">
        <f t="shared" si="223"/>
        <v>0</v>
      </c>
      <c r="K909" s="168">
        <f t="shared" si="224"/>
        <v>9528</v>
      </c>
      <c r="L909" s="168">
        <f t="shared" si="225"/>
        <v>72.8</v>
      </c>
      <c r="M909" s="168">
        <f t="shared" si="226"/>
        <v>9600.7999999999993</v>
      </c>
      <c r="N909" s="285"/>
      <c r="O909" s="285"/>
      <c r="P909" s="285"/>
      <c r="Q909" s="285"/>
      <c r="R909" s="285"/>
      <c r="S909" s="285"/>
      <c r="T909" s="285"/>
      <c r="U909" s="285"/>
      <c r="V909" s="285"/>
    </row>
    <row r="910" spans="1:22" ht="11.25" hidden="1" customHeight="1">
      <c r="A910" s="9" t="str">
        <f>'Таб. 1._Общ_гр_ '!A910</f>
        <v>МБОУ СОШ № 196</v>
      </c>
      <c r="B910" s="97" t="str">
        <f>'Таб. 1._Общ_гр_ '!B910</f>
        <v>Кировский район</v>
      </c>
      <c r="C910" s="71">
        <f>'Таб. 1._Общ_гр_ '!C910</f>
        <v>0</v>
      </c>
      <c r="D910" s="12" t="str">
        <f>'Таб. 1._Общ_гр_ '!D910</f>
        <v>город</v>
      </c>
      <c r="E910" s="168">
        <f>'Таб. 3._СВОД_Группы'!AE910</f>
        <v>27458.9</v>
      </c>
      <c r="F910" s="168">
        <f>'Таб. 3._СВОД_Группы'!AF910</f>
        <v>176.8</v>
      </c>
      <c r="G910" s="168">
        <f t="shared" si="222"/>
        <v>27635.7</v>
      </c>
      <c r="H910" s="168">
        <f>'Таб. 4._ГКП_'!I910</f>
        <v>0</v>
      </c>
      <c r="I910" s="168">
        <f>'Таб. 4._ГКП_'!J910</f>
        <v>0</v>
      </c>
      <c r="J910" s="168">
        <f t="shared" si="223"/>
        <v>0</v>
      </c>
      <c r="K910" s="168">
        <f t="shared" si="224"/>
        <v>27458.9</v>
      </c>
      <c r="L910" s="168">
        <f t="shared" si="225"/>
        <v>176.8</v>
      </c>
      <c r="M910" s="168">
        <f t="shared" si="226"/>
        <v>27635.7</v>
      </c>
      <c r="N910" s="285"/>
      <c r="O910" s="285"/>
      <c r="P910" s="285"/>
      <c r="Q910" s="285"/>
      <c r="R910" s="285"/>
      <c r="S910" s="285"/>
      <c r="T910" s="285"/>
      <c r="U910" s="285"/>
      <c r="V910" s="285"/>
    </row>
    <row r="911" spans="1:22" ht="11.25" hidden="1" customHeight="1">
      <c r="A911" s="9" t="str">
        <f>'Таб. 1._Общ_гр_ '!A911</f>
        <v>МБОУ СОШ № 198</v>
      </c>
      <c r="B911" s="97" t="str">
        <f>'Таб. 1._Общ_гр_ '!B911</f>
        <v>Кировский район</v>
      </c>
      <c r="C911" s="71">
        <f>'Таб. 1._Общ_гр_ '!C911</f>
        <v>0</v>
      </c>
      <c r="D911" s="12" t="str">
        <f>'Таб. 1._Общ_гр_ '!D911</f>
        <v>город</v>
      </c>
      <c r="E911" s="168">
        <f>'Таб. 3._СВОД_Группы'!AE911</f>
        <v>9688.6</v>
      </c>
      <c r="F911" s="168">
        <f>'Таб. 3._СВОД_Группы'!AF911</f>
        <v>99.8</v>
      </c>
      <c r="G911" s="168">
        <f t="shared" si="222"/>
        <v>9788.4</v>
      </c>
      <c r="H911" s="168">
        <f>'Таб. 4._ГКП_'!I911</f>
        <v>0</v>
      </c>
      <c r="I911" s="168">
        <f>'Таб. 4._ГКП_'!J911</f>
        <v>0</v>
      </c>
      <c r="J911" s="168">
        <f t="shared" si="223"/>
        <v>0</v>
      </c>
      <c r="K911" s="168">
        <f t="shared" si="224"/>
        <v>9688.6</v>
      </c>
      <c r="L911" s="168">
        <f t="shared" si="225"/>
        <v>99.8</v>
      </c>
      <c r="M911" s="168">
        <f t="shared" si="226"/>
        <v>9788.4</v>
      </c>
      <c r="N911" s="285"/>
      <c r="O911" s="285"/>
      <c r="P911" s="285"/>
      <c r="Q911" s="285"/>
      <c r="R911" s="285"/>
      <c r="S911" s="285"/>
      <c r="T911" s="285"/>
      <c r="U911" s="285"/>
      <c r="V911" s="285"/>
    </row>
    <row r="912" spans="1:22" ht="11.25" hidden="1" customHeight="1">
      <c r="A912" s="9" t="str">
        <f>'Таб. 1._Общ_гр_ '!A912</f>
        <v>МБОУ Прогимназия № 1</v>
      </c>
      <c r="B912" s="97" t="str">
        <f>'Таб. 1._Общ_гр_ '!B912</f>
        <v>Кировский район</v>
      </c>
      <c r="C912" s="71">
        <f>'Таб. 1._Общ_гр_ '!C912</f>
        <v>0</v>
      </c>
      <c r="D912" s="12" t="str">
        <f>'Таб. 1._Общ_гр_ '!D912</f>
        <v>город</v>
      </c>
      <c r="E912" s="168">
        <f>'Таб. 3._СВОД_Группы'!AE912</f>
        <v>42260.5</v>
      </c>
      <c r="F912" s="168">
        <f>'Таб. 3._СВОД_Группы'!AF912</f>
        <v>257.89999999999998</v>
      </c>
      <c r="G912" s="168">
        <f t="shared" si="222"/>
        <v>42518.400000000001</v>
      </c>
      <c r="H912" s="168">
        <f>'Таб. 4._ГКП_'!I912</f>
        <v>248.2</v>
      </c>
      <c r="I912" s="168">
        <f>'Таб. 4._ГКП_'!J912</f>
        <v>2.5</v>
      </c>
      <c r="J912" s="168">
        <f t="shared" si="223"/>
        <v>250.7</v>
      </c>
      <c r="K912" s="168">
        <f t="shared" si="224"/>
        <v>42508.7</v>
      </c>
      <c r="L912" s="168">
        <f t="shared" si="225"/>
        <v>260.39999999999998</v>
      </c>
      <c r="M912" s="168">
        <f t="shared" si="226"/>
        <v>42769.1</v>
      </c>
      <c r="N912" s="285"/>
      <c r="O912" s="285"/>
      <c r="P912" s="285"/>
      <c r="Q912" s="285"/>
      <c r="R912" s="285"/>
      <c r="S912" s="285"/>
      <c r="T912" s="285"/>
      <c r="U912" s="285"/>
      <c r="V912" s="285"/>
    </row>
    <row r="913" spans="1:22" ht="11.25" hidden="1" customHeight="1">
      <c r="A913" s="9" t="str">
        <f>'Таб. 1._Общ_гр_ '!A913</f>
        <v>МАДОУ д/с № 154</v>
      </c>
      <c r="B913" s="97" t="str">
        <f>'Таб. 1._Общ_гр_ '!B913</f>
        <v>Кировский район</v>
      </c>
      <c r="C913" s="71">
        <f>'Таб. 1._Общ_гр_ '!C913</f>
        <v>1</v>
      </c>
      <c r="D913" s="12" t="str">
        <f>'Таб. 1._Общ_гр_ '!D913</f>
        <v>город</v>
      </c>
      <c r="E913" s="168">
        <f>'Таб. 3._СВОД_Группы'!AE913</f>
        <v>118313.4</v>
      </c>
      <c r="F913" s="168">
        <f>'Таб. 3._СВОД_Группы'!AF913</f>
        <v>931.8</v>
      </c>
      <c r="G913" s="168">
        <f t="shared" si="222"/>
        <v>119245.2</v>
      </c>
      <c r="H913" s="168">
        <f>'Таб. 4._ГКП_'!I913</f>
        <v>0</v>
      </c>
      <c r="I913" s="168">
        <f>'Таб. 4._ГКП_'!J913</f>
        <v>0</v>
      </c>
      <c r="J913" s="168">
        <f t="shared" si="223"/>
        <v>0</v>
      </c>
      <c r="K913" s="168">
        <f t="shared" si="224"/>
        <v>118313.4</v>
      </c>
      <c r="L913" s="168">
        <f t="shared" si="225"/>
        <v>931.8</v>
      </c>
      <c r="M913" s="168">
        <f t="shared" si="226"/>
        <v>119245.2</v>
      </c>
      <c r="N913" s="285"/>
      <c r="O913" s="285"/>
      <c r="P913" s="285"/>
      <c r="Q913" s="285"/>
      <c r="R913" s="285"/>
      <c r="S913" s="285"/>
      <c r="T913" s="285"/>
      <c r="U913" s="285"/>
      <c r="V913" s="285"/>
    </row>
    <row r="914" spans="1:22" ht="11.25" hidden="1" customHeight="1">
      <c r="A914" s="9" t="str">
        <f>'Таб. 1._Общ_гр_ '!A914</f>
        <v>МАОУ СОШ № 217</v>
      </c>
      <c r="B914" s="97" t="str">
        <f>'Таб. 1._Общ_гр_ '!B914</f>
        <v>Кировский район</v>
      </c>
      <c r="C914" s="71">
        <f>'Таб. 1._Общ_гр_ '!C914</f>
        <v>0</v>
      </c>
      <c r="D914" s="12" t="str">
        <f>'Таб. 1._Общ_гр_ '!D914</f>
        <v>город</v>
      </c>
      <c r="E914" s="168">
        <f>'Таб. 3._СВОД_Группы'!AE914</f>
        <v>45756.9</v>
      </c>
      <c r="F914" s="168">
        <f>'Таб. 3._СВОД_Группы'!AF914</f>
        <v>432.6</v>
      </c>
      <c r="G914" s="168">
        <f t="shared" si="222"/>
        <v>46189.5</v>
      </c>
      <c r="H914" s="168">
        <f>'Таб. 4._ГКП_'!I914</f>
        <v>0</v>
      </c>
      <c r="I914" s="168">
        <f>'Таб. 4._ГКП_'!J914</f>
        <v>0</v>
      </c>
      <c r="J914" s="168">
        <f t="shared" si="223"/>
        <v>0</v>
      </c>
      <c r="K914" s="168">
        <f t="shared" si="224"/>
        <v>45756.9</v>
      </c>
      <c r="L914" s="168">
        <f t="shared" si="225"/>
        <v>432.6</v>
      </c>
      <c r="M914" s="168">
        <f t="shared" si="226"/>
        <v>46189.5</v>
      </c>
      <c r="N914" s="285"/>
      <c r="O914" s="285"/>
      <c r="P914" s="285"/>
      <c r="Q914" s="285"/>
      <c r="R914" s="285"/>
      <c r="S914" s="285"/>
      <c r="T914" s="285"/>
      <c r="U914" s="285"/>
      <c r="V914" s="285"/>
    </row>
    <row r="915" spans="1:22" ht="11.25" hidden="1" customHeight="1">
      <c r="A915" s="9" t="str">
        <f>'Таб. 1._Общ_гр_ '!A915</f>
        <v>МАОУ Гимназия № 7 "Сибирская"</v>
      </c>
      <c r="B915" s="97" t="str">
        <f>'Таб. 1._Общ_гр_ '!B915</f>
        <v>Кировский район</v>
      </c>
      <c r="C915" s="71">
        <f>'Таб. 1._Общ_гр_ '!C915</f>
        <v>0</v>
      </c>
      <c r="D915" s="12" t="str">
        <f>'Таб. 1._Общ_гр_ '!D915</f>
        <v>город</v>
      </c>
      <c r="E915" s="168">
        <f>'Таб. 3._СВОД_Группы'!AE915</f>
        <v>26483.9</v>
      </c>
      <c r="F915" s="168">
        <f>'Таб. 3._СВОД_Группы'!AF915</f>
        <v>172.6</v>
      </c>
      <c r="G915" s="168">
        <f t="shared" si="222"/>
        <v>26656.5</v>
      </c>
      <c r="H915" s="168">
        <f>'Таб. 4._ГКП_'!I915</f>
        <v>0</v>
      </c>
      <c r="I915" s="168">
        <f>'Таб. 4._ГКП_'!J915</f>
        <v>0</v>
      </c>
      <c r="J915" s="168">
        <f t="shared" si="223"/>
        <v>0</v>
      </c>
      <c r="K915" s="168">
        <f t="shared" si="224"/>
        <v>26483.9</v>
      </c>
      <c r="L915" s="168">
        <f t="shared" si="225"/>
        <v>172.6</v>
      </c>
      <c r="M915" s="168">
        <f t="shared" si="226"/>
        <v>26656.5</v>
      </c>
      <c r="N915" s="285"/>
      <c r="O915" s="285"/>
      <c r="P915" s="285"/>
      <c r="Q915" s="285"/>
      <c r="R915" s="285"/>
      <c r="S915" s="285"/>
      <c r="T915" s="285"/>
      <c r="U915" s="285"/>
      <c r="V915" s="285"/>
    </row>
    <row r="916" spans="1:22" ht="11.25" customHeight="1">
      <c r="A916" s="98" t="str">
        <f>'Таб. 1._Общ_гр_ '!A916</f>
        <v>Итого</v>
      </c>
      <c r="B916" s="99" t="str">
        <f>'Таб. 1._Общ_гр_ '!B916</f>
        <v>Кировский район</v>
      </c>
      <c r="C916" s="179">
        <f>SUM(C879:C915)</f>
        <v>30</v>
      </c>
      <c r="D916" s="179"/>
      <c r="E916" s="46">
        <f t="shared" ref="E916:M916" si="227">SUM(E879:E915)</f>
        <v>1542367.6999999995</v>
      </c>
      <c r="F916" s="46">
        <f t="shared" si="227"/>
        <v>11763.1</v>
      </c>
      <c r="G916" s="46">
        <f t="shared" si="227"/>
        <v>1554130.7999999993</v>
      </c>
      <c r="H916" s="46">
        <f t="shared" si="227"/>
        <v>1241.1000000000001</v>
      </c>
      <c r="I916" s="46">
        <f t="shared" si="227"/>
        <v>12.5</v>
      </c>
      <c r="J916" s="46">
        <f t="shared" si="227"/>
        <v>1253.6000000000001</v>
      </c>
      <c r="K916" s="46">
        <f t="shared" si="227"/>
        <v>1543608.7999999996</v>
      </c>
      <c r="L916" s="46">
        <f t="shared" si="227"/>
        <v>11775.6</v>
      </c>
      <c r="M916" s="46">
        <f t="shared" si="227"/>
        <v>1555384.3999999997</v>
      </c>
      <c r="N916" s="285"/>
      <c r="O916" s="285"/>
      <c r="P916" s="285"/>
      <c r="Q916" s="285"/>
      <c r="R916" s="285"/>
      <c r="S916" s="285"/>
      <c r="T916" s="285"/>
      <c r="U916" s="285"/>
      <c r="V916" s="285"/>
    </row>
    <row r="917" spans="1:22" ht="11.25" hidden="1" customHeight="1">
      <c r="A917" s="9" t="str">
        <f>'Таб. 1._Общ_гр_ '!A917</f>
        <v>Ленинский район</v>
      </c>
      <c r="B917" s="97"/>
      <c r="C917" s="97"/>
      <c r="D917" s="12"/>
      <c r="E917" s="253"/>
      <c r="F917" s="253"/>
      <c r="G917" s="285"/>
      <c r="H917" s="285"/>
      <c r="I917" s="285"/>
      <c r="J917" s="285"/>
      <c r="K917" s="285"/>
      <c r="L917" s="285"/>
      <c r="M917" s="285"/>
      <c r="N917" s="285"/>
      <c r="O917" s="285"/>
      <c r="P917" s="285"/>
      <c r="Q917" s="285"/>
      <c r="R917" s="285"/>
      <c r="S917" s="285"/>
      <c r="T917" s="285"/>
      <c r="U917" s="285"/>
      <c r="V917" s="285"/>
    </row>
    <row r="918" spans="1:22" ht="11.25" hidden="1" customHeight="1">
      <c r="A918" s="9" t="str">
        <f>'Таб. 1._Общ_гр_ '!A918</f>
        <v>МБОУ СОШ № 15</v>
      </c>
      <c r="B918" s="97" t="str">
        <f>'Таб. 1._Общ_гр_ '!B918</f>
        <v>Ленинский район</v>
      </c>
      <c r="C918" s="71">
        <f>'Таб. 1._Общ_гр_ '!C918</f>
        <v>0</v>
      </c>
      <c r="D918" s="12" t="str">
        <f>'Таб. 1._Общ_гр_ '!D918</f>
        <v>город</v>
      </c>
      <c r="E918" s="168">
        <f>'Таб. 3._СВОД_Группы'!AE918</f>
        <v>19111.599999999999</v>
      </c>
      <c r="F918" s="168">
        <f>'Таб. 3._СВОД_Группы'!AF918</f>
        <v>150.80000000000001</v>
      </c>
      <c r="G918" s="168">
        <f t="shared" ref="G918:G965" si="228">E918+F918</f>
        <v>19262.399999999998</v>
      </c>
      <c r="H918" s="168">
        <f>'Таб. 4._ГКП_'!I918</f>
        <v>0</v>
      </c>
      <c r="I918" s="168">
        <f>'Таб. 4._ГКП_'!J918</f>
        <v>0</v>
      </c>
      <c r="J918" s="168">
        <f t="shared" ref="J918:J965" si="229">H918+I918</f>
        <v>0</v>
      </c>
      <c r="K918" s="168">
        <f t="shared" ref="K918:K965" si="230">E918+H918</f>
        <v>19111.599999999999</v>
      </c>
      <c r="L918" s="168">
        <f t="shared" ref="L918:L965" si="231">F918+I918</f>
        <v>150.80000000000001</v>
      </c>
      <c r="M918" s="168">
        <f t="shared" ref="M918:M965" si="232">G918+J918</f>
        <v>19262.399999999998</v>
      </c>
      <c r="N918" s="285"/>
      <c r="O918" s="285"/>
      <c r="P918" s="285"/>
      <c r="Q918" s="285"/>
      <c r="R918" s="285"/>
      <c r="S918" s="285"/>
      <c r="T918" s="285"/>
      <c r="U918" s="285"/>
      <c r="V918" s="285"/>
    </row>
    <row r="919" spans="1:22" ht="11.25" hidden="1" customHeight="1">
      <c r="A919" s="9" t="str">
        <f>'Таб. 1._Общ_гр_ '!A919</f>
        <v>МБОУ  СОШ № 56</v>
      </c>
      <c r="B919" s="97" t="str">
        <f>'Таб. 1._Общ_гр_ '!B919</f>
        <v>Ленинский район</v>
      </c>
      <c r="C919" s="71">
        <f>'Таб. 1._Общ_гр_ '!C919</f>
        <v>0</v>
      </c>
      <c r="D919" s="12" t="str">
        <f>'Таб. 1._Общ_гр_ '!D919</f>
        <v>город</v>
      </c>
      <c r="E919" s="168">
        <f>'Таб. 3._СВОД_Группы'!AE919</f>
        <v>0</v>
      </c>
      <c r="F919" s="168">
        <f>'Таб. 3._СВОД_Группы'!AF919</f>
        <v>0</v>
      </c>
      <c r="G919" s="168">
        <f t="shared" si="228"/>
        <v>0</v>
      </c>
      <c r="H919" s="168">
        <f>'Таб. 4._ГКП_'!I919</f>
        <v>0</v>
      </c>
      <c r="I919" s="168">
        <f>'Таб. 4._ГКП_'!J919</f>
        <v>0</v>
      </c>
      <c r="J919" s="168">
        <f t="shared" si="229"/>
        <v>0</v>
      </c>
      <c r="K919" s="168">
        <f t="shared" si="230"/>
        <v>0</v>
      </c>
      <c r="L919" s="168">
        <f t="shared" si="231"/>
        <v>0</v>
      </c>
      <c r="M919" s="168">
        <f t="shared" si="232"/>
        <v>0</v>
      </c>
      <c r="N919" s="285"/>
      <c r="O919" s="285"/>
      <c r="P919" s="285"/>
      <c r="Q919" s="285"/>
      <c r="R919" s="285"/>
      <c r="S919" s="285"/>
      <c r="T919" s="285"/>
      <c r="U919" s="285"/>
      <c r="V919" s="285"/>
    </row>
    <row r="920" spans="1:22" ht="11.25" hidden="1" customHeight="1">
      <c r="A920" s="9" t="str">
        <f>'Таб. 1._Общ_гр_ '!A920</f>
        <v>МБОУ СОШ № 69</v>
      </c>
      <c r="B920" s="97" t="str">
        <f>'Таб. 1._Общ_гр_ '!B920</f>
        <v>Ленинский район</v>
      </c>
      <c r="C920" s="71">
        <f>'Таб. 1._Общ_гр_ '!C920</f>
        <v>0</v>
      </c>
      <c r="D920" s="12" t="str">
        <f>'Таб. 1._Общ_гр_ '!D920</f>
        <v>город</v>
      </c>
      <c r="E920" s="168">
        <f>'Таб. 3._СВОД_Группы'!AE920</f>
        <v>5600.3</v>
      </c>
      <c r="F920" s="168">
        <f>'Таб. 3._СВОД_Группы'!AF920</f>
        <v>65.5</v>
      </c>
      <c r="G920" s="168">
        <f t="shared" si="228"/>
        <v>5665.8</v>
      </c>
      <c r="H920" s="168">
        <f>'Таб. 4._ГКП_'!I920</f>
        <v>0</v>
      </c>
      <c r="I920" s="168">
        <f>'Таб. 4._ГКП_'!J920</f>
        <v>0</v>
      </c>
      <c r="J920" s="168">
        <f t="shared" si="229"/>
        <v>0</v>
      </c>
      <c r="K920" s="168">
        <f t="shared" si="230"/>
        <v>5600.3</v>
      </c>
      <c r="L920" s="168">
        <f t="shared" si="231"/>
        <v>65.5</v>
      </c>
      <c r="M920" s="168">
        <f t="shared" si="232"/>
        <v>5665.8</v>
      </c>
      <c r="N920" s="285"/>
      <c r="O920" s="285"/>
      <c r="P920" s="285"/>
      <c r="Q920" s="285"/>
      <c r="R920" s="285"/>
      <c r="S920" s="285"/>
      <c r="T920" s="285"/>
      <c r="U920" s="285"/>
      <c r="V920" s="285"/>
    </row>
    <row r="921" spans="1:22" ht="11.25" hidden="1" customHeight="1">
      <c r="A921" s="9" t="str">
        <f>'Таб. 1._Общ_гр_ '!A921</f>
        <v>МБОУ СОШ № 73</v>
      </c>
      <c r="B921" s="97" t="str">
        <f>'Таб. 1._Общ_гр_ '!B921</f>
        <v>Ленинский район</v>
      </c>
      <c r="C921" s="71">
        <f>'Таб. 1._Общ_гр_ '!C921</f>
        <v>0</v>
      </c>
      <c r="D921" s="12" t="str">
        <f>'Таб. 1._Общ_гр_ '!D921</f>
        <v>город</v>
      </c>
      <c r="E921" s="168">
        <f>'Таб. 3._СВОД_Группы'!AE921</f>
        <v>0</v>
      </c>
      <c r="F921" s="168">
        <f>'Таб. 3._СВОД_Группы'!AF921</f>
        <v>0</v>
      </c>
      <c r="G921" s="168">
        <f t="shared" si="228"/>
        <v>0</v>
      </c>
      <c r="H921" s="168">
        <f>'Таб. 4._ГКП_'!I921</f>
        <v>0</v>
      </c>
      <c r="I921" s="168">
        <f>'Таб. 4._ГКП_'!J921</f>
        <v>0</v>
      </c>
      <c r="J921" s="168">
        <f t="shared" si="229"/>
        <v>0</v>
      </c>
      <c r="K921" s="168">
        <f t="shared" si="230"/>
        <v>0</v>
      </c>
      <c r="L921" s="168">
        <f t="shared" si="231"/>
        <v>0</v>
      </c>
      <c r="M921" s="168">
        <f t="shared" si="232"/>
        <v>0</v>
      </c>
      <c r="N921" s="285"/>
      <c r="O921" s="285"/>
      <c r="P921" s="285"/>
      <c r="Q921" s="285"/>
      <c r="R921" s="285"/>
      <c r="S921" s="285"/>
      <c r="T921" s="285"/>
      <c r="U921" s="285"/>
      <c r="V921" s="285"/>
    </row>
    <row r="922" spans="1:22" ht="11.25" hidden="1" customHeight="1">
      <c r="A922" s="9" t="str">
        <f>'Таб. 1._Общ_гр_ '!A922</f>
        <v>МБОУ СОШ № 94</v>
      </c>
      <c r="B922" s="97" t="str">
        <f>'Таб. 1._Общ_гр_ '!B922</f>
        <v>Ленинский район</v>
      </c>
      <c r="C922" s="71">
        <f>'Таб. 1._Общ_гр_ '!C922</f>
        <v>0</v>
      </c>
      <c r="D922" s="12" t="str">
        <f>'Таб. 1._Общ_гр_ '!D922</f>
        <v>город</v>
      </c>
      <c r="E922" s="168">
        <f>'Таб. 3._СВОД_Группы'!AE922</f>
        <v>0</v>
      </c>
      <c r="F922" s="168">
        <f>'Таб. 3._СВОД_Группы'!AF922</f>
        <v>0</v>
      </c>
      <c r="G922" s="168">
        <f t="shared" si="228"/>
        <v>0</v>
      </c>
      <c r="H922" s="168">
        <f>'Таб. 4._ГКП_'!I922</f>
        <v>0</v>
      </c>
      <c r="I922" s="168">
        <f>'Таб. 4._ГКП_'!J922</f>
        <v>0</v>
      </c>
      <c r="J922" s="168">
        <f t="shared" si="229"/>
        <v>0</v>
      </c>
      <c r="K922" s="168">
        <f t="shared" si="230"/>
        <v>0</v>
      </c>
      <c r="L922" s="168">
        <f t="shared" si="231"/>
        <v>0</v>
      </c>
      <c r="M922" s="168">
        <f t="shared" si="232"/>
        <v>0</v>
      </c>
      <c r="N922" s="285"/>
      <c r="O922" s="285"/>
      <c r="P922" s="285"/>
      <c r="Q922" s="285"/>
      <c r="R922" s="285"/>
      <c r="S922" s="285"/>
      <c r="T922" s="285"/>
      <c r="U922" s="285"/>
      <c r="V922" s="285"/>
    </row>
    <row r="923" spans="1:22" ht="11.25" hidden="1" customHeight="1">
      <c r="A923" s="9" t="str">
        <f>'Таб. 1._Общ_гр_ '!A923</f>
        <v>МБОУ СОШ № 129</v>
      </c>
      <c r="B923" s="97" t="str">
        <f>'Таб. 1._Общ_гр_ '!B923</f>
        <v>Ленинский район</v>
      </c>
      <c r="C923" s="71">
        <f>'Таб. 1._Общ_гр_ '!C923</f>
        <v>0</v>
      </c>
      <c r="D923" s="12" t="str">
        <f>'Таб. 1._Общ_гр_ '!D923</f>
        <v>город</v>
      </c>
      <c r="E923" s="168">
        <f>'Таб. 3._СВОД_Группы'!AE923</f>
        <v>0</v>
      </c>
      <c r="F923" s="168">
        <f>'Таб. 3._СВОД_Группы'!AF923</f>
        <v>0</v>
      </c>
      <c r="G923" s="168">
        <f t="shared" si="228"/>
        <v>0</v>
      </c>
      <c r="H923" s="168">
        <f>'Таб. 4._ГКП_'!I923</f>
        <v>0</v>
      </c>
      <c r="I923" s="168">
        <f>'Таб. 4._ГКП_'!J923</f>
        <v>0</v>
      </c>
      <c r="J923" s="168">
        <f t="shared" si="229"/>
        <v>0</v>
      </c>
      <c r="K923" s="168">
        <f t="shared" si="230"/>
        <v>0</v>
      </c>
      <c r="L923" s="168">
        <f t="shared" si="231"/>
        <v>0</v>
      </c>
      <c r="M923" s="168">
        <f t="shared" si="232"/>
        <v>0</v>
      </c>
      <c r="N923" s="285"/>
      <c r="O923" s="285"/>
      <c r="P923" s="285"/>
      <c r="Q923" s="285"/>
      <c r="R923" s="285"/>
      <c r="S923" s="285"/>
      <c r="T923" s="285"/>
      <c r="U923" s="285"/>
      <c r="V923" s="285"/>
    </row>
    <row r="924" spans="1:22" ht="11.25" hidden="1" customHeight="1">
      <c r="A924" s="9" t="str">
        <f>'Таб. 1._Общ_гр_ '!A924</f>
        <v>МАОУ ИЭЛ</v>
      </c>
      <c r="B924" s="97" t="str">
        <f>'Таб. 1._Общ_гр_ '!B924</f>
        <v>Ленинский район</v>
      </c>
      <c r="C924" s="71">
        <f>'Таб. 1._Общ_гр_ '!C924</f>
        <v>0</v>
      </c>
      <c r="D924" s="12" t="str">
        <f>'Таб. 1._Общ_гр_ '!D924</f>
        <v>город</v>
      </c>
      <c r="E924" s="168">
        <f>'Таб. 3._СВОД_Группы'!AE924</f>
        <v>0</v>
      </c>
      <c r="F924" s="168">
        <f>'Таб. 3._СВОД_Группы'!AF924</f>
        <v>0</v>
      </c>
      <c r="G924" s="168">
        <f t="shared" si="228"/>
        <v>0</v>
      </c>
      <c r="H924" s="168">
        <f>'Таб. 4._ГКП_'!I924</f>
        <v>0</v>
      </c>
      <c r="I924" s="168">
        <f>'Таб. 4._ГКП_'!J924</f>
        <v>0</v>
      </c>
      <c r="J924" s="168">
        <f t="shared" si="229"/>
        <v>0</v>
      </c>
      <c r="K924" s="168">
        <f t="shared" si="230"/>
        <v>0</v>
      </c>
      <c r="L924" s="168">
        <f t="shared" si="231"/>
        <v>0</v>
      </c>
      <c r="M924" s="168">
        <f t="shared" si="232"/>
        <v>0</v>
      </c>
      <c r="N924" s="285"/>
      <c r="O924" s="285"/>
      <c r="P924" s="285"/>
      <c r="Q924" s="285"/>
      <c r="R924" s="285"/>
      <c r="S924" s="285"/>
      <c r="T924" s="285"/>
      <c r="U924" s="285"/>
      <c r="V924" s="285"/>
    </row>
    <row r="925" spans="1:22" ht="11.25" hidden="1" customHeight="1">
      <c r="A925" s="9" t="str">
        <f>'Таб. 1._Общ_гр_ '!A925</f>
        <v>МБДОУ № 15</v>
      </c>
      <c r="B925" s="97" t="str">
        <f>'Таб. 1._Общ_гр_ '!B925</f>
        <v>Ленинский район</v>
      </c>
      <c r="C925" s="71">
        <f>'Таб. 1._Общ_гр_ '!C925</f>
        <v>1</v>
      </c>
      <c r="D925" s="12" t="str">
        <f>'Таб. 1._Общ_гр_ '!D925</f>
        <v>город</v>
      </c>
      <c r="E925" s="168">
        <f>'Таб. 3._СВОД_Группы'!AE925</f>
        <v>23161.200000000001</v>
      </c>
      <c r="F925" s="168">
        <f>'Таб. 3._СВОД_Группы'!AF925</f>
        <v>208</v>
      </c>
      <c r="G925" s="168">
        <f t="shared" si="228"/>
        <v>23369.200000000001</v>
      </c>
      <c r="H925" s="168">
        <f>'Таб. 4._ГКП_'!I925</f>
        <v>0</v>
      </c>
      <c r="I925" s="168">
        <f>'Таб. 4._ГКП_'!J925</f>
        <v>0</v>
      </c>
      <c r="J925" s="168">
        <f t="shared" si="229"/>
        <v>0</v>
      </c>
      <c r="K925" s="168">
        <f t="shared" si="230"/>
        <v>23161.200000000001</v>
      </c>
      <c r="L925" s="168">
        <f t="shared" si="231"/>
        <v>208</v>
      </c>
      <c r="M925" s="168">
        <f t="shared" si="232"/>
        <v>23369.200000000001</v>
      </c>
      <c r="N925" s="285"/>
      <c r="O925" s="285"/>
      <c r="P925" s="285"/>
      <c r="Q925" s="285"/>
      <c r="R925" s="285"/>
      <c r="S925" s="285"/>
      <c r="T925" s="285"/>
      <c r="U925" s="285"/>
      <c r="V925" s="285"/>
    </row>
    <row r="926" spans="1:22" ht="11.25" hidden="1" customHeight="1">
      <c r="A926" s="9" t="str">
        <f>'Таб. 1._Общ_гр_ '!A926</f>
        <v>МБДОУ № 66</v>
      </c>
      <c r="B926" s="97" t="str">
        <f>'Таб. 1._Общ_гр_ '!B926</f>
        <v>Ленинский район</v>
      </c>
      <c r="C926" s="71">
        <f>'Таб. 1._Общ_гр_ '!C926</f>
        <v>1</v>
      </c>
      <c r="D926" s="12" t="str">
        <f>'Таб. 1._Общ_гр_ '!D926</f>
        <v>город</v>
      </c>
      <c r="E926" s="168">
        <f>'Таб. 3._СВОД_Группы'!AE926</f>
        <v>36981.699999999997</v>
      </c>
      <c r="F926" s="168">
        <f>'Таб. 3._СВОД_Группы'!AF926</f>
        <v>260</v>
      </c>
      <c r="G926" s="168">
        <f t="shared" si="228"/>
        <v>37241.699999999997</v>
      </c>
      <c r="H926" s="168">
        <f>'Таб. 4._ГКП_'!I926</f>
        <v>0</v>
      </c>
      <c r="I926" s="168">
        <f>'Таб. 4._ГКП_'!J926</f>
        <v>0</v>
      </c>
      <c r="J926" s="168">
        <f t="shared" si="229"/>
        <v>0</v>
      </c>
      <c r="K926" s="168">
        <f t="shared" si="230"/>
        <v>36981.699999999997</v>
      </c>
      <c r="L926" s="168">
        <f t="shared" si="231"/>
        <v>260</v>
      </c>
      <c r="M926" s="168">
        <f t="shared" si="232"/>
        <v>37241.699999999997</v>
      </c>
      <c r="N926" s="285"/>
      <c r="O926" s="285"/>
      <c r="P926" s="285"/>
      <c r="Q926" s="285"/>
      <c r="R926" s="285"/>
      <c r="S926" s="285"/>
      <c r="T926" s="285"/>
      <c r="U926" s="285"/>
      <c r="V926" s="285"/>
    </row>
    <row r="927" spans="1:22" ht="11.25" hidden="1" customHeight="1">
      <c r="A927" s="9" t="str">
        <f>'Таб. 1._Общ_гр_ '!A927</f>
        <v>МАДОУ  №  81</v>
      </c>
      <c r="B927" s="97" t="str">
        <f>'Таб. 1._Общ_гр_ '!B927</f>
        <v>Ленинский район</v>
      </c>
      <c r="C927" s="71">
        <f>'Таб. 1._Общ_гр_ '!C927</f>
        <v>1</v>
      </c>
      <c r="D927" s="12" t="str">
        <f>'Таб. 1._Общ_гр_ '!D927</f>
        <v>город</v>
      </c>
      <c r="E927" s="168">
        <f>'Таб. 3._СВОД_Группы'!AE927</f>
        <v>86665.9</v>
      </c>
      <c r="F927" s="168">
        <f>'Таб. 3._СВОД_Группы'!AF927</f>
        <v>847.6</v>
      </c>
      <c r="G927" s="168">
        <f t="shared" si="228"/>
        <v>87513.5</v>
      </c>
      <c r="H927" s="168">
        <f>'Таб. 4._ГКП_'!I927</f>
        <v>0</v>
      </c>
      <c r="I927" s="168">
        <f>'Таб. 4._ГКП_'!J927</f>
        <v>0</v>
      </c>
      <c r="J927" s="168">
        <f t="shared" si="229"/>
        <v>0</v>
      </c>
      <c r="K927" s="168">
        <f t="shared" si="230"/>
        <v>86665.9</v>
      </c>
      <c r="L927" s="168">
        <f t="shared" si="231"/>
        <v>847.6</v>
      </c>
      <c r="M927" s="168">
        <f t="shared" si="232"/>
        <v>87513.5</v>
      </c>
      <c r="N927" s="285"/>
      <c r="O927" s="285"/>
      <c r="P927" s="285"/>
      <c r="Q927" s="285"/>
      <c r="R927" s="285"/>
      <c r="S927" s="285"/>
      <c r="T927" s="285"/>
      <c r="U927" s="285"/>
      <c r="V927" s="285"/>
    </row>
    <row r="928" spans="1:22" ht="11.25" hidden="1" customHeight="1">
      <c r="A928" s="9" t="str">
        <f>'Таб. 1._Общ_гр_ '!A928</f>
        <v>МАДОУ № 84</v>
      </c>
      <c r="B928" s="97" t="str">
        <f>'Таб. 1._Общ_гр_ '!B928</f>
        <v>Ленинский район</v>
      </c>
      <c r="C928" s="71">
        <f>'Таб. 1._Общ_гр_ '!C928</f>
        <v>1</v>
      </c>
      <c r="D928" s="12" t="str">
        <f>'Таб. 1._Общ_гр_ '!D928</f>
        <v>город</v>
      </c>
      <c r="E928" s="168">
        <f>'Таб. 3._СВОД_Группы'!AE928</f>
        <v>59356.3</v>
      </c>
      <c r="F928" s="168">
        <f>'Таб. 3._СВОД_Группы'!AF928</f>
        <v>395.20000000000005</v>
      </c>
      <c r="G928" s="168">
        <f t="shared" si="228"/>
        <v>59751.5</v>
      </c>
      <c r="H928" s="168">
        <f>'Таб. 4._ГКП_'!I928</f>
        <v>0</v>
      </c>
      <c r="I928" s="168">
        <f>'Таб. 4._ГКП_'!J928</f>
        <v>0</v>
      </c>
      <c r="J928" s="168">
        <f t="shared" si="229"/>
        <v>0</v>
      </c>
      <c r="K928" s="168">
        <f t="shared" si="230"/>
        <v>59356.3</v>
      </c>
      <c r="L928" s="168">
        <f t="shared" si="231"/>
        <v>395.20000000000005</v>
      </c>
      <c r="M928" s="168">
        <f t="shared" si="232"/>
        <v>59751.5</v>
      </c>
      <c r="N928" s="285"/>
      <c r="O928" s="285"/>
      <c r="P928" s="285"/>
      <c r="Q928" s="285"/>
      <c r="R928" s="285"/>
      <c r="S928" s="285"/>
      <c r="T928" s="285"/>
      <c r="U928" s="285"/>
      <c r="V928" s="285"/>
    </row>
    <row r="929" spans="1:22" ht="11.25" hidden="1" customHeight="1">
      <c r="A929" s="9" t="str">
        <f>'Таб. 1._Общ_гр_ '!A929</f>
        <v>МБДОУ № 88</v>
      </c>
      <c r="B929" s="97" t="str">
        <f>'Таб. 1._Общ_гр_ '!B929</f>
        <v>Ленинский район</v>
      </c>
      <c r="C929" s="71">
        <f>'Таб. 1._Общ_гр_ '!C929</f>
        <v>1</v>
      </c>
      <c r="D929" s="12" t="str">
        <f>'Таб. 1._Общ_гр_ '!D929</f>
        <v>город</v>
      </c>
      <c r="E929" s="168">
        <f>'Таб. 3._СВОД_Группы'!AE929</f>
        <v>31732.1</v>
      </c>
      <c r="F929" s="168">
        <f>'Таб. 3._СВОД_Группы'!AF929</f>
        <v>332.8</v>
      </c>
      <c r="G929" s="168">
        <f t="shared" si="228"/>
        <v>32064.899999999998</v>
      </c>
      <c r="H929" s="168">
        <f>'Таб. 4._ГКП_'!I929</f>
        <v>0</v>
      </c>
      <c r="I929" s="168">
        <f>'Таб. 4._ГКП_'!J929</f>
        <v>0</v>
      </c>
      <c r="J929" s="168">
        <f t="shared" si="229"/>
        <v>0</v>
      </c>
      <c r="K929" s="168">
        <f t="shared" si="230"/>
        <v>31732.1</v>
      </c>
      <c r="L929" s="168">
        <f t="shared" si="231"/>
        <v>332.8</v>
      </c>
      <c r="M929" s="168">
        <f t="shared" si="232"/>
        <v>32064.899999999998</v>
      </c>
      <c r="N929" s="285"/>
      <c r="O929" s="285"/>
      <c r="P929" s="285"/>
      <c r="Q929" s="285"/>
      <c r="R929" s="285"/>
      <c r="S929" s="285"/>
      <c r="T929" s="285"/>
      <c r="U929" s="285"/>
      <c r="V929" s="285"/>
    </row>
    <row r="930" spans="1:22" ht="11.25" hidden="1" customHeight="1">
      <c r="A930" s="9" t="str">
        <f>'Таб. 1._Общ_гр_ '!A930</f>
        <v>МБДОУ № 95</v>
      </c>
      <c r="B930" s="97" t="str">
        <f>'Таб. 1._Общ_гр_ '!B930</f>
        <v>Ленинский район</v>
      </c>
      <c r="C930" s="71">
        <f>'Таб. 1._Общ_гр_ '!C930</f>
        <v>1</v>
      </c>
      <c r="D930" s="12" t="str">
        <f>'Таб. 1._Общ_гр_ '!D930</f>
        <v>город</v>
      </c>
      <c r="E930" s="168">
        <f>'Таб. 3._СВОД_Группы'!AE930</f>
        <v>42739.9</v>
      </c>
      <c r="F930" s="168">
        <f>'Таб. 3._СВОД_Группы'!AF930</f>
        <v>338</v>
      </c>
      <c r="G930" s="168">
        <f t="shared" si="228"/>
        <v>43077.9</v>
      </c>
      <c r="H930" s="168">
        <f>'Таб. 4._ГКП_'!I930</f>
        <v>0</v>
      </c>
      <c r="I930" s="168">
        <f>'Таб. 4._ГКП_'!J930</f>
        <v>0</v>
      </c>
      <c r="J930" s="168">
        <f t="shared" si="229"/>
        <v>0</v>
      </c>
      <c r="K930" s="168">
        <f t="shared" si="230"/>
        <v>42739.9</v>
      </c>
      <c r="L930" s="168">
        <f t="shared" si="231"/>
        <v>338</v>
      </c>
      <c r="M930" s="168">
        <f t="shared" si="232"/>
        <v>43077.9</v>
      </c>
      <c r="N930" s="285"/>
      <c r="O930" s="285"/>
      <c r="P930" s="285"/>
      <c r="Q930" s="285"/>
      <c r="R930" s="285"/>
      <c r="S930" s="285"/>
      <c r="T930" s="285"/>
      <c r="U930" s="285"/>
      <c r="V930" s="285"/>
    </row>
    <row r="931" spans="1:22" ht="11.25" hidden="1" customHeight="1">
      <c r="A931" s="9" t="str">
        <f>'Таб. 1._Общ_гр_ '!A931</f>
        <v>МБДОУ № 112</v>
      </c>
      <c r="B931" s="97" t="str">
        <f>'Таб. 1._Общ_гр_ '!B931</f>
        <v>Ленинский район</v>
      </c>
      <c r="C931" s="71">
        <f>'Таб. 1._Общ_гр_ '!C931</f>
        <v>1</v>
      </c>
      <c r="D931" s="12" t="str">
        <f>'Таб. 1._Общ_гр_ '!D931</f>
        <v>город</v>
      </c>
      <c r="E931" s="168">
        <f>'Таб. 3._СВОД_Группы'!AE931</f>
        <v>63222.1</v>
      </c>
      <c r="F931" s="168">
        <f>'Таб. 3._СВОД_Группы'!AF931</f>
        <v>490.9</v>
      </c>
      <c r="G931" s="168">
        <f t="shared" si="228"/>
        <v>63713</v>
      </c>
      <c r="H931" s="168">
        <f>'Таб. 4._ГКП_'!I931</f>
        <v>165.5</v>
      </c>
      <c r="I931" s="168">
        <f>'Таб. 4._ГКП_'!J931</f>
        <v>1.7</v>
      </c>
      <c r="J931" s="168">
        <f t="shared" si="229"/>
        <v>167.2</v>
      </c>
      <c r="K931" s="168">
        <f t="shared" si="230"/>
        <v>63387.6</v>
      </c>
      <c r="L931" s="168">
        <f t="shared" si="231"/>
        <v>492.59999999999997</v>
      </c>
      <c r="M931" s="168">
        <f t="shared" si="232"/>
        <v>63880.2</v>
      </c>
      <c r="N931" s="285"/>
      <c r="O931" s="285"/>
      <c r="P931" s="285"/>
      <c r="Q931" s="285"/>
      <c r="R931" s="285"/>
      <c r="S931" s="285"/>
      <c r="T931" s="285"/>
      <c r="U931" s="285"/>
      <c r="V931" s="285"/>
    </row>
    <row r="932" spans="1:22" ht="11.25" hidden="1" customHeight="1">
      <c r="A932" s="9" t="str">
        <f>'Таб. 1._Общ_гр_ '!A932</f>
        <v>МБДОУ № 133</v>
      </c>
      <c r="B932" s="97" t="str">
        <f>'Таб. 1._Общ_гр_ '!B932</f>
        <v>Ленинский район</v>
      </c>
      <c r="C932" s="71">
        <f>'Таб. 1._Общ_гр_ '!C932</f>
        <v>1</v>
      </c>
      <c r="D932" s="12" t="str">
        <f>'Таб. 1._Общ_гр_ '!D932</f>
        <v>город</v>
      </c>
      <c r="E932" s="168">
        <f>'Таб. 3._СВОД_Группы'!AE932</f>
        <v>37952.699999999997</v>
      </c>
      <c r="F932" s="168">
        <f>'Таб. 3._СВОД_Группы'!AF932</f>
        <v>301.60000000000002</v>
      </c>
      <c r="G932" s="168">
        <f t="shared" si="228"/>
        <v>38254.299999999996</v>
      </c>
      <c r="H932" s="168">
        <f>'Таб. 4._ГКП_'!I932</f>
        <v>0</v>
      </c>
      <c r="I932" s="168">
        <f>'Таб. 4._ГКП_'!J932</f>
        <v>0</v>
      </c>
      <c r="J932" s="168">
        <f t="shared" si="229"/>
        <v>0</v>
      </c>
      <c r="K932" s="168">
        <f t="shared" si="230"/>
        <v>37952.699999999997</v>
      </c>
      <c r="L932" s="168">
        <f t="shared" si="231"/>
        <v>301.60000000000002</v>
      </c>
      <c r="M932" s="168">
        <f t="shared" si="232"/>
        <v>38254.299999999996</v>
      </c>
      <c r="N932" s="285"/>
      <c r="O932" s="285"/>
      <c r="P932" s="285"/>
      <c r="Q932" s="285"/>
      <c r="R932" s="285"/>
      <c r="S932" s="285"/>
      <c r="T932" s="285"/>
      <c r="U932" s="285"/>
      <c r="V932" s="285"/>
    </row>
    <row r="933" spans="1:22" ht="11.25" hidden="1" customHeight="1">
      <c r="A933" s="9" t="str">
        <f>'Таб. 1._Общ_гр_ '!A933</f>
        <v>МБДОУ № 144 </v>
      </c>
      <c r="B933" s="97" t="str">
        <f>'Таб. 1._Общ_гр_ '!B933</f>
        <v>Ленинский район</v>
      </c>
      <c r="C933" s="71">
        <f>'Таб. 1._Общ_гр_ '!C933</f>
        <v>1</v>
      </c>
      <c r="D933" s="12" t="str">
        <f>'Таб. 1._Общ_гр_ '!D933</f>
        <v>город</v>
      </c>
      <c r="E933" s="168">
        <f>'Таб. 3._СВОД_Группы'!AE933</f>
        <v>26976.2</v>
      </c>
      <c r="F933" s="168">
        <f>'Таб. 3._СВОД_Группы'!AF933</f>
        <v>176.8</v>
      </c>
      <c r="G933" s="168">
        <f t="shared" si="228"/>
        <v>27153</v>
      </c>
      <c r="H933" s="168">
        <f>'Таб. 4._ГКП_'!I933</f>
        <v>0</v>
      </c>
      <c r="I933" s="168">
        <f>'Таб. 4._ГКП_'!J933</f>
        <v>0</v>
      </c>
      <c r="J933" s="168">
        <f t="shared" si="229"/>
        <v>0</v>
      </c>
      <c r="K933" s="168">
        <f t="shared" si="230"/>
        <v>26976.2</v>
      </c>
      <c r="L933" s="168">
        <f t="shared" si="231"/>
        <v>176.8</v>
      </c>
      <c r="M933" s="168">
        <f t="shared" si="232"/>
        <v>27153</v>
      </c>
      <c r="N933" s="285"/>
      <c r="O933" s="285"/>
      <c r="P933" s="285"/>
      <c r="Q933" s="285"/>
      <c r="R933" s="285"/>
      <c r="S933" s="285"/>
      <c r="T933" s="285"/>
      <c r="U933" s="285"/>
      <c r="V933" s="285"/>
    </row>
    <row r="934" spans="1:22" ht="11.25" hidden="1" customHeight="1">
      <c r="A934" s="9" t="str">
        <f>'Таб. 1._Общ_гр_ '!A934</f>
        <v>МБДОУ № 176</v>
      </c>
      <c r="B934" s="97" t="str">
        <f>'Таб. 1._Общ_гр_ '!B934</f>
        <v>Ленинский район</v>
      </c>
      <c r="C934" s="71">
        <f>'Таб. 1._Общ_гр_ '!C934</f>
        <v>1</v>
      </c>
      <c r="D934" s="12" t="str">
        <f>'Таб. 1._Общ_гр_ '!D934</f>
        <v>город</v>
      </c>
      <c r="E934" s="168">
        <f>'Таб. 3._СВОД_Группы'!AE934</f>
        <v>33459.300000000003</v>
      </c>
      <c r="F934" s="168">
        <f>'Таб. 3._СВОД_Группы'!AF934</f>
        <v>254.79999999999998</v>
      </c>
      <c r="G934" s="168">
        <f t="shared" si="228"/>
        <v>33714.100000000006</v>
      </c>
      <c r="H934" s="168">
        <f>'Таб. 4._ГКП_'!I934</f>
        <v>0</v>
      </c>
      <c r="I934" s="168">
        <f>'Таб. 4._ГКП_'!J934</f>
        <v>0</v>
      </c>
      <c r="J934" s="168">
        <f t="shared" si="229"/>
        <v>0</v>
      </c>
      <c r="K934" s="168">
        <f t="shared" si="230"/>
        <v>33459.300000000003</v>
      </c>
      <c r="L934" s="168">
        <f t="shared" si="231"/>
        <v>254.79999999999998</v>
      </c>
      <c r="M934" s="168">
        <f t="shared" si="232"/>
        <v>33714.100000000006</v>
      </c>
      <c r="N934" s="285"/>
      <c r="O934" s="285"/>
      <c r="P934" s="285"/>
      <c r="Q934" s="285"/>
      <c r="R934" s="285"/>
      <c r="S934" s="285"/>
      <c r="T934" s="285"/>
      <c r="U934" s="285"/>
      <c r="V934" s="285"/>
    </row>
    <row r="935" spans="1:22" ht="11.25" hidden="1" customHeight="1">
      <c r="A935" s="9" t="str">
        <f>'Таб. 1._Общ_гр_ '!A935</f>
        <v>МБДОУ № 184</v>
      </c>
      <c r="B935" s="97" t="str">
        <f>'Таб. 1._Общ_гр_ '!B935</f>
        <v>Ленинский район</v>
      </c>
      <c r="C935" s="71">
        <f>'Таб. 1._Общ_гр_ '!C935</f>
        <v>1</v>
      </c>
      <c r="D935" s="12" t="str">
        <f>'Таб. 1._Общ_гр_ '!D935</f>
        <v>город</v>
      </c>
      <c r="E935" s="168">
        <f>'Таб. 3._СВОД_Группы'!AE935</f>
        <v>35854.300000000003</v>
      </c>
      <c r="F935" s="168">
        <f>'Таб. 3._СВОД_Группы'!AF935</f>
        <v>255.8</v>
      </c>
      <c r="G935" s="168">
        <f t="shared" si="228"/>
        <v>36110.100000000006</v>
      </c>
      <c r="H935" s="168">
        <f>'Таб. 4._ГКП_'!I935</f>
        <v>0</v>
      </c>
      <c r="I935" s="168">
        <f>'Таб. 4._ГКП_'!J935</f>
        <v>0</v>
      </c>
      <c r="J935" s="168">
        <f t="shared" si="229"/>
        <v>0</v>
      </c>
      <c r="K935" s="168">
        <f t="shared" si="230"/>
        <v>35854.300000000003</v>
      </c>
      <c r="L935" s="168">
        <f t="shared" si="231"/>
        <v>255.8</v>
      </c>
      <c r="M935" s="168">
        <f t="shared" si="232"/>
        <v>36110.100000000006</v>
      </c>
      <c r="N935" s="285"/>
      <c r="O935" s="285"/>
      <c r="P935" s="285"/>
      <c r="Q935" s="285"/>
      <c r="R935" s="285"/>
      <c r="S935" s="285"/>
      <c r="T935" s="285"/>
      <c r="U935" s="285"/>
      <c r="V935" s="285"/>
    </row>
    <row r="936" spans="1:22" ht="11.25" hidden="1" customHeight="1">
      <c r="A936" s="9" t="str">
        <f>'Таб. 1._Общ_гр_ '!A936</f>
        <v>МБДОУ № 196</v>
      </c>
      <c r="B936" s="97" t="str">
        <f>'Таб. 1._Общ_гр_ '!B936</f>
        <v>Ленинский район</v>
      </c>
      <c r="C936" s="71">
        <f>'Таб. 1._Общ_гр_ '!C936</f>
        <v>1</v>
      </c>
      <c r="D936" s="12" t="str">
        <f>'Таб. 1._Общ_гр_ '!D936</f>
        <v>город</v>
      </c>
      <c r="E936" s="168">
        <f>'Таб. 3._СВОД_Группы'!AE936</f>
        <v>57965.2</v>
      </c>
      <c r="F936" s="168">
        <f>'Таб. 3._СВОД_Группы'!AF936</f>
        <v>556.4</v>
      </c>
      <c r="G936" s="168">
        <f t="shared" si="228"/>
        <v>58521.599999999999</v>
      </c>
      <c r="H936" s="168">
        <f>'Таб. 4._ГКП_'!I936</f>
        <v>0</v>
      </c>
      <c r="I936" s="168">
        <f>'Таб. 4._ГКП_'!J936</f>
        <v>0</v>
      </c>
      <c r="J936" s="168">
        <f t="shared" si="229"/>
        <v>0</v>
      </c>
      <c r="K936" s="168">
        <f t="shared" si="230"/>
        <v>57965.2</v>
      </c>
      <c r="L936" s="168">
        <f t="shared" si="231"/>
        <v>556.4</v>
      </c>
      <c r="M936" s="168">
        <f t="shared" si="232"/>
        <v>58521.599999999999</v>
      </c>
      <c r="N936" s="285"/>
      <c r="O936" s="285"/>
      <c r="P936" s="285"/>
      <c r="Q936" s="285"/>
      <c r="R936" s="285"/>
      <c r="S936" s="285"/>
      <c r="T936" s="285"/>
      <c r="U936" s="285"/>
      <c r="V936" s="285"/>
    </row>
    <row r="937" spans="1:22" ht="11.25" hidden="1" customHeight="1">
      <c r="A937" s="9" t="str">
        <f>'Таб. 1._Общ_гр_ '!A937</f>
        <v>МБДОУ № 203</v>
      </c>
      <c r="B937" s="97" t="str">
        <f>'Таб. 1._Общ_гр_ '!B937</f>
        <v>Ленинский район</v>
      </c>
      <c r="C937" s="71">
        <f>'Таб. 1._Общ_гр_ '!C937</f>
        <v>1</v>
      </c>
      <c r="D937" s="12" t="str">
        <f>'Таб. 1._Общ_гр_ '!D937</f>
        <v>город</v>
      </c>
      <c r="E937" s="168">
        <f>'Таб. 3._СВОД_Группы'!AE937</f>
        <v>19988.2</v>
      </c>
      <c r="F937" s="168">
        <f>'Таб. 3._СВОД_Группы'!AF937</f>
        <v>104</v>
      </c>
      <c r="G937" s="168">
        <f t="shared" si="228"/>
        <v>20092.2</v>
      </c>
      <c r="H937" s="168">
        <f>'Таб. 4._ГКП_'!I937</f>
        <v>0</v>
      </c>
      <c r="I937" s="168">
        <f>'Таб. 4._ГКП_'!J937</f>
        <v>0</v>
      </c>
      <c r="J937" s="168">
        <f t="shared" si="229"/>
        <v>0</v>
      </c>
      <c r="K937" s="168">
        <f t="shared" si="230"/>
        <v>19988.2</v>
      </c>
      <c r="L937" s="168">
        <f t="shared" si="231"/>
        <v>104</v>
      </c>
      <c r="M937" s="168">
        <f t="shared" si="232"/>
        <v>20092.2</v>
      </c>
      <c r="N937" s="285"/>
      <c r="O937" s="285"/>
      <c r="P937" s="285"/>
      <c r="Q937" s="285"/>
      <c r="R937" s="285"/>
      <c r="S937" s="285"/>
      <c r="T937" s="285"/>
      <c r="U937" s="285"/>
      <c r="V937" s="285"/>
    </row>
    <row r="938" spans="1:22" ht="11.25" hidden="1" customHeight="1">
      <c r="A938" s="9" t="str">
        <f>'Таб. 1._Общ_гр_ '!A938</f>
        <v>МБДОУ № 208</v>
      </c>
      <c r="B938" s="97" t="str">
        <f>'Таб. 1._Общ_гр_ '!B938</f>
        <v>Ленинский район</v>
      </c>
      <c r="C938" s="71">
        <f>'Таб. 1._Общ_гр_ '!C938</f>
        <v>1</v>
      </c>
      <c r="D938" s="12" t="str">
        <f>'Таб. 1._Общ_гр_ '!D938</f>
        <v>город</v>
      </c>
      <c r="E938" s="168">
        <f>'Таб. 3._СВОД_Группы'!AE938</f>
        <v>0</v>
      </c>
      <c r="F938" s="168">
        <f>'Таб. 3._СВОД_Группы'!AF938</f>
        <v>0</v>
      </c>
      <c r="G938" s="168">
        <f t="shared" si="228"/>
        <v>0</v>
      </c>
      <c r="H938" s="168">
        <f>'Таб. 4._ГКП_'!I938</f>
        <v>0</v>
      </c>
      <c r="I938" s="168">
        <f>'Таб. 4._ГКП_'!J938</f>
        <v>0</v>
      </c>
      <c r="J938" s="168">
        <f t="shared" si="229"/>
        <v>0</v>
      </c>
      <c r="K938" s="168">
        <f t="shared" si="230"/>
        <v>0</v>
      </c>
      <c r="L938" s="168">
        <f t="shared" si="231"/>
        <v>0</v>
      </c>
      <c r="M938" s="168">
        <f t="shared" si="232"/>
        <v>0</v>
      </c>
      <c r="N938" s="285"/>
      <c r="O938" s="285"/>
      <c r="P938" s="285"/>
      <c r="Q938" s="285"/>
      <c r="R938" s="285"/>
      <c r="S938" s="285"/>
      <c r="T938" s="285"/>
      <c r="U938" s="285"/>
      <c r="V938" s="285"/>
    </row>
    <row r="939" spans="1:22" ht="11.25" hidden="1" customHeight="1">
      <c r="A939" s="9" t="str">
        <f>'Таб. 1._Общ_гр_ '!A939</f>
        <v>МАДОУ № 238</v>
      </c>
      <c r="B939" s="97" t="str">
        <f>'Таб. 1._Общ_гр_ '!B939</f>
        <v>Ленинский район</v>
      </c>
      <c r="C939" s="71">
        <f>'Таб. 1._Общ_гр_ '!C939</f>
        <v>1</v>
      </c>
      <c r="D939" s="12" t="str">
        <f>'Таб. 1._Общ_гр_ '!D939</f>
        <v>город</v>
      </c>
      <c r="E939" s="168">
        <f>'Таб. 3._СВОД_Группы'!AE939</f>
        <v>55849.3</v>
      </c>
      <c r="F939" s="168">
        <f>'Таб. 3._СВОД_Группы'!AF939</f>
        <v>514.79999999999995</v>
      </c>
      <c r="G939" s="168">
        <f t="shared" si="228"/>
        <v>56364.100000000006</v>
      </c>
      <c r="H939" s="168">
        <f>'Таб. 4._ГКП_'!I939</f>
        <v>0</v>
      </c>
      <c r="I939" s="168">
        <f>'Таб. 4._ГКП_'!J939</f>
        <v>0</v>
      </c>
      <c r="J939" s="168">
        <f t="shared" si="229"/>
        <v>0</v>
      </c>
      <c r="K939" s="168">
        <f t="shared" si="230"/>
        <v>55849.3</v>
      </c>
      <c r="L939" s="168">
        <f t="shared" si="231"/>
        <v>514.79999999999995</v>
      </c>
      <c r="M939" s="168">
        <f t="shared" si="232"/>
        <v>56364.100000000006</v>
      </c>
      <c r="N939" s="285"/>
      <c r="O939" s="285"/>
      <c r="P939" s="285"/>
      <c r="Q939" s="285"/>
      <c r="R939" s="285"/>
      <c r="S939" s="285"/>
      <c r="T939" s="285"/>
      <c r="U939" s="285"/>
      <c r="V939" s="285"/>
    </row>
    <row r="940" spans="1:22" ht="11.25" hidden="1" customHeight="1">
      <c r="A940" s="9" t="str">
        <f>'Таб. 1._Общ_гр_ '!A940</f>
        <v>МАДОУ № 242</v>
      </c>
      <c r="B940" s="97" t="str">
        <f>'Таб. 1._Общ_гр_ '!B940</f>
        <v>Ленинский район</v>
      </c>
      <c r="C940" s="71">
        <f>'Таб. 1._Общ_гр_ '!C940</f>
        <v>1</v>
      </c>
      <c r="D940" s="12" t="str">
        <f>'Таб. 1._Общ_гр_ '!D940</f>
        <v>город</v>
      </c>
      <c r="E940" s="168">
        <f>'Таб. 3._СВОД_Группы'!AE940</f>
        <v>45278.1</v>
      </c>
      <c r="F940" s="168">
        <f>'Таб. 3._СВОД_Группы'!AF940</f>
        <v>354.7</v>
      </c>
      <c r="G940" s="168">
        <f t="shared" si="228"/>
        <v>45632.799999999996</v>
      </c>
      <c r="H940" s="168">
        <f>'Таб. 4._ГКП_'!I940</f>
        <v>0</v>
      </c>
      <c r="I940" s="168">
        <f>'Таб. 4._ГКП_'!J940</f>
        <v>0</v>
      </c>
      <c r="J940" s="168">
        <f t="shared" si="229"/>
        <v>0</v>
      </c>
      <c r="K940" s="168">
        <f t="shared" si="230"/>
        <v>45278.1</v>
      </c>
      <c r="L940" s="168">
        <f t="shared" si="231"/>
        <v>354.7</v>
      </c>
      <c r="M940" s="168">
        <f t="shared" si="232"/>
        <v>45632.799999999996</v>
      </c>
      <c r="N940" s="285"/>
      <c r="O940" s="285"/>
      <c r="P940" s="285"/>
      <c r="Q940" s="285"/>
      <c r="R940" s="285"/>
      <c r="S940" s="285"/>
      <c r="T940" s="285"/>
      <c r="U940" s="285"/>
      <c r="V940" s="285"/>
    </row>
    <row r="941" spans="1:22" ht="11.25" hidden="1" customHeight="1">
      <c r="A941" s="9" t="str">
        <f>'Таб. 1._Общ_гр_ '!A941</f>
        <v>МБДОУ № 293</v>
      </c>
      <c r="B941" s="97" t="str">
        <f>'Таб. 1._Общ_гр_ '!B941</f>
        <v>Ленинский район</v>
      </c>
      <c r="C941" s="71">
        <f>'Таб. 1._Общ_гр_ '!C941</f>
        <v>1</v>
      </c>
      <c r="D941" s="12" t="str">
        <f>'Таб. 1._Общ_гр_ '!D941</f>
        <v>город</v>
      </c>
      <c r="E941" s="168">
        <f>'Таб. 3._СВОД_Группы'!AE941</f>
        <v>42499.6</v>
      </c>
      <c r="F941" s="168">
        <f>'Таб. 3._СВОД_Группы'!AF941</f>
        <v>297.39999999999998</v>
      </c>
      <c r="G941" s="168">
        <f t="shared" si="228"/>
        <v>42797</v>
      </c>
      <c r="H941" s="168">
        <f>'Таб. 4._ГКП_'!I941</f>
        <v>0</v>
      </c>
      <c r="I941" s="168">
        <f>'Таб. 4._ГКП_'!J941</f>
        <v>0</v>
      </c>
      <c r="J941" s="168">
        <f t="shared" si="229"/>
        <v>0</v>
      </c>
      <c r="K941" s="168">
        <f t="shared" si="230"/>
        <v>42499.6</v>
      </c>
      <c r="L941" s="168">
        <f t="shared" si="231"/>
        <v>297.39999999999998</v>
      </c>
      <c r="M941" s="168">
        <f t="shared" si="232"/>
        <v>42797</v>
      </c>
      <c r="N941" s="285"/>
      <c r="O941" s="285"/>
      <c r="P941" s="285"/>
      <c r="Q941" s="285"/>
      <c r="R941" s="285"/>
      <c r="S941" s="285"/>
      <c r="T941" s="285"/>
      <c r="U941" s="285"/>
      <c r="V941" s="285"/>
    </row>
    <row r="942" spans="1:22" ht="11.25" hidden="1" customHeight="1">
      <c r="A942" s="9" t="str">
        <f>'Таб. 1._Общ_гр_ '!A942</f>
        <v>МАДОУ № 298</v>
      </c>
      <c r="B942" s="97" t="str">
        <f>'Таб. 1._Общ_гр_ '!B942</f>
        <v>Ленинский район</v>
      </c>
      <c r="C942" s="71">
        <f>'Таб. 1._Общ_гр_ '!C942</f>
        <v>1</v>
      </c>
      <c r="D942" s="12" t="str">
        <f>'Таб. 1._Общ_гр_ '!D942</f>
        <v>город</v>
      </c>
      <c r="E942" s="168">
        <f>'Таб. 3._СВОД_Группы'!AE942</f>
        <v>35749.599999999999</v>
      </c>
      <c r="F942" s="168">
        <f>'Таб. 3._СВОД_Группы'!AF942</f>
        <v>280.8</v>
      </c>
      <c r="G942" s="168">
        <f t="shared" si="228"/>
        <v>36030.400000000001</v>
      </c>
      <c r="H942" s="168">
        <f>'Таб. 4._ГКП_'!I942</f>
        <v>0</v>
      </c>
      <c r="I942" s="168">
        <f>'Таб. 4._ГКП_'!J942</f>
        <v>0</v>
      </c>
      <c r="J942" s="168">
        <f t="shared" si="229"/>
        <v>0</v>
      </c>
      <c r="K942" s="168">
        <f t="shared" si="230"/>
        <v>35749.599999999999</v>
      </c>
      <c r="L942" s="168">
        <f t="shared" si="231"/>
        <v>280.8</v>
      </c>
      <c r="M942" s="168">
        <f t="shared" si="232"/>
        <v>36030.400000000001</v>
      </c>
      <c r="N942" s="285"/>
      <c r="O942" s="285"/>
      <c r="P942" s="285"/>
      <c r="Q942" s="285"/>
      <c r="R942" s="285"/>
      <c r="S942" s="285"/>
      <c r="T942" s="285"/>
      <c r="U942" s="285"/>
      <c r="V942" s="285"/>
    </row>
    <row r="943" spans="1:22" ht="11.25" hidden="1" customHeight="1">
      <c r="A943" s="9" t="str">
        <f>'Таб. 1._Общ_гр_ '!A943</f>
        <v>МБДОУ № 311</v>
      </c>
      <c r="B943" s="97" t="str">
        <f>'Таб. 1._Общ_гр_ '!B943</f>
        <v>Ленинский район</v>
      </c>
      <c r="C943" s="71">
        <f>'Таб. 1._Общ_гр_ '!C943</f>
        <v>1</v>
      </c>
      <c r="D943" s="12" t="str">
        <f>'Таб. 1._Общ_гр_ '!D943</f>
        <v>город</v>
      </c>
      <c r="E943" s="168">
        <f>'Таб. 3._СВОД_Группы'!AE943</f>
        <v>9474.7000000000007</v>
      </c>
      <c r="F943" s="168">
        <f>'Таб. 3._СВОД_Группы'!AF943</f>
        <v>45.8</v>
      </c>
      <c r="G943" s="168">
        <f t="shared" si="228"/>
        <v>9520.5</v>
      </c>
      <c r="H943" s="168">
        <f>'Таб. 4._ГКП_'!I943</f>
        <v>0</v>
      </c>
      <c r="I943" s="168">
        <f>'Таб. 4._ГКП_'!J943</f>
        <v>0</v>
      </c>
      <c r="J943" s="168">
        <f t="shared" si="229"/>
        <v>0</v>
      </c>
      <c r="K943" s="168">
        <f t="shared" si="230"/>
        <v>9474.7000000000007</v>
      </c>
      <c r="L943" s="168">
        <f t="shared" si="231"/>
        <v>45.8</v>
      </c>
      <c r="M943" s="168">
        <f t="shared" si="232"/>
        <v>9520.5</v>
      </c>
      <c r="N943" s="285"/>
      <c r="O943" s="285"/>
      <c r="P943" s="285"/>
      <c r="Q943" s="285"/>
      <c r="R943" s="285"/>
      <c r="S943" s="285"/>
      <c r="T943" s="285"/>
      <c r="U943" s="285"/>
      <c r="V943" s="285"/>
    </row>
    <row r="944" spans="1:22" ht="11.25" hidden="1" customHeight="1">
      <c r="A944" s="9" t="str">
        <f>'Таб. 1._Общ_гр_ '!A944</f>
        <v>МБДОУ № 322</v>
      </c>
      <c r="B944" s="97" t="str">
        <f>'Таб. 1._Общ_гр_ '!B944</f>
        <v>Ленинский район</v>
      </c>
      <c r="C944" s="71">
        <f>'Таб. 1._Общ_гр_ '!C944</f>
        <v>1</v>
      </c>
      <c r="D944" s="12" t="str">
        <f>'Таб. 1._Общ_гр_ '!D944</f>
        <v>город</v>
      </c>
      <c r="E944" s="168">
        <f>'Таб. 3._СВОД_Группы'!AE944</f>
        <v>32736.5</v>
      </c>
      <c r="F944" s="168">
        <f>'Таб. 3._СВОД_Группы'!AF944</f>
        <v>221.5</v>
      </c>
      <c r="G944" s="168">
        <f t="shared" si="228"/>
        <v>32958</v>
      </c>
      <c r="H944" s="168">
        <f>'Таб. 4._ГКП_'!I944</f>
        <v>0</v>
      </c>
      <c r="I944" s="168">
        <f>'Таб. 4._ГКП_'!J944</f>
        <v>0</v>
      </c>
      <c r="J944" s="168">
        <f t="shared" si="229"/>
        <v>0</v>
      </c>
      <c r="K944" s="168">
        <f t="shared" si="230"/>
        <v>32736.5</v>
      </c>
      <c r="L944" s="168">
        <f t="shared" si="231"/>
        <v>221.5</v>
      </c>
      <c r="M944" s="168">
        <f t="shared" si="232"/>
        <v>32958</v>
      </c>
      <c r="N944" s="285"/>
      <c r="O944" s="285"/>
      <c r="P944" s="285"/>
      <c r="Q944" s="285"/>
      <c r="R944" s="285"/>
      <c r="S944" s="285"/>
      <c r="T944" s="285"/>
      <c r="U944" s="285"/>
      <c r="V944" s="285"/>
    </row>
    <row r="945" spans="1:22" ht="11.25" hidden="1" customHeight="1">
      <c r="A945" s="9" t="str">
        <f>'Таб. 1._Общ_гр_ '!A945</f>
        <v>МБДОУ № 323</v>
      </c>
      <c r="B945" s="97" t="str">
        <f>'Таб. 1._Общ_гр_ '!B945</f>
        <v>Ленинский район</v>
      </c>
      <c r="C945" s="71">
        <f>'Таб. 1._Общ_гр_ '!C945</f>
        <v>1</v>
      </c>
      <c r="D945" s="12" t="str">
        <f>'Таб. 1._Общ_гр_ '!D945</f>
        <v>город</v>
      </c>
      <c r="E945" s="168">
        <f>'Таб. 3._СВОД_Группы'!AE945</f>
        <v>25430.6</v>
      </c>
      <c r="F945" s="168">
        <f>'Таб. 3._СВОД_Группы'!AF945</f>
        <v>185.1</v>
      </c>
      <c r="G945" s="168">
        <f t="shared" si="228"/>
        <v>25615.699999999997</v>
      </c>
      <c r="H945" s="168">
        <f>'Таб. 4._ГКП_'!I945</f>
        <v>0</v>
      </c>
      <c r="I945" s="168">
        <f>'Таб. 4._ГКП_'!J945</f>
        <v>0</v>
      </c>
      <c r="J945" s="168">
        <f t="shared" si="229"/>
        <v>0</v>
      </c>
      <c r="K945" s="168">
        <f t="shared" si="230"/>
        <v>25430.6</v>
      </c>
      <c r="L945" s="168">
        <f t="shared" si="231"/>
        <v>185.1</v>
      </c>
      <c r="M945" s="168">
        <f t="shared" si="232"/>
        <v>25615.699999999997</v>
      </c>
      <c r="N945" s="285"/>
      <c r="O945" s="285"/>
      <c r="P945" s="285"/>
      <c r="Q945" s="285"/>
      <c r="R945" s="285"/>
      <c r="S945" s="285"/>
      <c r="T945" s="285"/>
      <c r="U945" s="285"/>
      <c r="V945" s="285"/>
    </row>
    <row r="946" spans="1:22" ht="11.25" hidden="1" customHeight="1">
      <c r="A946" s="9" t="str">
        <f>'Таб. 1._Общ_гр_ '!A946</f>
        <v>МБДОУ № 331</v>
      </c>
      <c r="B946" s="97" t="str">
        <f>'Таб. 1._Общ_гр_ '!B946</f>
        <v>Ленинский район</v>
      </c>
      <c r="C946" s="71">
        <f>'Таб. 1._Общ_гр_ '!C946</f>
        <v>1</v>
      </c>
      <c r="D946" s="12" t="str">
        <f>'Таб. 1._Общ_гр_ '!D946</f>
        <v>город</v>
      </c>
      <c r="E946" s="168">
        <f>'Таб. 3._СВОД_Группы'!AE946</f>
        <v>69339.899999999994</v>
      </c>
      <c r="F946" s="168">
        <f>'Таб. 3._СВОД_Группы'!AF946</f>
        <v>520</v>
      </c>
      <c r="G946" s="168">
        <f t="shared" si="228"/>
        <v>69859.899999999994</v>
      </c>
      <c r="H946" s="168">
        <f>'Таб. 4._ГКП_'!I946</f>
        <v>0</v>
      </c>
      <c r="I946" s="168">
        <f>'Таб. 4._ГКП_'!J946</f>
        <v>0</v>
      </c>
      <c r="J946" s="168">
        <f t="shared" si="229"/>
        <v>0</v>
      </c>
      <c r="K946" s="168">
        <f t="shared" si="230"/>
        <v>69339.899999999994</v>
      </c>
      <c r="L946" s="168">
        <f t="shared" si="231"/>
        <v>520</v>
      </c>
      <c r="M946" s="168">
        <f t="shared" si="232"/>
        <v>69859.899999999994</v>
      </c>
      <c r="N946" s="285"/>
      <c r="O946" s="285"/>
      <c r="P946" s="285"/>
      <c r="Q946" s="285"/>
      <c r="R946" s="285"/>
      <c r="S946" s="285"/>
      <c r="T946" s="285"/>
      <c r="U946" s="285"/>
      <c r="V946" s="285"/>
    </row>
    <row r="947" spans="1:22" ht="11.25" hidden="1" customHeight="1">
      <c r="A947" s="9" t="str">
        <f>'Таб. 1._Общ_гр_ '!A947</f>
        <v>МБДОУ № 347</v>
      </c>
      <c r="B947" s="97" t="str">
        <f>'Таб. 1._Общ_гр_ '!B947</f>
        <v>Ленинский район</v>
      </c>
      <c r="C947" s="71">
        <f>'Таб. 1._Общ_гр_ '!C947</f>
        <v>1</v>
      </c>
      <c r="D947" s="12" t="str">
        <f>'Таб. 1._Общ_гр_ '!D947</f>
        <v>город</v>
      </c>
      <c r="E947" s="168">
        <f>'Таб. 3._СВОД_Группы'!AE947</f>
        <v>0</v>
      </c>
      <c r="F947" s="168">
        <f>'Таб. 3._СВОД_Группы'!AF947</f>
        <v>0</v>
      </c>
      <c r="G947" s="168">
        <f t="shared" si="228"/>
        <v>0</v>
      </c>
      <c r="H947" s="168">
        <f>'Таб. 4._ГКП_'!I947</f>
        <v>0</v>
      </c>
      <c r="I947" s="168">
        <f>'Таб. 4._ГКП_'!J947</f>
        <v>0</v>
      </c>
      <c r="J947" s="168">
        <f t="shared" si="229"/>
        <v>0</v>
      </c>
      <c r="K947" s="168">
        <f t="shared" si="230"/>
        <v>0</v>
      </c>
      <c r="L947" s="168">
        <f t="shared" si="231"/>
        <v>0</v>
      </c>
      <c r="M947" s="168">
        <f t="shared" si="232"/>
        <v>0</v>
      </c>
      <c r="N947" s="285"/>
      <c r="O947" s="285"/>
      <c r="P947" s="285"/>
      <c r="Q947" s="285"/>
      <c r="R947" s="285"/>
      <c r="S947" s="285"/>
      <c r="T947" s="285"/>
      <c r="U947" s="285"/>
      <c r="V947" s="285"/>
    </row>
    <row r="948" spans="1:22" ht="11.25" hidden="1" customHeight="1">
      <c r="A948" s="9" t="str">
        <f>'Таб. 1._Общ_гр_ '!A948</f>
        <v>МБДОУ № 348</v>
      </c>
      <c r="B948" s="97" t="str">
        <f>'Таб. 1._Общ_гр_ '!B948</f>
        <v>Ленинский район</v>
      </c>
      <c r="C948" s="71">
        <f>'Таб. 1._Общ_гр_ '!C948</f>
        <v>1</v>
      </c>
      <c r="D948" s="12" t="str">
        <f>'Таб. 1._Общ_гр_ '!D948</f>
        <v>город</v>
      </c>
      <c r="E948" s="168">
        <f>'Таб. 3._СВОД_Группы'!AE948</f>
        <v>43331.7</v>
      </c>
      <c r="F948" s="168">
        <f>'Таб. 3._СВОД_Группы'!AF948</f>
        <v>378.5</v>
      </c>
      <c r="G948" s="168">
        <f t="shared" si="228"/>
        <v>43710.2</v>
      </c>
      <c r="H948" s="168">
        <f>'Таб. 4._ГКП_'!I948</f>
        <v>0</v>
      </c>
      <c r="I948" s="168">
        <f>'Таб. 4._ГКП_'!J948</f>
        <v>0</v>
      </c>
      <c r="J948" s="168">
        <f t="shared" si="229"/>
        <v>0</v>
      </c>
      <c r="K948" s="168">
        <f t="shared" si="230"/>
        <v>43331.7</v>
      </c>
      <c r="L948" s="168">
        <f t="shared" si="231"/>
        <v>378.5</v>
      </c>
      <c r="M948" s="168">
        <f t="shared" si="232"/>
        <v>43710.2</v>
      </c>
      <c r="N948" s="285"/>
      <c r="O948" s="285"/>
      <c r="P948" s="285"/>
      <c r="Q948" s="285"/>
      <c r="R948" s="285"/>
      <c r="S948" s="285"/>
      <c r="T948" s="285"/>
      <c r="U948" s="285"/>
      <c r="V948" s="285"/>
    </row>
    <row r="949" spans="1:22" ht="11.25" hidden="1" customHeight="1">
      <c r="A949" s="9" t="str">
        <f>'Таб. 1._Общ_гр_ '!A949</f>
        <v>МБДОУ №360</v>
      </c>
      <c r="B949" s="97" t="str">
        <f>'Таб. 1._Общ_гр_ '!B949</f>
        <v>Ленинский район</v>
      </c>
      <c r="C949" s="71">
        <f>'Таб. 1._Общ_гр_ '!C949</f>
        <v>1</v>
      </c>
      <c r="D949" s="12" t="str">
        <f>'Таб. 1._Общ_гр_ '!D949</f>
        <v>город</v>
      </c>
      <c r="E949" s="168">
        <f>'Таб. 3._СВОД_Группы'!AE949</f>
        <v>39220.699999999997</v>
      </c>
      <c r="F949" s="168">
        <f>'Таб. 3._СВОД_Группы'!AF949</f>
        <v>280.8</v>
      </c>
      <c r="G949" s="168">
        <f t="shared" si="228"/>
        <v>39501.5</v>
      </c>
      <c r="H949" s="168">
        <f>'Таб. 4._ГКП_'!I949</f>
        <v>0</v>
      </c>
      <c r="I949" s="168">
        <f>'Таб. 4._ГКП_'!J949</f>
        <v>0</v>
      </c>
      <c r="J949" s="168">
        <f t="shared" si="229"/>
        <v>0</v>
      </c>
      <c r="K949" s="168">
        <f t="shared" si="230"/>
        <v>39220.699999999997</v>
      </c>
      <c r="L949" s="168">
        <f t="shared" si="231"/>
        <v>280.8</v>
      </c>
      <c r="M949" s="168">
        <f t="shared" si="232"/>
        <v>39501.5</v>
      </c>
      <c r="N949" s="285"/>
      <c r="O949" s="285"/>
      <c r="P949" s="285"/>
      <c r="Q949" s="285"/>
      <c r="R949" s="285"/>
      <c r="S949" s="285"/>
      <c r="T949" s="285"/>
      <c r="U949" s="285"/>
      <c r="V949" s="285"/>
    </row>
    <row r="950" spans="1:22" ht="11.25" hidden="1" customHeight="1">
      <c r="A950" s="9" t="str">
        <f>'Таб. 1._Общ_гр_ '!A950</f>
        <v>МАДОУ № 369</v>
      </c>
      <c r="B950" s="97" t="str">
        <f>'Таб. 1._Общ_гр_ '!B950</f>
        <v>Ленинский район</v>
      </c>
      <c r="C950" s="71">
        <f>'Таб. 1._Общ_гр_ '!C950</f>
        <v>1</v>
      </c>
      <c r="D950" s="12" t="str">
        <f>'Таб. 1._Общ_гр_ '!D950</f>
        <v>город</v>
      </c>
      <c r="E950" s="168">
        <f>'Таб. 3._СВОД_Группы'!AE950</f>
        <v>116411.4</v>
      </c>
      <c r="F950" s="168">
        <f>'Таб. 3._СВОД_Группы'!AF950</f>
        <v>956.8</v>
      </c>
      <c r="G950" s="168">
        <f t="shared" si="228"/>
        <v>117368.2</v>
      </c>
      <c r="H950" s="168">
        <f>'Таб. 4._ГКП_'!I950</f>
        <v>0</v>
      </c>
      <c r="I950" s="168">
        <f>'Таб. 4._ГКП_'!J950</f>
        <v>0</v>
      </c>
      <c r="J950" s="168">
        <f t="shared" si="229"/>
        <v>0</v>
      </c>
      <c r="K950" s="168">
        <f t="shared" si="230"/>
        <v>116411.4</v>
      </c>
      <c r="L950" s="168">
        <f t="shared" si="231"/>
        <v>956.8</v>
      </c>
      <c r="M950" s="168">
        <f t="shared" si="232"/>
        <v>117368.2</v>
      </c>
      <c r="N950" s="285"/>
      <c r="O950" s="285"/>
      <c r="P950" s="285"/>
      <c r="Q950" s="285"/>
      <c r="R950" s="285"/>
      <c r="S950" s="285"/>
      <c r="T950" s="285"/>
      <c r="U950" s="285"/>
      <c r="V950" s="285"/>
    </row>
    <row r="951" spans="1:22" ht="11.25" hidden="1" customHeight="1">
      <c r="A951" s="9" t="str">
        <f>'Таб. 1._Общ_гр_ '!A951</f>
        <v>МБДОУ № 405</v>
      </c>
      <c r="B951" s="97" t="str">
        <f>'Таб. 1._Общ_гр_ '!B951</f>
        <v>Ленинский район</v>
      </c>
      <c r="C951" s="71">
        <f>'Таб. 1._Общ_гр_ '!C951</f>
        <v>1</v>
      </c>
      <c r="D951" s="12" t="str">
        <f>'Таб. 1._Общ_гр_ '!D951</f>
        <v>город</v>
      </c>
      <c r="E951" s="168">
        <f>'Таб. 3._СВОД_Группы'!AE951</f>
        <v>21532.1</v>
      </c>
      <c r="F951" s="168">
        <f>'Таб. 3._СВОД_Группы'!AF951</f>
        <v>187.2</v>
      </c>
      <c r="G951" s="168">
        <f t="shared" si="228"/>
        <v>21719.3</v>
      </c>
      <c r="H951" s="168">
        <f>'Таб. 4._ГКП_'!I951</f>
        <v>0</v>
      </c>
      <c r="I951" s="168">
        <f>'Таб. 4._ГКП_'!J951</f>
        <v>0</v>
      </c>
      <c r="J951" s="168">
        <f t="shared" si="229"/>
        <v>0</v>
      </c>
      <c r="K951" s="168">
        <f t="shared" si="230"/>
        <v>21532.1</v>
      </c>
      <c r="L951" s="168">
        <f t="shared" si="231"/>
        <v>187.2</v>
      </c>
      <c r="M951" s="168">
        <f t="shared" si="232"/>
        <v>21719.3</v>
      </c>
      <c r="N951" s="285"/>
      <c r="O951" s="285"/>
      <c r="P951" s="285"/>
      <c r="Q951" s="285"/>
      <c r="R951" s="285"/>
      <c r="S951" s="285"/>
      <c r="T951" s="285"/>
      <c r="U951" s="285"/>
      <c r="V951" s="285"/>
    </row>
    <row r="952" spans="1:22" ht="11.25" hidden="1" customHeight="1">
      <c r="A952" s="9" t="str">
        <f>'Таб. 1._Общ_гр_ '!A952</f>
        <v>МБДОУ № 406</v>
      </c>
      <c r="B952" s="97" t="str">
        <f>'Таб. 1._Общ_гр_ '!B952</f>
        <v>Ленинский район</v>
      </c>
      <c r="C952" s="71">
        <f>'Таб. 1._Общ_гр_ '!C952</f>
        <v>1</v>
      </c>
      <c r="D952" s="12" t="str">
        <f>'Таб. 1._Общ_гр_ '!D952</f>
        <v>город</v>
      </c>
      <c r="E952" s="168">
        <f>'Таб. 3._СВОД_Группы'!AE952</f>
        <v>45138.6</v>
      </c>
      <c r="F952" s="168">
        <f>'Таб. 3._СВОД_Группы'!AF952</f>
        <v>370.2</v>
      </c>
      <c r="G952" s="168">
        <f t="shared" si="228"/>
        <v>45508.799999999996</v>
      </c>
      <c r="H952" s="168">
        <f>'Таб. 4._ГКП_'!I952</f>
        <v>0</v>
      </c>
      <c r="I952" s="168">
        <f>'Таб. 4._ГКП_'!J952</f>
        <v>0</v>
      </c>
      <c r="J952" s="168">
        <f t="shared" si="229"/>
        <v>0</v>
      </c>
      <c r="K952" s="168">
        <f t="shared" si="230"/>
        <v>45138.6</v>
      </c>
      <c r="L952" s="168">
        <f t="shared" si="231"/>
        <v>370.2</v>
      </c>
      <c r="M952" s="168">
        <f t="shared" si="232"/>
        <v>45508.799999999996</v>
      </c>
      <c r="N952" s="285"/>
      <c r="O952" s="285"/>
      <c r="P952" s="285"/>
      <c r="Q952" s="285"/>
      <c r="R952" s="285"/>
      <c r="S952" s="285"/>
      <c r="T952" s="285"/>
      <c r="U952" s="285"/>
      <c r="V952" s="285"/>
    </row>
    <row r="953" spans="1:22" ht="11.25" hidden="1" customHeight="1">
      <c r="A953" s="9" t="str">
        <f>'Таб. 1._Общ_гр_ '!A953</f>
        <v>МБДОУ № 415</v>
      </c>
      <c r="B953" s="97" t="str">
        <f>'Таб. 1._Общ_гр_ '!B953</f>
        <v>Ленинский район</v>
      </c>
      <c r="C953" s="71">
        <f>'Таб. 1._Общ_гр_ '!C953</f>
        <v>1</v>
      </c>
      <c r="D953" s="12" t="str">
        <f>'Таб. 1._Общ_гр_ '!D953</f>
        <v>город</v>
      </c>
      <c r="E953" s="168">
        <f>'Таб. 3._СВОД_Группы'!AE953</f>
        <v>33735.199999999997</v>
      </c>
      <c r="F953" s="168">
        <f>'Таб. 3._СВОД_Группы'!AF953</f>
        <v>312</v>
      </c>
      <c r="G953" s="168">
        <f t="shared" si="228"/>
        <v>34047.199999999997</v>
      </c>
      <c r="H953" s="168">
        <f>'Таб. 4._ГКП_'!I953</f>
        <v>0</v>
      </c>
      <c r="I953" s="168">
        <f>'Таб. 4._ГКП_'!J953</f>
        <v>0</v>
      </c>
      <c r="J953" s="168">
        <f t="shared" si="229"/>
        <v>0</v>
      </c>
      <c r="K953" s="168">
        <f t="shared" si="230"/>
        <v>33735.199999999997</v>
      </c>
      <c r="L953" s="168">
        <f t="shared" si="231"/>
        <v>312</v>
      </c>
      <c r="M953" s="168">
        <f t="shared" si="232"/>
        <v>34047.199999999997</v>
      </c>
      <c r="N953" s="285"/>
      <c r="O953" s="285"/>
      <c r="P953" s="285"/>
      <c r="Q953" s="285"/>
      <c r="R953" s="285"/>
      <c r="S953" s="285"/>
      <c r="T953" s="285"/>
      <c r="U953" s="285"/>
      <c r="V953" s="285"/>
    </row>
    <row r="954" spans="1:22" ht="11.25" hidden="1" customHeight="1">
      <c r="A954" s="9" t="str">
        <f>'Таб. 1._Общ_гр_ '!A954</f>
        <v>МБДОУ № 422</v>
      </c>
      <c r="B954" s="97" t="str">
        <f>'Таб. 1._Общ_гр_ '!B954</f>
        <v>Ленинский район</v>
      </c>
      <c r="C954" s="71">
        <f>'Таб. 1._Общ_гр_ '!C954</f>
        <v>1</v>
      </c>
      <c r="D954" s="12" t="str">
        <f>'Таб. 1._Общ_гр_ '!D954</f>
        <v>город</v>
      </c>
      <c r="E954" s="168">
        <f>'Таб. 3._СВОД_Группы'!AE954</f>
        <v>24765.8</v>
      </c>
      <c r="F954" s="168">
        <f>'Таб. 3._СВОД_Группы'!AF954</f>
        <v>197.6</v>
      </c>
      <c r="G954" s="168">
        <f t="shared" si="228"/>
        <v>24963.399999999998</v>
      </c>
      <c r="H954" s="168">
        <f>'Таб. 4._ГКП_'!I954</f>
        <v>0</v>
      </c>
      <c r="I954" s="168">
        <f>'Таб. 4._ГКП_'!J954</f>
        <v>0</v>
      </c>
      <c r="J954" s="168">
        <f t="shared" si="229"/>
        <v>0</v>
      </c>
      <c r="K954" s="168">
        <f t="shared" si="230"/>
        <v>24765.8</v>
      </c>
      <c r="L954" s="168">
        <f t="shared" si="231"/>
        <v>197.6</v>
      </c>
      <c r="M954" s="168">
        <f t="shared" si="232"/>
        <v>24963.399999999998</v>
      </c>
      <c r="N954" s="285"/>
      <c r="O954" s="285"/>
      <c r="P954" s="285"/>
      <c r="Q954" s="285"/>
      <c r="R954" s="285"/>
      <c r="S954" s="285"/>
      <c r="T954" s="285"/>
      <c r="U954" s="285"/>
      <c r="V954" s="285"/>
    </row>
    <row r="955" spans="1:22" ht="11.25" hidden="1" customHeight="1">
      <c r="A955" s="9" t="str">
        <f>'Таб. 1._Общ_гр_ '!A955</f>
        <v>МБДОУ № 432</v>
      </c>
      <c r="B955" s="97" t="str">
        <f>'Таб. 1._Общ_гр_ '!B955</f>
        <v>Ленинский район</v>
      </c>
      <c r="C955" s="71">
        <f>'Таб. 1._Общ_гр_ '!C955</f>
        <v>1</v>
      </c>
      <c r="D955" s="12" t="str">
        <f>'Таб. 1._Общ_гр_ '!D955</f>
        <v>город</v>
      </c>
      <c r="E955" s="168">
        <f>'Таб. 3._СВОД_Группы'!AE955</f>
        <v>55827.6</v>
      </c>
      <c r="F955" s="168">
        <f>'Таб. 3._СВОД_Группы'!AF955</f>
        <v>478.40000000000003</v>
      </c>
      <c r="G955" s="168">
        <f t="shared" si="228"/>
        <v>56306</v>
      </c>
      <c r="H955" s="168">
        <f>'Таб. 4._ГКП_'!I955</f>
        <v>0</v>
      </c>
      <c r="I955" s="168">
        <f>'Таб. 4._ГКП_'!J955</f>
        <v>0</v>
      </c>
      <c r="J955" s="168">
        <f t="shared" si="229"/>
        <v>0</v>
      </c>
      <c r="K955" s="168">
        <f t="shared" si="230"/>
        <v>55827.6</v>
      </c>
      <c r="L955" s="168">
        <f t="shared" si="231"/>
        <v>478.40000000000003</v>
      </c>
      <c r="M955" s="168">
        <f t="shared" si="232"/>
        <v>56306</v>
      </c>
      <c r="N955" s="285"/>
      <c r="O955" s="285"/>
      <c r="P955" s="285"/>
      <c r="Q955" s="285"/>
      <c r="R955" s="285"/>
      <c r="S955" s="285"/>
      <c r="T955" s="285"/>
      <c r="U955" s="285"/>
      <c r="V955" s="285"/>
    </row>
    <row r="956" spans="1:22" ht="11.25" hidden="1" customHeight="1">
      <c r="A956" s="9" t="str">
        <f>'Таб. 1._Общ_гр_ '!A956</f>
        <v>МБДОУ №441</v>
      </c>
      <c r="B956" s="97" t="str">
        <f>'Таб. 1._Общ_гр_ '!B956</f>
        <v>Ленинский район</v>
      </c>
      <c r="C956" s="71">
        <f>'Таб. 1._Общ_гр_ '!C956</f>
        <v>1</v>
      </c>
      <c r="D956" s="12" t="str">
        <f>'Таб. 1._Общ_гр_ '!D956</f>
        <v>город</v>
      </c>
      <c r="E956" s="168">
        <f>'Таб. 3._СВОД_Группы'!AE956</f>
        <v>38573.9</v>
      </c>
      <c r="F956" s="168">
        <f>'Таб. 3._СВОД_Группы'!AF956</f>
        <v>301.60000000000002</v>
      </c>
      <c r="G956" s="168">
        <f t="shared" si="228"/>
        <v>38875.5</v>
      </c>
      <c r="H956" s="168">
        <f>'Таб. 4._ГКП_'!I956</f>
        <v>0</v>
      </c>
      <c r="I956" s="168">
        <f>'Таб. 4._ГКП_'!J956</f>
        <v>0</v>
      </c>
      <c r="J956" s="168">
        <f t="shared" si="229"/>
        <v>0</v>
      </c>
      <c r="K956" s="168">
        <f t="shared" si="230"/>
        <v>38573.9</v>
      </c>
      <c r="L956" s="168">
        <f t="shared" si="231"/>
        <v>301.60000000000002</v>
      </c>
      <c r="M956" s="168">
        <f t="shared" si="232"/>
        <v>38875.5</v>
      </c>
      <c r="N956" s="285"/>
      <c r="O956" s="285"/>
      <c r="P956" s="285"/>
      <c r="Q956" s="285"/>
      <c r="R956" s="285"/>
      <c r="S956" s="285"/>
      <c r="T956" s="285"/>
      <c r="U956" s="285"/>
      <c r="V956" s="285"/>
    </row>
    <row r="957" spans="1:22" ht="11.25" hidden="1" customHeight="1">
      <c r="A957" s="9" t="str">
        <f>'Таб. 1._Общ_гр_ '!A957</f>
        <v>МБДОУ № 443</v>
      </c>
      <c r="B957" s="97" t="str">
        <f>'Таб. 1._Общ_гр_ '!B957</f>
        <v>Ленинский район</v>
      </c>
      <c r="C957" s="71">
        <f>'Таб. 1._Общ_гр_ '!C957</f>
        <v>1</v>
      </c>
      <c r="D957" s="12" t="str">
        <f>'Таб. 1._Общ_гр_ '!D957</f>
        <v>город</v>
      </c>
      <c r="E957" s="168">
        <f>'Таб. 3._СВОД_Группы'!AE957</f>
        <v>40633.599999999999</v>
      </c>
      <c r="F957" s="168">
        <f>'Таб. 3._СВОД_Группы'!AF957</f>
        <v>331.70000000000005</v>
      </c>
      <c r="G957" s="168">
        <f t="shared" si="228"/>
        <v>40965.299999999996</v>
      </c>
      <c r="H957" s="168">
        <f>'Таб. 4._ГКП_'!I957</f>
        <v>0</v>
      </c>
      <c r="I957" s="168">
        <f>'Таб. 4._ГКП_'!J957</f>
        <v>0</v>
      </c>
      <c r="J957" s="168">
        <f t="shared" si="229"/>
        <v>0</v>
      </c>
      <c r="K957" s="168">
        <f t="shared" si="230"/>
        <v>40633.599999999999</v>
      </c>
      <c r="L957" s="168">
        <f t="shared" si="231"/>
        <v>331.70000000000005</v>
      </c>
      <c r="M957" s="168">
        <f t="shared" si="232"/>
        <v>40965.299999999996</v>
      </c>
      <c r="N957" s="285"/>
      <c r="O957" s="285"/>
      <c r="P957" s="285"/>
      <c r="Q957" s="285"/>
      <c r="R957" s="285"/>
      <c r="S957" s="285"/>
      <c r="T957" s="285"/>
      <c r="U957" s="285"/>
      <c r="V957" s="285"/>
    </row>
    <row r="958" spans="1:22" ht="11.25" hidden="1" customHeight="1">
      <c r="A958" s="9" t="str">
        <f>'Таб. 1._Общ_гр_ '!A958</f>
        <v>МБДОУ № 445</v>
      </c>
      <c r="B958" s="97" t="str">
        <f>'Таб. 1._Общ_гр_ '!B958</f>
        <v>Ленинский район</v>
      </c>
      <c r="C958" s="71">
        <f>'Таб. 1._Общ_гр_ '!C958</f>
        <v>1</v>
      </c>
      <c r="D958" s="12" t="str">
        <f>'Таб. 1._Общ_гр_ '!D958</f>
        <v>город</v>
      </c>
      <c r="E958" s="168">
        <f>'Таб. 3._СВОД_Группы'!AE958</f>
        <v>29981.5</v>
      </c>
      <c r="F958" s="168">
        <f>'Таб. 3._СВОД_Группы'!AF958</f>
        <v>262.10000000000002</v>
      </c>
      <c r="G958" s="168">
        <f t="shared" si="228"/>
        <v>30243.599999999999</v>
      </c>
      <c r="H958" s="168">
        <f>'Таб. 4._ГКП_'!I958</f>
        <v>0</v>
      </c>
      <c r="I958" s="168">
        <f>'Таб. 4._ГКП_'!J958</f>
        <v>0</v>
      </c>
      <c r="J958" s="168">
        <f t="shared" si="229"/>
        <v>0</v>
      </c>
      <c r="K958" s="168">
        <f t="shared" si="230"/>
        <v>29981.5</v>
      </c>
      <c r="L958" s="168">
        <f t="shared" si="231"/>
        <v>262.10000000000002</v>
      </c>
      <c r="M958" s="168">
        <f t="shared" si="232"/>
        <v>30243.599999999999</v>
      </c>
      <c r="N958" s="285"/>
      <c r="O958" s="285"/>
      <c r="P958" s="285"/>
      <c r="Q958" s="285"/>
      <c r="R958" s="285"/>
      <c r="S958" s="285"/>
      <c r="T958" s="285"/>
      <c r="U958" s="285"/>
      <c r="V958" s="285"/>
    </row>
    <row r="959" spans="1:22" ht="11.25" hidden="1" customHeight="1">
      <c r="A959" s="9" t="str">
        <f>'Таб. 1._Общ_гр_ '!A959</f>
        <v>МБДОУ № 465</v>
      </c>
      <c r="B959" s="97" t="str">
        <f>'Таб. 1._Общ_гр_ '!B959</f>
        <v>Ленинский район</v>
      </c>
      <c r="C959" s="71">
        <f>'Таб. 1._Общ_гр_ '!C959</f>
        <v>1</v>
      </c>
      <c r="D959" s="12" t="str">
        <f>'Таб. 1._Общ_гр_ '!D959</f>
        <v>город</v>
      </c>
      <c r="E959" s="168">
        <f>'Таб. 3._СВОД_Группы'!AE959</f>
        <v>61480.2</v>
      </c>
      <c r="F959" s="168">
        <f>'Таб. 3._СВОД_Группы'!AF959</f>
        <v>532.5</v>
      </c>
      <c r="G959" s="168">
        <f t="shared" si="228"/>
        <v>62012.7</v>
      </c>
      <c r="H959" s="168">
        <f>'Таб. 4._ГКП_'!I959</f>
        <v>0</v>
      </c>
      <c r="I959" s="168">
        <f>'Таб. 4._ГКП_'!J959</f>
        <v>0</v>
      </c>
      <c r="J959" s="168">
        <f t="shared" si="229"/>
        <v>0</v>
      </c>
      <c r="K959" s="168">
        <f t="shared" si="230"/>
        <v>61480.2</v>
      </c>
      <c r="L959" s="168">
        <f t="shared" si="231"/>
        <v>532.5</v>
      </c>
      <c r="M959" s="168">
        <f t="shared" si="232"/>
        <v>62012.7</v>
      </c>
      <c r="N959" s="285"/>
      <c r="O959" s="285"/>
      <c r="P959" s="285"/>
      <c r="Q959" s="285"/>
      <c r="R959" s="285"/>
      <c r="S959" s="285"/>
      <c r="T959" s="285"/>
      <c r="U959" s="285"/>
      <c r="V959" s="285"/>
    </row>
    <row r="960" spans="1:22" ht="11.25" hidden="1" customHeight="1">
      <c r="A960" s="9" t="str">
        <f>'Таб. 1._Общ_гр_ '!A960</f>
        <v>МАДОУ № 472</v>
      </c>
      <c r="B960" s="97" t="str">
        <f>'Таб. 1._Общ_гр_ '!B960</f>
        <v>Ленинский район</v>
      </c>
      <c r="C960" s="71">
        <f>'Таб. 1._Общ_гр_ '!C960</f>
        <v>1</v>
      </c>
      <c r="D960" s="12" t="str">
        <f>'Таб. 1._Общ_гр_ '!D960</f>
        <v>город</v>
      </c>
      <c r="E960" s="168">
        <f>'Таб. 3._СВОД_Группы'!AE960</f>
        <v>103743.4</v>
      </c>
      <c r="F960" s="168">
        <f>'Таб. 3._СВОД_Группы'!AF960</f>
        <v>821.59999999999991</v>
      </c>
      <c r="G960" s="168">
        <f t="shared" si="228"/>
        <v>104565</v>
      </c>
      <c r="H960" s="168">
        <f>'Таб. 4._ГКП_'!I960</f>
        <v>0</v>
      </c>
      <c r="I960" s="168">
        <f>'Таб. 4._ГКП_'!J960</f>
        <v>0</v>
      </c>
      <c r="J960" s="168">
        <f t="shared" si="229"/>
        <v>0</v>
      </c>
      <c r="K960" s="168">
        <f t="shared" si="230"/>
        <v>103743.4</v>
      </c>
      <c r="L960" s="168">
        <f t="shared" si="231"/>
        <v>821.59999999999991</v>
      </c>
      <c r="M960" s="168">
        <f t="shared" si="232"/>
        <v>104565</v>
      </c>
      <c r="N960" s="285"/>
      <c r="O960" s="285"/>
      <c r="P960" s="285"/>
      <c r="Q960" s="285"/>
      <c r="R960" s="285"/>
      <c r="S960" s="285"/>
      <c r="T960" s="285"/>
      <c r="U960" s="285"/>
      <c r="V960" s="285"/>
    </row>
    <row r="961" spans="1:22" ht="11.25" hidden="1" customHeight="1">
      <c r="A961" s="9" t="str">
        <f>'Таб. 1._Общ_гр_ '!A961</f>
        <v>МБДОУ № 480</v>
      </c>
      <c r="B961" s="97" t="str">
        <f>'Таб. 1._Общ_гр_ '!B961</f>
        <v>Ленинский район</v>
      </c>
      <c r="C961" s="71">
        <f>'Таб. 1._Общ_гр_ '!C961</f>
        <v>1</v>
      </c>
      <c r="D961" s="12" t="str">
        <f>'Таб. 1._Общ_гр_ '!D961</f>
        <v>город</v>
      </c>
      <c r="E961" s="168">
        <f>'Таб. 3._СВОД_Группы'!AE961</f>
        <v>33887.300000000003</v>
      </c>
      <c r="F961" s="168">
        <f>'Таб. 3._СВОД_Группы'!AF961</f>
        <v>291.2</v>
      </c>
      <c r="G961" s="168">
        <f t="shared" si="228"/>
        <v>34178.5</v>
      </c>
      <c r="H961" s="168">
        <f>'Таб. 4._ГКП_'!I961</f>
        <v>0</v>
      </c>
      <c r="I961" s="168">
        <f>'Таб. 4._ГКП_'!J961</f>
        <v>0</v>
      </c>
      <c r="J961" s="168">
        <f t="shared" si="229"/>
        <v>0</v>
      </c>
      <c r="K961" s="168">
        <f t="shared" si="230"/>
        <v>33887.300000000003</v>
      </c>
      <c r="L961" s="168">
        <f t="shared" si="231"/>
        <v>291.2</v>
      </c>
      <c r="M961" s="168">
        <f t="shared" si="232"/>
        <v>34178.5</v>
      </c>
      <c r="N961" s="285"/>
      <c r="O961" s="285"/>
      <c r="P961" s="285"/>
      <c r="Q961" s="285"/>
      <c r="R961" s="285"/>
      <c r="S961" s="285"/>
      <c r="T961" s="285"/>
      <c r="U961" s="285"/>
      <c r="V961" s="285"/>
    </row>
    <row r="962" spans="1:22" ht="11.25" hidden="1" customHeight="1">
      <c r="A962" s="9" t="str">
        <f>'Таб. 1._Общ_гр_ '!A962</f>
        <v>МБДОУ № 481</v>
      </c>
      <c r="B962" s="97" t="str">
        <f>'Таб. 1._Общ_гр_ '!B962</f>
        <v>Ленинский район</v>
      </c>
      <c r="C962" s="71">
        <f>'Таб. 1._Общ_гр_ '!C962</f>
        <v>1</v>
      </c>
      <c r="D962" s="12" t="str">
        <f>'Таб. 1._Общ_гр_ '!D962</f>
        <v>город</v>
      </c>
      <c r="E962" s="168">
        <f>'Таб. 3._СВОД_Группы'!AE962</f>
        <v>47928.2</v>
      </c>
      <c r="F962" s="168">
        <f>'Таб. 3._СВОД_Группы'!AF962</f>
        <v>327.60000000000002</v>
      </c>
      <c r="G962" s="168">
        <f t="shared" si="228"/>
        <v>48255.799999999996</v>
      </c>
      <c r="H962" s="168">
        <f>'Таб. 4._ГКП_'!I962</f>
        <v>0</v>
      </c>
      <c r="I962" s="168">
        <f>'Таб. 4._ГКП_'!J962</f>
        <v>0</v>
      </c>
      <c r="J962" s="168">
        <f t="shared" si="229"/>
        <v>0</v>
      </c>
      <c r="K962" s="168">
        <f t="shared" si="230"/>
        <v>47928.2</v>
      </c>
      <c r="L962" s="168">
        <f t="shared" si="231"/>
        <v>327.60000000000002</v>
      </c>
      <c r="M962" s="168">
        <f t="shared" si="232"/>
        <v>48255.799999999996</v>
      </c>
      <c r="N962" s="285"/>
      <c r="O962" s="285"/>
      <c r="P962" s="285"/>
      <c r="Q962" s="285"/>
      <c r="R962" s="285"/>
      <c r="S962" s="285"/>
      <c r="T962" s="285"/>
      <c r="U962" s="285"/>
      <c r="V962" s="285"/>
    </row>
    <row r="963" spans="1:22" ht="11.25" hidden="1" customHeight="1">
      <c r="A963" s="9" t="str">
        <f>'Таб. 1._Общ_гр_ '!A963</f>
        <v>МБОУ Новосибирская классическая гимназия № 17</v>
      </c>
      <c r="B963" s="97" t="str">
        <f>'Таб. 1._Общ_гр_ '!B963</f>
        <v>Ленинский район</v>
      </c>
      <c r="C963" s="71">
        <f>'Таб. 1._Общ_гр_ '!C963</f>
        <v>0</v>
      </c>
      <c r="D963" s="12" t="str">
        <f>'Таб. 1._Общ_гр_ '!D963</f>
        <v>город</v>
      </c>
      <c r="E963" s="168">
        <f>'Таб. 3._СВОД_Группы'!AE963</f>
        <v>37320.5</v>
      </c>
      <c r="F963" s="168">
        <f>'Таб. 3._СВОД_Группы'!AF963</f>
        <v>327.60000000000002</v>
      </c>
      <c r="G963" s="168">
        <f t="shared" si="228"/>
        <v>37648.1</v>
      </c>
      <c r="H963" s="168">
        <f>'Таб. 4._ГКП_'!I963</f>
        <v>0</v>
      </c>
      <c r="I963" s="168">
        <f>'Таб. 4._ГКП_'!J963</f>
        <v>0</v>
      </c>
      <c r="J963" s="168">
        <f t="shared" si="229"/>
        <v>0</v>
      </c>
      <c r="K963" s="168">
        <f t="shared" si="230"/>
        <v>37320.5</v>
      </c>
      <c r="L963" s="168">
        <f t="shared" si="231"/>
        <v>327.60000000000002</v>
      </c>
      <c r="M963" s="168">
        <f t="shared" si="232"/>
        <v>37648.1</v>
      </c>
      <c r="N963" s="285"/>
      <c r="O963" s="285"/>
      <c r="P963" s="285"/>
      <c r="Q963" s="285"/>
      <c r="R963" s="285"/>
      <c r="S963" s="285"/>
      <c r="T963" s="285"/>
      <c r="U963" s="285"/>
      <c r="V963" s="285"/>
    </row>
    <row r="964" spans="1:22" ht="11.25" hidden="1" customHeight="1">
      <c r="A964" s="9" t="str">
        <f>'Таб. 1._Общ_гр_ '!A964</f>
        <v>МАДОУ № 500</v>
      </c>
      <c r="B964" s="97" t="str">
        <f>'Таб. 1._Общ_гр_ '!B964</f>
        <v>Ленинский район</v>
      </c>
      <c r="C964" s="71">
        <f>'Таб. 1._Общ_гр_ '!C964</f>
        <v>1</v>
      </c>
      <c r="D964" s="12" t="str">
        <f>'Таб. 1._Общ_гр_ '!D964</f>
        <v>город</v>
      </c>
      <c r="E964" s="168">
        <f>'Таб. 3._СВОД_Группы'!AE964</f>
        <v>23182.6</v>
      </c>
      <c r="F964" s="168">
        <f>'Таб. 3._СВОД_Группы'!AF964</f>
        <v>210.5</v>
      </c>
      <c r="G964" s="168">
        <f t="shared" si="228"/>
        <v>23393.1</v>
      </c>
      <c r="H964" s="168">
        <f>'Таб. 4._ГКП_'!I964</f>
        <v>0</v>
      </c>
      <c r="I964" s="168">
        <f>'Таб. 4._ГКП_'!J964</f>
        <v>0</v>
      </c>
      <c r="J964" s="168">
        <f t="shared" si="229"/>
        <v>0</v>
      </c>
      <c r="K964" s="168">
        <f t="shared" si="230"/>
        <v>23182.6</v>
      </c>
      <c r="L964" s="168">
        <f t="shared" si="231"/>
        <v>210.5</v>
      </c>
      <c r="M964" s="168">
        <f t="shared" si="232"/>
        <v>23393.1</v>
      </c>
      <c r="N964" s="285"/>
      <c r="O964" s="285"/>
      <c r="P964" s="285"/>
      <c r="Q964" s="285"/>
      <c r="R964" s="285"/>
      <c r="S964" s="285"/>
      <c r="T964" s="285"/>
      <c r="U964" s="285"/>
      <c r="V964" s="285"/>
    </row>
    <row r="965" spans="1:22" ht="11.25" hidden="1" customHeight="1">
      <c r="A965" s="9" t="str">
        <f>'Таб. 1._Общ_гр_ '!A965</f>
        <v>МАДОУ № 555</v>
      </c>
      <c r="B965" s="97" t="str">
        <f>'Таб. 1._Общ_гр_ '!B965</f>
        <v>Ленинский район</v>
      </c>
      <c r="C965" s="71">
        <f>'Таб. 1._Общ_гр_ '!C965</f>
        <v>1</v>
      </c>
      <c r="D965" s="12" t="str">
        <f>'Таб. 1._Общ_гр_ '!D965</f>
        <v>город</v>
      </c>
      <c r="E965" s="168">
        <f>'Таб. 3._СВОД_Группы'!AE965</f>
        <v>86377.1</v>
      </c>
      <c r="F965" s="168">
        <f>'Таб. 3._СВОД_Группы'!AF965</f>
        <v>834.1</v>
      </c>
      <c r="G965" s="168">
        <f t="shared" si="228"/>
        <v>87211.200000000012</v>
      </c>
      <c r="H965" s="168">
        <f>'Таб. 4._ГКП_'!I965</f>
        <v>0</v>
      </c>
      <c r="I965" s="168">
        <f>'Таб. 4._ГКП_'!J965</f>
        <v>0</v>
      </c>
      <c r="J965" s="168">
        <f t="shared" si="229"/>
        <v>0</v>
      </c>
      <c r="K965" s="168">
        <f t="shared" si="230"/>
        <v>86377.1</v>
      </c>
      <c r="L965" s="168">
        <f t="shared" si="231"/>
        <v>834.1</v>
      </c>
      <c r="M965" s="168">
        <f t="shared" si="232"/>
        <v>87211.200000000012</v>
      </c>
      <c r="N965" s="285"/>
      <c r="O965" s="285"/>
      <c r="P965" s="285"/>
      <c r="Q965" s="285"/>
      <c r="R965" s="285"/>
      <c r="S965" s="285"/>
      <c r="T965" s="285"/>
      <c r="U965" s="285"/>
      <c r="V965" s="285"/>
    </row>
    <row r="966" spans="1:22" ht="11.25" customHeight="1">
      <c r="A966" s="98" t="str">
        <f>'Таб. 1._Общ_гр_ '!A966</f>
        <v>Итого</v>
      </c>
      <c r="B966" s="99" t="str">
        <f>'Таб. 1._Общ_гр_ '!B966</f>
        <v>Ленинский район</v>
      </c>
      <c r="C966" s="179">
        <f>SUM(C918:C965)</f>
        <v>40</v>
      </c>
      <c r="D966" s="179"/>
      <c r="E966" s="46">
        <f t="shared" ref="E966:M966" si="233">SUM(E918:E965)</f>
        <v>1780196.7</v>
      </c>
      <c r="F966" s="46">
        <f t="shared" si="233"/>
        <v>14560.300000000007</v>
      </c>
      <c r="G966" s="46">
        <f t="shared" si="233"/>
        <v>1794757.0000000002</v>
      </c>
      <c r="H966" s="46">
        <f t="shared" si="233"/>
        <v>165.5</v>
      </c>
      <c r="I966" s="46">
        <f t="shared" si="233"/>
        <v>1.7</v>
      </c>
      <c r="J966" s="46">
        <f t="shared" si="233"/>
        <v>167.2</v>
      </c>
      <c r="K966" s="46">
        <f t="shared" si="233"/>
        <v>1780362.2</v>
      </c>
      <c r="L966" s="46">
        <f t="shared" si="233"/>
        <v>14562.000000000005</v>
      </c>
      <c r="M966" s="46">
        <f t="shared" si="233"/>
        <v>1794924.2000000002</v>
      </c>
      <c r="N966" s="285"/>
      <c r="O966" s="285"/>
      <c r="P966" s="285"/>
      <c r="Q966" s="285"/>
      <c r="R966" s="285"/>
      <c r="S966" s="285"/>
      <c r="T966" s="285"/>
      <c r="U966" s="285"/>
      <c r="V966" s="285"/>
    </row>
    <row r="967" spans="1:22" ht="11.25" hidden="1" customHeight="1">
      <c r="A967" s="9" t="str">
        <f>'Таб. 1._Общ_гр_ '!A967</f>
        <v>Октябрьский район</v>
      </c>
      <c r="B967" s="97"/>
      <c r="C967" s="97"/>
      <c r="D967" s="12"/>
      <c r="E967" s="253"/>
      <c r="F967" s="253"/>
      <c r="G967" s="285"/>
      <c r="H967" s="285"/>
      <c r="I967" s="285"/>
      <c r="J967" s="285"/>
      <c r="K967" s="285"/>
      <c r="L967" s="285"/>
      <c r="M967" s="285"/>
      <c r="N967" s="285"/>
      <c r="O967" s="285"/>
      <c r="P967" s="285"/>
      <c r="Q967" s="285"/>
      <c r="R967" s="285"/>
      <c r="S967" s="285"/>
      <c r="T967" s="285"/>
      <c r="U967" s="285"/>
      <c r="V967" s="285"/>
    </row>
    <row r="968" spans="1:22" ht="11.25" hidden="1" customHeight="1">
      <c r="A968" s="9" t="str">
        <f>'Таб. 1._Общ_гр_ '!A968</f>
        <v>МБДОУ д/с № 150</v>
      </c>
      <c r="B968" s="97" t="str">
        <f>'Таб. 1._Общ_гр_ '!B968</f>
        <v>Октябрьский район</v>
      </c>
      <c r="C968" s="71">
        <f>'Таб. 1._Общ_гр_ '!C968</f>
        <v>1</v>
      </c>
      <c r="D968" s="12" t="str">
        <f>'Таб. 1._Общ_гр_ '!D968</f>
        <v>город</v>
      </c>
      <c r="E968" s="168">
        <f>'Таб. 3._СВОД_Группы'!AE968</f>
        <v>52269.599999999999</v>
      </c>
      <c r="F968" s="168">
        <f>'Таб. 3._СВОД_Группы'!AF968</f>
        <v>416</v>
      </c>
      <c r="G968" s="168">
        <f t="shared" ref="G968:G993" si="234">E968+F968</f>
        <v>52685.599999999999</v>
      </c>
      <c r="H968" s="168">
        <f>'Таб. 4._ГКП_'!I968</f>
        <v>0</v>
      </c>
      <c r="I968" s="168">
        <f>'Таб. 4._ГКП_'!J968</f>
        <v>0</v>
      </c>
      <c r="J968" s="168">
        <f t="shared" ref="J968:J993" si="235">H968+I968</f>
        <v>0</v>
      </c>
      <c r="K968" s="168">
        <f t="shared" ref="K968:K993" si="236">E968+H968</f>
        <v>52269.599999999999</v>
      </c>
      <c r="L968" s="168">
        <f t="shared" ref="L968:L993" si="237">F968+I968</f>
        <v>416</v>
      </c>
      <c r="M968" s="168">
        <f t="shared" ref="M968:M993" si="238">G968+J968</f>
        <v>52685.599999999999</v>
      </c>
      <c r="N968" s="285"/>
      <c r="O968" s="285"/>
      <c r="P968" s="285"/>
      <c r="Q968" s="285"/>
      <c r="R968" s="285"/>
      <c r="S968" s="285"/>
      <c r="T968" s="285"/>
      <c r="U968" s="285"/>
      <c r="V968" s="285"/>
    </row>
    <row r="969" spans="1:22" ht="11.25" hidden="1" customHeight="1">
      <c r="A969" s="9" t="str">
        <f>'Таб. 1._Общ_гр_ '!A969</f>
        <v>МБДОУ д\с № 234 "Кроха"</v>
      </c>
      <c r="B969" s="97" t="str">
        <f>'Таб. 1._Общ_гр_ '!B969</f>
        <v>Октябрьский район</v>
      </c>
      <c r="C969" s="71">
        <f>'Таб. 1._Общ_гр_ '!C969</f>
        <v>1</v>
      </c>
      <c r="D969" s="12" t="str">
        <f>'Таб. 1._Общ_гр_ '!D969</f>
        <v>город</v>
      </c>
      <c r="E969" s="168">
        <f>'Таб. 3._СВОД_Группы'!AE969</f>
        <v>71450.8</v>
      </c>
      <c r="F969" s="168">
        <f>'Таб. 3._СВОД_Группы'!AF969</f>
        <v>520</v>
      </c>
      <c r="G969" s="168">
        <f t="shared" si="234"/>
        <v>71970.8</v>
      </c>
      <c r="H969" s="168">
        <f>'Таб. 4._ГКП_'!I969</f>
        <v>0</v>
      </c>
      <c r="I969" s="168">
        <f>'Таб. 4._ГКП_'!J969</f>
        <v>0</v>
      </c>
      <c r="J969" s="168">
        <f t="shared" si="235"/>
        <v>0</v>
      </c>
      <c r="K969" s="168">
        <f t="shared" si="236"/>
        <v>71450.8</v>
      </c>
      <c r="L969" s="168">
        <f t="shared" si="237"/>
        <v>520</v>
      </c>
      <c r="M969" s="168">
        <f t="shared" si="238"/>
        <v>71970.8</v>
      </c>
      <c r="N969" s="285"/>
      <c r="O969" s="285"/>
      <c r="P969" s="285"/>
      <c r="Q969" s="285"/>
      <c r="R969" s="285"/>
      <c r="S969" s="285"/>
      <c r="T969" s="285"/>
      <c r="U969" s="285"/>
      <c r="V969" s="285"/>
    </row>
    <row r="970" spans="1:22" ht="11.25" hidden="1" customHeight="1">
      <c r="A970" s="9" t="str">
        <f>'Таб. 1._Общ_гр_ '!A970</f>
        <v>МБДОУ д\с № 237</v>
      </c>
      <c r="B970" s="97" t="str">
        <f>'Таб. 1._Общ_гр_ '!B970</f>
        <v>Октябрьский район</v>
      </c>
      <c r="C970" s="71">
        <f>'Таб. 1._Общ_гр_ '!C970</f>
        <v>0</v>
      </c>
      <c r="D970" s="12" t="str">
        <f>'Таб. 1._Общ_гр_ '!D970</f>
        <v>город</v>
      </c>
      <c r="E970" s="168">
        <f>'Таб. 3._СВОД_Группы'!AE970</f>
        <v>0</v>
      </c>
      <c r="F970" s="168">
        <f>'Таб. 3._СВОД_Группы'!AF970</f>
        <v>0</v>
      </c>
      <c r="G970" s="168">
        <f t="shared" si="234"/>
        <v>0</v>
      </c>
      <c r="H970" s="168">
        <f>'Таб. 4._ГКП_'!I970</f>
        <v>0</v>
      </c>
      <c r="I970" s="168">
        <f>'Таб. 4._ГКП_'!J970</f>
        <v>0</v>
      </c>
      <c r="J970" s="168">
        <f t="shared" si="235"/>
        <v>0</v>
      </c>
      <c r="K970" s="168">
        <f t="shared" si="236"/>
        <v>0</v>
      </c>
      <c r="L970" s="168">
        <f t="shared" si="237"/>
        <v>0</v>
      </c>
      <c r="M970" s="168">
        <f t="shared" si="238"/>
        <v>0</v>
      </c>
      <c r="N970" s="285"/>
      <c r="O970" s="285"/>
      <c r="P970" s="285"/>
      <c r="Q970" s="285"/>
      <c r="R970" s="285"/>
      <c r="S970" s="285"/>
      <c r="T970" s="285"/>
      <c r="U970" s="285"/>
      <c r="V970" s="285"/>
    </row>
    <row r="971" spans="1:22" ht="11.25" hidden="1" customHeight="1">
      <c r="A971" s="9" t="str">
        <f>'Таб. 1._Общ_гр_ '!A971</f>
        <v>МБДОУ д\с № 303</v>
      </c>
      <c r="B971" s="97" t="str">
        <f>'Таб. 1._Общ_гр_ '!B971</f>
        <v>Октябрьский район</v>
      </c>
      <c r="C971" s="71">
        <f>'Таб. 1._Общ_гр_ '!C971</f>
        <v>1</v>
      </c>
      <c r="D971" s="12" t="str">
        <f>'Таб. 1._Общ_гр_ '!D971</f>
        <v>город</v>
      </c>
      <c r="E971" s="168">
        <f>'Таб. 3._СВОД_Группы'!AE971</f>
        <v>55640.3</v>
      </c>
      <c r="F971" s="168">
        <f>'Таб. 3._СВОД_Группы'!AF971</f>
        <v>540.79999999999995</v>
      </c>
      <c r="G971" s="168">
        <f t="shared" si="234"/>
        <v>56181.100000000006</v>
      </c>
      <c r="H971" s="168">
        <f>'Таб. 4._ГКП_'!I971</f>
        <v>0</v>
      </c>
      <c r="I971" s="168">
        <f>'Таб. 4._ГКП_'!J971</f>
        <v>0</v>
      </c>
      <c r="J971" s="168">
        <f t="shared" si="235"/>
        <v>0</v>
      </c>
      <c r="K971" s="168">
        <f t="shared" si="236"/>
        <v>55640.3</v>
      </c>
      <c r="L971" s="168">
        <f t="shared" si="237"/>
        <v>540.79999999999995</v>
      </c>
      <c r="M971" s="168">
        <f t="shared" si="238"/>
        <v>56181.100000000006</v>
      </c>
      <c r="N971" s="285"/>
      <c r="O971" s="285"/>
      <c r="P971" s="285"/>
      <c r="Q971" s="285"/>
      <c r="R971" s="285"/>
      <c r="S971" s="285"/>
      <c r="T971" s="285"/>
      <c r="U971" s="285"/>
      <c r="V971" s="285"/>
    </row>
    <row r="972" spans="1:22" ht="11.25" hidden="1" customHeight="1">
      <c r="A972" s="9" t="str">
        <f>'Таб. 1._Общ_гр_ '!A972</f>
        <v>МБДОУ д\с № 372 комбинированного вида</v>
      </c>
      <c r="B972" s="97" t="str">
        <f>'Таб. 1._Общ_гр_ '!B972</f>
        <v>Октябрьский район</v>
      </c>
      <c r="C972" s="71">
        <f>'Таб. 1._Общ_гр_ '!C972</f>
        <v>1</v>
      </c>
      <c r="D972" s="12" t="str">
        <f>'Таб. 1._Общ_гр_ '!D972</f>
        <v>город</v>
      </c>
      <c r="E972" s="168">
        <f>'Таб. 3._СВОД_Группы'!AE972</f>
        <v>30422.5</v>
      </c>
      <c r="F972" s="168">
        <f>'Таб. 3._СВОД_Группы'!AF972</f>
        <v>260</v>
      </c>
      <c r="G972" s="168">
        <f t="shared" si="234"/>
        <v>30682.5</v>
      </c>
      <c r="H972" s="168">
        <f>'Таб. 4._ГКП_'!I972</f>
        <v>0</v>
      </c>
      <c r="I972" s="168">
        <f>'Таб. 4._ГКП_'!J972</f>
        <v>0</v>
      </c>
      <c r="J972" s="168">
        <f t="shared" si="235"/>
        <v>0</v>
      </c>
      <c r="K972" s="168">
        <f t="shared" si="236"/>
        <v>30422.5</v>
      </c>
      <c r="L972" s="168">
        <f t="shared" si="237"/>
        <v>260</v>
      </c>
      <c r="M972" s="168">
        <f t="shared" si="238"/>
        <v>30682.5</v>
      </c>
      <c r="N972" s="285"/>
      <c r="O972" s="285"/>
      <c r="P972" s="285"/>
      <c r="Q972" s="285"/>
      <c r="R972" s="285"/>
      <c r="S972" s="285"/>
      <c r="T972" s="285"/>
      <c r="U972" s="285"/>
      <c r="V972" s="285"/>
    </row>
    <row r="973" spans="1:22" ht="11.25" hidden="1" customHeight="1">
      <c r="A973" s="9" t="str">
        <f>'Таб. 1._Общ_гр_ '!A973</f>
        <v xml:space="preserve">МБДОУ д\с № 389 </v>
      </c>
      <c r="B973" s="97" t="str">
        <f>'Таб. 1._Общ_гр_ '!B973</f>
        <v>Октябрьский район</v>
      </c>
      <c r="C973" s="71">
        <f>'Таб. 1._Общ_гр_ '!C973</f>
        <v>1</v>
      </c>
      <c r="D973" s="12" t="str">
        <f>'Таб. 1._Общ_гр_ '!D973</f>
        <v>город</v>
      </c>
      <c r="E973" s="168">
        <f>'Таб. 3._СВОД_Группы'!AE973</f>
        <v>83294.3</v>
      </c>
      <c r="F973" s="168">
        <f>'Таб. 3._СВОД_Группы'!AF973</f>
        <v>800.8</v>
      </c>
      <c r="G973" s="168">
        <f t="shared" si="234"/>
        <v>84095.1</v>
      </c>
      <c r="H973" s="168">
        <f>'Таб. 4._ГКП_'!I973</f>
        <v>0</v>
      </c>
      <c r="I973" s="168">
        <f>'Таб. 4._ГКП_'!J973</f>
        <v>0</v>
      </c>
      <c r="J973" s="168">
        <f t="shared" si="235"/>
        <v>0</v>
      </c>
      <c r="K973" s="168">
        <f t="shared" si="236"/>
        <v>83294.3</v>
      </c>
      <c r="L973" s="168">
        <f t="shared" si="237"/>
        <v>800.8</v>
      </c>
      <c r="M973" s="168">
        <f t="shared" si="238"/>
        <v>84095.1</v>
      </c>
      <c r="N973" s="285"/>
      <c r="O973" s="285"/>
      <c r="P973" s="285"/>
      <c r="Q973" s="285"/>
      <c r="R973" s="285"/>
      <c r="S973" s="285"/>
      <c r="T973" s="285"/>
      <c r="U973" s="285"/>
      <c r="V973" s="285"/>
    </row>
    <row r="974" spans="1:22" ht="11.25" hidden="1" customHeight="1">
      <c r="A974" s="9" t="str">
        <f>'Таб. 1._Общ_гр_ '!A974</f>
        <v>МБДОУ д\с № 391</v>
      </c>
      <c r="B974" s="97" t="str">
        <f>'Таб. 1._Общ_гр_ '!B974</f>
        <v>Октябрьский район</v>
      </c>
      <c r="C974" s="71">
        <f>'Таб. 1._Общ_гр_ '!C974</f>
        <v>1</v>
      </c>
      <c r="D974" s="12" t="str">
        <f>'Таб. 1._Общ_гр_ '!D974</f>
        <v>город</v>
      </c>
      <c r="E974" s="168">
        <f>'Таб. 3._СВОД_Группы'!AE974</f>
        <v>35897.9</v>
      </c>
      <c r="F974" s="168">
        <f>'Таб. 3._СВОД_Группы'!AF974</f>
        <v>296.39999999999998</v>
      </c>
      <c r="G974" s="168">
        <f t="shared" si="234"/>
        <v>36194.300000000003</v>
      </c>
      <c r="H974" s="168">
        <f>'Таб. 4._ГКП_'!I974</f>
        <v>0</v>
      </c>
      <c r="I974" s="168">
        <f>'Таб. 4._ГКП_'!J974</f>
        <v>0</v>
      </c>
      <c r="J974" s="168">
        <f t="shared" si="235"/>
        <v>0</v>
      </c>
      <c r="K974" s="168">
        <f t="shared" si="236"/>
        <v>35897.9</v>
      </c>
      <c r="L974" s="168">
        <f t="shared" si="237"/>
        <v>296.39999999999998</v>
      </c>
      <c r="M974" s="168">
        <f t="shared" si="238"/>
        <v>36194.300000000003</v>
      </c>
      <c r="N974" s="285"/>
      <c r="O974" s="285"/>
      <c r="P974" s="285"/>
      <c r="Q974" s="285"/>
      <c r="R974" s="285"/>
      <c r="S974" s="285"/>
      <c r="T974" s="285"/>
      <c r="U974" s="285"/>
      <c r="V974" s="285"/>
    </row>
    <row r="975" spans="1:22" ht="11.25" hidden="1" customHeight="1">
      <c r="A975" s="9" t="str">
        <f>'Таб. 1._Общ_гр_ '!A975</f>
        <v>МБДОУ д\с № 440</v>
      </c>
      <c r="B975" s="97" t="str">
        <f>'Таб. 1._Общ_гр_ '!B975</f>
        <v>Октябрьский район</v>
      </c>
      <c r="C975" s="71">
        <f>'Таб. 1._Общ_гр_ '!C975</f>
        <v>1</v>
      </c>
      <c r="D975" s="12" t="str">
        <f>'Таб. 1._Общ_гр_ '!D975</f>
        <v>город</v>
      </c>
      <c r="E975" s="168">
        <f>'Таб. 3._СВОД_Группы'!AE975</f>
        <v>37533.699999999997</v>
      </c>
      <c r="F975" s="168">
        <f>'Таб. 3._СВОД_Группы'!AF975</f>
        <v>260</v>
      </c>
      <c r="G975" s="168">
        <f t="shared" si="234"/>
        <v>37793.699999999997</v>
      </c>
      <c r="H975" s="168">
        <f>'Таб. 4._ГКП_'!I975</f>
        <v>0</v>
      </c>
      <c r="I975" s="168">
        <f>'Таб. 4._ГКП_'!J975</f>
        <v>0</v>
      </c>
      <c r="J975" s="168">
        <f t="shared" si="235"/>
        <v>0</v>
      </c>
      <c r="K975" s="168">
        <f t="shared" si="236"/>
        <v>37533.699999999997</v>
      </c>
      <c r="L975" s="168">
        <f t="shared" si="237"/>
        <v>260</v>
      </c>
      <c r="M975" s="168">
        <f t="shared" si="238"/>
        <v>37793.699999999997</v>
      </c>
      <c r="N975" s="285"/>
      <c r="O975" s="285"/>
      <c r="P975" s="285"/>
      <c r="Q975" s="285"/>
      <c r="R975" s="285"/>
      <c r="S975" s="285"/>
      <c r="T975" s="285"/>
      <c r="U975" s="285"/>
      <c r="V975" s="285"/>
    </row>
    <row r="976" spans="1:22" ht="11.25" hidden="1" customHeight="1">
      <c r="A976" s="9" t="str">
        <f>'Таб. 1._Общ_гр_ '!A976</f>
        <v>МБДОУ д\с № 449</v>
      </c>
      <c r="B976" s="97" t="str">
        <f>'Таб. 1._Общ_гр_ '!B976</f>
        <v>Октябрьский район</v>
      </c>
      <c r="C976" s="71">
        <f>'Таб. 1._Общ_гр_ '!C976</f>
        <v>1</v>
      </c>
      <c r="D976" s="12" t="str">
        <f>'Таб. 1._Общ_гр_ '!D976</f>
        <v>город</v>
      </c>
      <c r="E976" s="168">
        <f>'Таб. 3._СВОД_Группы'!AE976</f>
        <v>51418</v>
      </c>
      <c r="F976" s="168">
        <f>'Таб. 3._СВОД_Группы'!AF976</f>
        <v>405.6</v>
      </c>
      <c r="G976" s="168">
        <f t="shared" si="234"/>
        <v>51823.6</v>
      </c>
      <c r="H976" s="168">
        <f>'Таб. 4._ГКП_'!I976</f>
        <v>0</v>
      </c>
      <c r="I976" s="168">
        <f>'Таб. 4._ГКП_'!J976</f>
        <v>0</v>
      </c>
      <c r="J976" s="168">
        <f t="shared" si="235"/>
        <v>0</v>
      </c>
      <c r="K976" s="168">
        <f t="shared" si="236"/>
        <v>51418</v>
      </c>
      <c r="L976" s="168">
        <f t="shared" si="237"/>
        <v>405.6</v>
      </c>
      <c r="M976" s="168">
        <f t="shared" si="238"/>
        <v>51823.6</v>
      </c>
      <c r="N976" s="285"/>
      <c r="O976" s="285"/>
      <c r="P976" s="285"/>
      <c r="Q976" s="285"/>
      <c r="R976" s="285"/>
      <c r="S976" s="285"/>
      <c r="T976" s="285"/>
      <c r="U976" s="285"/>
      <c r="V976" s="285"/>
    </row>
    <row r="977" spans="1:22" ht="11.25" hidden="1" customHeight="1">
      <c r="A977" s="9" t="str">
        <f>'Таб. 1._Общ_гр_ '!A977</f>
        <v>МБДОУ д\с № 453</v>
      </c>
      <c r="B977" s="97" t="str">
        <f>'Таб. 1._Общ_гр_ '!B977</f>
        <v>Октябрьский район</v>
      </c>
      <c r="C977" s="71">
        <f>'Таб. 1._Общ_гр_ '!C977</f>
        <v>1</v>
      </c>
      <c r="D977" s="12" t="str">
        <f>'Таб. 1._Общ_гр_ '!D977</f>
        <v>город</v>
      </c>
      <c r="E977" s="168">
        <f>'Таб. 3._СВОД_Группы'!AE977</f>
        <v>64379.4</v>
      </c>
      <c r="F977" s="168">
        <f>'Таб. 3._СВОД_Группы'!AF977</f>
        <v>520</v>
      </c>
      <c r="G977" s="168">
        <f t="shared" si="234"/>
        <v>64899.4</v>
      </c>
      <c r="H977" s="168">
        <f>'Таб. 4._ГКП_'!I977</f>
        <v>0</v>
      </c>
      <c r="I977" s="168">
        <f>'Таб. 4._ГКП_'!J977</f>
        <v>0</v>
      </c>
      <c r="J977" s="168">
        <f t="shared" si="235"/>
        <v>0</v>
      </c>
      <c r="K977" s="168">
        <f t="shared" si="236"/>
        <v>64379.4</v>
      </c>
      <c r="L977" s="168">
        <f t="shared" si="237"/>
        <v>520</v>
      </c>
      <c r="M977" s="168">
        <f t="shared" si="238"/>
        <v>64899.4</v>
      </c>
      <c r="N977" s="285"/>
      <c r="O977" s="285"/>
      <c r="P977" s="285"/>
      <c r="Q977" s="285"/>
      <c r="R977" s="285"/>
      <c r="S977" s="285"/>
      <c r="T977" s="285"/>
      <c r="U977" s="285"/>
      <c r="V977" s="285"/>
    </row>
    <row r="978" spans="1:22" ht="11.25" hidden="1" customHeight="1">
      <c r="A978" s="9" t="str">
        <f>'Таб. 1._Общ_гр_ '!A978</f>
        <v>МБДОУ д\с № 458</v>
      </c>
      <c r="B978" s="97" t="str">
        <f>'Таб. 1._Общ_гр_ '!B978</f>
        <v>Октябрьский район</v>
      </c>
      <c r="C978" s="71">
        <f>'Таб. 1._Общ_гр_ '!C978</f>
        <v>1</v>
      </c>
      <c r="D978" s="12" t="str">
        <f>'Таб. 1._Общ_гр_ '!D978</f>
        <v>город</v>
      </c>
      <c r="E978" s="168">
        <f>'Таб. 3._СВОД_Группы'!AE978</f>
        <v>34756.199999999997</v>
      </c>
      <c r="F978" s="168">
        <f>'Таб. 3._СВОД_Группы'!AF978</f>
        <v>306.79999999999995</v>
      </c>
      <c r="G978" s="168">
        <f t="shared" si="234"/>
        <v>35063</v>
      </c>
      <c r="H978" s="168">
        <f>'Таб. 4._ГКП_'!I978</f>
        <v>0</v>
      </c>
      <c r="I978" s="168">
        <f>'Таб. 4._ГКП_'!J978</f>
        <v>0</v>
      </c>
      <c r="J978" s="168">
        <f t="shared" si="235"/>
        <v>0</v>
      </c>
      <c r="K978" s="168">
        <f t="shared" si="236"/>
        <v>34756.199999999997</v>
      </c>
      <c r="L978" s="168">
        <f t="shared" si="237"/>
        <v>306.79999999999995</v>
      </c>
      <c r="M978" s="168">
        <f t="shared" si="238"/>
        <v>35063</v>
      </c>
      <c r="N978" s="285"/>
      <c r="O978" s="285"/>
      <c r="P978" s="285"/>
      <c r="Q978" s="285"/>
      <c r="R978" s="285"/>
      <c r="S978" s="285"/>
      <c r="T978" s="285"/>
      <c r="U978" s="285"/>
      <c r="V978" s="285"/>
    </row>
    <row r="979" spans="1:22" ht="11.25" hidden="1" customHeight="1">
      <c r="A979" s="9" t="str">
        <f>'Таб. 1._Общ_гр_ '!A979</f>
        <v>МБДОУ д\с № 482 комбинированного вида "Радуга"</v>
      </c>
      <c r="B979" s="97" t="str">
        <f>'Таб. 1._Общ_гр_ '!B979</f>
        <v>Октябрьский район</v>
      </c>
      <c r="C979" s="71">
        <f>'Таб. 1._Общ_гр_ '!C979</f>
        <v>1</v>
      </c>
      <c r="D979" s="12" t="str">
        <f>'Таб. 1._Общ_гр_ '!D979</f>
        <v>город</v>
      </c>
      <c r="E979" s="168">
        <f>'Таб. 3._СВОД_Группы'!AE979</f>
        <v>44955.5</v>
      </c>
      <c r="F979" s="168">
        <f>'Таб. 3._СВОД_Группы'!AF979</f>
        <v>353.6</v>
      </c>
      <c r="G979" s="168">
        <f t="shared" si="234"/>
        <v>45309.1</v>
      </c>
      <c r="H979" s="168">
        <f>'Таб. 4._ГКП_'!I979</f>
        <v>0</v>
      </c>
      <c r="I979" s="168">
        <f>'Таб. 4._ГКП_'!J979</f>
        <v>0</v>
      </c>
      <c r="J979" s="168">
        <f t="shared" si="235"/>
        <v>0</v>
      </c>
      <c r="K979" s="168">
        <f t="shared" si="236"/>
        <v>44955.5</v>
      </c>
      <c r="L979" s="168">
        <f t="shared" si="237"/>
        <v>353.6</v>
      </c>
      <c r="M979" s="168">
        <f t="shared" si="238"/>
        <v>45309.1</v>
      </c>
      <c r="N979" s="285"/>
      <c r="O979" s="285"/>
      <c r="P979" s="285"/>
      <c r="Q979" s="285"/>
      <c r="R979" s="285"/>
      <c r="S979" s="285"/>
      <c r="T979" s="285"/>
      <c r="U979" s="285"/>
      <c r="V979" s="285"/>
    </row>
    <row r="980" spans="1:22" ht="11.25" hidden="1" customHeight="1">
      <c r="A980" s="9" t="str">
        <f>'Таб. 1._Общ_гр_ '!A980</f>
        <v xml:space="preserve">МБДОУ д\с № 489 </v>
      </c>
      <c r="B980" s="97" t="str">
        <f>'Таб. 1._Общ_гр_ '!B980</f>
        <v>Октябрьский район</v>
      </c>
      <c r="C980" s="71">
        <f>'Таб. 1._Общ_гр_ '!C980</f>
        <v>1</v>
      </c>
      <c r="D980" s="12" t="str">
        <f>'Таб. 1._Общ_гр_ '!D980</f>
        <v>город</v>
      </c>
      <c r="E980" s="168">
        <f>'Таб. 3._СВОД_Группы'!AE980</f>
        <v>104458.7</v>
      </c>
      <c r="F980" s="168">
        <f>'Таб. 3._СВОД_Группы'!AF980</f>
        <v>902.7</v>
      </c>
      <c r="G980" s="168">
        <f t="shared" si="234"/>
        <v>105361.4</v>
      </c>
      <c r="H980" s="168">
        <f>'Таб. 4._ГКП_'!I980</f>
        <v>0</v>
      </c>
      <c r="I980" s="168">
        <f>'Таб. 4._ГКП_'!J980</f>
        <v>0</v>
      </c>
      <c r="J980" s="168">
        <f t="shared" si="235"/>
        <v>0</v>
      </c>
      <c r="K980" s="168">
        <f t="shared" si="236"/>
        <v>104458.7</v>
      </c>
      <c r="L980" s="168">
        <f t="shared" si="237"/>
        <v>902.7</v>
      </c>
      <c r="M980" s="168">
        <f t="shared" si="238"/>
        <v>105361.4</v>
      </c>
      <c r="N980" s="285"/>
      <c r="O980" s="285"/>
      <c r="P980" s="285"/>
      <c r="Q980" s="285"/>
      <c r="R980" s="285"/>
      <c r="S980" s="285"/>
      <c r="T980" s="285"/>
      <c r="U980" s="285"/>
      <c r="V980" s="285"/>
    </row>
    <row r="981" spans="1:22" ht="11.25" hidden="1" customHeight="1">
      <c r="A981" s="9" t="str">
        <f>'Таб. 1._Общ_гр_ '!A981</f>
        <v>МБДОУ д\с № 490</v>
      </c>
      <c r="B981" s="97" t="str">
        <f>'Таб. 1._Общ_гр_ '!B981</f>
        <v>Октябрьский район</v>
      </c>
      <c r="C981" s="71">
        <f>'Таб. 1._Общ_гр_ '!C981</f>
        <v>1</v>
      </c>
      <c r="D981" s="12" t="str">
        <f>'Таб. 1._Общ_гр_ '!D981</f>
        <v>город</v>
      </c>
      <c r="E981" s="168">
        <f>'Таб. 3._СВОД_Группы'!AE981</f>
        <v>28406.6</v>
      </c>
      <c r="F981" s="168">
        <f>'Таб. 3._СВОД_Группы'!AF981</f>
        <v>225.70000000000002</v>
      </c>
      <c r="G981" s="168">
        <f t="shared" si="234"/>
        <v>28632.3</v>
      </c>
      <c r="H981" s="168">
        <f>'Таб. 4._ГКП_'!I981</f>
        <v>475.8</v>
      </c>
      <c r="I981" s="168">
        <f>'Таб. 4._ГКП_'!J981</f>
        <v>4.8</v>
      </c>
      <c r="J981" s="168">
        <f t="shared" si="235"/>
        <v>480.6</v>
      </c>
      <c r="K981" s="168">
        <f t="shared" si="236"/>
        <v>28882.399999999998</v>
      </c>
      <c r="L981" s="168">
        <f t="shared" si="237"/>
        <v>230.50000000000003</v>
      </c>
      <c r="M981" s="168">
        <f t="shared" si="238"/>
        <v>29112.899999999998</v>
      </c>
      <c r="N981" s="285"/>
      <c r="O981" s="285"/>
      <c r="P981" s="285"/>
      <c r="Q981" s="285"/>
      <c r="R981" s="285"/>
      <c r="S981" s="285"/>
      <c r="T981" s="285"/>
      <c r="U981" s="285"/>
      <c r="V981" s="285"/>
    </row>
    <row r="982" spans="1:22" ht="11.25" hidden="1" customHeight="1">
      <c r="A982" s="9" t="str">
        <f>'Таб. 1._Общ_гр_ '!A982</f>
        <v xml:space="preserve">МБДОУ д\с № 498 </v>
      </c>
      <c r="B982" s="97" t="str">
        <f>'Таб. 1._Общ_гр_ '!B982</f>
        <v>Октябрьский район</v>
      </c>
      <c r="C982" s="71">
        <f>'Таб. 1._Общ_гр_ '!C982</f>
        <v>1</v>
      </c>
      <c r="D982" s="12" t="str">
        <f>'Таб. 1._Общ_гр_ '!D982</f>
        <v>город</v>
      </c>
      <c r="E982" s="168">
        <f>'Таб. 3._СВОД_Группы'!AE982</f>
        <v>47964.7</v>
      </c>
      <c r="F982" s="168">
        <f>'Таб. 3._СВОД_Группы'!AF982</f>
        <v>384.79999999999995</v>
      </c>
      <c r="G982" s="168">
        <f t="shared" si="234"/>
        <v>48349.5</v>
      </c>
      <c r="H982" s="168">
        <f>'Таб. 4._ГКП_'!I982</f>
        <v>0</v>
      </c>
      <c r="I982" s="168">
        <f>'Таб. 4._ГКП_'!J982</f>
        <v>0</v>
      </c>
      <c r="J982" s="168">
        <f t="shared" si="235"/>
        <v>0</v>
      </c>
      <c r="K982" s="168">
        <f t="shared" si="236"/>
        <v>47964.7</v>
      </c>
      <c r="L982" s="168">
        <f t="shared" si="237"/>
        <v>384.79999999999995</v>
      </c>
      <c r="M982" s="168">
        <f t="shared" si="238"/>
        <v>48349.5</v>
      </c>
      <c r="N982" s="285"/>
      <c r="O982" s="285"/>
      <c r="P982" s="285"/>
      <c r="Q982" s="285"/>
      <c r="R982" s="285"/>
      <c r="S982" s="285"/>
      <c r="T982" s="285"/>
      <c r="U982" s="285"/>
      <c r="V982" s="285"/>
    </row>
    <row r="983" spans="1:22" ht="11.25" hidden="1" customHeight="1">
      <c r="A983" s="9" t="str">
        <f>'Таб. 1._Общ_гр_ '!A983</f>
        <v>МБДОУ ЦРР - д\с № 501</v>
      </c>
      <c r="B983" s="97" t="str">
        <f>'Таб. 1._Общ_гр_ '!B983</f>
        <v>Октябрьский район</v>
      </c>
      <c r="C983" s="71">
        <f>'Таб. 1._Общ_гр_ '!C983</f>
        <v>1</v>
      </c>
      <c r="D983" s="12" t="str">
        <f>'Таб. 1._Общ_гр_ '!D983</f>
        <v>город</v>
      </c>
      <c r="E983" s="168">
        <f>'Таб. 3._СВОД_Группы'!AE983</f>
        <v>81547.100000000006</v>
      </c>
      <c r="F983" s="168">
        <f>'Таб. 3._СВОД_Группы'!AF983</f>
        <v>618.79999999999995</v>
      </c>
      <c r="G983" s="168">
        <f t="shared" si="234"/>
        <v>82165.900000000009</v>
      </c>
      <c r="H983" s="168">
        <f>'Таб. 4._ГКП_'!I983</f>
        <v>0</v>
      </c>
      <c r="I983" s="168">
        <f>'Таб. 4._ГКП_'!J983</f>
        <v>0</v>
      </c>
      <c r="J983" s="168">
        <f t="shared" si="235"/>
        <v>0</v>
      </c>
      <c r="K983" s="168">
        <f t="shared" si="236"/>
        <v>81547.100000000006</v>
      </c>
      <c r="L983" s="168">
        <f t="shared" si="237"/>
        <v>618.79999999999995</v>
      </c>
      <c r="M983" s="168">
        <f t="shared" si="238"/>
        <v>82165.900000000009</v>
      </c>
      <c r="N983" s="285"/>
      <c r="O983" s="285"/>
      <c r="P983" s="285"/>
      <c r="Q983" s="285"/>
      <c r="R983" s="285"/>
      <c r="S983" s="285"/>
      <c r="T983" s="285"/>
      <c r="U983" s="285"/>
      <c r="V983" s="285"/>
    </row>
    <row r="984" spans="1:22" ht="11.25" hidden="1" customHeight="1">
      <c r="A984" s="9" t="str">
        <f>'Таб. 1._Общ_гр_ '!A984</f>
        <v>МБДОУ д\с № 502</v>
      </c>
      <c r="B984" s="97" t="str">
        <f>'Таб. 1._Общ_гр_ '!B984</f>
        <v>Октябрьский район</v>
      </c>
      <c r="C984" s="71">
        <f>'Таб. 1._Общ_гр_ '!C984</f>
        <v>1</v>
      </c>
      <c r="D984" s="12" t="str">
        <f>'Таб. 1._Общ_гр_ '!D984</f>
        <v>город</v>
      </c>
      <c r="E984" s="168">
        <f>'Таб. 3._СВОД_Группы'!AE984</f>
        <v>49639.199999999997</v>
      </c>
      <c r="F984" s="168">
        <f>'Таб. 3._СВОД_Группы'!AF984</f>
        <v>384.79999999999995</v>
      </c>
      <c r="G984" s="168">
        <f t="shared" si="234"/>
        <v>50024</v>
      </c>
      <c r="H984" s="168">
        <f>'Таб. 4._ГКП_'!I984</f>
        <v>0</v>
      </c>
      <c r="I984" s="168">
        <f>'Таб. 4._ГКП_'!J984</f>
        <v>0</v>
      </c>
      <c r="J984" s="168">
        <f t="shared" si="235"/>
        <v>0</v>
      </c>
      <c r="K984" s="168">
        <f t="shared" si="236"/>
        <v>49639.199999999997</v>
      </c>
      <c r="L984" s="168">
        <f t="shared" si="237"/>
        <v>384.79999999999995</v>
      </c>
      <c r="M984" s="168">
        <f t="shared" si="238"/>
        <v>50024</v>
      </c>
      <c r="N984" s="285"/>
      <c r="O984" s="285"/>
      <c r="P984" s="285"/>
      <c r="Q984" s="285"/>
      <c r="R984" s="285"/>
      <c r="S984" s="285"/>
      <c r="T984" s="285"/>
      <c r="U984" s="285"/>
      <c r="V984" s="285"/>
    </row>
    <row r="985" spans="1:22" ht="11.25" hidden="1" customHeight="1">
      <c r="A985" s="9" t="str">
        <f>'Таб. 1._Общ_гр_ '!A985</f>
        <v>МБДОУ ЦРР д\с № 504</v>
      </c>
      <c r="B985" s="97" t="str">
        <f>'Таб. 1._Общ_гр_ '!B985</f>
        <v>Октябрьский район</v>
      </c>
      <c r="C985" s="71">
        <f>'Таб. 1._Общ_гр_ '!C985</f>
        <v>1</v>
      </c>
      <c r="D985" s="12" t="str">
        <f>'Таб. 1._Общ_гр_ '!D985</f>
        <v>город</v>
      </c>
      <c r="E985" s="168">
        <f>'Таб. 3._СВОД_Группы'!AE985</f>
        <v>79971.3</v>
      </c>
      <c r="F985" s="168">
        <f>'Таб. 3._СВОД_Группы'!AF985</f>
        <v>567.1</v>
      </c>
      <c r="G985" s="168">
        <f t="shared" si="234"/>
        <v>80538.400000000009</v>
      </c>
      <c r="H985" s="168">
        <f>'Таб. 4._ГКП_'!I985</f>
        <v>0</v>
      </c>
      <c r="I985" s="168">
        <f>'Таб. 4._ГКП_'!J985</f>
        <v>0</v>
      </c>
      <c r="J985" s="168">
        <f t="shared" si="235"/>
        <v>0</v>
      </c>
      <c r="K985" s="168">
        <f t="shared" si="236"/>
        <v>79971.3</v>
      </c>
      <c r="L985" s="168">
        <f t="shared" si="237"/>
        <v>567.1</v>
      </c>
      <c r="M985" s="168">
        <f t="shared" si="238"/>
        <v>80538.400000000009</v>
      </c>
      <c r="N985" s="285"/>
      <c r="O985" s="285"/>
      <c r="P985" s="285"/>
      <c r="Q985" s="285"/>
      <c r="R985" s="285"/>
      <c r="S985" s="285"/>
      <c r="T985" s="285"/>
      <c r="U985" s="285"/>
      <c r="V985" s="285"/>
    </row>
    <row r="986" spans="1:22" ht="11.25" hidden="1" customHeight="1">
      <c r="A986" s="9" t="str">
        <f>'Таб. 1._Общ_гр_ '!A986</f>
        <v>МБДОУ д\с № 508 комбинированного вида "Фея"</v>
      </c>
      <c r="B986" s="97" t="str">
        <f>'Таб. 1._Общ_гр_ '!B986</f>
        <v>Октябрьский район</v>
      </c>
      <c r="C986" s="71">
        <f>'Таб. 1._Общ_гр_ '!C986</f>
        <v>1</v>
      </c>
      <c r="D986" s="12" t="str">
        <f>'Таб. 1._Общ_гр_ '!D986</f>
        <v>город</v>
      </c>
      <c r="E986" s="168">
        <f>'Таб. 3._СВОД_Группы'!AE986</f>
        <v>53524</v>
      </c>
      <c r="F986" s="168">
        <f>'Таб. 3._СВОД_Группы'!AF986</f>
        <v>520.20000000000005</v>
      </c>
      <c r="G986" s="168">
        <f t="shared" si="234"/>
        <v>54044.2</v>
      </c>
      <c r="H986" s="168">
        <f>'Таб. 4._ГКП_'!I986</f>
        <v>620.6</v>
      </c>
      <c r="I986" s="168">
        <f>'Таб. 4._ГКП_'!J986</f>
        <v>6.2</v>
      </c>
      <c r="J986" s="168">
        <f t="shared" si="235"/>
        <v>626.80000000000007</v>
      </c>
      <c r="K986" s="168">
        <f t="shared" si="236"/>
        <v>54144.6</v>
      </c>
      <c r="L986" s="168">
        <f t="shared" si="237"/>
        <v>526.40000000000009</v>
      </c>
      <c r="M986" s="168">
        <f t="shared" si="238"/>
        <v>54671</v>
      </c>
      <c r="N986" s="285"/>
      <c r="O986" s="285"/>
      <c r="P986" s="285"/>
      <c r="Q986" s="285"/>
      <c r="R986" s="285"/>
      <c r="S986" s="285"/>
      <c r="T986" s="285"/>
      <c r="U986" s="285"/>
      <c r="V986" s="285"/>
    </row>
    <row r="987" spans="1:22" ht="11.25" hidden="1" customHeight="1">
      <c r="A987" s="9" t="str">
        <f>'Таб. 1._Общ_гр_ '!A987</f>
        <v xml:space="preserve">МБДОУ д\с № 6 </v>
      </c>
      <c r="B987" s="97" t="str">
        <f>'Таб. 1._Общ_гр_ '!B987</f>
        <v>Октябрьский район</v>
      </c>
      <c r="C987" s="71">
        <f>'Таб. 1._Общ_гр_ '!C987</f>
        <v>1</v>
      </c>
      <c r="D987" s="12" t="str">
        <f>'Таб. 1._Общ_гр_ '!D987</f>
        <v>город</v>
      </c>
      <c r="E987" s="168">
        <f>'Таб. 3._СВОД_Группы'!AE987</f>
        <v>58570.400000000001</v>
      </c>
      <c r="F987" s="168">
        <f>'Таб. 3._СВОД_Группы'!AF987</f>
        <v>509.6</v>
      </c>
      <c r="G987" s="168">
        <f t="shared" si="234"/>
        <v>59080</v>
      </c>
      <c r="H987" s="168">
        <f>'Таб. 4._ГКП_'!I987</f>
        <v>0</v>
      </c>
      <c r="I987" s="168">
        <f>'Таб. 4._ГКП_'!J987</f>
        <v>0</v>
      </c>
      <c r="J987" s="168">
        <f t="shared" si="235"/>
        <v>0</v>
      </c>
      <c r="K987" s="168">
        <f t="shared" si="236"/>
        <v>58570.400000000001</v>
      </c>
      <c r="L987" s="168">
        <f t="shared" si="237"/>
        <v>509.6</v>
      </c>
      <c r="M987" s="168">
        <f t="shared" si="238"/>
        <v>59080</v>
      </c>
      <c r="N987" s="285"/>
      <c r="O987" s="285"/>
      <c r="P987" s="285"/>
      <c r="Q987" s="285"/>
      <c r="R987" s="285"/>
      <c r="S987" s="285"/>
      <c r="T987" s="285"/>
      <c r="U987" s="285"/>
      <c r="V987" s="285"/>
    </row>
    <row r="988" spans="1:22" ht="11.25" hidden="1" customHeight="1">
      <c r="A988" s="9" t="str">
        <f>'Таб. 1._Общ_гр_ '!A988</f>
        <v>МАДОУ д\с № 100 "Капитошка"</v>
      </c>
      <c r="B988" s="97" t="str">
        <f>'Таб. 1._Общ_гр_ '!B988</f>
        <v>Октябрьский район</v>
      </c>
      <c r="C988" s="71">
        <f>'Таб. 1._Общ_гр_ '!C988</f>
        <v>1</v>
      </c>
      <c r="D988" s="12" t="str">
        <f>'Таб. 1._Общ_гр_ '!D988</f>
        <v>город</v>
      </c>
      <c r="E988" s="168">
        <f>'Таб. 3._СВОД_Группы'!AE988</f>
        <v>148347.5</v>
      </c>
      <c r="F988" s="168">
        <f>'Таб. 3._СВОД_Группы'!AF988</f>
        <v>1357.2</v>
      </c>
      <c r="G988" s="168">
        <f t="shared" si="234"/>
        <v>149704.70000000001</v>
      </c>
      <c r="H988" s="168">
        <f>'Таб. 4._ГКП_'!I988</f>
        <v>0</v>
      </c>
      <c r="I988" s="168">
        <f>'Таб. 4._ГКП_'!J988</f>
        <v>0</v>
      </c>
      <c r="J988" s="168">
        <f t="shared" si="235"/>
        <v>0</v>
      </c>
      <c r="K988" s="168">
        <f t="shared" si="236"/>
        <v>148347.5</v>
      </c>
      <c r="L988" s="168">
        <f t="shared" si="237"/>
        <v>1357.2</v>
      </c>
      <c r="M988" s="168">
        <f t="shared" si="238"/>
        <v>149704.70000000001</v>
      </c>
      <c r="N988" s="285"/>
      <c r="O988" s="285"/>
      <c r="P988" s="285"/>
      <c r="Q988" s="285"/>
      <c r="R988" s="285"/>
      <c r="S988" s="285"/>
      <c r="T988" s="285"/>
      <c r="U988" s="285"/>
      <c r="V988" s="285"/>
    </row>
    <row r="989" spans="1:22" ht="11.25" hidden="1" customHeight="1">
      <c r="A989" s="9" t="str">
        <f>'Таб. 1._Общ_гр_ '!A989</f>
        <v>МАДОУ д\с № 102</v>
      </c>
      <c r="B989" s="97" t="str">
        <f>'Таб. 1._Общ_гр_ '!B989</f>
        <v>Октябрьский район</v>
      </c>
      <c r="C989" s="71">
        <f>'Таб. 1._Общ_гр_ '!C989</f>
        <v>1</v>
      </c>
      <c r="D989" s="12" t="str">
        <f>'Таб. 1._Общ_гр_ '!D989</f>
        <v>город</v>
      </c>
      <c r="E989" s="168">
        <f>'Таб. 3._СВОД_Группы'!AE989</f>
        <v>70779.399999999994</v>
      </c>
      <c r="F989" s="168">
        <f>'Таб. 3._СВОД_Группы'!AF989</f>
        <v>603.20000000000005</v>
      </c>
      <c r="G989" s="168">
        <f t="shared" si="234"/>
        <v>71382.599999999991</v>
      </c>
      <c r="H989" s="168">
        <f>'Таб. 4._ГКП_'!I989</f>
        <v>0</v>
      </c>
      <c r="I989" s="168">
        <f>'Таб. 4._ГКП_'!J989</f>
        <v>0</v>
      </c>
      <c r="J989" s="168">
        <f t="shared" si="235"/>
        <v>0</v>
      </c>
      <c r="K989" s="168">
        <f t="shared" si="236"/>
        <v>70779.399999999994</v>
      </c>
      <c r="L989" s="168">
        <f t="shared" si="237"/>
        <v>603.20000000000005</v>
      </c>
      <c r="M989" s="168">
        <f t="shared" si="238"/>
        <v>71382.599999999991</v>
      </c>
      <c r="N989" s="285"/>
      <c r="O989" s="285"/>
      <c r="P989" s="285"/>
      <c r="Q989" s="285"/>
      <c r="R989" s="285"/>
      <c r="S989" s="285"/>
      <c r="T989" s="285"/>
      <c r="U989" s="285"/>
      <c r="V989" s="285"/>
    </row>
    <row r="990" spans="1:22" ht="11.25" hidden="1" customHeight="1">
      <c r="A990" s="9" t="str">
        <f>'Таб. 1._Общ_гр_ '!A990</f>
        <v>МАДОУ д\с № 70</v>
      </c>
      <c r="B990" s="97" t="str">
        <f>'Таб. 1._Общ_гр_ '!B990</f>
        <v>Октябрьский район</v>
      </c>
      <c r="C990" s="71">
        <f>'Таб. 1._Общ_гр_ '!C990</f>
        <v>1</v>
      </c>
      <c r="D990" s="12" t="str">
        <f>'Таб. 1._Общ_гр_ '!D990</f>
        <v>город</v>
      </c>
      <c r="E990" s="168">
        <f>'Таб. 3._СВОД_Группы'!AE990</f>
        <v>65630.7</v>
      </c>
      <c r="F990" s="168">
        <f>'Таб. 3._СВОД_Группы'!AF990</f>
        <v>624</v>
      </c>
      <c r="G990" s="168">
        <f t="shared" si="234"/>
        <v>66254.7</v>
      </c>
      <c r="H990" s="168">
        <f>'Таб. 4._ГКП_'!I990</f>
        <v>0</v>
      </c>
      <c r="I990" s="168">
        <f>'Таб. 4._ГКП_'!J990</f>
        <v>0</v>
      </c>
      <c r="J990" s="168">
        <f t="shared" si="235"/>
        <v>0</v>
      </c>
      <c r="K990" s="168">
        <f t="shared" si="236"/>
        <v>65630.7</v>
      </c>
      <c r="L990" s="168">
        <f t="shared" si="237"/>
        <v>624</v>
      </c>
      <c r="M990" s="168">
        <f t="shared" si="238"/>
        <v>66254.7</v>
      </c>
      <c r="N990" s="285"/>
      <c r="O990" s="285"/>
      <c r="P990" s="285"/>
      <c r="Q990" s="285"/>
      <c r="R990" s="285"/>
      <c r="S990" s="285"/>
      <c r="T990" s="285"/>
      <c r="U990" s="285"/>
      <c r="V990" s="285"/>
    </row>
    <row r="991" spans="1:22" ht="11.25" hidden="1" customHeight="1">
      <c r="A991" s="9" t="str">
        <f>'Таб. 1._Общ_гр_ '!A991</f>
        <v>МАДОУ д/с № 390</v>
      </c>
      <c r="B991" s="97" t="str">
        <f>'Таб. 1._Общ_гр_ '!B991</f>
        <v>Октябрьский район</v>
      </c>
      <c r="C991" s="71">
        <f>'Таб. 1._Общ_гр_ '!C991</f>
        <v>1</v>
      </c>
      <c r="D991" s="12" t="str">
        <f>'Таб. 1._Общ_гр_ '!D991</f>
        <v>город</v>
      </c>
      <c r="E991" s="168">
        <f>'Таб. 3._СВОД_Группы'!AE991</f>
        <v>58695.8</v>
      </c>
      <c r="F991" s="168">
        <f>'Таб. 3._СВОД_Группы'!AF991</f>
        <v>488.8</v>
      </c>
      <c r="G991" s="168">
        <f t="shared" si="234"/>
        <v>59184.600000000006</v>
      </c>
      <c r="H991" s="168">
        <f>'Таб. 4._ГКП_'!I991</f>
        <v>0</v>
      </c>
      <c r="I991" s="168">
        <f>'Таб. 4._ГКП_'!J991</f>
        <v>0</v>
      </c>
      <c r="J991" s="168">
        <f t="shared" si="235"/>
        <v>0</v>
      </c>
      <c r="K991" s="168">
        <f t="shared" si="236"/>
        <v>58695.8</v>
      </c>
      <c r="L991" s="168">
        <f t="shared" si="237"/>
        <v>488.8</v>
      </c>
      <c r="M991" s="168">
        <f t="shared" si="238"/>
        <v>59184.600000000006</v>
      </c>
      <c r="N991" s="285"/>
      <c r="O991" s="285"/>
      <c r="P991" s="285"/>
      <c r="Q991" s="285"/>
      <c r="R991" s="285"/>
      <c r="S991" s="285"/>
      <c r="T991" s="285"/>
      <c r="U991" s="285"/>
      <c r="V991" s="285"/>
    </row>
    <row r="992" spans="1:22" ht="11.25" hidden="1" customHeight="1">
      <c r="A992" s="9" t="str">
        <f>'Таб. 1._Общ_гр_ '!A992</f>
        <v>МБОУ СОШ № 16</v>
      </c>
      <c r="B992" s="97" t="str">
        <f>'Таб. 1._Общ_гр_ '!B992</f>
        <v>Октябрьский район</v>
      </c>
      <c r="C992" s="71">
        <f>'Таб. 1._Общ_гр_ '!C992</f>
        <v>0</v>
      </c>
      <c r="D992" s="12" t="str">
        <f>'Таб. 1._Общ_гр_ '!D992</f>
        <v>город</v>
      </c>
      <c r="E992" s="168">
        <f>'Таб. 3._СВОД_Группы'!AE992</f>
        <v>3533</v>
      </c>
      <c r="F992" s="168">
        <f>'Таб. 3._СВОД_Группы'!AF992</f>
        <v>41.6</v>
      </c>
      <c r="G992" s="168">
        <f t="shared" si="234"/>
        <v>3574.6</v>
      </c>
      <c r="H992" s="168">
        <f>'Таб. 4._ГКП_'!I992</f>
        <v>0</v>
      </c>
      <c r="I992" s="168">
        <f>'Таб. 4._ГКП_'!J992</f>
        <v>0</v>
      </c>
      <c r="J992" s="168">
        <f t="shared" si="235"/>
        <v>0</v>
      </c>
      <c r="K992" s="168">
        <f t="shared" si="236"/>
        <v>3533</v>
      </c>
      <c r="L992" s="168">
        <f t="shared" si="237"/>
        <v>41.6</v>
      </c>
      <c r="M992" s="168">
        <f t="shared" si="238"/>
        <v>3574.6</v>
      </c>
      <c r="N992" s="285"/>
      <c r="O992" s="285"/>
      <c r="P992" s="285"/>
      <c r="Q992" s="285"/>
      <c r="R992" s="285"/>
      <c r="S992" s="285"/>
      <c r="T992" s="285"/>
      <c r="U992" s="285"/>
      <c r="V992" s="285"/>
    </row>
    <row r="993" spans="1:22" ht="11.25" hidden="1" customHeight="1">
      <c r="A993" s="9" t="str">
        <f>'Таб. 1._Общ_гр_ '!A993</f>
        <v>МБОУ СОШ № 76</v>
      </c>
      <c r="B993" s="97" t="str">
        <f>'Таб. 1._Общ_гр_ '!B993</f>
        <v>Октябрьский район</v>
      </c>
      <c r="C993" s="71">
        <f>'Таб. 1._Общ_гр_ '!C993</f>
        <v>0</v>
      </c>
      <c r="D993" s="12" t="str">
        <f>'Таб. 1._Общ_гр_ '!D993</f>
        <v>город</v>
      </c>
      <c r="E993" s="168">
        <f>'Таб. 3._СВОД_Группы'!AE993</f>
        <v>4889.1000000000004</v>
      </c>
      <c r="F993" s="168">
        <f>'Таб. 3._СВОД_Группы'!AF993</f>
        <v>57.2</v>
      </c>
      <c r="G993" s="168">
        <f t="shared" si="234"/>
        <v>4946.3</v>
      </c>
      <c r="H993" s="168">
        <f>'Таб. 4._ГКП_'!I993</f>
        <v>0</v>
      </c>
      <c r="I993" s="168">
        <f>'Таб. 4._ГКП_'!J993</f>
        <v>0</v>
      </c>
      <c r="J993" s="168">
        <f t="shared" si="235"/>
        <v>0</v>
      </c>
      <c r="K993" s="168">
        <f t="shared" si="236"/>
        <v>4889.1000000000004</v>
      </c>
      <c r="L993" s="168">
        <f t="shared" si="237"/>
        <v>57.2</v>
      </c>
      <c r="M993" s="168">
        <f t="shared" si="238"/>
        <v>4946.3</v>
      </c>
      <c r="N993" s="285"/>
      <c r="O993" s="285"/>
      <c r="P993" s="285"/>
      <c r="Q993" s="285"/>
      <c r="R993" s="285"/>
      <c r="S993" s="285"/>
      <c r="T993" s="285"/>
      <c r="U993" s="285"/>
      <c r="V993" s="285"/>
    </row>
    <row r="994" spans="1:22" ht="11.25" customHeight="1">
      <c r="A994" s="98" t="str">
        <f>'Таб. 1._Общ_гр_ '!A994</f>
        <v>Итого</v>
      </c>
      <c r="B994" s="99" t="str">
        <f>'Таб. 1._Общ_гр_ '!B994</f>
        <v>Октябрьский район</v>
      </c>
      <c r="C994" s="179">
        <f>SUM(C968:C993)</f>
        <v>23</v>
      </c>
      <c r="D994" s="179"/>
      <c r="E994" s="46">
        <f t="shared" ref="E994:M994" si="239">SUM(E968:E993)</f>
        <v>1417975.7</v>
      </c>
      <c r="F994" s="46">
        <f t="shared" si="239"/>
        <v>11965.700000000003</v>
      </c>
      <c r="G994" s="46">
        <f t="shared" si="239"/>
        <v>1429941.4000000001</v>
      </c>
      <c r="H994" s="46">
        <f t="shared" si="239"/>
        <v>1096.4000000000001</v>
      </c>
      <c r="I994" s="46">
        <f t="shared" si="239"/>
        <v>11</v>
      </c>
      <c r="J994" s="46">
        <f t="shared" si="239"/>
        <v>1107.4000000000001</v>
      </c>
      <c r="K994" s="46">
        <f t="shared" si="239"/>
        <v>1419072.0999999999</v>
      </c>
      <c r="L994" s="46">
        <f t="shared" si="239"/>
        <v>11976.700000000003</v>
      </c>
      <c r="M994" s="46">
        <f t="shared" si="239"/>
        <v>1431048.8000000003</v>
      </c>
      <c r="N994" s="285"/>
      <c r="O994" s="285"/>
      <c r="P994" s="285"/>
      <c r="Q994" s="285"/>
      <c r="R994" s="285"/>
      <c r="S994" s="285"/>
      <c r="T994" s="285"/>
      <c r="U994" s="285"/>
      <c r="V994" s="285"/>
    </row>
    <row r="995" spans="1:22" ht="11.25" hidden="1" customHeight="1">
      <c r="A995" s="9" t="str">
        <f>'Таб. 1._Общ_гр_ '!A995</f>
        <v>Первомайский район</v>
      </c>
      <c r="B995" s="97"/>
      <c r="C995" s="97"/>
      <c r="D995" s="12"/>
      <c r="E995" s="253"/>
      <c r="F995" s="253"/>
      <c r="G995" s="285"/>
      <c r="H995" s="285"/>
      <c r="I995" s="285"/>
      <c r="J995" s="285"/>
      <c r="K995" s="285"/>
      <c r="L995" s="285"/>
      <c r="M995" s="285"/>
      <c r="N995" s="285"/>
      <c r="O995" s="285"/>
      <c r="P995" s="285"/>
      <c r="Q995" s="285"/>
      <c r="R995" s="285"/>
      <c r="S995" s="285"/>
      <c r="T995" s="285"/>
      <c r="U995" s="285"/>
      <c r="V995" s="285"/>
    </row>
    <row r="996" spans="1:22" ht="11.25" hidden="1" customHeight="1">
      <c r="A996" s="9" t="str">
        <f>'Таб. 1._Общ_гр_ '!A996</f>
        <v>МБДОУ д/с № 55</v>
      </c>
      <c r="B996" s="97" t="str">
        <f>'Таб. 1._Общ_гр_ '!B996</f>
        <v>Первомайский район</v>
      </c>
      <c r="C996" s="71">
        <f>'Таб. 1._Общ_гр_ '!C996</f>
        <v>1</v>
      </c>
      <c r="D996" s="12" t="str">
        <f>'Таб. 1._Общ_гр_ '!D996</f>
        <v>город</v>
      </c>
      <c r="E996" s="168">
        <f>'Таб. 3._СВОД_Группы'!AE996</f>
        <v>47084.2</v>
      </c>
      <c r="F996" s="168">
        <f>'Таб. 3._СВОД_Группы'!AF996</f>
        <v>322.39999999999998</v>
      </c>
      <c r="G996" s="168">
        <f t="shared" ref="G996:G1011" si="240">E996+F996</f>
        <v>47406.6</v>
      </c>
      <c r="H996" s="168">
        <f>'Таб. 4._ГКП_'!I996</f>
        <v>0</v>
      </c>
      <c r="I996" s="168">
        <f>'Таб. 4._ГКП_'!J996</f>
        <v>0</v>
      </c>
      <c r="J996" s="168">
        <f t="shared" ref="J996:J1011" si="241">H996+I996</f>
        <v>0</v>
      </c>
      <c r="K996" s="168">
        <f t="shared" ref="K996:K1011" si="242">E996+H996</f>
        <v>47084.2</v>
      </c>
      <c r="L996" s="168">
        <f t="shared" ref="L996:L1011" si="243">F996+I996</f>
        <v>322.39999999999998</v>
      </c>
      <c r="M996" s="168">
        <f t="shared" ref="M996:M1011" si="244">G996+J996</f>
        <v>47406.6</v>
      </c>
      <c r="N996" s="285"/>
      <c r="O996" s="285"/>
      <c r="P996" s="285"/>
      <c r="Q996" s="285"/>
      <c r="R996" s="285"/>
      <c r="S996" s="285"/>
      <c r="T996" s="285"/>
      <c r="U996" s="285"/>
      <c r="V996" s="285"/>
    </row>
    <row r="997" spans="1:22" ht="11.25" hidden="1" customHeight="1">
      <c r="A997" s="9" t="str">
        <f>'Таб. 1._Общ_гр_ '!A997</f>
        <v>МАДОУ д/с № 35</v>
      </c>
      <c r="B997" s="97" t="str">
        <f>'Таб. 1._Общ_гр_ '!B997</f>
        <v>Первомайский район</v>
      </c>
      <c r="C997" s="71">
        <f>'Таб. 1._Общ_гр_ '!C997</f>
        <v>1</v>
      </c>
      <c r="D997" s="12" t="str">
        <f>'Таб. 1._Общ_гр_ '!D997</f>
        <v>город</v>
      </c>
      <c r="E997" s="168">
        <f>'Таб. 3._СВОД_Группы'!AE997</f>
        <v>67532.3</v>
      </c>
      <c r="F997" s="168">
        <f>'Таб. 3._СВОД_Группы'!AF997</f>
        <v>655.20000000000005</v>
      </c>
      <c r="G997" s="168">
        <f t="shared" si="240"/>
        <v>68187.5</v>
      </c>
      <c r="H997" s="168">
        <f>'Таб. 4._ГКП_'!I997</f>
        <v>0</v>
      </c>
      <c r="I997" s="168">
        <f>'Таб. 4._ГКП_'!J997</f>
        <v>0</v>
      </c>
      <c r="J997" s="168">
        <f t="shared" si="241"/>
        <v>0</v>
      </c>
      <c r="K997" s="168">
        <f t="shared" si="242"/>
        <v>67532.3</v>
      </c>
      <c r="L997" s="168">
        <f t="shared" si="243"/>
        <v>655.20000000000005</v>
      </c>
      <c r="M997" s="168">
        <f t="shared" si="244"/>
        <v>68187.5</v>
      </c>
      <c r="N997" s="285"/>
      <c r="O997" s="285"/>
      <c r="P997" s="285"/>
      <c r="Q997" s="285"/>
      <c r="R997" s="285"/>
      <c r="S997" s="285"/>
      <c r="T997" s="285"/>
      <c r="U997" s="285"/>
      <c r="V997" s="285"/>
    </row>
    <row r="998" spans="1:22" ht="11.25" hidden="1" customHeight="1">
      <c r="A998" s="9" t="str">
        <f>'Таб. 1._Общ_гр_ '!A998</f>
        <v>МБДОУ д/с № 27</v>
      </c>
      <c r="B998" s="97" t="str">
        <f>'Таб. 1._Общ_гр_ '!B998</f>
        <v>Первомайский район</v>
      </c>
      <c r="C998" s="71">
        <f>'Таб. 1._Общ_гр_ '!C998</f>
        <v>1</v>
      </c>
      <c r="D998" s="12" t="str">
        <f>'Таб. 1._Общ_гр_ '!D998</f>
        <v>город</v>
      </c>
      <c r="E998" s="168">
        <f>'Таб. 3._СВОД_Группы'!AE998</f>
        <v>26932.400000000001</v>
      </c>
      <c r="F998" s="168">
        <f>'Таб. 3._СВОД_Группы'!AF998</f>
        <v>216.3</v>
      </c>
      <c r="G998" s="168">
        <f t="shared" si="240"/>
        <v>27148.7</v>
      </c>
      <c r="H998" s="168">
        <f>'Таб. 4._ГКП_'!I998</f>
        <v>0</v>
      </c>
      <c r="I998" s="168">
        <f>'Таб. 4._ГКП_'!J998</f>
        <v>0</v>
      </c>
      <c r="J998" s="168">
        <f t="shared" si="241"/>
        <v>0</v>
      </c>
      <c r="K998" s="168">
        <f t="shared" si="242"/>
        <v>26932.400000000001</v>
      </c>
      <c r="L998" s="168">
        <f t="shared" si="243"/>
        <v>216.3</v>
      </c>
      <c r="M998" s="168">
        <f t="shared" si="244"/>
        <v>27148.7</v>
      </c>
      <c r="N998" s="285"/>
      <c r="O998" s="285"/>
      <c r="P998" s="285"/>
      <c r="Q998" s="285"/>
      <c r="R998" s="285"/>
      <c r="S998" s="285"/>
      <c r="T998" s="285"/>
      <c r="U998" s="285"/>
      <c r="V998" s="285"/>
    </row>
    <row r="999" spans="1:22" ht="11.25" hidden="1" customHeight="1">
      <c r="A999" s="9" t="str">
        <f>'Таб. 1._Общ_гр_ '!A999</f>
        <v>МБДОУ  д/с № 57</v>
      </c>
      <c r="B999" s="97" t="str">
        <f>'Таб. 1._Общ_гр_ '!B999</f>
        <v>Первомайский район</v>
      </c>
      <c r="C999" s="71">
        <f>'Таб. 1._Общ_гр_ '!C999</f>
        <v>1</v>
      </c>
      <c r="D999" s="12" t="str">
        <f>'Таб. 1._Общ_гр_ '!D999</f>
        <v>город</v>
      </c>
      <c r="E999" s="168">
        <f>'Таб. 3._СВОД_Группы'!AE999</f>
        <v>14230.2</v>
      </c>
      <c r="F999" s="168">
        <f>'Таб. 3._СВОД_Группы'!AF999</f>
        <v>93.6</v>
      </c>
      <c r="G999" s="168">
        <f t="shared" si="240"/>
        <v>14323.800000000001</v>
      </c>
      <c r="H999" s="168">
        <f>'Таб. 4._ГКП_'!I999</f>
        <v>0</v>
      </c>
      <c r="I999" s="168">
        <f>'Таб. 4._ГКП_'!J999</f>
        <v>0</v>
      </c>
      <c r="J999" s="168">
        <f t="shared" si="241"/>
        <v>0</v>
      </c>
      <c r="K999" s="168">
        <f t="shared" si="242"/>
        <v>14230.2</v>
      </c>
      <c r="L999" s="168">
        <f t="shared" si="243"/>
        <v>93.6</v>
      </c>
      <c r="M999" s="168">
        <f t="shared" si="244"/>
        <v>14323.800000000001</v>
      </c>
      <c r="N999" s="285"/>
      <c r="O999" s="285"/>
      <c r="P999" s="285"/>
      <c r="Q999" s="285"/>
      <c r="R999" s="285"/>
      <c r="S999" s="285"/>
      <c r="T999" s="285"/>
      <c r="U999" s="285"/>
      <c r="V999" s="285"/>
    </row>
    <row r="1000" spans="1:22" ht="11.25" hidden="1" customHeight="1">
      <c r="A1000" s="9" t="str">
        <f>'Таб. 1._Общ_гр_ '!A1000</f>
        <v>МБДОУ д/с № 78</v>
      </c>
      <c r="B1000" s="97" t="str">
        <f>'Таб. 1._Общ_гр_ '!B1000</f>
        <v>Первомайский район</v>
      </c>
      <c r="C1000" s="71">
        <f>'Таб. 1._Общ_гр_ '!C1000</f>
        <v>1</v>
      </c>
      <c r="D1000" s="12" t="str">
        <f>'Таб. 1._Общ_гр_ '!D1000</f>
        <v>город</v>
      </c>
      <c r="E1000" s="168">
        <f>'Таб. 3._СВОД_Группы'!AE1000</f>
        <v>14818.6</v>
      </c>
      <c r="F1000" s="168">
        <f>'Таб. 3._СВОД_Группы'!AF1000</f>
        <v>121.7</v>
      </c>
      <c r="G1000" s="168">
        <f t="shared" si="240"/>
        <v>14940.300000000001</v>
      </c>
      <c r="H1000" s="168">
        <f>'Таб. 4._ГКП_'!I1000</f>
        <v>0</v>
      </c>
      <c r="I1000" s="168">
        <f>'Таб. 4._ГКП_'!J1000</f>
        <v>0</v>
      </c>
      <c r="J1000" s="168">
        <f t="shared" si="241"/>
        <v>0</v>
      </c>
      <c r="K1000" s="168">
        <f t="shared" si="242"/>
        <v>14818.6</v>
      </c>
      <c r="L1000" s="168">
        <f t="shared" si="243"/>
        <v>121.7</v>
      </c>
      <c r="M1000" s="168">
        <f t="shared" si="244"/>
        <v>14940.300000000001</v>
      </c>
      <c r="N1000" s="285"/>
      <c r="O1000" s="285"/>
      <c r="P1000" s="285"/>
      <c r="Q1000" s="285"/>
      <c r="R1000" s="285"/>
      <c r="S1000" s="285"/>
      <c r="T1000" s="285"/>
      <c r="U1000" s="285"/>
      <c r="V1000" s="285"/>
    </row>
    <row r="1001" spans="1:22" ht="11.25" hidden="1" customHeight="1">
      <c r="A1001" s="9" t="str">
        <f>'Таб. 1._Общ_гр_ '!A1001</f>
        <v>МБДОУ д/с № 171</v>
      </c>
      <c r="B1001" s="97" t="str">
        <f>'Таб. 1._Общ_гр_ '!B1001</f>
        <v>Первомайский район</v>
      </c>
      <c r="C1001" s="71">
        <f>'Таб. 1._Общ_гр_ '!C1001</f>
        <v>1</v>
      </c>
      <c r="D1001" s="12" t="str">
        <f>'Таб. 1._Общ_гр_ '!D1001</f>
        <v>город</v>
      </c>
      <c r="E1001" s="168">
        <f>'Таб. 3._СВОД_Группы'!AE1001</f>
        <v>23225.599999999999</v>
      </c>
      <c r="F1001" s="168">
        <f>'Таб. 3._СВОД_Группы'!AF1001</f>
        <v>192.39999999999998</v>
      </c>
      <c r="G1001" s="168">
        <f t="shared" si="240"/>
        <v>23418</v>
      </c>
      <c r="H1001" s="168">
        <f>'Таб. 4._ГКП_'!I1001</f>
        <v>0</v>
      </c>
      <c r="I1001" s="168">
        <f>'Таб. 4._ГКП_'!J1001</f>
        <v>0</v>
      </c>
      <c r="J1001" s="168">
        <f t="shared" si="241"/>
        <v>0</v>
      </c>
      <c r="K1001" s="168">
        <f t="shared" si="242"/>
        <v>23225.599999999999</v>
      </c>
      <c r="L1001" s="168">
        <f t="shared" si="243"/>
        <v>192.39999999999998</v>
      </c>
      <c r="M1001" s="168">
        <f t="shared" si="244"/>
        <v>23418</v>
      </c>
      <c r="N1001" s="285"/>
      <c r="O1001" s="285"/>
      <c r="P1001" s="285"/>
      <c r="Q1001" s="285"/>
      <c r="R1001" s="285"/>
      <c r="S1001" s="285"/>
      <c r="T1001" s="285"/>
      <c r="U1001" s="285"/>
      <c r="V1001" s="285"/>
    </row>
    <row r="1002" spans="1:22" ht="11.25" hidden="1" customHeight="1">
      <c r="A1002" s="9" t="str">
        <f>'Таб. 1._Общ_гр_ '!A1002</f>
        <v>МБДОУ д/с № 447</v>
      </c>
      <c r="B1002" s="97" t="str">
        <f>'Таб. 1._Общ_гр_ '!B1002</f>
        <v>Первомайский район</v>
      </c>
      <c r="C1002" s="71">
        <f>'Таб. 1._Общ_гр_ '!C1002</f>
        <v>1</v>
      </c>
      <c r="D1002" s="12" t="str">
        <f>'Таб. 1._Общ_гр_ '!D1002</f>
        <v>город</v>
      </c>
      <c r="E1002" s="168">
        <f>'Таб. 3._СВОД_Группы'!AE1002</f>
        <v>47773.4</v>
      </c>
      <c r="F1002" s="168">
        <f>'Таб. 3._СВОД_Группы'!AF1002</f>
        <v>400.4</v>
      </c>
      <c r="G1002" s="168">
        <f t="shared" si="240"/>
        <v>48173.8</v>
      </c>
      <c r="H1002" s="168">
        <f>'Таб. 4._ГКП_'!I1002</f>
        <v>0</v>
      </c>
      <c r="I1002" s="168">
        <f>'Таб. 4._ГКП_'!J1002</f>
        <v>0</v>
      </c>
      <c r="J1002" s="168">
        <f t="shared" si="241"/>
        <v>0</v>
      </c>
      <c r="K1002" s="168">
        <f t="shared" si="242"/>
        <v>47773.4</v>
      </c>
      <c r="L1002" s="168">
        <f t="shared" si="243"/>
        <v>400.4</v>
      </c>
      <c r="M1002" s="168">
        <f t="shared" si="244"/>
        <v>48173.8</v>
      </c>
      <c r="N1002" s="285"/>
      <c r="O1002" s="285"/>
      <c r="P1002" s="285"/>
      <c r="Q1002" s="285"/>
      <c r="R1002" s="285"/>
      <c r="S1002" s="285"/>
      <c r="T1002" s="285"/>
      <c r="U1002" s="285"/>
      <c r="V1002" s="285"/>
    </row>
    <row r="1003" spans="1:22" ht="11.25" hidden="1" customHeight="1">
      <c r="A1003" s="9" t="str">
        <f>'Таб. 1._Общ_гр_ '!A1003</f>
        <v>МАДОУ д/с № 60</v>
      </c>
      <c r="B1003" s="97" t="str">
        <f>'Таб. 1._Общ_гр_ '!B1003</f>
        <v>Первомайский район</v>
      </c>
      <c r="C1003" s="71">
        <f>'Таб. 1._Общ_гр_ '!C1003</f>
        <v>1</v>
      </c>
      <c r="D1003" s="12" t="str">
        <f>'Таб. 1._Общ_гр_ '!D1003</f>
        <v>город</v>
      </c>
      <c r="E1003" s="168">
        <f>'Таб. 3._СВОД_Группы'!AE1003</f>
        <v>42699.199999999997</v>
      </c>
      <c r="F1003" s="168">
        <f>'Таб. 3._СВОД_Группы'!AF1003</f>
        <v>311.8</v>
      </c>
      <c r="G1003" s="168">
        <f t="shared" si="240"/>
        <v>43011</v>
      </c>
      <c r="H1003" s="168">
        <f>'Таб. 4._ГКП_'!I1003</f>
        <v>0</v>
      </c>
      <c r="I1003" s="168">
        <f>'Таб. 4._ГКП_'!J1003</f>
        <v>0</v>
      </c>
      <c r="J1003" s="168">
        <f t="shared" si="241"/>
        <v>0</v>
      </c>
      <c r="K1003" s="168">
        <f t="shared" si="242"/>
        <v>42699.199999999997</v>
      </c>
      <c r="L1003" s="168">
        <f t="shared" si="243"/>
        <v>311.8</v>
      </c>
      <c r="M1003" s="168">
        <f t="shared" si="244"/>
        <v>43011</v>
      </c>
      <c r="N1003" s="285"/>
      <c r="O1003" s="285"/>
      <c r="P1003" s="285"/>
      <c r="Q1003" s="285"/>
      <c r="R1003" s="285"/>
      <c r="S1003" s="285"/>
      <c r="T1003" s="285"/>
      <c r="U1003" s="285"/>
      <c r="V1003" s="285"/>
    </row>
    <row r="1004" spans="1:22" ht="11.25" hidden="1" customHeight="1">
      <c r="A1004" s="9" t="str">
        <f>'Таб. 1._Общ_гр_ '!A1004</f>
        <v>МБДОУ д/с № 11</v>
      </c>
      <c r="B1004" s="97" t="str">
        <f>'Таб. 1._Общ_гр_ '!B1004</f>
        <v>Первомайский район</v>
      </c>
      <c r="C1004" s="71">
        <f>'Таб. 1._Общ_гр_ '!C1004</f>
        <v>1</v>
      </c>
      <c r="D1004" s="12" t="str">
        <f>'Таб. 1._Общ_гр_ '!D1004</f>
        <v>город</v>
      </c>
      <c r="E1004" s="168">
        <f>'Таб. 3._СВОД_Группы'!AE1004</f>
        <v>50720.6</v>
      </c>
      <c r="F1004" s="168">
        <f>'Таб. 3._СВОД_Группы'!AF1004</f>
        <v>375.4</v>
      </c>
      <c r="G1004" s="168">
        <f t="shared" si="240"/>
        <v>51096</v>
      </c>
      <c r="H1004" s="168">
        <f>'Таб. 4._ГКП_'!I1004</f>
        <v>0</v>
      </c>
      <c r="I1004" s="168">
        <f>'Таб. 4._ГКП_'!J1004</f>
        <v>0</v>
      </c>
      <c r="J1004" s="168">
        <f t="shared" si="241"/>
        <v>0</v>
      </c>
      <c r="K1004" s="168">
        <f t="shared" si="242"/>
        <v>50720.6</v>
      </c>
      <c r="L1004" s="168">
        <f t="shared" si="243"/>
        <v>375.4</v>
      </c>
      <c r="M1004" s="168">
        <f t="shared" si="244"/>
        <v>51096</v>
      </c>
      <c r="N1004" s="285"/>
      <c r="O1004" s="285"/>
      <c r="P1004" s="285"/>
      <c r="Q1004" s="285"/>
      <c r="R1004" s="285"/>
      <c r="S1004" s="285"/>
      <c r="T1004" s="285"/>
      <c r="U1004" s="285"/>
      <c r="V1004" s="285"/>
    </row>
    <row r="1005" spans="1:22" ht="11.25" hidden="1" customHeight="1">
      <c r="A1005" s="9" t="str">
        <f>'Таб. 1._Общ_гр_ '!A1005</f>
        <v>МБДОУ д/с № 97</v>
      </c>
      <c r="B1005" s="97" t="str">
        <f>'Таб. 1._Общ_гр_ '!B1005</f>
        <v>Первомайский район</v>
      </c>
      <c r="C1005" s="71">
        <f>'Таб. 1._Общ_гр_ '!C1005</f>
        <v>1</v>
      </c>
      <c r="D1005" s="12" t="str">
        <f>'Таб. 1._Общ_гр_ '!D1005</f>
        <v>город</v>
      </c>
      <c r="E1005" s="168">
        <f>'Таб. 3._СВОД_Группы'!AE1005</f>
        <v>51593.3</v>
      </c>
      <c r="F1005" s="168">
        <f>'Таб. 3._СВОД_Группы'!AF1005</f>
        <v>348.4</v>
      </c>
      <c r="G1005" s="168">
        <f t="shared" si="240"/>
        <v>51941.700000000004</v>
      </c>
      <c r="H1005" s="168">
        <f>'Таб. 4._ГКП_'!I1005</f>
        <v>0</v>
      </c>
      <c r="I1005" s="168">
        <f>'Таб. 4._ГКП_'!J1005</f>
        <v>0</v>
      </c>
      <c r="J1005" s="168">
        <f t="shared" si="241"/>
        <v>0</v>
      </c>
      <c r="K1005" s="168">
        <f t="shared" si="242"/>
        <v>51593.3</v>
      </c>
      <c r="L1005" s="168">
        <f t="shared" si="243"/>
        <v>348.4</v>
      </c>
      <c r="M1005" s="168">
        <f t="shared" si="244"/>
        <v>51941.700000000004</v>
      </c>
      <c r="N1005" s="285"/>
      <c r="O1005" s="285"/>
      <c r="P1005" s="285"/>
      <c r="Q1005" s="285"/>
      <c r="R1005" s="285"/>
      <c r="S1005" s="285"/>
      <c r="T1005" s="285"/>
      <c r="U1005" s="285"/>
      <c r="V1005" s="285"/>
    </row>
    <row r="1006" spans="1:22" ht="11.25" hidden="1" customHeight="1">
      <c r="A1006" s="9" t="str">
        <f>'Таб. 1._Общ_гр_ '!A1006</f>
        <v>МБДОУ д/с № 28</v>
      </c>
      <c r="B1006" s="97" t="str">
        <f>'Таб. 1._Общ_гр_ '!B1006</f>
        <v>Первомайский район</v>
      </c>
      <c r="C1006" s="71">
        <f>'Таб. 1._Общ_гр_ '!C1006</f>
        <v>1</v>
      </c>
      <c r="D1006" s="12" t="str">
        <f>'Таб. 1._Общ_гр_ '!D1006</f>
        <v>город</v>
      </c>
      <c r="E1006" s="168">
        <f>'Таб. 3._СВОД_Группы'!AE1006</f>
        <v>97160.4</v>
      </c>
      <c r="F1006" s="168">
        <f>'Таб. 3._СВОД_Группы'!AF1006</f>
        <v>899.6</v>
      </c>
      <c r="G1006" s="168">
        <f t="shared" si="240"/>
        <v>98060</v>
      </c>
      <c r="H1006" s="168">
        <f>'Таб. 4._ГКП_'!I1006</f>
        <v>0</v>
      </c>
      <c r="I1006" s="168">
        <f>'Таб. 4._ГКП_'!J1006</f>
        <v>0</v>
      </c>
      <c r="J1006" s="168">
        <f t="shared" si="241"/>
        <v>0</v>
      </c>
      <c r="K1006" s="168">
        <f t="shared" si="242"/>
        <v>97160.4</v>
      </c>
      <c r="L1006" s="168">
        <f t="shared" si="243"/>
        <v>899.6</v>
      </c>
      <c r="M1006" s="168">
        <f t="shared" si="244"/>
        <v>98060</v>
      </c>
      <c r="N1006" s="285"/>
      <c r="O1006" s="285"/>
      <c r="P1006" s="285"/>
      <c r="Q1006" s="285"/>
      <c r="R1006" s="285"/>
      <c r="S1006" s="285"/>
      <c r="T1006" s="285"/>
      <c r="U1006" s="285"/>
      <c r="V1006" s="285"/>
    </row>
    <row r="1007" spans="1:22" ht="11.25" hidden="1" customHeight="1">
      <c r="A1007" s="9" t="str">
        <f>'Таб. 1._Общ_гр_ '!A1007</f>
        <v>МАДОУ д/с № 44</v>
      </c>
      <c r="B1007" s="97" t="str">
        <f>'Таб. 1._Общ_гр_ '!B1007</f>
        <v>Первомайский район</v>
      </c>
      <c r="C1007" s="71">
        <f>'Таб. 1._Общ_гр_ '!C1007</f>
        <v>1</v>
      </c>
      <c r="D1007" s="12" t="str">
        <f>'Таб. 1._Общ_гр_ '!D1007</f>
        <v>город</v>
      </c>
      <c r="E1007" s="168">
        <f>'Таб. 3._СВОД_Группы'!AE1007</f>
        <v>69040.399999999994</v>
      </c>
      <c r="F1007" s="168">
        <f>'Таб. 3._СВОД_Группы'!AF1007</f>
        <v>504.4</v>
      </c>
      <c r="G1007" s="168">
        <f t="shared" si="240"/>
        <v>69544.799999999988</v>
      </c>
      <c r="H1007" s="168">
        <f>'Таб. 4._ГКП_'!I1007</f>
        <v>0</v>
      </c>
      <c r="I1007" s="168">
        <f>'Таб. 4._ГКП_'!J1007</f>
        <v>0</v>
      </c>
      <c r="J1007" s="168">
        <f t="shared" si="241"/>
        <v>0</v>
      </c>
      <c r="K1007" s="168">
        <f t="shared" si="242"/>
        <v>69040.399999999994</v>
      </c>
      <c r="L1007" s="168">
        <f t="shared" si="243"/>
        <v>504.4</v>
      </c>
      <c r="M1007" s="168">
        <f t="shared" si="244"/>
        <v>69544.799999999988</v>
      </c>
      <c r="N1007" s="285"/>
      <c r="O1007" s="285"/>
      <c r="P1007" s="285"/>
      <c r="Q1007" s="285"/>
      <c r="R1007" s="285"/>
      <c r="S1007" s="285"/>
      <c r="T1007" s="285"/>
      <c r="U1007" s="285"/>
      <c r="V1007" s="285"/>
    </row>
    <row r="1008" spans="1:22" ht="11.25" hidden="1" customHeight="1">
      <c r="A1008" s="9" t="str">
        <f>'Таб. 1._Общ_гр_ '!A1008</f>
        <v>МБДОУ д/с № 45</v>
      </c>
      <c r="B1008" s="97" t="str">
        <f>'Таб. 1._Общ_гр_ '!B1008</f>
        <v>Первомайский район</v>
      </c>
      <c r="C1008" s="71">
        <f>'Таб. 1._Общ_гр_ '!C1008</f>
        <v>1</v>
      </c>
      <c r="D1008" s="12" t="str">
        <f>'Таб. 1._Общ_гр_ '!D1008</f>
        <v>город</v>
      </c>
      <c r="E1008" s="168">
        <f>'Таб. 3._СВОД_Группы'!AE1008</f>
        <v>32044.400000000001</v>
      </c>
      <c r="F1008" s="168">
        <f>'Таб. 3._СВОД_Группы'!AF1008</f>
        <v>224.6</v>
      </c>
      <c r="G1008" s="168">
        <f t="shared" si="240"/>
        <v>32269</v>
      </c>
      <c r="H1008" s="168">
        <f>'Таб. 4._ГКП_'!I1008</f>
        <v>0</v>
      </c>
      <c r="I1008" s="168">
        <f>'Таб. 4._ГКП_'!J1008</f>
        <v>0</v>
      </c>
      <c r="J1008" s="168">
        <f t="shared" si="241"/>
        <v>0</v>
      </c>
      <c r="K1008" s="168">
        <f t="shared" si="242"/>
        <v>32044.400000000001</v>
      </c>
      <c r="L1008" s="168">
        <f t="shared" si="243"/>
        <v>224.6</v>
      </c>
      <c r="M1008" s="168">
        <f t="shared" si="244"/>
        <v>32269</v>
      </c>
      <c r="N1008" s="285"/>
      <c r="O1008" s="285"/>
      <c r="P1008" s="285"/>
      <c r="Q1008" s="285"/>
      <c r="R1008" s="285"/>
      <c r="S1008" s="285"/>
      <c r="T1008" s="285"/>
      <c r="U1008" s="285"/>
      <c r="V1008" s="285"/>
    </row>
    <row r="1009" spans="1:22" ht="11.25" hidden="1" customHeight="1">
      <c r="A1009" s="9" t="str">
        <f>'Таб. 1._Общ_гр_ '!A1009</f>
        <v>МБОУ СОШ № 117</v>
      </c>
      <c r="B1009" s="97" t="str">
        <f>'Таб. 1._Общ_гр_ '!B1009</f>
        <v>Первомайский район</v>
      </c>
      <c r="C1009" s="71">
        <f>'Таб. 1._Общ_гр_ '!C1009</f>
        <v>0</v>
      </c>
      <c r="D1009" s="12" t="str">
        <f>'Таб. 1._Общ_гр_ '!D1009</f>
        <v>город</v>
      </c>
      <c r="E1009" s="168">
        <f>'Таб. 3._СВОД_Группы'!AE1009</f>
        <v>0</v>
      </c>
      <c r="F1009" s="168">
        <f>'Таб. 3._СВОД_Группы'!AF1009</f>
        <v>0</v>
      </c>
      <c r="G1009" s="168">
        <f t="shared" si="240"/>
        <v>0</v>
      </c>
      <c r="H1009" s="168">
        <f>'Таб. 4._ГКП_'!I1009</f>
        <v>0</v>
      </c>
      <c r="I1009" s="168">
        <f>'Таб. 4._ГКП_'!J1009</f>
        <v>0</v>
      </c>
      <c r="J1009" s="168">
        <f t="shared" si="241"/>
        <v>0</v>
      </c>
      <c r="K1009" s="168">
        <f t="shared" si="242"/>
        <v>0</v>
      </c>
      <c r="L1009" s="168">
        <f t="shared" si="243"/>
        <v>0</v>
      </c>
      <c r="M1009" s="168">
        <f t="shared" si="244"/>
        <v>0</v>
      </c>
      <c r="N1009" s="285"/>
      <c r="O1009" s="285"/>
      <c r="P1009" s="285"/>
      <c r="Q1009" s="285"/>
      <c r="R1009" s="285"/>
      <c r="S1009" s="285"/>
      <c r="T1009" s="285"/>
      <c r="U1009" s="285"/>
      <c r="V1009" s="285"/>
    </row>
    <row r="1010" spans="1:22" ht="11.25" hidden="1" customHeight="1">
      <c r="A1010" s="9" t="str">
        <f>'Таб. 1._Общ_гр_ '!A1010</f>
        <v>МБОУ СОШ № 145</v>
      </c>
      <c r="B1010" s="97" t="str">
        <f>'Таб. 1._Общ_гр_ '!B1010</f>
        <v>Первомайский район</v>
      </c>
      <c r="C1010" s="71">
        <f>'Таб. 1._Общ_гр_ '!C1010</f>
        <v>0</v>
      </c>
      <c r="D1010" s="12" t="str">
        <f>'Таб. 1._Общ_гр_ '!D1010</f>
        <v>город</v>
      </c>
      <c r="E1010" s="168">
        <f>'Таб. 3._СВОД_Группы'!AE1010</f>
        <v>11198.1</v>
      </c>
      <c r="F1010" s="168">
        <f>'Таб. 3._СВОД_Группы'!AF1010</f>
        <v>61.4</v>
      </c>
      <c r="G1010" s="168">
        <f t="shared" si="240"/>
        <v>11259.5</v>
      </c>
      <c r="H1010" s="168">
        <f>'Таб. 4._ГКП_'!I1010</f>
        <v>0</v>
      </c>
      <c r="I1010" s="168">
        <f>'Таб. 4._ГКП_'!J1010</f>
        <v>0</v>
      </c>
      <c r="J1010" s="168">
        <f t="shared" si="241"/>
        <v>0</v>
      </c>
      <c r="K1010" s="168">
        <f t="shared" si="242"/>
        <v>11198.1</v>
      </c>
      <c r="L1010" s="168">
        <f t="shared" si="243"/>
        <v>61.4</v>
      </c>
      <c r="M1010" s="168">
        <f t="shared" si="244"/>
        <v>11259.5</v>
      </c>
      <c r="N1010" s="285"/>
      <c r="O1010" s="285"/>
      <c r="P1010" s="285"/>
      <c r="Q1010" s="285"/>
      <c r="R1010" s="285"/>
      <c r="S1010" s="285"/>
      <c r="T1010" s="285"/>
      <c r="U1010" s="285"/>
      <c r="V1010" s="285"/>
    </row>
    <row r="1011" spans="1:22" ht="11.25" hidden="1" customHeight="1">
      <c r="A1011" s="9" t="str">
        <f>'Таб. 1._Общ_гр_ '!A1011</f>
        <v>МБОУ СОШ №  147</v>
      </c>
      <c r="B1011" s="97" t="str">
        <f>'Таб. 1._Общ_гр_ '!B1011</f>
        <v>Первомайский район</v>
      </c>
      <c r="C1011" s="71">
        <f>'Таб. 1._Общ_гр_ '!C1011</f>
        <v>0</v>
      </c>
      <c r="D1011" s="12" t="str">
        <f>'Таб. 1._Общ_гр_ '!D1011</f>
        <v>город</v>
      </c>
      <c r="E1011" s="168">
        <f>'Таб. 3._СВОД_Группы'!AE1011</f>
        <v>0</v>
      </c>
      <c r="F1011" s="168">
        <f>'Таб. 3._СВОД_Группы'!AF1011</f>
        <v>0</v>
      </c>
      <c r="G1011" s="168">
        <f t="shared" si="240"/>
        <v>0</v>
      </c>
      <c r="H1011" s="168">
        <f>'Таб. 4._ГКП_'!I1011</f>
        <v>0</v>
      </c>
      <c r="I1011" s="168">
        <f>'Таб. 4._ГКП_'!J1011</f>
        <v>0</v>
      </c>
      <c r="J1011" s="168">
        <f t="shared" si="241"/>
        <v>0</v>
      </c>
      <c r="K1011" s="168">
        <f t="shared" si="242"/>
        <v>0</v>
      </c>
      <c r="L1011" s="168">
        <f t="shared" si="243"/>
        <v>0</v>
      </c>
      <c r="M1011" s="168">
        <f t="shared" si="244"/>
        <v>0</v>
      </c>
      <c r="N1011" s="285"/>
      <c r="O1011" s="285"/>
      <c r="P1011" s="285"/>
      <c r="Q1011" s="285"/>
      <c r="R1011" s="285"/>
      <c r="S1011" s="285"/>
      <c r="T1011" s="285"/>
      <c r="U1011" s="285"/>
      <c r="V1011" s="285"/>
    </row>
    <row r="1012" spans="1:22" ht="11.25" customHeight="1">
      <c r="A1012" s="98" t="str">
        <f>'Таб. 1._Общ_гр_ '!A1012</f>
        <v>Итого</v>
      </c>
      <c r="B1012" s="99" t="str">
        <f>'Таб. 1._Общ_гр_ '!B1012</f>
        <v>Первомайский район</v>
      </c>
      <c r="C1012" s="179">
        <f>SUM(C996:C1011)</f>
        <v>13</v>
      </c>
      <c r="D1012" s="179"/>
      <c r="E1012" s="46">
        <f t="shared" ref="E1012:M1012" si="245">SUM(E996:E1011)</f>
        <v>596053.1</v>
      </c>
      <c r="F1012" s="46">
        <f t="shared" si="245"/>
        <v>4727.6000000000004</v>
      </c>
      <c r="G1012" s="46">
        <f t="shared" si="245"/>
        <v>600780.69999999995</v>
      </c>
      <c r="H1012" s="46">
        <f t="shared" si="245"/>
        <v>0</v>
      </c>
      <c r="I1012" s="46">
        <f t="shared" si="245"/>
        <v>0</v>
      </c>
      <c r="J1012" s="46">
        <f t="shared" si="245"/>
        <v>0</v>
      </c>
      <c r="K1012" s="46">
        <f t="shared" si="245"/>
        <v>596053.1</v>
      </c>
      <c r="L1012" s="46">
        <f t="shared" si="245"/>
        <v>4727.6000000000004</v>
      </c>
      <c r="M1012" s="46">
        <f t="shared" si="245"/>
        <v>600780.69999999995</v>
      </c>
      <c r="N1012" s="285"/>
      <c r="O1012" s="285"/>
      <c r="P1012" s="285"/>
      <c r="Q1012" s="285"/>
      <c r="R1012" s="285"/>
      <c r="S1012" s="285"/>
      <c r="T1012" s="285"/>
      <c r="U1012" s="285"/>
      <c r="V1012" s="285"/>
    </row>
    <row r="1013" spans="1:22" ht="11.25" hidden="1" customHeight="1">
      <c r="A1013" s="9" t="str">
        <f>'Таб. 1._Общ_гр_ '!A1013</f>
        <v>Советский район</v>
      </c>
      <c r="B1013" s="97"/>
      <c r="C1013" s="97"/>
      <c r="D1013" s="12"/>
      <c r="E1013" s="253"/>
      <c r="F1013" s="253"/>
      <c r="G1013" s="285"/>
      <c r="H1013" s="285"/>
      <c r="I1013" s="285"/>
      <c r="J1013" s="285"/>
      <c r="K1013" s="285"/>
      <c r="L1013" s="285"/>
      <c r="M1013" s="285"/>
      <c r="N1013" s="285"/>
      <c r="O1013" s="285"/>
      <c r="P1013" s="285"/>
      <c r="Q1013" s="285"/>
      <c r="R1013" s="285"/>
      <c r="S1013" s="285"/>
      <c r="T1013" s="285"/>
      <c r="U1013" s="285"/>
      <c r="V1013" s="285"/>
    </row>
    <row r="1014" spans="1:22" ht="11.25" hidden="1" customHeight="1">
      <c r="A1014" s="9" t="str">
        <f>'Таб. 1._Общ_гр_ '!A1014</f>
        <v>МБДОУ д/с № 156</v>
      </c>
      <c r="B1014" s="97" t="str">
        <f>'Таб. 1._Общ_гр_ '!B1014</f>
        <v>Советский район</v>
      </c>
      <c r="C1014" s="71">
        <f>'Таб. 1._Общ_гр_ '!C1014</f>
        <v>1</v>
      </c>
      <c r="D1014" s="12" t="str">
        <f>'Таб. 1._Общ_гр_ '!D1014</f>
        <v>город</v>
      </c>
      <c r="E1014" s="168">
        <f>'Таб. 3._СВОД_Группы'!AE1014</f>
        <v>18979.7</v>
      </c>
      <c r="F1014" s="168">
        <f>'Таб. 3._СВОД_Группы'!AF1014</f>
        <v>126.9</v>
      </c>
      <c r="G1014" s="168">
        <f t="shared" ref="G1014:G1032" si="246">E1014+F1014</f>
        <v>19106.600000000002</v>
      </c>
      <c r="H1014" s="168">
        <f>'Таб. 4._ГКП_'!I1014</f>
        <v>0</v>
      </c>
      <c r="I1014" s="168">
        <f>'Таб. 4._ГКП_'!J1014</f>
        <v>0</v>
      </c>
      <c r="J1014" s="168">
        <f t="shared" ref="J1014:J1032" si="247">H1014+I1014</f>
        <v>0</v>
      </c>
      <c r="K1014" s="168">
        <f t="shared" ref="K1014:K1032" si="248">E1014+H1014</f>
        <v>18979.7</v>
      </c>
      <c r="L1014" s="168">
        <f t="shared" ref="L1014:L1032" si="249">F1014+I1014</f>
        <v>126.9</v>
      </c>
      <c r="M1014" s="168">
        <f t="shared" ref="M1014:M1032" si="250">G1014+J1014</f>
        <v>19106.600000000002</v>
      </c>
      <c r="N1014" s="285"/>
      <c r="O1014" s="285"/>
      <c r="P1014" s="285"/>
      <c r="Q1014" s="285"/>
      <c r="R1014" s="285"/>
      <c r="S1014" s="285"/>
      <c r="T1014" s="285"/>
      <c r="U1014" s="285"/>
      <c r="V1014" s="285"/>
    </row>
    <row r="1015" spans="1:22" ht="11.25" hidden="1" customHeight="1">
      <c r="A1015" s="9" t="str">
        <f>'Таб. 1._Общ_гр_ '!A1015</f>
        <v>МАДОУ д/с № 165</v>
      </c>
      <c r="B1015" s="97" t="str">
        <f>'Таб. 1._Общ_гр_ '!B1015</f>
        <v>Советский район</v>
      </c>
      <c r="C1015" s="71">
        <f>'Таб. 1._Общ_гр_ '!C1015</f>
        <v>1</v>
      </c>
      <c r="D1015" s="12" t="str">
        <f>'Таб. 1._Общ_гр_ '!D1015</f>
        <v>город</v>
      </c>
      <c r="E1015" s="168">
        <f>'Таб. 3._СВОД_Группы'!AE1015</f>
        <v>71949.600000000006</v>
      </c>
      <c r="F1015" s="168">
        <f>'Таб. 3._СВОД_Группы'!AF1015</f>
        <v>520</v>
      </c>
      <c r="G1015" s="168">
        <f t="shared" si="246"/>
        <v>72469.600000000006</v>
      </c>
      <c r="H1015" s="168">
        <f>'Таб. 4._ГКП_'!I1015</f>
        <v>0</v>
      </c>
      <c r="I1015" s="168">
        <f>'Таб. 4._ГКП_'!J1015</f>
        <v>0</v>
      </c>
      <c r="J1015" s="168">
        <f t="shared" si="247"/>
        <v>0</v>
      </c>
      <c r="K1015" s="168">
        <f t="shared" si="248"/>
        <v>71949.600000000006</v>
      </c>
      <c r="L1015" s="168">
        <f t="shared" si="249"/>
        <v>520</v>
      </c>
      <c r="M1015" s="168">
        <f t="shared" si="250"/>
        <v>72469.600000000006</v>
      </c>
      <c r="N1015" s="285"/>
      <c r="O1015" s="285"/>
      <c r="P1015" s="285"/>
      <c r="Q1015" s="285"/>
      <c r="R1015" s="285"/>
      <c r="S1015" s="285"/>
      <c r="T1015" s="285"/>
      <c r="U1015" s="285"/>
      <c r="V1015" s="285"/>
    </row>
    <row r="1016" spans="1:22" ht="11.25" hidden="1" customHeight="1">
      <c r="A1016" s="9" t="str">
        <f>'Таб. 1._Общ_гр_ '!A1016</f>
        <v>МБДОУ д/с № 18</v>
      </c>
      <c r="B1016" s="97" t="str">
        <f>'Таб. 1._Общ_гр_ '!B1016</f>
        <v>Советский район</v>
      </c>
      <c r="C1016" s="71">
        <f>'Таб. 1._Общ_гр_ '!C1016</f>
        <v>1</v>
      </c>
      <c r="D1016" s="12" t="str">
        <f>'Таб. 1._Общ_гр_ '!D1016</f>
        <v>город</v>
      </c>
      <c r="E1016" s="168">
        <f>'Таб. 3._СВОД_Группы'!AE1016</f>
        <v>19409.5</v>
      </c>
      <c r="F1016" s="168">
        <f>'Таб. 3._СВОД_Группы'!AF1016</f>
        <v>156.19999999999999</v>
      </c>
      <c r="G1016" s="168">
        <f t="shared" si="246"/>
        <v>19565.7</v>
      </c>
      <c r="H1016" s="168">
        <f>'Таб. 4._ГКП_'!I1016</f>
        <v>0</v>
      </c>
      <c r="I1016" s="168">
        <f>'Таб. 4._ГКП_'!J1016</f>
        <v>0</v>
      </c>
      <c r="J1016" s="168">
        <f t="shared" si="247"/>
        <v>0</v>
      </c>
      <c r="K1016" s="168">
        <f t="shared" si="248"/>
        <v>19409.5</v>
      </c>
      <c r="L1016" s="168">
        <f t="shared" si="249"/>
        <v>156.19999999999999</v>
      </c>
      <c r="M1016" s="168">
        <f t="shared" si="250"/>
        <v>19565.7</v>
      </c>
      <c r="N1016" s="285"/>
      <c r="O1016" s="285"/>
      <c r="P1016" s="285"/>
      <c r="Q1016" s="285"/>
      <c r="R1016" s="285"/>
      <c r="S1016" s="285"/>
      <c r="T1016" s="285"/>
      <c r="U1016" s="285"/>
      <c r="V1016" s="285"/>
    </row>
    <row r="1017" spans="1:22" ht="11.25" hidden="1" customHeight="1">
      <c r="A1017" s="9" t="str">
        <f>'Таб. 1._Общ_гр_ '!A1017</f>
        <v>МБДОУ д/с № 251</v>
      </c>
      <c r="B1017" s="97" t="str">
        <f>'Таб. 1._Общ_гр_ '!B1017</f>
        <v>Советский район</v>
      </c>
      <c r="C1017" s="71">
        <f>'Таб. 1._Общ_гр_ '!C1017</f>
        <v>1</v>
      </c>
      <c r="D1017" s="12" t="str">
        <f>'Таб. 1._Общ_гр_ '!D1017</f>
        <v>город</v>
      </c>
      <c r="E1017" s="168">
        <f>'Таб. 3._СВОД_Группы'!AE1017</f>
        <v>18730</v>
      </c>
      <c r="F1017" s="168">
        <f>'Таб. 3._СВОД_Группы'!AF1017</f>
        <v>156</v>
      </c>
      <c r="G1017" s="168">
        <f t="shared" si="246"/>
        <v>18886</v>
      </c>
      <c r="H1017" s="168">
        <f>'Таб. 4._ГКП_'!I1017</f>
        <v>0</v>
      </c>
      <c r="I1017" s="168">
        <f>'Таб. 4._ГКП_'!J1017</f>
        <v>0</v>
      </c>
      <c r="J1017" s="168">
        <f t="shared" si="247"/>
        <v>0</v>
      </c>
      <c r="K1017" s="168">
        <f t="shared" si="248"/>
        <v>18730</v>
      </c>
      <c r="L1017" s="168">
        <f t="shared" si="249"/>
        <v>156</v>
      </c>
      <c r="M1017" s="168">
        <f t="shared" si="250"/>
        <v>18886</v>
      </c>
      <c r="N1017" s="285"/>
      <c r="O1017" s="285"/>
      <c r="P1017" s="285"/>
      <c r="Q1017" s="285"/>
      <c r="R1017" s="285"/>
      <c r="S1017" s="285"/>
      <c r="T1017" s="285"/>
      <c r="U1017" s="285"/>
      <c r="V1017" s="285"/>
    </row>
    <row r="1018" spans="1:22" ht="11.25" hidden="1" customHeight="1">
      <c r="A1018" s="9" t="str">
        <f>'Таб. 1._Общ_гр_ '!A1018</f>
        <v>МБДОУ д/с № 280</v>
      </c>
      <c r="B1018" s="97" t="str">
        <f>'Таб. 1._Общ_гр_ '!B1018</f>
        <v>Советский район</v>
      </c>
      <c r="C1018" s="71">
        <f>'Таб. 1._Общ_гр_ '!C1018</f>
        <v>1</v>
      </c>
      <c r="D1018" s="12" t="str">
        <f>'Таб. 1._Общ_гр_ '!D1018</f>
        <v>город</v>
      </c>
      <c r="E1018" s="168">
        <f>'Таб. 3._СВОД_Группы'!AE1018</f>
        <v>18808.2</v>
      </c>
      <c r="F1018" s="168">
        <f>'Таб. 3._СВОД_Группы'!AF1018</f>
        <v>114.4</v>
      </c>
      <c r="G1018" s="168">
        <f t="shared" si="246"/>
        <v>18922.600000000002</v>
      </c>
      <c r="H1018" s="168">
        <f>'Таб. 4._ГКП_'!I1018</f>
        <v>0</v>
      </c>
      <c r="I1018" s="168">
        <f>'Таб. 4._ГКП_'!J1018</f>
        <v>0</v>
      </c>
      <c r="J1018" s="168">
        <f t="shared" si="247"/>
        <v>0</v>
      </c>
      <c r="K1018" s="168">
        <f t="shared" si="248"/>
        <v>18808.2</v>
      </c>
      <c r="L1018" s="168">
        <f t="shared" si="249"/>
        <v>114.4</v>
      </c>
      <c r="M1018" s="168">
        <f t="shared" si="250"/>
        <v>18922.600000000002</v>
      </c>
      <c r="N1018" s="285"/>
      <c r="O1018" s="285"/>
      <c r="P1018" s="285"/>
      <c r="Q1018" s="285"/>
      <c r="R1018" s="285"/>
      <c r="S1018" s="285"/>
      <c r="T1018" s="285"/>
      <c r="U1018" s="285"/>
      <c r="V1018" s="285"/>
    </row>
    <row r="1019" spans="1:22" ht="11.25" hidden="1" customHeight="1">
      <c r="A1019" s="9" t="str">
        <f>'Таб. 1._Общ_гр_ '!A1019</f>
        <v>МБДОУ д/с № 320</v>
      </c>
      <c r="B1019" s="97" t="str">
        <f>'Таб. 1._Общ_гр_ '!B1019</f>
        <v>Советский район</v>
      </c>
      <c r="C1019" s="71">
        <f>'Таб. 1._Общ_гр_ '!C1019</f>
        <v>1</v>
      </c>
      <c r="D1019" s="12" t="str">
        <f>'Таб. 1._Общ_гр_ '!D1019</f>
        <v>город</v>
      </c>
      <c r="E1019" s="168">
        <f>'Таб. 3._СВОД_Группы'!AE1019</f>
        <v>11039.3</v>
      </c>
      <c r="F1019" s="168">
        <f>'Таб. 3._СВОД_Группы'!AF1019</f>
        <v>62.4</v>
      </c>
      <c r="G1019" s="168">
        <f t="shared" si="246"/>
        <v>11101.699999999999</v>
      </c>
      <c r="H1019" s="168">
        <f>'Таб. 4._ГКП_'!I1019</f>
        <v>0</v>
      </c>
      <c r="I1019" s="168">
        <f>'Таб. 4._ГКП_'!J1019</f>
        <v>0</v>
      </c>
      <c r="J1019" s="168">
        <f t="shared" si="247"/>
        <v>0</v>
      </c>
      <c r="K1019" s="168">
        <f t="shared" si="248"/>
        <v>11039.3</v>
      </c>
      <c r="L1019" s="168">
        <f t="shared" si="249"/>
        <v>62.4</v>
      </c>
      <c r="M1019" s="168">
        <f t="shared" si="250"/>
        <v>11101.699999999999</v>
      </c>
      <c r="N1019" s="285"/>
      <c r="O1019" s="285"/>
      <c r="P1019" s="285"/>
      <c r="Q1019" s="285"/>
      <c r="R1019" s="285"/>
      <c r="S1019" s="285"/>
      <c r="T1019" s="285"/>
      <c r="U1019" s="285"/>
      <c r="V1019" s="285"/>
    </row>
    <row r="1020" spans="1:22" ht="11.25" hidden="1" customHeight="1">
      <c r="A1020" s="9" t="str">
        <f>'Таб. 1._Общ_гр_ '!A1020</f>
        <v>МБДОУ д/с № 33</v>
      </c>
      <c r="B1020" s="97" t="str">
        <f>'Таб. 1._Общ_гр_ '!B1020</f>
        <v>Советский район</v>
      </c>
      <c r="C1020" s="71">
        <f>'Таб. 1._Общ_гр_ '!C1020</f>
        <v>1</v>
      </c>
      <c r="D1020" s="12" t="str">
        <f>'Таб. 1._Общ_гр_ '!D1020</f>
        <v>город</v>
      </c>
      <c r="E1020" s="168">
        <f>'Таб. 3._СВОД_Группы'!AE1020</f>
        <v>20288.900000000001</v>
      </c>
      <c r="F1020" s="168">
        <f>'Таб. 3._СВОД_Группы'!AF1020</f>
        <v>166.2</v>
      </c>
      <c r="G1020" s="168">
        <f t="shared" si="246"/>
        <v>20455.100000000002</v>
      </c>
      <c r="H1020" s="168">
        <f>'Таб. 4._ГКП_'!I1020</f>
        <v>0</v>
      </c>
      <c r="I1020" s="168">
        <f>'Таб. 4._ГКП_'!J1020</f>
        <v>0</v>
      </c>
      <c r="J1020" s="168">
        <f t="shared" si="247"/>
        <v>0</v>
      </c>
      <c r="K1020" s="168">
        <f t="shared" si="248"/>
        <v>20288.900000000001</v>
      </c>
      <c r="L1020" s="168">
        <f t="shared" si="249"/>
        <v>166.2</v>
      </c>
      <c r="M1020" s="168">
        <f t="shared" si="250"/>
        <v>20455.100000000002</v>
      </c>
      <c r="N1020" s="285"/>
      <c r="O1020" s="285"/>
      <c r="P1020" s="285"/>
      <c r="Q1020" s="285"/>
      <c r="R1020" s="285"/>
      <c r="S1020" s="285"/>
      <c r="T1020" s="285"/>
      <c r="U1020" s="285"/>
      <c r="V1020" s="285"/>
    </row>
    <row r="1021" spans="1:22" ht="11.25" hidden="1" customHeight="1">
      <c r="A1021" s="9" t="str">
        <f>'Таб. 1._Общ_гр_ '!A1021</f>
        <v>МБДОУ д/с № 364</v>
      </c>
      <c r="B1021" s="97" t="str">
        <f>'Таб. 1._Общ_гр_ '!B1021</f>
        <v>Советский район</v>
      </c>
      <c r="C1021" s="71">
        <f>'Таб. 1._Общ_гр_ '!C1021</f>
        <v>1</v>
      </c>
      <c r="D1021" s="12" t="str">
        <f>'Таб. 1._Общ_гр_ '!D1021</f>
        <v>город</v>
      </c>
      <c r="E1021" s="168">
        <f>'Таб. 3._СВОД_Группы'!AE1021</f>
        <v>20322.5</v>
      </c>
      <c r="F1021" s="168">
        <f>'Таб. 3._СВОД_Группы'!AF1021</f>
        <v>199.70000000000002</v>
      </c>
      <c r="G1021" s="168">
        <f t="shared" si="246"/>
        <v>20522.2</v>
      </c>
      <c r="H1021" s="168">
        <f>'Таб. 4._ГКП_'!I1021</f>
        <v>0</v>
      </c>
      <c r="I1021" s="168">
        <f>'Таб. 4._ГКП_'!J1021</f>
        <v>0</v>
      </c>
      <c r="J1021" s="168">
        <f t="shared" si="247"/>
        <v>0</v>
      </c>
      <c r="K1021" s="168">
        <f t="shared" si="248"/>
        <v>20322.5</v>
      </c>
      <c r="L1021" s="168">
        <f t="shared" si="249"/>
        <v>199.70000000000002</v>
      </c>
      <c r="M1021" s="168">
        <f t="shared" si="250"/>
        <v>20522.2</v>
      </c>
      <c r="N1021" s="285"/>
      <c r="O1021" s="285"/>
      <c r="P1021" s="285"/>
      <c r="Q1021" s="285"/>
      <c r="R1021" s="285"/>
      <c r="S1021" s="285"/>
      <c r="T1021" s="285"/>
      <c r="U1021" s="285"/>
      <c r="V1021" s="285"/>
    </row>
    <row r="1022" spans="1:22" ht="11.25" hidden="1" customHeight="1">
      <c r="A1022" s="9" t="str">
        <f>'Таб. 1._Общ_гр_ '!A1022</f>
        <v>МБДОУ д/с № 374</v>
      </c>
      <c r="B1022" s="97" t="str">
        <f>'Таб. 1._Общ_гр_ '!B1022</f>
        <v>Советский район</v>
      </c>
      <c r="C1022" s="71">
        <f>'Таб. 1._Общ_гр_ '!C1022</f>
        <v>1</v>
      </c>
      <c r="D1022" s="12" t="str">
        <f>'Таб. 1._Общ_гр_ '!D1022</f>
        <v>город</v>
      </c>
      <c r="E1022" s="168">
        <f>'Таб. 3._СВОД_Группы'!AE1022</f>
        <v>30910</v>
      </c>
      <c r="F1022" s="168">
        <f>'Таб. 3._СВОД_Группы'!AF1022</f>
        <v>208</v>
      </c>
      <c r="G1022" s="168">
        <f t="shared" si="246"/>
        <v>31118</v>
      </c>
      <c r="H1022" s="168">
        <f>'Таб. 4._ГКП_'!I1022</f>
        <v>0</v>
      </c>
      <c r="I1022" s="168">
        <f>'Таб. 4._ГКП_'!J1022</f>
        <v>0</v>
      </c>
      <c r="J1022" s="168">
        <f t="shared" si="247"/>
        <v>0</v>
      </c>
      <c r="K1022" s="168">
        <f t="shared" si="248"/>
        <v>30910</v>
      </c>
      <c r="L1022" s="168">
        <f t="shared" si="249"/>
        <v>208</v>
      </c>
      <c r="M1022" s="168">
        <f t="shared" si="250"/>
        <v>31118</v>
      </c>
      <c r="N1022" s="285"/>
      <c r="O1022" s="285"/>
      <c r="P1022" s="285"/>
      <c r="Q1022" s="285"/>
      <c r="R1022" s="285"/>
      <c r="S1022" s="285"/>
      <c r="T1022" s="285"/>
      <c r="U1022" s="285"/>
      <c r="V1022" s="285"/>
    </row>
    <row r="1023" spans="1:22" ht="11.25" hidden="1" customHeight="1">
      <c r="A1023" s="9" t="str">
        <f>'Таб. 1._Общ_гр_ '!A1023</f>
        <v>МБДОУ д/с № 426</v>
      </c>
      <c r="B1023" s="97" t="str">
        <f>'Таб. 1._Общ_гр_ '!B1023</f>
        <v>Советский район</v>
      </c>
      <c r="C1023" s="71">
        <f>'Таб. 1._Общ_гр_ '!C1023</f>
        <v>1</v>
      </c>
      <c r="D1023" s="12" t="str">
        <f>'Таб. 1._Общ_гр_ '!D1023</f>
        <v>город</v>
      </c>
      <c r="E1023" s="168">
        <f>'Таб. 3._СВОД_Группы'!AE1023</f>
        <v>16712.099999999999</v>
      </c>
      <c r="F1023" s="168">
        <f>'Таб. 3._СВОД_Группы'!AF1023</f>
        <v>113.7</v>
      </c>
      <c r="G1023" s="168">
        <f t="shared" si="246"/>
        <v>16825.8</v>
      </c>
      <c r="H1023" s="168">
        <f>'Таб. 4._ГКП_'!I1023</f>
        <v>0</v>
      </c>
      <c r="I1023" s="168">
        <f>'Таб. 4._ГКП_'!J1023</f>
        <v>0</v>
      </c>
      <c r="J1023" s="168">
        <f t="shared" si="247"/>
        <v>0</v>
      </c>
      <c r="K1023" s="168">
        <f t="shared" si="248"/>
        <v>16712.099999999999</v>
      </c>
      <c r="L1023" s="168">
        <f t="shared" si="249"/>
        <v>113.7</v>
      </c>
      <c r="M1023" s="168">
        <f t="shared" si="250"/>
        <v>16825.8</v>
      </c>
      <c r="N1023" s="285"/>
      <c r="O1023" s="285"/>
      <c r="P1023" s="285"/>
      <c r="Q1023" s="285"/>
      <c r="R1023" s="285"/>
      <c r="S1023" s="285"/>
      <c r="T1023" s="285"/>
      <c r="U1023" s="285"/>
      <c r="V1023" s="285"/>
    </row>
    <row r="1024" spans="1:22" ht="11.25" hidden="1" customHeight="1">
      <c r="A1024" s="9" t="str">
        <f>'Таб. 1._Общ_гр_ '!A1024</f>
        <v>МБДОУ д/с № 442</v>
      </c>
      <c r="B1024" s="97" t="str">
        <f>'Таб. 1._Общ_гр_ '!B1024</f>
        <v>Советский район</v>
      </c>
      <c r="C1024" s="71">
        <f>'Таб. 1._Общ_гр_ '!C1024</f>
        <v>1</v>
      </c>
      <c r="D1024" s="12" t="str">
        <f>'Таб. 1._Общ_гр_ '!D1024</f>
        <v>город</v>
      </c>
      <c r="E1024" s="168">
        <f>'Таб. 3._СВОД_Группы'!AE1024</f>
        <v>19815.599999999999</v>
      </c>
      <c r="F1024" s="168">
        <f>'Таб. 3._СВОД_Группы'!AF1024</f>
        <v>124.8</v>
      </c>
      <c r="G1024" s="168">
        <f t="shared" si="246"/>
        <v>19940.399999999998</v>
      </c>
      <c r="H1024" s="168">
        <f>'Таб. 4._ГКП_'!I1024</f>
        <v>0</v>
      </c>
      <c r="I1024" s="168">
        <f>'Таб. 4._ГКП_'!J1024</f>
        <v>0</v>
      </c>
      <c r="J1024" s="168">
        <f t="shared" si="247"/>
        <v>0</v>
      </c>
      <c r="K1024" s="168">
        <f t="shared" si="248"/>
        <v>19815.599999999999</v>
      </c>
      <c r="L1024" s="168">
        <f t="shared" si="249"/>
        <v>124.8</v>
      </c>
      <c r="M1024" s="168">
        <f t="shared" si="250"/>
        <v>19940.399999999998</v>
      </c>
      <c r="N1024" s="285"/>
      <c r="O1024" s="285"/>
      <c r="P1024" s="285"/>
      <c r="Q1024" s="285"/>
      <c r="R1024" s="285"/>
      <c r="S1024" s="285"/>
      <c r="T1024" s="285"/>
      <c r="U1024" s="285"/>
      <c r="V1024" s="285"/>
    </row>
    <row r="1025" spans="1:22" ht="11.25" hidden="1" customHeight="1">
      <c r="A1025" s="9" t="str">
        <f>'Таб. 1._Общ_гр_ '!A1025</f>
        <v>МБДОУ д/с № 452 "Теремок"</v>
      </c>
      <c r="B1025" s="97" t="str">
        <f>'Таб. 1._Общ_гр_ '!B1025</f>
        <v>Советский район</v>
      </c>
      <c r="C1025" s="71">
        <f>'Таб. 1._Общ_гр_ '!C1025</f>
        <v>1</v>
      </c>
      <c r="D1025" s="12" t="str">
        <f>'Таб. 1._Общ_гр_ '!D1025</f>
        <v>город</v>
      </c>
      <c r="E1025" s="168">
        <f>'Таб. 3._СВОД_Группы'!AE1025</f>
        <v>24273.8</v>
      </c>
      <c r="F1025" s="168">
        <f>'Таб. 3._СВОД_Группы'!AF1025</f>
        <v>156</v>
      </c>
      <c r="G1025" s="168">
        <f t="shared" si="246"/>
        <v>24429.8</v>
      </c>
      <c r="H1025" s="168">
        <f>'Таб. 4._ГКП_'!I1025</f>
        <v>0</v>
      </c>
      <c r="I1025" s="168">
        <f>'Таб. 4._ГКП_'!J1025</f>
        <v>0</v>
      </c>
      <c r="J1025" s="168">
        <f t="shared" si="247"/>
        <v>0</v>
      </c>
      <c r="K1025" s="168">
        <f t="shared" si="248"/>
        <v>24273.8</v>
      </c>
      <c r="L1025" s="168">
        <f t="shared" si="249"/>
        <v>156</v>
      </c>
      <c r="M1025" s="168">
        <f t="shared" si="250"/>
        <v>24429.8</v>
      </c>
      <c r="N1025" s="285"/>
      <c r="O1025" s="285"/>
      <c r="P1025" s="285"/>
      <c r="Q1025" s="285"/>
      <c r="R1025" s="285"/>
      <c r="S1025" s="285"/>
      <c r="T1025" s="285"/>
      <c r="U1025" s="285"/>
      <c r="V1025" s="285"/>
    </row>
    <row r="1026" spans="1:22" ht="11.25" hidden="1" customHeight="1">
      <c r="A1026" s="9" t="str">
        <f>'Таб. 1._Общ_гр_ '!A1026</f>
        <v>МБДОУ д/с № 488</v>
      </c>
      <c r="B1026" s="97" t="str">
        <f>'Таб. 1._Общ_гр_ '!B1026</f>
        <v>Советский район</v>
      </c>
      <c r="C1026" s="71">
        <f>'Таб. 1._Общ_гр_ '!C1026</f>
        <v>1</v>
      </c>
      <c r="D1026" s="12" t="str">
        <f>'Таб. 1._Общ_гр_ '!D1026</f>
        <v>город</v>
      </c>
      <c r="E1026" s="168">
        <f>'Таб. 3._СВОД_Группы'!AE1026</f>
        <v>18748</v>
      </c>
      <c r="F1026" s="168">
        <f>'Таб. 3._СВОД_Группы'!AF1026</f>
        <v>119.6</v>
      </c>
      <c r="G1026" s="168">
        <f t="shared" si="246"/>
        <v>18867.599999999999</v>
      </c>
      <c r="H1026" s="168">
        <f>'Таб. 4._ГКП_'!I1026</f>
        <v>0</v>
      </c>
      <c r="I1026" s="168">
        <f>'Таб. 4._ГКП_'!J1026</f>
        <v>0</v>
      </c>
      <c r="J1026" s="168">
        <f t="shared" si="247"/>
        <v>0</v>
      </c>
      <c r="K1026" s="168">
        <f t="shared" si="248"/>
        <v>18748</v>
      </c>
      <c r="L1026" s="168">
        <f t="shared" si="249"/>
        <v>119.6</v>
      </c>
      <c r="M1026" s="168">
        <f t="shared" si="250"/>
        <v>18867.599999999999</v>
      </c>
      <c r="N1026" s="285"/>
      <c r="O1026" s="285"/>
      <c r="P1026" s="285"/>
      <c r="Q1026" s="285"/>
      <c r="R1026" s="285"/>
      <c r="S1026" s="285"/>
      <c r="T1026" s="285"/>
      <c r="U1026" s="285"/>
      <c r="V1026" s="285"/>
    </row>
    <row r="1027" spans="1:22" ht="11.25" hidden="1" customHeight="1">
      <c r="A1027" s="9" t="str">
        <f>'Таб. 1._Общ_гр_ '!A1027</f>
        <v>МАДОУ д/с № 16</v>
      </c>
      <c r="B1027" s="97" t="str">
        <f>'Таб. 1._Общ_гр_ '!B1027</f>
        <v>Советский район</v>
      </c>
      <c r="C1027" s="71">
        <f>'Таб. 1._Общ_гр_ '!C1027</f>
        <v>1</v>
      </c>
      <c r="D1027" s="12" t="str">
        <f>'Таб. 1._Общ_гр_ '!D1027</f>
        <v>город</v>
      </c>
      <c r="E1027" s="168">
        <f>'Таб. 3._СВОД_Группы'!AE1027</f>
        <v>38935.5</v>
      </c>
      <c r="F1027" s="168">
        <f>'Таб. 3._СВОД_Группы'!AF1027</f>
        <v>312</v>
      </c>
      <c r="G1027" s="168">
        <f t="shared" si="246"/>
        <v>39247.5</v>
      </c>
      <c r="H1027" s="168">
        <f>'Таб. 4._ГКП_'!I1027</f>
        <v>0</v>
      </c>
      <c r="I1027" s="168">
        <f>'Таб. 4._ГКП_'!J1027</f>
        <v>0</v>
      </c>
      <c r="J1027" s="168">
        <f t="shared" si="247"/>
        <v>0</v>
      </c>
      <c r="K1027" s="168">
        <f t="shared" si="248"/>
        <v>38935.5</v>
      </c>
      <c r="L1027" s="168">
        <f t="shared" si="249"/>
        <v>312</v>
      </c>
      <c r="M1027" s="168">
        <f t="shared" si="250"/>
        <v>39247.5</v>
      </c>
      <c r="N1027" s="285"/>
      <c r="O1027" s="285"/>
      <c r="P1027" s="285"/>
      <c r="Q1027" s="285"/>
      <c r="R1027" s="285"/>
      <c r="S1027" s="285"/>
      <c r="T1027" s="285"/>
      <c r="U1027" s="285"/>
      <c r="V1027" s="285"/>
    </row>
    <row r="1028" spans="1:22" ht="11.25" hidden="1" customHeight="1">
      <c r="A1028" s="9" t="str">
        <f>'Таб. 1._Общ_гр_ '!A1028</f>
        <v>МАОУ СОШ № 165</v>
      </c>
      <c r="B1028" s="97" t="str">
        <f>'Таб. 1._Общ_гр_ '!B1028</f>
        <v>Советский район</v>
      </c>
      <c r="C1028" s="71">
        <f>'Таб. 1._Общ_гр_ '!C1028</f>
        <v>0</v>
      </c>
      <c r="D1028" s="12" t="str">
        <f>'Таб. 1._Общ_гр_ '!D1028</f>
        <v>город</v>
      </c>
      <c r="E1028" s="168">
        <f>'Таб. 3._СВОД_Группы'!AE1028</f>
        <v>59172.2</v>
      </c>
      <c r="F1028" s="168">
        <f>'Таб. 3._СВОД_Группы'!AF1028</f>
        <v>435.8</v>
      </c>
      <c r="G1028" s="168">
        <f t="shared" si="246"/>
        <v>59608</v>
      </c>
      <c r="H1028" s="168">
        <f>'Таб. 4._ГКП_'!I1028</f>
        <v>0</v>
      </c>
      <c r="I1028" s="168">
        <f>'Таб. 4._ГКП_'!J1028</f>
        <v>0</v>
      </c>
      <c r="J1028" s="168">
        <f t="shared" si="247"/>
        <v>0</v>
      </c>
      <c r="K1028" s="168">
        <f t="shared" si="248"/>
        <v>59172.2</v>
      </c>
      <c r="L1028" s="168">
        <f t="shared" si="249"/>
        <v>435.8</v>
      </c>
      <c r="M1028" s="168">
        <f t="shared" si="250"/>
        <v>59608</v>
      </c>
      <c r="N1028" s="285"/>
      <c r="O1028" s="285"/>
      <c r="P1028" s="285"/>
      <c r="Q1028" s="285"/>
      <c r="R1028" s="285"/>
      <c r="S1028" s="285"/>
      <c r="T1028" s="285"/>
      <c r="U1028" s="285"/>
      <c r="V1028" s="285"/>
    </row>
    <row r="1029" spans="1:22" ht="11.25" hidden="1" customHeight="1">
      <c r="A1029" s="9" t="str">
        <f>'Таб. 1._Общ_гр_ '!A1029</f>
        <v>МАОУ ЦО "Лицей ИНТЕГРАЛ"</v>
      </c>
      <c r="B1029" s="97" t="str">
        <f>'Таб. 1._Общ_гр_ '!B1029</f>
        <v>Советский район</v>
      </c>
      <c r="C1029" s="71">
        <f>'Таб. 1._Общ_гр_ '!C1029</f>
        <v>0</v>
      </c>
      <c r="D1029" s="12" t="str">
        <f>'Таб. 1._Общ_гр_ '!D1029</f>
        <v>город</v>
      </c>
      <c r="E1029" s="168">
        <f>'Таб. 3._СВОД_Группы'!AE1029</f>
        <v>23550.5</v>
      </c>
      <c r="F1029" s="168">
        <f>'Таб. 3._СВОД_Группы'!AF1029</f>
        <v>174.8</v>
      </c>
      <c r="G1029" s="168">
        <f t="shared" si="246"/>
        <v>23725.3</v>
      </c>
      <c r="H1029" s="168">
        <f>'Таб. 4._ГКП_'!I1029</f>
        <v>165.5</v>
      </c>
      <c r="I1029" s="168">
        <f>'Таб. 4._ГКП_'!J1029</f>
        <v>1.7</v>
      </c>
      <c r="J1029" s="168">
        <f t="shared" si="247"/>
        <v>167.2</v>
      </c>
      <c r="K1029" s="168">
        <f t="shared" si="248"/>
        <v>23716</v>
      </c>
      <c r="L1029" s="168">
        <f t="shared" si="249"/>
        <v>176.5</v>
      </c>
      <c r="M1029" s="168">
        <f t="shared" si="250"/>
        <v>23892.5</v>
      </c>
      <c r="N1029" s="285"/>
      <c r="O1029" s="285"/>
      <c r="P1029" s="285"/>
      <c r="Q1029" s="285"/>
      <c r="R1029" s="285"/>
      <c r="S1029" s="285"/>
      <c r="T1029" s="285"/>
      <c r="U1029" s="285"/>
      <c r="V1029" s="285"/>
    </row>
    <row r="1030" spans="1:22" ht="11.25" hidden="1" customHeight="1">
      <c r="A1030" s="9" t="str">
        <f>'Таб. 1._Общ_гр_ '!A1030</f>
        <v>МБОУ СОШ № 190</v>
      </c>
      <c r="B1030" s="97" t="str">
        <f>'Таб. 1._Общ_гр_ '!B1030</f>
        <v>Советский район</v>
      </c>
      <c r="C1030" s="71">
        <f>'Таб. 1._Общ_гр_ '!C1030</f>
        <v>0</v>
      </c>
      <c r="D1030" s="12" t="str">
        <f>'Таб. 1._Общ_гр_ '!D1030</f>
        <v>город</v>
      </c>
      <c r="E1030" s="168">
        <f>'Таб. 3._СВОД_Группы'!AE1030</f>
        <v>4424.8999999999996</v>
      </c>
      <c r="F1030" s="168">
        <f>'Таб. 3._СВОД_Группы'!AF1030</f>
        <v>48.9</v>
      </c>
      <c r="G1030" s="168">
        <f t="shared" si="246"/>
        <v>4473.7999999999993</v>
      </c>
      <c r="H1030" s="168">
        <f>'Таб. 4._ГКП_'!I1030</f>
        <v>0</v>
      </c>
      <c r="I1030" s="168">
        <f>'Таб. 4._ГКП_'!J1030</f>
        <v>0</v>
      </c>
      <c r="J1030" s="168">
        <f t="shared" si="247"/>
        <v>0</v>
      </c>
      <c r="K1030" s="168">
        <f t="shared" si="248"/>
        <v>4424.8999999999996</v>
      </c>
      <c r="L1030" s="168">
        <f t="shared" si="249"/>
        <v>48.9</v>
      </c>
      <c r="M1030" s="168">
        <f t="shared" si="250"/>
        <v>4473.7999999999993</v>
      </c>
      <c r="N1030" s="285"/>
      <c r="O1030" s="285"/>
      <c r="P1030" s="285"/>
      <c r="Q1030" s="285"/>
      <c r="R1030" s="285"/>
      <c r="S1030" s="285"/>
      <c r="T1030" s="285"/>
      <c r="U1030" s="285"/>
      <c r="V1030" s="285"/>
    </row>
    <row r="1031" spans="1:22" ht="11.25" hidden="1" customHeight="1">
      <c r="A1031" s="9" t="str">
        <f>'Таб. 1._Общ_гр_ '!A1031</f>
        <v>МАОУ ОЦ - гимназия № 6 "Горностай"</v>
      </c>
      <c r="B1031" s="97" t="str">
        <f>'Таб. 1._Общ_гр_ '!B1031</f>
        <v>Советский район</v>
      </c>
      <c r="C1031" s="71">
        <f>'Таб. 1._Общ_гр_ '!C1031</f>
        <v>0</v>
      </c>
      <c r="D1031" s="12" t="str">
        <f>'Таб. 1._Общ_гр_ '!D1031</f>
        <v>город</v>
      </c>
      <c r="E1031" s="168">
        <f>'Таб. 3._СВОД_Группы'!AE1031</f>
        <v>53146.5</v>
      </c>
      <c r="F1031" s="168">
        <f>'Таб. 3._СВОД_Группы'!AF1031</f>
        <v>490.9</v>
      </c>
      <c r="G1031" s="168">
        <f t="shared" si="246"/>
        <v>53637.4</v>
      </c>
      <c r="H1031" s="168">
        <f>'Таб. 4._ГКП_'!I1031</f>
        <v>0</v>
      </c>
      <c r="I1031" s="168">
        <f>'Таб. 4._ГКП_'!J1031</f>
        <v>0</v>
      </c>
      <c r="J1031" s="168">
        <f t="shared" si="247"/>
        <v>0</v>
      </c>
      <c r="K1031" s="168">
        <f t="shared" si="248"/>
        <v>53146.5</v>
      </c>
      <c r="L1031" s="168">
        <f t="shared" si="249"/>
        <v>490.9</v>
      </c>
      <c r="M1031" s="168">
        <f t="shared" si="250"/>
        <v>53637.4</v>
      </c>
      <c r="N1031" s="285"/>
      <c r="O1031" s="285"/>
      <c r="P1031" s="285"/>
      <c r="Q1031" s="285"/>
      <c r="R1031" s="285"/>
      <c r="S1031" s="285"/>
      <c r="T1031" s="285"/>
      <c r="U1031" s="285"/>
      <c r="V1031" s="285"/>
    </row>
    <row r="1032" spans="1:22" ht="11.25" hidden="1" customHeight="1">
      <c r="A1032" s="9" t="str">
        <f>'Таб. 1._Общ_гр_ '!A1032</f>
        <v>ЛОЖОК МАОУ ОЦ - гимназия № 6 "Горностай"</v>
      </c>
      <c r="B1032" s="97" t="str">
        <f>'Таб. 1._Общ_гр_ '!B1032</f>
        <v>Советский район</v>
      </c>
      <c r="C1032" s="71">
        <f>'Таб. 1._Общ_гр_ '!C1032</f>
        <v>0</v>
      </c>
      <c r="D1032" s="12" t="str">
        <f>'Таб. 1._Общ_гр_ '!D1032</f>
        <v>село</v>
      </c>
      <c r="E1032" s="168">
        <f>'Таб. 3._СВОД_Группы'!AE1032</f>
        <v>20720.900000000001</v>
      </c>
      <c r="F1032" s="168">
        <f>'Таб. 3._СВОД_Группы'!AF1032</f>
        <v>148.80000000000001</v>
      </c>
      <c r="G1032" s="168">
        <f t="shared" si="246"/>
        <v>20869.7</v>
      </c>
      <c r="H1032" s="168">
        <f>'Таб. 4._ГКП_'!I1032</f>
        <v>0</v>
      </c>
      <c r="I1032" s="168">
        <f>'Таб. 4._ГКП_'!J1032</f>
        <v>0</v>
      </c>
      <c r="J1032" s="168">
        <f t="shared" si="247"/>
        <v>0</v>
      </c>
      <c r="K1032" s="168">
        <f t="shared" si="248"/>
        <v>20720.900000000001</v>
      </c>
      <c r="L1032" s="168">
        <f t="shared" si="249"/>
        <v>148.80000000000001</v>
      </c>
      <c r="M1032" s="168">
        <f t="shared" si="250"/>
        <v>20869.7</v>
      </c>
      <c r="N1032" s="285"/>
      <c r="O1032" s="285"/>
      <c r="P1032" s="285"/>
      <c r="Q1032" s="285"/>
      <c r="R1032" s="285"/>
      <c r="S1032" s="285"/>
      <c r="T1032" s="285"/>
      <c r="U1032" s="285"/>
      <c r="V1032" s="285"/>
    </row>
    <row r="1033" spans="1:22" ht="11.25" customHeight="1">
      <c r="A1033" s="98" t="str">
        <f>'Таб. 1._Общ_гр_ '!A1033</f>
        <v>Итого</v>
      </c>
      <c r="B1033" s="99" t="str">
        <f>'Таб. 1._Общ_гр_ '!B1033</f>
        <v>Советский район</v>
      </c>
      <c r="C1033" s="179">
        <f>SUM(C1014:C1032)</f>
        <v>14</v>
      </c>
      <c r="D1033" s="179"/>
      <c r="E1033" s="46">
        <f t="shared" ref="E1033:M1033" si="251">SUM(E1014:E1032)</f>
        <v>509937.7</v>
      </c>
      <c r="F1033" s="46">
        <f t="shared" si="251"/>
        <v>3835.1000000000008</v>
      </c>
      <c r="G1033" s="46">
        <f t="shared" si="251"/>
        <v>513772.79999999999</v>
      </c>
      <c r="H1033" s="46">
        <f t="shared" si="251"/>
        <v>165.5</v>
      </c>
      <c r="I1033" s="46">
        <f t="shared" si="251"/>
        <v>1.7</v>
      </c>
      <c r="J1033" s="46">
        <f t="shared" si="251"/>
        <v>167.2</v>
      </c>
      <c r="K1033" s="46">
        <f t="shared" si="251"/>
        <v>510103.2</v>
      </c>
      <c r="L1033" s="46">
        <f t="shared" si="251"/>
        <v>3836.8000000000006</v>
      </c>
      <c r="M1033" s="46">
        <f t="shared" si="251"/>
        <v>513940</v>
      </c>
      <c r="N1033" s="285"/>
      <c r="O1033" s="285"/>
      <c r="P1033" s="285"/>
      <c r="Q1033" s="285"/>
      <c r="R1033" s="285"/>
      <c r="S1033" s="285"/>
      <c r="T1033" s="285"/>
      <c r="U1033" s="285"/>
      <c r="V1033" s="285"/>
    </row>
    <row r="1034" spans="1:22" ht="11.25" hidden="1" customHeight="1">
      <c r="A1034" s="9" t="str">
        <f>'Таб. 1._Общ_гр_ '!A1034</f>
        <v>Центральный район</v>
      </c>
      <c r="B1034" s="97"/>
      <c r="C1034" s="97"/>
      <c r="D1034" s="12"/>
      <c r="E1034" s="253"/>
      <c r="F1034" s="253"/>
      <c r="G1034" s="285"/>
      <c r="H1034" s="285"/>
      <c r="I1034" s="285"/>
      <c r="J1034" s="285"/>
      <c r="K1034" s="285"/>
      <c r="L1034" s="285"/>
      <c r="M1034" s="285"/>
      <c r="N1034" s="285"/>
      <c r="O1034" s="285"/>
      <c r="P1034" s="285"/>
      <c r="Q1034" s="285"/>
      <c r="R1034" s="285"/>
      <c r="S1034" s="285"/>
      <c r="T1034" s="285"/>
      <c r="U1034" s="285"/>
      <c r="V1034" s="285"/>
    </row>
    <row r="1035" spans="1:22" ht="11.25" hidden="1" customHeight="1">
      <c r="A1035" s="9" t="str">
        <f>'Таб. 1._Общ_гр_ '!A1035</f>
        <v>МБДОУ д/с № 17 «Улыбка»</v>
      </c>
      <c r="B1035" s="97" t="str">
        <f>'Таб. 1._Общ_гр_ '!B1035</f>
        <v>Центральный район</v>
      </c>
      <c r="C1035" s="71">
        <f>'Таб. 1._Общ_гр_ '!C1035</f>
        <v>1</v>
      </c>
      <c r="D1035" s="12" t="str">
        <f>'Таб. 1._Общ_гр_ '!D1035</f>
        <v>город</v>
      </c>
      <c r="E1035" s="168">
        <f>'Таб. 3._СВОД_Группы'!AE1035</f>
        <v>22413.5</v>
      </c>
      <c r="F1035" s="168">
        <f>'Таб. 3._СВОД_Группы'!AF1035</f>
        <v>166.39999999999998</v>
      </c>
      <c r="G1035" s="168">
        <f t="shared" ref="G1035:G1052" si="252">E1035+F1035</f>
        <v>22579.9</v>
      </c>
      <c r="H1035" s="168">
        <f>'Таб. 4._ГКП_'!I1035</f>
        <v>0</v>
      </c>
      <c r="I1035" s="168">
        <f>'Таб. 4._ГКП_'!J1035</f>
        <v>0</v>
      </c>
      <c r="J1035" s="168">
        <f t="shared" ref="J1035:J1052" si="253">H1035+I1035</f>
        <v>0</v>
      </c>
      <c r="K1035" s="168">
        <f t="shared" ref="K1035:K1052" si="254">E1035+H1035</f>
        <v>22413.5</v>
      </c>
      <c r="L1035" s="168">
        <f t="shared" ref="L1035:L1052" si="255">F1035+I1035</f>
        <v>166.39999999999998</v>
      </c>
      <c r="M1035" s="168">
        <f t="shared" ref="M1035:M1052" si="256">G1035+J1035</f>
        <v>22579.9</v>
      </c>
      <c r="N1035" s="285"/>
      <c r="O1035" s="285"/>
      <c r="P1035" s="285"/>
      <c r="Q1035" s="285"/>
      <c r="R1035" s="285"/>
      <c r="S1035" s="285"/>
      <c r="T1035" s="285"/>
      <c r="U1035" s="285"/>
      <c r="V1035" s="285"/>
    </row>
    <row r="1036" spans="1:22" ht="11.25" hidden="1" customHeight="1">
      <c r="A1036" s="9" t="str">
        <f>'Таб. 1._Общ_гр_ '!A1036</f>
        <v>МБДОУ д/с № 22</v>
      </c>
      <c r="B1036" s="97" t="str">
        <f>'Таб. 1._Общ_гр_ '!B1036</f>
        <v>Центральный район</v>
      </c>
      <c r="C1036" s="71">
        <f>'Таб. 1._Общ_гр_ '!C1036</f>
        <v>1</v>
      </c>
      <c r="D1036" s="12" t="str">
        <f>'Таб. 1._Общ_гр_ '!D1036</f>
        <v>город</v>
      </c>
      <c r="E1036" s="168">
        <f>'Таб. 3._СВОД_Группы'!AE1036</f>
        <v>0</v>
      </c>
      <c r="F1036" s="168">
        <f>'Таб. 3._СВОД_Группы'!AF1036</f>
        <v>0</v>
      </c>
      <c r="G1036" s="168">
        <f t="shared" si="252"/>
        <v>0</v>
      </c>
      <c r="H1036" s="168">
        <f>'Таб. 4._ГКП_'!I1036</f>
        <v>0</v>
      </c>
      <c r="I1036" s="168">
        <f>'Таб. 4._ГКП_'!J1036</f>
        <v>0</v>
      </c>
      <c r="J1036" s="168">
        <f t="shared" si="253"/>
        <v>0</v>
      </c>
      <c r="K1036" s="168">
        <f t="shared" si="254"/>
        <v>0</v>
      </c>
      <c r="L1036" s="168">
        <f t="shared" si="255"/>
        <v>0</v>
      </c>
      <c r="M1036" s="168">
        <f t="shared" si="256"/>
        <v>0</v>
      </c>
      <c r="N1036" s="285"/>
      <c r="O1036" s="285"/>
      <c r="P1036" s="285"/>
      <c r="Q1036" s="285"/>
      <c r="R1036" s="285"/>
      <c r="S1036" s="285"/>
      <c r="T1036" s="285"/>
      <c r="U1036" s="285"/>
      <c r="V1036" s="285"/>
    </row>
    <row r="1037" spans="1:22" ht="11.25" hidden="1" customHeight="1">
      <c r="A1037" s="9" t="str">
        <f>'Таб. 1._Общ_гр_ '!A1037</f>
        <v>МБДОУ д/с № 24</v>
      </c>
      <c r="B1037" s="97" t="str">
        <f>'Таб. 1._Общ_гр_ '!B1037</f>
        <v>Центральный район</v>
      </c>
      <c r="C1037" s="71">
        <f>'Таб. 1._Общ_гр_ '!C1037</f>
        <v>1</v>
      </c>
      <c r="D1037" s="12" t="str">
        <f>'Таб. 1._Общ_гр_ '!D1037</f>
        <v>город</v>
      </c>
      <c r="E1037" s="168">
        <f>'Таб. 3._СВОД_Группы'!AE1037</f>
        <v>10858</v>
      </c>
      <c r="F1037" s="168">
        <f>'Таб. 3._СВОД_Группы'!AF1037</f>
        <v>93.6</v>
      </c>
      <c r="G1037" s="168">
        <f t="shared" si="252"/>
        <v>10951.6</v>
      </c>
      <c r="H1037" s="168">
        <f>'Таб. 4._ГКП_'!I1037</f>
        <v>0</v>
      </c>
      <c r="I1037" s="168">
        <f>'Таб. 4._ГКП_'!J1037</f>
        <v>0</v>
      </c>
      <c r="J1037" s="168">
        <f t="shared" si="253"/>
        <v>0</v>
      </c>
      <c r="K1037" s="168">
        <f t="shared" si="254"/>
        <v>10858</v>
      </c>
      <c r="L1037" s="168">
        <f t="shared" si="255"/>
        <v>93.6</v>
      </c>
      <c r="M1037" s="168">
        <f t="shared" si="256"/>
        <v>10951.6</v>
      </c>
      <c r="N1037" s="285"/>
      <c r="O1037" s="285"/>
      <c r="P1037" s="285"/>
      <c r="Q1037" s="285"/>
      <c r="R1037" s="285"/>
      <c r="S1037" s="285"/>
      <c r="T1037" s="285"/>
      <c r="U1037" s="285"/>
      <c r="V1037" s="285"/>
    </row>
    <row r="1038" spans="1:22" ht="11.25" hidden="1" customHeight="1">
      <c r="A1038" s="9" t="str">
        <f>'Таб. 1._Общ_гр_ '!A1038</f>
        <v>МБДОУ детский сад № 34</v>
      </c>
      <c r="B1038" s="97" t="str">
        <f>'Таб. 1._Общ_гр_ '!B1038</f>
        <v>Центральный район</v>
      </c>
      <c r="C1038" s="71">
        <f>'Таб. 1._Общ_гр_ '!C1038</f>
        <v>1</v>
      </c>
      <c r="D1038" s="12" t="str">
        <f>'Таб. 1._Общ_гр_ '!D1038</f>
        <v>город</v>
      </c>
      <c r="E1038" s="168">
        <f>'Таб. 3._СВОД_Группы'!AE1038</f>
        <v>29337.8</v>
      </c>
      <c r="F1038" s="168">
        <f>'Таб. 3._СВОД_Группы'!AF1038</f>
        <v>228.79999999999998</v>
      </c>
      <c r="G1038" s="168">
        <f t="shared" si="252"/>
        <v>29566.6</v>
      </c>
      <c r="H1038" s="168">
        <f>'Таб. 4._ГКП_'!I1038</f>
        <v>0</v>
      </c>
      <c r="I1038" s="168">
        <f>'Таб. 4._ГКП_'!J1038</f>
        <v>0</v>
      </c>
      <c r="J1038" s="168">
        <f t="shared" si="253"/>
        <v>0</v>
      </c>
      <c r="K1038" s="168">
        <f t="shared" si="254"/>
        <v>29337.8</v>
      </c>
      <c r="L1038" s="168">
        <f t="shared" si="255"/>
        <v>228.79999999999998</v>
      </c>
      <c r="M1038" s="168">
        <f t="shared" si="256"/>
        <v>29566.6</v>
      </c>
      <c r="N1038" s="285"/>
      <c r="O1038" s="285"/>
      <c r="P1038" s="285"/>
      <c r="Q1038" s="285"/>
      <c r="R1038" s="285"/>
      <c r="S1038" s="285"/>
      <c r="T1038" s="285"/>
      <c r="U1038" s="285"/>
      <c r="V1038" s="285"/>
    </row>
    <row r="1039" spans="1:22" ht="11.25" hidden="1" customHeight="1">
      <c r="A1039" s="9" t="str">
        <f>'Таб. 1._Общ_гр_ '!A1039</f>
        <v>МБДОУ д/с 42</v>
      </c>
      <c r="B1039" s="97" t="str">
        <f>'Таб. 1._Общ_гр_ '!B1039</f>
        <v>Центральный район</v>
      </c>
      <c r="C1039" s="71">
        <f>'Таб. 1._Общ_гр_ '!C1039</f>
        <v>1</v>
      </c>
      <c r="D1039" s="12" t="str">
        <f>'Таб. 1._Общ_гр_ '!D1039</f>
        <v>город</v>
      </c>
      <c r="E1039" s="168">
        <f>'Таб. 3._СВОД_Группы'!AE1039</f>
        <v>47563.6</v>
      </c>
      <c r="F1039" s="168">
        <f>'Таб. 3._СВОД_Группы'!AF1039</f>
        <v>317.20000000000005</v>
      </c>
      <c r="G1039" s="168">
        <f t="shared" si="252"/>
        <v>47880.799999999996</v>
      </c>
      <c r="H1039" s="168">
        <f>'Таб. 4._ГКП_'!I1039</f>
        <v>0</v>
      </c>
      <c r="I1039" s="168">
        <f>'Таб. 4._ГКП_'!J1039</f>
        <v>0</v>
      </c>
      <c r="J1039" s="168">
        <f t="shared" si="253"/>
        <v>0</v>
      </c>
      <c r="K1039" s="168">
        <f t="shared" si="254"/>
        <v>47563.6</v>
      </c>
      <c r="L1039" s="168">
        <f t="shared" si="255"/>
        <v>317.20000000000005</v>
      </c>
      <c r="M1039" s="168">
        <f t="shared" si="256"/>
        <v>47880.799999999996</v>
      </c>
      <c r="N1039" s="285"/>
      <c r="O1039" s="285"/>
      <c r="P1039" s="285"/>
      <c r="Q1039" s="285"/>
      <c r="R1039" s="285"/>
      <c r="S1039" s="285"/>
      <c r="T1039" s="285"/>
      <c r="U1039" s="285"/>
      <c r="V1039" s="285"/>
    </row>
    <row r="1040" spans="1:22" ht="11.25" hidden="1" customHeight="1">
      <c r="A1040" s="9" t="str">
        <f>'Таб. 1._Общ_гр_ '!A1040</f>
        <v>МБДОУ № 117</v>
      </c>
      <c r="B1040" s="97" t="str">
        <f>'Таб. 1._Общ_гр_ '!B1040</f>
        <v>Центральный район</v>
      </c>
      <c r="C1040" s="71">
        <f>'Таб. 1._Общ_гр_ '!C1040</f>
        <v>1</v>
      </c>
      <c r="D1040" s="12" t="str">
        <f>'Таб. 1._Общ_гр_ '!D1040</f>
        <v>город</v>
      </c>
      <c r="E1040" s="168">
        <f>'Таб. 3._СВОД_Группы'!AE1040</f>
        <v>55986.5</v>
      </c>
      <c r="F1040" s="168">
        <f>'Таб. 3._СВОД_Группы'!AF1040</f>
        <v>401.4</v>
      </c>
      <c r="G1040" s="168">
        <f t="shared" si="252"/>
        <v>56387.9</v>
      </c>
      <c r="H1040" s="168">
        <f>'Таб. 4._ГКП_'!I1040</f>
        <v>0</v>
      </c>
      <c r="I1040" s="168">
        <f>'Таб. 4._ГКП_'!J1040</f>
        <v>0</v>
      </c>
      <c r="J1040" s="168">
        <f t="shared" si="253"/>
        <v>0</v>
      </c>
      <c r="K1040" s="168">
        <f t="shared" si="254"/>
        <v>55986.5</v>
      </c>
      <c r="L1040" s="168">
        <f t="shared" si="255"/>
        <v>401.4</v>
      </c>
      <c r="M1040" s="168">
        <f t="shared" si="256"/>
        <v>56387.9</v>
      </c>
      <c r="N1040" s="285"/>
      <c r="O1040" s="285"/>
      <c r="P1040" s="285"/>
      <c r="Q1040" s="285"/>
      <c r="R1040" s="285"/>
      <c r="S1040" s="285"/>
      <c r="T1040" s="285"/>
      <c r="U1040" s="285"/>
      <c r="V1040" s="285"/>
    </row>
    <row r="1041" spans="1:22" ht="11.25" hidden="1" customHeight="1">
      <c r="A1041" s="9" t="str">
        <f>'Таб. 1._Общ_гр_ '!A1041</f>
        <v>МБДОУ д/с № 135 «Речецветик»</v>
      </c>
      <c r="B1041" s="97" t="str">
        <f>'Таб. 1._Общ_гр_ '!B1041</f>
        <v>Центральный район</v>
      </c>
      <c r="C1041" s="71">
        <f>'Таб. 1._Общ_гр_ '!C1041</f>
        <v>1</v>
      </c>
      <c r="D1041" s="12" t="str">
        <f>'Таб. 1._Общ_гр_ '!D1041</f>
        <v>город</v>
      </c>
      <c r="E1041" s="168">
        <f>'Таб. 3._СВОД_Группы'!AE1041</f>
        <v>19399.099999999999</v>
      </c>
      <c r="F1041" s="168">
        <f>'Таб. 3._СВОД_Группы'!AF1041</f>
        <v>106.1</v>
      </c>
      <c r="G1041" s="168">
        <f t="shared" si="252"/>
        <v>19505.199999999997</v>
      </c>
      <c r="H1041" s="168">
        <f>'Таб. 4._ГКП_'!I1041</f>
        <v>0</v>
      </c>
      <c r="I1041" s="168">
        <f>'Таб. 4._ГКП_'!J1041</f>
        <v>0</v>
      </c>
      <c r="J1041" s="168">
        <f t="shared" si="253"/>
        <v>0</v>
      </c>
      <c r="K1041" s="168">
        <f t="shared" si="254"/>
        <v>19399.099999999999</v>
      </c>
      <c r="L1041" s="168">
        <f t="shared" si="255"/>
        <v>106.1</v>
      </c>
      <c r="M1041" s="168">
        <f t="shared" si="256"/>
        <v>19505.199999999997</v>
      </c>
      <c r="N1041" s="285"/>
      <c r="O1041" s="285"/>
      <c r="P1041" s="285"/>
      <c r="Q1041" s="285"/>
      <c r="R1041" s="285"/>
      <c r="S1041" s="285"/>
      <c r="T1041" s="285"/>
      <c r="U1041" s="285"/>
      <c r="V1041" s="285"/>
    </row>
    <row r="1042" spans="1:22" ht="11.25" hidden="1" customHeight="1">
      <c r="A1042" s="9" t="str">
        <f>'Таб. 1._Общ_гр_ '!A1042</f>
        <v>МБДОУ д/с № 151</v>
      </c>
      <c r="B1042" s="97" t="str">
        <f>'Таб. 1._Общ_гр_ '!B1042</f>
        <v>Центральный район</v>
      </c>
      <c r="C1042" s="71">
        <f>'Таб. 1._Общ_гр_ '!C1042</f>
        <v>1</v>
      </c>
      <c r="D1042" s="12" t="str">
        <f>'Таб. 1._Общ_гр_ '!D1042</f>
        <v>город</v>
      </c>
      <c r="E1042" s="168">
        <f>'Таб. 3._СВОД_Группы'!AE1042</f>
        <v>0</v>
      </c>
      <c r="F1042" s="168">
        <f>'Таб. 3._СВОД_Группы'!AF1042</f>
        <v>0</v>
      </c>
      <c r="G1042" s="168">
        <f t="shared" si="252"/>
        <v>0</v>
      </c>
      <c r="H1042" s="168">
        <f>'Таб. 4._ГКП_'!I1042</f>
        <v>0</v>
      </c>
      <c r="I1042" s="168">
        <f>'Таб. 4._ГКП_'!J1042</f>
        <v>0</v>
      </c>
      <c r="J1042" s="168">
        <f t="shared" si="253"/>
        <v>0</v>
      </c>
      <c r="K1042" s="168">
        <f t="shared" si="254"/>
        <v>0</v>
      </c>
      <c r="L1042" s="168">
        <f t="shared" si="255"/>
        <v>0</v>
      </c>
      <c r="M1042" s="168">
        <f t="shared" si="256"/>
        <v>0</v>
      </c>
      <c r="N1042" s="285"/>
      <c r="O1042" s="285"/>
      <c r="P1042" s="285"/>
      <c r="Q1042" s="285"/>
      <c r="R1042" s="285"/>
      <c r="S1042" s="285"/>
      <c r="T1042" s="285"/>
      <c r="U1042" s="285"/>
      <c r="V1042" s="285"/>
    </row>
    <row r="1043" spans="1:22" ht="11.25" hidden="1" customHeight="1">
      <c r="A1043" s="9" t="str">
        <f>'Таб. 1._Общ_гр_ '!A1043</f>
        <v>МБДОУ д/с № 212</v>
      </c>
      <c r="B1043" s="97" t="str">
        <f>'Таб. 1._Общ_гр_ '!B1043</f>
        <v>Центральный район</v>
      </c>
      <c r="C1043" s="71">
        <f>'Таб. 1._Общ_гр_ '!C1043</f>
        <v>1</v>
      </c>
      <c r="D1043" s="12" t="str">
        <f>'Таб. 1._Общ_гр_ '!D1043</f>
        <v>город</v>
      </c>
      <c r="E1043" s="168">
        <f>'Таб. 3._СВОД_Группы'!AE1043</f>
        <v>0</v>
      </c>
      <c r="F1043" s="168">
        <f>'Таб. 3._СВОД_Группы'!AF1043</f>
        <v>0</v>
      </c>
      <c r="G1043" s="168">
        <f t="shared" si="252"/>
        <v>0</v>
      </c>
      <c r="H1043" s="168">
        <f>'Таб. 4._ГКП_'!I1043</f>
        <v>0</v>
      </c>
      <c r="I1043" s="168">
        <f>'Таб. 4._ГКП_'!J1043</f>
        <v>0</v>
      </c>
      <c r="J1043" s="168">
        <f t="shared" si="253"/>
        <v>0</v>
      </c>
      <c r="K1043" s="168">
        <f t="shared" si="254"/>
        <v>0</v>
      </c>
      <c r="L1043" s="168">
        <f t="shared" si="255"/>
        <v>0</v>
      </c>
      <c r="M1043" s="168">
        <f t="shared" si="256"/>
        <v>0</v>
      </c>
      <c r="N1043" s="285"/>
      <c r="O1043" s="285"/>
      <c r="P1043" s="285"/>
      <c r="Q1043" s="285"/>
      <c r="R1043" s="285"/>
      <c r="S1043" s="285"/>
      <c r="T1043" s="285"/>
      <c r="U1043" s="285"/>
      <c r="V1043" s="285"/>
    </row>
    <row r="1044" spans="1:22" ht="11.25" hidden="1" customHeight="1">
      <c r="A1044" s="9" t="str">
        <f>'Таб. 1._Общ_гр_ '!A1044</f>
        <v>МБДОУ д/сад №223</v>
      </c>
      <c r="B1044" s="97" t="str">
        <f>'Таб. 1._Общ_гр_ '!B1044</f>
        <v>Центральный район</v>
      </c>
      <c r="C1044" s="71">
        <f>'Таб. 1._Общ_гр_ '!C1044</f>
        <v>1</v>
      </c>
      <c r="D1044" s="12" t="str">
        <f>'Таб. 1._Общ_гр_ '!D1044</f>
        <v>город</v>
      </c>
      <c r="E1044" s="168">
        <f>'Таб. 3._СВОД_Группы'!AE1044</f>
        <v>0</v>
      </c>
      <c r="F1044" s="168">
        <f>'Таб. 3._СВОД_Группы'!AF1044</f>
        <v>0</v>
      </c>
      <c r="G1044" s="168">
        <f t="shared" si="252"/>
        <v>0</v>
      </c>
      <c r="H1044" s="168">
        <f>'Таб. 4._ГКП_'!I1044</f>
        <v>0</v>
      </c>
      <c r="I1044" s="168">
        <f>'Таб. 4._ГКП_'!J1044</f>
        <v>0</v>
      </c>
      <c r="J1044" s="168">
        <f t="shared" si="253"/>
        <v>0</v>
      </c>
      <c r="K1044" s="168">
        <f t="shared" si="254"/>
        <v>0</v>
      </c>
      <c r="L1044" s="168">
        <f t="shared" si="255"/>
        <v>0</v>
      </c>
      <c r="M1044" s="168">
        <f t="shared" si="256"/>
        <v>0</v>
      </c>
      <c r="N1044" s="285"/>
      <c r="O1044" s="285"/>
      <c r="P1044" s="285"/>
      <c r="Q1044" s="285"/>
      <c r="R1044" s="285"/>
      <c r="S1044" s="285"/>
      <c r="T1044" s="285"/>
      <c r="U1044" s="285"/>
      <c r="V1044" s="285"/>
    </row>
    <row r="1045" spans="1:22" ht="11.25" hidden="1" customHeight="1">
      <c r="A1045" s="9" t="str">
        <f>'Таб. 1._Общ_гр_ '!A1045</f>
        <v>МБДОУ д/с № 368</v>
      </c>
      <c r="B1045" s="97" t="str">
        <f>'Таб. 1._Общ_гр_ '!B1045</f>
        <v>Центральный район</v>
      </c>
      <c r="C1045" s="71">
        <f>'Таб. 1._Общ_гр_ '!C1045</f>
        <v>1</v>
      </c>
      <c r="D1045" s="12" t="str">
        <f>'Таб. 1._Общ_гр_ '!D1045</f>
        <v>город</v>
      </c>
      <c r="E1045" s="168">
        <f>'Таб. 3._СВОД_Группы'!AE1045</f>
        <v>33193.300000000003</v>
      </c>
      <c r="F1045" s="168">
        <f>'Таб. 3._СВОД_Группы'!AF1045</f>
        <v>274.5</v>
      </c>
      <c r="G1045" s="168">
        <f t="shared" si="252"/>
        <v>33467.800000000003</v>
      </c>
      <c r="H1045" s="168">
        <f>'Таб. 4._ГКП_'!I1045</f>
        <v>0</v>
      </c>
      <c r="I1045" s="168">
        <f>'Таб. 4._ГКП_'!J1045</f>
        <v>0</v>
      </c>
      <c r="J1045" s="168">
        <f t="shared" si="253"/>
        <v>0</v>
      </c>
      <c r="K1045" s="168">
        <f t="shared" si="254"/>
        <v>33193.300000000003</v>
      </c>
      <c r="L1045" s="168">
        <f t="shared" si="255"/>
        <v>274.5</v>
      </c>
      <c r="M1045" s="168">
        <f t="shared" si="256"/>
        <v>33467.800000000003</v>
      </c>
      <c r="N1045" s="285"/>
      <c r="O1045" s="285"/>
      <c r="P1045" s="285"/>
      <c r="Q1045" s="285"/>
      <c r="R1045" s="285"/>
      <c r="S1045" s="285"/>
      <c r="T1045" s="285"/>
      <c r="U1045" s="285"/>
      <c r="V1045" s="285"/>
    </row>
    <row r="1046" spans="1:22" ht="11.25" hidden="1" customHeight="1">
      <c r="A1046" s="9" t="str">
        <f>'Таб. 1._Общ_гр_ '!A1046</f>
        <v>МБДОУ ЦРР д/с № 376</v>
      </c>
      <c r="B1046" s="97" t="str">
        <f>'Таб. 1._Общ_гр_ '!B1046</f>
        <v>Центральный район</v>
      </c>
      <c r="C1046" s="71">
        <f>'Таб. 1._Общ_гр_ '!C1046</f>
        <v>1</v>
      </c>
      <c r="D1046" s="12" t="str">
        <f>'Таб. 1._Общ_гр_ '!D1046</f>
        <v>город</v>
      </c>
      <c r="E1046" s="168">
        <f>'Таб. 3._СВОД_Группы'!AE1046</f>
        <v>32452.400000000001</v>
      </c>
      <c r="F1046" s="168">
        <f>'Таб. 3._СВОД_Группы'!AF1046</f>
        <v>208</v>
      </c>
      <c r="G1046" s="168">
        <f t="shared" si="252"/>
        <v>32660.400000000001</v>
      </c>
      <c r="H1046" s="168">
        <f>'Таб. 4._ГКП_'!I1046</f>
        <v>0</v>
      </c>
      <c r="I1046" s="168">
        <f>'Таб. 4._ГКП_'!J1046</f>
        <v>0</v>
      </c>
      <c r="J1046" s="168">
        <f t="shared" si="253"/>
        <v>0</v>
      </c>
      <c r="K1046" s="168">
        <f t="shared" si="254"/>
        <v>32452.400000000001</v>
      </c>
      <c r="L1046" s="168">
        <f t="shared" si="255"/>
        <v>208</v>
      </c>
      <c r="M1046" s="168">
        <f t="shared" si="256"/>
        <v>32660.400000000001</v>
      </c>
      <c r="N1046" s="285"/>
      <c r="O1046" s="285"/>
      <c r="P1046" s="285"/>
      <c r="Q1046" s="285"/>
      <c r="R1046" s="285"/>
      <c r="S1046" s="285"/>
      <c r="T1046" s="285"/>
      <c r="U1046" s="285"/>
      <c r="V1046" s="285"/>
    </row>
    <row r="1047" spans="1:22" ht="11.25" hidden="1" customHeight="1">
      <c r="A1047" s="9" t="str">
        <f>'Таб. 1._Общ_гр_ '!A1047</f>
        <v>МАДОУ д/с № 421</v>
      </c>
      <c r="B1047" s="97" t="str">
        <f>'Таб. 1._Общ_гр_ '!B1047</f>
        <v>Центральный район</v>
      </c>
      <c r="C1047" s="71">
        <f>'Таб. 1._Общ_гр_ '!C1047</f>
        <v>1</v>
      </c>
      <c r="D1047" s="12" t="str">
        <f>'Таб. 1._Общ_гр_ '!D1047</f>
        <v>город</v>
      </c>
      <c r="E1047" s="168">
        <f>'Таб. 3._СВОД_Группы'!AE1047</f>
        <v>35890.9</v>
      </c>
      <c r="F1047" s="168">
        <f>'Таб. 3._СВОД_Группы'!AF1047</f>
        <v>263.10000000000002</v>
      </c>
      <c r="G1047" s="168">
        <f t="shared" si="252"/>
        <v>36154</v>
      </c>
      <c r="H1047" s="168">
        <f>'Таб. 4._ГКП_'!I1047</f>
        <v>0</v>
      </c>
      <c r="I1047" s="168">
        <f>'Таб. 4._ГКП_'!J1047</f>
        <v>0</v>
      </c>
      <c r="J1047" s="168">
        <f t="shared" si="253"/>
        <v>0</v>
      </c>
      <c r="K1047" s="168">
        <f t="shared" si="254"/>
        <v>35890.9</v>
      </c>
      <c r="L1047" s="168">
        <f t="shared" si="255"/>
        <v>263.10000000000002</v>
      </c>
      <c r="M1047" s="168">
        <f t="shared" si="256"/>
        <v>36154</v>
      </c>
      <c r="N1047" s="285"/>
      <c r="O1047" s="285"/>
      <c r="P1047" s="285"/>
      <c r="Q1047" s="285"/>
      <c r="R1047" s="285"/>
      <c r="S1047" s="285"/>
      <c r="T1047" s="285"/>
      <c r="U1047" s="285"/>
      <c r="V1047" s="285"/>
    </row>
    <row r="1048" spans="1:22" ht="11.25" hidden="1" customHeight="1">
      <c r="A1048" s="9" t="str">
        <f>'Таб. 1._Общ_гр_ '!A1048</f>
        <v>МАДОУ д/с № 451</v>
      </c>
      <c r="B1048" s="97" t="str">
        <f>'Таб. 1._Общ_гр_ '!B1048</f>
        <v>Центральный район</v>
      </c>
      <c r="C1048" s="71">
        <f>'Таб. 1._Общ_гр_ '!C1048</f>
        <v>1</v>
      </c>
      <c r="D1048" s="12" t="str">
        <f>'Таб. 1._Общ_гр_ '!D1048</f>
        <v>город</v>
      </c>
      <c r="E1048" s="168">
        <f>'Таб. 3._СВОД_Группы'!AE1048</f>
        <v>67261.8</v>
      </c>
      <c r="F1048" s="168">
        <f>'Таб. 3._СВОД_Группы'!AF1048</f>
        <v>476.3</v>
      </c>
      <c r="G1048" s="168">
        <f t="shared" si="252"/>
        <v>67738.100000000006</v>
      </c>
      <c r="H1048" s="168">
        <f>'Таб. 4._ГКП_'!I1048</f>
        <v>144.80000000000001</v>
      </c>
      <c r="I1048" s="168">
        <f>'Таб. 4._ГКП_'!J1048</f>
        <v>1.5</v>
      </c>
      <c r="J1048" s="168">
        <f t="shared" si="253"/>
        <v>146.30000000000001</v>
      </c>
      <c r="K1048" s="168">
        <f t="shared" si="254"/>
        <v>67406.600000000006</v>
      </c>
      <c r="L1048" s="168">
        <f t="shared" si="255"/>
        <v>477.8</v>
      </c>
      <c r="M1048" s="168">
        <f t="shared" si="256"/>
        <v>67884.400000000009</v>
      </c>
      <c r="N1048" s="285"/>
      <c r="O1048" s="285"/>
      <c r="P1048" s="285"/>
      <c r="Q1048" s="285"/>
      <c r="R1048" s="285"/>
      <c r="S1048" s="285"/>
      <c r="T1048" s="285"/>
      <c r="U1048" s="285"/>
      <c r="V1048" s="285"/>
    </row>
    <row r="1049" spans="1:22" ht="11.25" hidden="1" customHeight="1">
      <c r="A1049" s="9" t="str">
        <f>'Таб. 1._Общ_гр_ '!A1049</f>
        <v>МАДОУ д/с № 484</v>
      </c>
      <c r="B1049" s="97" t="str">
        <f>'Таб. 1._Общ_гр_ '!B1049</f>
        <v>Центральный район</v>
      </c>
      <c r="C1049" s="71">
        <f>'Таб. 1._Общ_гр_ '!C1049</f>
        <v>1</v>
      </c>
      <c r="D1049" s="12" t="str">
        <f>'Таб. 1._Общ_гр_ '!D1049</f>
        <v>город</v>
      </c>
      <c r="E1049" s="168">
        <f>'Таб. 3._СВОД_Группы'!AE1049</f>
        <v>92678.9</v>
      </c>
      <c r="F1049" s="168">
        <f>'Таб. 3._СВОД_Группы'!AF1049</f>
        <v>639.6</v>
      </c>
      <c r="G1049" s="168">
        <f t="shared" si="252"/>
        <v>93318.5</v>
      </c>
      <c r="H1049" s="168">
        <f>'Таб. 4._ГКП_'!I1049</f>
        <v>0</v>
      </c>
      <c r="I1049" s="168">
        <f>'Таб. 4._ГКП_'!J1049</f>
        <v>0</v>
      </c>
      <c r="J1049" s="168">
        <f t="shared" si="253"/>
        <v>0</v>
      </c>
      <c r="K1049" s="168">
        <f t="shared" si="254"/>
        <v>92678.9</v>
      </c>
      <c r="L1049" s="168">
        <f t="shared" si="255"/>
        <v>639.6</v>
      </c>
      <c r="M1049" s="168">
        <f t="shared" si="256"/>
        <v>93318.5</v>
      </c>
      <c r="N1049" s="285"/>
      <c r="O1049" s="285"/>
      <c r="P1049" s="285"/>
      <c r="Q1049" s="285"/>
      <c r="R1049" s="285"/>
      <c r="S1049" s="285"/>
      <c r="T1049" s="285"/>
      <c r="U1049" s="285"/>
      <c r="V1049" s="285"/>
    </row>
    <row r="1050" spans="1:22" ht="11.25" hidden="1" customHeight="1">
      <c r="A1050" s="9" t="str">
        <f>'Таб. 1._Общ_гр_ '!A1050</f>
        <v>МБДОУ д/с № 486</v>
      </c>
      <c r="B1050" s="97" t="str">
        <f>'Таб. 1._Общ_гр_ '!B1050</f>
        <v>Центральный район</v>
      </c>
      <c r="C1050" s="71">
        <f>'Таб. 1._Общ_гр_ '!C1050</f>
        <v>1</v>
      </c>
      <c r="D1050" s="12" t="str">
        <f>'Таб. 1._Общ_гр_ '!D1050</f>
        <v>город</v>
      </c>
      <c r="E1050" s="168">
        <f>'Таб. 3._СВОД_Группы'!AE1050</f>
        <v>23344.5</v>
      </c>
      <c r="F1050" s="168">
        <f>'Таб. 3._СВОД_Группы'!AF1050</f>
        <v>148.70000000000002</v>
      </c>
      <c r="G1050" s="168">
        <f t="shared" si="252"/>
        <v>23493.200000000001</v>
      </c>
      <c r="H1050" s="168">
        <f>'Таб. 4._ГКП_'!I1050</f>
        <v>0</v>
      </c>
      <c r="I1050" s="168">
        <f>'Таб. 4._ГКП_'!J1050</f>
        <v>0</v>
      </c>
      <c r="J1050" s="168">
        <f t="shared" si="253"/>
        <v>0</v>
      </c>
      <c r="K1050" s="168">
        <f t="shared" si="254"/>
        <v>23344.5</v>
      </c>
      <c r="L1050" s="168">
        <f t="shared" si="255"/>
        <v>148.70000000000002</v>
      </c>
      <c r="M1050" s="168">
        <f t="shared" si="256"/>
        <v>23493.200000000001</v>
      </c>
      <c r="N1050" s="285"/>
      <c r="O1050" s="285"/>
      <c r="P1050" s="285"/>
      <c r="Q1050" s="285"/>
      <c r="R1050" s="285"/>
      <c r="S1050" s="285"/>
      <c r="T1050" s="285"/>
      <c r="U1050" s="285"/>
      <c r="V1050" s="285"/>
    </row>
    <row r="1051" spans="1:22" ht="11.25" hidden="1" customHeight="1">
      <c r="A1051" s="9" t="str">
        <f>'Таб. 1._Общ_гр_ '!A1051</f>
        <v>МБДОУ д/с № 495</v>
      </c>
      <c r="B1051" s="97" t="str">
        <f>'Таб. 1._Общ_гр_ '!B1051</f>
        <v>Центральный район</v>
      </c>
      <c r="C1051" s="71">
        <f>'Таб. 1._Общ_гр_ '!C1051</f>
        <v>1</v>
      </c>
      <c r="D1051" s="12" t="str">
        <f>'Таб. 1._Общ_гр_ '!D1051</f>
        <v>город</v>
      </c>
      <c r="E1051" s="168">
        <f>'Таб. 3._СВОД_Группы'!AE1051</f>
        <v>29880.6</v>
      </c>
      <c r="F1051" s="168">
        <f>'Таб. 3._СВОД_Группы'!AF1051</f>
        <v>184.1</v>
      </c>
      <c r="G1051" s="168">
        <f t="shared" si="252"/>
        <v>30064.699999999997</v>
      </c>
      <c r="H1051" s="168">
        <f>'Таб. 4._ГКП_'!I1051</f>
        <v>0</v>
      </c>
      <c r="I1051" s="168">
        <f>'Таб. 4._ГКП_'!J1051</f>
        <v>0</v>
      </c>
      <c r="J1051" s="168">
        <f t="shared" si="253"/>
        <v>0</v>
      </c>
      <c r="K1051" s="168">
        <f t="shared" si="254"/>
        <v>29880.6</v>
      </c>
      <c r="L1051" s="168">
        <f t="shared" si="255"/>
        <v>184.1</v>
      </c>
      <c r="M1051" s="168">
        <f t="shared" si="256"/>
        <v>30064.699999999997</v>
      </c>
      <c r="N1051" s="285"/>
      <c r="O1051" s="285"/>
      <c r="P1051" s="285"/>
      <c r="Q1051" s="285"/>
      <c r="R1051" s="285"/>
      <c r="S1051" s="285"/>
      <c r="T1051" s="285"/>
      <c r="U1051" s="285"/>
      <c r="V1051" s="285"/>
    </row>
    <row r="1052" spans="1:22" ht="11.25" hidden="1" customHeight="1">
      <c r="A1052" s="9" t="str">
        <f>'Таб. 1._Общ_гр_ '!A1052</f>
        <v>МБОУ СОШ №4 ОЦ</v>
      </c>
      <c r="B1052" s="97" t="str">
        <f>'Таб. 1._Общ_гр_ '!B1052</f>
        <v>Центральный район</v>
      </c>
      <c r="C1052" s="71">
        <f>'Таб. 1._Общ_гр_ '!C1052</f>
        <v>0</v>
      </c>
      <c r="D1052" s="12" t="str">
        <f>'Таб. 1._Общ_гр_ '!D1052</f>
        <v>город</v>
      </c>
      <c r="E1052" s="168">
        <f>'Таб. 3._СВОД_Группы'!AE1052</f>
        <v>9619.9</v>
      </c>
      <c r="F1052" s="168">
        <f>'Таб. 3._СВОД_Группы'!AF1052</f>
        <v>64.099999999999994</v>
      </c>
      <c r="G1052" s="168">
        <f t="shared" si="252"/>
        <v>9684</v>
      </c>
      <c r="H1052" s="168">
        <f>'Таб. 4._ГКП_'!I1052</f>
        <v>0</v>
      </c>
      <c r="I1052" s="168">
        <f>'Таб. 4._ГКП_'!J1052</f>
        <v>0</v>
      </c>
      <c r="J1052" s="168">
        <f t="shared" si="253"/>
        <v>0</v>
      </c>
      <c r="K1052" s="168">
        <f t="shared" si="254"/>
        <v>9619.9</v>
      </c>
      <c r="L1052" s="168">
        <f t="shared" si="255"/>
        <v>64.099999999999994</v>
      </c>
      <c r="M1052" s="168">
        <f t="shared" si="256"/>
        <v>9684</v>
      </c>
      <c r="N1052" s="285"/>
      <c r="O1052" s="285"/>
      <c r="P1052" s="285"/>
      <c r="Q1052" s="285"/>
      <c r="R1052" s="285"/>
      <c r="S1052" s="285"/>
      <c r="T1052" s="285"/>
      <c r="U1052" s="285"/>
      <c r="V1052" s="285"/>
    </row>
    <row r="1053" spans="1:22" ht="11.25" customHeight="1">
      <c r="A1053" s="98" t="str">
        <f>'Таб. 1._Общ_гр_ '!A1053</f>
        <v>Итого</v>
      </c>
      <c r="B1053" s="99" t="str">
        <f>'Таб. 1._Общ_гр_ '!B1053</f>
        <v>Центральный район</v>
      </c>
      <c r="C1053" s="309">
        <f>SUM(C1035:C1052)</f>
        <v>17</v>
      </c>
      <c r="D1053" s="309"/>
      <c r="E1053" s="314">
        <f t="shared" ref="E1053:M1053" si="257">SUM(E1035:E1052)</f>
        <v>509880.79999999993</v>
      </c>
      <c r="F1053" s="314">
        <f t="shared" si="257"/>
        <v>3571.8999999999996</v>
      </c>
      <c r="G1053" s="314">
        <f t="shared" si="257"/>
        <v>513452.69999999995</v>
      </c>
      <c r="H1053" s="314">
        <f t="shared" si="257"/>
        <v>144.80000000000001</v>
      </c>
      <c r="I1053" s="314">
        <f t="shared" si="257"/>
        <v>1.5</v>
      </c>
      <c r="J1053" s="314">
        <f t="shared" si="257"/>
        <v>146.30000000000001</v>
      </c>
      <c r="K1053" s="314">
        <f t="shared" si="257"/>
        <v>510025.6</v>
      </c>
      <c r="L1053" s="314">
        <f t="shared" si="257"/>
        <v>3573.3999999999996</v>
      </c>
      <c r="M1053" s="314">
        <f t="shared" si="257"/>
        <v>513599</v>
      </c>
      <c r="N1053" s="285"/>
      <c r="O1053" s="285"/>
      <c r="P1053" s="285"/>
      <c r="Q1053" s="285"/>
      <c r="R1053" s="285"/>
      <c r="S1053" s="285"/>
      <c r="T1053" s="285"/>
      <c r="U1053" s="285"/>
      <c r="V1053" s="285"/>
    </row>
    <row r="1054" spans="1:22" ht="11.25" customHeight="1">
      <c r="A1054" s="98" t="s">
        <v>58</v>
      </c>
      <c r="B1054" s="99" t="s">
        <v>1122</v>
      </c>
      <c r="C1054" s="179">
        <f>C1053+C1033+C1012+C994+C966+C916+C877+C843+C819+C807+C779</f>
        <v>221</v>
      </c>
      <c r="D1054" s="179"/>
      <c r="E1054" s="46">
        <f t="shared" ref="E1054:M1054" si="258">E1053+E1033+E1012+E994+E966+E916+E877+E843+E819+E807+E779</f>
        <v>10232101.299999999</v>
      </c>
      <c r="F1054" s="46">
        <f t="shared" si="258"/>
        <v>77588.099999999991</v>
      </c>
      <c r="G1054" s="46">
        <f t="shared" si="258"/>
        <v>10309689.400000002</v>
      </c>
      <c r="H1054" s="46">
        <f t="shared" si="258"/>
        <v>4509.5</v>
      </c>
      <c r="I1054" s="46">
        <f t="shared" si="258"/>
        <v>45.400000000000006</v>
      </c>
      <c r="J1054" s="46">
        <f t="shared" si="258"/>
        <v>4554.8999999999996</v>
      </c>
      <c r="K1054" s="46">
        <f t="shared" si="258"/>
        <v>10236610.800000001</v>
      </c>
      <c r="L1054" s="46">
        <f t="shared" si="258"/>
        <v>77633.499999999985</v>
      </c>
      <c r="M1054" s="46">
        <f t="shared" si="258"/>
        <v>10314244.299999999</v>
      </c>
      <c r="N1054" s="285"/>
      <c r="O1054" s="285"/>
      <c r="P1054" s="285"/>
      <c r="Q1054" s="285"/>
      <c r="R1054" s="285"/>
      <c r="S1054" s="285"/>
      <c r="T1054" s="285"/>
      <c r="U1054" s="285"/>
      <c r="V1054" s="285"/>
    </row>
    <row r="1055" spans="1:22" ht="11.25" customHeight="1">
      <c r="A1055" s="98" t="s">
        <v>58</v>
      </c>
      <c r="B1055" s="99" t="s">
        <v>1050</v>
      </c>
      <c r="C1055" s="179">
        <f>C1054+C773+C766+C758+C737+C715+C699+C677+C647+C618+C600+C585+C548+C516+C494+C484+C459+C411+C380+C355+C340+C308+C281+C249+C236+C213+C200+C183+C153+C128+C114+C96+C80+C58+C27</f>
        <v>586</v>
      </c>
      <c r="D1055" s="179"/>
      <c r="E1055" s="46">
        <f t="shared" ref="E1055:M1055" si="259">E1054+E773+E766+E758+E737+E715+E699+E677+E647+E618+E600+E585+E548+E516+E494+E484+E459+E411+E380+E355+E340+E308+E281+E249+E236+E213+E200+E183+E153+E128+E114+E96+E80+E58+E27</f>
        <v>16418333.999999996</v>
      </c>
      <c r="F1055" s="46">
        <f t="shared" si="259"/>
        <v>126457.2</v>
      </c>
      <c r="G1055" s="46">
        <f t="shared" si="259"/>
        <v>16544791.200000001</v>
      </c>
      <c r="H1055" s="46">
        <f t="shared" si="259"/>
        <v>9631.1</v>
      </c>
      <c r="I1055" s="46">
        <f t="shared" si="259"/>
        <v>86.7</v>
      </c>
      <c r="J1055" s="46">
        <f t="shared" si="259"/>
        <v>9717.7999999999993</v>
      </c>
      <c r="K1055" s="46">
        <f t="shared" si="259"/>
        <v>16427965.1</v>
      </c>
      <c r="L1055" s="46">
        <f t="shared" si="259"/>
        <v>126543.9</v>
      </c>
      <c r="M1055" s="46">
        <f t="shared" si="259"/>
        <v>16554508.999999996</v>
      </c>
      <c r="N1055" s="285"/>
      <c r="O1055" s="285"/>
      <c r="P1055" s="285"/>
      <c r="Q1055" s="285"/>
      <c r="R1055" s="285"/>
      <c r="S1055" s="285"/>
      <c r="T1055" s="285"/>
      <c r="U1055" s="285"/>
      <c r="V1055" s="285"/>
    </row>
    <row r="1057" spans="5:12" ht="15" hidden="1" customHeight="1">
      <c r="E1057" s="315"/>
      <c r="F1057" s="315"/>
      <c r="G1057" s="315"/>
      <c r="H1057" s="315"/>
      <c r="I1057" s="315"/>
      <c r="J1057" s="315"/>
      <c r="K1057" s="315"/>
      <c r="L1057" s="315"/>
    </row>
  </sheetData>
  <autoFilter ref="A7:F1048576" xr:uid="{00000000-0009-0000-0000-000004000000}">
    <filterColumn colId="0">
      <filters>
        <filter val="Итого"/>
      </filters>
    </filterColumn>
  </autoFilter>
  <mergeCells count="17">
    <mergeCell ref="K3:K6"/>
    <mergeCell ref="L3:L6"/>
    <mergeCell ref="M3:M6"/>
    <mergeCell ref="B1:K1"/>
    <mergeCell ref="A2:A6"/>
    <mergeCell ref="B2:B6"/>
    <mergeCell ref="C2:C6"/>
    <mergeCell ref="D2:D5"/>
    <mergeCell ref="E2:G2"/>
    <mergeCell ref="H2:J2"/>
    <mergeCell ref="K2:M2"/>
    <mergeCell ref="E3:E6"/>
    <mergeCell ref="F3:F6"/>
    <mergeCell ref="G3:G6"/>
    <mergeCell ref="H3:H6"/>
    <mergeCell ref="I3:I6"/>
    <mergeCell ref="J3:J6"/>
  </mergeCells>
  <conditionalFormatting sqref="E9:M26 E29:M57 E60:M79 E98:M113 E116:M127 E130:M152 E155:M182 E185:M199 E202:M212 E215:M235 E238:M248 E251:M280 E283:M307 E310:M339 E342:M354 E357:M379 E382:M409 E461:M483 E496:M515 E518:M547 E550:M584 E587:M599 E602:M617 E620:M646 E649:M676 E701:M714 E739:M757 E760:M765 E768:M772 E775:M778 E809:M818 E845:M876 E879:M915 E968:M993 E1014:M1032 E1035:M1052 E410 F410 G410 H410 I410 J410 K410 L410 M410">
    <cfRule type="expression" dxfId="101" priority="2">
      <formula>NOT(ISERROR(SEARCH("Итого:",E9)))</formula>
    </cfRule>
  </conditionalFormatting>
  <conditionalFormatting sqref="K2:M2 E413:M458 E486:M493 E679:M698 E717:M736 E82:M95 E781:M806 E821:M842 E918:M965 E996:M1011">
    <cfRule type="expression" dxfId="100" priority="3">
      <formula>NOT(ISERROR(SEARCH("Итого:",E2)))</formula>
    </cfRule>
  </conditionalFormatting>
  <conditionalFormatting sqref="E7 G7 I7 K7 M7">
    <cfRule type="expression" dxfId="99" priority="4">
      <formula>NOT(ISERROR(SEARCH("Итого:",F2)))</formula>
    </cfRule>
  </conditionalFormatting>
  <conditionalFormatting sqref="F7 H7 J7 L7">
    <cfRule type="expression" dxfId="98" priority="5">
      <formula>NOT(ISERROR(SEARCH("Итого:",#REF!)))</formula>
    </cfRule>
  </conditionalFormatting>
  <conditionalFormatting sqref="C2:C3">
    <cfRule type="expression" dxfId="97" priority="6">
      <formula>NOT(ISERROR(SEARCH("Итого:",C2)))</formula>
    </cfRule>
    <cfRule type="expression" dxfId="96" priority="7">
      <formula>NOT(ISERROR(SEARCH("Итого:",#REF!)))</formula>
    </cfRule>
  </conditionalFormatting>
  <conditionalFormatting sqref="D2:D3 A7:D7">
    <cfRule type="expression" dxfId="95" priority="8">
      <formula>NOT(ISERROR(SEARCH("Итого:",A2)))</formula>
    </cfRule>
  </conditionalFormatting>
  <conditionalFormatting sqref="B2:B3">
    <cfRule type="expression" dxfId="94" priority="9">
      <formula>NOT(ISERROR(SEARCH("Итого:",B2)))</formula>
    </cfRule>
  </conditionalFormatting>
  <conditionalFormatting sqref="A593">
    <cfRule type="expression" dxfId="93" priority="10">
      <formula>NOT(ISERROR(SEARCH("Итого:",A2)))</formula>
    </cfRule>
  </conditionalFormatting>
  <pageMargins left="0.118055555555556" right="0.118055555555556" top="0.15763888888888899" bottom="0.15763888888888899" header="0.511811023622047" footer="0.511811023622047"/>
  <pageSetup paperSize="9" scale="60" orientation="landscape" useFirstPageNumber="1"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filterMode="1"/>
  <dimension ref="A1:AH1059"/>
  <sheetViews>
    <sheetView view="pageBreakPreview" zoomScaleNormal="80" workbookViewId="0">
      <pane xSplit="1" ySplit="7" topLeftCell="B600" activePane="bottomRight" state="frozen"/>
      <selection pane="topRight" activeCell="B1" sqref="B1"/>
      <selection pane="bottomLeft" activeCell="A340" sqref="A340"/>
      <selection pane="bottomRight" activeCell="I1056" sqref="I1056"/>
    </sheetView>
  </sheetViews>
  <sheetFormatPr defaultColWidth="14.42578125" defaultRowHeight="12.75"/>
  <cols>
    <col min="1" max="1" width="11.5703125" style="1" customWidth="1"/>
    <col min="2" max="2" width="21.7109375" style="2" customWidth="1"/>
    <col min="3" max="3" width="13.140625" style="2" customWidth="1"/>
    <col min="4" max="4" width="13.140625" style="282" customWidth="1"/>
    <col min="5" max="5" width="15.42578125" style="5" customWidth="1"/>
    <col min="6" max="6" width="13.140625" style="5" customWidth="1"/>
    <col min="7" max="7" width="15.140625" style="2" customWidth="1"/>
    <col min="8" max="8" width="14.7109375" style="2" customWidth="1"/>
    <col min="9" max="9" width="15.7109375" style="2" customWidth="1"/>
    <col min="10" max="15" width="9.140625" style="2" customWidth="1"/>
    <col min="16" max="16384" width="14.42578125" style="2"/>
  </cols>
  <sheetData>
    <row r="1" spans="1:34" s="7" customFormat="1" ht="45.75" customHeight="1">
      <c r="A1" s="283" t="s">
        <v>1129</v>
      </c>
      <c r="B1" s="530" t="s">
        <v>1114</v>
      </c>
      <c r="C1" s="530"/>
      <c r="D1" s="530"/>
      <c r="E1" s="530"/>
      <c r="F1" s="530"/>
      <c r="G1" s="530"/>
      <c r="H1" s="530"/>
      <c r="I1" s="530"/>
      <c r="Z1" s="214"/>
      <c r="AA1" s="214"/>
      <c r="AB1" s="214"/>
      <c r="AC1" s="214"/>
      <c r="AD1" s="214"/>
      <c r="AE1" s="214"/>
      <c r="AF1" s="214"/>
      <c r="AG1" s="214"/>
      <c r="AH1" s="284"/>
    </row>
    <row r="2" spans="1:34" ht="27.75" customHeight="1">
      <c r="A2" s="531" t="str">
        <f>'Таб. 3._СВОД_Группы'!A2:A6</f>
        <v>Образовательная  организация</v>
      </c>
      <c r="B2" s="498" t="s">
        <v>14</v>
      </c>
      <c r="C2" s="498" t="s">
        <v>15</v>
      </c>
      <c r="D2" s="534" t="s">
        <v>16</v>
      </c>
      <c r="E2" s="533" t="s">
        <v>1130</v>
      </c>
      <c r="F2" s="533"/>
      <c r="G2" s="533"/>
      <c r="H2" s="533" t="s">
        <v>1131</v>
      </c>
      <c r="I2" s="533" t="s">
        <v>1132</v>
      </c>
      <c r="J2" s="285"/>
      <c r="K2" s="285"/>
      <c r="L2" s="285"/>
      <c r="M2" s="285"/>
      <c r="N2" s="285"/>
      <c r="O2" s="285"/>
    </row>
    <row r="3" spans="1:34" ht="26.25" customHeight="1">
      <c r="A3" s="531"/>
      <c r="B3" s="498"/>
      <c r="C3" s="498"/>
      <c r="D3" s="534"/>
      <c r="E3" s="533" t="s">
        <v>1133</v>
      </c>
      <c r="F3" s="533" t="s">
        <v>1134</v>
      </c>
      <c r="G3" s="533"/>
      <c r="H3" s="533"/>
      <c r="I3" s="533"/>
      <c r="J3" s="285"/>
      <c r="K3" s="285"/>
      <c r="L3" s="285"/>
      <c r="M3" s="285"/>
      <c r="N3" s="285"/>
      <c r="O3" s="285"/>
    </row>
    <row r="4" spans="1:34" ht="21" customHeight="1">
      <c r="A4" s="531"/>
      <c r="B4" s="498"/>
      <c r="C4" s="498"/>
      <c r="D4" s="534"/>
      <c r="E4" s="533"/>
      <c r="F4" s="533"/>
      <c r="G4" s="533"/>
      <c r="H4" s="533"/>
      <c r="I4" s="533"/>
      <c r="J4" s="285"/>
      <c r="K4" s="285"/>
      <c r="L4" s="285"/>
      <c r="M4" s="285"/>
      <c r="N4" s="285"/>
      <c r="O4" s="285"/>
    </row>
    <row r="5" spans="1:34" ht="20.25" customHeight="1">
      <c r="A5" s="531"/>
      <c r="B5" s="498"/>
      <c r="C5" s="498"/>
      <c r="D5" s="534"/>
      <c r="E5" s="533"/>
      <c r="F5" s="533"/>
      <c r="G5" s="533"/>
      <c r="H5" s="533"/>
      <c r="I5" s="533"/>
      <c r="J5" s="285"/>
      <c r="K5" s="285"/>
      <c r="L5" s="285"/>
      <c r="M5" s="285"/>
      <c r="N5" s="285"/>
      <c r="O5" s="285"/>
    </row>
    <row r="6" spans="1:34" ht="24" customHeight="1">
      <c r="A6" s="531"/>
      <c r="B6" s="498"/>
      <c r="C6" s="498"/>
      <c r="D6" s="312" t="s">
        <v>37</v>
      </c>
      <c r="E6" s="218" t="s">
        <v>1135</v>
      </c>
      <c r="F6" s="161" t="s">
        <v>1136</v>
      </c>
      <c r="G6" s="218" t="s">
        <v>1137</v>
      </c>
      <c r="H6" s="218" t="s">
        <v>1138</v>
      </c>
      <c r="I6" s="218" t="s">
        <v>1139</v>
      </c>
      <c r="J6" s="285"/>
      <c r="K6" s="285"/>
      <c r="L6" s="285"/>
      <c r="M6" s="285"/>
      <c r="N6" s="285"/>
      <c r="O6" s="285"/>
    </row>
    <row r="7" spans="1:34" ht="10.5" customHeight="1">
      <c r="A7" s="9">
        <v>1</v>
      </c>
      <c r="B7" s="12">
        <v>2</v>
      </c>
      <c r="C7" s="12">
        <v>3</v>
      </c>
      <c r="D7" s="204">
        <v>4</v>
      </c>
      <c r="E7" s="163">
        <v>3</v>
      </c>
      <c r="F7" s="216">
        <v>4</v>
      </c>
      <c r="G7" s="163">
        <v>5</v>
      </c>
      <c r="H7" s="217">
        <v>6</v>
      </c>
      <c r="I7" s="163">
        <v>7</v>
      </c>
      <c r="J7" s="285"/>
      <c r="K7" s="285"/>
      <c r="L7" s="285"/>
      <c r="M7" s="285"/>
      <c r="N7" s="285"/>
      <c r="O7" s="285"/>
    </row>
    <row r="8" spans="1:34" s="20" customFormat="1" ht="11.25" hidden="1" customHeight="1">
      <c r="A8" s="14" t="str">
        <f>'Таб. 1._Общ_гр_ '!A8</f>
        <v>Баганский район</v>
      </c>
      <c r="B8" s="290"/>
      <c r="C8" s="290"/>
      <c r="D8" s="290"/>
      <c r="E8" s="286"/>
      <c r="F8" s="287"/>
      <c r="G8" s="286"/>
      <c r="H8" s="286"/>
      <c r="I8" s="286"/>
      <c r="J8" s="285"/>
      <c r="K8" s="285"/>
      <c r="L8" s="285"/>
      <c r="M8" s="285"/>
      <c r="N8" s="285"/>
      <c r="O8" s="285"/>
    </row>
    <row r="9" spans="1:34" s="20" customFormat="1" ht="11.25" hidden="1" customHeight="1">
      <c r="A9" s="60" t="str">
        <f>'Таб. 1._Общ_гр_ '!A9</f>
        <v>МКДОУ Баганский дс № 1 "Колокольчик"</v>
      </c>
      <c r="B9" s="22" t="str">
        <f>'Таб. 1._Общ_гр_ '!B9</f>
        <v>Баганский район</v>
      </c>
      <c r="C9" s="71">
        <f>'Таб. 1._Общ_гр_ '!C9</f>
        <v>1</v>
      </c>
      <c r="D9" s="301" t="str">
        <f>'Таб. 1._Общ_гр_ '!D9</f>
        <v>село</v>
      </c>
      <c r="E9" s="168">
        <f>'Таб. 5. СВОД_ФОТ '!K9</f>
        <v>13982.6</v>
      </c>
      <c r="F9" s="316">
        <v>1.157</v>
      </c>
      <c r="G9" s="168">
        <f t="shared" ref="G9:G26" si="0">ROUND(E9*F9,1)</f>
        <v>16177.9</v>
      </c>
      <c r="H9" s="168">
        <f>'Таб. 5. СВОД_ФОТ '!L9</f>
        <v>114.4</v>
      </c>
      <c r="I9" s="168">
        <f t="shared" ref="I9:I26" si="1">G9+H9</f>
        <v>16292.3</v>
      </c>
      <c r="J9" s="285"/>
      <c r="K9" s="285"/>
      <c r="L9" s="285"/>
      <c r="M9" s="285"/>
      <c r="N9" s="285"/>
      <c r="O9" s="285"/>
    </row>
    <row r="10" spans="1:34" s="20" customFormat="1" ht="11.25" hidden="1" customHeight="1">
      <c r="A10" s="60" t="str">
        <f>'Таб. 1._Общ_гр_ '!A10</f>
        <v>МКДОУ Баганский дс № 2 "Солнышко"</v>
      </c>
      <c r="B10" s="22" t="str">
        <f>'Таб. 1._Общ_гр_ '!B10</f>
        <v>Баганский район</v>
      </c>
      <c r="C10" s="71">
        <f>'Таб. 1._Общ_гр_ '!C10</f>
        <v>1</v>
      </c>
      <c r="D10" s="301" t="str">
        <f>'Таб. 1._Общ_гр_ '!D10</f>
        <v>село</v>
      </c>
      <c r="E10" s="168">
        <f>'Таб. 5. СВОД_ФОТ '!K10</f>
        <v>11683.5</v>
      </c>
      <c r="F10" s="316">
        <v>1.157</v>
      </c>
      <c r="G10" s="168">
        <f t="shared" si="0"/>
        <v>13517.8</v>
      </c>
      <c r="H10" s="168">
        <f>'Таб. 5. СВОД_ФОТ '!L10</f>
        <v>98.8</v>
      </c>
      <c r="I10" s="168">
        <f t="shared" si="1"/>
        <v>13616.599999999999</v>
      </c>
      <c r="J10" s="285"/>
      <c r="K10" s="285"/>
      <c r="L10" s="285"/>
      <c r="M10" s="285"/>
      <c r="N10" s="285"/>
      <c r="O10" s="285"/>
    </row>
    <row r="11" spans="1:34" s="20" customFormat="1" ht="11.25" hidden="1" customHeight="1">
      <c r="A11" s="60" t="str">
        <f>'Таб. 1._Общ_гр_ '!A11</f>
        <v>МКДОУ Баганский дс № 3 "Теремок"</v>
      </c>
      <c r="B11" s="22" t="str">
        <f>'Таб. 1._Общ_гр_ '!B11</f>
        <v>Баганский район</v>
      </c>
      <c r="C11" s="71">
        <f>'Таб. 1._Общ_гр_ '!C11</f>
        <v>1</v>
      </c>
      <c r="D11" s="301" t="str">
        <f>'Таб. 1._Общ_гр_ '!D11</f>
        <v>село</v>
      </c>
      <c r="E11" s="168">
        <f>'Таб. 5. СВОД_ФОТ '!K11</f>
        <v>7384.3</v>
      </c>
      <c r="F11" s="316">
        <v>1.157</v>
      </c>
      <c r="G11" s="168">
        <f t="shared" si="0"/>
        <v>8543.6</v>
      </c>
      <c r="H11" s="168">
        <f>'Таб. 5. СВОД_ФОТ '!L11</f>
        <v>60.3</v>
      </c>
      <c r="I11" s="168">
        <f t="shared" si="1"/>
        <v>8603.9</v>
      </c>
      <c r="J11" s="285"/>
      <c r="K11" s="285"/>
      <c r="L11" s="285"/>
      <c r="M11" s="285"/>
      <c r="N11" s="285"/>
      <c r="O11" s="285"/>
    </row>
    <row r="12" spans="1:34" s="20" customFormat="1" ht="11.25" hidden="1" customHeight="1">
      <c r="A12" s="60" t="str">
        <f>'Таб. 1._Общ_гр_ '!A12</f>
        <v>МКДОУ Ивановский дс</v>
      </c>
      <c r="B12" s="22" t="str">
        <f>'Таб. 1._Общ_гр_ '!B12</f>
        <v>Баганский район</v>
      </c>
      <c r="C12" s="71">
        <f>'Таб. 1._Общ_гр_ '!C12</f>
        <v>1</v>
      </c>
      <c r="D12" s="301" t="str">
        <f>'Таб. 1._Общ_гр_ '!D12</f>
        <v>село</v>
      </c>
      <c r="E12" s="168">
        <f>'Таб. 5. СВОД_ФОТ '!K12</f>
        <v>4085.1</v>
      </c>
      <c r="F12" s="316">
        <v>1.157</v>
      </c>
      <c r="G12" s="168">
        <f t="shared" si="0"/>
        <v>4726.5</v>
      </c>
      <c r="H12" s="168">
        <f>'Таб. 5. СВОД_ФОТ '!L12</f>
        <v>36.4</v>
      </c>
      <c r="I12" s="168">
        <f t="shared" si="1"/>
        <v>4762.8999999999996</v>
      </c>
      <c r="J12" s="285"/>
      <c r="K12" s="285"/>
      <c r="L12" s="285"/>
      <c r="M12" s="285"/>
      <c r="N12" s="285"/>
      <c r="O12" s="285"/>
    </row>
    <row r="13" spans="1:34" s="20" customFormat="1" ht="11.25" hidden="1" customHeight="1">
      <c r="A13" s="60" t="str">
        <f>'Таб. 1._Общ_гр_ '!A13</f>
        <v>МКДОУ Казанский дс</v>
      </c>
      <c r="B13" s="22" t="str">
        <f>'Таб. 1._Общ_гр_ '!B13</f>
        <v>Баганский район</v>
      </c>
      <c r="C13" s="71">
        <f>'Таб. 1._Общ_гр_ '!C13</f>
        <v>1</v>
      </c>
      <c r="D13" s="301" t="str">
        <f>'Таб. 1._Общ_гр_ '!D13</f>
        <v>село</v>
      </c>
      <c r="E13" s="168">
        <f>'Таб. 5. СВОД_ФОТ '!K13</f>
        <v>3469.9</v>
      </c>
      <c r="F13" s="316">
        <v>1.157</v>
      </c>
      <c r="G13" s="168">
        <f t="shared" si="0"/>
        <v>4014.7</v>
      </c>
      <c r="H13" s="168">
        <f>'Таб. 5. СВОД_ФОТ '!L13</f>
        <v>14.6</v>
      </c>
      <c r="I13" s="168">
        <f t="shared" si="1"/>
        <v>4029.2999999999997</v>
      </c>
      <c r="J13" s="285"/>
      <c r="K13" s="285"/>
      <c r="L13" s="285"/>
      <c r="M13" s="285"/>
      <c r="N13" s="285"/>
      <c r="O13" s="285"/>
    </row>
    <row r="14" spans="1:34" s="20" customFormat="1" ht="11.25" hidden="1" customHeight="1">
      <c r="A14" s="60" t="str">
        <f>'Таб. 1._Общ_гр_ '!A14</f>
        <v>МКДОУ Кузнецовский дс</v>
      </c>
      <c r="B14" s="22" t="str">
        <f>'Таб. 1._Общ_гр_ '!B14</f>
        <v>Баганский район</v>
      </c>
      <c r="C14" s="71">
        <f>'Таб. 1._Общ_гр_ '!C14</f>
        <v>1</v>
      </c>
      <c r="D14" s="301" t="str">
        <f>'Таб. 1._Общ_гр_ '!D14</f>
        <v>село</v>
      </c>
      <c r="E14" s="168">
        <f>'Таб. 5. СВОД_ФОТ '!K14</f>
        <v>5199.3</v>
      </c>
      <c r="F14" s="316">
        <v>1.157</v>
      </c>
      <c r="G14" s="168">
        <f t="shared" si="0"/>
        <v>6015.6</v>
      </c>
      <c r="H14" s="168">
        <f>'Таб. 5. СВОД_ФОТ '!L14</f>
        <v>19.8</v>
      </c>
      <c r="I14" s="168">
        <f t="shared" si="1"/>
        <v>6035.4000000000005</v>
      </c>
      <c r="J14" s="285"/>
      <c r="K14" s="285"/>
      <c r="L14" s="285"/>
      <c r="M14" s="285"/>
      <c r="N14" s="285"/>
      <c r="O14" s="285"/>
    </row>
    <row r="15" spans="1:34" s="20" customFormat="1" ht="11.25" hidden="1" customHeight="1">
      <c r="A15" s="60" t="str">
        <f>'Таб. 1._Общ_гр_ '!A15</f>
        <v>МКДОУ Палецкий дс</v>
      </c>
      <c r="B15" s="22" t="str">
        <f>'Таб. 1._Общ_гр_ '!B15</f>
        <v>Баганский район</v>
      </c>
      <c r="C15" s="71">
        <f>'Таб. 1._Общ_гр_ '!C15</f>
        <v>1</v>
      </c>
      <c r="D15" s="301" t="str">
        <f>'Таб. 1._Общ_гр_ '!D15</f>
        <v>село</v>
      </c>
      <c r="E15" s="168">
        <f>'Таб. 5. СВОД_ФОТ '!K15</f>
        <v>3221.1</v>
      </c>
      <c r="F15" s="316">
        <v>1.157</v>
      </c>
      <c r="G15" s="168">
        <f t="shared" si="0"/>
        <v>3726.8</v>
      </c>
      <c r="H15" s="168">
        <f>'Таб. 5. СВОД_ФОТ '!L15</f>
        <v>9.4</v>
      </c>
      <c r="I15" s="168">
        <f t="shared" si="1"/>
        <v>3736.2000000000003</v>
      </c>
      <c r="J15" s="285"/>
      <c r="K15" s="285"/>
      <c r="L15" s="285"/>
      <c r="M15" s="285"/>
      <c r="N15" s="285"/>
      <c r="O15" s="285"/>
    </row>
    <row r="16" spans="1:34" s="20" customFormat="1" ht="11.25" hidden="1" customHeight="1">
      <c r="A16" s="60" t="str">
        <f>'Таб. 1._Общ_гр_ '!A16</f>
        <v>МКДОУ Савкинский дс</v>
      </c>
      <c r="B16" s="22" t="str">
        <f>'Таб. 1._Общ_гр_ '!B16</f>
        <v>Баганский район</v>
      </c>
      <c r="C16" s="71">
        <f>'Таб. 1._Общ_гр_ '!C16</f>
        <v>1</v>
      </c>
      <c r="D16" s="301" t="str">
        <f>'Таб. 1._Общ_гр_ '!D16</f>
        <v>село</v>
      </c>
      <c r="E16" s="168">
        <f>'Таб. 5. СВОД_ФОТ '!K16</f>
        <v>2862.4</v>
      </c>
      <c r="F16" s="316">
        <v>1.157</v>
      </c>
      <c r="G16" s="168">
        <f t="shared" si="0"/>
        <v>3311.8</v>
      </c>
      <c r="H16" s="168">
        <f>'Таб. 5. СВОД_ФОТ '!L16</f>
        <v>22.9</v>
      </c>
      <c r="I16" s="168">
        <f t="shared" si="1"/>
        <v>3334.7000000000003</v>
      </c>
      <c r="J16" s="285"/>
      <c r="K16" s="285"/>
      <c r="L16" s="285"/>
      <c r="M16" s="285"/>
      <c r="N16" s="285"/>
      <c r="O16" s="285"/>
    </row>
    <row r="17" spans="1:15" s="20" customFormat="1" ht="11.25" hidden="1" customHeight="1">
      <c r="A17" s="60" t="str">
        <f>'Таб. 1._Общ_гр_ '!A17</f>
        <v>МКДОУ Соловьевский дс</v>
      </c>
      <c r="B17" s="22" t="str">
        <f>'Таб. 1._Общ_гр_ '!B17</f>
        <v>Баганский район</v>
      </c>
      <c r="C17" s="71">
        <f>'Таб. 1._Общ_гр_ '!C17</f>
        <v>0</v>
      </c>
      <c r="D17" s="301" t="str">
        <f>'Таб. 1._Общ_гр_ '!D17</f>
        <v>село</v>
      </c>
      <c r="E17" s="168">
        <f>'Таб. 5. СВОД_ФОТ '!K17</f>
        <v>0</v>
      </c>
      <c r="F17" s="316">
        <v>1.157</v>
      </c>
      <c r="G17" s="168">
        <f t="shared" si="0"/>
        <v>0</v>
      </c>
      <c r="H17" s="168">
        <f>'Таб. 5. СВОД_ФОТ '!L17</f>
        <v>0</v>
      </c>
      <c r="I17" s="168">
        <f t="shared" si="1"/>
        <v>0</v>
      </c>
      <c r="J17" s="285"/>
      <c r="K17" s="285"/>
      <c r="L17" s="285"/>
      <c r="M17" s="285"/>
      <c r="N17" s="285"/>
      <c r="O17" s="285"/>
    </row>
    <row r="18" spans="1:15" s="20" customFormat="1" ht="11.25" hidden="1" customHeight="1">
      <c r="A18" s="60" t="str">
        <f>'Таб. 1._Общ_гр_ '!A18</f>
        <v>МКОУ Андреевская СОШ</v>
      </c>
      <c r="B18" s="22" t="str">
        <f>'Таб. 1._Общ_гр_ '!B18</f>
        <v>Баганский район</v>
      </c>
      <c r="C18" s="71">
        <f>'Таб. 1._Общ_гр_ '!C18</f>
        <v>1</v>
      </c>
      <c r="D18" s="301" t="str">
        <f>'Таб. 1._Общ_гр_ '!D18</f>
        <v>село</v>
      </c>
      <c r="E18" s="168">
        <f>'Таб. 5. СВОД_ФОТ '!K18</f>
        <v>2280.1999999999998</v>
      </c>
      <c r="F18" s="316">
        <v>1.157</v>
      </c>
      <c r="G18" s="168">
        <f t="shared" si="0"/>
        <v>2638.2</v>
      </c>
      <c r="H18" s="168">
        <f>'Таб. 5. СВОД_ФОТ '!L18</f>
        <v>18.7</v>
      </c>
      <c r="I18" s="168">
        <f t="shared" si="1"/>
        <v>2656.8999999999996</v>
      </c>
      <c r="J18" s="285"/>
      <c r="K18" s="285"/>
      <c r="L18" s="285"/>
      <c r="M18" s="285"/>
      <c r="N18" s="285"/>
      <c r="O18" s="285"/>
    </row>
    <row r="19" spans="1:15" s="20" customFormat="1" ht="11.25" hidden="1" customHeight="1">
      <c r="A19" s="60" t="str">
        <f>'Таб. 1._Общ_гр_ '!A19</f>
        <v>МКОУ Владимировская ООШ</v>
      </c>
      <c r="B19" s="22" t="str">
        <f>'Таб. 1._Общ_гр_ '!B19</f>
        <v>Баганский район</v>
      </c>
      <c r="C19" s="71">
        <f>'Таб. 1._Общ_гр_ '!C19</f>
        <v>1</v>
      </c>
      <c r="D19" s="301" t="str">
        <f>'Таб. 1._Общ_гр_ '!D19</f>
        <v>село</v>
      </c>
      <c r="E19" s="168">
        <f>'Таб. 5. СВОД_ФОТ '!K19</f>
        <v>2359.6</v>
      </c>
      <c r="F19" s="316">
        <v>1.157</v>
      </c>
      <c r="G19" s="168">
        <f t="shared" si="0"/>
        <v>2730.1</v>
      </c>
      <c r="H19" s="168">
        <f>'Таб. 5. СВОД_ФОТ '!L19</f>
        <v>15.6</v>
      </c>
      <c r="I19" s="168">
        <f t="shared" si="1"/>
        <v>2745.7</v>
      </c>
      <c r="J19" s="285"/>
      <c r="K19" s="285"/>
      <c r="L19" s="285"/>
      <c r="M19" s="285"/>
      <c r="N19" s="285"/>
      <c r="O19" s="285"/>
    </row>
    <row r="20" spans="1:15" s="20" customFormat="1" ht="11.25" hidden="1" customHeight="1">
      <c r="A20" s="60" t="str">
        <f>'Таб. 1._Общ_гр_ '!A20</f>
        <v>МБОУ Вознесенская СОШ</v>
      </c>
      <c r="B20" s="22" t="str">
        <f>'Таб. 1._Общ_гр_ '!B20</f>
        <v>Баганский район</v>
      </c>
      <c r="C20" s="71">
        <f>'Таб. 1._Общ_гр_ '!C20</f>
        <v>1</v>
      </c>
      <c r="D20" s="301" t="str">
        <f>'Таб. 1._Общ_гр_ '!D20</f>
        <v>село</v>
      </c>
      <c r="E20" s="168">
        <f>'Таб. 5. СВОД_ФОТ '!K20</f>
        <v>4754</v>
      </c>
      <c r="F20" s="316">
        <v>1.157</v>
      </c>
      <c r="G20" s="168">
        <f t="shared" si="0"/>
        <v>5500.4</v>
      </c>
      <c r="H20" s="168">
        <f>'Таб. 5. СВОД_ФОТ '!L20</f>
        <v>18.7</v>
      </c>
      <c r="I20" s="168">
        <f t="shared" si="1"/>
        <v>5519.0999999999995</v>
      </c>
      <c r="J20" s="285"/>
      <c r="K20" s="285"/>
      <c r="L20" s="285"/>
      <c r="M20" s="285"/>
      <c r="N20" s="285"/>
      <c r="O20" s="285"/>
    </row>
    <row r="21" spans="1:15" s="20" customFormat="1" ht="11.25" hidden="1" customHeight="1">
      <c r="A21" s="60" t="str">
        <f>'Таб. 1._Общ_гр_ '!A21</f>
        <v>МКОУ Казанская СОШ</v>
      </c>
      <c r="B21" s="22" t="str">
        <f>'Таб. 1._Общ_гр_ '!B21</f>
        <v>Баганский район</v>
      </c>
      <c r="C21" s="71">
        <f>'Таб. 1._Общ_гр_ '!C21</f>
        <v>1</v>
      </c>
      <c r="D21" s="301" t="str">
        <f>'Таб. 1._Общ_гр_ '!D21</f>
        <v>село</v>
      </c>
      <c r="E21" s="168">
        <f>'Таб. 5. СВОД_ФОТ '!K21</f>
        <v>3277.3</v>
      </c>
      <c r="F21" s="316">
        <v>1.157</v>
      </c>
      <c r="G21" s="168">
        <f t="shared" si="0"/>
        <v>3791.8</v>
      </c>
      <c r="H21" s="168">
        <f>'Таб. 5. СВОД_ФОТ '!L21</f>
        <v>10.4</v>
      </c>
      <c r="I21" s="168">
        <f t="shared" si="1"/>
        <v>3802.2000000000003</v>
      </c>
      <c r="J21" s="285"/>
      <c r="K21" s="285"/>
      <c r="L21" s="285"/>
      <c r="M21" s="285"/>
      <c r="N21" s="285"/>
      <c r="O21" s="285"/>
    </row>
    <row r="22" spans="1:15" s="20" customFormat="1" ht="11.25" hidden="1" customHeight="1">
      <c r="A22" s="60" t="str">
        <f>'Таб. 1._Общ_гр_ '!A22</f>
        <v>МКОУ Лепокуровская СОШ</v>
      </c>
      <c r="B22" s="22" t="str">
        <f>'Таб. 1._Общ_гр_ '!B22</f>
        <v>Баганский район</v>
      </c>
      <c r="C22" s="71">
        <f>'Таб. 1._Общ_гр_ '!C22</f>
        <v>1</v>
      </c>
      <c r="D22" s="301" t="str">
        <f>'Таб. 1._Общ_гр_ '!D22</f>
        <v>село</v>
      </c>
      <c r="E22" s="168">
        <f>'Таб. 5. СВОД_ФОТ '!K22</f>
        <v>2413</v>
      </c>
      <c r="F22" s="316">
        <v>1.157</v>
      </c>
      <c r="G22" s="168">
        <f t="shared" si="0"/>
        <v>2791.8</v>
      </c>
      <c r="H22" s="168">
        <f>'Таб. 5. СВОД_ФОТ '!L22</f>
        <v>15.6</v>
      </c>
      <c r="I22" s="168">
        <f t="shared" si="1"/>
        <v>2807.4</v>
      </c>
      <c r="J22" s="285"/>
      <c r="K22" s="285"/>
      <c r="L22" s="285"/>
      <c r="M22" s="285"/>
      <c r="N22" s="285"/>
      <c r="O22" s="285"/>
    </row>
    <row r="23" spans="1:15" s="20" customFormat="1" ht="11.25" hidden="1" customHeight="1">
      <c r="A23" s="60" t="str">
        <f>'Таб. 1._Общ_гр_ '!A23</f>
        <v>МКОУ Мироновская СОШ</v>
      </c>
      <c r="B23" s="22" t="str">
        <f>'Таб. 1._Общ_гр_ '!B23</f>
        <v>Баганский район</v>
      </c>
      <c r="C23" s="71">
        <f>'Таб. 1._Общ_гр_ '!C23</f>
        <v>2</v>
      </c>
      <c r="D23" s="301" t="str">
        <f>'Таб. 1._Общ_гр_ '!D23</f>
        <v>село</v>
      </c>
      <c r="E23" s="168">
        <f>'Таб. 5. СВОД_ФОТ '!K23</f>
        <v>4990.7</v>
      </c>
      <c r="F23" s="316">
        <v>1.157</v>
      </c>
      <c r="G23" s="168">
        <f t="shared" si="0"/>
        <v>5774.2</v>
      </c>
      <c r="H23" s="168">
        <f>'Таб. 5. СВОД_ФОТ '!L23</f>
        <v>42.6</v>
      </c>
      <c r="I23" s="168">
        <f t="shared" si="1"/>
        <v>5816.8</v>
      </c>
      <c r="J23" s="285"/>
      <c r="K23" s="285"/>
      <c r="L23" s="285"/>
      <c r="M23" s="285"/>
      <c r="N23" s="285"/>
      <c r="O23" s="285"/>
    </row>
    <row r="24" spans="1:15" s="20" customFormat="1" ht="11.25" hidden="1" customHeight="1">
      <c r="A24" s="60" t="str">
        <f>'Таб. 1._Общ_гр_ '!A24</f>
        <v>МБОУ Теренгульская СОШ</v>
      </c>
      <c r="B24" s="22" t="str">
        <f>'Таб. 1._Общ_гр_ '!B24</f>
        <v>Баганский район</v>
      </c>
      <c r="C24" s="71">
        <f>'Таб. 1._Общ_гр_ '!C24</f>
        <v>1</v>
      </c>
      <c r="D24" s="301" t="str">
        <f>'Таб. 1._Общ_гр_ '!D24</f>
        <v>село</v>
      </c>
      <c r="E24" s="168">
        <f>'Таб. 5. СВОД_ФОТ '!K24</f>
        <v>3469.9</v>
      </c>
      <c r="F24" s="316">
        <v>1.157</v>
      </c>
      <c r="G24" s="168">
        <f t="shared" si="0"/>
        <v>4014.7</v>
      </c>
      <c r="H24" s="168">
        <f>'Таб. 5. СВОД_ФОТ '!L24</f>
        <v>15</v>
      </c>
      <c r="I24" s="168">
        <f t="shared" si="1"/>
        <v>4029.7</v>
      </c>
      <c r="J24" s="285"/>
      <c r="K24" s="285"/>
      <c r="L24" s="285"/>
      <c r="M24" s="285"/>
      <c r="N24" s="285"/>
      <c r="O24" s="285"/>
    </row>
    <row r="25" spans="1:15" s="20" customFormat="1" ht="11.25" hidden="1" customHeight="1">
      <c r="A25" s="60" t="str">
        <f>'Таб. 1._Общ_гр_ '!A25</f>
        <v>МКОУ Баганская СОШ № 2</v>
      </c>
      <c r="B25" s="22" t="str">
        <f>'Таб. 1._Общ_гр_ '!B25</f>
        <v>Баганский район</v>
      </c>
      <c r="C25" s="71">
        <f>'Таб. 1._Общ_гр_ '!C25</f>
        <v>1</v>
      </c>
      <c r="D25" s="301" t="str">
        <f>'Таб. 1._Общ_гр_ '!D25</f>
        <v>село</v>
      </c>
      <c r="E25" s="168">
        <f>'Таб. 5. СВОД_ФОТ '!K25</f>
        <v>2419.3000000000002</v>
      </c>
      <c r="F25" s="316">
        <v>1.157</v>
      </c>
      <c r="G25" s="168">
        <f t="shared" si="0"/>
        <v>2799.1</v>
      </c>
      <c r="H25" s="168">
        <f>'Таб. 5. СВОД_ФОТ '!L25</f>
        <v>16.600000000000001</v>
      </c>
      <c r="I25" s="168">
        <f t="shared" si="1"/>
        <v>2815.7</v>
      </c>
      <c r="J25" s="285"/>
      <c r="K25" s="285"/>
      <c r="L25" s="285"/>
      <c r="M25" s="285"/>
      <c r="N25" s="285"/>
      <c r="O25" s="285"/>
    </row>
    <row r="26" spans="1:15" s="20" customFormat="1" ht="11.25" hidden="1" customHeight="1">
      <c r="A26" s="60" t="str">
        <f>'Таб. 1._Общ_гр_ '!A26</f>
        <v>МКОУ Бочанихинская НОШ</v>
      </c>
      <c r="B26" s="22" t="str">
        <f>'Таб. 1._Общ_гр_ '!B26</f>
        <v>Баганский район</v>
      </c>
      <c r="C26" s="71">
        <f>'Таб. 1._Общ_гр_ '!C26</f>
        <v>1</v>
      </c>
      <c r="D26" s="301" t="str">
        <f>'Таб. 1._Общ_гр_ '!D26</f>
        <v>село</v>
      </c>
      <c r="E26" s="168">
        <f>'Таб. 5. СВОД_ФОТ '!K26</f>
        <v>972.5</v>
      </c>
      <c r="F26" s="316">
        <v>1.157</v>
      </c>
      <c r="G26" s="168">
        <f t="shared" si="0"/>
        <v>1125.2</v>
      </c>
      <c r="H26" s="168">
        <f>'Таб. 5. СВОД_ФОТ '!L26</f>
        <v>3.1</v>
      </c>
      <c r="I26" s="168">
        <f t="shared" si="1"/>
        <v>1128.3</v>
      </c>
      <c r="J26" s="285"/>
      <c r="K26" s="285"/>
      <c r="L26" s="285"/>
      <c r="M26" s="285"/>
      <c r="N26" s="285"/>
      <c r="O26" s="285"/>
    </row>
    <row r="27" spans="1:15" s="20" customFormat="1" ht="11.25" customHeight="1">
      <c r="A27" s="98" t="s">
        <v>58</v>
      </c>
      <c r="B27" s="36" t="str">
        <f>'Таб. 1._Общ_гр_ '!B27</f>
        <v>Баганский район</v>
      </c>
      <c r="C27" s="179">
        <f>SUM(C9:C26)</f>
        <v>18</v>
      </c>
      <c r="D27" s="179"/>
      <c r="E27" s="46">
        <f>SUM(E9:E26)</f>
        <v>78824.7</v>
      </c>
      <c r="F27" s="317">
        <f>G27/E27</f>
        <v>1.1570002803689707</v>
      </c>
      <c r="G27" s="46">
        <f>SUM(G9:G26)</f>
        <v>91200.2</v>
      </c>
      <c r="H27" s="46">
        <f>SUM(H9:H26)</f>
        <v>532.90000000000009</v>
      </c>
      <c r="I27" s="46">
        <f>SUM(I9:I26)</f>
        <v>91733.099999999991</v>
      </c>
      <c r="J27" s="285"/>
      <c r="K27" s="285"/>
      <c r="L27" s="285"/>
      <c r="M27" s="285"/>
      <c r="N27" s="285"/>
      <c r="O27" s="285"/>
    </row>
    <row r="28" spans="1:15" s="20" customFormat="1" ht="11.25" hidden="1" customHeight="1">
      <c r="A28" s="14" t="str">
        <f>'Таб. 1._Общ_гр_ '!A28</f>
        <v>Барабинский район</v>
      </c>
      <c r="B28" s="290"/>
      <c r="C28" s="290"/>
      <c r="D28" s="290"/>
      <c r="E28" s="290"/>
      <c r="F28" s="318"/>
      <c r="G28" s="285"/>
      <c r="H28" s="285"/>
      <c r="I28" s="285"/>
      <c r="J28" s="285"/>
      <c r="K28" s="285"/>
      <c r="L28" s="285"/>
      <c r="M28" s="285"/>
      <c r="N28" s="285"/>
      <c r="O28" s="285"/>
    </row>
    <row r="29" spans="1:15" s="20" customFormat="1" ht="11.25" hidden="1" customHeight="1">
      <c r="A29" s="60" t="str">
        <f>'Таб. 1._Общ_гр_ '!A29</f>
        <v>МКДОУ №1 "Ручеек"</v>
      </c>
      <c r="B29" s="22" t="str">
        <f>'Таб. 1._Общ_гр_ '!B29</f>
        <v>Барабинский район</v>
      </c>
      <c r="C29" s="71">
        <f>'Таб. 1._Общ_гр_ '!C29</f>
        <v>1</v>
      </c>
      <c r="D29" s="170" t="str">
        <f>'Таб. 1._Общ_гр_ '!D29</f>
        <v>город</v>
      </c>
      <c r="E29" s="168">
        <f>'Таб. 5. СВОД_ФОТ '!K29</f>
        <v>12996.2</v>
      </c>
      <c r="F29" s="319">
        <v>1.0289999999999999</v>
      </c>
      <c r="G29" s="168">
        <f t="shared" ref="G29:G57" si="2">ROUND(E29*F29,1)</f>
        <v>13373.1</v>
      </c>
      <c r="H29" s="168">
        <f>'Таб. 5. СВОД_ФОТ '!L29</f>
        <v>98.8</v>
      </c>
      <c r="I29" s="168">
        <f t="shared" ref="I29:I57" si="3">G29+H29</f>
        <v>13471.9</v>
      </c>
      <c r="J29" s="285"/>
      <c r="K29" s="285"/>
      <c r="L29" s="285"/>
      <c r="M29" s="285"/>
      <c r="N29" s="285"/>
      <c r="O29" s="285"/>
    </row>
    <row r="30" spans="1:15" s="20" customFormat="1" ht="11.25" hidden="1" customHeight="1">
      <c r="A30" s="60" t="str">
        <f>'Таб. 1._Общ_гр_ '!A30</f>
        <v>МКДОУ №2 "Золотой ключик"</v>
      </c>
      <c r="B30" s="22" t="str">
        <f>'Таб. 1._Общ_гр_ '!B30</f>
        <v>Барабинский район</v>
      </c>
      <c r="C30" s="71">
        <f>'Таб. 1._Общ_гр_ '!C30</f>
        <v>1</v>
      </c>
      <c r="D30" s="170" t="str">
        <f>'Таб. 1._Общ_гр_ '!D30</f>
        <v>город</v>
      </c>
      <c r="E30" s="168">
        <f>'Таб. 5. СВОД_ФОТ '!K30</f>
        <v>7560.4</v>
      </c>
      <c r="F30" s="319">
        <v>1.0289999999999999</v>
      </c>
      <c r="G30" s="168">
        <f t="shared" si="2"/>
        <v>7779.7</v>
      </c>
      <c r="H30" s="168">
        <f>'Таб. 5. СВОД_ФОТ '!L30</f>
        <v>73.8</v>
      </c>
      <c r="I30" s="168">
        <f t="shared" si="3"/>
        <v>7853.5</v>
      </c>
      <c r="J30" s="285"/>
      <c r="K30" s="285"/>
      <c r="L30" s="285"/>
      <c r="M30" s="285"/>
      <c r="N30" s="285"/>
      <c r="O30" s="285"/>
    </row>
    <row r="31" spans="1:15" s="20" customFormat="1" ht="11.25" hidden="1" customHeight="1">
      <c r="A31" s="60" t="str">
        <f>'Таб. 1._Общ_гр_ '!A31</f>
        <v>МБДОУ №3</v>
      </c>
      <c r="B31" s="22" t="str">
        <f>'Таб. 1._Общ_гр_ '!B31</f>
        <v>Барабинский район</v>
      </c>
      <c r="C31" s="71">
        <f>'Таб. 1._Общ_гр_ '!C31</f>
        <v>1</v>
      </c>
      <c r="D31" s="170" t="str">
        <f>'Таб. 1._Общ_гр_ '!D31</f>
        <v>город</v>
      </c>
      <c r="E31" s="168">
        <f>'Таб. 5. СВОД_ФОТ '!K31</f>
        <v>21500.5</v>
      </c>
      <c r="F31" s="319">
        <v>1.0289999999999999</v>
      </c>
      <c r="G31" s="168">
        <f t="shared" si="2"/>
        <v>22124</v>
      </c>
      <c r="H31" s="168">
        <f>'Таб. 5. СВОД_ФОТ '!L31</f>
        <v>145.6</v>
      </c>
      <c r="I31" s="168">
        <f t="shared" si="3"/>
        <v>22269.599999999999</v>
      </c>
      <c r="J31" s="285"/>
      <c r="K31" s="285"/>
      <c r="L31" s="285"/>
      <c r="M31" s="285"/>
      <c r="N31" s="285"/>
      <c r="O31" s="285"/>
    </row>
    <row r="32" spans="1:15" s="20" customFormat="1" ht="11.25" hidden="1" customHeight="1">
      <c r="A32" s="60" t="str">
        <f>'Таб. 1._Общ_гр_ '!A32</f>
        <v>МБДОУ №4 "Колокольчик"</v>
      </c>
      <c r="B32" s="22" t="str">
        <f>'Таб. 1._Общ_гр_ '!B32</f>
        <v>Барабинский район</v>
      </c>
      <c r="C32" s="71">
        <f>'Таб. 1._Общ_гр_ '!C32</f>
        <v>1</v>
      </c>
      <c r="D32" s="170" t="str">
        <f>'Таб. 1._Общ_гр_ '!D32</f>
        <v>город</v>
      </c>
      <c r="E32" s="168">
        <f>'Таб. 5. СВОД_ФОТ '!K32</f>
        <v>13515.3</v>
      </c>
      <c r="F32" s="319">
        <v>1.0289999999999999</v>
      </c>
      <c r="G32" s="168">
        <f t="shared" si="2"/>
        <v>13907.2</v>
      </c>
      <c r="H32" s="168">
        <f>'Таб. 5. СВОД_ФОТ '!L32</f>
        <v>104</v>
      </c>
      <c r="I32" s="168">
        <f t="shared" si="3"/>
        <v>14011.2</v>
      </c>
      <c r="J32" s="285"/>
      <c r="K32" s="285"/>
      <c r="L32" s="285"/>
      <c r="M32" s="285"/>
      <c r="N32" s="285"/>
      <c r="O32" s="285"/>
    </row>
    <row r="33" spans="1:15" s="20" customFormat="1" ht="11.25" hidden="1" customHeight="1">
      <c r="A33" s="60" t="str">
        <f>'Таб. 1._Общ_гр_ '!A33</f>
        <v>МБДОУ №5 "Рябинка"</v>
      </c>
      <c r="B33" s="22" t="str">
        <f>'Таб. 1._Общ_гр_ '!B33</f>
        <v>Барабинский район</v>
      </c>
      <c r="C33" s="71">
        <f>'Таб. 1._Общ_гр_ '!C33</f>
        <v>1</v>
      </c>
      <c r="D33" s="170" t="str">
        <f>'Таб. 1._Общ_гр_ '!D33</f>
        <v>город</v>
      </c>
      <c r="E33" s="168">
        <f>'Таб. 5. СВОД_ФОТ '!K33</f>
        <v>13495.3</v>
      </c>
      <c r="F33" s="319">
        <v>1.0289999999999999</v>
      </c>
      <c r="G33" s="168">
        <f t="shared" si="2"/>
        <v>13886.7</v>
      </c>
      <c r="H33" s="168">
        <f>'Таб. 5. СВОД_ФОТ '!L33</f>
        <v>104</v>
      </c>
      <c r="I33" s="168">
        <f t="shared" si="3"/>
        <v>13990.7</v>
      </c>
      <c r="J33" s="285"/>
      <c r="K33" s="285"/>
      <c r="L33" s="285"/>
      <c r="M33" s="285"/>
      <c r="N33" s="285"/>
      <c r="O33" s="285"/>
    </row>
    <row r="34" spans="1:15" s="20" customFormat="1" ht="11.25" hidden="1" customHeight="1">
      <c r="A34" s="60" t="str">
        <f>'Таб. 1._Общ_гр_ '!A34</f>
        <v>МБДОУ №6 "Сказка"</v>
      </c>
      <c r="B34" s="22" t="str">
        <f>'Таб. 1._Общ_гр_ '!B34</f>
        <v>Барабинский район</v>
      </c>
      <c r="C34" s="71">
        <f>'Таб. 1._Общ_гр_ '!C34</f>
        <v>1</v>
      </c>
      <c r="D34" s="170" t="str">
        <f>'Таб. 1._Общ_гр_ '!D34</f>
        <v>город</v>
      </c>
      <c r="E34" s="168">
        <f>'Таб. 5. СВОД_ФОТ '!K34</f>
        <v>14573.3</v>
      </c>
      <c r="F34" s="319">
        <v>1.0289999999999999</v>
      </c>
      <c r="G34" s="168">
        <f t="shared" si="2"/>
        <v>14995.9</v>
      </c>
      <c r="H34" s="168">
        <f>'Таб. 5. СВОД_ФОТ '!L34</f>
        <v>147.69999999999999</v>
      </c>
      <c r="I34" s="168">
        <f t="shared" si="3"/>
        <v>15143.6</v>
      </c>
      <c r="J34" s="285"/>
      <c r="K34" s="285"/>
      <c r="L34" s="285"/>
      <c r="M34" s="285"/>
      <c r="N34" s="285"/>
      <c r="O34" s="285"/>
    </row>
    <row r="35" spans="1:15" s="20" customFormat="1" ht="11.25" hidden="1" customHeight="1">
      <c r="A35" s="60" t="str">
        <f>'Таб. 1._Общ_гр_ '!A35</f>
        <v>МБДОУ №7 "Радуга"</v>
      </c>
      <c r="B35" s="22" t="str">
        <f>'Таб. 1._Общ_гр_ '!B35</f>
        <v>Барабинский район</v>
      </c>
      <c r="C35" s="71">
        <f>'Таб. 1._Общ_гр_ '!C35</f>
        <v>1</v>
      </c>
      <c r="D35" s="170" t="str">
        <f>'Таб. 1._Общ_гр_ '!D35</f>
        <v>город</v>
      </c>
      <c r="E35" s="168">
        <f>'Таб. 5. СВОД_ФОТ '!K35</f>
        <v>26537.5</v>
      </c>
      <c r="F35" s="319">
        <v>1.0289999999999999</v>
      </c>
      <c r="G35" s="168">
        <f t="shared" si="2"/>
        <v>27307.1</v>
      </c>
      <c r="H35" s="168">
        <f>'Таб. 5. СВОД_ФОТ '!L35</f>
        <v>229.89999999999998</v>
      </c>
      <c r="I35" s="168">
        <f t="shared" si="3"/>
        <v>27537</v>
      </c>
      <c r="J35" s="285"/>
      <c r="K35" s="285"/>
      <c r="L35" s="285"/>
      <c r="M35" s="285"/>
      <c r="N35" s="285"/>
      <c r="O35" s="285"/>
    </row>
    <row r="36" spans="1:15" s="20" customFormat="1" ht="11.25" hidden="1" customHeight="1">
      <c r="A36" s="60" t="str">
        <f>'Таб. 1._Общ_гр_ '!A36</f>
        <v>МБДОУ №8 "Солнышко"</v>
      </c>
      <c r="B36" s="22" t="str">
        <f>'Таб. 1._Общ_гр_ '!B36</f>
        <v>Барабинский район</v>
      </c>
      <c r="C36" s="71">
        <f>'Таб. 1._Общ_гр_ '!C36</f>
        <v>1</v>
      </c>
      <c r="D36" s="170" t="str">
        <f>'Таб. 1._Общ_гр_ '!D36</f>
        <v>город</v>
      </c>
      <c r="E36" s="168">
        <f>'Таб. 5. СВОД_ФОТ '!K36</f>
        <v>11910</v>
      </c>
      <c r="F36" s="319">
        <v>1.0289999999999999</v>
      </c>
      <c r="G36" s="168">
        <f t="shared" si="2"/>
        <v>12255.4</v>
      </c>
      <c r="H36" s="168">
        <f>'Таб. 5. СВОД_ФОТ '!L36</f>
        <v>98.800000000000011</v>
      </c>
      <c r="I36" s="168">
        <f t="shared" si="3"/>
        <v>12354.199999999999</v>
      </c>
      <c r="J36" s="285"/>
      <c r="K36" s="285"/>
      <c r="L36" s="285"/>
      <c r="M36" s="285"/>
      <c r="N36" s="285"/>
      <c r="O36" s="285"/>
    </row>
    <row r="37" spans="1:15" s="20" customFormat="1" ht="11.25" hidden="1" customHeight="1">
      <c r="A37" s="60" t="str">
        <f>'Таб. 1._Общ_гр_ '!A37</f>
        <v>МКДОУ Зюзинский детский сад</v>
      </c>
      <c r="B37" s="22" t="str">
        <f>'Таб. 1._Общ_гр_ '!B37</f>
        <v>Барабинский район</v>
      </c>
      <c r="C37" s="71">
        <f>'Таб. 1._Общ_гр_ '!C37</f>
        <v>1</v>
      </c>
      <c r="D37" s="170" t="str">
        <f>'Таб. 1._Общ_гр_ '!D37</f>
        <v>село</v>
      </c>
      <c r="E37" s="168">
        <f>'Таб. 5. СВОД_ФОТ '!K37</f>
        <v>2810</v>
      </c>
      <c r="F37" s="319">
        <v>1.0289999999999999</v>
      </c>
      <c r="G37" s="168">
        <f t="shared" si="2"/>
        <v>2891.5</v>
      </c>
      <c r="H37" s="168">
        <f>'Таб. 5. СВОД_ФОТ '!L37</f>
        <v>20.8</v>
      </c>
      <c r="I37" s="168">
        <f t="shared" si="3"/>
        <v>2912.3</v>
      </c>
      <c r="J37" s="285"/>
      <c r="K37" s="285"/>
      <c r="L37" s="285"/>
      <c r="M37" s="285"/>
      <c r="N37" s="285"/>
      <c r="O37" s="285"/>
    </row>
    <row r="38" spans="1:15" s="20" customFormat="1" ht="11.25" hidden="1" customHeight="1">
      <c r="A38" s="60" t="str">
        <f>'Таб. 1._Общ_гр_ '!A38</f>
        <v>МКДОУ "Новокурупкаевский детский сад"</v>
      </c>
      <c r="B38" s="22" t="str">
        <f>'Таб. 1._Общ_гр_ '!B38</f>
        <v>Барабинский район</v>
      </c>
      <c r="C38" s="71">
        <f>'Таб. 1._Общ_гр_ '!C38</f>
        <v>1</v>
      </c>
      <c r="D38" s="170" t="str">
        <f>'Таб. 1._Общ_гр_ '!D38</f>
        <v>село</v>
      </c>
      <c r="E38" s="168">
        <f>'Таб. 5. СВОД_ФОТ '!K38</f>
        <v>2120.6999999999998</v>
      </c>
      <c r="F38" s="319">
        <v>1.0289999999999999</v>
      </c>
      <c r="G38" s="168">
        <f t="shared" si="2"/>
        <v>2182.1999999999998</v>
      </c>
      <c r="H38" s="168">
        <f>'Таб. 5. СВОД_ФОТ '!L38</f>
        <v>14.6</v>
      </c>
      <c r="I38" s="168">
        <f t="shared" si="3"/>
        <v>2196.7999999999997</v>
      </c>
      <c r="J38" s="285"/>
      <c r="K38" s="285"/>
      <c r="L38" s="285"/>
      <c r="M38" s="285"/>
      <c r="N38" s="285"/>
      <c r="O38" s="285"/>
    </row>
    <row r="39" spans="1:15" s="20" customFormat="1" ht="11.25" hidden="1" customHeight="1">
      <c r="A39" s="60" t="str">
        <f>'Таб. 1._Общ_гр_ '!A39</f>
        <v>МКДОУ Новоярковский детский сад</v>
      </c>
      <c r="B39" s="22" t="str">
        <f>'Таб. 1._Общ_гр_ '!B39</f>
        <v>Барабинский район</v>
      </c>
      <c r="C39" s="71">
        <f>'Таб. 1._Общ_гр_ '!C39</f>
        <v>0</v>
      </c>
      <c r="D39" s="170" t="str">
        <f>'Таб. 1._Общ_гр_ '!D39</f>
        <v>село</v>
      </c>
      <c r="E39" s="168">
        <f>'Таб. 5. СВОД_ФОТ '!K39</f>
        <v>0</v>
      </c>
      <c r="F39" s="319">
        <v>1.0289999999999999</v>
      </c>
      <c r="G39" s="168">
        <f t="shared" si="2"/>
        <v>0</v>
      </c>
      <c r="H39" s="168">
        <f>'Таб. 5. СВОД_ФОТ '!L39</f>
        <v>0</v>
      </c>
      <c r="I39" s="168">
        <f t="shared" si="3"/>
        <v>0</v>
      </c>
      <c r="J39" s="285"/>
      <c r="K39" s="285"/>
      <c r="L39" s="285"/>
      <c r="M39" s="285"/>
      <c r="N39" s="285"/>
      <c r="O39" s="285"/>
    </row>
    <row r="40" spans="1:15" s="20" customFormat="1" ht="11.25" hidden="1" customHeight="1">
      <c r="A40" s="60" t="str">
        <f>'Таб. 1._Общ_гр_ '!A40</f>
        <v>МКДОУ Новоспасский детский сад</v>
      </c>
      <c r="B40" s="22" t="str">
        <f>'Таб. 1._Общ_гр_ '!B40</f>
        <v>Барабинский район</v>
      </c>
      <c r="C40" s="71">
        <f>'Таб. 1._Общ_гр_ '!C40</f>
        <v>1</v>
      </c>
      <c r="D40" s="170" t="str">
        <f>'Таб. 1._Общ_гр_ '!D40</f>
        <v>село</v>
      </c>
      <c r="E40" s="168">
        <f>'Таб. 5. СВОД_ФОТ '!K40</f>
        <v>3826.7</v>
      </c>
      <c r="F40" s="319">
        <v>1.0289999999999999</v>
      </c>
      <c r="G40" s="168">
        <f t="shared" si="2"/>
        <v>3937.7</v>
      </c>
      <c r="H40" s="168">
        <f>'Таб. 5. СВОД_ФОТ '!L40</f>
        <v>13.5</v>
      </c>
      <c r="I40" s="168">
        <f t="shared" si="3"/>
        <v>3951.2</v>
      </c>
      <c r="J40" s="285"/>
      <c r="K40" s="285"/>
      <c r="L40" s="285"/>
      <c r="M40" s="285"/>
      <c r="N40" s="285"/>
      <c r="O40" s="285"/>
    </row>
    <row r="41" spans="1:15" s="20" customFormat="1" ht="11.25" hidden="1" customHeight="1">
      <c r="A41" s="60" t="str">
        <f>'Таб. 1._Общ_гр_ '!A41</f>
        <v>МКДОУ Новоульяновский детский сад</v>
      </c>
      <c r="B41" s="22" t="str">
        <f>'Таб. 1._Общ_гр_ '!B41</f>
        <v>Барабинский район</v>
      </c>
      <c r="C41" s="71">
        <f>'Таб. 1._Общ_гр_ '!C41</f>
        <v>1</v>
      </c>
      <c r="D41" s="170" t="str">
        <f>'Таб. 1._Общ_гр_ '!D41</f>
        <v>село</v>
      </c>
      <c r="E41" s="168">
        <f>'Таб. 5. СВОД_ФОТ '!K41</f>
        <v>2788</v>
      </c>
      <c r="F41" s="319">
        <v>1.0289999999999999</v>
      </c>
      <c r="G41" s="168">
        <f t="shared" si="2"/>
        <v>2868.9</v>
      </c>
      <c r="H41" s="168">
        <f>'Таб. 5. СВОД_ФОТ '!L41</f>
        <v>20.8</v>
      </c>
      <c r="I41" s="168">
        <f t="shared" si="3"/>
        <v>2889.7000000000003</v>
      </c>
      <c r="J41" s="285"/>
      <c r="K41" s="285"/>
      <c r="L41" s="285"/>
      <c r="M41" s="285"/>
      <c r="N41" s="285"/>
      <c r="O41" s="285"/>
    </row>
    <row r="42" spans="1:15" s="20" customFormat="1" ht="11.25" hidden="1" customHeight="1">
      <c r="A42" s="60" t="str">
        <f>'Таб. 1._Общ_гр_ '!A42</f>
        <v>МКДОУ Новокозловский детский сад</v>
      </c>
      <c r="B42" s="22" t="str">
        <f>'Таб. 1._Общ_гр_ '!B42</f>
        <v>Барабинский район</v>
      </c>
      <c r="C42" s="71">
        <f>'Таб. 1._Общ_гр_ '!C42</f>
        <v>1</v>
      </c>
      <c r="D42" s="170" t="str">
        <f>'Таб. 1._Общ_гр_ '!D42</f>
        <v>село</v>
      </c>
      <c r="E42" s="168">
        <f>'Таб. 5. СВОД_ФОТ '!K42</f>
        <v>3086.4</v>
      </c>
      <c r="F42" s="319">
        <v>1.0289999999999999</v>
      </c>
      <c r="G42" s="168">
        <f t="shared" si="2"/>
        <v>3175.9</v>
      </c>
      <c r="H42" s="168">
        <f>'Таб. 5. СВОД_ФОТ '!L42</f>
        <v>25</v>
      </c>
      <c r="I42" s="168">
        <f t="shared" si="3"/>
        <v>3200.9</v>
      </c>
      <c r="J42" s="285"/>
      <c r="K42" s="285"/>
      <c r="L42" s="285"/>
      <c r="M42" s="285"/>
      <c r="N42" s="285"/>
      <c r="O42" s="285"/>
    </row>
    <row r="43" spans="1:15" s="20" customFormat="1" ht="11.25" hidden="1" customHeight="1">
      <c r="A43" s="60" t="str">
        <f>'Таб. 1._Общ_гр_ '!A43</f>
        <v>МКДОУ Новочановский детский сад</v>
      </c>
      <c r="B43" s="22" t="str">
        <f>'Таб. 1._Общ_гр_ '!B43</f>
        <v>Барабинский район</v>
      </c>
      <c r="C43" s="71">
        <f>'Таб. 1._Общ_гр_ '!C43</f>
        <v>1</v>
      </c>
      <c r="D43" s="170" t="str">
        <f>'Таб. 1._Общ_гр_ '!D43</f>
        <v>село</v>
      </c>
      <c r="E43" s="168">
        <f>'Таб. 5. СВОД_ФОТ '!K43</f>
        <v>3763.8</v>
      </c>
      <c r="F43" s="319">
        <v>1.0289999999999999</v>
      </c>
      <c r="G43" s="168">
        <f t="shared" si="2"/>
        <v>3873</v>
      </c>
      <c r="H43" s="168">
        <f>'Таб. 5. СВОД_ФОТ '!L43</f>
        <v>30.2</v>
      </c>
      <c r="I43" s="168">
        <f t="shared" si="3"/>
        <v>3903.2</v>
      </c>
      <c r="J43" s="285"/>
      <c r="K43" s="285"/>
      <c r="L43" s="285"/>
      <c r="M43" s="285"/>
      <c r="N43" s="285"/>
      <c r="O43" s="285"/>
    </row>
    <row r="44" spans="1:15" s="20" customFormat="1" ht="11.25" hidden="1" customHeight="1">
      <c r="A44" s="60" t="str">
        <f>'Таб. 1._Общ_гр_ '!A44</f>
        <v>МКДОУ Старощербаковский детский сад "Березка"</v>
      </c>
      <c r="B44" s="22" t="str">
        <f>'Таб. 1._Общ_гр_ '!B44</f>
        <v>Барабинский район</v>
      </c>
      <c r="C44" s="71">
        <f>'Таб. 1._Общ_гр_ '!C44</f>
        <v>1</v>
      </c>
      <c r="D44" s="170" t="str">
        <f>'Таб. 1._Общ_гр_ '!D44</f>
        <v>село</v>
      </c>
      <c r="E44" s="168">
        <f>'Таб. 5. СВОД_ФОТ '!K44</f>
        <v>5939.9</v>
      </c>
      <c r="F44" s="319">
        <v>1.0289999999999999</v>
      </c>
      <c r="G44" s="168">
        <f t="shared" si="2"/>
        <v>6112.2</v>
      </c>
      <c r="H44" s="168">
        <f>'Таб. 5. СВОД_ФОТ '!L44</f>
        <v>19.8</v>
      </c>
      <c r="I44" s="168">
        <f t="shared" si="3"/>
        <v>6132</v>
      </c>
      <c r="J44" s="285"/>
      <c r="K44" s="285"/>
      <c r="L44" s="285"/>
      <c r="M44" s="285"/>
      <c r="N44" s="285"/>
      <c r="O44" s="285"/>
    </row>
    <row r="45" spans="1:15" s="20" customFormat="1" ht="11.25" hidden="1" customHeight="1">
      <c r="A45" s="60" t="str">
        <f>'Таб. 1._Общ_гр_ '!A45</f>
        <v>МКДОУ Шубинский детский сад</v>
      </c>
      <c r="B45" s="22" t="str">
        <f>'Таб. 1._Общ_гр_ '!B45</f>
        <v>Барабинский район</v>
      </c>
      <c r="C45" s="71">
        <f>'Таб. 1._Общ_гр_ '!C45</f>
        <v>1</v>
      </c>
      <c r="D45" s="170" t="str">
        <f>'Таб. 1._Общ_гр_ '!D45</f>
        <v>село</v>
      </c>
      <c r="E45" s="168">
        <f>'Таб. 5. СВОД_ФОТ '!K45</f>
        <v>4569</v>
      </c>
      <c r="F45" s="319">
        <v>1.0289999999999999</v>
      </c>
      <c r="G45" s="168">
        <f t="shared" si="2"/>
        <v>4701.5</v>
      </c>
      <c r="H45" s="168">
        <f>'Таб. 5. СВОД_ФОТ '!L45</f>
        <v>13.5</v>
      </c>
      <c r="I45" s="168">
        <f t="shared" si="3"/>
        <v>4715</v>
      </c>
      <c r="J45" s="285"/>
      <c r="K45" s="285"/>
      <c r="L45" s="285"/>
      <c r="M45" s="285"/>
      <c r="N45" s="285"/>
      <c r="O45" s="285"/>
    </row>
    <row r="46" spans="1:15" s="20" customFormat="1" ht="11.25" hidden="1" customHeight="1">
      <c r="A46" s="60" t="str">
        <f>'Таб. 1._Общ_гр_ '!A46</f>
        <v>МКОУ Новоярковская СОШ</v>
      </c>
      <c r="B46" s="22" t="str">
        <f>'Таб. 1._Общ_гр_ '!B46</f>
        <v>Барабинский район</v>
      </c>
      <c r="C46" s="71">
        <f>'Таб. 1._Общ_гр_ '!C46</f>
        <v>0</v>
      </c>
      <c r="D46" s="170" t="str">
        <f>'Таб. 1._Общ_гр_ '!D46</f>
        <v>село</v>
      </c>
      <c r="E46" s="168">
        <f>'Таб. 5. СВОД_ФОТ '!K46</f>
        <v>3264</v>
      </c>
      <c r="F46" s="319">
        <v>1.0289999999999999</v>
      </c>
      <c r="G46" s="168">
        <f t="shared" si="2"/>
        <v>3358.7</v>
      </c>
      <c r="H46" s="168">
        <f>'Таб. 5. СВОД_ФОТ '!L46</f>
        <v>10.4</v>
      </c>
      <c r="I46" s="168">
        <f t="shared" si="3"/>
        <v>3369.1</v>
      </c>
      <c r="J46" s="285"/>
      <c r="K46" s="285"/>
      <c r="L46" s="285"/>
      <c r="M46" s="285"/>
      <c r="N46" s="285"/>
      <c r="O46" s="285"/>
    </row>
    <row r="47" spans="1:15" s="20" customFormat="1" ht="11.25" hidden="1" customHeight="1">
      <c r="A47" s="60" t="str">
        <f>'Таб. 1._Общ_гр_ '!A47</f>
        <v>МКОУ Бадажковская ООШ</v>
      </c>
      <c r="B47" s="22" t="str">
        <f>'Таб. 1._Общ_гр_ '!B47</f>
        <v>Барабинский район</v>
      </c>
      <c r="C47" s="71">
        <f>'Таб. 1._Общ_гр_ '!C47</f>
        <v>0</v>
      </c>
      <c r="D47" s="170" t="str">
        <f>'Таб. 1._Общ_гр_ '!D47</f>
        <v>село</v>
      </c>
      <c r="E47" s="168">
        <f>'Таб. 5. СВОД_ФОТ '!K47</f>
        <v>3464</v>
      </c>
      <c r="F47" s="319">
        <v>1.0289999999999999</v>
      </c>
      <c r="G47" s="168">
        <f t="shared" si="2"/>
        <v>3564.5</v>
      </c>
      <c r="H47" s="168">
        <f>'Таб. 5. СВОД_ФОТ '!L47</f>
        <v>11.4</v>
      </c>
      <c r="I47" s="168">
        <f t="shared" si="3"/>
        <v>3575.9</v>
      </c>
      <c r="J47" s="285"/>
      <c r="K47" s="285"/>
      <c r="L47" s="285"/>
      <c r="M47" s="285"/>
      <c r="N47" s="285"/>
      <c r="O47" s="285"/>
    </row>
    <row r="48" spans="1:15" s="20" customFormat="1" ht="11.25" hidden="1" customHeight="1">
      <c r="A48" s="60" t="str">
        <f>'Таб. 1._Общ_гр_ '!A48</f>
        <v>МКОУ Кармаклинская СОШ</v>
      </c>
      <c r="B48" s="22" t="str">
        <f>'Таб. 1._Общ_гр_ '!B48</f>
        <v>Барабинский район</v>
      </c>
      <c r="C48" s="71">
        <f>'Таб. 1._Общ_гр_ '!C48</f>
        <v>0</v>
      </c>
      <c r="D48" s="170" t="str">
        <f>'Таб. 1._Общ_гр_ '!D48</f>
        <v>село</v>
      </c>
      <c r="E48" s="168">
        <f>'Таб. 5. СВОД_ФОТ '!K48</f>
        <v>2977.8</v>
      </c>
      <c r="F48" s="319">
        <v>1.0289999999999999</v>
      </c>
      <c r="G48" s="168">
        <f t="shared" si="2"/>
        <v>3064.2</v>
      </c>
      <c r="H48" s="168">
        <f>'Таб. 5. СВОД_ФОТ '!L48</f>
        <v>9.4</v>
      </c>
      <c r="I48" s="168">
        <f t="shared" si="3"/>
        <v>3073.6</v>
      </c>
      <c r="J48" s="285"/>
      <c r="K48" s="285"/>
      <c r="L48" s="285"/>
      <c r="M48" s="285"/>
      <c r="N48" s="285"/>
      <c r="O48" s="285"/>
    </row>
    <row r="49" spans="1:15" s="20" customFormat="1" ht="11.25" hidden="1" customHeight="1">
      <c r="A49" s="60" t="str">
        <f>'Таб. 1._Общ_гр_ '!A49</f>
        <v>МКОУ Кожевниковская НОШ</v>
      </c>
      <c r="B49" s="22" t="str">
        <f>'Таб. 1._Общ_гр_ '!B49</f>
        <v>Барабинский район</v>
      </c>
      <c r="C49" s="71">
        <f>'Таб. 1._Общ_гр_ '!C49</f>
        <v>0</v>
      </c>
      <c r="D49" s="170" t="str">
        <f>'Таб. 1._Общ_гр_ '!D49</f>
        <v>село</v>
      </c>
      <c r="E49" s="168">
        <f>'Таб. 5. СВОД_ФОТ '!K49</f>
        <v>2127.1</v>
      </c>
      <c r="F49" s="319">
        <v>1.0289999999999999</v>
      </c>
      <c r="G49" s="168">
        <f t="shared" si="2"/>
        <v>2188.8000000000002</v>
      </c>
      <c r="H49" s="168">
        <f>'Таб. 5. СВОД_ФОТ '!L49</f>
        <v>7.3</v>
      </c>
      <c r="I49" s="168">
        <f t="shared" si="3"/>
        <v>2196.1000000000004</v>
      </c>
      <c r="J49" s="285"/>
      <c r="K49" s="285"/>
      <c r="L49" s="285"/>
      <c r="M49" s="285"/>
      <c r="N49" s="285"/>
      <c r="O49" s="285"/>
    </row>
    <row r="50" spans="1:15" s="20" customFormat="1" ht="11.25" hidden="1" customHeight="1">
      <c r="A50" s="60" t="str">
        <f>'Таб. 1._Общ_гр_ '!A50</f>
        <v>МКОУ Зюзинская СОШ</v>
      </c>
      <c r="B50" s="22" t="str">
        <f>'Таб. 1._Общ_гр_ '!B50</f>
        <v>Барабинский район</v>
      </c>
      <c r="C50" s="71">
        <f>'Таб. 1._Общ_гр_ '!C50</f>
        <v>0</v>
      </c>
      <c r="D50" s="170" t="str">
        <f>'Таб. 1._Общ_гр_ '!D50</f>
        <v>село</v>
      </c>
      <c r="E50" s="168">
        <f>'Таб. 5. СВОД_ФОТ '!K50</f>
        <v>1823.3</v>
      </c>
      <c r="F50" s="319">
        <v>1.0289999999999999</v>
      </c>
      <c r="G50" s="168">
        <f t="shared" si="2"/>
        <v>1876.2</v>
      </c>
      <c r="H50" s="168">
        <f>'Таб. 5. СВОД_ФОТ '!L50</f>
        <v>6.2</v>
      </c>
      <c r="I50" s="168">
        <f t="shared" si="3"/>
        <v>1882.4</v>
      </c>
      <c r="J50" s="285"/>
      <c r="K50" s="285"/>
      <c r="L50" s="285"/>
      <c r="M50" s="285"/>
      <c r="N50" s="285"/>
      <c r="O50" s="285"/>
    </row>
    <row r="51" spans="1:15" s="20" customFormat="1" ht="11.25" hidden="1" customHeight="1">
      <c r="A51" s="60" t="str">
        <f>'Таб. 1._Общ_гр_ '!A51</f>
        <v>МКОУ Новоспасская СОШ</v>
      </c>
      <c r="B51" s="22" t="str">
        <f>'Таб. 1._Общ_гр_ '!B51</f>
        <v>Барабинский район</v>
      </c>
      <c r="C51" s="71">
        <f>'Таб. 1._Общ_гр_ '!C51</f>
        <v>0</v>
      </c>
      <c r="D51" s="170" t="str">
        <f>'Таб. 1._Общ_гр_ '!D51</f>
        <v>село</v>
      </c>
      <c r="E51" s="168">
        <f>'Таб. 5. СВОД_ФОТ '!K51</f>
        <v>2250.9</v>
      </c>
      <c r="F51" s="319">
        <v>1.0289999999999999</v>
      </c>
      <c r="G51" s="168">
        <f t="shared" si="2"/>
        <v>2316.1999999999998</v>
      </c>
      <c r="H51" s="168">
        <f>'Таб. 5. СВОД_ФОТ '!L51</f>
        <v>8.3000000000000007</v>
      </c>
      <c r="I51" s="168">
        <f t="shared" si="3"/>
        <v>2324.5</v>
      </c>
      <c r="J51" s="285"/>
      <c r="K51" s="285"/>
      <c r="L51" s="285"/>
      <c r="M51" s="285"/>
      <c r="N51" s="285"/>
      <c r="O51" s="285"/>
    </row>
    <row r="52" spans="1:15" s="20" customFormat="1" ht="11.25" hidden="1" customHeight="1">
      <c r="A52" s="60" t="str">
        <f>'Таб. 1._Общ_гр_ '!A52</f>
        <v>МКОУ Новочановская СОШ</v>
      </c>
      <c r="B52" s="22" t="str">
        <f>'Таб. 1._Общ_гр_ '!B52</f>
        <v>Барабинский район</v>
      </c>
      <c r="C52" s="71">
        <f>'Таб. 1._Общ_гр_ '!C52</f>
        <v>0</v>
      </c>
      <c r="D52" s="170" t="str">
        <f>'Таб. 1._Общ_гр_ '!D52</f>
        <v>село</v>
      </c>
      <c r="E52" s="168">
        <f>'Таб. 5. СВОД_ФОТ '!K52</f>
        <v>4922.8</v>
      </c>
      <c r="F52" s="319">
        <v>1.0289999999999999</v>
      </c>
      <c r="G52" s="168">
        <f t="shared" si="2"/>
        <v>5065.6000000000004</v>
      </c>
      <c r="H52" s="168">
        <f>'Таб. 5. СВОД_ФОТ '!L52</f>
        <v>17.7</v>
      </c>
      <c r="I52" s="168">
        <f t="shared" si="3"/>
        <v>5083.3</v>
      </c>
      <c r="J52" s="285"/>
      <c r="K52" s="285"/>
      <c r="L52" s="285"/>
      <c r="M52" s="285"/>
      <c r="N52" s="285"/>
      <c r="O52" s="285"/>
    </row>
    <row r="53" spans="1:15" s="20" customFormat="1" ht="11.25" hidden="1" customHeight="1">
      <c r="A53" s="60" t="str">
        <f>'Таб. 1._Общ_гр_ '!A53</f>
        <v>МКОУ Таскаевская СОШ</v>
      </c>
      <c r="B53" s="22" t="str">
        <f>'Таб. 1._Общ_гр_ '!B53</f>
        <v>Барабинский район</v>
      </c>
      <c r="C53" s="71">
        <f>'Таб. 1._Общ_гр_ '!C53</f>
        <v>0</v>
      </c>
      <c r="D53" s="170" t="str">
        <f>'Таб. 1._Общ_гр_ '!D53</f>
        <v>село</v>
      </c>
      <c r="E53" s="168">
        <f>'Таб. 5. СВОД_ФОТ '!K53</f>
        <v>3658.9</v>
      </c>
      <c r="F53" s="319">
        <v>1.0289999999999999</v>
      </c>
      <c r="G53" s="168">
        <f t="shared" si="2"/>
        <v>3765</v>
      </c>
      <c r="H53" s="168">
        <f>'Таб. 5. СВОД_ФОТ '!L53</f>
        <v>30.2</v>
      </c>
      <c r="I53" s="168">
        <f t="shared" si="3"/>
        <v>3795.2</v>
      </c>
      <c r="J53" s="285"/>
      <c r="K53" s="285"/>
      <c r="L53" s="285"/>
      <c r="M53" s="285"/>
      <c r="N53" s="285"/>
      <c r="O53" s="285"/>
    </row>
    <row r="54" spans="1:15" s="20" customFormat="1" ht="11.25" hidden="1" customHeight="1">
      <c r="A54" s="60" t="str">
        <f>'Таб. 1._Общ_гр_ '!A54</f>
        <v>МКОУ Тополевская ООШ</v>
      </c>
      <c r="B54" s="22" t="str">
        <f>'Таб. 1._Общ_гр_ '!B54</f>
        <v>Барабинский район</v>
      </c>
      <c r="C54" s="71">
        <f>'Таб. 1._Общ_гр_ '!C54</f>
        <v>0</v>
      </c>
      <c r="D54" s="170" t="str">
        <f>'Таб. 1._Общ_гр_ '!D54</f>
        <v>село</v>
      </c>
      <c r="E54" s="168">
        <f>'Таб. 5. СВОД_ФОТ '!K54</f>
        <v>1215.5999999999999</v>
      </c>
      <c r="F54" s="319">
        <v>1.0289999999999999</v>
      </c>
      <c r="G54" s="168">
        <f t="shared" si="2"/>
        <v>1250.9000000000001</v>
      </c>
      <c r="H54" s="168">
        <f>'Таб. 5. СВОД_ФОТ '!L54</f>
        <v>4.2</v>
      </c>
      <c r="I54" s="168">
        <f t="shared" si="3"/>
        <v>1255.1000000000001</v>
      </c>
      <c r="J54" s="285"/>
      <c r="K54" s="285"/>
      <c r="L54" s="285"/>
      <c r="M54" s="285"/>
      <c r="N54" s="285"/>
      <c r="O54" s="285"/>
    </row>
    <row r="55" spans="1:15" s="20" customFormat="1" ht="11.25" hidden="1" customHeight="1">
      <c r="A55" s="60" t="str">
        <f>'Таб. 1._Общ_гр_ '!A55</f>
        <v>МКОУ Новониколаевская ООШ</v>
      </c>
      <c r="B55" s="22" t="str">
        <f>'Таб. 1._Общ_гр_ '!B55</f>
        <v>Барабинский район</v>
      </c>
      <c r="C55" s="71">
        <f>'Таб. 1._Общ_гр_ '!C55</f>
        <v>0</v>
      </c>
      <c r="D55" s="170" t="str">
        <f>'Таб. 1._Общ_гр_ '!D55</f>
        <v>село</v>
      </c>
      <c r="E55" s="168">
        <f>'Таб. 5. СВОД_ФОТ '!K55</f>
        <v>1733.4</v>
      </c>
      <c r="F55" s="319">
        <v>1.0289999999999999</v>
      </c>
      <c r="G55" s="168">
        <f t="shared" si="2"/>
        <v>1783.7</v>
      </c>
      <c r="H55" s="168">
        <f>'Таб. 5. СВОД_ФОТ '!L55</f>
        <v>13.5</v>
      </c>
      <c r="I55" s="168">
        <f t="shared" si="3"/>
        <v>1797.2</v>
      </c>
      <c r="J55" s="285"/>
      <c r="K55" s="285"/>
      <c r="L55" s="285"/>
      <c r="M55" s="285"/>
      <c r="N55" s="285"/>
      <c r="O55" s="285"/>
    </row>
    <row r="56" spans="1:15" s="20" customFormat="1" ht="11.25" hidden="1" customHeight="1">
      <c r="A56" s="60" t="str">
        <f>'Таб. 1._Общ_гр_ '!A56</f>
        <v>МКОУ Квашнинская ООШ</v>
      </c>
      <c r="B56" s="22" t="str">
        <f>'Таб. 1._Общ_гр_ '!B56</f>
        <v>Барабинский район</v>
      </c>
      <c r="C56" s="71">
        <f>'Таб. 1._Общ_гр_ '!C56</f>
        <v>0</v>
      </c>
      <c r="D56" s="170" t="str">
        <f>'Таб. 1._Общ_гр_ '!D56</f>
        <v>село</v>
      </c>
      <c r="E56" s="168">
        <f>'Таб. 5. СВОД_ФОТ '!K56</f>
        <v>2674</v>
      </c>
      <c r="F56" s="319">
        <v>1.0289999999999999</v>
      </c>
      <c r="G56" s="168">
        <f t="shared" si="2"/>
        <v>2751.5</v>
      </c>
      <c r="H56" s="168">
        <f>'Таб. 5. СВОД_ФОТ '!L56</f>
        <v>8.3000000000000007</v>
      </c>
      <c r="I56" s="168">
        <f t="shared" si="3"/>
        <v>2759.8</v>
      </c>
      <c r="J56" s="285"/>
      <c r="K56" s="285"/>
      <c r="L56" s="285"/>
      <c r="M56" s="285"/>
      <c r="N56" s="285"/>
      <c r="O56" s="285"/>
    </row>
    <row r="57" spans="1:15" s="20" customFormat="1" ht="11.25" hidden="1" customHeight="1">
      <c r="A57" s="60" t="str">
        <f>'Таб. 1._Общ_гр_ '!A57</f>
        <v>МКОУ Устьянцевская СОШ</v>
      </c>
      <c r="B57" s="22" t="str">
        <f>'Таб. 1._Общ_гр_ '!B57</f>
        <v>Барабинский район</v>
      </c>
      <c r="C57" s="71">
        <f>'Таб. 1._Общ_гр_ '!C57</f>
        <v>0</v>
      </c>
      <c r="D57" s="170" t="str">
        <f>'Таб. 1._Общ_гр_ '!D57</f>
        <v>село</v>
      </c>
      <c r="E57" s="168">
        <f>'Таб. 5. СВОД_ФОТ '!K57</f>
        <v>7397.7</v>
      </c>
      <c r="F57" s="319">
        <v>1.0289999999999999</v>
      </c>
      <c r="G57" s="168">
        <f t="shared" si="2"/>
        <v>7612.2</v>
      </c>
      <c r="H57" s="168">
        <f>'Таб. 5. СВОД_ФОТ '!L57</f>
        <v>26</v>
      </c>
      <c r="I57" s="168">
        <f t="shared" si="3"/>
        <v>7638.2</v>
      </c>
      <c r="J57" s="285"/>
      <c r="K57" s="285"/>
      <c r="L57" s="285"/>
      <c r="M57" s="285"/>
      <c r="N57" s="285"/>
      <c r="O57" s="285"/>
    </row>
    <row r="58" spans="1:15" s="20" customFormat="1" ht="11.25" customHeight="1">
      <c r="A58" s="98" t="s">
        <v>58</v>
      </c>
      <c r="B58" s="36" t="str">
        <f>A28</f>
        <v>Барабинский район</v>
      </c>
      <c r="C58" s="179">
        <f>SUM(C29:C57)</f>
        <v>16</v>
      </c>
      <c r="D58" s="179"/>
      <c r="E58" s="46">
        <f>SUM(E29:E57)</f>
        <v>188502.49999999994</v>
      </c>
      <c r="F58" s="317">
        <f>G58/E58</f>
        <v>1.0290022678744319</v>
      </c>
      <c r="G58" s="46">
        <f>SUM(G29:G57)</f>
        <v>193969.50000000003</v>
      </c>
      <c r="H58" s="46">
        <f>SUM(H29:H57)</f>
        <v>1313.7000000000003</v>
      </c>
      <c r="I58" s="46">
        <f>SUM(I29:I57)</f>
        <v>195283.20000000004</v>
      </c>
      <c r="J58" s="285"/>
      <c r="K58" s="285"/>
      <c r="L58" s="285"/>
      <c r="M58" s="285"/>
      <c r="N58" s="285"/>
      <c r="O58" s="285"/>
    </row>
    <row r="59" spans="1:15" s="20" customFormat="1" ht="11.25" hidden="1" customHeight="1">
      <c r="A59" s="14" t="str">
        <f>'Таб. 1._Общ_гр_ '!A59</f>
        <v>Болотнинский район</v>
      </c>
      <c r="B59" s="290"/>
      <c r="C59" s="290"/>
      <c r="D59" s="290"/>
      <c r="E59" s="290"/>
      <c r="F59" s="318"/>
      <c r="G59" s="285"/>
      <c r="H59" s="285"/>
      <c r="I59" s="285"/>
      <c r="J59" s="285"/>
      <c r="K59" s="285"/>
      <c r="L59" s="285"/>
      <c r="M59" s="285"/>
      <c r="N59" s="285"/>
      <c r="O59" s="285"/>
    </row>
    <row r="60" spans="1:15" s="20" customFormat="1" ht="11.25" hidden="1" customHeight="1">
      <c r="A60" s="60" t="str">
        <f>'Таб. 1._Общ_гр_ '!A60</f>
        <v>МБДОУ детский сад "Малышок"</v>
      </c>
      <c r="B60" s="22" t="str">
        <f>'Таб. 1._Общ_гр_ '!B60</f>
        <v>Болотнинский</v>
      </c>
      <c r="C60" s="71">
        <f>'Таб. 1._Общ_гр_ '!C60</f>
        <v>1</v>
      </c>
      <c r="D60" s="170" t="str">
        <f>'Таб. 1._Общ_гр_ '!D60</f>
        <v>город</v>
      </c>
      <c r="E60" s="168">
        <f>'Таб. 5. СВОД_ФОТ '!K60</f>
        <v>13262.8</v>
      </c>
      <c r="F60" s="319">
        <v>1.02</v>
      </c>
      <c r="G60" s="168">
        <f t="shared" ref="G60:G79" si="4">ROUND(E60*F60,1)</f>
        <v>13528.1</v>
      </c>
      <c r="H60" s="168">
        <f>'Таб. 5. СВОД_ФОТ '!L60</f>
        <v>114.4</v>
      </c>
      <c r="I60" s="168">
        <f t="shared" ref="I60:I79" si="5">G60+H60</f>
        <v>13642.5</v>
      </c>
      <c r="J60" s="285"/>
      <c r="K60" s="285"/>
      <c r="L60" s="285"/>
      <c r="M60" s="285"/>
      <c r="N60" s="285"/>
      <c r="O60" s="285"/>
    </row>
    <row r="61" spans="1:15" s="20" customFormat="1" ht="11.25" hidden="1" customHeight="1">
      <c r="A61" s="60" t="str">
        <f>'Таб. 1._Общ_гр_ '!A61</f>
        <v>МБДОУ детский сад "Улыбка"</v>
      </c>
      <c r="B61" s="22" t="str">
        <f>'Таб. 1._Общ_гр_ '!B61</f>
        <v>Болотнинский</v>
      </c>
      <c r="C61" s="71">
        <f>'Таб. 1._Общ_гр_ '!C61</f>
        <v>1</v>
      </c>
      <c r="D61" s="170" t="str">
        <f>'Таб. 1._Общ_гр_ '!D61</f>
        <v>город</v>
      </c>
      <c r="E61" s="168">
        <f>'Таб. 5. СВОД_ФОТ '!K61</f>
        <v>19246.5</v>
      </c>
      <c r="F61" s="319">
        <v>1.02</v>
      </c>
      <c r="G61" s="168">
        <f t="shared" si="4"/>
        <v>19631.400000000001</v>
      </c>
      <c r="H61" s="168">
        <f>'Таб. 5. СВОД_ФОТ '!L61</f>
        <v>187.2</v>
      </c>
      <c r="I61" s="168">
        <f t="shared" si="5"/>
        <v>19818.600000000002</v>
      </c>
      <c r="J61" s="285"/>
      <c r="K61" s="285"/>
      <c r="L61" s="285"/>
      <c r="M61" s="285"/>
      <c r="N61" s="285"/>
      <c r="O61" s="285"/>
    </row>
    <row r="62" spans="1:15" s="20" customFormat="1" ht="11.25" hidden="1" customHeight="1">
      <c r="A62" s="60" t="str">
        <f>'Таб. 1._Общ_гр_ '!A62</f>
        <v>МБДОУ детский сад "Теремок"</v>
      </c>
      <c r="B62" s="22" t="str">
        <f>'Таб. 1._Общ_гр_ '!B62</f>
        <v>Болотнинский</v>
      </c>
      <c r="C62" s="71">
        <f>'Таб. 1._Общ_гр_ '!C62</f>
        <v>1</v>
      </c>
      <c r="D62" s="170" t="str">
        <f>'Таб. 1._Общ_гр_ '!D62</f>
        <v>город</v>
      </c>
      <c r="E62" s="168">
        <f>'Таб. 5. СВОД_ФОТ '!K62</f>
        <v>17288.3</v>
      </c>
      <c r="F62" s="319">
        <v>1.02</v>
      </c>
      <c r="G62" s="168">
        <f t="shared" si="4"/>
        <v>17634.099999999999</v>
      </c>
      <c r="H62" s="168">
        <f>'Таб. 5. СВОД_ФОТ '!L62</f>
        <v>154.9</v>
      </c>
      <c r="I62" s="168">
        <f t="shared" si="5"/>
        <v>17789</v>
      </c>
      <c r="J62" s="285"/>
      <c r="K62" s="285"/>
      <c r="L62" s="285"/>
      <c r="M62" s="285"/>
      <c r="N62" s="285"/>
      <c r="O62" s="285"/>
    </row>
    <row r="63" spans="1:15" s="20" customFormat="1" ht="11.25" hidden="1" customHeight="1">
      <c r="A63" s="60" t="str">
        <f>'Таб. 1._Общ_гр_ '!A63</f>
        <v>МБДОУ детский сад "Сказка"</v>
      </c>
      <c r="B63" s="22" t="str">
        <f>'Таб. 1._Общ_гр_ '!B63</f>
        <v>Болотнинский</v>
      </c>
      <c r="C63" s="71">
        <f>'Таб. 1._Общ_гр_ '!C63</f>
        <v>1</v>
      </c>
      <c r="D63" s="170" t="str">
        <f>'Таб. 1._Общ_гр_ '!D63</f>
        <v>город</v>
      </c>
      <c r="E63" s="168">
        <f>'Таб. 5. СВОД_ФОТ '!K63</f>
        <v>18293.8</v>
      </c>
      <c r="F63" s="319">
        <v>1.02</v>
      </c>
      <c r="G63" s="168">
        <f t="shared" si="4"/>
        <v>18659.7</v>
      </c>
      <c r="H63" s="168">
        <f>'Таб. 5. СВОД_ФОТ '!L63</f>
        <v>165.5</v>
      </c>
      <c r="I63" s="168">
        <f t="shared" si="5"/>
        <v>18825.2</v>
      </c>
      <c r="J63" s="285"/>
      <c r="K63" s="285"/>
      <c r="L63" s="285"/>
      <c r="M63" s="285"/>
      <c r="N63" s="285"/>
      <c r="O63" s="285"/>
    </row>
    <row r="64" spans="1:15" s="20" customFormat="1" ht="11.25" hidden="1" customHeight="1">
      <c r="A64" s="60" t="str">
        <f>'Таб. 1._Общ_гр_ '!A64</f>
        <v>МКОУ Ачинская СОШ</v>
      </c>
      <c r="B64" s="22" t="str">
        <f>'Таб. 1._Общ_гр_ '!B64</f>
        <v>Болотнинский</v>
      </c>
      <c r="C64" s="71">
        <f>'Таб. 1._Общ_гр_ '!C64</f>
        <v>0</v>
      </c>
      <c r="D64" s="170" t="str">
        <f>'Таб. 1._Общ_гр_ '!D64</f>
        <v>село</v>
      </c>
      <c r="E64" s="168">
        <f>'Таб. 5. СВОД_ФОТ '!K64</f>
        <v>2196.4</v>
      </c>
      <c r="F64" s="319">
        <v>1.02</v>
      </c>
      <c r="G64" s="168">
        <f t="shared" si="4"/>
        <v>2240.3000000000002</v>
      </c>
      <c r="H64" s="168">
        <f>'Таб. 5. СВОД_ФОТ '!L64</f>
        <v>14.6</v>
      </c>
      <c r="I64" s="168">
        <f t="shared" si="5"/>
        <v>2254.9</v>
      </c>
      <c r="J64" s="285"/>
      <c r="K64" s="285"/>
      <c r="L64" s="285"/>
      <c r="M64" s="285"/>
      <c r="N64" s="285"/>
      <c r="O64" s="285"/>
    </row>
    <row r="65" spans="1:15" s="20" customFormat="1" ht="11.25" hidden="1" customHeight="1">
      <c r="A65" s="60" t="str">
        <f>'Таб. 1._Общ_гр_ '!A65</f>
        <v>МКОУ Байкальская СОШ</v>
      </c>
      <c r="B65" s="22" t="str">
        <f>'Таб. 1._Общ_гр_ '!B65</f>
        <v>Болотнинский</v>
      </c>
      <c r="C65" s="71">
        <f>'Таб. 1._Общ_гр_ '!C65</f>
        <v>0</v>
      </c>
      <c r="D65" s="170" t="str">
        <f>'Таб. 1._Общ_гр_ '!D65</f>
        <v>село</v>
      </c>
      <c r="E65" s="168">
        <f>'Таб. 5. СВОД_ФОТ '!K65</f>
        <v>2206</v>
      </c>
      <c r="F65" s="319">
        <v>1.02</v>
      </c>
      <c r="G65" s="168">
        <f t="shared" si="4"/>
        <v>2250.1</v>
      </c>
      <c r="H65" s="168">
        <f>'Таб. 5. СВОД_ФОТ '!L65</f>
        <v>7.3</v>
      </c>
      <c r="I65" s="168">
        <f t="shared" si="5"/>
        <v>2257.4</v>
      </c>
      <c r="J65" s="285"/>
      <c r="K65" s="285"/>
      <c r="L65" s="285"/>
      <c r="M65" s="285"/>
      <c r="N65" s="285"/>
      <c r="O65" s="285"/>
    </row>
    <row r="66" spans="1:15" s="20" customFormat="1" ht="11.25" hidden="1" customHeight="1">
      <c r="A66" s="60" t="str">
        <f>'Таб. 1._Общ_гр_ '!A66</f>
        <v>МКОУ Баратаевская СОШ</v>
      </c>
      <c r="B66" s="22" t="str">
        <f>'Таб. 1._Общ_гр_ '!B66</f>
        <v>Болотнинский</v>
      </c>
      <c r="C66" s="71">
        <f>'Таб. 1._Общ_гр_ '!C66</f>
        <v>0</v>
      </c>
      <c r="D66" s="170" t="str">
        <f>'Таб. 1._Общ_гр_ '!D66</f>
        <v>село</v>
      </c>
      <c r="E66" s="168">
        <f>'Таб. 5. СВОД_ФОТ '!K66</f>
        <v>7702.1</v>
      </c>
      <c r="F66" s="319">
        <v>1.02</v>
      </c>
      <c r="G66" s="168">
        <f t="shared" si="4"/>
        <v>7856.1</v>
      </c>
      <c r="H66" s="168">
        <f>'Таб. 5. СВОД_ФОТ '!L66</f>
        <v>23.9</v>
      </c>
      <c r="I66" s="168">
        <f t="shared" si="5"/>
        <v>7880</v>
      </c>
      <c r="J66" s="285"/>
      <c r="K66" s="285"/>
      <c r="L66" s="285"/>
      <c r="M66" s="285"/>
      <c r="N66" s="285"/>
      <c r="O66" s="285"/>
    </row>
    <row r="67" spans="1:15" s="20" customFormat="1" ht="11.25" hidden="1" customHeight="1">
      <c r="A67" s="60" t="str">
        <f>'Таб. 1._Общ_гр_ '!A67</f>
        <v>МКОУ Боровская СОШ</v>
      </c>
      <c r="B67" s="22" t="str">
        <f>'Таб. 1._Общ_гр_ '!B67</f>
        <v>Болотнинский</v>
      </c>
      <c r="C67" s="71">
        <f>'Таб. 1._Общ_гр_ '!C67</f>
        <v>0</v>
      </c>
      <c r="D67" s="170" t="str">
        <f>'Таб. 1._Общ_гр_ '!D67</f>
        <v>село</v>
      </c>
      <c r="E67" s="168">
        <f>'Таб. 5. СВОД_ФОТ '!K67</f>
        <v>2090.8000000000002</v>
      </c>
      <c r="F67" s="319">
        <v>1.02</v>
      </c>
      <c r="G67" s="168">
        <f t="shared" si="4"/>
        <v>2132.6</v>
      </c>
      <c r="H67" s="168">
        <f>'Таб. 5. СВОД_ФОТ '!L67</f>
        <v>14.6</v>
      </c>
      <c r="I67" s="168">
        <f t="shared" si="5"/>
        <v>2147.1999999999998</v>
      </c>
      <c r="J67" s="285"/>
      <c r="K67" s="285"/>
      <c r="L67" s="285"/>
      <c r="M67" s="285"/>
      <c r="N67" s="285"/>
      <c r="O67" s="285"/>
    </row>
    <row r="68" spans="1:15" s="20" customFormat="1" ht="11.25" hidden="1" customHeight="1">
      <c r="A68" s="60" t="str">
        <f>'Таб. 1._Общ_гр_ '!A68</f>
        <v>МКОУ Варламовская СОШ</v>
      </c>
      <c r="B68" s="22" t="str">
        <f>'Таб. 1._Общ_гр_ '!B68</f>
        <v>Болотнинский</v>
      </c>
      <c r="C68" s="71">
        <f>'Таб. 1._Общ_гр_ '!C68</f>
        <v>0</v>
      </c>
      <c r="D68" s="170" t="str">
        <f>'Таб. 1._Общ_гр_ '!D68</f>
        <v>село</v>
      </c>
      <c r="E68" s="168">
        <f>'Таб. 5. СВОД_ФОТ '!K68</f>
        <v>1887</v>
      </c>
      <c r="F68" s="319">
        <v>1.02</v>
      </c>
      <c r="G68" s="168">
        <f t="shared" si="4"/>
        <v>1924.7</v>
      </c>
      <c r="H68" s="168">
        <f>'Таб. 5. СВОД_ФОТ '!L68</f>
        <v>12.5</v>
      </c>
      <c r="I68" s="168">
        <f t="shared" si="5"/>
        <v>1937.2</v>
      </c>
      <c r="J68" s="285"/>
      <c r="K68" s="285"/>
      <c r="L68" s="285"/>
      <c r="M68" s="285"/>
      <c r="N68" s="285"/>
      <c r="O68" s="285"/>
    </row>
    <row r="69" spans="1:15" s="20" customFormat="1" ht="11.25" hidden="1" customHeight="1">
      <c r="A69" s="60" t="str">
        <f>'Таб. 1._Общ_гр_ '!A69</f>
        <v>МКОУ Дивинская СОШ</v>
      </c>
      <c r="B69" s="22" t="str">
        <f>'Таб. 1._Общ_гр_ '!B69</f>
        <v>Болотнинский</v>
      </c>
      <c r="C69" s="71">
        <f>'Таб. 1._Общ_гр_ '!C69</f>
        <v>0</v>
      </c>
      <c r="D69" s="170" t="str">
        <f>'Таб. 1._Общ_гр_ '!D69</f>
        <v>село</v>
      </c>
      <c r="E69" s="168">
        <f>'Таб. 5. СВОД_ФОТ '!K69</f>
        <v>3733.7</v>
      </c>
      <c r="F69" s="319">
        <v>1.02</v>
      </c>
      <c r="G69" s="168">
        <f t="shared" si="4"/>
        <v>3808.4</v>
      </c>
      <c r="H69" s="168">
        <f>'Таб. 5. СВОД_ФОТ '!L69</f>
        <v>30.2</v>
      </c>
      <c r="I69" s="168">
        <f t="shared" si="5"/>
        <v>3838.6</v>
      </c>
      <c r="J69" s="285"/>
      <c r="K69" s="285"/>
      <c r="L69" s="285"/>
      <c r="M69" s="285"/>
      <c r="N69" s="285"/>
      <c r="O69" s="285"/>
    </row>
    <row r="70" spans="1:15" s="20" customFormat="1" ht="11.25" hidden="1" customHeight="1">
      <c r="A70" s="60" t="str">
        <f>'Таб. 1._Общ_гр_ '!A70</f>
        <v>МКОУ Егоровская СОШ</v>
      </c>
      <c r="B70" s="22" t="str">
        <f>'Таб. 1._Общ_гр_ '!B70</f>
        <v>Болотнинский</v>
      </c>
      <c r="C70" s="71">
        <f>'Таб. 1._Общ_гр_ '!C70</f>
        <v>0</v>
      </c>
      <c r="D70" s="170" t="str">
        <f>'Таб. 1._Общ_гр_ '!D70</f>
        <v>село</v>
      </c>
      <c r="E70" s="168">
        <f>'Таб. 5. СВОД_ФОТ '!K70</f>
        <v>3062.6</v>
      </c>
      <c r="F70" s="319">
        <v>1.02</v>
      </c>
      <c r="G70" s="168">
        <f t="shared" si="4"/>
        <v>3123.9</v>
      </c>
      <c r="H70" s="168">
        <f>'Таб. 5. СВОД_ФОТ '!L70</f>
        <v>19.8</v>
      </c>
      <c r="I70" s="168">
        <f t="shared" si="5"/>
        <v>3143.7000000000003</v>
      </c>
      <c r="J70" s="285"/>
      <c r="K70" s="285"/>
      <c r="L70" s="285"/>
      <c r="M70" s="285"/>
      <c r="N70" s="285"/>
      <c r="O70" s="285"/>
    </row>
    <row r="71" spans="1:15" s="20" customFormat="1" ht="11.25" hidden="1" customHeight="1">
      <c r="A71" s="60" t="str">
        <f>'Таб. 1._Общ_гр_ '!A71</f>
        <v>МКОУ Зудовская СОШ</v>
      </c>
      <c r="B71" s="22" t="str">
        <f>'Таб. 1._Общ_гр_ '!B71</f>
        <v>Болотнинский</v>
      </c>
      <c r="C71" s="71">
        <f>'Таб. 1._Общ_гр_ '!C71</f>
        <v>0</v>
      </c>
      <c r="D71" s="170" t="str">
        <f>'Таб. 1._Общ_гр_ '!D71</f>
        <v>село</v>
      </c>
      <c r="E71" s="168">
        <f>'Таб. 5. СВОД_ФОТ '!K71</f>
        <v>2583.9</v>
      </c>
      <c r="F71" s="319">
        <v>1.02</v>
      </c>
      <c r="G71" s="168">
        <f t="shared" si="4"/>
        <v>2635.6</v>
      </c>
      <c r="H71" s="168">
        <f>'Таб. 5. СВОД_ФОТ '!L71</f>
        <v>8.3000000000000007</v>
      </c>
      <c r="I71" s="168">
        <f t="shared" si="5"/>
        <v>2643.9</v>
      </c>
      <c r="J71" s="285"/>
      <c r="K71" s="285"/>
      <c r="L71" s="285"/>
      <c r="M71" s="285"/>
      <c r="N71" s="285"/>
      <c r="O71" s="285"/>
    </row>
    <row r="72" spans="1:15" s="20" customFormat="1" ht="11.25" hidden="1" customHeight="1">
      <c r="A72" s="60" t="str">
        <f>'Таб. 1._Общ_гр_ '!A72</f>
        <v>МКОУ Карасевская СОШ</v>
      </c>
      <c r="B72" s="22" t="str">
        <f>'Таб. 1._Общ_гр_ '!B72</f>
        <v>Болотнинский</v>
      </c>
      <c r="C72" s="71">
        <f>'Таб. 1._Общ_гр_ '!C72</f>
        <v>0</v>
      </c>
      <c r="D72" s="170" t="str">
        <f>'Таб. 1._Общ_гр_ '!D72</f>
        <v>село</v>
      </c>
      <c r="E72" s="168">
        <f>'Таб. 5. СВОД_ФОТ '!K72</f>
        <v>1856.1</v>
      </c>
      <c r="F72" s="319">
        <v>1.02</v>
      </c>
      <c r="G72" s="168">
        <f t="shared" si="4"/>
        <v>1893.2</v>
      </c>
      <c r="H72" s="168">
        <f>'Таб. 5. СВОД_ФОТ '!L72</f>
        <v>12.5</v>
      </c>
      <c r="I72" s="168">
        <f t="shared" si="5"/>
        <v>1905.7</v>
      </c>
      <c r="J72" s="285"/>
      <c r="K72" s="285"/>
      <c r="L72" s="285"/>
      <c r="M72" s="285"/>
      <c r="N72" s="285"/>
      <c r="O72" s="285"/>
    </row>
    <row r="73" spans="1:15" s="20" customFormat="1" ht="11.25" hidden="1" customHeight="1">
      <c r="A73" s="60" t="str">
        <f>'Таб. 1._Общ_гр_ '!A73</f>
        <v>МКОУ Корниловская СОШ</v>
      </c>
      <c r="B73" s="22" t="str">
        <f>'Таб. 1._Общ_гр_ '!B73</f>
        <v>Болотнинский</v>
      </c>
      <c r="C73" s="71">
        <f>'Таб. 1._Общ_гр_ '!C73</f>
        <v>0</v>
      </c>
      <c r="D73" s="170" t="str">
        <f>'Таб. 1._Общ_гр_ '!D73</f>
        <v>село</v>
      </c>
      <c r="E73" s="168">
        <f>'Таб. 5. СВОД_ФОТ '!K73</f>
        <v>2394.9</v>
      </c>
      <c r="F73" s="319">
        <v>1.02</v>
      </c>
      <c r="G73" s="168">
        <f t="shared" si="4"/>
        <v>2442.8000000000002</v>
      </c>
      <c r="H73" s="168">
        <f>'Таб. 5. СВОД_ФОТ '!L73</f>
        <v>7.3</v>
      </c>
      <c r="I73" s="168">
        <f t="shared" si="5"/>
        <v>2450.1000000000004</v>
      </c>
      <c r="J73" s="285"/>
      <c r="K73" s="285"/>
      <c r="L73" s="285"/>
      <c r="M73" s="285"/>
      <c r="N73" s="285"/>
      <c r="O73" s="285"/>
    </row>
    <row r="74" spans="1:15" s="20" customFormat="1" ht="11.25" hidden="1" customHeight="1">
      <c r="A74" s="60" t="str">
        <f>'Таб. 1._Общ_гр_ '!A74</f>
        <v>МКОУ Кунчурукская СОШ</v>
      </c>
      <c r="B74" s="22" t="str">
        <f>'Таб. 1._Общ_гр_ '!B74</f>
        <v>Болотнинский</v>
      </c>
      <c r="C74" s="71">
        <f>'Таб. 1._Общ_гр_ '!C74</f>
        <v>0</v>
      </c>
      <c r="D74" s="170" t="str">
        <f>'Таб. 1._Общ_гр_ '!D74</f>
        <v>село</v>
      </c>
      <c r="E74" s="168">
        <f>'Таб. 5. СВОД_ФОТ '!K74</f>
        <v>2382.8000000000002</v>
      </c>
      <c r="F74" s="319">
        <v>1.02</v>
      </c>
      <c r="G74" s="168">
        <f t="shared" si="4"/>
        <v>2430.5</v>
      </c>
      <c r="H74" s="168">
        <f>'Таб. 5. СВОД_ФОТ '!L74</f>
        <v>6.2</v>
      </c>
      <c r="I74" s="168">
        <f t="shared" si="5"/>
        <v>2436.6999999999998</v>
      </c>
      <c r="J74" s="285"/>
      <c r="K74" s="285"/>
      <c r="L74" s="285"/>
      <c r="M74" s="285"/>
      <c r="N74" s="285"/>
      <c r="O74" s="285"/>
    </row>
    <row r="75" spans="1:15" s="20" customFormat="1" ht="11.25" hidden="1" customHeight="1">
      <c r="A75" s="60" t="str">
        <f>'Таб. 1._Общ_гр_ '!A75</f>
        <v>МКОУ Новобибеевская СОШ</v>
      </c>
      <c r="B75" s="22" t="str">
        <f>'Таб. 1._Общ_гр_ '!B75</f>
        <v>Болотнинский</v>
      </c>
      <c r="C75" s="71">
        <f>'Таб. 1._Общ_гр_ '!C75</f>
        <v>0</v>
      </c>
      <c r="D75" s="170" t="str">
        <f>'Таб. 1._Общ_гр_ '!D75</f>
        <v>село</v>
      </c>
      <c r="E75" s="168">
        <f>'Таб. 5. СВОД_ФОТ '!K75</f>
        <v>2583.9</v>
      </c>
      <c r="F75" s="319">
        <v>1.02</v>
      </c>
      <c r="G75" s="168">
        <f t="shared" si="4"/>
        <v>2635.6</v>
      </c>
      <c r="H75" s="168">
        <f>'Таб. 5. СВОД_ФОТ '!L75</f>
        <v>8.3000000000000007</v>
      </c>
      <c r="I75" s="168">
        <f t="shared" si="5"/>
        <v>2643.9</v>
      </c>
      <c r="J75" s="285"/>
      <c r="K75" s="285"/>
      <c r="L75" s="285"/>
      <c r="M75" s="285"/>
      <c r="N75" s="285"/>
      <c r="O75" s="285"/>
    </row>
    <row r="76" spans="1:15" s="20" customFormat="1" ht="11.25" hidden="1" customHeight="1">
      <c r="A76" s="60" t="str">
        <f>'Таб. 1._Общ_гр_ '!A76</f>
        <v>МКОУ Ояшинская СОШ</v>
      </c>
      <c r="B76" s="22" t="str">
        <f>'Таб. 1._Общ_гр_ '!B76</f>
        <v>Болотнинский</v>
      </c>
      <c r="C76" s="71">
        <f>'Таб. 1._Общ_гр_ '!C76</f>
        <v>0</v>
      </c>
      <c r="D76" s="170" t="str">
        <f>'Таб. 1._Общ_гр_ '!D76</f>
        <v>село</v>
      </c>
      <c r="E76" s="168">
        <f>'Таб. 5. СВОД_ФОТ '!K76</f>
        <v>3402.9</v>
      </c>
      <c r="F76" s="319">
        <v>1.02</v>
      </c>
      <c r="G76" s="168">
        <f t="shared" si="4"/>
        <v>3471</v>
      </c>
      <c r="H76" s="168">
        <f>'Таб. 5. СВОД_ФОТ '!L76</f>
        <v>22.9</v>
      </c>
      <c r="I76" s="168">
        <f t="shared" si="5"/>
        <v>3493.9</v>
      </c>
      <c r="J76" s="285"/>
      <c r="K76" s="285"/>
      <c r="L76" s="285"/>
      <c r="M76" s="285"/>
      <c r="N76" s="285"/>
      <c r="O76" s="285"/>
    </row>
    <row r="77" spans="1:15" s="20" customFormat="1" ht="11.25" hidden="1" customHeight="1">
      <c r="A77" s="60" t="str">
        <f>'Таб. 1._Общ_гр_ '!A77</f>
        <v>МКОУ Светлополянская СОШ</v>
      </c>
      <c r="B77" s="22" t="str">
        <f>'Таб. 1._Общ_гр_ '!B77</f>
        <v>Болотнинский</v>
      </c>
      <c r="C77" s="71">
        <f>'Таб. 1._Общ_гр_ '!C77</f>
        <v>0</v>
      </c>
      <c r="D77" s="170" t="str">
        <f>'Таб. 1._Общ_гр_ '!D77</f>
        <v>село</v>
      </c>
      <c r="E77" s="168">
        <f>'Таб. 5. СВОД_ФОТ '!K77</f>
        <v>2090.8000000000002</v>
      </c>
      <c r="F77" s="319">
        <v>1.02</v>
      </c>
      <c r="G77" s="168">
        <f t="shared" si="4"/>
        <v>2132.6</v>
      </c>
      <c r="H77" s="168">
        <f>'Таб. 5. СВОД_ФОТ '!L77</f>
        <v>14.6</v>
      </c>
      <c r="I77" s="168">
        <f t="shared" si="5"/>
        <v>2147.1999999999998</v>
      </c>
      <c r="J77" s="285"/>
      <c r="K77" s="285"/>
      <c r="L77" s="285"/>
      <c r="M77" s="285"/>
      <c r="N77" s="285"/>
      <c r="O77" s="285"/>
    </row>
    <row r="78" spans="1:15" s="20" customFormat="1" ht="11.25" hidden="1" customHeight="1">
      <c r="A78" s="60" t="str">
        <f>'Таб. 1._Общ_гр_ '!A78</f>
        <v>МКОУ Таганаевская СОШ</v>
      </c>
      <c r="B78" s="22" t="str">
        <f>'Таб. 1._Общ_гр_ '!B78</f>
        <v>Болотнинский</v>
      </c>
      <c r="C78" s="71">
        <f>'Таб. 1._Общ_гр_ '!C78</f>
        <v>0</v>
      </c>
      <c r="D78" s="170" t="str">
        <f>'Таб. 1._Общ_гр_ '!D78</f>
        <v>село</v>
      </c>
      <c r="E78" s="168">
        <f>'Таб. 5. СВОД_ФОТ '!K78</f>
        <v>2349.6999999999998</v>
      </c>
      <c r="F78" s="319">
        <v>1.02</v>
      </c>
      <c r="G78" s="168">
        <f t="shared" si="4"/>
        <v>2396.6999999999998</v>
      </c>
      <c r="H78" s="168">
        <f>'Таб. 5. СВОД_ФОТ '!L78</f>
        <v>7.3</v>
      </c>
      <c r="I78" s="168">
        <f t="shared" si="5"/>
        <v>2404</v>
      </c>
      <c r="J78" s="285"/>
      <c r="K78" s="285"/>
      <c r="L78" s="285"/>
      <c r="M78" s="285"/>
      <c r="N78" s="285"/>
      <c r="O78" s="285"/>
    </row>
    <row r="79" spans="1:15" s="20" customFormat="1" ht="11.25" hidden="1" customHeight="1">
      <c r="A79" s="60" t="str">
        <f>'Таб. 1._Общ_гр_ '!A79</f>
        <v>МКОУ СОШ № 16</v>
      </c>
      <c r="B79" s="22" t="str">
        <f>'Таб. 1._Общ_гр_ '!B79</f>
        <v>Болотнинский</v>
      </c>
      <c r="C79" s="71">
        <f>'Таб. 1._Общ_гр_ '!C79</f>
        <v>0</v>
      </c>
      <c r="D79" s="170" t="str">
        <f>'Таб. 1._Общ_гр_ '!D79</f>
        <v>город</v>
      </c>
      <c r="E79" s="168">
        <f>'Таб. 5. СВОД_ФОТ '!K79</f>
        <v>21923.1</v>
      </c>
      <c r="F79" s="319">
        <v>1.02</v>
      </c>
      <c r="G79" s="168">
        <f t="shared" si="4"/>
        <v>22361.599999999999</v>
      </c>
      <c r="H79" s="168">
        <f>'Таб. 5. СВОД_ФОТ '!L79</f>
        <v>109.2</v>
      </c>
      <c r="I79" s="168">
        <f t="shared" si="5"/>
        <v>22470.799999999999</v>
      </c>
      <c r="J79" s="285"/>
      <c r="K79" s="285"/>
      <c r="L79" s="285"/>
      <c r="M79" s="285"/>
      <c r="N79" s="285"/>
      <c r="O79" s="285"/>
    </row>
    <row r="80" spans="1:15" s="20" customFormat="1" ht="11.25" customHeight="1">
      <c r="A80" s="98" t="s">
        <v>58</v>
      </c>
      <c r="B80" s="36" t="str">
        <f>A59</f>
        <v>Болотнинский район</v>
      </c>
      <c r="C80" s="179">
        <f>SUM(C60:C78)</f>
        <v>4</v>
      </c>
      <c r="D80" s="179"/>
      <c r="E80" s="46">
        <f>SUM(E60:E79)</f>
        <v>132538.09999999998</v>
      </c>
      <c r="F80" s="317">
        <f>G80/E80</f>
        <v>1.0200010412100373</v>
      </c>
      <c r="G80" s="46">
        <f>SUM(G60:G79)</f>
        <v>135189.00000000003</v>
      </c>
      <c r="H80" s="46">
        <f>SUM(H60:H79)</f>
        <v>941.49999999999989</v>
      </c>
      <c r="I80" s="46">
        <f>SUM(I60:I79)</f>
        <v>136130.49999999997</v>
      </c>
      <c r="J80" s="285"/>
      <c r="K80" s="285"/>
      <c r="L80" s="285"/>
      <c r="M80" s="285"/>
      <c r="N80" s="285"/>
      <c r="O80" s="285"/>
    </row>
    <row r="81" spans="1:15" s="20" customFormat="1" ht="11.25" hidden="1" customHeight="1">
      <c r="A81" s="14" t="str">
        <f>'Таб. 1._Общ_гр_ '!A81</f>
        <v>Венгеровский район</v>
      </c>
      <c r="B81" s="290"/>
      <c r="C81" s="290"/>
      <c r="D81" s="290"/>
      <c r="E81" s="290"/>
      <c r="F81" s="318"/>
      <c r="G81" s="285"/>
      <c r="H81" s="285"/>
      <c r="I81" s="285"/>
      <c r="J81" s="285"/>
      <c r="K81" s="285"/>
      <c r="L81" s="285"/>
      <c r="M81" s="285"/>
      <c r="N81" s="285"/>
      <c r="O81" s="285"/>
    </row>
    <row r="82" spans="1:15" s="20" customFormat="1" ht="11.25" hidden="1" customHeight="1">
      <c r="A82" s="60" t="str">
        <f>'Таб. 1._Общ_гр_ '!A82</f>
        <v>МКДОУ 2-Сибирцевский д/с</v>
      </c>
      <c r="B82" s="22" t="str">
        <f>'Таб. 1._Общ_гр_ '!B82</f>
        <v xml:space="preserve">Венгеровский </v>
      </c>
      <c r="C82" s="71">
        <f>'Таб. 1._Общ_гр_ '!C82</f>
        <v>1</v>
      </c>
      <c r="D82" s="170" t="str">
        <f>'Таб. 1._Общ_гр_ '!D82</f>
        <v>село</v>
      </c>
      <c r="E82" s="168">
        <f>'Таб. 5. СВОД_ФОТ '!K82</f>
        <v>3882.9</v>
      </c>
      <c r="F82" s="318">
        <v>1.1539999999999999</v>
      </c>
      <c r="G82" s="168">
        <f t="shared" ref="G82:G95" si="6">ROUND(E82*F82,1)</f>
        <v>4480.8999999999996</v>
      </c>
      <c r="H82" s="168">
        <f>'Таб. 5. СВОД_ФОТ '!L82</f>
        <v>31.2</v>
      </c>
      <c r="I82" s="168">
        <f t="shared" ref="I82:I95" si="7">G82+H82</f>
        <v>4512.0999999999995</v>
      </c>
      <c r="J82" s="285"/>
      <c r="K82" s="285"/>
      <c r="L82" s="285"/>
      <c r="M82" s="285"/>
      <c r="N82" s="285"/>
      <c r="O82" s="285"/>
    </row>
    <row r="83" spans="1:15" s="20" customFormat="1" ht="11.25" hidden="1" customHeight="1">
      <c r="A83" s="60" t="str">
        <f>'Таб. 1._Общ_гр_ '!A83</f>
        <v>МКДОУ Венгеровский д/с №2</v>
      </c>
      <c r="B83" s="22" t="str">
        <f>'Таб. 1._Общ_гр_ '!B83</f>
        <v xml:space="preserve">Венгеровский </v>
      </c>
      <c r="C83" s="71">
        <f>'Таб. 1._Общ_гр_ '!C83</f>
        <v>1</v>
      </c>
      <c r="D83" s="170" t="str">
        <f>'Таб. 1._Общ_гр_ '!D83</f>
        <v>село</v>
      </c>
      <c r="E83" s="168">
        <f>'Таб. 5. СВОД_ФОТ '!K83</f>
        <v>16507.400000000001</v>
      </c>
      <c r="F83" s="318">
        <v>1.1539999999999999</v>
      </c>
      <c r="G83" s="168">
        <f t="shared" si="6"/>
        <v>19049.5</v>
      </c>
      <c r="H83" s="168">
        <f>'Таб. 5. СВОД_ФОТ '!L83</f>
        <v>143.5</v>
      </c>
      <c r="I83" s="168">
        <f t="shared" si="7"/>
        <v>19193</v>
      </c>
      <c r="J83" s="285"/>
      <c r="K83" s="285"/>
      <c r="L83" s="285"/>
      <c r="M83" s="285"/>
      <c r="N83" s="285"/>
      <c r="O83" s="285"/>
    </row>
    <row r="84" spans="1:15" s="20" customFormat="1" ht="11.25" hidden="1" customHeight="1">
      <c r="A84" s="60" t="str">
        <f>'Таб. 1._Общ_гр_ '!A84</f>
        <v>МКДОУ Венгеровский д/с№3</v>
      </c>
      <c r="B84" s="22" t="str">
        <f>'Таб. 1._Общ_гр_ '!B84</f>
        <v xml:space="preserve">Венгеровский </v>
      </c>
      <c r="C84" s="71">
        <f>'Таб. 1._Общ_гр_ '!C84</f>
        <v>1</v>
      </c>
      <c r="D84" s="170" t="str">
        <f>'Таб. 1._Общ_гр_ '!D84</f>
        <v>село</v>
      </c>
      <c r="E84" s="168">
        <f>'Таб. 5. СВОД_ФОТ '!K84</f>
        <v>3944.3</v>
      </c>
      <c r="F84" s="318">
        <v>1.1539999999999999</v>
      </c>
      <c r="G84" s="168">
        <f t="shared" si="6"/>
        <v>4551.7</v>
      </c>
      <c r="H84" s="168">
        <f>'Таб. 5. СВОД_ФОТ '!L84</f>
        <v>31.2</v>
      </c>
      <c r="I84" s="168">
        <f t="shared" si="7"/>
        <v>4582.8999999999996</v>
      </c>
      <c r="J84" s="285"/>
      <c r="K84" s="285"/>
      <c r="L84" s="285"/>
      <c r="M84" s="285"/>
      <c r="N84" s="285"/>
      <c r="O84" s="285"/>
    </row>
    <row r="85" spans="1:15" s="20" customFormat="1" ht="11.25" hidden="1" customHeight="1">
      <c r="A85" s="60" t="str">
        <f>'Таб. 1._Общ_гр_ '!A85</f>
        <v>МКДОУ Венгеровский д/с№4</v>
      </c>
      <c r="B85" s="22" t="str">
        <f>'Таб. 1._Общ_гр_ '!B85</f>
        <v xml:space="preserve">Венгеровский </v>
      </c>
      <c r="C85" s="71">
        <f>'Таб. 1._Общ_гр_ '!C85</f>
        <v>1</v>
      </c>
      <c r="D85" s="170" t="str">
        <f>'Таб. 1._Общ_гр_ '!D85</f>
        <v>село</v>
      </c>
      <c r="E85" s="168">
        <f>'Таб. 5. СВОД_ФОТ '!K85</f>
        <v>15507</v>
      </c>
      <c r="F85" s="318">
        <v>1.1539999999999999</v>
      </c>
      <c r="G85" s="168">
        <f t="shared" si="6"/>
        <v>17895.099999999999</v>
      </c>
      <c r="H85" s="168">
        <f>'Таб. 5. СВОД_ФОТ '!L85</f>
        <v>133.1</v>
      </c>
      <c r="I85" s="168">
        <f t="shared" si="7"/>
        <v>18028.199999999997</v>
      </c>
      <c r="J85" s="285"/>
      <c r="K85" s="285"/>
      <c r="L85" s="285"/>
      <c r="M85" s="285"/>
      <c r="N85" s="285"/>
      <c r="O85" s="285"/>
    </row>
    <row r="86" spans="1:15" s="20" customFormat="1" ht="11.25" hidden="1" customHeight="1">
      <c r="A86" s="60" t="str">
        <f>'Таб. 1._Общ_гр_ '!A86</f>
        <v>МКДОУ Вознесенский д/с</v>
      </c>
      <c r="B86" s="22" t="str">
        <f>'Таб. 1._Общ_гр_ '!B86</f>
        <v xml:space="preserve">Венгеровский </v>
      </c>
      <c r="C86" s="71">
        <f>'Таб. 1._Общ_гр_ '!C86</f>
        <v>1</v>
      </c>
      <c r="D86" s="170" t="str">
        <f>'Таб. 1._Общ_гр_ '!D86</f>
        <v>село</v>
      </c>
      <c r="E86" s="168">
        <f>'Таб. 5. СВОД_ФОТ '!K86</f>
        <v>3944.3</v>
      </c>
      <c r="F86" s="318">
        <v>1.1539999999999999</v>
      </c>
      <c r="G86" s="168">
        <f t="shared" si="6"/>
        <v>4551.7</v>
      </c>
      <c r="H86" s="168">
        <f>'Таб. 5. СВОД_ФОТ '!L86</f>
        <v>30.2</v>
      </c>
      <c r="I86" s="168">
        <f t="shared" si="7"/>
        <v>4581.8999999999996</v>
      </c>
      <c r="J86" s="285"/>
      <c r="K86" s="285"/>
      <c r="L86" s="285"/>
      <c r="M86" s="285"/>
      <c r="N86" s="285"/>
      <c r="O86" s="285"/>
    </row>
    <row r="87" spans="1:15" s="20" customFormat="1" ht="11.25" hidden="1" customHeight="1">
      <c r="A87" s="60" t="str">
        <f>'Таб. 1._Общ_гр_ '!A87</f>
        <v>МКДОУ Воробьевский д/с</v>
      </c>
      <c r="B87" s="22" t="str">
        <f>'Таб. 1._Общ_гр_ '!B87</f>
        <v xml:space="preserve">Венгеровский </v>
      </c>
      <c r="C87" s="71">
        <f>'Таб. 1._Общ_гр_ '!C87</f>
        <v>1</v>
      </c>
      <c r="D87" s="170" t="str">
        <f>'Таб. 1._Общ_гр_ '!D87</f>
        <v>село</v>
      </c>
      <c r="E87" s="168">
        <f>'Таб. 5. СВОД_ФОТ '!K87</f>
        <v>2205.8000000000002</v>
      </c>
      <c r="F87" s="318">
        <v>1.1539999999999999</v>
      </c>
      <c r="G87" s="168">
        <f t="shared" si="6"/>
        <v>2545.5</v>
      </c>
      <c r="H87" s="168">
        <f>'Таб. 5. СВОД_ФОТ '!L87</f>
        <v>8.3000000000000007</v>
      </c>
      <c r="I87" s="168">
        <f t="shared" si="7"/>
        <v>2553.8000000000002</v>
      </c>
      <c r="J87" s="285"/>
      <c r="K87" s="285"/>
      <c r="L87" s="285"/>
      <c r="M87" s="285"/>
      <c r="N87" s="285"/>
      <c r="O87" s="285"/>
    </row>
    <row r="88" spans="1:15" s="20" customFormat="1" ht="11.25" hidden="1" customHeight="1">
      <c r="A88" s="60" t="str">
        <f>'Таб. 1._Общ_гр_ '!A88</f>
        <v>МКДОУ Зареченский д/с</v>
      </c>
      <c r="B88" s="22" t="str">
        <f>'Таб. 1._Общ_гр_ '!B88</f>
        <v xml:space="preserve">Венгеровский </v>
      </c>
      <c r="C88" s="71">
        <f>'Таб. 1._Общ_гр_ '!C88</f>
        <v>1</v>
      </c>
      <c r="D88" s="170" t="str">
        <f>'Таб. 1._Общ_гр_ '!D88</f>
        <v>село</v>
      </c>
      <c r="E88" s="168">
        <f>'Таб. 5. СВОД_ФОТ '!K88</f>
        <v>5846.7</v>
      </c>
      <c r="F88" s="318">
        <v>1.1539999999999999</v>
      </c>
      <c r="G88" s="168">
        <f t="shared" si="6"/>
        <v>6747.1</v>
      </c>
      <c r="H88" s="168">
        <f>'Таб. 5. СВОД_ФОТ '!L88</f>
        <v>38.5</v>
      </c>
      <c r="I88" s="168">
        <f t="shared" si="7"/>
        <v>6785.6</v>
      </c>
      <c r="J88" s="285"/>
      <c r="K88" s="285"/>
      <c r="L88" s="285"/>
      <c r="M88" s="285"/>
      <c r="N88" s="285"/>
      <c r="O88" s="285"/>
    </row>
    <row r="89" spans="1:15" s="20" customFormat="1" ht="11.25" hidden="1" customHeight="1">
      <c r="A89" s="60" t="str">
        <f>'Таб. 1._Общ_гр_ '!A89</f>
        <v>МКДОУ Павловский д/с</v>
      </c>
      <c r="B89" s="22" t="str">
        <f>'Таб. 1._Общ_гр_ '!B89</f>
        <v xml:space="preserve">Венгеровский </v>
      </c>
      <c r="C89" s="71">
        <f>'Таб. 1._Общ_гр_ '!C89</f>
        <v>1</v>
      </c>
      <c r="D89" s="170" t="str">
        <f>'Таб. 1._Общ_гр_ '!D89</f>
        <v>село</v>
      </c>
      <c r="E89" s="168">
        <f>'Таб. 5. СВОД_ФОТ '!K89</f>
        <v>2688.2</v>
      </c>
      <c r="F89" s="318">
        <v>1.1539999999999999</v>
      </c>
      <c r="G89" s="168">
        <f t="shared" si="6"/>
        <v>3102.2</v>
      </c>
      <c r="H89" s="168">
        <f>'Таб. 5. СВОД_ФОТ '!L89</f>
        <v>19</v>
      </c>
      <c r="I89" s="168">
        <f t="shared" si="7"/>
        <v>3121.2</v>
      </c>
      <c r="J89" s="285"/>
      <c r="K89" s="285"/>
      <c r="L89" s="285"/>
      <c r="M89" s="285"/>
      <c r="N89" s="285"/>
      <c r="O89" s="285"/>
    </row>
    <row r="90" spans="1:15" s="20" customFormat="1" ht="11.25" hidden="1" customHeight="1">
      <c r="A90" s="60" t="str">
        <f>'Таб. 1._Общ_гр_ '!A90</f>
        <v>МКОУ Меньшиковская СОШ</v>
      </c>
      <c r="B90" s="22" t="str">
        <f>'Таб. 1._Общ_гр_ '!B90</f>
        <v xml:space="preserve">Венгеровский </v>
      </c>
      <c r="C90" s="71">
        <f>'Таб. 1._Общ_гр_ '!C90</f>
        <v>0</v>
      </c>
      <c r="D90" s="170" t="str">
        <f>'Таб. 1._Общ_гр_ '!D90</f>
        <v>село</v>
      </c>
      <c r="E90" s="168">
        <f>'Таб. 5. СВОД_ФОТ '!K90</f>
        <v>4207.1000000000004</v>
      </c>
      <c r="F90" s="318">
        <v>1.1539999999999999</v>
      </c>
      <c r="G90" s="168">
        <f t="shared" si="6"/>
        <v>4855</v>
      </c>
      <c r="H90" s="168">
        <f>'Таб. 5. СВОД_ФОТ '!L90</f>
        <v>28.1</v>
      </c>
      <c r="I90" s="168">
        <f t="shared" si="7"/>
        <v>4883.1000000000004</v>
      </c>
      <c r="J90" s="285"/>
      <c r="K90" s="285"/>
      <c r="L90" s="285"/>
      <c r="M90" s="285"/>
      <c r="N90" s="285"/>
      <c r="O90" s="285"/>
    </row>
    <row r="91" spans="1:15" s="20" customFormat="1" ht="11.25" hidden="1" customHeight="1">
      <c r="A91" s="60" t="str">
        <f>'Таб. 1._Общ_гр_ '!A91</f>
        <v>МКОУ 1-Петропавловская СОШ</v>
      </c>
      <c r="B91" s="22" t="str">
        <f>'Таб. 1._Общ_гр_ '!B91</f>
        <v xml:space="preserve">Венгеровский </v>
      </c>
      <c r="C91" s="71">
        <f>'Таб. 1._Общ_гр_ '!C91</f>
        <v>0</v>
      </c>
      <c r="D91" s="170" t="str">
        <f>'Таб. 1._Общ_гр_ '!D91</f>
        <v>село</v>
      </c>
      <c r="E91" s="168">
        <f>'Таб. 5. СВОД_ФОТ '!K91</f>
        <v>3308.7</v>
      </c>
      <c r="F91" s="318">
        <v>1.1539999999999999</v>
      </c>
      <c r="G91" s="168">
        <f t="shared" si="6"/>
        <v>3818.2</v>
      </c>
      <c r="H91" s="168">
        <f>'Таб. 5. СВОД_ФОТ '!L91</f>
        <v>9.4</v>
      </c>
      <c r="I91" s="168">
        <f t="shared" si="7"/>
        <v>3827.6</v>
      </c>
      <c r="J91" s="285"/>
      <c r="K91" s="285"/>
      <c r="L91" s="285"/>
      <c r="M91" s="285"/>
      <c r="N91" s="285"/>
      <c r="O91" s="285"/>
    </row>
    <row r="92" spans="1:15" s="20" customFormat="1" ht="11.25" hidden="1" customHeight="1">
      <c r="A92" s="60" t="str">
        <f>'Таб. 1._Общ_гр_ '!A92</f>
        <v>МКОУ 2-Петропавловская СОШ</v>
      </c>
      <c r="B92" s="22" t="str">
        <f>'Таб. 1._Общ_гр_ '!B92</f>
        <v xml:space="preserve">Венгеровский </v>
      </c>
      <c r="C92" s="71">
        <f>'Таб. 1._Общ_гр_ '!C92</f>
        <v>0</v>
      </c>
      <c r="D92" s="170" t="str">
        <f>'Таб. 1._Общ_гр_ '!D92</f>
        <v>село</v>
      </c>
      <c r="E92" s="168">
        <f>'Таб. 5. СВОД_ФОТ '!K92</f>
        <v>6092</v>
      </c>
      <c r="F92" s="318">
        <v>1.1539999999999999</v>
      </c>
      <c r="G92" s="168">
        <f t="shared" si="6"/>
        <v>7030.2</v>
      </c>
      <c r="H92" s="168">
        <f>'Таб. 5. СВОД_ФОТ '!L92</f>
        <v>22.9</v>
      </c>
      <c r="I92" s="168">
        <f t="shared" si="7"/>
        <v>7053.0999999999995</v>
      </c>
      <c r="J92" s="285"/>
      <c r="K92" s="285"/>
      <c r="L92" s="285"/>
      <c r="M92" s="285"/>
      <c r="N92" s="285"/>
      <c r="O92" s="285"/>
    </row>
    <row r="93" spans="1:15" s="20" customFormat="1" ht="11.25" hidden="1" customHeight="1">
      <c r="A93" s="60" t="str">
        <f>'Таб. 1._Общ_гр_ '!A93</f>
        <v>МКОУ Туруновская СОШ</v>
      </c>
      <c r="B93" s="22" t="str">
        <f>'Таб. 1._Общ_гр_ '!B93</f>
        <v xml:space="preserve">Венгеровский </v>
      </c>
      <c r="C93" s="71">
        <f>'Таб. 1._Общ_гр_ '!C93</f>
        <v>0</v>
      </c>
      <c r="D93" s="170" t="str">
        <f>'Таб. 1._Общ_гр_ '!D93</f>
        <v>село</v>
      </c>
      <c r="E93" s="168">
        <f>'Таб. 5. СВОД_ФОТ '!K93</f>
        <v>1260.5</v>
      </c>
      <c r="F93" s="318">
        <v>1.1539999999999999</v>
      </c>
      <c r="G93" s="168">
        <f t="shared" si="6"/>
        <v>1454.6</v>
      </c>
      <c r="H93" s="168">
        <f>'Таб. 5. СВОД_ФОТ '!L93</f>
        <v>4.2</v>
      </c>
      <c r="I93" s="168">
        <f t="shared" si="7"/>
        <v>1458.8</v>
      </c>
      <c r="J93" s="285"/>
      <c r="K93" s="285"/>
      <c r="L93" s="285"/>
      <c r="M93" s="285"/>
      <c r="N93" s="285"/>
      <c r="O93" s="285"/>
    </row>
    <row r="94" spans="1:15" s="20" customFormat="1" ht="11.25" hidden="1" customHeight="1">
      <c r="A94" s="60" t="str">
        <f>'Таб. 1._Общ_гр_ '!A94</f>
        <v>МКОУ Зыковская ООШ</v>
      </c>
      <c r="B94" s="22" t="str">
        <f>'Таб. 1._Общ_гр_ '!B94</f>
        <v xml:space="preserve">Венгеровский </v>
      </c>
      <c r="C94" s="71">
        <f>'Таб. 1._Общ_гр_ '!C94</f>
        <v>0</v>
      </c>
      <c r="D94" s="170" t="str">
        <f>'Таб. 1._Общ_гр_ '!D94</f>
        <v>село</v>
      </c>
      <c r="E94" s="168">
        <f>'Таб. 5. СВОД_ФОТ '!K94</f>
        <v>2284.6999999999998</v>
      </c>
      <c r="F94" s="318">
        <v>1.1539999999999999</v>
      </c>
      <c r="G94" s="168">
        <f t="shared" si="6"/>
        <v>2636.5</v>
      </c>
      <c r="H94" s="168">
        <f>'Таб. 5. СВОД_ФОТ '!L94</f>
        <v>7.3</v>
      </c>
      <c r="I94" s="168">
        <f t="shared" si="7"/>
        <v>2643.8</v>
      </c>
      <c r="J94" s="285"/>
      <c r="K94" s="285"/>
      <c r="L94" s="285"/>
      <c r="M94" s="285"/>
      <c r="N94" s="285"/>
      <c r="O94" s="285"/>
    </row>
    <row r="95" spans="1:15" s="20" customFormat="1" ht="11.25" hidden="1" customHeight="1">
      <c r="A95" s="60" t="str">
        <f>'Таб. 1._Общ_гр_ '!A95</f>
        <v>МКОУ Усть-Изесская ООШ</v>
      </c>
      <c r="B95" s="22" t="str">
        <f>'Таб. 1._Общ_гр_ '!B95</f>
        <v xml:space="preserve">Венгеровский </v>
      </c>
      <c r="C95" s="71">
        <f>'Таб. 1._Общ_гр_ '!C95</f>
        <v>0</v>
      </c>
      <c r="D95" s="170" t="str">
        <f>'Таб. 1._Общ_гр_ '!D95</f>
        <v>село</v>
      </c>
      <c r="E95" s="168">
        <f>'Таб. 5. СВОД_ФОТ '!K95</f>
        <v>7300.2</v>
      </c>
      <c r="F95" s="318">
        <v>1.1539999999999999</v>
      </c>
      <c r="G95" s="168">
        <f t="shared" si="6"/>
        <v>8424.4</v>
      </c>
      <c r="H95" s="168">
        <f>'Таб. 5. СВОД_ФОТ '!L95</f>
        <v>28.1</v>
      </c>
      <c r="I95" s="168">
        <f t="shared" si="7"/>
        <v>8452.5</v>
      </c>
      <c r="J95" s="285"/>
      <c r="K95" s="285"/>
      <c r="L95" s="285"/>
      <c r="M95" s="285"/>
      <c r="N95" s="285"/>
      <c r="O95" s="285"/>
    </row>
    <row r="96" spans="1:15" s="20" customFormat="1" ht="11.25" customHeight="1">
      <c r="A96" s="98" t="s">
        <v>58</v>
      </c>
      <c r="B96" s="36" t="str">
        <f>A81</f>
        <v>Венгеровский район</v>
      </c>
      <c r="C96" s="179">
        <f>SUM(C82:C95)</f>
        <v>8</v>
      </c>
      <c r="D96" s="179"/>
      <c r="E96" s="46">
        <f>SUM(E82:E95)</f>
        <v>78979.799999999988</v>
      </c>
      <c r="F96" s="317">
        <f>G96/E96</f>
        <v>1.1539988705972919</v>
      </c>
      <c r="G96" s="46">
        <f>SUM(G82:G95)</f>
        <v>91142.599999999977</v>
      </c>
      <c r="H96" s="46">
        <f>SUM(H82:H95)</f>
        <v>535</v>
      </c>
      <c r="I96" s="46">
        <f>SUM(I82:I95)</f>
        <v>91677.60000000002</v>
      </c>
      <c r="J96" s="285"/>
      <c r="K96" s="285"/>
      <c r="L96" s="285"/>
      <c r="M96" s="285"/>
      <c r="N96" s="285"/>
      <c r="O96" s="285"/>
    </row>
    <row r="97" spans="1:15" s="20" customFormat="1" ht="11.25" hidden="1" customHeight="1">
      <c r="A97" s="14" t="str">
        <f>'Таб. 1._Общ_гр_ '!A97</f>
        <v>Доволенский район</v>
      </c>
      <c r="B97" s="290"/>
      <c r="C97" s="290"/>
      <c r="D97" s="290"/>
      <c r="E97" s="290"/>
      <c r="F97" s="318"/>
      <c r="G97" s="285"/>
      <c r="H97" s="285"/>
      <c r="I97" s="285"/>
      <c r="J97" s="285"/>
      <c r="K97" s="285"/>
      <c r="L97" s="285"/>
      <c r="M97" s="285"/>
      <c r="N97" s="285"/>
      <c r="O97" s="285"/>
    </row>
    <row r="98" spans="1:15" s="20" customFormat="1" ht="11.25" hidden="1" customHeight="1">
      <c r="A98" s="60" t="str">
        <f>'Таб. 1._Общ_гр_ '!A98</f>
        <v>МКДОУ Волчанский детский сад "Ручеек"</v>
      </c>
      <c r="B98" s="22" t="str">
        <f>'Таб. 1._Общ_гр_ '!B98</f>
        <v>Доволенский район</v>
      </c>
      <c r="C98" s="71">
        <f>'Таб. 1._Общ_гр_ '!C98</f>
        <v>1</v>
      </c>
      <c r="D98" s="170" t="str">
        <f>'Таб. 1._Общ_гр_ '!D98</f>
        <v>село</v>
      </c>
      <c r="E98" s="168">
        <f>'Таб. 5. СВОД_ФОТ '!K98</f>
        <v>1453.9</v>
      </c>
      <c r="F98" s="319">
        <v>1.304</v>
      </c>
      <c r="G98" s="168">
        <f t="shared" ref="G98:G113" si="8">ROUND(E98*F98,1)</f>
        <v>1895.9</v>
      </c>
      <c r="H98" s="168">
        <f>'Таб. 5. СВОД_ФОТ '!L98</f>
        <v>9.4</v>
      </c>
      <c r="I98" s="168">
        <f t="shared" ref="I98:I113" si="9">G98+H98</f>
        <v>1905.3000000000002</v>
      </c>
      <c r="J98" s="285"/>
      <c r="K98" s="285"/>
      <c r="L98" s="285"/>
      <c r="M98" s="285"/>
      <c r="N98" s="285"/>
      <c r="O98" s="285"/>
    </row>
    <row r="99" spans="1:15" s="20" customFormat="1" ht="11.25" hidden="1" customHeight="1">
      <c r="A99" s="60" t="str">
        <f>'Таб. 1._Общ_гр_ '!A99</f>
        <v>МКДОУ Доволенский детский сад №2</v>
      </c>
      <c r="B99" s="22" t="str">
        <f>'Таб. 1._Общ_гр_ '!B99</f>
        <v>Доволенский район</v>
      </c>
      <c r="C99" s="71">
        <f>'Таб. 1._Общ_гр_ '!C99</f>
        <v>1</v>
      </c>
      <c r="D99" s="170" t="str">
        <f>'Таб. 1._Общ_гр_ '!D99</f>
        <v>село</v>
      </c>
      <c r="E99" s="168">
        <f>'Таб. 5. СВОД_ФОТ '!K99</f>
        <v>12267.5</v>
      </c>
      <c r="F99" s="319">
        <v>1.304</v>
      </c>
      <c r="G99" s="168">
        <f t="shared" si="8"/>
        <v>15996.8</v>
      </c>
      <c r="H99" s="168">
        <f>'Таб. 5. СВОД_ФОТ '!L99</f>
        <v>113.4</v>
      </c>
      <c r="I99" s="168">
        <f t="shared" si="9"/>
        <v>16110.199999999999</v>
      </c>
      <c r="J99" s="285"/>
      <c r="K99" s="285"/>
      <c r="L99" s="285"/>
      <c r="M99" s="285"/>
      <c r="N99" s="285"/>
      <c r="O99" s="285"/>
    </row>
    <row r="100" spans="1:15" s="20" customFormat="1" ht="11.25" hidden="1" customHeight="1">
      <c r="A100" s="60" t="str">
        <f>'Таб. 1._Общ_гр_ '!A100</f>
        <v>МКДОУ Доволенский детский сад №3</v>
      </c>
      <c r="B100" s="22" t="str">
        <f>'Таб. 1._Общ_гр_ '!B100</f>
        <v>Доволенский район</v>
      </c>
      <c r="C100" s="71">
        <f>'Таб. 1._Общ_гр_ '!C100</f>
        <v>1</v>
      </c>
      <c r="D100" s="170" t="str">
        <f>'Таб. 1._Общ_гр_ '!D100</f>
        <v>село</v>
      </c>
      <c r="E100" s="168">
        <f>'Таб. 5. СВОД_ФОТ '!K100</f>
        <v>12137.1</v>
      </c>
      <c r="F100" s="319">
        <v>1.304</v>
      </c>
      <c r="G100" s="168">
        <f t="shared" si="8"/>
        <v>15826.8</v>
      </c>
      <c r="H100" s="168">
        <f>'Таб. 5. СВОД_ФОТ '!L100</f>
        <v>106.1</v>
      </c>
      <c r="I100" s="168">
        <f t="shared" si="9"/>
        <v>15932.9</v>
      </c>
      <c r="J100" s="285"/>
      <c r="K100" s="285"/>
      <c r="L100" s="285"/>
      <c r="M100" s="285"/>
      <c r="N100" s="285"/>
      <c r="O100" s="285"/>
    </row>
    <row r="101" spans="1:15" s="20" customFormat="1" ht="11.25" hidden="1" customHeight="1">
      <c r="A101" s="60" t="str">
        <f>'Таб. 1._Общ_гр_ '!A101</f>
        <v>МКДОУ Ильинский детский сад "Чебурашка"</v>
      </c>
      <c r="B101" s="22" t="str">
        <f>'Таб. 1._Общ_гр_ '!B101</f>
        <v>Доволенский район</v>
      </c>
      <c r="C101" s="71">
        <f>'Таб. 1._Общ_гр_ '!C101</f>
        <v>1</v>
      </c>
      <c r="D101" s="170" t="str">
        <f>'Таб. 1._Общ_гр_ '!D101</f>
        <v>село</v>
      </c>
      <c r="E101" s="168">
        <f>'Таб. 5. СВОД_ФОТ '!K101</f>
        <v>3590</v>
      </c>
      <c r="F101" s="319">
        <v>1.304</v>
      </c>
      <c r="G101" s="168">
        <f t="shared" si="8"/>
        <v>4681.3999999999996</v>
      </c>
      <c r="H101" s="168">
        <f>'Таб. 5. СВОД_ФОТ '!L101</f>
        <v>11.4</v>
      </c>
      <c r="I101" s="168">
        <f t="shared" si="9"/>
        <v>4692.7999999999993</v>
      </c>
      <c r="J101" s="285"/>
      <c r="K101" s="285"/>
      <c r="L101" s="285"/>
      <c r="M101" s="285"/>
      <c r="N101" s="285"/>
      <c r="O101" s="285"/>
    </row>
    <row r="102" spans="1:15" s="20" customFormat="1" ht="11.25" hidden="1" customHeight="1">
      <c r="A102" s="60" t="str">
        <f>'Таб. 1._Общ_гр_ '!A102</f>
        <v>МКДОУ Комарьевский детский сад "Петушок"</v>
      </c>
      <c r="B102" s="22" t="str">
        <f>'Таб. 1._Общ_гр_ '!B102</f>
        <v>Доволенский район</v>
      </c>
      <c r="C102" s="71">
        <f>'Таб. 1._Общ_гр_ '!C102</f>
        <v>1</v>
      </c>
      <c r="D102" s="170" t="str">
        <f>'Таб. 1._Общ_гр_ '!D102</f>
        <v>село</v>
      </c>
      <c r="E102" s="168">
        <f>'Таб. 5. СВОД_ФОТ '!K102</f>
        <v>3016.3</v>
      </c>
      <c r="F102" s="319">
        <v>1.304</v>
      </c>
      <c r="G102" s="168">
        <f t="shared" si="8"/>
        <v>3933.3</v>
      </c>
      <c r="H102" s="168">
        <f>'Таб. 5. СВОД_ФОТ '!L102</f>
        <v>18.7</v>
      </c>
      <c r="I102" s="168">
        <f t="shared" si="9"/>
        <v>3952</v>
      </c>
      <c r="J102" s="285"/>
      <c r="K102" s="285"/>
      <c r="L102" s="285"/>
      <c r="M102" s="285"/>
      <c r="N102" s="285"/>
      <c r="O102" s="285"/>
    </row>
    <row r="103" spans="1:15" s="20" customFormat="1" ht="11.25" hidden="1" customHeight="1">
      <c r="A103" s="60" t="str">
        <f>'Таб. 1._Общ_гр_ '!A103</f>
        <v>МКДОУ Красногривенский детский сад "Колосок"</v>
      </c>
      <c r="B103" s="22" t="str">
        <f>'Таб. 1._Общ_гр_ '!B103</f>
        <v>Доволенский район</v>
      </c>
      <c r="C103" s="71">
        <f>'Таб. 1._Общ_гр_ '!C103</f>
        <v>1</v>
      </c>
      <c r="D103" s="170" t="str">
        <f>'Таб. 1._Общ_гр_ '!D103</f>
        <v>село</v>
      </c>
      <c r="E103" s="168">
        <f>'Таб. 5. СВОД_ФОТ '!K103</f>
        <v>3002.5</v>
      </c>
      <c r="F103" s="319">
        <v>1.304</v>
      </c>
      <c r="G103" s="168">
        <f t="shared" si="8"/>
        <v>3915.3</v>
      </c>
      <c r="H103" s="168">
        <f>'Таб. 5. СВОД_ФОТ '!L103</f>
        <v>9.4</v>
      </c>
      <c r="I103" s="168">
        <f t="shared" si="9"/>
        <v>3924.7000000000003</v>
      </c>
      <c r="J103" s="285"/>
      <c r="K103" s="285"/>
      <c r="L103" s="285"/>
      <c r="M103" s="285"/>
      <c r="N103" s="285"/>
      <c r="O103" s="285"/>
    </row>
    <row r="104" spans="1:15" s="20" customFormat="1" ht="11.25" hidden="1" customHeight="1">
      <c r="A104" s="60" t="str">
        <f>'Таб. 1._Общ_гр_ '!A104</f>
        <v>МКДОУ Согорнский детский сад</v>
      </c>
      <c r="B104" s="22" t="str">
        <f>'Таб. 1._Общ_гр_ '!B104</f>
        <v>Доволенский район</v>
      </c>
      <c r="C104" s="71">
        <f>'Таб. 1._Общ_гр_ '!C104</f>
        <v>1</v>
      </c>
      <c r="D104" s="170" t="str">
        <f>'Таб. 1._Общ_гр_ '!D104</f>
        <v>село</v>
      </c>
      <c r="E104" s="168">
        <f>'Таб. 5. СВОД_ФОТ '!K104</f>
        <v>1423</v>
      </c>
      <c r="F104" s="319">
        <v>1.304</v>
      </c>
      <c r="G104" s="168">
        <f t="shared" si="8"/>
        <v>1855.6</v>
      </c>
      <c r="H104" s="168">
        <f>'Таб. 5. СВОД_ФОТ '!L104</f>
        <v>9.4</v>
      </c>
      <c r="I104" s="168">
        <f t="shared" si="9"/>
        <v>1865</v>
      </c>
      <c r="J104" s="285"/>
      <c r="K104" s="285"/>
      <c r="L104" s="285"/>
      <c r="M104" s="285"/>
      <c r="N104" s="285"/>
      <c r="O104" s="285"/>
    </row>
    <row r="105" spans="1:15" s="20" customFormat="1" ht="11.25" hidden="1" customHeight="1">
      <c r="A105" s="60" t="str">
        <f>'Таб. 1._Общ_гр_ '!A105</f>
        <v>МКДОУ Суздальский детский сад "Солнышко"</v>
      </c>
      <c r="B105" s="22" t="str">
        <f>'Таб. 1._Общ_гр_ '!B105</f>
        <v>Доволенский район</v>
      </c>
      <c r="C105" s="71">
        <f>'Таб. 1._Общ_гр_ '!C105</f>
        <v>1</v>
      </c>
      <c r="D105" s="170" t="str">
        <f>'Таб. 1._Общ_гр_ '!D105</f>
        <v>село</v>
      </c>
      <c r="E105" s="168">
        <f>'Таб. 5. СВОД_ФОТ '!K105</f>
        <v>2352.1</v>
      </c>
      <c r="F105" s="319">
        <v>1.304</v>
      </c>
      <c r="G105" s="168">
        <f t="shared" si="8"/>
        <v>3067.1</v>
      </c>
      <c r="H105" s="168">
        <f>'Таб. 5. СВОД_ФОТ '!L105</f>
        <v>19.8</v>
      </c>
      <c r="I105" s="168">
        <f t="shared" si="9"/>
        <v>3086.9</v>
      </c>
      <c r="J105" s="285"/>
      <c r="K105" s="285"/>
      <c r="L105" s="285"/>
      <c r="M105" s="285"/>
      <c r="N105" s="285"/>
      <c r="O105" s="285"/>
    </row>
    <row r="106" spans="1:15" s="20" customFormat="1" ht="11.25" hidden="1" customHeight="1">
      <c r="A106" s="60" t="str">
        <f>'Таб. 1._Общ_гр_ '!A106</f>
        <v>МКОУ Травнинская СОШ</v>
      </c>
      <c r="B106" s="22" t="str">
        <f>'Таб. 1._Общ_гр_ '!B106</f>
        <v>Доволенский район</v>
      </c>
      <c r="C106" s="71">
        <f>'Таб. 1._Общ_гр_ '!C106</f>
        <v>0</v>
      </c>
      <c r="D106" s="170" t="str">
        <f>'Таб. 1._Общ_гр_ '!D106</f>
        <v>село</v>
      </c>
      <c r="E106" s="168">
        <f>'Таб. 5. СВОД_ФОТ '!K106</f>
        <v>5939.9</v>
      </c>
      <c r="F106" s="319">
        <v>1.304</v>
      </c>
      <c r="G106" s="168">
        <f t="shared" si="8"/>
        <v>7745.6</v>
      </c>
      <c r="H106" s="168">
        <f>'Таб. 5. СВОД_ФОТ '!L106</f>
        <v>18.7</v>
      </c>
      <c r="I106" s="168">
        <f t="shared" si="9"/>
        <v>7764.3</v>
      </c>
      <c r="J106" s="285"/>
      <c r="K106" s="285"/>
      <c r="L106" s="285"/>
      <c r="M106" s="285"/>
      <c r="N106" s="285"/>
      <c r="O106" s="285"/>
    </row>
    <row r="107" spans="1:15" s="20" customFormat="1" ht="11.25" hidden="1" customHeight="1">
      <c r="A107" s="60" t="str">
        <f>'Таб. 1._Общ_гр_ '!A107</f>
        <v>МКДОУ Утянский детский сад "Вишенка"</v>
      </c>
      <c r="B107" s="22" t="str">
        <f>'Таб. 1._Общ_гр_ '!B107</f>
        <v>Доволенский район</v>
      </c>
      <c r="C107" s="71">
        <f>'Таб. 1._Общ_гр_ '!C107</f>
        <v>1</v>
      </c>
      <c r="D107" s="170" t="str">
        <f>'Таб. 1._Общ_гр_ '!D107</f>
        <v>село</v>
      </c>
      <c r="E107" s="168">
        <f>'Таб. 5. СВОД_ФОТ '!K107</f>
        <v>3390.1</v>
      </c>
      <c r="F107" s="319">
        <v>1.304</v>
      </c>
      <c r="G107" s="168">
        <f t="shared" si="8"/>
        <v>4420.7</v>
      </c>
      <c r="H107" s="168">
        <f>'Таб. 5. СВОД_ФОТ '!L107</f>
        <v>26</v>
      </c>
      <c r="I107" s="168">
        <f t="shared" si="9"/>
        <v>4446.7</v>
      </c>
      <c r="J107" s="285"/>
      <c r="K107" s="285"/>
      <c r="L107" s="285"/>
      <c r="M107" s="285"/>
      <c r="N107" s="285"/>
      <c r="O107" s="285"/>
    </row>
    <row r="108" spans="1:15" s="20" customFormat="1" ht="11.25" hidden="1" customHeight="1">
      <c r="A108" s="60" t="str">
        <f>'Таб. 1._Общ_гр_ '!A108</f>
        <v>МКОУ Ярковская СОШ</v>
      </c>
      <c r="B108" s="22" t="str">
        <f>'Таб. 1._Общ_гр_ '!B108</f>
        <v>Доволенский район</v>
      </c>
      <c r="C108" s="71">
        <f>'Таб. 1._Общ_гр_ '!C108</f>
        <v>0</v>
      </c>
      <c r="D108" s="170" t="str">
        <f>'Таб. 1._Общ_гр_ '!D108</f>
        <v>село</v>
      </c>
      <c r="E108" s="168">
        <f>'Таб. 5. СВОД_ФОТ '!K108</f>
        <v>1583.1</v>
      </c>
      <c r="F108" s="319">
        <v>1.304</v>
      </c>
      <c r="G108" s="168">
        <f t="shared" si="8"/>
        <v>2064.4</v>
      </c>
      <c r="H108" s="168">
        <f>'Таб. 5. СВОД_ФОТ '!L108</f>
        <v>10.4</v>
      </c>
      <c r="I108" s="168">
        <f t="shared" si="9"/>
        <v>2074.8000000000002</v>
      </c>
      <c r="J108" s="285"/>
      <c r="K108" s="285"/>
      <c r="L108" s="285"/>
      <c r="M108" s="285"/>
      <c r="N108" s="285"/>
      <c r="O108" s="285"/>
    </row>
    <row r="109" spans="1:15" s="20" customFormat="1" ht="11.25" hidden="1" customHeight="1">
      <c r="A109" s="60" t="str">
        <f>'Таб. 1._Общ_гр_ '!A109</f>
        <v>МКОУ Баклушевская СОШ</v>
      </c>
      <c r="B109" s="22" t="str">
        <f>'Таб. 1._Общ_гр_ '!B109</f>
        <v>Доволенский район</v>
      </c>
      <c r="C109" s="71">
        <f>'Таб. 1._Общ_гр_ '!C109</f>
        <v>0</v>
      </c>
      <c r="D109" s="170" t="str">
        <f>'Таб. 1._Общ_гр_ '!D109</f>
        <v>село</v>
      </c>
      <c r="E109" s="168">
        <f>'Таб. 5. СВОД_ФОТ '!K109</f>
        <v>2072.6999999999998</v>
      </c>
      <c r="F109" s="319">
        <v>1.304</v>
      </c>
      <c r="G109" s="168">
        <f t="shared" si="8"/>
        <v>2702.8</v>
      </c>
      <c r="H109" s="168">
        <f>'Таб. 5. СВОД_ФОТ '!L109</f>
        <v>13.5</v>
      </c>
      <c r="I109" s="168">
        <f t="shared" si="9"/>
        <v>2716.3</v>
      </c>
      <c r="J109" s="285"/>
      <c r="K109" s="285"/>
      <c r="L109" s="285"/>
      <c r="M109" s="285"/>
      <c r="N109" s="285"/>
      <c r="O109" s="285"/>
    </row>
    <row r="110" spans="1:15" s="20" customFormat="1" ht="11.25" hidden="1" customHeight="1">
      <c r="A110" s="60" t="str">
        <f>'Таб. 1._Общ_гр_ '!A110</f>
        <v>МКОУ Даниловская ООШ</v>
      </c>
      <c r="B110" s="22" t="str">
        <f>'Таб. 1._Общ_гр_ '!B110</f>
        <v>Доволенский район</v>
      </c>
      <c r="C110" s="71">
        <f>'Таб. 1._Общ_гр_ '!C110</f>
        <v>0</v>
      </c>
      <c r="D110" s="170" t="str">
        <f>'Таб. 1._Общ_гр_ '!D110</f>
        <v>село</v>
      </c>
      <c r="E110" s="168">
        <f>'Таб. 5. СВОД_ФОТ '!K110</f>
        <v>0</v>
      </c>
      <c r="F110" s="319">
        <v>1.304</v>
      </c>
      <c r="G110" s="168">
        <f t="shared" si="8"/>
        <v>0</v>
      </c>
      <c r="H110" s="168">
        <f>'Таб. 5. СВОД_ФОТ '!L110</f>
        <v>0</v>
      </c>
      <c r="I110" s="168">
        <f t="shared" si="9"/>
        <v>0</v>
      </c>
      <c r="J110" s="285"/>
      <c r="K110" s="285"/>
      <c r="L110" s="285"/>
      <c r="M110" s="285"/>
      <c r="N110" s="285"/>
      <c r="O110" s="285"/>
    </row>
    <row r="111" spans="1:15" s="20" customFormat="1" ht="11.25" hidden="1" customHeight="1">
      <c r="A111" s="60" t="str">
        <f>'Таб. 1._Общ_гр_ '!A111</f>
        <v>МКОУ Доволенская ООШ</v>
      </c>
      <c r="B111" s="22" t="str">
        <f>'Таб. 1._Общ_гр_ '!B111</f>
        <v>Доволенский район</v>
      </c>
      <c r="C111" s="71">
        <f>'Таб. 1._Общ_гр_ '!C111</f>
        <v>0</v>
      </c>
      <c r="D111" s="170" t="str">
        <f>'Таб. 1._Общ_гр_ '!D111</f>
        <v>село</v>
      </c>
      <c r="E111" s="168">
        <f>'Таб. 5. СВОД_ФОТ '!K111</f>
        <v>5594.1</v>
      </c>
      <c r="F111" s="319">
        <v>1.304</v>
      </c>
      <c r="G111" s="168">
        <f t="shared" si="8"/>
        <v>7294.7</v>
      </c>
      <c r="H111" s="168">
        <f>'Таб. 5. СВОД_ФОТ '!L111</f>
        <v>43.7</v>
      </c>
      <c r="I111" s="168">
        <f t="shared" si="9"/>
        <v>7338.4</v>
      </c>
      <c r="J111" s="285"/>
      <c r="K111" s="285"/>
      <c r="L111" s="285"/>
      <c r="M111" s="285"/>
      <c r="N111" s="285"/>
      <c r="O111" s="285"/>
    </row>
    <row r="112" spans="1:15" s="20" customFormat="1" ht="11.25" hidden="1" customHeight="1">
      <c r="A112" s="60" t="str">
        <f>'Таб. 1._Общ_гр_ '!A112</f>
        <v>МКОУ Шагальская ООШ</v>
      </c>
      <c r="B112" s="22" t="str">
        <f>'Таб. 1._Общ_гр_ '!B112</f>
        <v>Доволенский район</v>
      </c>
      <c r="C112" s="71">
        <f>'Таб. 1._Общ_гр_ '!C112</f>
        <v>0</v>
      </c>
      <c r="D112" s="170" t="str">
        <f>'Таб. 1._Общ_гр_ '!D112</f>
        <v>село</v>
      </c>
      <c r="E112" s="168">
        <f>'Таб. 5. СВОД_ФОТ '!K112</f>
        <v>2415.1</v>
      </c>
      <c r="F112" s="319">
        <v>1.304</v>
      </c>
      <c r="G112" s="168">
        <f t="shared" si="8"/>
        <v>3149.3</v>
      </c>
      <c r="H112" s="168">
        <f>'Таб. 5. СВОД_ФОТ '!L112</f>
        <v>7.3</v>
      </c>
      <c r="I112" s="168">
        <f t="shared" si="9"/>
        <v>3156.6000000000004</v>
      </c>
      <c r="J112" s="285"/>
      <c r="K112" s="285"/>
      <c r="L112" s="285"/>
      <c r="M112" s="285"/>
      <c r="N112" s="285"/>
      <c r="O112" s="285"/>
    </row>
    <row r="113" spans="1:15" s="20" customFormat="1" ht="11.25" hidden="1" customHeight="1">
      <c r="A113" s="60" t="str">
        <f>'Таб. 1._Общ_гр_ '!A113</f>
        <v>МКОУ Индерская ООШ</v>
      </c>
      <c r="B113" s="22" t="str">
        <f>'Таб. 1._Общ_гр_ '!B113</f>
        <v>Доволенский район</v>
      </c>
      <c r="C113" s="71">
        <f>'Таб. 1._Общ_гр_ '!C113</f>
        <v>0</v>
      </c>
      <c r="D113" s="170" t="str">
        <f>'Таб. 1._Общ_гр_ '!D113</f>
        <v>село</v>
      </c>
      <c r="E113" s="168">
        <f>'Таб. 5. СВОД_ФОТ '!K113</f>
        <v>1523.3</v>
      </c>
      <c r="F113" s="319">
        <v>1.304</v>
      </c>
      <c r="G113" s="168">
        <f t="shared" si="8"/>
        <v>1986.4</v>
      </c>
      <c r="H113" s="168">
        <f>'Таб. 5. СВОД_ФОТ '!L113</f>
        <v>10.4</v>
      </c>
      <c r="I113" s="168">
        <f t="shared" si="9"/>
        <v>1996.8000000000002</v>
      </c>
      <c r="J113" s="285"/>
      <c r="K113" s="285"/>
      <c r="L113" s="285"/>
      <c r="M113" s="285"/>
      <c r="N113" s="285"/>
      <c r="O113" s="285"/>
    </row>
    <row r="114" spans="1:15" s="20" customFormat="1" ht="11.25" customHeight="1">
      <c r="A114" s="98" t="s">
        <v>58</v>
      </c>
      <c r="B114" s="36" t="str">
        <f>A97</f>
        <v>Доволенский район</v>
      </c>
      <c r="C114" s="179">
        <f>SUM(C98:C113)</f>
        <v>9</v>
      </c>
      <c r="D114" s="179"/>
      <c r="E114" s="46">
        <f>SUM(E98:E113)</f>
        <v>61760.7</v>
      </c>
      <c r="F114" s="317">
        <f>G114/E114</f>
        <v>1.3040023833926753</v>
      </c>
      <c r="G114" s="46">
        <f>SUM(G98:G113)</f>
        <v>80536.099999999991</v>
      </c>
      <c r="H114" s="46">
        <f>SUM(H98:H113)</f>
        <v>427.59999999999991</v>
      </c>
      <c r="I114" s="46">
        <f>SUM(I98:I113)</f>
        <v>80963.7</v>
      </c>
      <c r="J114" s="285"/>
      <c r="K114" s="285"/>
      <c r="L114" s="285"/>
      <c r="M114" s="285"/>
      <c r="N114" s="285"/>
      <c r="O114" s="285"/>
    </row>
    <row r="115" spans="1:15" s="20" customFormat="1" ht="11.25" hidden="1" customHeight="1">
      <c r="A115" s="14" t="str">
        <f>'Таб. 1._Общ_гр_ '!A115</f>
        <v>Здвинский район</v>
      </c>
      <c r="B115" s="290"/>
      <c r="C115" s="290"/>
      <c r="D115" s="290"/>
      <c r="E115" s="290"/>
      <c r="F115" s="318"/>
      <c r="G115" s="285"/>
      <c r="H115" s="285"/>
      <c r="I115" s="285"/>
      <c r="J115" s="285"/>
      <c r="K115" s="285"/>
      <c r="L115" s="285"/>
      <c r="M115" s="285"/>
      <c r="N115" s="285"/>
      <c r="O115" s="285"/>
    </row>
    <row r="116" spans="1:15" s="20" customFormat="1" ht="11.25" hidden="1" customHeight="1">
      <c r="A116" s="60" t="str">
        <f>'Таб. 1._Общ_гр_ '!A116</f>
        <v>МКДОУ Верх-Каргатский детский сад "Колосок"</v>
      </c>
      <c r="B116" s="22" t="str">
        <f>'Таб. 1._Общ_гр_ '!B116</f>
        <v>Здвинский район</v>
      </c>
      <c r="C116" s="71">
        <f>'Таб. 1._Общ_гр_ '!C116</f>
        <v>1</v>
      </c>
      <c r="D116" s="170" t="str">
        <f>'Таб. 1._Общ_гр_ '!D116</f>
        <v>село</v>
      </c>
      <c r="E116" s="168">
        <f>'Таб. 5. СВОД_ФОТ '!K116</f>
        <v>2361.8000000000002</v>
      </c>
      <c r="F116" s="318">
        <v>1.024</v>
      </c>
      <c r="G116" s="168">
        <f t="shared" ref="G116:G127" si="10">ROUND(E116*F116,1)</f>
        <v>2418.5</v>
      </c>
      <c r="H116" s="168">
        <f>'Таб. 5. СВОД_ФОТ '!L116</f>
        <v>17</v>
      </c>
      <c r="I116" s="168">
        <f t="shared" ref="I116:I127" si="11">G116+H116</f>
        <v>2435.5</v>
      </c>
      <c r="J116" s="285"/>
      <c r="K116" s="285"/>
      <c r="L116" s="285"/>
      <c r="M116" s="285"/>
      <c r="N116" s="285"/>
      <c r="O116" s="285"/>
    </row>
    <row r="117" spans="1:15" s="20" customFormat="1" ht="11.25" hidden="1" customHeight="1">
      <c r="A117" s="60" t="str">
        <f>'Таб. 1._Общ_гр_ '!A117</f>
        <v>МКДОУ Верх-Урюмский детский сад "Одуванчик"</v>
      </c>
      <c r="B117" s="22" t="str">
        <f>'Таб. 1._Общ_гр_ '!B117</f>
        <v>Здвинский район</v>
      </c>
      <c r="C117" s="71">
        <f>'Таб. 1._Общ_гр_ '!C117</f>
        <v>1</v>
      </c>
      <c r="D117" s="170" t="str">
        <f>'Таб. 1._Общ_гр_ '!D117</f>
        <v>село</v>
      </c>
      <c r="E117" s="168">
        <f>'Таб. 5. СВОД_ФОТ '!K117</f>
        <v>2746.8</v>
      </c>
      <c r="F117" s="318">
        <v>1.024</v>
      </c>
      <c r="G117" s="168">
        <f t="shared" si="10"/>
        <v>2812.7</v>
      </c>
      <c r="H117" s="168">
        <f>'Таб. 5. СВОД_ФОТ '!L117</f>
        <v>20.8</v>
      </c>
      <c r="I117" s="168">
        <f t="shared" si="11"/>
        <v>2833.5</v>
      </c>
      <c r="J117" s="285"/>
      <c r="K117" s="285"/>
      <c r="L117" s="285"/>
      <c r="M117" s="285"/>
      <c r="N117" s="285"/>
      <c r="O117" s="285"/>
    </row>
    <row r="118" spans="1:15" s="20" customFormat="1" ht="11.25" hidden="1" customHeight="1">
      <c r="A118" s="60" t="str">
        <f>'Таб. 1._Общ_гр_ '!A118</f>
        <v>МКДОУ Здвинский детский сад "Светлячок" комбинированного вида</v>
      </c>
      <c r="B118" s="22" t="str">
        <f>'Таб. 1._Общ_гр_ '!B118</f>
        <v>Здвинский район</v>
      </c>
      <c r="C118" s="71">
        <f>'Таб. 1._Общ_гр_ '!C118</f>
        <v>1</v>
      </c>
      <c r="D118" s="170" t="str">
        <f>'Таб. 1._Общ_гр_ '!D118</f>
        <v>село</v>
      </c>
      <c r="E118" s="168">
        <f>'Таб. 5. СВОД_ФОТ '!K118</f>
        <v>18695.7</v>
      </c>
      <c r="F118" s="318">
        <v>1.024</v>
      </c>
      <c r="G118" s="168">
        <f t="shared" si="10"/>
        <v>19144.400000000001</v>
      </c>
      <c r="H118" s="168">
        <f>'Таб. 5. СВОД_ФОТ '!L118</f>
        <v>147.69999999999999</v>
      </c>
      <c r="I118" s="168">
        <f t="shared" si="11"/>
        <v>19292.100000000002</v>
      </c>
      <c r="J118" s="285"/>
      <c r="K118" s="285"/>
      <c r="L118" s="285"/>
      <c r="M118" s="285"/>
      <c r="N118" s="285"/>
      <c r="O118" s="285"/>
    </row>
    <row r="119" spans="1:15" s="20" customFormat="1" ht="11.25" hidden="1" customHeight="1">
      <c r="A119" s="60" t="str">
        <f>'Таб. 1._Общ_гр_ '!A119</f>
        <v>МКДОУ Здвинский детский сад "Солнышко" общеразвивающего вида</v>
      </c>
      <c r="B119" s="22" t="str">
        <f>'Таб. 1._Общ_гр_ '!B119</f>
        <v>Здвинский район</v>
      </c>
      <c r="C119" s="71">
        <f>'Таб. 1._Общ_гр_ '!C119</f>
        <v>1</v>
      </c>
      <c r="D119" s="170" t="str">
        <f>'Таб. 1._Общ_гр_ '!D119</f>
        <v>село</v>
      </c>
      <c r="E119" s="168">
        <f>'Таб. 5. СВОД_ФОТ '!K119</f>
        <v>14006.3</v>
      </c>
      <c r="F119" s="318">
        <v>1.024</v>
      </c>
      <c r="G119" s="168">
        <f t="shared" si="10"/>
        <v>14342.5</v>
      </c>
      <c r="H119" s="168">
        <f>'Таб. 5. СВОД_ФОТ '!L119</f>
        <v>98.9</v>
      </c>
      <c r="I119" s="168">
        <f t="shared" si="11"/>
        <v>14441.4</v>
      </c>
      <c r="J119" s="285"/>
      <c r="K119" s="285"/>
      <c r="L119" s="285"/>
      <c r="M119" s="285"/>
      <c r="N119" s="285"/>
      <c r="O119" s="285"/>
    </row>
    <row r="120" spans="1:15" s="20" customFormat="1" ht="11.25" hidden="1" customHeight="1">
      <c r="A120" s="60" t="str">
        <f>'Таб. 1._Общ_гр_ '!A120</f>
        <v>МКДОУ Лянинский детский сад "Зоренька"</v>
      </c>
      <c r="B120" s="22" t="str">
        <f>'Таб. 1._Общ_гр_ '!B120</f>
        <v>Здвинский район</v>
      </c>
      <c r="C120" s="71">
        <f>'Таб. 1._Общ_гр_ '!C120</f>
        <v>1</v>
      </c>
      <c r="D120" s="170" t="str">
        <f>'Таб. 1._Общ_гр_ '!D120</f>
        <v>село</v>
      </c>
      <c r="E120" s="168">
        <f>'Таб. 5. СВОД_ФОТ '!K120</f>
        <v>1253.4000000000001</v>
      </c>
      <c r="F120" s="318">
        <v>1.024</v>
      </c>
      <c r="G120" s="168">
        <f t="shared" si="10"/>
        <v>1283.5</v>
      </c>
      <c r="H120" s="168">
        <f>'Таб. 5. СВОД_ФОТ '!L120</f>
        <v>9.4</v>
      </c>
      <c r="I120" s="168">
        <f t="shared" si="11"/>
        <v>1292.9000000000001</v>
      </c>
      <c r="J120" s="285"/>
      <c r="K120" s="285"/>
      <c r="L120" s="285"/>
      <c r="M120" s="285"/>
      <c r="N120" s="285"/>
      <c r="O120" s="285"/>
    </row>
    <row r="121" spans="1:15" s="20" customFormat="1" ht="11.25" hidden="1" customHeight="1">
      <c r="A121" s="60" t="str">
        <f>'Таб. 1._Общ_гр_ '!A121</f>
        <v>МКДОУ Нижнечулымский детский сад "Ромашка"</v>
      </c>
      <c r="B121" s="22" t="str">
        <f>'Таб. 1._Общ_гр_ '!B121</f>
        <v>Здвинский район</v>
      </c>
      <c r="C121" s="71">
        <f>'Таб. 1._Общ_гр_ '!C121</f>
        <v>1</v>
      </c>
      <c r="D121" s="170" t="str">
        <f>'Таб. 1._Общ_гр_ '!D121</f>
        <v>село</v>
      </c>
      <c r="E121" s="168">
        <f>'Таб. 5. СВОД_ФОТ '!K121</f>
        <v>2089</v>
      </c>
      <c r="F121" s="318">
        <v>1.024</v>
      </c>
      <c r="G121" s="168">
        <f t="shared" si="10"/>
        <v>2139.1</v>
      </c>
      <c r="H121" s="168">
        <f>'Таб. 5. СВОД_ФОТ '!L121</f>
        <v>18.7</v>
      </c>
      <c r="I121" s="168">
        <f t="shared" si="11"/>
        <v>2157.7999999999997</v>
      </c>
      <c r="J121" s="285"/>
      <c r="K121" s="285"/>
      <c r="L121" s="285"/>
      <c r="M121" s="285"/>
      <c r="N121" s="285"/>
      <c r="O121" s="285"/>
    </row>
    <row r="122" spans="1:15" s="20" customFormat="1" ht="11.25" hidden="1" customHeight="1">
      <c r="A122" s="60" t="str">
        <f>'Таб. 1._Общ_гр_ '!A122</f>
        <v>МКДОУ Сарыбалыкский детский сад "Ручеёк"</v>
      </c>
      <c r="B122" s="22" t="str">
        <f>'Таб. 1._Общ_гр_ '!B122</f>
        <v>Здвинский район</v>
      </c>
      <c r="C122" s="71">
        <f>'Таб. 1._Общ_гр_ '!C122</f>
        <v>1</v>
      </c>
      <c r="D122" s="170" t="str">
        <f>'Таб. 1._Общ_гр_ '!D122</f>
        <v>село</v>
      </c>
      <c r="E122" s="168">
        <f>'Таб. 5. СВОД_ФОТ '!K122</f>
        <v>2532.4</v>
      </c>
      <c r="F122" s="318">
        <v>1.024</v>
      </c>
      <c r="G122" s="168">
        <f t="shared" si="10"/>
        <v>2593.1999999999998</v>
      </c>
      <c r="H122" s="168">
        <f>'Таб. 5. СВОД_ФОТ '!L122</f>
        <v>8.3000000000000007</v>
      </c>
      <c r="I122" s="168">
        <f t="shared" si="11"/>
        <v>2601.5</v>
      </c>
      <c r="J122" s="285"/>
      <c r="K122" s="285"/>
      <c r="L122" s="285"/>
      <c r="M122" s="285"/>
      <c r="N122" s="285"/>
      <c r="O122" s="285"/>
    </row>
    <row r="123" spans="1:15" s="20" customFormat="1" ht="11.25" hidden="1" customHeight="1">
      <c r="A123" s="60" t="str">
        <f>'Таб. 1._Общ_гр_ '!A123</f>
        <v>МКДОУ Цветниковский детский сад "Берёзка"</v>
      </c>
      <c r="B123" s="22" t="str">
        <f>'Таб. 1._Общ_гр_ '!B123</f>
        <v>Здвинский район</v>
      </c>
      <c r="C123" s="71">
        <f>'Таб. 1._Общ_гр_ '!C123</f>
        <v>1</v>
      </c>
      <c r="D123" s="170" t="str">
        <f>'Таб. 1._Общ_гр_ '!D123</f>
        <v>село</v>
      </c>
      <c r="E123" s="168">
        <f>'Таб. 5. СВОД_ФОТ '!K123</f>
        <v>3360.3</v>
      </c>
      <c r="F123" s="318">
        <v>1.024</v>
      </c>
      <c r="G123" s="168">
        <f t="shared" si="10"/>
        <v>3440.9</v>
      </c>
      <c r="H123" s="168">
        <f>'Таб. 5. СВОД_ФОТ '!L123</f>
        <v>28.1</v>
      </c>
      <c r="I123" s="168">
        <f t="shared" si="11"/>
        <v>3469</v>
      </c>
      <c r="J123" s="285"/>
      <c r="K123" s="285"/>
      <c r="L123" s="285"/>
      <c r="M123" s="285"/>
      <c r="N123" s="285"/>
      <c r="O123" s="285"/>
    </row>
    <row r="124" spans="1:15" s="20" customFormat="1" ht="11.25" hidden="1" customHeight="1">
      <c r="A124" s="60" t="str">
        <f>'Таб. 1._Общ_гр_ '!A124</f>
        <v>МКДОУ Чулымский детский сад "Тополёк"</v>
      </c>
      <c r="B124" s="22" t="str">
        <f>'Таб. 1._Общ_гр_ '!B124</f>
        <v>Здвинский район</v>
      </c>
      <c r="C124" s="71">
        <f>'Таб. 1._Общ_гр_ '!C124</f>
        <v>1</v>
      </c>
      <c r="D124" s="170" t="str">
        <f>'Таб. 1._Общ_гр_ '!D124</f>
        <v>село</v>
      </c>
      <c r="E124" s="168">
        <f>'Таб. 5. СВОД_ФОТ '!K124</f>
        <v>2916.9</v>
      </c>
      <c r="F124" s="318">
        <v>1.024</v>
      </c>
      <c r="G124" s="168">
        <f t="shared" si="10"/>
        <v>2986.9</v>
      </c>
      <c r="H124" s="168">
        <f>'Таб. 5. СВОД_ФОТ '!L124</f>
        <v>23.9</v>
      </c>
      <c r="I124" s="168">
        <f t="shared" si="11"/>
        <v>3010.8</v>
      </c>
      <c r="J124" s="285"/>
      <c r="K124" s="285"/>
      <c r="L124" s="285"/>
      <c r="M124" s="285"/>
      <c r="N124" s="285"/>
      <c r="O124" s="285"/>
    </row>
    <row r="125" spans="1:15" s="20" customFormat="1" ht="11.25" hidden="1" customHeight="1">
      <c r="A125" s="60" t="str">
        <f>'Таб. 1._Общ_гр_ '!A125</f>
        <v>МКОУ Алексеевская СОШ</v>
      </c>
      <c r="B125" s="22" t="str">
        <f>'Таб. 1._Общ_гр_ '!B125</f>
        <v>Здвинский район</v>
      </c>
      <c r="C125" s="71">
        <f>'Таб. 1._Общ_гр_ '!C125</f>
        <v>0</v>
      </c>
      <c r="D125" s="170" t="str">
        <f>'Таб. 1._Общ_гр_ '!D125</f>
        <v>село</v>
      </c>
      <c r="E125" s="168">
        <f>'Таб. 5. СВОД_ФОТ '!K125</f>
        <v>155.19999999999999</v>
      </c>
      <c r="F125" s="318">
        <v>1.024</v>
      </c>
      <c r="G125" s="168">
        <f t="shared" si="10"/>
        <v>158.9</v>
      </c>
      <c r="H125" s="168">
        <f>'Таб. 5. СВОД_ФОТ '!L125</f>
        <v>1.2</v>
      </c>
      <c r="I125" s="168">
        <f t="shared" si="11"/>
        <v>160.1</v>
      </c>
      <c r="J125" s="285"/>
      <c r="K125" s="285"/>
      <c r="L125" s="285"/>
      <c r="M125" s="285"/>
      <c r="N125" s="285"/>
      <c r="O125" s="285"/>
    </row>
    <row r="126" spans="1:15" s="20" customFormat="1" ht="11.25" hidden="1" customHeight="1">
      <c r="A126" s="60" t="str">
        <f>'Таб. 1._Общ_гр_ '!A126</f>
        <v>МКОУ Новороссийская СОШ</v>
      </c>
      <c r="B126" s="22" t="str">
        <f>'Таб. 1._Общ_гр_ '!B126</f>
        <v>Здвинский район</v>
      </c>
      <c r="C126" s="71">
        <f>'Таб. 1._Общ_гр_ '!C126</f>
        <v>0</v>
      </c>
      <c r="D126" s="170" t="str">
        <f>'Таб. 1._Общ_гр_ '!D126</f>
        <v>село</v>
      </c>
      <c r="E126" s="168">
        <f>'Таб. 5. СВОД_ФОТ '!K126</f>
        <v>0</v>
      </c>
      <c r="F126" s="318">
        <v>1</v>
      </c>
      <c r="G126" s="168">
        <f t="shared" si="10"/>
        <v>0</v>
      </c>
      <c r="H126" s="168">
        <f>'Таб. 5. СВОД_ФОТ '!L126</f>
        <v>0</v>
      </c>
      <c r="I126" s="168">
        <f t="shared" si="11"/>
        <v>0</v>
      </c>
      <c r="J126" s="285"/>
      <c r="K126" s="285"/>
      <c r="L126" s="285"/>
      <c r="M126" s="285"/>
      <c r="N126" s="285"/>
      <c r="O126" s="285"/>
    </row>
    <row r="127" spans="1:15" s="20" customFormat="1" ht="11.25" hidden="1" customHeight="1">
      <c r="A127" s="60" t="str">
        <f>'Таб. 1._Общ_гр_ '!A127</f>
        <v>МКОУ Старогорносталевская СОШ</v>
      </c>
      <c r="B127" s="22" t="str">
        <f>'Таб. 1._Общ_гр_ '!B127</f>
        <v>Здвинский район</v>
      </c>
      <c r="C127" s="71">
        <f>'Таб. 1._Общ_гр_ '!C127</f>
        <v>0</v>
      </c>
      <c r="D127" s="170" t="str">
        <f>'Таб. 1._Общ_гр_ '!D127</f>
        <v>село</v>
      </c>
      <c r="E127" s="168">
        <f>'Таб. 5. СВОД_ФОТ '!K127</f>
        <v>1280.0999999999999</v>
      </c>
      <c r="F127" s="318">
        <v>1.024</v>
      </c>
      <c r="G127" s="168">
        <f t="shared" si="10"/>
        <v>1310.8</v>
      </c>
      <c r="H127" s="168">
        <f>'Таб. 5. СВОД_ФОТ '!L127</f>
        <v>9.4</v>
      </c>
      <c r="I127" s="168">
        <f t="shared" si="11"/>
        <v>1320.2</v>
      </c>
      <c r="J127" s="285"/>
      <c r="K127" s="285"/>
      <c r="L127" s="285"/>
      <c r="M127" s="285"/>
      <c r="N127" s="285"/>
      <c r="O127" s="285"/>
    </row>
    <row r="128" spans="1:15" s="20" customFormat="1" ht="11.25" customHeight="1">
      <c r="A128" s="98" t="s">
        <v>58</v>
      </c>
      <c r="B128" s="36" t="str">
        <f>A115</f>
        <v>Здвинский район</v>
      </c>
      <c r="C128" s="179">
        <f>SUM(C116:C127)</f>
        <v>9</v>
      </c>
      <c r="D128" s="179"/>
      <c r="E128" s="46">
        <f>SUM(E116:E127)</f>
        <v>51397.900000000009</v>
      </c>
      <c r="F128" s="317">
        <f>G128/E128</f>
        <v>1.0239990349800283</v>
      </c>
      <c r="G128" s="46">
        <f>SUM(G116:G127)</f>
        <v>52631.400000000009</v>
      </c>
      <c r="H128" s="46">
        <f>SUM(H116:H127)</f>
        <v>383.39999999999992</v>
      </c>
      <c r="I128" s="46">
        <f>SUM(I116:I127)</f>
        <v>53014.8</v>
      </c>
      <c r="J128" s="285"/>
      <c r="K128" s="285"/>
      <c r="L128" s="285"/>
      <c r="M128" s="285"/>
      <c r="N128" s="285"/>
      <c r="O128" s="285"/>
    </row>
    <row r="129" spans="1:15" s="20" customFormat="1" ht="11.25" hidden="1" customHeight="1">
      <c r="A129" s="14" t="str">
        <f>'Таб. 1._Общ_гр_ '!A129</f>
        <v>Искитимский район</v>
      </c>
      <c r="B129" s="290"/>
      <c r="C129" s="290"/>
      <c r="D129" s="290"/>
      <c r="E129" s="290"/>
      <c r="F129" s="318"/>
      <c r="G129" s="285"/>
      <c r="H129" s="285"/>
      <c r="I129" s="285"/>
      <c r="J129" s="285"/>
      <c r="K129" s="285"/>
      <c r="L129" s="285"/>
      <c r="M129" s="285"/>
      <c r="N129" s="285"/>
      <c r="O129" s="285"/>
    </row>
    <row r="130" spans="1:15" s="20" customFormat="1" ht="11.25" hidden="1" customHeight="1">
      <c r="A130" s="60" t="str">
        <f>'Таб. 1._Общ_гр_ '!A130</f>
        <v>МКДОУ детский сад "Родничок" с.Лебедевка</v>
      </c>
      <c r="B130" s="22" t="str">
        <f>'Таб. 1._Общ_гр_ '!B130</f>
        <v>Искитимский район</v>
      </c>
      <c r="C130" s="71">
        <f>'Таб. 1._Общ_гр_ '!C130</f>
        <v>1</v>
      </c>
      <c r="D130" s="170" t="str">
        <f>'Таб. 1._Общ_гр_ '!D130</f>
        <v>село</v>
      </c>
      <c r="E130" s="168">
        <f>'Таб. 5. СВОД_ФОТ '!K130</f>
        <v>17811.099999999999</v>
      </c>
      <c r="F130" s="316">
        <v>1.3180000000000001</v>
      </c>
      <c r="G130" s="168">
        <f t="shared" ref="G130:G152" si="12">ROUND(E130*F130,1)</f>
        <v>23475</v>
      </c>
      <c r="H130" s="168">
        <f>'Таб. 5. СВОД_ФОТ '!L130</f>
        <v>116.5</v>
      </c>
      <c r="I130" s="168">
        <f t="shared" ref="I130:I152" si="13">G130+H130</f>
        <v>23591.5</v>
      </c>
      <c r="J130" s="285"/>
      <c r="K130" s="285"/>
      <c r="L130" s="285"/>
      <c r="M130" s="285"/>
      <c r="N130" s="285"/>
      <c r="O130" s="285"/>
    </row>
    <row r="131" spans="1:15" s="20" customFormat="1" ht="11.25" hidden="1" customHeight="1">
      <c r="A131" s="60" t="str">
        <f>'Таб. 1._Общ_гр_ '!A131</f>
        <v>МКДОУ детский сад "Лесная сказка" д.Бурмистрово</v>
      </c>
      <c r="B131" s="22" t="str">
        <f>'Таб. 1._Общ_гр_ '!B131</f>
        <v>Искитимский район</v>
      </c>
      <c r="C131" s="71">
        <f>'Таб. 1._Общ_гр_ '!C131</f>
        <v>1</v>
      </c>
      <c r="D131" s="170" t="str">
        <f>'Таб. 1._Общ_гр_ '!D131</f>
        <v>село</v>
      </c>
      <c r="E131" s="168">
        <f>'Таб. 5. СВОД_ФОТ '!K131</f>
        <v>4695.8999999999996</v>
      </c>
      <c r="F131" s="316">
        <v>1.3180000000000001</v>
      </c>
      <c r="G131" s="168">
        <f t="shared" si="12"/>
        <v>6189.2</v>
      </c>
      <c r="H131" s="168">
        <f>'Таб. 5. СВОД_ФОТ '!L131</f>
        <v>39.5</v>
      </c>
      <c r="I131" s="168">
        <f t="shared" si="13"/>
        <v>6228.7</v>
      </c>
      <c r="J131" s="285"/>
      <c r="K131" s="285"/>
      <c r="L131" s="285"/>
      <c r="M131" s="285"/>
      <c r="N131" s="285"/>
      <c r="O131" s="285"/>
    </row>
    <row r="132" spans="1:15" s="20" customFormat="1" ht="11.25" hidden="1" customHeight="1">
      <c r="A132" s="60" t="str">
        <f>'Таб. 1._Общ_гр_ '!A132</f>
        <v>МКДОУ детский сад "Теремок" п.Агролес</v>
      </c>
      <c r="B132" s="22" t="str">
        <f>'Таб. 1._Общ_гр_ '!B132</f>
        <v>Искитимский район</v>
      </c>
      <c r="C132" s="71">
        <f>'Таб. 1._Общ_гр_ '!C132</f>
        <v>1</v>
      </c>
      <c r="D132" s="170" t="str">
        <f>'Таб. 1._Общ_гр_ '!D132</f>
        <v>село</v>
      </c>
      <c r="E132" s="168">
        <f>'Таб. 5. СВОД_ФОТ '!K132</f>
        <v>7233.7</v>
      </c>
      <c r="F132" s="316">
        <v>1.3180000000000001</v>
      </c>
      <c r="G132" s="168">
        <f t="shared" si="12"/>
        <v>9534</v>
      </c>
      <c r="H132" s="168">
        <f>'Таб. 5. СВОД_ФОТ '!L132</f>
        <v>61.4</v>
      </c>
      <c r="I132" s="168">
        <f t="shared" si="13"/>
        <v>9595.4</v>
      </c>
      <c r="J132" s="285"/>
      <c r="K132" s="285"/>
      <c r="L132" s="285"/>
      <c r="M132" s="285"/>
      <c r="N132" s="285"/>
      <c r="O132" s="285"/>
    </row>
    <row r="133" spans="1:15" s="20" customFormat="1" ht="11.25" hidden="1" customHeight="1">
      <c r="A133" s="60" t="str">
        <f>'Таб. 1._Общ_гр_ '!A133</f>
        <v>МКДОУ детский сад "Березка" с.Тальменка</v>
      </c>
      <c r="B133" s="22" t="str">
        <f>'Таб. 1._Общ_гр_ '!B133</f>
        <v>Искитимский район</v>
      </c>
      <c r="C133" s="71">
        <f>'Таб. 1._Общ_гр_ '!C133</f>
        <v>1</v>
      </c>
      <c r="D133" s="170" t="str">
        <f>'Таб. 1._Общ_гр_ '!D133</f>
        <v>село</v>
      </c>
      <c r="E133" s="168">
        <f>'Таб. 5. СВОД_ФОТ '!K133</f>
        <v>7599.9</v>
      </c>
      <c r="F133" s="316">
        <v>1.3180000000000001</v>
      </c>
      <c r="G133" s="168">
        <f t="shared" si="12"/>
        <v>10016.700000000001</v>
      </c>
      <c r="H133" s="168">
        <f>'Таб. 5. СВОД_ФОТ '!L133</f>
        <v>67.599999999999994</v>
      </c>
      <c r="I133" s="168">
        <f t="shared" si="13"/>
        <v>10084.300000000001</v>
      </c>
      <c r="J133" s="285"/>
      <c r="K133" s="285"/>
      <c r="L133" s="285"/>
      <c r="M133" s="285"/>
      <c r="N133" s="285"/>
      <c r="O133" s="285"/>
    </row>
    <row r="134" spans="1:15" s="20" customFormat="1" ht="11.25" hidden="1" customHeight="1">
      <c r="A134" s="60" t="str">
        <f>'Таб. 1._Общ_гр_ '!A134</f>
        <v>МКДОУ детский сад "Колокольчик" р.п.Линево</v>
      </c>
      <c r="B134" s="22" t="str">
        <f>'Таб. 1._Общ_гр_ '!B134</f>
        <v>Искитимский район</v>
      </c>
      <c r="C134" s="71">
        <f>'Таб. 1._Общ_гр_ '!C134</f>
        <v>1</v>
      </c>
      <c r="D134" s="170" t="str">
        <f>'Таб. 1._Общ_гр_ '!D134</f>
        <v>город</v>
      </c>
      <c r="E134" s="168">
        <f>'Таб. 5. СВОД_ФОТ '!K134</f>
        <v>12377.4</v>
      </c>
      <c r="F134" s="316">
        <v>1.3180000000000001</v>
      </c>
      <c r="G134" s="168">
        <f t="shared" si="12"/>
        <v>16313.4</v>
      </c>
      <c r="H134" s="168">
        <f>'Таб. 5. СВОД_ФОТ '!L134</f>
        <v>126.9</v>
      </c>
      <c r="I134" s="168">
        <f t="shared" si="13"/>
        <v>16440.3</v>
      </c>
      <c r="J134" s="285"/>
      <c r="K134" s="285"/>
      <c r="L134" s="285"/>
      <c r="M134" s="285"/>
      <c r="N134" s="285"/>
      <c r="O134" s="285"/>
    </row>
    <row r="135" spans="1:15" s="20" customFormat="1" ht="11.25" hidden="1" customHeight="1">
      <c r="A135" s="60" t="str">
        <f>'Таб. 1._Общ_гр_ '!A135</f>
        <v>МКДОУ детский сад п.Чернореченский</v>
      </c>
      <c r="B135" s="22" t="str">
        <f>'Таб. 1._Общ_гр_ '!B135</f>
        <v>Искитимский район</v>
      </c>
      <c r="C135" s="71">
        <f>'Таб. 1._Общ_гр_ '!C135</f>
        <v>1</v>
      </c>
      <c r="D135" s="170" t="str">
        <f>'Таб. 1._Общ_гр_ '!D135</f>
        <v>село</v>
      </c>
      <c r="E135" s="168">
        <f>'Таб. 5. СВОД_ФОТ '!K135</f>
        <v>10787.2</v>
      </c>
      <c r="F135" s="316">
        <v>1.3180000000000001</v>
      </c>
      <c r="G135" s="168">
        <f t="shared" si="12"/>
        <v>14217.5</v>
      </c>
      <c r="H135" s="168">
        <f>'Таб. 5. СВОД_ФОТ '!L135</f>
        <v>94.6</v>
      </c>
      <c r="I135" s="168">
        <f t="shared" si="13"/>
        <v>14312.1</v>
      </c>
      <c r="J135" s="285"/>
      <c r="K135" s="285"/>
      <c r="L135" s="285"/>
      <c r="M135" s="285"/>
      <c r="N135" s="285"/>
      <c r="O135" s="285"/>
    </row>
    <row r="136" spans="1:15" s="20" customFormat="1" ht="11.25" hidden="1" customHeight="1">
      <c r="A136" s="60" t="str">
        <f>'Таб. 1._Общ_гр_ '!A136</f>
        <v>МКДОУ детский сад "Черемушки" с.Преображенка</v>
      </c>
      <c r="B136" s="22" t="str">
        <f>'Таб. 1._Общ_гр_ '!B136</f>
        <v>Искитимский район</v>
      </c>
      <c r="C136" s="71">
        <f>'Таб. 1._Общ_гр_ '!C136</f>
        <v>1</v>
      </c>
      <c r="D136" s="170" t="str">
        <f>'Таб. 1._Общ_гр_ '!D136</f>
        <v>село</v>
      </c>
      <c r="E136" s="168">
        <f>'Таб. 5. СВОД_ФОТ '!K136</f>
        <v>3106.3</v>
      </c>
      <c r="F136" s="316">
        <v>1.3180000000000001</v>
      </c>
      <c r="G136" s="168">
        <f t="shared" si="12"/>
        <v>4094.1</v>
      </c>
      <c r="H136" s="168">
        <f>'Таб. 5. СВОД_ФОТ '!L136</f>
        <v>20.8</v>
      </c>
      <c r="I136" s="168">
        <f t="shared" si="13"/>
        <v>4114.8999999999996</v>
      </c>
      <c r="J136" s="285"/>
      <c r="K136" s="285"/>
      <c r="L136" s="285"/>
      <c r="M136" s="285"/>
      <c r="N136" s="285"/>
      <c r="O136" s="285"/>
    </row>
    <row r="137" spans="1:15" s="20" customFormat="1" ht="11.25" hidden="1" customHeight="1">
      <c r="A137" s="60" t="str">
        <f>'Таб. 1._Общ_гр_ '!A137</f>
        <v>МКДОУ детский сад "Огонек" р.п.Линево</v>
      </c>
      <c r="B137" s="22" t="str">
        <f>'Таб. 1._Общ_гр_ '!B137</f>
        <v>Искитимский район</v>
      </c>
      <c r="C137" s="71">
        <f>'Таб. 1._Общ_гр_ '!C137</f>
        <v>1</v>
      </c>
      <c r="D137" s="170" t="str">
        <f>'Таб. 1._Общ_гр_ '!D137</f>
        <v>город</v>
      </c>
      <c r="E137" s="168">
        <f>'Таб. 5. СВОД_ФОТ '!K137</f>
        <v>23172.7</v>
      </c>
      <c r="F137" s="316">
        <v>1.3180000000000001</v>
      </c>
      <c r="G137" s="168">
        <f t="shared" si="12"/>
        <v>30541.599999999999</v>
      </c>
      <c r="H137" s="168">
        <f>'Таб. 5. СВОД_ФОТ '!L137</f>
        <v>249.6</v>
      </c>
      <c r="I137" s="168">
        <f t="shared" si="13"/>
        <v>30791.199999999997</v>
      </c>
      <c r="J137" s="285"/>
      <c r="K137" s="285"/>
      <c r="L137" s="285"/>
      <c r="M137" s="285"/>
      <c r="N137" s="285"/>
      <c r="O137" s="285"/>
    </row>
    <row r="138" spans="1:15" s="20" customFormat="1" ht="11.25" hidden="1" customHeight="1">
      <c r="A138" s="60" t="str">
        <f>'Таб. 1._Общ_гр_ '!A138</f>
        <v>МКДОУ детский сад "Журавлик" ст.Евсино</v>
      </c>
      <c r="B138" s="22" t="str">
        <f>'Таб. 1._Общ_гр_ '!B138</f>
        <v>Искитимский район</v>
      </c>
      <c r="C138" s="71">
        <f>'Таб. 1._Общ_гр_ '!C138</f>
        <v>1</v>
      </c>
      <c r="D138" s="170" t="str">
        <f>'Таб. 1._Общ_гр_ '!D138</f>
        <v>село</v>
      </c>
      <c r="E138" s="168">
        <f>'Таб. 5. СВОД_ФОТ '!K138</f>
        <v>16890.8</v>
      </c>
      <c r="F138" s="316">
        <v>1.3180000000000001</v>
      </c>
      <c r="G138" s="168">
        <f t="shared" si="12"/>
        <v>22262.1</v>
      </c>
      <c r="H138" s="168">
        <f>'Таб. 5. СВОД_ФОТ '!L138</f>
        <v>135.19999999999999</v>
      </c>
      <c r="I138" s="168">
        <f t="shared" si="13"/>
        <v>22397.3</v>
      </c>
      <c r="J138" s="285"/>
      <c r="K138" s="285"/>
      <c r="L138" s="285"/>
      <c r="M138" s="285"/>
      <c r="N138" s="285"/>
      <c r="O138" s="285"/>
    </row>
    <row r="139" spans="1:15" s="20" customFormat="1" ht="11.25" hidden="1" customHeight="1">
      <c r="A139" s="60" t="str">
        <f>'Таб. 1._Общ_гр_ '!A139</f>
        <v>МКДОУ детский сад "Теремок" п.Керамкомбинат</v>
      </c>
      <c r="B139" s="22" t="str">
        <f>'Таб. 1._Общ_гр_ '!B139</f>
        <v>Искитимский район</v>
      </c>
      <c r="C139" s="71">
        <f>'Таб. 1._Общ_гр_ '!C139</f>
        <v>1</v>
      </c>
      <c r="D139" s="170" t="str">
        <f>'Таб. 1._Общ_гр_ '!D139</f>
        <v>село</v>
      </c>
      <c r="E139" s="168">
        <f>'Таб. 5. СВОД_ФОТ '!K139</f>
        <v>9637.7000000000007</v>
      </c>
      <c r="F139" s="316">
        <v>1.3180000000000001</v>
      </c>
      <c r="G139" s="168">
        <f t="shared" si="12"/>
        <v>12702.5</v>
      </c>
      <c r="H139" s="168">
        <f>'Таб. 5. СВОД_ФОТ '!L139</f>
        <v>88.4</v>
      </c>
      <c r="I139" s="168">
        <f t="shared" si="13"/>
        <v>12790.9</v>
      </c>
      <c r="J139" s="285"/>
      <c r="K139" s="285"/>
      <c r="L139" s="285"/>
      <c r="M139" s="285"/>
      <c r="N139" s="285"/>
      <c r="O139" s="285"/>
    </row>
    <row r="140" spans="1:15" s="20" customFormat="1" ht="11.25" hidden="1" customHeight="1">
      <c r="A140" s="60" t="str">
        <f>'Таб. 1._Общ_гр_ '!A140</f>
        <v>МБОУ "СОШ с.Старый Искитим"</v>
      </c>
      <c r="B140" s="22" t="str">
        <f>'Таб. 1._Общ_гр_ '!B140</f>
        <v>Искитимский район</v>
      </c>
      <c r="C140" s="71">
        <f>'Таб. 1._Общ_гр_ '!C140</f>
        <v>0</v>
      </c>
      <c r="D140" s="170" t="str">
        <f>'Таб. 1._Общ_гр_ '!D140</f>
        <v>село</v>
      </c>
      <c r="E140" s="168">
        <f>'Таб. 5. СВОД_ФОТ '!K140</f>
        <v>2988.2</v>
      </c>
      <c r="F140" s="316">
        <v>1.3180000000000001</v>
      </c>
      <c r="G140" s="168">
        <f t="shared" si="12"/>
        <v>3938.4</v>
      </c>
      <c r="H140" s="168">
        <f>'Таб. 5. СВОД_ФОТ '!L140</f>
        <v>11.4</v>
      </c>
      <c r="I140" s="168">
        <f t="shared" si="13"/>
        <v>3949.8</v>
      </c>
      <c r="J140" s="285"/>
      <c r="K140" s="285"/>
      <c r="L140" s="285"/>
      <c r="M140" s="285"/>
      <c r="N140" s="285"/>
      <c r="O140" s="285"/>
    </row>
    <row r="141" spans="1:15" s="20" customFormat="1" ht="11.25" hidden="1" customHeight="1">
      <c r="A141" s="60" t="str">
        <f>'Таб. 1._Общ_гр_ '!A141</f>
        <v>МБОУ "СОШ с.Верх-Коен"</v>
      </c>
      <c r="B141" s="22" t="str">
        <f>'Таб. 1._Общ_гр_ '!B141</f>
        <v>Искитимский район</v>
      </c>
      <c r="C141" s="71">
        <f>'Таб. 1._Общ_гр_ '!C141</f>
        <v>0</v>
      </c>
      <c r="D141" s="170" t="str">
        <f>'Таб. 1._Общ_гр_ '!D141</f>
        <v>село</v>
      </c>
      <c r="E141" s="168">
        <f>'Таб. 5. СВОД_ФОТ '!K141</f>
        <v>1268.3</v>
      </c>
      <c r="F141" s="316">
        <v>1.3180000000000001</v>
      </c>
      <c r="G141" s="168">
        <f t="shared" si="12"/>
        <v>1671.6</v>
      </c>
      <c r="H141" s="168">
        <f>'Таб. 5. СВОД_ФОТ '!L141</f>
        <v>8.3000000000000007</v>
      </c>
      <c r="I141" s="168">
        <f t="shared" si="13"/>
        <v>1679.8999999999999</v>
      </c>
      <c r="J141" s="285"/>
      <c r="K141" s="285"/>
      <c r="L141" s="285"/>
      <c r="M141" s="285"/>
      <c r="N141" s="285"/>
      <c r="O141" s="285"/>
    </row>
    <row r="142" spans="1:15" s="20" customFormat="1" ht="11.25" hidden="1" customHeight="1">
      <c r="A142" s="60" t="str">
        <f>'Таб. 1._Общ_гр_ '!A142</f>
        <v>МКДОУ детский сад "Золотой петушок" с.Улыбино</v>
      </c>
      <c r="B142" s="22" t="str">
        <f>'Таб. 1._Общ_гр_ '!B142</f>
        <v>Искитимский район</v>
      </c>
      <c r="C142" s="71">
        <f>'Таб. 1._Общ_гр_ '!C142</f>
        <v>1</v>
      </c>
      <c r="D142" s="170" t="str">
        <f>'Таб. 1._Общ_гр_ '!D142</f>
        <v>село</v>
      </c>
      <c r="E142" s="168">
        <f>'Таб. 5. СВОД_ФОТ '!K142</f>
        <v>8182.4</v>
      </c>
      <c r="F142" s="316">
        <v>1.3180000000000001</v>
      </c>
      <c r="G142" s="168">
        <f t="shared" si="12"/>
        <v>10784.4</v>
      </c>
      <c r="H142" s="168">
        <f>'Таб. 5. СВОД_ФОТ '!L142</f>
        <v>52</v>
      </c>
      <c r="I142" s="168">
        <f t="shared" si="13"/>
        <v>10836.4</v>
      </c>
      <c r="J142" s="285"/>
      <c r="K142" s="285"/>
      <c r="L142" s="285"/>
      <c r="M142" s="285"/>
      <c r="N142" s="285"/>
      <c r="O142" s="285"/>
    </row>
    <row r="143" spans="1:15" s="20" customFormat="1" ht="11.25" hidden="1" customHeight="1">
      <c r="A143" s="60" t="str">
        <f>'Таб. 1._Общ_гр_ '!A143</f>
        <v>МБОУ "СОШ с.Быстровка"</v>
      </c>
      <c r="B143" s="22" t="str">
        <f>'Таб. 1._Общ_гр_ '!B143</f>
        <v>Искитимский район</v>
      </c>
      <c r="C143" s="71">
        <f>'Таб. 1._Общ_гр_ '!C143</f>
        <v>0</v>
      </c>
      <c r="D143" s="170" t="str">
        <f>'Таб. 1._Общ_гр_ '!D143</f>
        <v>село</v>
      </c>
      <c r="E143" s="168">
        <f>'Таб. 5. СВОД_ФОТ '!K143</f>
        <v>3883</v>
      </c>
      <c r="F143" s="316">
        <v>1.3180000000000001</v>
      </c>
      <c r="G143" s="168">
        <f t="shared" si="12"/>
        <v>5117.8</v>
      </c>
      <c r="H143" s="168">
        <f>'Таб. 5. СВОД_ФОТ '!L143</f>
        <v>26</v>
      </c>
      <c r="I143" s="168">
        <f t="shared" si="13"/>
        <v>5143.8</v>
      </c>
      <c r="J143" s="285"/>
      <c r="K143" s="285"/>
      <c r="L143" s="285"/>
      <c r="M143" s="285"/>
      <c r="N143" s="285"/>
      <c r="O143" s="285"/>
    </row>
    <row r="144" spans="1:15" s="20" customFormat="1" ht="11.25" hidden="1" customHeight="1">
      <c r="A144" s="60" t="str">
        <f>'Таб. 1._Общ_гр_ '!A144</f>
        <v>МБОУ "СОШ п.Степной"</v>
      </c>
      <c r="B144" s="22" t="str">
        <f>'Таб. 1._Общ_гр_ '!B144</f>
        <v>Искитимский район</v>
      </c>
      <c r="C144" s="71">
        <f>'Таб. 1._Общ_гр_ '!C144</f>
        <v>0</v>
      </c>
      <c r="D144" s="170" t="str">
        <f>'Таб. 1._Общ_гр_ '!D144</f>
        <v>село</v>
      </c>
      <c r="E144" s="168">
        <f>'Таб. 5. СВОД_ФОТ '!K144</f>
        <v>5922.6</v>
      </c>
      <c r="F144" s="316">
        <v>1.3180000000000001</v>
      </c>
      <c r="G144" s="168">
        <f t="shared" si="12"/>
        <v>7806</v>
      </c>
      <c r="H144" s="168">
        <f>'Таб. 5. СВОД_ФОТ '!L144</f>
        <v>36.4</v>
      </c>
      <c r="I144" s="168">
        <f t="shared" si="13"/>
        <v>7842.4</v>
      </c>
      <c r="J144" s="285"/>
      <c r="K144" s="285"/>
      <c r="L144" s="285"/>
      <c r="M144" s="285"/>
      <c r="N144" s="285"/>
      <c r="O144" s="285"/>
    </row>
    <row r="145" spans="1:15" s="20" customFormat="1" ht="11.25" hidden="1" customHeight="1">
      <c r="A145" s="60" t="str">
        <f>'Таб. 1._Общ_гр_ '!A145</f>
        <v>МКДОУ детский сад "Родничок" р.п.Линево</v>
      </c>
      <c r="B145" s="22" t="str">
        <f>'Таб. 1._Общ_гр_ '!B145</f>
        <v>Искитимский район</v>
      </c>
      <c r="C145" s="71">
        <f>'Таб. 1._Общ_гр_ '!C145</f>
        <v>1</v>
      </c>
      <c r="D145" s="170" t="str">
        <f>'Таб. 1._Общ_гр_ '!D145</f>
        <v>город</v>
      </c>
      <c r="E145" s="168">
        <f>'Таб. 5. СВОД_ФОТ '!K145</f>
        <v>34548.9</v>
      </c>
      <c r="F145" s="316">
        <v>1.3180000000000001</v>
      </c>
      <c r="G145" s="168">
        <f t="shared" si="12"/>
        <v>45535.5</v>
      </c>
      <c r="H145" s="168">
        <f>'Таб. 5. СВОД_ФОТ '!L145</f>
        <v>299.5</v>
      </c>
      <c r="I145" s="168">
        <f t="shared" si="13"/>
        <v>45835</v>
      </c>
      <c r="J145" s="285"/>
      <c r="K145" s="285"/>
      <c r="L145" s="285"/>
      <c r="M145" s="285"/>
      <c r="N145" s="285"/>
      <c r="O145" s="285"/>
    </row>
    <row r="146" spans="1:15" s="20" customFormat="1" ht="11.25" hidden="1" customHeight="1">
      <c r="A146" s="60" t="str">
        <f>'Таб. 1._Общ_гр_ '!A146</f>
        <v>МБДОУ детский сад "Жаворонок" р.п.Линево</v>
      </c>
      <c r="B146" s="22" t="str">
        <f>'Таб. 1._Общ_гр_ '!B146</f>
        <v>Искитимский район</v>
      </c>
      <c r="C146" s="71">
        <f>'Таб. 1._Общ_гр_ '!C146</f>
        <v>1</v>
      </c>
      <c r="D146" s="170" t="str">
        <f>'Таб. 1._Общ_гр_ '!D146</f>
        <v>город</v>
      </c>
      <c r="E146" s="168">
        <f>'Таб. 5. СВОД_ФОТ '!K146</f>
        <v>18371.7</v>
      </c>
      <c r="F146" s="316">
        <v>1.3180000000000001</v>
      </c>
      <c r="G146" s="168">
        <f t="shared" si="12"/>
        <v>24213.9</v>
      </c>
      <c r="H146" s="168">
        <f>'Таб. 5. СВОД_ФОТ '!L146</f>
        <v>166.4</v>
      </c>
      <c r="I146" s="168">
        <f t="shared" si="13"/>
        <v>24380.300000000003</v>
      </c>
      <c r="J146" s="285"/>
      <c r="K146" s="285"/>
      <c r="L146" s="285"/>
      <c r="M146" s="285"/>
      <c r="N146" s="285"/>
      <c r="O146" s="285"/>
    </row>
    <row r="147" spans="1:15" s="20" customFormat="1" ht="11.25" hidden="1" customHeight="1">
      <c r="A147" s="60" t="str">
        <f>'Таб. 1._Общ_гр_ '!A147</f>
        <v>МКДОУ детский сад "Красная шапочка" р.п.Линево</v>
      </c>
      <c r="B147" s="22" t="str">
        <f>'Таб. 1._Общ_гр_ '!B147</f>
        <v>Искитимский район</v>
      </c>
      <c r="C147" s="71">
        <f>'Таб. 1._Общ_гр_ '!C147</f>
        <v>1</v>
      </c>
      <c r="D147" s="170" t="str">
        <f>'Таб. 1._Общ_гр_ '!D147</f>
        <v>город</v>
      </c>
      <c r="E147" s="168">
        <f>'Таб. 5. СВОД_ФОТ '!K147</f>
        <v>14584.9</v>
      </c>
      <c r="F147" s="316">
        <v>1.3180000000000001</v>
      </c>
      <c r="G147" s="168">
        <f t="shared" si="12"/>
        <v>19222.900000000001</v>
      </c>
      <c r="H147" s="168">
        <f>'Таб. 5. СВОД_ФОТ '!L147</f>
        <v>135.19999999999999</v>
      </c>
      <c r="I147" s="168">
        <f t="shared" si="13"/>
        <v>19358.100000000002</v>
      </c>
      <c r="J147" s="285"/>
      <c r="K147" s="285"/>
      <c r="L147" s="285"/>
      <c r="M147" s="285"/>
      <c r="N147" s="285"/>
      <c r="O147" s="285"/>
    </row>
    <row r="148" spans="1:15" s="20" customFormat="1" ht="11.25" hidden="1" customHeight="1">
      <c r="A148" s="60" t="str">
        <f>'Таб. 1._Общ_гр_ '!A148</f>
        <v>МБОУ "СОШ с.Завьялово"</v>
      </c>
      <c r="B148" s="22" t="str">
        <f>'Таб. 1._Общ_гр_ '!B148</f>
        <v>Искитимский район</v>
      </c>
      <c r="C148" s="71">
        <f>'Таб. 1._Общ_гр_ '!C148</f>
        <v>0</v>
      </c>
      <c r="D148" s="170" t="str">
        <f>'Таб. 1._Общ_гр_ '!D148</f>
        <v>село</v>
      </c>
      <c r="E148" s="168">
        <f>'Таб. 5. СВОД_ФОТ '!K148</f>
        <v>7093.8</v>
      </c>
      <c r="F148" s="316">
        <v>1.3180000000000001</v>
      </c>
      <c r="G148" s="168">
        <f t="shared" si="12"/>
        <v>9349.6</v>
      </c>
      <c r="H148" s="168">
        <f>'Таб. 5. СВОД_ФОТ '!L148</f>
        <v>41.6</v>
      </c>
      <c r="I148" s="168">
        <f t="shared" si="13"/>
        <v>9391.2000000000007</v>
      </c>
      <c r="J148" s="285"/>
      <c r="K148" s="285"/>
      <c r="L148" s="285"/>
      <c r="M148" s="285"/>
      <c r="N148" s="285"/>
      <c r="O148" s="285"/>
    </row>
    <row r="149" spans="1:15" s="20" customFormat="1" ht="11.25" hidden="1" customHeight="1">
      <c r="A149" s="60" t="str">
        <f>'Таб. 1._Общ_гр_ '!A149</f>
        <v>МКОУ "СОШ с.Легостаево"</v>
      </c>
      <c r="B149" s="22" t="str">
        <f>'Таб. 1._Общ_гр_ '!B149</f>
        <v>Искитимский район</v>
      </c>
      <c r="C149" s="71">
        <f>'Таб. 1._Общ_гр_ '!C149</f>
        <v>0</v>
      </c>
      <c r="D149" s="170" t="str">
        <f>'Таб. 1._Общ_гр_ '!D149</f>
        <v>село</v>
      </c>
      <c r="E149" s="168">
        <f>'Таб. 5. СВОД_ФОТ '!K149</f>
        <v>3093.5</v>
      </c>
      <c r="F149" s="316">
        <v>1.3180000000000001</v>
      </c>
      <c r="G149" s="168">
        <f t="shared" si="12"/>
        <v>4077.2</v>
      </c>
      <c r="H149" s="168">
        <f>'Таб. 5. СВОД_ФОТ '!L149</f>
        <v>20.8</v>
      </c>
      <c r="I149" s="168">
        <f t="shared" si="13"/>
        <v>4098</v>
      </c>
      <c r="J149" s="285"/>
      <c r="K149" s="285"/>
      <c r="L149" s="285"/>
      <c r="M149" s="285"/>
      <c r="N149" s="285"/>
      <c r="O149" s="285"/>
    </row>
    <row r="150" spans="1:15" s="20" customFormat="1" ht="11.25" hidden="1" customHeight="1">
      <c r="A150" s="60" t="str">
        <f>'Таб. 1._Общ_гр_ '!A150</f>
        <v>МКДОУ детский сад "Светлячок" ст.Евсино</v>
      </c>
      <c r="B150" s="22" t="str">
        <f>'Таб. 1._Общ_гр_ '!B150</f>
        <v>Искитимский район</v>
      </c>
      <c r="C150" s="71">
        <f>'Таб. 1._Общ_гр_ '!C150</f>
        <v>1</v>
      </c>
      <c r="D150" s="170" t="str">
        <f>'Таб. 1._Общ_гр_ '!D150</f>
        <v>село</v>
      </c>
      <c r="E150" s="168">
        <f>'Таб. 5. СВОД_ФОТ '!K150</f>
        <v>12511.3</v>
      </c>
      <c r="F150" s="316">
        <v>1.3180000000000001</v>
      </c>
      <c r="G150" s="168">
        <f t="shared" si="12"/>
        <v>16489.900000000001</v>
      </c>
      <c r="H150" s="168">
        <f>'Таб. 5. СВОД_ФОТ '!L150</f>
        <v>104</v>
      </c>
      <c r="I150" s="168">
        <f t="shared" si="13"/>
        <v>16593.900000000001</v>
      </c>
      <c r="J150" s="285"/>
      <c r="K150" s="285"/>
      <c r="L150" s="285"/>
      <c r="M150" s="285"/>
      <c r="N150" s="285"/>
      <c r="O150" s="285"/>
    </row>
    <row r="151" spans="1:15" s="20" customFormat="1" ht="11.25" hidden="1" customHeight="1">
      <c r="A151" s="60" t="str">
        <f>'Таб. 1._Общ_гр_ '!A151</f>
        <v>МКДОУ детский сад "Сибирячок" п.Листвянский</v>
      </c>
      <c r="B151" s="22" t="str">
        <f>'Таб. 1._Общ_гр_ '!B151</f>
        <v>Искитимский район</v>
      </c>
      <c r="C151" s="71">
        <f>'Таб. 1._Общ_гр_ '!C151</f>
        <v>1</v>
      </c>
      <c r="D151" s="170" t="str">
        <f>'Таб. 1._Общ_гр_ '!D151</f>
        <v>село</v>
      </c>
      <c r="E151" s="168">
        <f>'Таб. 5. СВОД_ФОТ '!K151</f>
        <v>10075.700000000001</v>
      </c>
      <c r="F151" s="316">
        <v>1.3180000000000001</v>
      </c>
      <c r="G151" s="168">
        <f t="shared" si="12"/>
        <v>13279.8</v>
      </c>
      <c r="H151" s="168">
        <f>'Таб. 5. СВОД_ФОТ '!L151</f>
        <v>78</v>
      </c>
      <c r="I151" s="168">
        <f t="shared" si="13"/>
        <v>13357.8</v>
      </c>
      <c r="J151" s="285"/>
      <c r="K151" s="285"/>
      <c r="L151" s="285"/>
      <c r="M151" s="285"/>
      <c r="N151" s="285"/>
      <c r="O151" s="285"/>
    </row>
    <row r="152" spans="1:15" s="20" customFormat="1" ht="11.25" hidden="1" customHeight="1">
      <c r="A152" s="60" t="str">
        <f>'Таб. 1._Общ_гр_ '!A152</f>
        <v>МБОУ ООШ п.Александровский</v>
      </c>
      <c r="B152" s="22" t="str">
        <f>'Таб. 1._Общ_гр_ '!B152</f>
        <v>Искитимский район</v>
      </c>
      <c r="C152" s="71">
        <f>'Таб. 1._Общ_гр_ '!C152</f>
        <v>0</v>
      </c>
      <c r="D152" s="170" t="str">
        <f>'Таб. 1._Общ_гр_ '!D152</f>
        <v>село</v>
      </c>
      <c r="E152" s="168">
        <f>'Таб. 5. СВОД_ФОТ '!K152</f>
        <v>206.9</v>
      </c>
      <c r="F152" s="316">
        <v>1.3180000000000001</v>
      </c>
      <c r="G152" s="168">
        <f t="shared" si="12"/>
        <v>272.7</v>
      </c>
      <c r="H152" s="168">
        <f>'Таб. 5. СВОД_ФОТ '!L152</f>
        <v>1.7</v>
      </c>
      <c r="I152" s="168">
        <f t="shared" si="13"/>
        <v>274.39999999999998</v>
      </c>
      <c r="J152" s="285"/>
      <c r="K152" s="285"/>
      <c r="L152" s="285"/>
      <c r="M152" s="285"/>
      <c r="N152" s="285"/>
      <c r="O152" s="285"/>
    </row>
    <row r="153" spans="1:15" s="20" customFormat="1" ht="11.25" customHeight="1">
      <c r="A153" s="98" t="s">
        <v>58</v>
      </c>
      <c r="B153" s="36" t="str">
        <f>A129</f>
        <v>Искитимский район</v>
      </c>
      <c r="C153" s="179">
        <f>SUM(C130:C152)</f>
        <v>16</v>
      </c>
      <c r="D153" s="179"/>
      <c r="E153" s="46">
        <f>SUM(E130:E152)</f>
        <v>236043.89999999997</v>
      </c>
      <c r="F153" s="317">
        <f>G153/E153</f>
        <v>1.3179997449626957</v>
      </c>
      <c r="G153" s="46">
        <f>SUM(G130:G152)</f>
        <v>311105.8</v>
      </c>
      <c r="H153" s="46">
        <f>SUM(H130:H152)</f>
        <v>1981.8</v>
      </c>
      <c r="I153" s="46">
        <f>SUM(I130:I152)</f>
        <v>313087.59999999998</v>
      </c>
      <c r="J153" s="285"/>
      <c r="K153" s="285"/>
      <c r="L153" s="285"/>
      <c r="M153" s="285"/>
      <c r="N153" s="285"/>
      <c r="O153" s="285"/>
    </row>
    <row r="154" spans="1:15" s="20" customFormat="1" ht="11.25" hidden="1" customHeight="1">
      <c r="A154" s="14" t="str">
        <f>'Таб. 1._Общ_гр_ '!A154</f>
        <v>Карасукский округ</v>
      </c>
      <c r="B154" s="290"/>
      <c r="C154" s="290"/>
      <c r="D154" s="290"/>
      <c r="E154" s="290"/>
      <c r="F154" s="318"/>
      <c r="G154" s="285"/>
      <c r="H154" s="285"/>
      <c r="I154" s="285"/>
      <c r="J154" s="285"/>
      <c r="K154" s="285"/>
      <c r="L154" s="285"/>
      <c r="M154" s="285"/>
      <c r="N154" s="285"/>
      <c r="O154" s="285"/>
    </row>
    <row r="155" spans="1:15" s="20" customFormat="1" ht="11.25" hidden="1" customHeight="1">
      <c r="A155" s="60" t="str">
        <f>'Таб. 1._Общ_гр_ '!A155</f>
        <v xml:space="preserve">МБДОУ № 1 "Родничок" </v>
      </c>
      <c r="B155" s="22" t="str">
        <f>'Таб. 1._Общ_гр_ '!B155</f>
        <v>Карасукский округ</v>
      </c>
      <c r="C155" s="71">
        <f>'Таб. 1._Общ_гр_ '!C155</f>
        <v>1</v>
      </c>
      <c r="D155" s="170" t="str">
        <f>'Таб. 1._Общ_гр_ '!D155</f>
        <v>город</v>
      </c>
      <c r="E155" s="168">
        <f>'Таб. 5. СВОД_ФОТ '!K155</f>
        <v>15468.3</v>
      </c>
      <c r="F155" s="320">
        <v>1</v>
      </c>
      <c r="G155" s="168">
        <f t="shared" ref="G155:G182" si="14">ROUND(E155*F155,1)</f>
        <v>15468.3</v>
      </c>
      <c r="H155" s="168">
        <f>'Таб. 5. СВОД_ФОТ '!L155</f>
        <v>137.30000000000001</v>
      </c>
      <c r="I155" s="168">
        <f t="shared" ref="I155:I182" si="15">G155+H155</f>
        <v>15605.599999999999</v>
      </c>
      <c r="J155" s="285"/>
      <c r="K155" s="285"/>
      <c r="L155" s="285"/>
      <c r="M155" s="285"/>
      <c r="N155" s="285"/>
      <c r="O155" s="285"/>
    </row>
    <row r="156" spans="1:15" s="20" customFormat="1" ht="11.25" hidden="1" customHeight="1">
      <c r="A156" s="60" t="str">
        <f>'Таб. 1._Общ_гр_ '!A156</f>
        <v xml:space="preserve">МБДОУ № 3 "Солнышко" </v>
      </c>
      <c r="B156" s="22" t="str">
        <f>'Таб. 1._Общ_гр_ '!B156</f>
        <v>Карасукский округ</v>
      </c>
      <c r="C156" s="71">
        <f>'Таб. 1._Общ_гр_ '!C156</f>
        <v>1</v>
      </c>
      <c r="D156" s="170" t="str">
        <f>'Таб. 1._Общ_гр_ '!D156</f>
        <v>город</v>
      </c>
      <c r="E156" s="168">
        <f>'Таб. 5. СВОД_ФОТ '!K156</f>
        <v>13615.1</v>
      </c>
      <c r="F156" s="320">
        <v>1.07</v>
      </c>
      <c r="G156" s="168">
        <f t="shared" si="14"/>
        <v>14568.2</v>
      </c>
      <c r="H156" s="168">
        <f>'Таб. 5. СВОД_ФОТ '!L156</f>
        <v>133.1</v>
      </c>
      <c r="I156" s="168">
        <f t="shared" si="15"/>
        <v>14701.300000000001</v>
      </c>
      <c r="J156" s="285"/>
      <c r="K156" s="285"/>
      <c r="L156" s="285"/>
      <c r="M156" s="285"/>
      <c r="N156" s="285"/>
      <c r="O156" s="285"/>
    </row>
    <row r="157" spans="1:15" s="20" customFormat="1" ht="11.25" hidden="1" customHeight="1">
      <c r="A157" s="60" t="str">
        <f>'Таб. 1._Общ_гр_ '!A157</f>
        <v xml:space="preserve">МБДОУ № 5 "Улыбка" </v>
      </c>
      <c r="B157" s="22" t="str">
        <f>'Таб. 1._Общ_гр_ '!B157</f>
        <v>Карасукский округ</v>
      </c>
      <c r="C157" s="71">
        <f>'Таб. 1._Общ_гр_ '!C157</f>
        <v>1</v>
      </c>
      <c r="D157" s="170" t="str">
        <f>'Таб. 1._Общ_гр_ '!D157</f>
        <v>город</v>
      </c>
      <c r="E157" s="168">
        <f>'Таб. 5. СВОД_ФОТ '!K157</f>
        <v>20395.2</v>
      </c>
      <c r="F157" s="320">
        <v>1</v>
      </c>
      <c r="G157" s="168">
        <f t="shared" si="14"/>
        <v>20395.2</v>
      </c>
      <c r="H157" s="168">
        <f>'Таб. 5. СВОД_ФОТ '!L157</f>
        <v>150.80000000000001</v>
      </c>
      <c r="I157" s="168">
        <f t="shared" si="15"/>
        <v>20546</v>
      </c>
      <c r="J157" s="285"/>
      <c r="K157" s="285"/>
      <c r="L157" s="285"/>
      <c r="M157" s="285"/>
      <c r="N157" s="285"/>
      <c r="O157" s="285"/>
    </row>
    <row r="158" spans="1:15" s="20" customFormat="1" ht="11.25" hidden="1" customHeight="1">
      <c r="A158" s="60" t="str">
        <f>'Таб. 1._Общ_гр_ '!A158</f>
        <v xml:space="preserve">МБДОУ № 6 "Василек" </v>
      </c>
      <c r="B158" s="22" t="str">
        <f>'Таб. 1._Общ_гр_ '!B158</f>
        <v>Карасукский округ</v>
      </c>
      <c r="C158" s="71">
        <f>'Таб. 1._Общ_гр_ '!C158</f>
        <v>1</v>
      </c>
      <c r="D158" s="170" t="str">
        <f>'Таб. 1._Общ_гр_ '!D158</f>
        <v>город</v>
      </c>
      <c r="E158" s="168">
        <f>'Таб. 5. СВОД_ФОТ '!K158</f>
        <v>14995.8</v>
      </c>
      <c r="F158" s="320">
        <v>1</v>
      </c>
      <c r="G158" s="168">
        <f t="shared" si="14"/>
        <v>14995.8</v>
      </c>
      <c r="H158" s="168">
        <f>'Таб. 5. СВОД_ФОТ '!L158</f>
        <v>124.8</v>
      </c>
      <c r="I158" s="168">
        <f t="shared" si="15"/>
        <v>15120.599999999999</v>
      </c>
      <c r="J158" s="285"/>
      <c r="K158" s="285"/>
      <c r="L158" s="285"/>
      <c r="M158" s="285"/>
      <c r="N158" s="285"/>
      <c r="O158" s="285"/>
    </row>
    <row r="159" spans="1:15" s="20" customFormat="1" ht="11.25" hidden="1" customHeight="1">
      <c r="A159" s="60" t="str">
        <f>'Таб. 1._Общ_гр_ '!A159</f>
        <v xml:space="preserve">МБДОУ № 7 "Снежинка" </v>
      </c>
      <c r="B159" s="22" t="str">
        <f>'Таб. 1._Общ_гр_ '!B159</f>
        <v>Карасукский округ</v>
      </c>
      <c r="C159" s="71">
        <f>'Таб. 1._Общ_гр_ '!C159</f>
        <v>1</v>
      </c>
      <c r="D159" s="170" t="str">
        <f>'Таб. 1._Общ_гр_ '!D159</f>
        <v>город</v>
      </c>
      <c r="E159" s="168">
        <f>'Таб. 5. СВОД_ФОТ '!K159</f>
        <v>10434.799999999999</v>
      </c>
      <c r="F159" s="320">
        <v>1.08</v>
      </c>
      <c r="G159" s="168">
        <f t="shared" si="14"/>
        <v>11269.6</v>
      </c>
      <c r="H159" s="168">
        <f>'Таб. 5. СВОД_ФОТ '!L159</f>
        <v>81.099999999999994</v>
      </c>
      <c r="I159" s="168">
        <f t="shared" si="15"/>
        <v>11350.7</v>
      </c>
      <c r="J159" s="285"/>
      <c r="K159" s="285"/>
      <c r="L159" s="285"/>
      <c r="M159" s="285"/>
      <c r="N159" s="285"/>
      <c r="O159" s="285"/>
    </row>
    <row r="160" spans="1:15" s="20" customFormat="1" ht="11.25" hidden="1" customHeight="1">
      <c r="A160" s="60" t="str">
        <f>'Таб. 1._Общ_гр_ '!A160</f>
        <v xml:space="preserve">МБДОУ № 8 "Сказка" </v>
      </c>
      <c r="B160" s="22" t="str">
        <f>'Таб. 1._Общ_гр_ '!B160</f>
        <v>Карасукский округ</v>
      </c>
      <c r="C160" s="71">
        <f>'Таб. 1._Общ_гр_ '!C160</f>
        <v>1</v>
      </c>
      <c r="D160" s="170" t="str">
        <f>'Таб. 1._Общ_гр_ '!D160</f>
        <v>город</v>
      </c>
      <c r="E160" s="168">
        <f>'Таб. 5. СВОД_ФОТ '!K160</f>
        <v>22885.200000000001</v>
      </c>
      <c r="F160" s="320">
        <v>1.1000000000000001</v>
      </c>
      <c r="G160" s="168">
        <f t="shared" si="14"/>
        <v>25173.7</v>
      </c>
      <c r="H160" s="168">
        <f>'Таб. 5. СВОД_ФОТ '!L160</f>
        <v>185.1</v>
      </c>
      <c r="I160" s="168">
        <f t="shared" si="15"/>
        <v>25358.799999999999</v>
      </c>
      <c r="J160" s="285"/>
      <c r="K160" s="285"/>
      <c r="L160" s="285"/>
      <c r="M160" s="285"/>
      <c r="N160" s="285"/>
      <c r="O160" s="285"/>
    </row>
    <row r="161" spans="1:15" s="20" customFormat="1" ht="11.25" hidden="1" customHeight="1">
      <c r="A161" s="60" t="str">
        <f>'Таб. 1._Общ_гр_ '!A161</f>
        <v xml:space="preserve">МБДОУ № 9 "Радуга" </v>
      </c>
      <c r="B161" s="22" t="str">
        <f>'Таб. 1._Общ_гр_ '!B161</f>
        <v>Карасукский округ</v>
      </c>
      <c r="C161" s="71">
        <f>'Таб. 1._Общ_гр_ '!C161</f>
        <v>1</v>
      </c>
      <c r="D161" s="170" t="str">
        <f>'Таб. 1._Общ_гр_ '!D161</f>
        <v>город</v>
      </c>
      <c r="E161" s="168">
        <f>'Таб. 5. СВОД_ФОТ '!K161</f>
        <v>37691.300000000003</v>
      </c>
      <c r="F161" s="320">
        <v>1</v>
      </c>
      <c r="G161" s="168">
        <f t="shared" si="14"/>
        <v>37691.300000000003</v>
      </c>
      <c r="H161" s="168">
        <f>'Таб. 5. СВОД_ФОТ '!L161</f>
        <v>360.9</v>
      </c>
      <c r="I161" s="168">
        <f t="shared" si="15"/>
        <v>38052.200000000004</v>
      </c>
      <c r="J161" s="285"/>
      <c r="K161" s="285"/>
      <c r="L161" s="285"/>
      <c r="M161" s="285"/>
      <c r="N161" s="285"/>
      <c r="O161" s="285"/>
    </row>
    <row r="162" spans="1:15" s="20" customFormat="1" ht="11.25" hidden="1" customHeight="1">
      <c r="A162" s="60" t="str">
        <f>'Таб. 1._Общ_гр_ '!A162</f>
        <v>МБОУ Александровская СОШ</v>
      </c>
      <c r="B162" s="22" t="str">
        <f>'Таб. 1._Общ_гр_ '!B162</f>
        <v>Карасукский округ</v>
      </c>
      <c r="C162" s="71">
        <f>'Таб. 1._Общ_гр_ '!C162</f>
        <v>0</v>
      </c>
      <c r="D162" s="170" t="str">
        <f>'Таб. 1._Общ_гр_ '!D162</f>
        <v>село</v>
      </c>
      <c r="E162" s="168">
        <f>'Таб. 5. СВОД_ФОТ '!K162</f>
        <v>1760.1</v>
      </c>
      <c r="F162" s="320">
        <v>1</v>
      </c>
      <c r="G162" s="168">
        <f t="shared" si="14"/>
        <v>1760.1</v>
      </c>
      <c r="H162" s="168">
        <f>'Таб. 5. СВОД_ФОТ '!L162</f>
        <v>13.5</v>
      </c>
      <c r="I162" s="168">
        <f t="shared" si="15"/>
        <v>1773.6</v>
      </c>
      <c r="J162" s="285"/>
      <c r="K162" s="285"/>
      <c r="L162" s="285"/>
      <c r="M162" s="285"/>
      <c r="N162" s="285"/>
      <c r="O162" s="285"/>
    </row>
    <row r="163" spans="1:15" s="20" customFormat="1" ht="11.25" hidden="1" customHeight="1">
      <c r="A163" s="60" t="str">
        <f>'Таб. 1._Общ_гр_ '!A163</f>
        <v xml:space="preserve">МБДОУ Благодатский </v>
      </c>
      <c r="B163" s="22" t="str">
        <f>'Таб. 1._Общ_гр_ '!B163</f>
        <v>Карасукский округ</v>
      </c>
      <c r="C163" s="71">
        <f>'Таб. 1._Общ_гр_ '!C163</f>
        <v>1</v>
      </c>
      <c r="D163" s="170" t="str">
        <f>'Таб. 1._Общ_гр_ '!D163</f>
        <v>село</v>
      </c>
      <c r="E163" s="168">
        <f>'Таб. 5. СВОД_ФОТ '!K163</f>
        <v>4032.3</v>
      </c>
      <c r="F163" s="320">
        <v>1.2</v>
      </c>
      <c r="G163" s="168">
        <f t="shared" si="14"/>
        <v>4838.8</v>
      </c>
      <c r="H163" s="168">
        <f>'Таб. 5. СВОД_ФОТ '!L163</f>
        <v>32.200000000000003</v>
      </c>
      <c r="I163" s="168">
        <f t="shared" si="15"/>
        <v>4871</v>
      </c>
      <c r="J163" s="285"/>
      <c r="K163" s="285"/>
      <c r="L163" s="285"/>
      <c r="M163" s="285"/>
      <c r="N163" s="285"/>
      <c r="O163" s="285"/>
    </row>
    <row r="164" spans="1:15" s="20" customFormat="1" ht="11.25" hidden="1" customHeight="1">
      <c r="A164" s="60" t="str">
        <f>'Таб. 1._Общ_гр_ '!A164</f>
        <v>МБДОУ Ирбизинский</v>
      </c>
      <c r="B164" s="22" t="str">
        <f>'Таб. 1._Общ_гр_ '!B164</f>
        <v>Карасукский округ</v>
      </c>
      <c r="C164" s="71">
        <f>'Таб. 1._Общ_гр_ '!C164</f>
        <v>1</v>
      </c>
      <c r="D164" s="170" t="str">
        <f>'Таб. 1._Общ_гр_ '!D164</f>
        <v>село</v>
      </c>
      <c r="E164" s="168">
        <f>'Таб. 5. СВОД_ФОТ '!K164</f>
        <v>4933.7</v>
      </c>
      <c r="F164" s="320">
        <v>1</v>
      </c>
      <c r="G164" s="168">
        <f t="shared" si="14"/>
        <v>4933.7</v>
      </c>
      <c r="H164" s="168">
        <f>'Таб. 5. СВОД_ФОТ '!L164</f>
        <v>36.4</v>
      </c>
      <c r="I164" s="168">
        <f t="shared" si="15"/>
        <v>4970.0999999999995</v>
      </c>
      <c r="J164" s="285"/>
      <c r="K164" s="285"/>
      <c r="L164" s="285"/>
      <c r="M164" s="285"/>
      <c r="N164" s="285"/>
      <c r="O164" s="285"/>
    </row>
    <row r="165" spans="1:15" s="20" customFormat="1" ht="11.25" hidden="1" customHeight="1">
      <c r="A165" s="60" t="str">
        <f>'Таб. 1._Общ_гр_ '!A165</f>
        <v>МБОУ Калиновская СОШ</v>
      </c>
      <c r="B165" s="22" t="str">
        <f>'Таб. 1._Общ_гр_ '!B165</f>
        <v>Карасукский округ</v>
      </c>
      <c r="C165" s="71">
        <f>'Таб. 1._Общ_гр_ '!C165</f>
        <v>0</v>
      </c>
      <c r="D165" s="170" t="str">
        <f>'Таб. 1._Общ_гр_ '!D165</f>
        <v>село</v>
      </c>
      <c r="E165" s="168">
        <f>'Таб. 5. СВОД_ФОТ '!K165</f>
        <v>3173.6</v>
      </c>
      <c r="F165" s="320">
        <v>1.2</v>
      </c>
      <c r="G165" s="168">
        <f t="shared" si="14"/>
        <v>3808.3</v>
      </c>
      <c r="H165" s="168">
        <f>'Таб. 5. СВОД_ФОТ '!L165</f>
        <v>23.9</v>
      </c>
      <c r="I165" s="168">
        <f t="shared" si="15"/>
        <v>3832.2000000000003</v>
      </c>
      <c r="J165" s="285"/>
      <c r="K165" s="285"/>
      <c r="L165" s="285"/>
      <c r="M165" s="285"/>
      <c r="N165" s="285"/>
      <c r="O165" s="285"/>
    </row>
    <row r="166" spans="1:15" s="20" customFormat="1" ht="11.25" hidden="1" customHeight="1">
      <c r="A166" s="60" t="str">
        <f>'Таб. 1._Общ_гр_ '!A166</f>
        <v>МБДОУ Михайловский</v>
      </c>
      <c r="B166" s="22" t="str">
        <f>'Таб. 1._Общ_гр_ '!B166</f>
        <v>Карасукский округ</v>
      </c>
      <c r="C166" s="71">
        <f>'Таб. 1._Общ_гр_ '!C166</f>
        <v>1</v>
      </c>
      <c r="D166" s="170" t="str">
        <f>'Таб. 1._Общ_гр_ '!D166</f>
        <v>село</v>
      </c>
      <c r="E166" s="168">
        <f>'Таб. 5. СВОД_ФОТ '!K166</f>
        <v>4816.3999999999996</v>
      </c>
      <c r="F166" s="320">
        <v>1</v>
      </c>
      <c r="G166" s="168">
        <f t="shared" si="14"/>
        <v>4816.3999999999996</v>
      </c>
      <c r="H166" s="168">
        <f>'Таб. 5. СВОД_ФОТ '!L166</f>
        <v>37.4</v>
      </c>
      <c r="I166" s="168">
        <f t="shared" si="15"/>
        <v>4853.7999999999993</v>
      </c>
      <c r="J166" s="285"/>
      <c r="K166" s="285"/>
      <c r="L166" s="285"/>
      <c r="M166" s="285"/>
      <c r="N166" s="285"/>
      <c r="O166" s="285"/>
    </row>
    <row r="167" spans="1:15" s="20" customFormat="1" ht="11.25" hidden="1" customHeight="1">
      <c r="A167" s="60" t="str">
        <f>'Таб. 1._Общ_гр_ '!A167</f>
        <v>МБОУ Морозовская СОШ</v>
      </c>
      <c r="B167" s="22" t="str">
        <f>'Таб. 1._Общ_гр_ '!B167</f>
        <v>Карасукский округ</v>
      </c>
      <c r="C167" s="71">
        <f>'Таб. 1._Общ_гр_ '!C167</f>
        <v>0</v>
      </c>
      <c r="D167" s="170" t="str">
        <f>'Таб. 1._Общ_гр_ '!D167</f>
        <v>село</v>
      </c>
      <c r="E167" s="168">
        <f>'Таб. 5. СВОД_ФОТ '!K167</f>
        <v>2600.3000000000002</v>
      </c>
      <c r="F167" s="320">
        <v>1</v>
      </c>
      <c r="G167" s="168">
        <f t="shared" si="14"/>
        <v>2600.3000000000002</v>
      </c>
      <c r="H167" s="168">
        <f>'Таб. 5. СВОД_ФОТ '!L167</f>
        <v>18.7</v>
      </c>
      <c r="I167" s="168">
        <f t="shared" si="15"/>
        <v>2619</v>
      </c>
      <c r="J167" s="285"/>
      <c r="K167" s="285"/>
      <c r="L167" s="285"/>
      <c r="M167" s="285"/>
      <c r="N167" s="285"/>
      <c r="O167" s="285"/>
    </row>
    <row r="168" spans="1:15" s="20" customFormat="1" ht="11.25" hidden="1" customHeight="1">
      <c r="A168" s="60" t="str">
        <f>'Таб. 1._Общ_гр_ '!A168</f>
        <v>МБДОУ Октябрьский</v>
      </c>
      <c r="B168" s="22" t="str">
        <f>'Таб. 1._Общ_гр_ '!B168</f>
        <v>Карасукский округ</v>
      </c>
      <c r="C168" s="71">
        <f>'Таб. 1._Общ_гр_ '!C168</f>
        <v>1</v>
      </c>
      <c r="D168" s="170" t="str">
        <f>'Таб. 1._Общ_гр_ '!D168</f>
        <v>село</v>
      </c>
      <c r="E168" s="168">
        <f>'Таб. 5. СВОД_ФОТ '!K168</f>
        <v>6663.7</v>
      </c>
      <c r="F168" s="320">
        <v>1.3</v>
      </c>
      <c r="G168" s="168">
        <f t="shared" si="14"/>
        <v>8662.7999999999993</v>
      </c>
      <c r="H168" s="168">
        <f>'Таб. 5. СВОД_ФОТ '!L168</f>
        <v>58.2</v>
      </c>
      <c r="I168" s="168">
        <f t="shared" si="15"/>
        <v>8721</v>
      </c>
      <c r="J168" s="285"/>
      <c r="K168" s="285"/>
      <c r="L168" s="285"/>
      <c r="M168" s="285"/>
      <c r="N168" s="285"/>
      <c r="O168" s="285"/>
    </row>
    <row r="169" spans="1:15" s="20" customFormat="1" ht="11.25" hidden="1" customHeight="1">
      <c r="A169" s="60" t="str">
        <f>'Таб. 1._Общ_гр_ '!A169</f>
        <v>МБДОУ Студеновский</v>
      </c>
      <c r="B169" s="22" t="str">
        <f>'Таб. 1._Общ_гр_ '!B169</f>
        <v>Карасукский округ</v>
      </c>
      <c r="C169" s="71">
        <f>'Таб. 1._Общ_гр_ '!C169</f>
        <v>1</v>
      </c>
      <c r="D169" s="170" t="str">
        <f>'Таб. 1._Общ_гр_ '!D169</f>
        <v>село</v>
      </c>
      <c r="E169" s="168">
        <f>'Таб. 5. СВОД_ФОТ '!K169</f>
        <v>5227</v>
      </c>
      <c r="F169" s="320">
        <v>1</v>
      </c>
      <c r="G169" s="168">
        <f t="shared" si="14"/>
        <v>5227</v>
      </c>
      <c r="H169" s="168">
        <f>'Таб. 5. СВОД_ФОТ '!L169</f>
        <v>41.6</v>
      </c>
      <c r="I169" s="168">
        <f t="shared" si="15"/>
        <v>5268.6</v>
      </c>
      <c r="J169" s="285"/>
      <c r="K169" s="285"/>
      <c r="L169" s="285"/>
      <c r="M169" s="285"/>
      <c r="N169" s="285"/>
      <c r="O169" s="285"/>
    </row>
    <row r="170" spans="1:15" s="20" customFormat="1" ht="11.25" hidden="1" customHeight="1">
      <c r="A170" s="60" t="str">
        <f>'Таб. 1._Общ_гр_ '!A170</f>
        <v>МБДОУ Троицкий</v>
      </c>
      <c r="B170" s="22" t="str">
        <f>'Таб. 1._Общ_гр_ '!B170</f>
        <v>Карасукский округ</v>
      </c>
      <c r="C170" s="71">
        <f>'Таб. 1._Общ_гр_ '!C170</f>
        <v>1</v>
      </c>
      <c r="D170" s="170" t="str">
        <f>'Таб. 1._Общ_гр_ '!D170</f>
        <v>село</v>
      </c>
      <c r="E170" s="168">
        <f>'Таб. 5. СВОД_ФОТ '!K170</f>
        <v>3858</v>
      </c>
      <c r="F170" s="320">
        <v>1</v>
      </c>
      <c r="G170" s="168">
        <f t="shared" si="14"/>
        <v>3858</v>
      </c>
      <c r="H170" s="168">
        <f>'Таб. 5. СВОД_ФОТ '!L170</f>
        <v>31.2</v>
      </c>
      <c r="I170" s="168">
        <f t="shared" si="15"/>
        <v>3889.2</v>
      </c>
      <c r="J170" s="285"/>
      <c r="K170" s="285"/>
      <c r="L170" s="285"/>
      <c r="M170" s="285"/>
      <c r="N170" s="285"/>
      <c r="O170" s="285"/>
    </row>
    <row r="171" spans="1:15" s="20" customFormat="1" ht="11.25" hidden="1" customHeight="1">
      <c r="A171" s="60" t="str">
        <f>'Таб. 1._Общ_гр_ '!A171</f>
        <v>МБДОУ Хорошенский</v>
      </c>
      <c r="B171" s="22" t="str">
        <f>'Таб. 1._Общ_гр_ '!B171</f>
        <v>Карасукский округ</v>
      </c>
      <c r="C171" s="71">
        <f>'Таб. 1._Общ_гр_ '!C171</f>
        <v>1</v>
      </c>
      <c r="D171" s="170" t="str">
        <f>'Таб. 1._Общ_гр_ '!D171</f>
        <v>село</v>
      </c>
      <c r="E171" s="168">
        <f>'Таб. 5. СВОД_ФОТ '!K171</f>
        <v>4256.3</v>
      </c>
      <c r="F171" s="320">
        <v>1</v>
      </c>
      <c r="G171" s="168">
        <f t="shared" si="14"/>
        <v>4256.3</v>
      </c>
      <c r="H171" s="168">
        <f>'Таб. 5. СВОД_ФОТ '!L171</f>
        <v>34.299999999999997</v>
      </c>
      <c r="I171" s="168">
        <f t="shared" si="15"/>
        <v>4290.6000000000004</v>
      </c>
      <c r="J171" s="285"/>
      <c r="K171" s="285"/>
      <c r="L171" s="285"/>
      <c r="M171" s="285"/>
      <c r="N171" s="285"/>
      <c r="O171" s="285"/>
    </row>
    <row r="172" spans="1:15" s="20" customFormat="1" ht="11.25" hidden="1" customHeight="1">
      <c r="A172" s="60" t="str">
        <f>'Таб. 1._Общ_гр_ '!A172</f>
        <v>МБОУ Шилово-Курьинская СОШ</v>
      </c>
      <c r="B172" s="22" t="str">
        <f>'Таб. 1._Общ_гр_ '!B172</f>
        <v>Карасукский округ</v>
      </c>
      <c r="C172" s="71">
        <f>'Таб. 1._Общ_гр_ '!C172</f>
        <v>0</v>
      </c>
      <c r="D172" s="170" t="str">
        <f>'Таб. 1._Общ_гр_ '!D172</f>
        <v>село</v>
      </c>
      <c r="E172" s="168">
        <f>'Таб. 5. СВОД_ФОТ '!K172</f>
        <v>3333.6</v>
      </c>
      <c r="F172" s="320">
        <v>1.25</v>
      </c>
      <c r="G172" s="168">
        <f t="shared" si="14"/>
        <v>4167</v>
      </c>
      <c r="H172" s="168">
        <f>'Таб. 5. СВОД_ФОТ '!L172</f>
        <v>25</v>
      </c>
      <c r="I172" s="168">
        <f t="shared" si="15"/>
        <v>4192</v>
      </c>
      <c r="J172" s="285"/>
      <c r="K172" s="285"/>
      <c r="L172" s="285"/>
      <c r="M172" s="285"/>
      <c r="N172" s="285"/>
      <c r="O172" s="285"/>
    </row>
    <row r="173" spans="1:15" s="20" customFormat="1" ht="11.25" hidden="1" customHeight="1">
      <c r="A173" s="60" t="str">
        <f>'Таб. 1._Общ_гр_ '!A173</f>
        <v>МБДОУ Чернокурьинский</v>
      </c>
      <c r="B173" s="22" t="str">
        <f>'Таб. 1._Общ_гр_ '!B173</f>
        <v>Карасукский округ</v>
      </c>
      <c r="C173" s="71">
        <f>'Таб. 1._Общ_гр_ '!C173</f>
        <v>1</v>
      </c>
      <c r="D173" s="170" t="str">
        <f>'Таб. 1._Общ_гр_ '!D173</f>
        <v>село</v>
      </c>
      <c r="E173" s="168">
        <f>'Таб. 5. СВОД_ФОТ '!K173</f>
        <v>4729.2</v>
      </c>
      <c r="F173" s="320">
        <v>1</v>
      </c>
      <c r="G173" s="168">
        <f t="shared" si="14"/>
        <v>4729.2</v>
      </c>
      <c r="H173" s="168">
        <f>'Таб. 5. СВОД_ФОТ '!L173</f>
        <v>38.5</v>
      </c>
      <c r="I173" s="168">
        <f t="shared" si="15"/>
        <v>4767.7</v>
      </c>
      <c r="J173" s="285"/>
      <c r="K173" s="285"/>
      <c r="L173" s="285"/>
      <c r="M173" s="285"/>
      <c r="N173" s="285"/>
      <c r="O173" s="285"/>
    </row>
    <row r="174" spans="1:15" s="20" customFormat="1" ht="11.25" hidden="1" customHeight="1">
      <c r="A174" s="60" t="str">
        <f>'Таб. 1._Общ_гр_ '!A174</f>
        <v>МБОУ Ягодная ООШ</v>
      </c>
      <c r="B174" s="22" t="str">
        <f>'Таб. 1._Общ_гр_ '!B174</f>
        <v>Карасукский округ</v>
      </c>
      <c r="C174" s="71">
        <f>'Таб. 1._Общ_гр_ '!C174</f>
        <v>0</v>
      </c>
      <c r="D174" s="170" t="str">
        <f>'Таб. 1._Общ_гр_ '!D174</f>
        <v>село</v>
      </c>
      <c r="E174" s="168">
        <f>'Таб. 5. СВОД_ФОТ '!K174</f>
        <v>3648.2</v>
      </c>
      <c r="F174" s="320">
        <v>1</v>
      </c>
      <c r="G174" s="168">
        <f t="shared" si="14"/>
        <v>3648.2</v>
      </c>
      <c r="H174" s="168">
        <f>'Таб. 5. СВОД_ФОТ '!L174</f>
        <v>30.2</v>
      </c>
      <c r="I174" s="168">
        <f t="shared" si="15"/>
        <v>3678.3999999999996</v>
      </c>
      <c r="J174" s="285"/>
      <c r="K174" s="285"/>
      <c r="L174" s="285"/>
      <c r="M174" s="285"/>
      <c r="N174" s="285"/>
      <c r="O174" s="285"/>
    </row>
    <row r="175" spans="1:15" s="20" customFormat="1" ht="11.25" hidden="1" customHeight="1">
      <c r="A175" s="60" t="str">
        <f>'Таб. 1._Общ_гр_ '!A175</f>
        <v>МБОУ Кукаринская СОШ</v>
      </c>
      <c r="B175" s="22" t="str">
        <f>'Таб. 1._Общ_гр_ '!B175</f>
        <v>Карасукский округ</v>
      </c>
      <c r="C175" s="71">
        <f>'Таб. 1._Общ_гр_ '!C175</f>
        <v>0</v>
      </c>
      <c r="D175" s="170" t="str">
        <f>'Таб. 1._Общ_гр_ '!D175</f>
        <v>село</v>
      </c>
      <c r="E175" s="168">
        <f>'Таб. 5. СВОД_ФОТ '!K175</f>
        <v>2583.9</v>
      </c>
      <c r="F175" s="320">
        <v>1</v>
      </c>
      <c r="G175" s="168">
        <f t="shared" si="14"/>
        <v>2583.9</v>
      </c>
      <c r="H175" s="168">
        <f>'Таб. 5. СВОД_ФОТ '!L175</f>
        <v>8.3000000000000007</v>
      </c>
      <c r="I175" s="168">
        <f t="shared" si="15"/>
        <v>2592.2000000000003</v>
      </c>
      <c r="J175" s="285"/>
      <c r="K175" s="285"/>
      <c r="L175" s="285"/>
      <c r="M175" s="285"/>
      <c r="N175" s="285"/>
      <c r="O175" s="285"/>
    </row>
    <row r="176" spans="1:15" s="20" customFormat="1" ht="11.25" hidden="1" customHeight="1">
      <c r="A176" s="60" t="str">
        <f>'Таб. 1._Общ_гр_ '!A176</f>
        <v>МБОУ Рождественская ООШ</v>
      </c>
      <c r="B176" s="22" t="str">
        <f>'Таб. 1._Общ_гр_ '!B176</f>
        <v>Карасукский округ</v>
      </c>
      <c r="C176" s="71">
        <f>'Таб. 1._Общ_гр_ '!C176</f>
        <v>0</v>
      </c>
      <c r="D176" s="170" t="str">
        <f>'Таб. 1._Общ_гр_ '!D176</f>
        <v>село</v>
      </c>
      <c r="E176" s="168">
        <f>'Таб. 5. СВОД_ФОТ '!K176</f>
        <v>1493.4</v>
      </c>
      <c r="F176" s="320">
        <v>1</v>
      </c>
      <c r="G176" s="168">
        <f t="shared" si="14"/>
        <v>1493.4</v>
      </c>
      <c r="H176" s="168">
        <f>'Таб. 5. СВОД_ФОТ '!L176</f>
        <v>11.4</v>
      </c>
      <c r="I176" s="168">
        <f t="shared" si="15"/>
        <v>1504.8000000000002</v>
      </c>
      <c r="J176" s="285"/>
      <c r="K176" s="285"/>
      <c r="L176" s="285"/>
      <c r="M176" s="285"/>
      <c r="N176" s="285"/>
      <c r="O176" s="285"/>
    </row>
    <row r="177" spans="1:15" s="20" customFormat="1" ht="11.25" hidden="1" customHeight="1">
      <c r="A177" s="60" t="str">
        <f>'Таб. 1._Общ_гр_ '!A177</f>
        <v>МБОУ Новоивановская ООШ</v>
      </c>
      <c r="B177" s="22" t="str">
        <f>'Таб. 1._Общ_гр_ '!B177</f>
        <v>Карасукский округ</v>
      </c>
      <c r="C177" s="71">
        <f>'Таб. 1._Общ_гр_ '!C177</f>
        <v>0</v>
      </c>
      <c r="D177" s="170" t="str">
        <f>'Таб. 1._Общ_гр_ '!D177</f>
        <v>село</v>
      </c>
      <c r="E177" s="168">
        <f>'Таб. 5. СВОД_ФОТ '!K177</f>
        <v>3151.3</v>
      </c>
      <c r="F177" s="320">
        <v>1</v>
      </c>
      <c r="G177" s="168">
        <f t="shared" si="14"/>
        <v>3151.3</v>
      </c>
      <c r="H177" s="168">
        <f>'Таб. 5. СВОД_ФОТ '!L177</f>
        <v>10.4</v>
      </c>
      <c r="I177" s="168">
        <f t="shared" si="15"/>
        <v>3161.7000000000003</v>
      </c>
      <c r="J177" s="285"/>
      <c r="K177" s="285"/>
      <c r="L177" s="285"/>
      <c r="M177" s="285"/>
      <c r="N177" s="285"/>
      <c r="O177" s="285"/>
    </row>
    <row r="178" spans="1:15" s="20" customFormat="1" ht="11.25" hidden="1" customHeight="1">
      <c r="A178" s="60" t="str">
        <f>'Таб. 1._Общ_гр_ '!A178</f>
        <v>МБОУ Нижнебаяновская ООШ</v>
      </c>
      <c r="B178" s="22" t="str">
        <f>'Таб. 1._Общ_гр_ '!B178</f>
        <v>Карасукский округ</v>
      </c>
      <c r="C178" s="71">
        <f>'Таб. 1._Общ_гр_ '!C178</f>
        <v>0</v>
      </c>
      <c r="D178" s="170" t="str">
        <f>'Таб. 1._Общ_гр_ '!D178</f>
        <v>село</v>
      </c>
      <c r="E178" s="168">
        <f>'Таб. 5. СВОД_ФОТ '!K178</f>
        <v>1008.6</v>
      </c>
      <c r="F178" s="320">
        <v>1</v>
      </c>
      <c r="G178" s="168">
        <f t="shared" si="14"/>
        <v>1008.6</v>
      </c>
      <c r="H178" s="168">
        <f>'Таб. 5. СВОД_ФОТ '!L178</f>
        <v>3.1</v>
      </c>
      <c r="I178" s="168">
        <f t="shared" si="15"/>
        <v>1011.7</v>
      </c>
      <c r="J178" s="285"/>
      <c r="K178" s="285"/>
      <c r="L178" s="285"/>
      <c r="M178" s="285"/>
      <c r="N178" s="285"/>
      <c r="O178" s="285"/>
    </row>
    <row r="179" spans="1:15" s="20" customFormat="1" ht="11.25" hidden="1" customHeight="1">
      <c r="A179" s="60" t="str">
        <f>'Таб. 1._Общ_гр_ '!A179</f>
        <v>МБОУ Карасартовская ООШ</v>
      </c>
      <c r="B179" s="22" t="str">
        <f>'Таб. 1._Общ_гр_ '!B179</f>
        <v>Карасукский округ</v>
      </c>
      <c r="C179" s="71">
        <f>'Таб. 1._Общ_гр_ '!C179</f>
        <v>0</v>
      </c>
      <c r="D179" s="170" t="str">
        <f>'Таб. 1._Общ_гр_ '!D179</f>
        <v>село</v>
      </c>
      <c r="E179" s="168">
        <f>'Таб. 5. СВОД_ФОТ '!K179</f>
        <v>1883.8</v>
      </c>
      <c r="F179" s="320">
        <v>1</v>
      </c>
      <c r="G179" s="168">
        <f t="shared" si="14"/>
        <v>1883.8</v>
      </c>
      <c r="H179" s="168">
        <f>'Таб. 5. СВОД_ФОТ '!L179</f>
        <v>6.2</v>
      </c>
      <c r="I179" s="168">
        <f t="shared" si="15"/>
        <v>1890</v>
      </c>
      <c r="J179" s="285"/>
      <c r="K179" s="285"/>
      <c r="L179" s="285"/>
      <c r="M179" s="285"/>
      <c r="N179" s="285"/>
      <c r="O179" s="285"/>
    </row>
    <row r="180" spans="1:15" s="20" customFormat="1" ht="11.25" hidden="1" customHeight="1">
      <c r="A180" s="60" t="str">
        <f>'Таб. 1._Общ_гр_ '!A180</f>
        <v>МБОУ Беленская СОШ</v>
      </c>
      <c r="B180" s="22" t="str">
        <f>'Таб. 1._Общ_гр_ '!B180</f>
        <v>Карасукский округ</v>
      </c>
      <c r="C180" s="71">
        <f>'Таб. 1._Общ_гр_ '!C180</f>
        <v>0</v>
      </c>
      <c r="D180" s="170" t="str">
        <f>'Таб. 1._Общ_гр_ '!D180</f>
        <v>село</v>
      </c>
      <c r="E180" s="168">
        <f>'Таб. 5. СВОД_ФОТ '!K180</f>
        <v>2320.1999999999998</v>
      </c>
      <c r="F180" s="320">
        <v>1</v>
      </c>
      <c r="G180" s="168">
        <f t="shared" si="14"/>
        <v>2320.1999999999998</v>
      </c>
      <c r="H180" s="168">
        <f>'Таб. 5. СВОД_ФОТ '!L180</f>
        <v>17.7</v>
      </c>
      <c r="I180" s="168">
        <f t="shared" si="15"/>
        <v>2337.8999999999996</v>
      </c>
      <c r="J180" s="285"/>
      <c r="K180" s="285"/>
      <c r="L180" s="285"/>
      <c r="M180" s="285"/>
      <c r="N180" s="285"/>
      <c r="O180" s="285"/>
    </row>
    <row r="181" spans="1:15" s="20" customFormat="1" ht="11.25" hidden="1" customHeight="1">
      <c r="A181" s="60" t="str">
        <f>'Таб. 1._Общ_гр_ '!A181</f>
        <v>МБОУ Поповская СОШ</v>
      </c>
      <c r="B181" s="22" t="str">
        <f>'Таб. 1._Общ_гр_ '!B181</f>
        <v>Карасукский округ</v>
      </c>
      <c r="C181" s="71">
        <f>'Таб. 1._Общ_гр_ '!C181</f>
        <v>0</v>
      </c>
      <c r="D181" s="170" t="str">
        <f>'Таб. 1._Общ_гр_ '!D181</f>
        <v>село</v>
      </c>
      <c r="E181" s="168">
        <f>'Таб. 5. СВОД_ФОТ '!K181</f>
        <v>2346.9</v>
      </c>
      <c r="F181" s="320">
        <v>1</v>
      </c>
      <c r="G181" s="168">
        <f t="shared" si="14"/>
        <v>2346.9</v>
      </c>
      <c r="H181" s="168">
        <f>'Таб. 5. СВОД_ФОТ '!L181</f>
        <v>17.7</v>
      </c>
      <c r="I181" s="168">
        <f t="shared" si="15"/>
        <v>2364.6</v>
      </c>
      <c r="J181" s="285"/>
      <c r="K181" s="285"/>
      <c r="L181" s="285"/>
      <c r="M181" s="285"/>
      <c r="N181" s="285"/>
      <c r="O181" s="285"/>
    </row>
    <row r="182" spans="1:15" s="20" customFormat="1" ht="11.25" hidden="1" customHeight="1">
      <c r="A182" s="60" t="str">
        <f>'Таб. 1._Общ_гр_ '!A182</f>
        <v>МБДОУ  № 10 "Золотой улей"</v>
      </c>
      <c r="B182" s="22" t="str">
        <f>'Таб. 1._Общ_гр_ '!B182</f>
        <v>Карасукский округ</v>
      </c>
      <c r="C182" s="71">
        <f>'Таб. 1._Общ_гр_ '!C182</f>
        <v>1</v>
      </c>
      <c r="D182" s="170" t="str">
        <f>'Таб. 1._Общ_гр_ '!D182</f>
        <v>город</v>
      </c>
      <c r="E182" s="168">
        <f>'Таб. 5. СВОД_ФОТ '!K182</f>
        <v>38144.1</v>
      </c>
      <c r="F182" s="320">
        <v>1</v>
      </c>
      <c r="G182" s="168">
        <f t="shared" si="14"/>
        <v>38144.1</v>
      </c>
      <c r="H182" s="168">
        <f>'Таб. 5. СВОД_ФОТ '!L182</f>
        <v>387.9</v>
      </c>
      <c r="I182" s="168">
        <f t="shared" si="15"/>
        <v>38532</v>
      </c>
      <c r="J182" s="285"/>
      <c r="K182" s="285"/>
      <c r="L182" s="285"/>
      <c r="M182" s="285"/>
      <c r="N182" s="285"/>
      <c r="O182" s="285"/>
    </row>
    <row r="183" spans="1:15" s="20" customFormat="1" ht="11.25" customHeight="1">
      <c r="A183" s="98" t="s">
        <v>58</v>
      </c>
      <c r="B183" s="36" t="str">
        <f>A154</f>
        <v>Карасукский округ</v>
      </c>
      <c r="C183" s="179">
        <f>SUM(C155:C182)</f>
        <v>16</v>
      </c>
      <c r="D183" s="179"/>
      <c r="E183" s="46">
        <f>SUM(E155:E182)</f>
        <v>241450.30000000002</v>
      </c>
      <c r="F183" s="317">
        <f>G183/E183</f>
        <v>1.0345831005387027</v>
      </c>
      <c r="G183" s="46">
        <f>SUM(G155:G182)</f>
        <v>249800.39999999997</v>
      </c>
      <c r="H183" s="46">
        <f>SUM(H155:H182)</f>
        <v>2056.9000000000005</v>
      </c>
      <c r="I183" s="46">
        <f>SUM(I155:I182)</f>
        <v>251857.30000000008</v>
      </c>
      <c r="J183" s="285"/>
      <c r="K183" s="285"/>
      <c r="L183" s="285"/>
      <c r="M183" s="285"/>
      <c r="N183" s="285"/>
      <c r="O183" s="285"/>
    </row>
    <row r="184" spans="1:15" s="20" customFormat="1" ht="11.25" hidden="1" customHeight="1">
      <c r="A184" s="14" t="str">
        <f>'Таб. 1._Общ_гр_ '!A184</f>
        <v>Каргатский район</v>
      </c>
      <c r="B184" s="290"/>
      <c r="C184" s="290"/>
      <c r="D184" s="290"/>
      <c r="E184" s="290"/>
      <c r="F184" s="318"/>
      <c r="G184" s="285"/>
      <c r="H184" s="285"/>
      <c r="I184" s="285"/>
      <c r="J184" s="285"/>
      <c r="K184" s="285"/>
      <c r="L184" s="285"/>
      <c r="M184" s="285"/>
      <c r="N184" s="285"/>
      <c r="O184" s="285"/>
    </row>
    <row r="185" spans="1:15" s="20" customFormat="1" ht="11.25" hidden="1" customHeight="1">
      <c r="A185" s="60" t="str">
        <f>'Таб. 1._Общ_гр_ '!A185</f>
        <v>МКДОУ детский сад "Березка"</v>
      </c>
      <c r="B185" s="22" t="str">
        <f>'Таб. 1._Общ_гр_ '!B185</f>
        <v>Каргатский район</v>
      </c>
      <c r="C185" s="71">
        <f>'Таб. 1._Общ_гр_ '!C185</f>
        <v>1</v>
      </c>
      <c r="D185" s="170" t="str">
        <f>'Таб. 1._Общ_гр_ '!D185</f>
        <v>город</v>
      </c>
      <c r="E185" s="168">
        <f>'Таб. 5. СВОД_ФОТ '!K185</f>
        <v>12910.6</v>
      </c>
      <c r="F185" s="320">
        <v>1.1881600000000001</v>
      </c>
      <c r="G185" s="168">
        <f t="shared" ref="G185:G199" si="16">ROUND(E185*F185,1)</f>
        <v>15339.9</v>
      </c>
      <c r="H185" s="168">
        <f>'Таб. 5. СВОД_ФОТ '!L185</f>
        <v>130</v>
      </c>
      <c r="I185" s="168">
        <f t="shared" ref="I185:I199" si="17">G185+H185</f>
        <v>15469.9</v>
      </c>
      <c r="J185" s="285"/>
      <c r="K185" s="285"/>
      <c r="L185" s="285"/>
      <c r="M185" s="285"/>
      <c r="N185" s="285"/>
      <c r="O185" s="285"/>
    </row>
    <row r="186" spans="1:15" s="20" customFormat="1" ht="11.25" hidden="1" customHeight="1">
      <c r="A186" s="60" t="str">
        <f>'Таб. 1._Общ_гр_ '!A186</f>
        <v>МКДОУ детский сад "Восход"</v>
      </c>
      <c r="B186" s="22" t="str">
        <f>'Таб. 1._Общ_гр_ '!B186</f>
        <v>Каргатский район</v>
      </c>
      <c r="C186" s="71">
        <f>'Таб. 1._Общ_гр_ '!C186</f>
        <v>1</v>
      </c>
      <c r="D186" s="170" t="str">
        <f>'Таб. 1._Общ_гр_ '!D186</f>
        <v>город</v>
      </c>
      <c r="E186" s="168">
        <f>'Таб. 5. СВОД_ФОТ '!K186</f>
        <v>11387.1</v>
      </c>
      <c r="F186" s="320">
        <v>1.7</v>
      </c>
      <c r="G186" s="168">
        <f t="shared" si="16"/>
        <v>19358.099999999999</v>
      </c>
      <c r="H186" s="168">
        <f>'Таб. 5. СВОД_ФОТ '!L186</f>
        <v>140.4</v>
      </c>
      <c r="I186" s="168">
        <f t="shared" si="17"/>
        <v>19498.5</v>
      </c>
      <c r="J186" s="285"/>
      <c r="K186" s="285"/>
      <c r="L186" s="285"/>
      <c r="M186" s="285"/>
      <c r="N186" s="285"/>
      <c r="O186" s="285"/>
    </row>
    <row r="187" spans="1:15" s="20" customFormat="1" ht="11.25" hidden="1" customHeight="1">
      <c r="A187" s="60" t="str">
        <f>'Таб. 1._Общ_гр_ '!A187</f>
        <v>МКДОУ детский сад "Радуга"</v>
      </c>
      <c r="B187" s="22" t="str">
        <f>'Таб. 1._Общ_гр_ '!B187</f>
        <v>Каргатский район</v>
      </c>
      <c r="C187" s="71">
        <f>'Таб. 1._Общ_гр_ '!C187</f>
        <v>1</v>
      </c>
      <c r="D187" s="170" t="str">
        <f>'Таб. 1._Общ_гр_ '!D187</f>
        <v>город</v>
      </c>
      <c r="E187" s="168">
        <f>'Таб. 5. СВОД_ФОТ '!K187</f>
        <v>2278.8000000000002</v>
      </c>
      <c r="F187" s="320">
        <v>1.6</v>
      </c>
      <c r="G187" s="168">
        <f t="shared" si="16"/>
        <v>3646.1</v>
      </c>
      <c r="H187" s="168">
        <f>'Таб. 5. СВОД_ФОТ '!L187</f>
        <v>21.8</v>
      </c>
      <c r="I187" s="168">
        <f t="shared" si="17"/>
        <v>3667.9</v>
      </c>
      <c r="J187" s="285"/>
      <c r="K187" s="285"/>
      <c r="L187" s="285"/>
      <c r="M187" s="285"/>
      <c r="N187" s="285"/>
      <c r="O187" s="285"/>
    </row>
    <row r="188" spans="1:15" s="20" customFormat="1" ht="11.25" hidden="1" customHeight="1">
      <c r="A188" s="60" t="str">
        <f>'Таб. 1._Общ_гр_ '!A188</f>
        <v>МКДОУ  детский сад "Ручеёк"</v>
      </c>
      <c r="B188" s="22" t="str">
        <f>'Таб. 1._Общ_гр_ '!B188</f>
        <v>Каргатский район</v>
      </c>
      <c r="C188" s="71">
        <f>'Таб. 1._Общ_гр_ '!C188</f>
        <v>1</v>
      </c>
      <c r="D188" s="170" t="str">
        <f>'Таб. 1._Общ_гр_ '!D188</f>
        <v>город</v>
      </c>
      <c r="E188" s="168">
        <f>'Таб. 5. СВОД_ФОТ '!K188</f>
        <v>5704</v>
      </c>
      <c r="F188" s="320">
        <v>1.7</v>
      </c>
      <c r="G188" s="168">
        <f t="shared" si="16"/>
        <v>9696.7999999999993</v>
      </c>
      <c r="H188" s="168">
        <f>'Таб. 5. СВОД_ФОТ '!L188</f>
        <v>63.4</v>
      </c>
      <c r="I188" s="168">
        <f t="shared" si="17"/>
        <v>9760.1999999999989</v>
      </c>
      <c r="J188" s="285"/>
      <c r="K188" s="285"/>
      <c r="L188" s="285"/>
      <c r="M188" s="285"/>
      <c r="N188" s="285"/>
      <c r="O188" s="285"/>
    </row>
    <row r="189" spans="1:15" s="20" customFormat="1" ht="11.25" hidden="1" customHeight="1">
      <c r="A189" s="60" t="str">
        <f>'Таб. 1._Общ_гр_ '!A189</f>
        <v>МКДОУ детский сад "Солнышко"</v>
      </c>
      <c r="B189" s="22" t="str">
        <f>'Таб. 1._Общ_гр_ '!B189</f>
        <v>Каргатский район</v>
      </c>
      <c r="C189" s="71">
        <f>'Таб. 1._Общ_гр_ '!C189</f>
        <v>1</v>
      </c>
      <c r="D189" s="170" t="str">
        <f>'Таб. 1._Общ_гр_ '!D189</f>
        <v>село</v>
      </c>
      <c r="E189" s="168">
        <f>'Таб. 5. СВОД_ФОТ '!K189</f>
        <v>6808.8</v>
      </c>
      <c r="F189" s="320">
        <v>1.1000000000000001</v>
      </c>
      <c r="G189" s="168">
        <f t="shared" si="16"/>
        <v>7489.7</v>
      </c>
      <c r="H189" s="168">
        <f>'Таб. 5. СВОД_ФОТ '!L189</f>
        <v>33.299999999999997</v>
      </c>
      <c r="I189" s="168">
        <f t="shared" si="17"/>
        <v>7523</v>
      </c>
      <c r="J189" s="285"/>
      <c r="K189" s="285"/>
      <c r="L189" s="285"/>
      <c r="M189" s="285"/>
      <c r="N189" s="285"/>
      <c r="O189" s="285"/>
    </row>
    <row r="190" spans="1:15" s="20" customFormat="1" ht="11.25" hidden="1" customHeight="1">
      <c r="A190" s="60" t="str">
        <f>'Таб. 1._Общ_гр_ '!A190</f>
        <v>МКДОУ Маршанский детский сад</v>
      </c>
      <c r="B190" s="22" t="str">
        <f>'Таб. 1._Общ_гр_ '!B190</f>
        <v>Каргатский район</v>
      </c>
      <c r="C190" s="71">
        <f>'Таб. 1._Общ_гр_ '!C190</f>
        <v>1</v>
      </c>
      <c r="D190" s="170" t="str">
        <f>'Таб. 1._Общ_гр_ '!D190</f>
        <v>село</v>
      </c>
      <c r="E190" s="168">
        <f>'Таб. 5. СВОД_ФОТ '!K190</f>
        <v>10770.1</v>
      </c>
      <c r="F190" s="320">
        <v>1</v>
      </c>
      <c r="G190" s="168">
        <f t="shared" si="16"/>
        <v>10770.1</v>
      </c>
      <c r="H190" s="168">
        <f>'Таб. 5. СВОД_ФОТ '!L190</f>
        <v>52</v>
      </c>
      <c r="I190" s="168">
        <f t="shared" si="17"/>
        <v>10822.1</v>
      </c>
      <c r="J190" s="285"/>
      <c r="K190" s="285"/>
      <c r="L190" s="285"/>
      <c r="M190" s="285"/>
      <c r="N190" s="285"/>
      <c r="O190" s="285"/>
    </row>
    <row r="191" spans="1:15" s="20" customFormat="1" ht="11.25" hidden="1" customHeight="1">
      <c r="A191" s="60" t="str">
        <f>'Таб. 1._Общ_гр_ '!A191</f>
        <v>МКДОУ Мамонтовский детский сад</v>
      </c>
      <c r="B191" s="22" t="str">
        <f>'Таб. 1._Общ_гр_ '!B191</f>
        <v>Каргатский район</v>
      </c>
      <c r="C191" s="71">
        <f>'Таб. 1._Общ_гр_ '!C191</f>
        <v>1</v>
      </c>
      <c r="D191" s="170" t="str">
        <f>'Таб. 1._Общ_гр_ '!D191</f>
        <v>село</v>
      </c>
      <c r="E191" s="168">
        <f>'Таб. 5. СВОД_ФОТ '!K191</f>
        <v>7898.4</v>
      </c>
      <c r="F191" s="320">
        <v>1</v>
      </c>
      <c r="G191" s="168">
        <f t="shared" si="16"/>
        <v>7898.4</v>
      </c>
      <c r="H191" s="168">
        <f>'Таб. 5. СВОД_ФОТ '!L191</f>
        <v>12</v>
      </c>
      <c r="I191" s="168">
        <f t="shared" si="17"/>
        <v>7910.4</v>
      </c>
      <c r="J191" s="285"/>
      <c r="K191" s="285"/>
      <c r="L191" s="285"/>
      <c r="M191" s="285"/>
      <c r="N191" s="285"/>
      <c r="O191" s="285"/>
    </row>
    <row r="192" spans="1:15" s="20" customFormat="1" ht="11.25" hidden="1" customHeight="1">
      <c r="A192" s="60" t="str">
        <f>'Таб. 1._Общ_гр_ '!A192</f>
        <v>МКОУ Суминская средняя школа</v>
      </c>
      <c r="B192" s="22" t="str">
        <f>'Таб. 1._Общ_гр_ '!B192</f>
        <v>Каргатский район</v>
      </c>
      <c r="C192" s="71">
        <f>'Таб. 1._Общ_гр_ '!C192</f>
        <v>0</v>
      </c>
      <c r="D192" s="170" t="str">
        <f>'Таб. 1._Общ_гр_ '!D192</f>
        <v>село</v>
      </c>
      <c r="E192" s="168">
        <f>'Таб. 5. СВОД_ФОТ '!K192</f>
        <v>3207.4</v>
      </c>
      <c r="F192" s="320">
        <v>1</v>
      </c>
      <c r="G192" s="168">
        <f t="shared" si="16"/>
        <v>3207.4</v>
      </c>
      <c r="H192" s="168">
        <f>'Таб. 5. СВОД_ФОТ '!L192</f>
        <v>11.4</v>
      </c>
      <c r="I192" s="168">
        <f t="shared" si="17"/>
        <v>3218.8</v>
      </c>
      <c r="J192" s="285"/>
      <c r="K192" s="285"/>
      <c r="L192" s="285"/>
      <c r="M192" s="285"/>
      <c r="N192" s="285"/>
      <c r="O192" s="285"/>
    </row>
    <row r="193" spans="1:15" s="20" customFormat="1" ht="11.25" hidden="1" customHeight="1">
      <c r="A193" s="60" t="str">
        <f>'Таб. 1._Общ_гр_ '!A193</f>
        <v>МКДОУ Первотроицкий детский сад</v>
      </c>
      <c r="B193" s="22" t="str">
        <f>'Таб. 1._Общ_гр_ '!B193</f>
        <v>Каргатский район</v>
      </c>
      <c r="C193" s="71">
        <f>'Таб. 1._Общ_гр_ '!C193</f>
        <v>1</v>
      </c>
      <c r="D193" s="170" t="str">
        <f>'Таб. 1._Общ_гр_ '!D193</f>
        <v>село</v>
      </c>
      <c r="E193" s="168">
        <f>'Таб. 5. СВОД_ФОТ '!K193</f>
        <v>3710.9</v>
      </c>
      <c r="F193" s="320">
        <v>1.1499999999999999</v>
      </c>
      <c r="G193" s="168">
        <f t="shared" si="16"/>
        <v>4267.5</v>
      </c>
      <c r="H193" s="168">
        <f>'Таб. 5. СВОД_ФОТ '!L193</f>
        <v>35.4</v>
      </c>
      <c r="I193" s="168">
        <f t="shared" si="17"/>
        <v>4302.8999999999996</v>
      </c>
      <c r="J193" s="285"/>
      <c r="K193" s="285"/>
      <c r="L193" s="285"/>
      <c r="M193" s="285"/>
      <c r="N193" s="285"/>
      <c r="O193" s="285"/>
    </row>
    <row r="194" spans="1:15" s="20" customFormat="1" ht="11.25" hidden="1" customHeight="1">
      <c r="A194" s="60" t="str">
        <f>'Таб. 1._Общ_гр_ '!A194</f>
        <v>МКОУ Алабугинская ОШ</v>
      </c>
      <c r="B194" s="22" t="str">
        <f>'Таб. 1._Общ_гр_ '!B194</f>
        <v>Каргатский район</v>
      </c>
      <c r="C194" s="71">
        <f>'Таб. 1._Общ_гр_ '!C194</f>
        <v>0</v>
      </c>
      <c r="D194" s="170" t="str">
        <f>'Таб. 1._Общ_гр_ '!D194</f>
        <v>село</v>
      </c>
      <c r="E194" s="168">
        <f>'Таб. 5. СВОД_ФОТ '!K194</f>
        <v>1580.2</v>
      </c>
      <c r="F194" s="320">
        <v>1</v>
      </c>
      <c r="G194" s="168">
        <f t="shared" si="16"/>
        <v>1580.2</v>
      </c>
      <c r="H194" s="168">
        <f>'Таб. 5. СВОД_ФОТ '!L194</f>
        <v>5.2</v>
      </c>
      <c r="I194" s="168">
        <f t="shared" si="17"/>
        <v>1585.4</v>
      </c>
      <c r="J194" s="285"/>
      <c r="K194" s="285"/>
      <c r="L194" s="285"/>
      <c r="M194" s="285"/>
      <c r="N194" s="285"/>
      <c r="O194" s="285"/>
    </row>
    <row r="195" spans="1:15" s="20" customFormat="1" ht="11.25" hidden="1" customHeight="1">
      <c r="A195" s="60" t="str">
        <f>'Таб. 1._Общ_гр_ '!A195</f>
        <v>МКОУ Карганская средняя школа</v>
      </c>
      <c r="B195" s="22" t="str">
        <f>'Таб. 1._Общ_гр_ '!B195</f>
        <v>Каргатский район</v>
      </c>
      <c r="C195" s="71">
        <f>'Таб. 1._Общ_гр_ '!C195</f>
        <v>0</v>
      </c>
      <c r="D195" s="170" t="str">
        <f>'Таб. 1._Общ_гр_ '!D195</f>
        <v>село</v>
      </c>
      <c r="E195" s="168">
        <f>'Таб. 5. СВОД_ФОТ '!K195</f>
        <v>0</v>
      </c>
      <c r="F195" s="320">
        <v>0</v>
      </c>
      <c r="G195" s="168">
        <f t="shared" si="16"/>
        <v>0</v>
      </c>
      <c r="H195" s="168">
        <f>'Таб. 5. СВОД_ФОТ '!L195</f>
        <v>0</v>
      </c>
      <c r="I195" s="168">
        <f t="shared" si="17"/>
        <v>0</v>
      </c>
      <c r="J195" s="285"/>
      <c r="K195" s="285"/>
      <c r="L195" s="285"/>
      <c r="M195" s="285"/>
      <c r="N195" s="285"/>
      <c r="O195" s="285"/>
    </row>
    <row r="196" spans="1:15" s="20" customFormat="1" ht="11.25" hidden="1" customHeight="1">
      <c r="A196" s="60" t="str">
        <f>'Таб. 1._Общ_гр_ '!A196</f>
        <v>МКОУПетровская ОШ</v>
      </c>
      <c r="B196" s="22" t="str">
        <f>'Таб. 1._Общ_гр_ '!B196</f>
        <v>Каргатский район</v>
      </c>
      <c r="C196" s="71">
        <f>'Таб. 1._Общ_гр_ '!C196</f>
        <v>0</v>
      </c>
      <c r="D196" s="170" t="str">
        <f>'Таб. 1._Общ_гр_ '!D196</f>
        <v>село</v>
      </c>
      <c r="E196" s="168">
        <f>'Таб. 5. СВОД_ФОТ '!K196</f>
        <v>0</v>
      </c>
      <c r="F196" s="320">
        <v>0</v>
      </c>
      <c r="G196" s="168">
        <f t="shared" si="16"/>
        <v>0</v>
      </c>
      <c r="H196" s="168">
        <f>'Таб. 5. СВОД_ФОТ '!L196</f>
        <v>0</v>
      </c>
      <c r="I196" s="168">
        <f t="shared" si="17"/>
        <v>0</v>
      </c>
      <c r="J196" s="285"/>
      <c r="K196" s="285"/>
      <c r="L196" s="285"/>
      <c r="M196" s="285"/>
      <c r="N196" s="285"/>
      <c r="O196" s="285"/>
    </row>
    <row r="197" spans="1:15" s="20" customFormat="1" ht="11.25" hidden="1" customHeight="1">
      <c r="A197" s="60" t="str">
        <f>'Таб. 1._Общ_гр_ '!A197</f>
        <v>МКОУ Форпост-Каргатская  средняя школа</v>
      </c>
      <c r="B197" s="22" t="str">
        <f>'Таб. 1._Общ_гр_ '!B197</f>
        <v>Каргатский район</v>
      </c>
      <c r="C197" s="71">
        <f>'Таб. 1._Общ_гр_ '!C197</f>
        <v>0</v>
      </c>
      <c r="D197" s="170" t="str">
        <f>'Таб. 1._Общ_гр_ '!D197</f>
        <v>село</v>
      </c>
      <c r="E197" s="168">
        <f>'Таб. 5. СВОД_ФОТ '!K197</f>
        <v>2250.9</v>
      </c>
      <c r="F197" s="320">
        <v>1</v>
      </c>
      <c r="G197" s="168">
        <f t="shared" si="16"/>
        <v>2250.9</v>
      </c>
      <c r="H197" s="168">
        <f>'Таб. 5. СВОД_ФОТ '!L197</f>
        <v>8.3000000000000007</v>
      </c>
      <c r="I197" s="168">
        <f t="shared" si="17"/>
        <v>2259.2000000000003</v>
      </c>
      <c r="J197" s="285"/>
      <c r="K197" s="285"/>
      <c r="L197" s="285"/>
      <c r="M197" s="285"/>
      <c r="N197" s="285"/>
      <c r="O197" s="285"/>
    </row>
    <row r="198" spans="1:15" s="20" customFormat="1" ht="11.25" hidden="1" customHeight="1">
      <c r="A198" s="60" t="str">
        <f>'Таб. 1._Общ_гр_ '!A198</f>
        <v>МКОУ Верх-Каргатская средняя школа</v>
      </c>
      <c r="B198" s="22" t="str">
        <f>'Таб. 1._Общ_гр_ '!B198</f>
        <v>Каргатский район</v>
      </c>
      <c r="C198" s="71">
        <f>'Таб. 1._Общ_гр_ '!C198</f>
        <v>0</v>
      </c>
      <c r="D198" s="170" t="str">
        <f>'Таб. 1._Общ_гр_ '!D198</f>
        <v>село</v>
      </c>
      <c r="E198" s="168">
        <f>'Таб. 5. СВОД_ФОТ '!K198</f>
        <v>3264</v>
      </c>
      <c r="F198" s="320">
        <v>1</v>
      </c>
      <c r="G198" s="168">
        <f t="shared" si="16"/>
        <v>3264</v>
      </c>
      <c r="H198" s="168">
        <f>'Таб. 5. СВОД_ФОТ '!L198</f>
        <v>10.4</v>
      </c>
      <c r="I198" s="168">
        <f t="shared" si="17"/>
        <v>3274.4</v>
      </c>
      <c r="J198" s="285"/>
      <c r="K198" s="285"/>
      <c r="L198" s="285"/>
      <c r="M198" s="285"/>
      <c r="N198" s="285"/>
      <c r="O198" s="285"/>
    </row>
    <row r="199" spans="1:15" s="20" customFormat="1" ht="11.25" hidden="1" customHeight="1">
      <c r="A199" s="60" t="str">
        <f>'Таб. 1._Общ_гр_ '!A199</f>
        <v>МКОУ  Мусинская средняя школа</v>
      </c>
      <c r="B199" s="22" t="str">
        <f>'Таб. 1._Общ_гр_ '!B199</f>
        <v>Каргатский район</v>
      </c>
      <c r="C199" s="71">
        <f>'Таб. 1._Общ_гр_ '!C199</f>
        <v>0</v>
      </c>
      <c r="D199" s="170" t="str">
        <f>'Таб. 1._Общ_гр_ '!D199</f>
        <v>село</v>
      </c>
      <c r="E199" s="168">
        <f>'Таб. 5. СВОД_ФОТ '!K199</f>
        <v>3038.8</v>
      </c>
      <c r="F199" s="320">
        <v>1</v>
      </c>
      <c r="G199" s="168">
        <f t="shared" si="16"/>
        <v>3038.8</v>
      </c>
      <c r="H199" s="168">
        <f>'Таб. 5. СВОД_ФОТ '!L199</f>
        <v>10.4</v>
      </c>
      <c r="I199" s="168">
        <f t="shared" si="17"/>
        <v>3049.2000000000003</v>
      </c>
      <c r="J199" s="285"/>
      <c r="K199" s="285"/>
      <c r="L199" s="285"/>
      <c r="M199" s="285"/>
      <c r="N199" s="285"/>
      <c r="O199" s="285"/>
    </row>
    <row r="200" spans="1:15" s="20" customFormat="1" ht="11.25" customHeight="1">
      <c r="A200" s="98" t="s">
        <v>58</v>
      </c>
      <c r="B200" s="36" t="str">
        <f>A184</f>
        <v>Каргатский район</v>
      </c>
      <c r="C200" s="179">
        <f>SUM(C185:C199)</f>
        <v>8</v>
      </c>
      <c r="D200" s="179"/>
      <c r="E200" s="46">
        <f>SUM(E185:E199)</f>
        <v>74810</v>
      </c>
      <c r="F200" s="317">
        <f>G200/E200</f>
        <v>1.2272142761662876</v>
      </c>
      <c r="G200" s="46">
        <f>SUM(G185:G199)</f>
        <v>91807.89999999998</v>
      </c>
      <c r="H200" s="46">
        <f>SUM(H185:H199)</f>
        <v>533.99999999999989</v>
      </c>
      <c r="I200" s="46">
        <f>SUM(I185:I199)</f>
        <v>92341.89999999998</v>
      </c>
      <c r="J200" s="285"/>
      <c r="K200" s="285"/>
      <c r="L200" s="285"/>
      <c r="M200" s="285"/>
      <c r="N200" s="285"/>
      <c r="O200" s="285"/>
    </row>
    <row r="201" spans="1:15" s="20" customFormat="1" ht="11.25" hidden="1" customHeight="1">
      <c r="A201" s="14" t="str">
        <f>'Таб. 1._Общ_гр_ '!A201</f>
        <v>Колыванский район</v>
      </c>
      <c r="B201" s="290"/>
      <c r="C201" s="290"/>
      <c r="D201" s="290"/>
      <c r="E201" s="290"/>
      <c r="F201" s="318"/>
      <c r="G201" s="285"/>
      <c r="H201" s="285"/>
      <c r="I201" s="285"/>
      <c r="J201" s="285"/>
      <c r="K201" s="285"/>
      <c r="L201" s="285"/>
      <c r="M201" s="285"/>
      <c r="N201" s="285"/>
      <c r="O201" s="285"/>
    </row>
    <row r="202" spans="1:15" s="20" customFormat="1" ht="11.25" hidden="1" customHeight="1">
      <c r="A202" s="60" t="str">
        <f>'Таб. 1._Общ_гр_ '!A202</f>
        <v>МБДОУ "Колыванский детский сад № 1"</v>
      </c>
      <c r="B202" s="22" t="str">
        <f>'Таб. 1._Общ_гр_ '!B202</f>
        <v>Колыванский район</v>
      </c>
      <c r="C202" s="71">
        <f>'Таб. 1._Общ_гр_ '!C202</f>
        <v>1</v>
      </c>
      <c r="D202" s="170" t="str">
        <f>'Таб. 1._Общ_гр_ '!D202</f>
        <v>город</v>
      </c>
      <c r="E202" s="168">
        <f>'Таб. 5. СВОД_ФОТ '!K202</f>
        <v>11538.7</v>
      </c>
      <c r="F202" s="319">
        <v>1.1419999999999999</v>
      </c>
      <c r="G202" s="168">
        <f t="shared" ref="G202:G212" si="18">ROUND(E202*F202,1)</f>
        <v>13177.2</v>
      </c>
      <c r="H202" s="168">
        <f>'Таб. 5. СВОД_ФОТ '!L202</f>
        <v>108.2</v>
      </c>
      <c r="I202" s="168">
        <f t="shared" ref="I202:I212" si="19">G202+H202</f>
        <v>13285.400000000001</v>
      </c>
      <c r="J202" s="285"/>
      <c r="K202" s="285"/>
      <c r="L202" s="285"/>
      <c r="M202" s="285"/>
      <c r="N202" s="285"/>
      <c r="O202" s="285"/>
    </row>
    <row r="203" spans="1:15" s="20" customFormat="1" ht="11.25" hidden="1" customHeight="1">
      <c r="A203" s="60" t="str">
        <f>'Таб. 1._Общ_гр_ '!A203</f>
        <v>МБДОУ "Колыванский детский сад № 4"</v>
      </c>
      <c r="B203" s="22" t="str">
        <f>'Таб. 1._Общ_гр_ '!B203</f>
        <v>Колыванский район</v>
      </c>
      <c r="C203" s="71">
        <f>'Таб. 1._Общ_гр_ '!C203</f>
        <v>1</v>
      </c>
      <c r="D203" s="170" t="str">
        <f>'Таб. 1._Общ_гр_ '!D203</f>
        <v>город</v>
      </c>
      <c r="E203" s="168">
        <f>'Таб. 5. СВОД_ФОТ '!K203</f>
        <v>13769.7</v>
      </c>
      <c r="F203" s="319">
        <v>1.1419999999999999</v>
      </c>
      <c r="G203" s="168">
        <f t="shared" si="18"/>
        <v>15725</v>
      </c>
      <c r="H203" s="168">
        <f>'Таб. 5. СВОД_ФОТ '!L203</f>
        <v>151.80000000000001</v>
      </c>
      <c r="I203" s="168">
        <f t="shared" si="19"/>
        <v>15876.8</v>
      </c>
      <c r="J203" s="285"/>
      <c r="K203" s="285"/>
      <c r="L203" s="285"/>
      <c r="M203" s="285"/>
      <c r="N203" s="285"/>
      <c r="O203" s="285"/>
    </row>
    <row r="204" spans="1:15" s="20" customFormat="1" ht="11.25" hidden="1" customHeight="1">
      <c r="A204" s="60" t="str">
        <f>'Таб. 1._Общ_гр_ '!A204</f>
        <v>МБДОУ "Колыванский детский сад "Радуга"</v>
      </c>
      <c r="B204" s="22" t="str">
        <f>'Таб. 1._Общ_гр_ '!B204</f>
        <v>Колыванский район</v>
      </c>
      <c r="C204" s="71">
        <f>'Таб. 1._Общ_гр_ '!C204</f>
        <v>1</v>
      </c>
      <c r="D204" s="170" t="str">
        <f>'Таб. 1._Общ_гр_ '!D204</f>
        <v>город</v>
      </c>
      <c r="E204" s="168">
        <f>'Таб. 5. СВОД_ФОТ '!K204</f>
        <v>12352.4</v>
      </c>
      <c r="F204" s="319">
        <v>1.1419999999999999</v>
      </c>
      <c r="G204" s="168">
        <f t="shared" si="18"/>
        <v>14106.4</v>
      </c>
      <c r="H204" s="168">
        <f>'Таб. 5. СВОД_ФОТ '!L204</f>
        <v>147</v>
      </c>
      <c r="I204" s="168">
        <f t="shared" si="19"/>
        <v>14253.4</v>
      </c>
      <c r="J204" s="285"/>
      <c r="K204" s="285"/>
      <c r="L204" s="285"/>
      <c r="M204" s="285"/>
      <c r="N204" s="285"/>
      <c r="O204" s="285"/>
    </row>
    <row r="205" spans="1:15" s="20" customFormat="1" ht="11.25" hidden="1" customHeight="1">
      <c r="A205" s="60" t="str">
        <f>'Таб. 1._Общ_гр_ '!A205</f>
        <v>МБДОУ "Колыванский детский сад "Светлячок"</v>
      </c>
      <c r="B205" s="22" t="str">
        <f>'Таб. 1._Общ_гр_ '!B205</f>
        <v>Колыванский район</v>
      </c>
      <c r="C205" s="71">
        <f>'Таб. 1._Общ_гр_ '!C205</f>
        <v>1</v>
      </c>
      <c r="D205" s="170" t="str">
        <f>'Таб. 1._Общ_гр_ '!D205</f>
        <v>город</v>
      </c>
      <c r="E205" s="168">
        <f>'Таб. 5. СВОД_ФОТ '!K205</f>
        <v>13514.3</v>
      </c>
      <c r="F205" s="319">
        <v>1.1419999999999999</v>
      </c>
      <c r="G205" s="168">
        <f t="shared" si="18"/>
        <v>15433.3</v>
      </c>
      <c r="H205" s="168">
        <f>'Таб. 5. СВОД_ФОТ '!L205</f>
        <v>156</v>
      </c>
      <c r="I205" s="168">
        <f t="shared" si="19"/>
        <v>15589.3</v>
      </c>
      <c r="J205" s="285"/>
      <c r="K205" s="285"/>
      <c r="L205" s="285"/>
      <c r="M205" s="285"/>
      <c r="N205" s="285"/>
      <c r="O205" s="285"/>
    </row>
    <row r="206" spans="1:15" s="20" customFormat="1" ht="11.25" hidden="1" customHeight="1">
      <c r="A206" s="60" t="str">
        <f>'Таб. 1._Общ_гр_ '!A206</f>
        <v>МБДОУ "Больше-Оёшинский детский сад "Теремок"</v>
      </c>
      <c r="B206" s="22" t="str">
        <f>'Таб. 1._Общ_гр_ '!B206</f>
        <v>Колыванский район</v>
      </c>
      <c r="C206" s="71">
        <f>'Таб. 1._Общ_гр_ '!C206</f>
        <v>1</v>
      </c>
      <c r="D206" s="170" t="str">
        <f>'Таб. 1._Общ_гр_ '!D206</f>
        <v>село</v>
      </c>
      <c r="E206" s="168">
        <f>'Таб. 5. СВОД_ФОТ '!K206</f>
        <v>12452.3</v>
      </c>
      <c r="F206" s="319">
        <v>1.1419999999999999</v>
      </c>
      <c r="G206" s="168">
        <f t="shared" si="18"/>
        <v>14220.5</v>
      </c>
      <c r="H206" s="168">
        <f>'Таб. 5. СВОД_ФОТ '!L206</f>
        <v>95.7</v>
      </c>
      <c r="I206" s="168">
        <f t="shared" si="19"/>
        <v>14316.2</v>
      </c>
      <c r="J206" s="285"/>
      <c r="K206" s="285"/>
      <c r="L206" s="285"/>
      <c r="M206" s="285"/>
      <c r="N206" s="285"/>
      <c r="O206" s="285"/>
    </row>
    <row r="207" spans="1:15" s="20" customFormat="1" ht="11.25" hidden="1" customHeight="1">
      <c r="A207" s="60" t="str">
        <f>'Таб. 1._Общ_гр_ '!A207</f>
        <v>МБДОУ "Новотырышкинский детский сад "Колосок"</v>
      </c>
      <c r="B207" s="22" t="str">
        <f>'Таб. 1._Общ_гр_ '!B207</f>
        <v>Колыванский район</v>
      </c>
      <c r="C207" s="71">
        <f>'Таб. 1._Общ_гр_ '!C207</f>
        <v>1</v>
      </c>
      <c r="D207" s="170" t="str">
        <f>'Таб. 1._Общ_гр_ '!D207</f>
        <v>село</v>
      </c>
      <c r="E207" s="168">
        <f>'Таб. 5. СВОД_ФОТ '!K207</f>
        <v>7600.6</v>
      </c>
      <c r="F207" s="319">
        <v>1.1419999999999999</v>
      </c>
      <c r="G207" s="168">
        <f t="shared" si="18"/>
        <v>8679.9</v>
      </c>
      <c r="H207" s="168">
        <f>'Таб. 5. СВОД_ФОТ '!L207</f>
        <v>71</v>
      </c>
      <c r="I207" s="168">
        <f t="shared" si="19"/>
        <v>8750.9</v>
      </c>
      <c r="J207" s="285"/>
      <c r="K207" s="285"/>
      <c r="L207" s="285"/>
      <c r="M207" s="285"/>
      <c r="N207" s="285"/>
      <c r="O207" s="285"/>
    </row>
    <row r="208" spans="1:15" s="20" customFormat="1" ht="11.25" hidden="1" customHeight="1">
      <c r="A208" s="60" t="str">
        <f>'Таб. 1._Общ_гр_ '!A208</f>
        <v>МБДОУ "Скалинский детский сад "Солнышко"</v>
      </c>
      <c r="B208" s="22" t="str">
        <f>'Таб. 1._Общ_гр_ '!B208</f>
        <v>Колыванский район</v>
      </c>
      <c r="C208" s="71">
        <f>'Таб. 1._Общ_гр_ '!C208</f>
        <v>1</v>
      </c>
      <c r="D208" s="170" t="str">
        <f>'Таб. 1._Общ_гр_ '!D208</f>
        <v>село</v>
      </c>
      <c r="E208" s="168">
        <f>'Таб. 5. СВОД_ФОТ '!K208</f>
        <v>5362.1</v>
      </c>
      <c r="F208" s="319">
        <v>1.1419999999999999</v>
      </c>
      <c r="G208" s="168">
        <f t="shared" si="18"/>
        <v>6123.5</v>
      </c>
      <c r="H208" s="168">
        <f>'Таб. 5. СВОД_ФОТ '!L208</f>
        <v>42.6</v>
      </c>
      <c r="I208" s="168">
        <f t="shared" si="19"/>
        <v>6166.1</v>
      </c>
      <c r="J208" s="285"/>
      <c r="K208" s="285"/>
      <c r="L208" s="285"/>
      <c r="M208" s="285"/>
      <c r="N208" s="285"/>
      <c r="O208" s="285"/>
    </row>
    <row r="209" spans="1:15" s="20" customFormat="1" ht="11.25" hidden="1" customHeight="1">
      <c r="A209" s="60" t="str">
        <f>'Таб. 1._Общ_гр_ '!A209</f>
        <v>МБДОУ "Скалинский детский сад "Колокольчик"</v>
      </c>
      <c r="B209" s="22" t="str">
        <f>'Таб. 1._Общ_гр_ '!B209</f>
        <v>Колыванский район</v>
      </c>
      <c r="C209" s="71">
        <f>'Таб. 1._Общ_гр_ '!C209</f>
        <v>1</v>
      </c>
      <c r="D209" s="170" t="str">
        <f>'Таб. 1._Общ_гр_ '!D209</f>
        <v>село</v>
      </c>
      <c r="E209" s="168">
        <f>'Таб. 5. СВОД_ФОТ '!K209</f>
        <v>7077</v>
      </c>
      <c r="F209" s="319">
        <v>1.1419999999999999</v>
      </c>
      <c r="G209" s="168">
        <f t="shared" si="18"/>
        <v>8081.9</v>
      </c>
      <c r="H209" s="168">
        <f>'Таб. 5. СВОД_ФОТ '!L209</f>
        <v>61.4</v>
      </c>
      <c r="I209" s="168">
        <f t="shared" si="19"/>
        <v>8143.2999999999993</v>
      </c>
      <c r="J209" s="285"/>
      <c r="K209" s="285"/>
      <c r="L209" s="285"/>
      <c r="M209" s="285"/>
      <c r="N209" s="285"/>
      <c r="O209" s="285"/>
    </row>
    <row r="210" spans="1:15" s="20" customFormat="1" ht="11.25" hidden="1" customHeight="1">
      <c r="A210" s="60" t="str">
        <f>'Таб. 1._Общ_гр_ '!A210</f>
        <v>МБДОУ "Соколовский детский сад "Сказка"</v>
      </c>
      <c r="B210" s="22" t="str">
        <f>'Таб. 1._Общ_гр_ '!B210</f>
        <v>Колыванский район</v>
      </c>
      <c r="C210" s="71">
        <f>'Таб. 1._Общ_гр_ '!C210</f>
        <v>1</v>
      </c>
      <c r="D210" s="170" t="str">
        <f>'Таб. 1._Общ_гр_ '!D210</f>
        <v>село</v>
      </c>
      <c r="E210" s="168">
        <f>'Таб. 5. СВОД_ФОТ '!K210</f>
        <v>5028.3</v>
      </c>
      <c r="F210" s="319">
        <v>1.1419999999999999</v>
      </c>
      <c r="G210" s="168">
        <f t="shared" si="18"/>
        <v>5742.3</v>
      </c>
      <c r="H210" s="168">
        <f>'Таб. 5. СВОД_ФОТ '!L210</f>
        <v>41.6</v>
      </c>
      <c r="I210" s="168">
        <f t="shared" si="19"/>
        <v>5783.9000000000005</v>
      </c>
      <c r="J210" s="285"/>
      <c r="K210" s="285"/>
      <c r="L210" s="285"/>
      <c r="M210" s="285"/>
      <c r="N210" s="285"/>
      <c r="O210" s="285"/>
    </row>
    <row r="211" spans="1:15" s="20" customFormat="1" ht="11.25" hidden="1" customHeight="1">
      <c r="A211" s="60" t="str">
        <f>'Таб. 1._Общ_гр_ '!A211</f>
        <v>МБОУ "Вьюнская СОШ"</v>
      </c>
      <c r="B211" s="22" t="str">
        <f>'Таб. 1._Общ_гр_ '!B211</f>
        <v>Колыванский район</v>
      </c>
      <c r="C211" s="71">
        <f>'Таб. 1._Общ_гр_ '!C211</f>
        <v>0</v>
      </c>
      <c r="D211" s="170" t="str">
        <f>'Таб. 1._Общ_гр_ '!D211</f>
        <v>село</v>
      </c>
      <c r="E211" s="168">
        <f>'Таб. 5. СВОД_ФОТ '!K211</f>
        <v>3086.4</v>
      </c>
      <c r="F211" s="319">
        <v>1.1419999999999999</v>
      </c>
      <c r="G211" s="168">
        <f t="shared" si="18"/>
        <v>3524.7</v>
      </c>
      <c r="H211" s="168">
        <f>'Таб. 5. СВОД_ФОТ '!L211</f>
        <v>25</v>
      </c>
      <c r="I211" s="168">
        <f t="shared" si="19"/>
        <v>3549.7</v>
      </c>
      <c r="J211" s="285"/>
      <c r="K211" s="285"/>
      <c r="L211" s="285"/>
      <c r="M211" s="285"/>
      <c r="N211" s="285"/>
      <c r="O211" s="285"/>
    </row>
    <row r="212" spans="1:15" s="20" customFormat="1" ht="11.25" hidden="1" customHeight="1">
      <c r="A212" s="60" t="str">
        <f>'Таб. 1._Общ_гр_ '!A212</f>
        <v>МБОУ "Пихтовская СОШ"</v>
      </c>
      <c r="B212" s="22" t="str">
        <f>'Таб. 1._Общ_гр_ '!B212</f>
        <v>Колыванский район</v>
      </c>
      <c r="C212" s="71">
        <f>'Таб. 1._Общ_гр_ '!C212</f>
        <v>0</v>
      </c>
      <c r="D212" s="170" t="str">
        <f>'Таб. 1._Общ_гр_ '!D212</f>
        <v>село</v>
      </c>
      <c r="E212" s="168">
        <f>'Таб. 5. СВОД_ФОТ '!K212</f>
        <v>1626.8</v>
      </c>
      <c r="F212" s="319">
        <v>1.1419999999999999</v>
      </c>
      <c r="G212" s="168">
        <f t="shared" si="18"/>
        <v>1857.8</v>
      </c>
      <c r="H212" s="168">
        <f>'Таб. 5. СВОД_ФОТ '!L212</f>
        <v>12.5</v>
      </c>
      <c r="I212" s="168">
        <f t="shared" si="19"/>
        <v>1870.3</v>
      </c>
      <c r="J212" s="285"/>
      <c r="K212" s="285"/>
      <c r="L212" s="285"/>
      <c r="M212" s="285"/>
      <c r="N212" s="285"/>
      <c r="O212" s="285"/>
    </row>
    <row r="213" spans="1:15" s="20" customFormat="1" ht="11.25" customHeight="1">
      <c r="A213" s="98" t="s">
        <v>58</v>
      </c>
      <c r="B213" s="36" t="str">
        <f>A201</f>
        <v>Колыванский район</v>
      </c>
      <c r="C213" s="179">
        <f>SUM(C202:C212)</f>
        <v>9</v>
      </c>
      <c r="D213" s="179"/>
      <c r="E213" s="46">
        <f>SUM(E202:E212)</f>
        <v>93408.60000000002</v>
      </c>
      <c r="F213" s="321">
        <f>G213/E213</f>
        <v>1.1419987024749323</v>
      </c>
      <c r="G213" s="46">
        <f>SUM(G202:G212)</f>
        <v>106672.49999999999</v>
      </c>
      <c r="H213" s="46">
        <f>SUM(H202:H212)</f>
        <v>912.80000000000007</v>
      </c>
      <c r="I213" s="46">
        <f>SUM(I202:I212)</f>
        <v>107585.29999999999</v>
      </c>
      <c r="J213" s="285"/>
      <c r="K213" s="285"/>
      <c r="L213" s="285"/>
      <c r="M213" s="285"/>
      <c r="N213" s="285"/>
      <c r="O213" s="285"/>
    </row>
    <row r="214" spans="1:15" s="20" customFormat="1" ht="11.25" hidden="1" customHeight="1">
      <c r="A214" s="14" t="str">
        <f>'Таб. 1._Общ_гр_ '!A214</f>
        <v>Коченёвский район</v>
      </c>
      <c r="B214" s="290"/>
      <c r="C214" s="290"/>
      <c r="D214" s="290"/>
      <c r="E214" s="290"/>
      <c r="F214" s="318"/>
      <c r="G214" s="285"/>
      <c r="H214" s="285"/>
      <c r="I214" s="285"/>
      <c r="J214" s="285"/>
      <c r="K214" s="285"/>
      <c r="L214" s="285"/>
      <c r="M214" s="285"/>
      <c r="N214" s="285"/>
      <c r="O214" s="285"/>
    </row>
    <row r="215" spans="1:15" s="20" customFormat="1" ht="11.25" hidden="1" customHeight="1">
      <c r="A215" s="60" t="str">
        <f>'Таб. 1._Общ_гр_ '!A215</f>
        <v>МКДОУ детский сад №1 "Сказка"</v>
      </c>
      <c r="B215" s="22" t="str">
        <f>'Таб. 1._Общ_гр_ '!B215</f>
        <v>Коченевский район</v>
      </c>
      <c r="C215" s="71">
        <f>'Таб. 1._Общ_гр_ '!C215</f>
        <v>1</v>
      </c>
      <c r="D215" s="170" t="str">
        <f>'Таб. 1._Общ_гр_ '!D215</f>
        <v>город</v>
      </c>
      <c r="E215" s="168">
        <f>'Таб. 5. СВОД_ФОТ '!K215</f>
        <v>24030.3</v>
      </c>
      <c r="F215" s="319">
        <v>1.17</v>
      </c>
      <c r="G215" s="168">
        <f t="shared" ref="G215:G235" si="20">ROUND(E215*F215,1)</f>
        <v>28115.5</v>
      </c>
      <c r="H215" s="168">
        <f>'Таб. 5. СВОД_ФОТ '!L215</f>
        <v>292.2</v>
      </c>
      <c r="I215" s="168">
        <f t="shared" ref="I215:I235" si="21">G215+H215</f>
        <v>28407.7</v>
      </c>
      <c r="J215" s="285"/>
      <c r="K215" s="285"/>
      <c r="L215" s="285"/>
      <c r="M215" s="285"/>
      <c r="N215" s="285"/>
      <c r="O215" s="285"/>
    </row>
    <row r="216" spans="1:15" s="20" customFormat="1" ht="11.25" hidden="1" customHeight="1">
      <c r="A216" s="60" t="str">
        <f>'Таб. 1._Общ_гр_ '!A216</f>
        <v>МКДОУ детский сад №3 "Солнышко"</v>
      </c>
      <c r="B216" s="22" t="str">
        <f>'Таб. 1._Общ_гр_ '!B216</f>
        <v>Коченевский район</v>
      </c>
      <c r="C216" s="71">
        <f>'Таб. 1._Общ_гр_ '!C216</f>
        <v>1</v>
      </c>
      <c r="D216" s="170" t="str">
        <f>'Таб. 1._Общ_гр_ '!D216</f>
        <v>город</v>
      </c>
      <c r="E216" s="168">
        <f>'Таб. 5. СВОД_ФОТ '!K216</f>
        <v>7005.4</v>
      </c>
      <c r="F216" s="319">
        <v>1</v>
      </c>
      <c r="G216" s="168">
        <f t="shared" si="20"/>
        <v>7005.4</v>
      </c>
      <c r="H216" s="168">
        <f>'Таб. 5. СВОД_ФОТ '!L216</f>
        <v>78</v>
      </c>
      <c r="I216" s="168">
        <f t="shared" si="21"/>
        <v>7083.4</v>
      </c>
      <c r="J216" s="285"/>
      <c r="K216" s="285"/>
      <c r="L216" s="285"/>
      <c r="M216" s="285"/>
      <c r="N216" s="285"/>
      <c r="O216" s="285"/>
    </row>
    <row r="217" spans="1:15" s="20" customFormat="1" ht="11.25" hidden="1" customHeight="1">
      <c r="A217" s="60" t="str">
        <f>'Таб. 1._Общ_гр_ '!A217</f>
        <v>МКДОУ детский сад №4 "Колосок"</v>
      </c>
      <c r="B217" s="22" t="str">
        <f>'Таб. 1._Общ_гр_ '!B217</f>
        <v>Коченевский район</v>
      </c>
      <c r="C217" s="71">
        <f>'Таб. 1._Общ_гр_ '!C217</f>
        <v>1</v>
      </c>
      <c r="D217" s="170" t="str">
        <f>'Таб. 1._Общ_гр_ '!D217</f>
        <v>город</v>
      </c>
      <c r="E217" s="168">
        <f>'Таб. 5. СВОД_ФОТ '!K217</f>
        <v>6905.5</v>
      </c>
      <c r="F217" s="319">
        <v>1</v>
      </c>
      <c r="G217" s="168">
        <f t="shared" si="20"/>
        <v>6905.5</v>
      </c>
      <c r="H217" s="168">
        <f>'Таб. 5. СВОД_ФОТ '!L217</f>
        <v>78</v>
      </c>
      <c r="I217" s="168">
        <f t="shared" si="21"/>
        <v>6983.5</v>
      </c>
      <c r="J217" s="285"/>
      <c r="K217" s="285"/>
      <c r="L217" s="285"/>
      <c r="M217" s="285"/>
      <c r="N217" s="285"/>
      <c r="O217" s="285"/>
    </row>
    <row r="218" spans="1:15" s="20" customFormat="1" ht="11.25" hidden="1" customHeight="1">
      <c r="A218" s="60" t="str">
        <f>'Таб. 1._Общ_гр_ '!A218</f>
        <v>МКДОУ детский сад №5 "Березка"</v>
      </c>
      <c r="B218" s="22" t="str">
        <f>'Таб. 1._Общ_гр_ '!B218</f>
        <v>Коченевский район</v>
      </c>
      <c r="C218" s="71">
        <f>'Таб. 1._Общ_гр_ '!C218</f>
        <v>1</v>
      </c>
      <c r="D218" s="170" t="str">
        <f>'Таб. 1._Общ_гр_ '!D218</f>
        <v>город</v>
      </c>
      <c r="E218" s="168">
        <f>'Таб. 5. СВОД_ФОТ '!K218</f>
        <v>6336.3</v>
      </c>
      <c r="F218" s="319">
        <v>1</v>
      </c>
      <c r="G218" s="168">
        <f t="shared" si="20"/>
        <v>6336.3</v>
      </c>
      <c r="H218" s="168">
        <f>'Таб. 5. СВОД_ФОТ '!L218</f>
        <v>78</v>
      </c>
      <c r="I218" s="168">
        <f t="shared" si="21"/>
        <v>6414.3</v>
      </c>
      <c r="J218" s="285"/>
      <c r="K218" s="285"/>
      <c r="L218" s="285"/>
      <c r="M218" s="285"/>
      <c r="N218" s="285"/>
      <c r="O218" s="285"/>
    </row>
    <row r="219" spans="1:15" s="20" customFormat="1" ht="11.25" hidden="1" customHeight="1">
      <c r="A219" s="60" t="str">
        <f>'Таб. 1._Общ_гр_ '!A219</f>
        <v>МКДОУ детский сад №6 "Антошка"</v>
      </c>
      <c r="B219" s="22" t="str">
        <f>'Таб. 1._Общ_гр_ '!B219</f>
        <v>Коченевский район</v>
      </c>
      <c r="C219" s="71">
        <f>'Таб. 1._Общ_гр_ '!C219</f>
        <v>1</v>
      </c>
      <c r="D219" s="170" t="str">
        <f>'Таб. 1._Общ_гр_ '!D219</f>
        <v>город</v>
      </c>
      <c r="E219" s="168">
        <f>'Таб. 5. СВОД_ФОТ '!K219</f>
        <v>23329.200000000001</v>
      </c>
      <c r="F219" s="319">
        <v>1.27</v>
      </c>
      <c r="G219" s="168">
        <f t="shared" si="20"/>
        <v>29628.1</v>
      </c>
      <c r="H219" s="168">
        <f>'Таб. 5. СВОД_ФОТ '!L219</f>
        <v>285</v>
      </c>
      <c r="I219" s="168">
        <f t="shared" si="21"/>
        <v>29913.1</v>
      </c>
      <c r="J219" s="285"/>
      <c r="K219" s="285"/>
      <c r="L219" s="285"/>
      <c r="M219" s="285"/>
      <c r="N219" s="285"/>
      <c r="O219" s="285"/>
    </row>
    <row r="220" spans="1:15" s="20" customFormat="1" ht="11.25" hidden="1" customHeight="1">
      <c r="A220" s="60" t="str">
        <f>'Таб. 1._Общ_гр_ '!A220</f>
        <v>МКДОУ детский сад "Малышок"</v>
      </c>
      <c r="B220" s="22" t="str">
        <f>'Таб. 1._Общ_гр_ '!B220</f>
        <v>Коченевский район</v>
      </c>
      <c r="C220" s="71">
        <f>'Таб. 1._Общ_гр_ '!C220</f>
        <v>1</v>
      </c>
      <c r="D220" s="170" t="str">
        <f>'Таб. 1._Общ_гр_ '!D220</f>
        <v>город</v>
      </c>
      <c r="E220" s="168">
        <f>'Таб. 5. СВОД_ФОТ '!K220</f>
        <v>19306.2</v>
      </c>
      <c r="F220" s="319">
        <v>1</v>
      </c>
      <c r="G220" s="168">
        <f t="shared" si="20"/>
        <v>19306.2</v>
      </c>
      <c r="H220" s="168">
        <f>'Таб. 5. СВОД_ФОТ '!L220</f>
        <v>236.1</v>
      </c>
      <c r="I220" s="168">
        <f t="shared" si="21"/>
        <v>19542.3</v>
      </c>
      <c r="J220" s="285"/>
      <c r="K220" s="285"/>
      <c r="L220" s="285"/>
      <c r="M220" s="285"/>
      <c r="N220" s="285"/>
      <c r="O220" s="285"/>
    </row>
    <row r="221" spans="1:15" s="20" customFormat="1" ht="11.25" hidden="1" customHeight="1">
      <c r="A221" s="60" t="str">
        <f>'Таб. 1._Общ_гр_ '!A221</f>
        <v>МКДОУ детский сад "Петушок"</v>
      </c>
      <c r="B221" s="22" t="str">
        <f>'Таб. 1._Общ_гр_ '!B221</f>
        <v>Коченевский район</v>
      </c>
      <c r="C221" s="71">
        <f>'Таб. 1._Общ_гр_ '!C221</f>
        <v>1</v>
      </c>
      <c r="D221" s="170" t="str">
        <f>'Таб. 1._Общ_гр_ '!D221</f>
        <v>село</v>
      </c>
      <c r="E221" s="168">
        <f>'Таб. 5. СВОД_ФОТ '!K221</f>
        <v>21109</v>
      </c>
      <c r="F221" s="319">
        <v>1</v>
      </c>
      <c r="G221" s="168">
        <f t="shared" si="20"/>
        <v>21109</v>
      </c>
      <c r="H221" s="168">
        <f>'Таб. 5. СВОД_ФОТ '!L221</f>
        <v>209</v>
      </c>
      <c r="I221" s="168">
        <f t="shared" si="21"/>
        <v>21318</v>
      </c>
      <c r="J221" s="285"/>
      <c r="K221" s="285"/>
      <c r="L221" s="285"/>
      <c r="M221" s="285"/>
      <c r="N221" s="285"/>
      <c r="O221" s="285"/>
    </row>
    <row r="222" spans="1:15" s="20" customFormat="1" ht="11.25" hidden="1" customHeight="1">
      <c r="A222" s="60" t="str">
        <f>'Таб. 1._Общ_гр_ '!A222</f>
        <v>МКОУ Дупленская СОШ имени Дергача А.Н.</v>
      </c>
      <c r="B222" s="22" t="str">
        <f>'Таб. 1._Общ_гр_ '!B222</f>
        <v>Коченевский район</v>
      </c>
      <c r="C222" s="71">
        <f>'Таб. 1._Общ_гр_ '!C222</f>
        <v>0</v>
      </c>
      <c r="D222" s="170" t="str">
        <f>'Таб. 1._Общ_гр_ '!D222</f>
        <v>село</v>
      </c>
      <c r="E222" s="168">
        <f>'Таб. 5. СВОД_ФОТ '!K222</f>
        <v>3467</v>
      </c>
      <c r="F222" s="319">
        <v>1</v>
      </c>
      <c r="G222" s="168">
        <f t="shared" si="20"/>
        <v>3467</v>
      </c>
      <c r="H222" s="168">
        <f>'Таб. 5. СВОД_ФОТ '!L222</f>
        <v>27</v>
      </c>
      <c r="I222" s="168">
        <f t="shared" si="21"/>
        <v>3494</v>
      </c>
      <c r="J222" s="285"/>
      <c r="K222" s="285"/>
      <c r="L222" s="285"/>
      <c r="M222" s="285"/>
      <c r="N222" s="285"/>
      <c r="O222" s="285"/>
    </row>
    <row r="223" spans="1:15" s="20" customFormat="1" ht="11.25" hidden="1" customHeight="1">
      <c r="A223" s="60" t="str">
        <f>'Таб. 1._Общ_гр_ '!A223</f>
        <v>МКОУ Катковская СОШ</v>
      </c>
      <c r="B223" s="22" t="str">
        <f>'Таб. 1._Общ_гр_ '!B223</f>
        <v>Коченевский район</v>
      </c>
      <c r="C223" s="71">
        <f>'Таб. 1._Общ_гр_ '!C223</f>
        <v>0</v>
      </c>
      <c r="D223" s="170" t="str">
        <f>'Таб. 1._Общ_гр_ '!D223</f>
        <v>село</v>
      </c>
      <c r="E223" s="168">
        <f>'Таб. 5. СВОД_ФОТ '!K223</f>
        <v>2986.9</v>
      </c>
      <c r="F223" s="319">
        <v>1</v>
      </c>
      <c r="G223" s="168">
        <f t="shared" si="20"/>
        <v>2986.9</v>
      </c>
      <c r="H223" s="168">
        <f>'Таб. 5. СВОД_ФОТ '!L223</f>
        <v>20.8</v>
      </c>
      <c r="I223" s="168">
        <f t="shared" si="21"/>
        <v>3007.7000000000003</v>
      </c>
      <c r="J223" s="285"/>
      <c r="K223" s="285"/>
      <c r="L223" s="285"/>
      <c r="M223" s="285"/>
      <c r="N223" s="285"/>
      <c r="O223" s="285"/>
    </row>
    <row r="224" spans="1:15" s="20" customFormat="1" ht="11.25" hidden="1" customHeight="1">
      <c r="A224" s="60" t="str">
        <f>'Таб. 1._Общ_гр_ '!A224</f>
        <v>МКОУ Коченевская СОШ №2</v>
      </c>
      <c r="B224" s="22" t="str">
        <f>'Таб. 1._Общ_гр_ '!B224</f>
        <v>Коченевский район</v>
      </c>
      <c r="C224" s="71">
        <f>'Таб. 1._Общ_гр_ '!C224</f>
        <v>0</v>
      </c>
      <c r="D224" s="170" t="str">
        <f>'Таб. 1._Общ_гр_ '!D224</f>
        <v>город</v>
      </c>
      <c r="E224" s="168">
        <f>'Таб. 5. СВОД_ФОТ '!K224</f>
        <v>14863.6</v>
      </c>
      <c r="F224" s="319">
        <v>1</v>
      </c>
      <c r="G224" s="168">
        <f t="shared" si="20"/>
        <v>14863.6</v>
      </c>
      <c r="H224" s="168">
        <f>'Таб. 5. СВОД_ФОТ '!L224</f>
        <v>171.6</v>
      </c>
      <c r="I224" s="168">
        <f t="shared" si="21"/>
        <v>15035.2</v>
      </c>
      <c r="J224" s="285"/>
      <c r="K224" s="285"/>
      <c r="L224" s="285"/>
      <c r="M224" s="285"/>
      <c r="N224" s="285"/>
      <c r="O224" s="285"/>
    </row>
    <row r="225" spans="1:15" s="20" customFormat="1" ht="11.25" hidden="1" customHeight="1">
      <c r="A225" s="60" t="str">
        <f>'Таб. 1._Общ_гр_ '!A225</f>
        <v>МКОУ Кремлевская СОШ</v>
      </c>
      <c r="B225" s="22" t="str">
        <f>'Таб. 1._Общ_гр_ '!B225</f>
        <v>Коченевский район</v>
      </c>
      <c r="C225" s="71">
        <f>'Таб. 1._Общ_гр_ '!C225</f>
        <v>0</v>
      </c>
      <c r="D225" s="170" t="str">
        <f>'Таб. 1._Общ_гр_ '!D225</f>
        <v>село</v>
      </c>
      <c r="E225" s="168">
        <f>'Таб. 5. СВОД_ФОТ '!K225</f>
        <v>6040.7</v>
      </c>
      <c r="F225" s="319">
        <v>1</v>
      </c>
      <c r="G225" s="168">
        <f t="shared" si="20"/>
        <v>6040.7</v>
      </c>
      <c r="H225" s="168">
        <f>'Таб. 5. СВОД_ФОТ '!L225</f>
        <v>58.2</v>
      </c>
      <c r="I225" s="168">
        <f t="shared" si="21"/>
        <v>6098.9</v>
      </c>
      <c r="J225" s="285"/>
      <c r="K225" s="285"/>
      <c r="L225" s="285"/>
      <c r="M225" s="285"/>
      <c r="N225" s="285"/>
      <c r="O225" s="285"/>
    </row>
    <row r="226" spans="1:15" s="20" customFormat="1" ht="11.25" hidden="1" customHeight="1">
      <c r="A226" s="60" t="str">
        <f>'Таб. 1._Общ_гр_ '!A226</f>
        <v>МКОУ Крутологовская СОШ</v>
      </c>
      <c r="B226" s="22" t="str">
        <f>'Таб. 1._Общ_гр_ '!B226</f>
        <v>Коченевский район</v>
      </c>
      <c r="C226" s="71">
        <f>'Таб. 1._Общ_гр_ '!C226</f>
        <v>0</v>
      </c>
      <c r="D226" s="170" t="str">
        <f>'Таб. 1._Общ_гр_ '!D226</f>
        <v>село</v>
      </c>
      <c r="E226" s="168">
        <f>'Таб. 5. СВОД_ФОТ '!K226</f>
        <v>2389.5</v>
      </c>
      <c r="F226" s="319">
        <v>1</v>
      </c>
      <c r="G226" s="168">
        <f t="shared" si="20"/>
        <v>2389.5</v>
      </c>
      <c r="H226" s="168">
        <f>'Таб. 5. СВОД_ФОТ '!L226</f>
        <v>16.600000000000001</v>
      </c>
      <c r="I226" s="168">
        <f t="shared" si="21"/>
        <v>2406.1</v>
      </c>
      <c r="J226" s="285"/>
      <c r="K226" s="285"/>
      <c r="L226" s="285"/>
      <c r="M226" s="285"/>
      <c r="N226" s="285"/>
      <c r="O226" s="285"/>
    </row>
    <row r="227" spans="1:15" s="20" customFormat="1" ht="11.25" hidden="1" customHeight="1">
      <c r="A227" s="60" t="str">
        <f>'Таб. 1._Общ_гр_ '!A227</f>
        <v>МКОУ Леснополянская СОШ</v>
      </c>
      <c r="B227" s="22" t="str">
        <f>'Таб. 1._Общ_гр_ '!B227</f>
        <v>Коченевский район</v>
      </c>
      <c r="C227" s="71">
        <f>'Таб. 1._Общ_гр_ '!C227</f>
        <v>0</v>
      </c>
      <c r="D227" s="170" t="str">
        <f>'Таб. 1._Общ_гр_ '!D227</f>
        <v>село</v>
      </c>
      <c r="E227" s="168">
        <f>'Таб. 5. СВОД_ФОТ '!K227</f>
        <v>2613.5</v>
      </c>
      <c r="F227" s="319">
        <v>1</v>
      </c>
      <c r="G227" s="168">
        <f t="shared" si="20"/>
        <v>2613.5</v>
      </c>
      <c r="H227" s="168">
        <f>'Таб. 5. СВОД_ФОТ '!L227</f>
        <v>21.8</v>
      </c>
      <c r="I227" s="168">
        <f t="shared" si="21"/>
        <v>2635.3</v>
      </c>
      <c r="J227" s="285"/>
      <c r="K227" s="285"/>
      <c r="L227" s="285"/>
      <c r="M227" s="285"/>
      <c r="N227" s="285"/>
      <c r="O227" s="285"/>
    </row>
    <row r="228" spans="1:15" s="20" customFormat="1" ht="11.25" hidden="1" customHeight="1">
      <c r="A228" s="60" t="str">
        <f>'Таб. 1._Общ_гр_ '!A228</f>
        <v>МКОУ Новомихайловская СОШ</v>
      </c>
      <c r="B228" s="22" t="str">
        <f>'Таб. 1._Общ_гр_ '!B228</f>
        <v>Коченевский район</v>
      </c>
      <c r="C228" s="71">
        <f>'Таб. 1._Общ_гр_ '!C228</f>
        <v>0</v>
      </c>
      <c r="D228" s="170" t="str">
        <f>'Таб. 1._Общ_гр_ '!D228</f>
        <v>село</v>
      </c>
      <c r="E228" s="168">
        <f>'Таб. 5. СВОД_ФОТ '!K228</f>
        <v>4920.3</v>
      </c>
      <c r="F228" s="319">
        <v>1</v>
      </c>
      <c r="G228" s="168">
        <f t="shared" si="20"/>
        <v>4920.3</v>
      </c>
      <c r="H228" s="168">
        <f>'Таб. 5. СВОД_ФОТ '!L228</f>
        <v>42.6</v>
      </c>
      <c r="I228" s="168">
        <f t="shared" si="21"/>
        <v>4962.9000000000005</v>
      </c>
      <c r="J228" s="285"/>
      <c r="K228" s="285"/>
      <c r="L228" s="285"/>
      <c r="M228" s="285"/>
      <c r="N228" s="285"/>
      <c r="O228" s="285"/>
    </row>
    <row r="229" spans="1:15" s="20" customFormat="1" ht="11.25" hidden="1" customHeight="1">
      <c r="A229" s="60" t="str">
        <f>'Таб. 1._Общ_гр_ '!A229</f>
        <v>МКОУ Поваренская СОШ</v>
      </c>
      <c r="B229" s="22" t="str">
        <f>'Таб. 1._Общ_гр_ '!B229</f>
        <v>Коченевский район</v>
      </c>
      <c r="C229" s="71">
        <f>'Таб. 1._Общ_гр_ '!C229</f>
        <v>0</v>
      </c>
      <c r="D229" s="170" t="str">
        <f>'Таб. 1._Общ_гр_ '!D229</f>
        <v>село</v>
      </c>
      <c r="E229" s="168">
        <f>'Таб. 5. СВОД_ФОТ '!K229</f>
        <v>6031.5</v>
      </c>
      <c r="F229" s="319">
        <v>1</v>
      </c>
      <c r="G229" s="168">
        <f t="shared" si="20"/>
        <v>6031.5</v>
      </c>
      <c r="H229" s="168">
        <f>'Таб. 5. СВОД_ФОТ '!L229</f>
        <v>58.2</v>
      </c>
      <c r="I229" s="168">
        <f t="shared" si="21"/>
        <v>6089.7</v>
      </c>
      <c r="J229" s="285"/>
      <c r="K229" s="285"/>
      <c r="L229" s="285"/>
      <c r="M229" s="285"/>
      <c r="N229" s="285"/>
      <c r="O229" s="285"/>
    </row>
    <row r="230" spans="1:15" s="20" customFormat="1" ht="11.25" hidden="1" customHeight="1">
      <c r="A230" s="60" t="str">
        <f>'Таб. 1._Общ_гр_ '!A230</f>
        <v>МКОУ Речниковская СОШ</v>
      </c>
      <c r="B230" s="22" t="str">
        <f>'Таб. 1._Общ_гр_ '!B230</f>
        <v>Коченевский район</v>
      </c>
      <c r="C230" s="71">
        <f>'Таб. 1._Общ_гр_ '!C230</f>
        <v>0</v>
      </c>
      <c r="D230" s="170" t="str">
        <f>'Таб. 1._Общ_гр_ '!D230</f>
        <v>село</v>
      </c>
      <c r="E230" s="168">
        <f>'Таб. 5. СВОД_ФОТ '!K230</f>
        <v>2533.5</v>
      </c>
      <c r="F230" s="319">
        <v>1</v>
      </c>
      <c r="G230" s="168">
        <f t="shared" si="20"/>
        <v>2533.5</v>
      </c>
      <c r="H230" s="168">
        <f>'Таб. 5. СВОД_ФОТ '!L230</f>
        <v>19.8</v>
      </c>
      <c r="I230" s="168">
        <f t="shared" si="21"/>
        <v>2553.3000000000002</v>
      </c>
      <c r="J230" s="285"/>
      <c r="K230" s="285"/>
      <c r="L230" s="285"/>
      <c r="M230" s="285"/>
      <c r="N230" s="285"/>
      <c r="O230" s="285"/>
    </row>
    <row r="231" spans="1:15" s="20" customFormat="1" ht="11.25" hidden="1" customHeight="1">
      <c r="A231" s="60" t="str">
        <f>'Таб. 1._Общ_гр_ '!A231</f>
        <v>МКОУ Федосихинская СОШ имени Героя Советского Союза А.Я.Анцупова</v>
      </c>
      <c r="B231" s="22" t="str">
        <f>'Таб. 1._Общ_гр_ '!B231</f>
        <v>Коченевский район</v>
      </c>
      <c r="C231" s="71">
        <f>'Таб. 1._Общ_гр_ '!C231</f>
        <v>0</v>
      </c>
      <c r="D231" s="170" t="str">
        <f>'Таб. 1._Общ_гр_ '!D231</f>
        <v>село</v>
      </c>
      <c r="E231" s="168">
        <f>'Таб. 5. СВОД_ФОТ '!K231</f>
        <v>2400.1999999999998</v>
      </c>
      <c r="F231" s="319">
        <v>1</v>
      </c>
      <c r="G231" s="168">
        <f t="shared" si="20"/>
        <v>2400.1999999999998</v>
      </c>
      <c r="H231" s="168">
        <f>'Таб. 5. СВОД_ФОТ '!L231</f>
        <v>18.7</v>
      </c>
      <c r="I231" s="168">
        <f t="shared" si="21"/>
        <v>2418.8999999999996</v>
      </c>
      <c r="J231" s="285"/>
      <c r="K231" s="285"/>
      <c r="L231" s="285"/>
      <c r="M231" s="285"/>
      <c r="N231" s="285"/>
      <c r="O231" s="285"/>
    </row>
    <row r="232" spans="1:15" s="20" customFormat="1" ht="11.25" hidden="1" customHeight="1">
      <c r="A232" s="60" t="str">
        <f>'Таб. 1._Общ_гр_ '!A232</f>
        <v>МКОУ Целинная СОШ</v>
      </c>
      <c r="B232" s="22" t="str">
        <f>'Таб. 1._Общ_гр_ '!B232</f>
        <v>Коченевский район</v>
      </c>
      <c r="C232" s="71">
        <f>'Таб. 1._Общ_гр_ '!C232</f>
        <v>0</v>
      </c>
      <c r="D232" s="170" t="str">
        <f>'Таб. 1._Общ_гр_ '!D232</f>
        <v>село</v>
      </c>
      <c r="E232" s="168">
        <f>'Таб. 5. СВОД_ФОТ '!K232</f>
        <v>3733.6</v>
      </c>
      <c r="F232" s="319">
        <v>1</v>
      </c>
      <c r="G232" s="168">
        <f t="shared" si="20"/>
        <v>3733.6</v>
      </c>
      <c r="H232" s="168">
        <f>'Таб. 5. СВОД_ФОТ '!L232</f>
        <v>26</v>
      </c>
      <c r="I232" s="168">
        <f t="shared" si="21"/>
        <v>3759.6</v>
      </c>
      <c r="J232" s="285"/>
      <c r="K232" s="285"/>
      <c r="L232" s="285"/>
      <c r="M232" s="285"/>
      <c r="N232" s="285"/>
      <c r="O232" s="285"/>
    </row>
    <row r="233" spans="1:15" s="20" customFormat="1" ht="11.25" hidden="1" customHeight="1">
      <c r="A233" s="60" t="str">
        <f>'Таб. 1._Общ_гр_ '!A233</f>
        <v>МКОУ Чикская СОШ №6 имени Д.К. Потапова</v>
      </c>
      <c r="B233" s="22" t="str">
        <f>'Таб. 1._Общ_гр_ '!B233</f>
        <v>Коченевский район</v>
      </c>
      <c r="C233" s="71">
        <f>'Таб. 1._Общ_гр_ '!C233</f>
        <v>0</v>
      </c>
      <c r="D233" s="170" t="str">
        <f>'Таб. 1._Общ_гр_ '!D233</f>
        <v>село</v>
      </c>
      <c r="E233" s="168">
        <f>'Таб. 5. СВОД_ФОТ '!K233</f>
        <v>6293.2</v>
      </c>
      <c r="F233" s="319">
        <v>1</v>
      </c>
      <c r="G233" s="168">
        <f t="shared" si="20"/>
        <v>6293.2</v>
      </c>
      <c r="H233" s="168">
        <f>'Таб. 5. СВОД_ФОТ '!L233</f>
        <v>57.2</v>
      </c>
      <c r="I233" s="168">
        <f t="shared" si="21"/>
        <v>6350.4</v>
      </c>
      <c r="J233" s="285"/>
      <c r="K233" s="285"/>
      <c r="L233" s="285"/>
      <c r="M233" s="285"/>
      <c r="N233" s="285"/>
      <c r="O233" s="285"/>
    </row>
    <row r="234" spans="1:15" s="20" customFormat="1" ht="11.25" hidden="1" customHeight="1">
      <c r="A234" s="60" t="str">
        <f>'Таб. 1._Общ_гр_ '!A234</f>
        <v>МКОУ Чистопольская СОШ</v>
      </c>
      <c r="B234" s="22" t="str">
        <f>'Таб. 1._Общ_гр_ '!B234</f>
        <v>Коченевский район</v>
      </c>
      <c r="C234" s="71">
        <f>'Таб. 1._Общ_гр_ '!C234</f>
        <v>0</v>
      </c>
      <c r="D234" s="170" t="str">
        <f>'Таб. 1._Общ_гр_ '!D234</f>
        <v>село</v>
      </c>
      <c r="E234" s="168">
        <f>'Таб. 5. СВОД_ФОТ '!K234</f>
        <v>3600.3</v>
      </c>
      <c r="F234" s="319">
        <v>1</v>
      </c>
      <c r="G234" s="168">
        <f t="shared" si="20"/>
        <v>3600.3</v>
      </c>
      <c r="H234" s="168">
        <f>'Таб. 5. СВОД_ФОТ '!L234</f>
        <v>26</v>
      </c>
      <c r="I234" s="168">
        <f t="shared" si="21"/>
        <v>3626.3</v>
      </c>
      <c r="J234" s="285"/>
      <c r="K234" s="285"/>
      <c r="L234" s="285"/>
      <c r="M234" s="285"/>
      <c r="N234" s="285"/>
      <c r="O234" s="285"/>
    </row>
    <row r="235" spans="1:15" s="20" customFormat="1" ht="11.25" hidden="1" customHeight="1">
      <c r="A235" s="60" t="str">
        <f>'Таб. 1._Общ_гр_ '!A235</f>
        <v>МКОУ Шагаловская СОШ</v>
      </c>
      <c r="B235" s="22" t="str">
        <f>'Таб. 1._Общ_гр_ '!B235</f>
        <v>Коченевский район</v>
      </c>
      <c r="C235" s="71">
        <f>'Таб. 1._Общ_гр_ '!C235</f>
        <v>0</v>
      </c>
      <c r="D235" s="170" t="str">
        <f>'Таб. 1._Общ_гр_ '!D235</f>
        <v>село</v>
      </c>
      <c r="E235" s="168">
        <f>'Таб. 5. СВОД_ФОТ '!K235</f>
        <v>3840.2</v>
      </c>
      <c r="F235" s="319">
        <v>1</v>
      </c>
      <c r="G235" s="168">
        <f t="shared" si="20"/>
        <v>3840.2</v>
      </c>
      <c r="H235" s="168">
        <f>'Таб. 5. СВОД_ФОТ '!L235</f>
        <v>31.2</v>
      </c>
      <c r="I235" s="168">
        <f t="shared" si="21"/>
        <v>3871.3999999999996</v>
      </c>
      <c r="J235" s="285"/>
      <c r="K235" s="285"/>
      <c r="L235" s="285"/>
      <c r="M235" s="285"/>
      <c r="N235" s="285"/>
      <c r="O235" s="285"/>
    </row>
    <row r="236" spans="1:15" s="20" customFormat="1" ht="11.25" customHeight="1">
      <c r="A236" s="98" t="s">
        <v>58</v>
      </c>
      <c r="B236" s="36" t="str">
        <f>A214</f>
        <v>Коченёвский район</v>
      </c>
      <c r="C236" s="179">
        <f>SUM(C215:C235)</f>
        <v>7</v>
      </c>
      <c r="D236" s="179"/>
      <c r="E236" s="46">
        <f>SUM(E215:E235)</f>
        <v>173735.90000000002</v>
      </c>
      <c r="F236" s="321">
        <f>G236/E236</f>
        <v>1.0597694546722929</v>
      </c>
      <c r="G236" s="46">
        <f>SUM(G215:G235)</f>
        <v>184120.00000000003</v>
      </c>
      <c r="H236" s="46">
        <f>SUM(H215:H235)</f>
        <v>1851.9999999999998</v>
      </c>
      <c r="I236" s="46">
        <f>SUM(I215:I235)</f>
        <v>185971.99999999997</v>
      </c>
      <c r="J236" s="285"/>
      <c r="K236" s="285"/>
      <c r="L236" s="285"/>
      <c r="M236" s="285"/>
      <c r="N236" s="285"/>
      <c r="O236" s="285"/>
    </row>
    <row r="237" spans="1:15" s="20" customFormat="1" ht="11.25" hidden="1" customHeight="1">
      <c r="A237" s="14" t="str">
        <f>'Таб. 1._Общ_гр_ '!A237</f>
        <v>Кочковский район</v>
      </c>
      <c r="B237" s="290"/>
      <c r="C237" s="290"/>
      <c r="D237" s="290"/>
      <c r="E237" s="290"/>
      <c r="F237" s="318"/>
      <c r="G237" s="285"/>
      <c r="H237" s="285"/>
      <c r="I237" s="285"/>
      <c r="J237" s="285"/>
      <c r="K237" s="285"/>
      <c r="L237" s="285"/>
      <c r="M237" s="285"/>
      <c r="N237" s="285"/>
      <c r="O237" s="285"/>
    </row>
    <row r="238" spans="1:15" s="20" customFormat="1" ht="11.25" hidden="1" customHeight="1">
      <c r="A238" s="60" t="str">
        <f>'Таб. 1._Общ_гр_ '!A238</f>
        <v>МКДОУБыструхинский д/с "Колосок"</v>
      </c>
      <c r="B238" s="22" t="str">
        <f>'Таб. 1._Общ_гр_ '!B238</f>
        <v>Кочковский район</v>
      </c>
      <c r="C238" s="71">
        <f>'Таб. 1._Общ_гр_ '!C238</f>
        <v>1</v>
      </c>
      <c r="D238" s="170" t="str">
        <f>'Таб. 1._Общ_гр_ '!D238</f>
        <v>село</v>
      </c>
      <c r="E238" s="168">
        <f>'Таб. 5. СВОД_ФОТ '!K238</f>
        <v>3557.6</v>
      </c>
      <c r="F238" s="319">
        <v>1.0449999999999999</v>
      </c>
      <c r="G238" s="168">
        <f t="shared" ref="G238:G248" si="22">ROUND(E238*F238,1)</f>
        <v>3717.7</v>
      </c>
      <c r="H238" s="168">
        <f>'Таб. 5. СВОД_ФОТ '!L238</f>
        <v>26</v>
      </c>
      <c r="I238" s="168">
        <f t="shared" ref="I238:I248" si="23">G238+H238</f>
        <v>3743.7</v>
      </c>
      <c r="J238" s="285"/>
      <c r="K238" s="285"/>
      <c r="L238" s="285"/>
      <c r="M238" s="285"/>
      <c r="N238" s="285"/>
      <c r="O238" s="285"/>
    </row>
    <row r="239" spans="1:15" s="20" customFormat="1" ht="11.25" hidden="1" customHeight="1">
      <c r="A239" s="60" t="str">
        <f>'Таб. 1._Общ_гр_ '!A239</f>
        <v>МКОУ "Ермаковская ОШ"</v>
      </c>
      <c r="B239" s="22" t="str">
        <f>'Таб. 1._Общ_гр_ '!B239</f>
        <v>Кочковский район</v>
      </c>
      <c r="C239" s="71">
        <f>'Таб. 1._Общ_гр_ '!C239</f>
        <v>0</v>
      </c>
      <c r="D239" s="170" t="str">
        <f>'Таб. 1._Общ_гр_ '!D239</f>
        <v>село</v>
      </c>
      <c r="E239" s="168">
        <f>'Таб. 5. СВОД_ФОТ '!K239</f>
        <v>2016.7</v>
      </c>
      <c r="F239" s="319">
        <v>1.0449999999999999</v>
      </c>
      <c r="G239" s="168">
        <f t="shared" si="22"/>
        <v>2107.5</v>
      </c>
      <c r="H239" s="168">
        <f>'Таб. 5. СВОД_ФОТ '!L239</f>
        <v>6</v>
      </c>
      <c r="I239" s="168">
        <f t="shared" si="23"/>
        <v>2113.5</v>
      </c>
      <c r="J239" s="285"/>
      <c r="K239" s="285"/>
      <c r="L239" s="285"/>
      <c r="M239" s="285"/>
      <c r="N239" s="285"/>
      <c r="O239" s="285"/>
    </row>
    <row r="240" spans="1:15" s="20" customFormat="1" ht="11.25" hidden="1" customHeight="1">
      <c r="A240" s="60" t="str">
        <f>'Таб. 1._Общ_гр_ '!A240</f>
        <v>МКДОУ Жуланский д/с "Теремок"</v>
      </c>
      <c r="B240" s="22" t="str">
        <f>'Таб. 1._Общ_гр_ '!B240</f>
        <v>Кочковский район</v>
      </c>
      <c r="C240" s="71">
        <f>'Таб. 1._Общ_гр_ '!C240</f>
        <v>1</v>
      </c>
      <c r="D240" s="170" t="str">
        <f>'Таб. 1._Общ_гр_ '!D240</f>
        <v>село</v>
      </c>
      <c r="E240" s="168">
        <f>'Таб. 5. СВОД_ФОТ '!K240</f>
        <v>1732.3</v>
      </c>
      <c r="F240" s="319">
        <v>1.0449999999999999</v>
      </c>
      <c r="G240" s="168">
        <f t="shared" si="22"/>
        <v>1810.3</v>
      </c>
      <c r="H240" s="168">
        <f>'Таб. 5. СВОД_ФОТ '!L240</f>
        <v>11.4</v>
      </c>
      <c r="I240" s="168">
        <f t="shared" si="23"/>
        <v>1821.7</v>
      </c>
      <c r="J240" s="285"/>
      <c r="K240" s="285"/>
      <c r="L240" s="285"/>
      <c r="M240" s="285"/>
      <c r="N240" s="285"/>
      <c r="O240" s="285"/>
    </row>
    <row r="241" spans="1:15" s="20" customFormat="1" ht="11.25" hidden="1" customHeight="1">
      <c r="A241" s="60" t="str">
        <f>'Таб. 1._Общ_гр_ '!A241</f>
        <v>МКДОУКочковский д/с "Солнышко"</v>
      </c>
      <c r="B241" s="22" t="str">
        <f>'Таб. 1._Общ_гр_ '!B241</f>
        <v>Кочковский район</v>
      </c>
      <c r="C241" s="71">
        <f>'Таб. 1._Общ_гр_ '!C241</f>
        <v>1</v>
      </c>
      <c r="D241" s="170" t="str">
        <f>'Таб. 1._Общ_гр_ '!D241</f>
        <v>село</v>
      </c>
      <c r="E241" s="168">
        <f>'Таб. 5. СВОД_ФОТ '!K241</f>
        <v>18504</v>
      </c>
      <c r="F241" s="319">
        <v>1.0449999999999999</v>
      </c>
      <c r="G241" s="168">
        <f t="shared" si="22"/>
        <v>19336.7</v>
      </c>
      <c r="H241" s="168">
        <f>'Таб. 5. СВОД_ФОТ '!L241</f>
        <v>122.9</v>
      </c>
      <c r="I241" s="168">
        <f t="shared" si="23"/>
        <v>19459.600000000002</v>
      </c>
      <c r="J241" s="285"/>
      <c r="K241" s="285"/>
      <c r="L241" s="285"/>
      <c r="M241" s="285"/>
      <c r="N241" s="285"/>
      <c r="O241" s="285"/>
    </row>
    <row r="242" spans="1:15" s="20" customFormat="1" ht="11.25" hidden="1" customHeight="1">
      <c r="A242" s="60" t="str">
        <f>'Таб. 1._Общ_гр_ '!A242</f>
        <v>МКДОУ Красносибирский д/с "Чебурашка"</v>
      </c>
      <c r="B242" s="22" t="str">
        <f>'Таб. 1._Общ_гр_ '!B242</f>
        <v>Кочковский район</v>
      </c>
      <c r="C242" s="71">
        <f>'Таб. 1._Общ_гр_ '!C242</f>
        <v>1</v>
      </c>
      <c r="D242" s="170" t="str">
        <f>'Таб. 1._Общ_гр_ '!D242</f>
        <v>село</v>
      </c>
      <c r="E242" s="168">
        <f>'Таб. 5. СВОД_ФОТ '!K242</f>
        <v>3882.9</v>
      </c>
      <c r="F242" s="319">
        <v>1.0449999999999999</v>
      </c>
      <c r="G242" s="168">
        <f t="shared" si="22"/>
        <v>4057.6</v>
      </c>
      <c r="H242" s="168">
        <f>'Таб. 5. СВОД_ФОТ '!L242</f>
        <v>31.2</v>
      </c>
      <c r="I242" s="168">
        <f t="shared" si="23"/>
        <v>4088.7999999999997</v>
      </c>
      <c r="J242" s="285"/>
      <c r="K242" s="285"/>
      <c r="L242" s="285"/>
      <c r="M242" s="285"/>
      <c r="N242" s="285"/>
      <c r="O242" s="285"/>
    </row>
    <row r="243" spans="1:15" s="20" customFormat="1" ht="11.25" hidden="1" customHeight="1">
      <c r="A243" s="60" t="str">
        <f>'Таб. 1._Общ_гр_ '!A243</f>
        <v>МКДОУНоворешетовский д/с "Колокольчик"</v>
      </c>
      <c r="B243" s="22" t="str">
        <f>'Таб. 1._Общ_гр_ '!B243</f>
        <v>Кочковский район</v>
      </c>
      <c r="C243" s="71">
        <f>'Таб. 1._Общ_гр_ '!C243</f>
        <v>1</v>
      </c>
      <c r="D243" s="170" t="str">
        <f>'Таб. 1._Общ_гр_ '!D243</f>
        <v>село</v>
      </c>
      <c r="E243" s="168">
        <f>'Таб. 5. СВОД_ФОТ '!K243</f>
        <v>2041.7</v>
      </c>
      <c r="F243" s="319">
        <v>1.0449999999999999</v>
      </c>
      <c r="G243" s="168">
        <f t="shared" si="22"/>
        <v>2133.6</v>
      </c>
      <c r="H243" s="168">
        <f>'Таб. 5. СВОД_ФОТ '!L243</f>
        <v>13.5</v>
      </c>
      <c r="I243" s="168">
        <f t="shared" si="23"/>
        <v>2147.1</v>
      </c>
      <c r="J243" s="285"/>
      <c r="K243" s="285"/>
      <c r="L243" s="285"/>
      <c r="M243" s="285"/>
      <c r="N243" s="285"/>
      <c r="O243" s="285"/>
    </row>
    <row r="244" spans="1:15" s="20" customFormat="1" ht="11.25" hidden="1" customHeight="1">
      <c r="A244" s="60" t="str">
        <f>'Таб. 1._Общ_гр_ '!A244</f>
        <v>МКДОУ Новоцелинный д/с "Ромашка"</v>
      </c>
      <c r="B244" s="22" t="str">
        <f>'Таб. 1._Общ_гр_ '!B244</f>
        <v>Кочковский район</v>
      </c>
      <c r="C244" s="71">
        <f>'Таб. 1._Общ_гр_ '!C244</f>
        <v>1</v>
      </c>
      <c r="D244" s="170" t="str">
        <f>'Таб. 1._Общ_гр_ '!D244</f>
        <v>село</v>
      </c>
      <c r="E244" s="168">
        <f>'Таб. 5. СВОД_ФОТ '!K244</f>
        <v>5635.4</v>
      </c>
      <c r="F244" s="319">
        <v>1.0449999999999999</v>
      </c>
      <c r="G244" s="168">
        <f t="shared" si="22"/>
        <v>5889</v>
      </c>
      <c r="H244" s="168">
        <f>'Таб. 5. СВОД_ФОТ '!L244</f>
        <v>40.6</v>
      </c>
      <c r="I244" s="168">
        <f t="shared" si="23"/>
        <v>5929.6</v>
      </c>
      <c r="J244" s="285"/>
      <c r="K244" s="285"/>
      <c r="L244" s="285"/>
      <c r="M244" s="285"/>
      <c r="N244" s="285"/>
      <c r="O244" s="285"/>
    </row>
    <row r="245" spans="1:15" s="20" customFormat="1" ht="11.25" hidden="1" customHeight="1">
      <c r="A245" s="60" t="str">
        <f>'Таб. 1._Общ_гр_ '!A245</f>
        <v>МКОУ "Республиканская ОШ"</v>
      </c>
      <c r="B245" s="22" t="str">
        <f>'Таб. 1._Общ_гр_ '!B245</f>
        <v>Кочковский район</v>
      </c>
      <c r="C245" s="71">
        <f>'Таб. 1._Общ_гр_ '!C245</f>
        <v>0</v>
      </c>
      <c r="D245" s="170" t="str">
        <f>'Таб. 1._Общ_гр_ '!D245</f>
        <v>село</v>
      </c>
      <c r="E245" s="168">
        <f>'Таб. 5. СВОД_ФОТ '!K245</f>
        <v>2023.3</v>
      </c>
      <c r="F245" s="319">
        <v>1.0449999999999999</v>
      </c>
      <c r="G245" s="168">
        <f t="shared" si="22"/>
        <v>2114.3000000000002</v>
      </c>
      <c r="H245" s="168">
        <f>'Таб. 5. СВОД_ФОТ '!L245</f>
        <v>6.2</v>
      </c>
      <c r="I245" s="168">
        <f t="shared" si="23"/>
        <v>2120.5</v>
      </c>
      <c r="J245" s="285"/>
      <c r="K245" s="285"/>
      <c r="L245" s="285"/>
      <c r="M245" s="285"/>
      <c r="N245" s="285"/>
      <c r="O245" s="285"/>
    </row>
    <row r="246" spans="1:15" s="20" customFormat="1" ht="11.25" hidden="1" customHeight="1">
      <c r="A246" s="60" t="str">
        <f>'Таб. 1._Общ_гр_ '!A246</f>
        <v>МКДОУ Решетовский д/с "Ручеёк"</v>
      </c>
      <c r="B246" s="22" t="str">
        <f>'Таб. 1._Общ_гр_ '!B246</f>
        <v>Кочковский район</v>
      </c>
      <c r="C246" s="71">
        <f>'Таб. 1._Общ_гр_ '!C246</f>
        <v>1</v>
      </c>
      <c r="D246" s="170" t="str">
        <f>'Таб. 1._Общ_гр_ '!D246</f>
        <v>село</v>
      </c>
      <c r="E246" s="168">
        <f>'Таб. 5. СВОД_ФОТ '!K246</f>
        <v>6937.3</v>
      </c>
      <c r="F246" s="319">
        <v>1.0449999999999999</v>
      </c>
      <c r="G246" s="168">
        <f t="shared" si="22"/>
        <v>7249.5</v>
      </c>
      <c r="H246" s="168">
        <f>'Таб. 5. СВОД_ФОТ '!L246</f>
        <v>58.2</v>
      </c>
      <c r="I246" s="168">
        <f t="shared" si="23"/>
        <v>7307.7</v>
      </c>
      <c r="J246" s="285"/>
      <c r="K246" s="285"/>
      <c r="L246" s="285"/>
      <c r="M246" s="285"/>
      <c r="N246" s="285"/>
      <c r="O246" s="285"/>
    </row>
    <row r="247" spans="1:15" s="20" customFormat="1" ht="11.25" hidden="1" customHeight="1">
      <c r="A247" s="60" t="str">
        <f>'Таб. 1._Общ_гр_ '!A247</f>
        <v>МКОУ "Троицкая СШ"</v>
      </c>
      <c r="B247" s="22" t="str">
        <f>'Таб. 1._Общ_гр_ '!B247</f>
        <v>Кочковский район</v>
      </c>
      <c r="C247" s="71">
        <f>'Таб. 1._Общ_гр_ '!C247</f>
        <v>0</v>
      </c>
      <c r="D247" s="170" t="str">
        <f>'Таб. 1._Общ_гр_ '!D247</f>
        <v>село</v>
      </c>
      <c r="E247" s="168">
        <f>'Таб. 5. СВОД_ФОТ '!K247</f>
        <v>652.79999999999995</v>
      </c>
      <c r="F247" s="319">
        <v>1.0449999999999999</v>
      </c>
      <c r="G247" s="168">
        <f t="shared" si="22"/>
        <v>682.2</v>
      </c>
      <c r="H247" s="168">
        <f>'Таб. 5. СВОД_ФОТ '!L247</f>
        <v>2.1</v>
      </c>
      <c r="I247" s="168">
        <f t="shared" si="23"/>
        <v>684.30000000000007</v>
      </c>
      <c r="J247" s="285"/>
      <c r="K247" s="285"/>
      <c r="L247" s="285"/>
      <c r="M247" s="285"/>
      <c r="N247" s="285"/>
      <c r="O247" s="285"/>
    </row>
    <row r="248" spans="1:15" s="20" customFormat="1" ht="11.25" hidden="1" customHeight="1">
      <c r="A248" s="60" t="str">
        <f>'Таб. 1._Общ_гр_ '!A248</f>
        <v>МКДОУ Черновский д/с "Берёзка"</v>
      </c>
      <c r="B248" s="22" t="str">
        <f>'Таб. 1._Общ_гр_ '!B248</f>
        <v>Кочковский район</v>
      </c>
      <c r="C248" s="71">
        <f>'Таб. 1._Общ_гр_ '!C248</f>
        <v>1</v>
      </c>
      <c r="D248" s="170" t="str">
        <f>'Таб. 1._Общ_гр_ '!D248</f>
        <v>село</v>
      </c>
      <c r="E248" s="168">
        <f>'Таб. 5. СВОД_ФОТ '!K248</f>
        <v>2784.2</v>
      </c>
      <c r="F248" s="319">
        <v>1.0449999999999999</v>
      </c>
      <c r="G248" s="168">
        <f t="shared" si="22"/>
        <v>2909.5</v>
      </c>
      <c r="H248" s="168">
        <f>'Таб. 5. СВОД_ФОТ '!L248</f>
        <v>17.7</v>
      </c>
      <c r="I248" s="168">
        <f t="shared" si="23"/>
        <v>2927.2</v>
      </c>
      <c r="J248" s="285"/>
      <c r="K248" s="285"/>
      <c r="L248" s="285"/>
      <c r="M248" s="285"/>
      <c r="N248" s="285"/>
      <c r="O248" s="285"/>
    </row>
    <row r="249" spans="1:15" s="20" customFormat="1" ht="11.25" customHeight="1">
      <c r="A249" s="98" t="s">
        <v>58</v>
      </c>
      <c r="B249" s="36" t="str">
        <f>A237</f>
        <v>Кочковский район</v>
      </c>
      <c r="C249" s="179">
        <f>SUM(C238:C248)</f>
        <v>8</v>
      </c>
      <c r="D249" s="179"/>
      <c r="E249" s="46">
        <f>SUM(E238:E248)</f>
        <v>49768.200000000004</v>
      </c>
      <c r="F249" s="321">
        <f>G249/E249</f>
        <v>1.0450026322028925</v>
      </c>
      <c r="G249" s="46">
        <f>SUM(G238:G248)</f>
        <v>52007.9</v>
      </c>
      <c r="H249" s="46">
        <f>SUM(H238:H248)</f>
        <v>335.8</v>
      </c>
      <c r="I249" s="46">
        <f>SUM(I238:I248)</f>
        <v>52343.7</v>
      </c>
      <c r="J249" s="285"/>
      <c r="K249" s="285"/>
      <c r="L249" s="285"/>
      <c r="M249" s="285"/>
      <c r="N249" s="285"/>
      <c r="O249" s="285"/>
    </row>
    <row r="250" spans="1:15" s="20" customFormat="1" ht="11.25" hidden="1" customHeight="1">
      <c r="A250" s="14" t="str">
        <f>'Таб. 1._Общ_гр_ '!A250</f>
        <v>Краснозерский район</v>
      </c>
      <c r="B250" s="290"/>
      <c r="C250" s="290"/>
      <c r="D250" s="290"/>
      <c r="E250" s="290"/>
      <c r="F250" s="318"/>
      <c r="G250" s="285"/>
      <c r="H250" s="285"/>
      <c r="I250" s="285"/>
      <c r="J250" s="285"/>
      <c r="K250" s="285"/>
      <c r="L250" s="285"/>
      <c r="M250" s="285"/>
      <c r="N250" s="285"/>
      <c r="O250" s="285"/>
    </row>
    <row r="251" spans="1:15" s="20" customFormat="1" ht="11.25" hidden="1" customHeight="1">
      <c r="A251" s="60" t="str">
        <f>'Таб. 1._Общ_гр_ '!A251</f>
        <v>МКДОУ Веселовский детский сад</v>
      </c>
      <c r="B251" s="22" t="str">
        <f>'Таб. 1._Общ_гр_ '!B251</f>
        <v>Краснозерский район</v>
      </c>
      <c r="C251" s="71">
        <f>'Таб. 1._Общ_гр_ '!C251</f>
        <v>1</v>
      </c>
      <c r="D251" s="170" t="str">
        <f>'Таб. 1._Общ_гр_ '!D251</f>
        <v>село</v>
      </c>
      <c r="E251" s="168">
        <f>'Таб. 5. СВОД_ФОТ '!K251</f>
        <v>6986.2</v>
      </c>
      <c r="F251" s="319">
        <v>1.169</v>
      </c>
      <c r="G251" s="168">
        <f t="shared" ref="G251:G280" si="24">ROUND(E251*F251,1)</f>
        <v>8166.9</v>
      </c>
      <c r="H251" s="168">
        <f>'Таб. 5. СВОД_ФОТ '!L251</f>
        <v>53</v>
      </c>
      <c r="I251" s="168">
        <f t="shared" ref="I251:I280" si="25">G251+H251</f>
        <v>8219.9</v>
      </c>
      <c r="J251" s="285"/>
      <c r="K251" s="285"/>
      <c r="L251" s="285"/>
      <c r="M251" s="285"/>
      <c r="N251" s="285"/>
      <c r="O251" s="285"/>
    </row>
    <row r="252" spans="1:15" s="20" customFormat="1" ht="11.25" hidden="1" customHeight="1">
      <c r="A252" s="60" t="str">
        <f>'Таб. 1._Общ_гр_ '!A252</f>
        <v>МКДОУ Зубковский детский сад</v>
      </c>
      <c r="B252" s="22" t="str">
        <f>'Таб. 1._Общ_гр_ '!B252</f>
        <v>Краснозерский район</v>
      </c>
      <c r="C252" s="71">
        <f>'Таб. 1._Общ_гр_ '!C252</f>
        <v>1</v>
      </c>
      <c r="D252" s="170" t="str">
        <f>'Таб. 1._Общ_гр_ '!D252</f>
        <v>село</v>
      </c>
      <c r="E252" s="168">
        <f>'Таб. 5. СВОД_ФОТ '!K252</f>
        <v>4078.1</v>
      </c>
      <c r="F252" s="319">
        <v>1.169</v>
      </c>
      <c r="G252" s="168">
        <f t="shared" si="24"/>
        <v>4767.3</v>
      </c>
      <c r="H252" s="168">
        <f>'Таб. 5. СВОД_ФОТ '!L252</f>
        <v>34.299999999999997</v>
      </c>
      <c r="I252" s="168">
        <f t="shared" si="25"/>
        <v>4801.6000000000004</v>
      </c>
      <c r="J252" s="285"/>
      <c r="K252" s="285"/>
      <c r="L252" s="285"/>
      <c r="M252" s="285"/>
      <c r="N252" s="285"/>
      <c r="O252" s="285"/>
    </row>
    <row r="253" spans="1:15" s="20" customFormat="1" ht="11.25" hidden="1" customHeight="1">
      <c r="A253" s="60" t="str">
        <f>'Таб. 1._Общ_гр_ '!A253</f>
        <v>МКОУ Казанакская ООШ</v>
      </c>
      <c r="B253" s="22" t="str">
        <f>'Таб. 1._Общ_гр_ '!B253</f>
        <v>Краснозерский район</v>
      </c>
      <c r="C253" s="71">
        <f>'Таб. 1._Общ_гр_ '!C253</f>
        <v>0</v>
      </c>
      <c r="D253" s="170" t="str">
        <f>'Таб. 1._Общ_гр_ '!D253</f>
        <v>село</v>
      </c>
      <c r="E253" s="168">
        <f>'Таб. 5. СВОД_ФОТ '!K253</f>
        <v>0</v>
      </c>
      <c r="F253" s="319">
        <v>1.169</v>
      </c>
      <c r="G253" s="168">
        <f t="shared" si="24"/>
        <v>0</v>
      </c>
      <c r="H253" s="168">
        <f>'Таб. 5. СВОД_ФОТ '!L253</f>
        <v>0</v>
      </c>
      <c r="I253" s="168">
        <f t="shared" si="25"/>
        <v>0</v>
      </c>
      <c r="J253" s="285"/>
      <c r="K253" s="285"/>
      <c r="L253" s="285"/>
      <c r="M253" s="285"/>
      <c r="N253" s="285"/>
      <c r="O253" s="285"/>
    </row>
    <row r="254" spans="1:15" s="20" customFormat="1" ht="11.25" hidden="1" customHeight="1">
      <c r="A254" s="60" t="str">
        <f>'Таб. 1._Общ_гр_ '!A254</f>
        <v>МКДОУ Колыбельский детский сад</v>
      </c>
      <c r="B254" s="22" t="str">
        <f>'Таб. 1._Общ_гр_ '!B254</f>
        <v>Краснозерский район</v>
      </c>
      <c r="C254" s="71">
        <f>'Таб. 1._Общ_гр_ '!C254</f>
        <v>1</v>
      </c>
      <c r="D254" s="170" t="str">
        <f>'Таб. 1._Общ_гр_ '!D254</f>
        <v>село</v>
      </c>
      <c r="E254" s="168">
        <f>'Таб. 5. СВОД_ФОТ '!K254</f>
        <v>3411.4</v>
      </c>
      <c r="F254" s="319">
        <v>1.169</v>
      </c>
      <c r="G254" s="168">
        <f t="shared" si="24"/>
        <v>3987.9</v>
      </c>
      <c r="H254" s="168">
        <f>'Таб. 5. СВОД_ФОТ '!L254</f>
        <v>30.2</v>
      </c>
      <c r="I254" s="168">
        <f t="shared" si="25"/>
        <v>4018.1</v>
      </c>
      <c r="J254" s="285"/>
      <c r="K254" s="285"/>
      <c r="L254" s="285"/>
      <c r="M254" s="285"/>
      <c r="N254" s="285"/>
      <c r="O254" s="285"/>
    </row>
    <row r="255" spans="1:15" s="20" customFormat="1" ht="11.25" hidden="1" customHeight="1">
      <c r="A255" s="60" t="str">
        <f>'Таб. 1._Общ_гр_ '!A255</f>
        <v>МКДОУ Конёвский детский сад</v>
      </c>
      <c r="B255" s="22" t="str">
        <f>'Таб. 1._Общ_гр_ '!B255</f>
        <v>Краснозерский район</v>
      </c>
      <c r="C255" s="71">
        <f>'Таб. 1._Общ_гр_ '!C255</f>
        <v>1</v>
      </c>
      <c r="D255" s="170" t="str">
        <f>'Таб. 1._Общ_гр_ '!D255</f>
        <v>село</v>
      </c>
      <c r="E255" s="168">
        <f>'Таб. 5. СВОД_ФОТ '!K255</f>
        <v>3040.2</v>
      </c>
      <c r="F255" s="319">
        <v>1.169</v>
      </c>
      <c r="G255" s="168">
        <f t="shared" si="24"/>
        <v>3554</v>
      </c>
      <c r="H255" s="168">
        <f>'Таб. 5. СВОД_ФОТ '!L255</f>
        <v>21.8</v>
      </c>
      <c r="I255" s="168">
        <f t="shared" si="25"/>
        <v>3575.8</v>
      </c>
      <c r="J255" s="285"/>
      <c r="K255" s="285"/>
      <c r="L255" s="285"/>
      <c r="M255" s="285"/>
      <c r="N255" s="285"/>
      <c r="O255" s="285"/>
    </row>
    <row r="256" spans="1:15" s="20" customFormat="1" ht="11.25" hidden="1" customHeight="1">
      <c r="A256" s="60" t="str">
        <f>'Таб. 1._Общ_гр_ '!A256</f>
        <v>МКДОУ Краснозерский детский сад № 1</v>
      </c>
      <c r="B256" s="22" t="str">
        <f>'Таб. 1._Общ_гр_ '!B256</f>
        <v>Краснозерский район</v>
      </c>
      <c r="C256" s="71">
        <f>'Таб. 1._Общ_гр_ '!C256</f>
        <v>1</v>
      </c>
      <c r="D256" s="170" t="str">
        <f>'Таб. 1._Общ_гр_ '!D256</f>
        <v>город</v>
      </c>
      <c r="E256" s="168">
        <f>'Таб. 5. СВОД_ФОТ '!K256</f>
        <v>5199.7</v>
      </c>
      <c r="F256" s="319">
        <v>1.169</v>
      </c>
      <c r="G256" s="168">
        <f t="shared" si="24"/>
        <v>6078.4</v>
      </c>
      <c r="H256" s="168">
        <f>'Таб. 5. СВОД_ФОТ '!L256</f>
        <v>48.9</v>
      </c>
      <c r="I256" s="168">
        <f t="shared" si="25"/>
        <v>6127.2999999999993</v>
      </c>
      <c r="J256" s="285"/>
      <c r="K256" s="285"/>
      <c r="L256" s="285"/>
      <c r="M256" s="285"/>
      <c r="N256" s="285"/>
      <c r="O256" s="285"/>
    </row>
    <row r="257" spans="1:15" s="20" customFormat="1" ht="11.25" hidden="1" customHeight="1">
      <c r="A257" s="60" t="str">
        <f>'Таб. 1._Общ_гр_ '!A257</f>
        <v>МКДОУ Краснозерский детский сад № 2</v>
      </c>
      <c r="B257" s="22" t="str">
        <f>'Таб. 1._Общ_гр_ '!B257</f>
        <v>Краснозерский район</v>
      </c>
      <c r="C257" s="71">
        <f>'Таб. 1._Общ_гр_ '!C257</f>
        <v>1</v>
      </c>
      <c r="D257" s="170" t="str">
        <f>'Таб. 1._Общ_гр_ '!D257</f>
        <v>город</v>
      </c>
      <c r="E257" s="168">
        <f>'Таб. 5. СВОД_ФОТ '!K257</f>
        <v>11643.3</v>
      </c>
      <c r="F257" s="319">
        <v>1.169</v>
      </c>
      <c r="G257" s="168">
        <f t="shared" si="24"/>
        <v>13611</v>
      </c>
      <c r="H257" s="168">
        <f>'Таб. 5. СВОД_ФОТ '!L257</f>
        <v>118.6</v>
      </c>
      <c r="I257" s="168">
        <f t="shared" si="25"/>
        <v>13729.6</v>
      </c>
      <c r="J257" s="285"/>
      <c r="K257" s="285"/>
      <c r="L257" s="285"/>
      <c r="M257" s="285"/>
      <c r="N257" s="285"/>
      <c r="O257" s="285"/>
    </row>
    <row r="258" spans="1:15" s="20" customFormat="1" ht="11.25" hidden="1" customHeight="1">
      <c r="A258" s="60" t="str">
        <f>'Таб. 1._Общ_гр_ '!A258</f>
        <v xml:space="preserve">МКДОУ Краснозерский детский сад № 3 </v>
      </c>
      <c r="B258" s="22" t="str">
        <f>'Таб. 1._Общ_гр_ '!B258</f>
        <v>Краснозерский район</v>
      </c>
      <c r="C258" s="71">
        <f>'Таб. 1._Общ_гр_ '!C258</f>
        <v>1</v>
      </c>
      <c r="D258" s="170" t="str">
        <f>'Таб. 1._Общ_гр_ '!D258</f>
        <v>город</v>
      </c>
      <c r="E258" s="168">
        <f>'Таб. 5. СВОД_ФОТ '!K258</f>
        <v>5619.2</v>
      </c>
      <c r="F258" s="319">
        <v>1.169</v>
      </c>
      <c r="G258" s="168">
        <f t="shared" si="24"/>
        <v>6568.8</v>
      </c>
      <c r="H258" s="168">
        <f>'Таб. 5. СВОД_ФОТ '!L258</f>
        <v>49.9</v>
      </c>
      <c r="I258" s="168">
        <f t="shared" si="25"/>
        <v>6618.7</v>
      </c>
      <c r="J258" s="285"/>
      <c r="K258" s="285"/>
      <c r="L258" s="285"/>
      <c r="M258" s="285"/>
      <c r="N258" s="285"/>
      <c r="O258" s="285"/>
    </row>
    <row r="259" spans="1:15" s="20" customFormat="1" ht="11.25" hidden="1" customHeight="1">
      <c r="A259" s="60" t="str">
        <f>'Таб. 1._Общ_гр_ '!A259</f>
        <v>МКДОУ Краснозерский детский сад № 4</v>
      </c>
      <c r="B259" s="22" t="str">
        <f>'Таб. 1._Общ_гр_ '!B259</f>
        <v>Краснозерский район</v>
      </c>
      <c r="C259" s="71">
        <f>'Таб. 1._Общ_гр_ '!C259</f>
        <v>1</v>
      </c>
      <c r="D259" s="170" t="str">
        <f>'Таб. 1._Общ_гр_ '!D259</f>
        <v>город</v>
      </c>
      <c r="E259" s="168">
        <f>'Таб. 5. СВОД_ФОТ '!K259</f>
        <v>8870.5</v>
      </c>
      <c r="F259" s="319">
        <v>1.169</v>
      </c>
      <c r="G259" s="168">
        <f t="shared" si="24"/>
        <v>10369.6</v>
      </c>
      <c r="H259" s="168">
        <f>'Таб. 5. СВОД_ФОТ '!L259</f>
        <v>93.6</v>
      </c>
      <c r="I259" s="168">
        <f t="shared" si="25"/>
        <v>10463.200000000001</v>
      </c>
      <c r="J259" s="285"/>
      <c r="K259" s="285"/>
      <c r="L259" s="285"/>
      <c r="M259" s="285"/>
      <c r="N259" s="285"/>
      <c r="O259" s="285"/>
    </row>
    <row r="260" spans="1:15" s="20" customFormat="1" ht="11.25" hidden="1" customHeight="1">
      <c r="A260" s="60" t="str">
        <f>'Таб. 1._Общ_гр_ '!A260</f>
        <v>МКДОУ Краснозерский детский сад № 6</v>
      </c>
      <c r="B260" s="22" t="str">
        <f>'Таб. 1._Общ_гр_ '!B260</f>
        <v>Краснозерский район</v>
      </c>
      <c r="C260" s="71">
        <f>'Таб. 1._Общ_гр_ '!C260</f>
        <v>1</v>
      </c>
      <c r="D260" s="170" t="str">
        <f>'Таб. 1._Общ_гр_ '!D260</f>
        <v>город</v>
      </c>
      <c r="E260" s="168">
        <f>'Таб. 5. СВОД_ФОТ '!K260</f>
        <v>12845.4</v>
      </c>
      <c r="F260" s="319">
        <v>1.169</v>
      </c>
      <c r="G260" s="168">
        <f t="shared" si="24"/>
        <v>15016.3</v>
      </c>
      <c r="H260" s="168">
        <f>'Таб. 5. СВОД_ФОТ '!L260</f>
        <v>145.6</v>
      </c>
      <c r="I260" s="168">
        <f t="shared" si="25"/>
        <v>15161.9</v>
      </c>
      <c r="J260" s="285"/>
      <c r="K260" s="285"/>
      <c r="L260" s="285"/>
      <c r="M260" s="285"/>
      <c r="N260" s="285"/>
      <c r="O260" s="285"/>
    </row>
    <row r="261" spans="1:15" s="20" customFormat="1" ht="11.25" hidden="1" customHeight="1">
      <c r="A261" s="60" t="str">
        <f>'Таб. 1._Общ_гр_ '!A261</f>
        <v>МКОУ Лобинская СОШ</v>
      </c>
      <c r="B261" s="22" t="str">
        <f>'Таб. 1._Общ_гр_ '!B261</f>
        <v>Краснозерский район</v>
      </c>
      <c r="C261" s="71">
        <f>'Таб. 1._Общ_гр_ '!C261</f>
        <v>0</v>
      </c>
      <c r="D261" s="170" t="str">
        <f>'Таб. 1._Общ_гр_ '!D261</f>
        <v>село</v>
      </c>
      <c r="E261" s="168">
        <f>'Таб. 5. СВОД_ФОТ '!K261</f>
        <v>2213.6</v>
      </c>
      <c r="F261" s="319">
        <v>1.169</v>
      </c>
      <c r="G261" s="168">
        <f t="shared" si="24"/>
        <v>2587.6999999999998</v>
      </c>
      <c r="H261" s="168">
        <f>'Таб. 5. СВОД_ФОТ '!L261</f>
        <v>16.600000000000001</v>
      </c>
      <c r="I261" s="168">
        <f t="shared" si="25"/>
        <v>2604.2999999999997</v>
      </c>
      <c r="J261" s="285"/>
      <c r="K261" s="285"/>
      <c r="L261" s="285"/>
      <c r="M261" s="285"/>
      <c r="N261" s="285"/>
      <c r="O261" s="285"/>
    </row>
    <row r="262" spans="1:15" s="20" customFormat="1" ht="11.25" hidden="1" customHeight="1">
      <c r="A262" s="60" t="str">
        <f>'Таб. 1._Общ_гр_ '!A262</f>
        <v>МКОУ Майская СОШ</v>
      </c>
      <c r="B262" s="22" t="str">
        <f>'Таб. 1._Общ_гр_ '!B262</f>
        <v>Краснозерский район</v>
      </c>
      <c r="C262" s="71">
        <f>'Таб. 1._Общ_гр_ '!C262</f>
        <v>0</v>
      </c>
      <c r="D262" s="170" t="str">
        <f>'Таб. 1._Общ_гр_ '!D262</f>
        <v>село</v>
      </c>
      <c r="E262" s="168">
        <f>'Таб. 5. СВОД_ФОТ '!K262</f>
        <v>3511.4</v>
      </c>
      <c r="F262" s="319">
        <v>1.169</v>
      </c>
      <c r="G262" s="168">
        <f t="shared" si="24"/>
        <v>4104.8</v>
      </c>
      <c r="H262" s="168">
        <f>'Таб. 5. СВОД_ФОТ '!L262</f>
        <v>31.2</v>
      </c>
      <c r="I262" s="168">
        <f t="shared" si="25"/>
        <v>4136</v>
      </c>
      <c r="J262" s="285"/>
      <c r="K262" s="285"/>
      <c r="L262" s="285"/>
      <c r="M262" s="285"/>
      <c r="N262" s="285"/>
      <c r="O262" s="285"/>
    </row>
    <row r="263" spans="1:15" s="20" customFormat="1" ht="11.25" hidden="1" customHeight="1">
      <c r="A263" s="60" t="str">
        <f>'Таб. 1._Общ_гр_ '!A263</f>
        <v>МКДОУ Мохнатологовский детский сад</v>
      </c>
      <c r="B263" s="22" t="str">
        <f>'Таб. 1._Общ_гр_ '!B263</f>
        <v>Краснозерский район</v>
      </c>
      <c r="C263" s="71">
        <f>'Таб. 1._Общ_гр_ '!C263</f>
        <v>1</v>
      </c>
      <c r="D263" s="170" t="str">
        <f>'Таб. 1._Общ_гр_ '!D263</f>
        <v>село</v>
      </c>
      <c r="E263" s="168">
        <f>'Таб. 5. СВОД_ФОТ '!K263</f>
        <v>3957.7</v>
      </c>
      <c r="F263" s="319">
        <v>1.169</v>
      </c>
      <c r="G263" s="168">
        <f t="shared" si="24"/>
        <v>4626.6000000000004</v>
      </c>
      <c r="H263" s="168">
        <f>'Таб. 5. СВОД_ФОТ '!L263</f>
        <v>31.2</v>
      </c>
      <c r="I263" s="168">
        <f t="shared" si="25"/>
        <v>4657.8</v>
      </c>
      <c r="J263" s="285"/>
      <c r="K263" s="285"/>
      <c r="L263" s="285"/>
      <c r="M263" s="285"/>
      <c r="N263" s="285"/>
      <c r="O263" s="285"/>
    </row>
    <row r="264" spans="1:15" s="20" customFormat="1" ht="11.25" hidden="1" customHeight="1">
      <c r="A264" s="60" t="str">
        <f>'Таб. 1._Общ_гр_ '!A264</f>
        <v>МКОУ Нижнечеремошинская СОШ</v>
      </c>
      <c r="B264" s="22" t="str">
        <f>'Таб. 1._Общ_гр_ '!B264</f>
        <v>Краснозерский район</v>
      </c>
      <c r="C264" s="71">
        <f>'Таб. 1._Общ_гр_ '!C264</f>
        <v>0</v>
      </c>
      <c r="D264" s="170" t="str">
        <f>'Таб. 1._Общ_гр_ '!D264</f>
        <v>село</v>
      </c>
      <c r="E264" s="168">
        <f>'Таб. 5. СВОД_ФОТ '!K264</f>
        <v>2536.6999999999998</v>
      </c>
      <c r="F264" s="319">
        <v>1.169</v>
      </c>
      <c r="G264" s="168">
        <f t="shared" si="24"/>
        <v>2965.4</v>
      </c>
      <c r="H264" s="168">
        <f>'Таб. 5. СВОД_ФОТ '!L264</f>
        <v>16.600000000000001</v>
      </c>
      <c r="I264" s="168">
        <f t="shared" si="25"/>
        <v>2982</v>
      </c>
      <c r="J264" s="285"/>
      <c r="K264" s="285"/>
      <c r="L264" s="285"/>
      <c r="M264" s="285"/>
      <c r="N264" s="285"/>
      <c r="O264" s="285"/>
    </row>
    <row r="265" spans="1:15" s="20" customFormat="1" ht="11.25" hidden="1" customHeight="1">
      <c r="A265" s="60" t="str">
        <f>'Таб. 1._Общ_гр_ '!A265</f>
        <v>МКДОУ Октябрьский детский сад</v>
      </c>
      <c r="B265" s="22" t="str">
        <f>'Таб. 1._Общ_гр_ '!B265</f>
        <v>Краснозерский район</v>
      </c>
      <c r="C265" s="71">
        <f>'Таб. 1._Общ_гр_ '!C265</f>
        <v>1</v>
      </c>
      <c r="D265" s="170" t="str">
        <f>'Таб. 1._Общ_гр_ '!D265</f>
        <v>село</v>
      </c>
      <c r="E265" s="168">
        <f>'Таб. 5. СВОД_ФОТ '!K265</f>
        <v>2622.4</v>
      </c>
      <c r="F265" s="319">
        <v>1.169</v>
      </c>
      <c r="G265" s="168">
        <f t="shared" si="24"/>
        <v>3065.6</v>
      </c>
      <c r="H265" s="168">
        <f>'Таб. 5. СВОД_ФОТ '!L265</f>
        <v>23.9</v>
      </c>
      <c r="I265" s="168">
        <f t="shared" si="25"/>
        <v>3089.5</v>
      </c>
      <c r="J265" s="285"/>
      <c r="K265" s="285"/>
      <c r="L265" s="285"/>
      <c r="M265" s="285"/>
      <c r="N265" s="285"/>
      <c r="O265" s="285"/>
    </row>
    <row r="266" spans="1:15" s="20" customFormat="1" ht="11.25" hidden="1" customHeight="1">
      <c r="A266" s="60" t="str">
        <f>'Таб. 1._Общ_гр_ '!A266</f>
        <v>МКДОУ Орехологовский детский сад</v>
      </c>
      <c r="B266" s="22" t="str">
        <f>'Таб. 1._Общ_гр_ '!B266</f>
        <v>Краснозерский район</v>
      </c>
      <c r="C266" s="71">
        <f>'Таб. 1._Общ_гр_ '!C266</f>
        <v>1</v>
      </c>
      <c r="D266" s="170" t="str">
        <f>'Таб. 1._Общ_гр_ '!D266</f>
        <v>село</v>
      </c>
      <c r="E266" s="168">
        <f>'Таб. 5. СВОД_ФОТ '!K266</f>
        <v>3955.9</v>
      </c>
      <c r="F266" s="319">
        <v>1.169</v>
      </c>
      <c r="G266" s="168">
        <f t="shared" si="24"/>
        <v>4624.3999999999996</v>
      </c>
      <c r="H266" s="168">
        <f>'Таб. 5. СВОД_ФОТ '!L266</f>
        <v>34.299999999999997</v>
      </c>
      <c r="I266" s="168">
        <f t="shared" si="25"/>
        <v>4658.7</v>
      </c>
      <c r="J266" s="285"/>
      <c r="K266" s="285"/>
      <c r="L266" s="285"/>
      <c r="M266" s="285"/>
      <c r="N266" s="285"/>
      <c r="O266" s="285"/>
    </row>
    <row r="267" spans="1:15" s="20" customFormat="1" ht="11.25" hidden="1" customHeight="1">
      <c r="A267" s="60" t="str">
        <f>'Таб. 1._Общ_гр_ '!A267</f>
        <v>МКОУ Петропавловская ООШ</v>
      </c>
      <c r="B267" s="22" t="str">
        <f>'Таб. 1._Общ_гр_ '!B267</f>
        <v>Краснозерский район</v>
      </c>
      <c r="C267" s="71">
        <f>'Таб. 1._Общ_гр_ '!C267</f>
        <v>0</v>
      </c>
      <c r="D267" s="170" t="str">
        <f>'Таб. 1._Общ_гр_ '!D267</f>
        <v>село</v>
      </c>
      <c r="E267" s="168">
        <f>'Таб. 5. СВОД_ФОТ '!K267</f>
        <v>2088.1999999999998</v>
      </c>
      <c r="F267" s="319">
        <v>1.169</v>
      </c>
      <c r="G267" s="168">
        <f t="shared" si="24"/>
        <v>2441.1</v>
      </c>
      <c r="H267" s="168">
        <f>'Таб. 5. СВОД_ФОТ '!L267</f>
        <v>12.5</v>
      </c>
      <c r="I267" s="168">
        <f t="shared" si="25"/>
        <v>2453.6</v>
      </c>
      <c r="J267" s="285"/>
      <c r="K267" s="285"/>
      <c r="L267" s="285"/>
      <c r="M267" s="285"/>
      <c r="N267" s="285"/>
      <c r="O267" s="285"/>
    </row>
    <row r="268" spans="1:15" s="20" customFormat="1" ht="11.25" hidden="1" customHeight="1">
      <c r="A268" s="60" t="str">
        <f>'Таб. 1._Общ_гр_ '!A268</f>
        <v>МКДОУ Половинский детский сад № 1</v>
      </c>
      <c r="B268" s="22" t="str">
        <f>'Таб. 1._Общ_гр_ '!B268</f>
        <v>Краснозерский район</v>
      </c>
      <c r="C268" s="71">
        <f>'Таб. 1._Общ_гр_ '!C268</f>
        <v>1</v>
      </c>
      <c r="D268" s="170" t="str">
        <f>'Таб. 1._Общ_гр_ '!D268</f>
        <v>село</v>
      </c>
      <c r="E268" s="168">
        <f>'Таб. 5. СВОД_ФОТ '!K268</f>
        <v>6486.7</v>
      </c>
      <c r="F268" s="319">
        <v>1.169</v>
      </c>
      <c r="G268" s="168">
        <f t="shared" si="24"/>
        <v>7583</v>
      </c>
      <c r="H268" s="168">
        <f>'Таб. 5. СВОД_ФОТ '!L268</f>
        <v>52</v>
      </c>
      <c r="I268" s="168">
        <f t="shared" si="25"/>
        <v>7635</v>
      </c>
      <c r="J268" s="285"/>
      <c r="K268" s="285"/>
      <c r="L268" s="285"/>
      <c r="M268" s="285"/>
      <c r="N268" s="285"/>
      <c r="O268" s="285"/>
    </row>
    <row r="269" spans="1:15" s="20" customFormat="1" ht="11.25" hidden="1" customHeight="1">
      <c r="A269" s="60" t="str">
        <f>'Таб. 1._Общ_гр_ '!A269</f>
        <v>МКОУ Половинская ООШ</v>
      </c>
      <c r="B269" s="22" t="str">
        <f>'Таб. 1._Общ_гр_ '!B269</f>
        <v>Краснозерский район</v>
      </c>
      <c r="C269" s="71">
        <f>'Таб. 1._Общ_гр_ '!C269</f>
        <v>0</v>
      </c>
      <c r="D269" s="170" t="str">
        <f>'Таб. 1._Общ_гр_ '!D269</f>
        <v>село</v>
      </c>
      <c r="E269" s="168">
        <f>'Таб. 5. СВОД_ФОТ '!K269</f>
        <v>2880.2</v>
      </c>
      <c r="F269" s="319">
        <v>1.169</v>
      </c>
      <c r="G269" s="168">
        <f t="shared" si="24"/>
        <v>3367</v>
      </c>
      <c r="H269" s="168">
        <f>'Таб. 5. СВОД_ФОТ '!L269</f>
        <v>23.9</v>
      </c>
      <c r="I269" s="168">
        <f t="shared" si="25"/>
        <v>3390.9</v>
      </c>
      <c r="J269" s="285"/>
      <c r="K269" s="285"/>
      <c r="L269" s="285"/>
      <c r="M269" s="285"/>
      <c r="N269" s="285"/>
      <c r="O269" s="285"/>
    </row>
    <row r="270" spans="1:15" s="20" customFormat="1" ht="11.25" hidden="1" customHeight="1">
      <c r="A270" s="60" t="str">
        <f>'Таб. 1._Общ_гр_ '!A270</f>
        <v>МКОУ Полойская СОШ</v>
      </c>
      <c r="B270" s="22" t="str">
        <f>'Таб. 1._Общ_гр_ '!B270</f>
        <v>Краснозерский район</v>
      </c>
      <c r="C270" s="71">
        <f>'Таб. 1._Общ_гр_ '!C270</f>
        <v>0</v>
      </c>
      <c r="D270" s="170" t="str">
        <f>'Таб. 1._Общ_гр_ '!D270</f>
        <v>село</v>
      </c>
      <c r="E270" s="168">
        <f>'Таб. 5. СВОД_ФОТ '!K270</f>
        <v>1840.2</v>
      </c>
      <c r="F270" s="319">
        <v>1.169</v>
      </c>
      <c r="G270" s="168">
        <f t="shared" si="24"/>
        <v>2151.1999999999998</v>
      </c>
      <c r="H270" s="168">
        <f>'Таб. 5. СВОД_ФОТ '!L270</f>
        <v>13.5</v>
      </c>
      <c r="I270" s="168">
        <f t="shared" si="25"/>
        <v>2164.6999999999998</v>
      </c>
      <c r="J270" s="285"/>
      <c r="K270" s="285"/>
      <c r="L270" s="285"/>
      <c r="M270" s="285"/>
      <c r="N270" s="285"/>
      <c r="O270" s="285"/>
    </row>
    <row r="271" spans="1:15" s="20" customFormat="1" ht="11.25" hidden="1" customHeight="1">
      <c r="A271" s="60" t="str">
        <f>'Таб. 1._Общ_гр_ '!A271</f>
        <v>МКОУ Аксенихинская ООШ</v>
      </c>
      <c r="B271" s="22" t="str">
        <f>'Таб. 1._Общ_гр_ '!B271</f>
        <v>Краснозерский район</v>
      </c>
      <c r="C271" s="71">
        <f>'Таб. 1._Общ_гр_ '!C271</f>
        <v>0</v>
      </c>
      <c r="D271" s="170" t="str">
        <f>'Таб. 1._Общ_гр_ '!D271</f>
        <v>село</v>
      </c>
      <c r="E271" s="168">
        <f>'Таб. 5. СВОД_ФОТ '!K271</f>
        <v>1105.0999999999999</v>
      </c>
      <c r="F271" s="319">
        <v>1.169</v>
      </c>
      <c r="G271" s="168">
        <f t="shared" si="24"/>
        <v>1291.9000000000001</v>
      </c>
      <c r="H271" s="168">
        <f>'Таб. 5. СВОД_ФОТ '!L271</f>
        <v>7.3</v>
      </c>
      <c r="I271" s="168">
        <f t="shared" si="25"/>
        <v>1299.2</v>
      </c>
      <c r="J271" s="285"/>
      <c r="K271" s="285"/>
      <c r="L271" s="285"/>
      <c r="M271" s="285"/>
      <c r="N271" s="285"/>
      <c r="O271" s="285"/>
    </row>
    <row r="272" spans="1:15" s="20" customFormat="1" ht="11.25" hidden="1" customHeight="1">
      <c r="A272" s="60" t="str">
        <f>'Таб. 1._Общ_гр_ '!A272</f>
        <v>МКОУ Зубковская ООШ</v>
      </c>
      <c r="B272" s="22" t="str">
        <f>'Таб. 1._Общ_гр_ '!B272</f>
        <v>Краснозерский район</v>
      </c>
      <c r="C272" s="71">
        <f>'Таб. 1._Общ_гр_ '!C272</f>
        <v>0</v>
      </c>
      <c r="D272" s="170" t="str">
        <f>'Таб. 1._Общ_гр_ '!D272</f>
        <v>село</v>
      </c>
      <c r="E272" s="168">
        <f>'Таб. 5. СВОД_ФОТ '!K272</f>
        <v>1920.2</v>
      </c>
      <c r="F272" s="319">
        <v>1.169</v>
      </c>
      <c r="G272" s="168">
        <f t="shared" si="24"/>
        <v>2244.6999999999998</v>
      </c>
      <c r="H272" s="168">
        <f>'Таб. 5. СВОД_ФОТ '!L272</f>
        <v>14.6</v>
      </c>
      <c r="I272" s="168">
        <f t="shared" si="25"/>
        <v>2259.2999999999997</v>
      </c>
      <c r="J272" s="285"/>
      <c r="K272" s="285"/>
      <c r="L272" s="285"/>
      <c r="M272" s="285"/>
      <c r="N272" s="285"/>
      <c r="O272" s="285"/>
    </row>
    <row r="273" spans="1:15" s="20" customFormat="1" ht="11.25" hidden="1" customHeight="1">
      <c r="A273" s="60" t="str">
        <f>'Таб. 1._Общ_гр_ '!A273</f>
        <v>МКОУ Кайгородская ООШ</v>
      </c>
      <c r="B273" s="22" t="str">
        <f>'Таб. 1._Общ_гр_ '!B273</f>
        <v>Краснозерский район</v>
      </c>
      <c r="C273" s="71">
        <f>'Таб. 1._Общ_гр_ '!C273</f>
        <v>0</v>
      </c>
      <c r="D273" s="170" t="str">
        <f>'Таб. 1._Общ_гр_ '!D273</f>
        <v>село</v>
      </c>
      <c r="E273" s="168">
        <f>'Таб. 5. СВОД_ФОТ '!K273</f>
        <v>1881.8</v>
      </c>
      <c r="F273" s="319">
        <v>1.169</v>
      </c>
      <c r="G273" s="168">
        <f t="shared" si="24"/>
        <v>2199.8000000000002</v>
      </c>
      <c r="H273" s="168">
        <f>'Таб. 5. СВОД_ФОТ '!L273</f>
        <v>12.5</v>
      </c>
      <c r="I273" s="168">
        <f t="shared" si="25"/>
        <v>2212.3000000000002</v>
      </c>
      <c r="J273" s="285"/>
      <c r="K273" s="285"/>
      <c r="L273" s="285"/>
      <c r="M273" s="285"/>
      <c r="N273" s="285"/>
      <c r="O273" s="285"/>
    </row>
    <row r="274" spans="1:15" s="20" customFormat="1" ht="11.25" hidden="1" customHeight="1">
      <c r="A274" s="60" t="str">
        <f>'Таб. 1._Общ_гр_ '!A274</f>
        <v>МКОУ Локтёнская ООШ</v>
      </c>
      <c r="B274" s="22" t="str">
        <f>'Таб. 1._Общ_гр_ '!B274</f>
        <v>Краснозерский район</v>
      </c>
      <c r="C274" s="71">
        <f>'Таб. 1._Общ_гр_ '!C274</f>
        <v>0</v>
      </c>
      <c r="D274" s="170" t="str">
        <f>'Таб. 1._Общ_гр_ '!D274</f>
        <v>село</v>
      </c>
      <c r="E274" s="168">
        <f>'Таб. 5. СВОД_ФОТ '!K274</f>
        <v>1890.8</v>
      </c>
      <c r="F274" s="319">
        <v>1.169</v>
      </c>
      <c r="G274" s="168">
        <f t="shared" si="24"/>
        <v>2210.3000000000002</v>
      </c>
      <c r="H274" s="168">
        <f>'Таб. 5. СВОД_ФОТ '!L274</f>
        <v>6.2</v>
      </c>
      <c r="I274" s="168">
        <f t="shared" si="25"/>
        <v>2216.5</v>
      </c>
      <c r="J274" s="285"/>
      <c r="K274" s="285"/>
      <c r="L274" s="285"/>
      <c r="M274" s="285"/>
      <c r="N274" s="285"/>
      <c r="O274" s="285"/>
    </row>
    <row r="275" spans="1:15" s="20" customFormat="1" ht="11.25" hidden="1" customHeight="1">
      <c r="A275" s="60" t="str">
        <f>'Таб. 1._Общ_гр_ '!A275</f>
        <v>МКОУ Лотошанская СОШ</v>
      </c>
      <c r="B275" s="22" t="str">
        <f>'Таб. 1._Общ_гр_ '!B275</f>
        <v>Краснозерский район</v>
      </c>
      <c r="C275" s="71">
        <f>'Таб. 1._Общ_гр_ '!C275</f>
        <v>0</v>
      </c>
      <c r="D275" s="170" t="str">
        <f>'Таб. 1._Общ_гр_ '!D275</f>
        <v>село</v>
      </c>
      <c r="E275" s="168">
        <f>'Таб. 5. СВОД_ФОТ '!K275</f>
        <v>0</v>
      </c>
      <c r="F275" s="319">
        <v>1.169</v>
      </c>
      <c r="G275" s="168">
        <f t="shared" si="24"/>
        <v>0</v>
      </c>
      <c r="H275" s="168">
        <f>'Таб. 5. СВОД_ФОТ '!L275</f>
        <v>0</v>
      </c>
      <c r="I275" s="168">
        <f t="shared" si="25"/>
        <v>0</v>
      </c>
      <c r="J275" s="285"/>
      <c r="K275" s="285"/>
      <c r="L275" s="285"/>
      <c r="M275" s="285"/>
      <c r="N275" s="285"/>
      <c r="O275" s="285"/>
    </row>
    <row r="276" spans="1:15" s="20" customFormat="1" ht="11.25" hidden="1" customHeight="1">
      <c r="A276" s="60" t="str">
        <f>'Таб. 1._Общ_гр_ '!A276</f>
        <v>МКОУ Веселовская СОШ</v>
      </c>
      <c r="B276" s="22" t="str">
        <f>'Таб. 1._Общ_гр_ '!B276</f>
        <v>Краснозерский район</v>
      </c>
      <c r="C276" s="71">
        <f>'Таб. 1._Общ_гр_ '!C276</f>
        <v>0</v>
      </c>
      <c r="D276" s="170" t="str">
        <f>'Таб. 1._Общ_гр_ '!D276</f>
        <v>село</v>
      </c>
      <c r="E276" s="168">
        <f>'Таб. 5. СВОД_ФОТ '!K276</f>
        <v>1922.4</v>
      </c>
      <c r="F276" s="319">
        <v>1.169</v>
      </c>
      <c r="G276" s="168">
        <f t="shared" si="24"/>
        <v>2247.3000000000002</v>
      </c>
      <c r="H276" s="168">
        <f>'Таб. 5. СВОД_ФОТ '!L276</f>
        <v>8.3000000000000007</v>
      </c>
      <c r="I276" s="168">
        <f t="shared" si="25"/>
        <v>2255.6000000000004</v>
      </c>
      <c r="J276" s="285"/>
      <c r="K276" s="285"/>
      <c r="L276" s="285"/>
      <c r="M276" s="285"/>
      <c r="N276" s="285"/>
      <c r="O276" s="285"/>
    </row>
    <row r="277" spans="1:15" s="20" customFormat="1" ht="11.25" hidden="1" customHeight="1">
      <c r="A277" s="60" t="str">
        <f>'Таб. 1._Общ_гр_ '!A277</f>
        <v>МКОУ Светловская ООШ</v>
      </c>
      <c r="B277" s="22" t="str">
        <f>'Таб. 1._Общ_гр_ '!B277</f>
        <v>Краснозерский район</v>
      </c>
      <c r="C277" s="71">
        <f>'Таб. 1._Общ_гр_ '!C277</f>
        <v>0</v>
      </c>
      <c r="D277" s="170" t="str">
        <f>'Таб. 1._Общ_гр_ '!D277</f>
        <v>село</v>
      </c>
      <c r="E277" s="168">
        <f>'Таб. 5. СВОД_ФОТ '!K277</f>
        <v>1600.1</v>
      </c>
      <c r="F277" s="319">
        <v>1.169</v>
      </c>
      <c r="G277" s="168">
        <f t="shared" si="24"/>
        <v>1870.5</v>
      </c>
      <c r="H277" s="168">
        <f>'Таб. 5. СВОД_ФОТ '!L277</f>
        <v>12.5</v>
      </c>
      <c r="I277" s="168">
        <f t="shared" si="25"/>
        <v>1883</v>
      </c>
      <c r="J277" s="285"/>
      <c r="K277" s="285"/>
      <c r="L277" s="285"/>
      <c r="M277" s="285"/>
      <c r="N277" s="285"/>
      <c r="O277" s="285"/>
    </row>
    <row r="278" spans="1:15" s="20" customFormat="1" ht="11.25" hidden="1" customHeight="1">
      <c r="A278" s="60" t="str">
        <f>'Таб. 1._Общ_гр_ '!A278</f>
        <v>МКОУ Гербаевская ООШ</v>
      </c>
      <c r="B278" s="22" t="str">
        <f>'Таб. 1._Общ_гр_ '!B278</f>
        <v>Краснозерский район</v>
      </c>
      <c r="C278" s="71">
        <f>'Таб. 1._Общ_гр_ '!C278</f>
        <v>0</v>
      </c>
      <c r="D278" s="170" t="str">
        <f>'Таб. 1._Общ_гр_ '!D278</f>
        <v>село</v>
      </c>
      <c r="E278" s="168">
        <f>'Таб. 5. СВОД_ФОТ '!K278</f>
        <v>562.70000000000005</v>
      </c>
      <c r="F278" s="319">
        <v>1.169</v>
      </c>
      <c r="G278" s="168">
        <f t="shared" si="24"/>
        <v>657.8</v>
      </c>
      <c r="H278" s="168">
        <f>'Таб. 5. СВОД_ФОТ '!L278</f>
        <v>2.1</v>
      </c>
      <c r="I278" s="168">
        <f t="shared" si="25"/>
        <v>659.9</v>
      </c>
      <c r="J278" s="285"/>
      <c r="K278" s="285"/>
      <c r="L278" s="285"/>
      <c r="M278" s="285"/>
      <c r="N278" s="285"/>
      <c r="O278" s="285"/>
    </row>
    <row r="279" spans="1:15" s="20" customFormat="1" ht="11.25" hidden="1" customHeight="1">
      <c r="A279" s="60" t="str">
        <f>'Таб. 1._Общ_гр_ '!A279</f>
        <v>МКОУ Октябрьская СОШ</v>
      </c>
      <c r="B279" s="22" t="str">
        <f>'Таб. 1._Общ_гр_ '!B279</f>
        <v>Краснозерский район</v>
      </c>
      <c r="C279" s="71">
        <f>'Таб. 1._Общ_гр_ '!C279</f>
        <v>0</v>
      </c>
      <c r="D279" s="170" t="str">
        <f>'Таб. 1._Общ_гр_ '!D279</f>
        <v>село</v>
      </c>
      <c r="E279" s="168">
        <f>'Таб. 5. СВОД_ФОТ '!K279</f>
        <v>900.5</v>
      </c>
      <c r="F279" s="319">
        <v>1.169</v>
      </c>
      <c r="G279" s="168">
        <f t="shared" si="24"/>
        <v>1052.7</v>
      </c>
      <c r="H279" s="168">
        <f>'Таб. 5. СВОД_ФОТ '!L279</f>
        <v>3.1</v>
      </c>
      <c r="I279" s="168">
        <f t="shared" si="25"/>
        <v>1055.8</v>
      </c>
      <c r="J279" s="285"/>
      <c r="K279" s="285"/>
      <c r="L279" s="285"/>
      <c r="M279" s="285"/>
      <c r="N279" s="285"/>
      <c r="O279" s="285"/>
    </row>
    <row r="280" spans="1:15" s="20" customFormat="1" ht="11.25" hidden="1" customHeight="1">
      <c r="A280" s="60" t="str">
        <f>'Таб. 1._Общ_гр_ '!A280</f>
        <v>МКОУ Садовская СОШ</v>
      </c>
      <c r="B280" s="22" t="str">
        <f>'Таб. 1._Общ_гр_ '!B280</f>
        <v>Краснозерский район</v>
      </c>
      <c r="C280" s="71">
        <f>'Таб. 1._Общ_гр_ '!C280</f>
        <v>0</v>
      </c>
      <c r="D280" s="170" t="str">
        <f>'Таб. 1._Общ_гр_ '!D280</f>
        <v>село</v>
      </c>
      <c r="E280" s="168">
        <f>'Таб. 5. СВОД_ФОТ '!K280</f>
        <v>2508.9</v>
      </c>
      <c r="F280" s="319">
        <v>1.169</v>
      </c>
      <c r="G280" s="168">
        <f t="shared" si="24"/>
        <v>2932.9</v>
      </c>
      <c r="H280" s="168">
        <f>'Таб. 5. СВОД_ФОТ '!L280</f>
        <v>16.600000000000001</v>
      </c>
      <c r="I280" s="168">
        <f t="shared" si="25"/>
        <v>2949.5</v>
      </c>
      <c r="J280" s="285"/>
      <c r="K280" s="285"/>
      <c r="L280" s="285"/>
      <c r="M280" s="285"/>
      <c r="N280" s="285"/>
      <c r="O280" s="285"/>
    </row>
    <row r="281" spans="1:15" s="20" customFormat="1" ht="11.25" customHeight="1">
      <c r="A281" s="98" t="s">
        <v>58</v>
      </c>
      <c r="B281" s="36" t="str">
        <f>A250</f>
        <v>Краснозерский район</v>
      </c>
      <c r="C281" s="179">
        <f>SUM(C251:C280)</f>
        <v>13</v>
      </c>
      <c r="D281" s="179"/>
      <c r="E281" s="46">
        <f>SUM(E251:E280)</f>
        <v>108079.49999999996</v>
      </c>
      <c r="F281" s="321">
        <f>G281/E281</f>
        <v>1.1689996715380813</v>
      </c>
      <c r="G281" s="46">
        <f>SUM(G251:G280)</f>
        <v>126344.9</v>
      </c>
      <c r="H281" s="46">
        <f>SUM(H251:H280)</f>
        <v>934.80000000000007</v>
      </c>
      <c r="I281" s="46">
        <f>SUM(I251:I280)</f>
        <v>127279.7</v>
      </c>
      <c r="J281" s="40"/>
      <c r="K281" s="40"/>
      <c r="L281" s="285"/>
      <c r="M281" s="285"/>
      <c r="N281" s="285"/>
      <c r="O281" s="285"/>
    </row>
    <row r="282" spans="1:15" s="20" customFormat="1" ht="11.25" hidden="1" customHeight="1">
      <c r="A282" s="14" t="str">
        <f>'Таб. 1._Общ_гр_ '!A282</f>
        <v>Куйбышевский район</v>
      </c>
      <c r="B282" s="290"/>
      <c r="C282" s="290"/>
      <c r="D282" s="290"/>
      <c r="E282" s="290"/>
      <c r="F282" s="318"/>
      <c r="G282" s="285"/>
      <c r="H282" s="285"/>
      <c r="I282" s="285"/>
      <c r="J282" s="285"/>
      <c r="K282" s="285"/>
      <c r="L282" s="285"/>
      <c r="M282" s="285"/>
      <c r="N282" s="285"/>
      <c r="O282" s="285"/>
    </row>
    <row r="283" spans="1:15" s="20" customFormat="1" ht="11.25" hidden="1" customHeight="1">
      <c r="A283" s="60" t="str">
        <f>'Таб. 1._Общ_гр_ '!A283</f>
        <v>МКДОУ "Алёнушка"</v>
      </c>
      <c r="B283" s="22" t="str">
        <f>'Таб. 1._Общ_гр_ '!B283</f>
        <v>Куйбышевский район</v>
      </c>
      <c r="C283" s="71">
        <f>'Таб. 1._Общ_гр_ '!C283</f>
        <v>1</v>
      </c>
      <c r="D283" s="170" t="str">
        <f>'Таб. 1._Общ_гр_ '!D283</f>
        <v>город</v>
      </c>
      <c r="E283" s="168">
        <f>'Таб. 5. СВОД_ФОТ '!K283</f>
        <v>13466.1</v>
      </c>
      <c r="F283" s="319">
        <v>1.4</v>
      </c>
      <c r="G283" s="168">
        <f t="shared" ref="G283:G307" si="26">ROUND(E283*F283,1)</f>
        <v>18852.5</v>
      </c>
      <c r="H283" s="168">
        <f>'Таб. 5. СВОД_ФОТ '!L283</f>
        <v>147.69999999999999</v>
      </c>
      <c r="I283" s="168">
        <f t="shared" ref="I283:I307" si="27">G283+H283</f>
        <v>19000.2</v>
      </c>
      <c r="J283" s="322"/>
      <c r="K283" s="322"/>
      <c r="L283" s="285"/>
      <c r="M283" s="285"/>
      <c r="N283" s="285"/>
      <c r="O283" s="285"/>
    </row>
    <row r="284" spans="1:15" s="20" customFormat="1" ht="11.25" hidden="1" customHeight="1">
      <c r="A284" s="60" t="str">
        <f>'Таб. 1._Общ_гр_ '!A284</f>
        <v>МКДОУ "Жемчужинка"</v>
      </c>
      <c r="B284" s="22" t="str">
        <f>'Таб. 1._Общ_гр_ '!B284</f>
        <v>Куйбышевский район</v>
      </c>
      <c r="C284" s="71">
        <f>'Таб. 1._Общ_гр_ '!C284</f>
        <v>1</v>
      </c>
      <c r="D284" s="170" t="str">
        <f>'Таб. 1._Общ_гр_ '!D284</f>
        <v>город</v>
      </c>
      <c r="E284" s="168">
        <f>'Таб. 5. СВОД_ФОТ '!K284</f>
        <v>26358.2</v>
      </c>
      <c r="F284" s="319">
        <v>1.4</v>
      </c>
      <c r="G284" s="168">
        <f t="shared" si="26"/>
        <v>36901.5</v>
      </c>
      <c r="H284" s="168">
        <f>'Таб. 5. СВОД_ФОТ '!L284</f>
        <v>244.4</v>
      </c>
      <c r="I284" s="168">
        <f t="shared" si="27"/>
        <v>37145.9</v>
      </c>
      <c r="J284" s="322"/>
      <c r="K284" s="322"/>
      <c r="L284" s="285"/>
      <c r="M284" s="285"/>
      <c r="N284" s="285"/>
      <c r="O284" s="285"/>
    </row>
    <row r="285" spans="1:15" s="20" customFormat="1" ht="11.25" hidden="1" customHeight="1">
      <c r="A285" s="60" t="str">
        <f>'Таб. 1._Общ_гр_ '!A285</f>
        <v>МКДОУ "Журавлик"</v>
      </c>
      <c r="B285" s="22" t="str">
        <f>'Таб. 1._Общ_гр_ '!B285</f>
        <v>Куйбышевский район</v>
      </c>
      <c r="C285" s="71">
        <f>'Таб. 1._Общ_гр_ '!C285</f>
        <v>1</v>
      </c>
      <c r="D285" s="170" t="str">
        <f>'Таб. 1._Общ_гр_ '!D285</f>
        <v>город</v>
      </c>
      <c r="E285" s="168">
        <f>'Таб. 5. СВОД_ФОТ '!K285</f>
        <v>6352.1</v>
      </c>
      <c r="F285" s="319">
        <v>1.25</v>
      </c>
      <c r="G285" s="168">
        <f t="shared" si="26"/>
        <v>7940.1</v>
      </c>
      <c r="H285" s="168">
        <f>'Таб. 5. СВОД_ФОТ '!L285</f>
        <v>80.099999999999994</v>
      </c>
      <c r="I285" s="168">
        <f t="shared" si="27"/>
        <v>8020.2000000000007</v>
      </c>
      <c r="J285" s="322"/>
      <c r="K285" s="322"/>
      <c r="L285" s="285"/>
      <c r="M285" s="285"/>
      <c r="N285" s="285"/>
      <c r="O285" s="285"/>
    </row>
    <row r="286" spans="1:15" s="20" customFormat="1" ht="11.25" hidden="1" customHeight="1">
      <c r="A286" s="60" t="str">
        <f>'Таб. 1._Общ_гр_ '!A286</f>
        <v>МКДОУ "Звёздочка"</v>
      </c>
      <c r="B286" s="22" t="str">
        <f>'Таб. 1._Общ_гр_ '!B286</f>
        <v>Куйбышевский район</v>
      </c>
      <c r="C286" s="71">
        <f>'Таб. 1._Общ_гр_ '!C286</f>
        <v>1</v>
      </c>
      <c r="D286" s="170" t="str">
        <f>'Таб. 1._Общ_гр_ '!D286</f>
        <v>город</v>
      </c>
      <c r="E286" s="168">
        <f>'Таб. 5. СВОД_ФОТ '!K286</f>
        <v>9048.2999999999993</v>
      </c>
      <c r="F286" s="319">
        <v>1.2809999999999999</v>
      </c>
      <c r="G286" s="168">
        <f t="shared" si="26"/>
        <v>11590.9</v>
      </c>
      <c r="H286" s="168">
        <f>'Таб. 5. СВОД_ФОТ '!L286</f>
        <v>88.399999999999991</v>
      </c>
      <c r="I286" s="168">
        <f t="shared" si="27"/>
        <v>11679.3</v>
      </c>
      <c r="J286" s="322"/>
      <c r="K286" s="322"/>
      <c r="L286" s="285"/>
      <c r="M286" s="285"/>
      <c r="N286" s="285"/>
      <c r="O286" s="285"/>
    </row>
    <row r="287" spans="1:15" s="20" customFormat="1" ht="11.25" hidden="1" customHeight="1">
      <c r="A287" s="60" t="str">
        <f>'Таб. 1._Общ_гр_ '!A287</f>
        <v>МКДОУ "Золотой ключик"</v>
      </c>
      <c r="B287" s="22" t="str">
        <f>'Таб. 1._Общ_гр_ '!B287</f>
        <v>Куйбышевский район</v>
      </c>
      <c r="C287" s="71">
        <f>'Таб. 1._Общ_гр_ '!C287</f>
        <v>1</v>
      </c>
      <c r="D287" s="170" t="str">
        <f>'Таб. 1._Общ_гр_ '!D287</f>
        <v>город</v>
      </c>
      <c r="E287" s="168">
        <f>'Таб. 5. СВОД_ФОТ '!K287</f>
        <v>8251.2999999999993</v>
      </c>
      <c r="F287" s="319">
        <v>1.25</v>
      </c>
      <c r="G287" s="168">
        <f t="shared" si="26"/>
        <v>10314.1</v>
      </c>
      <c r="H287" s="168">
        <f>'Таб. 5. СВОД_ФОТ '!L287</f>
        <v>65.5</v>
      </c>
      <c r="I287" s="168">
        <f t="shared" si="27"/>
        <v>10379.6</v>
      </c>
      <c r="J287" s="322"/>
      <c r="K287" s="322"/>
      <c r="L287" s="285"/>
      <c r="M287" s="285"/>
      <c r="N287" s="285"/>
      <c r="O287" s="285"/>
    </row>
    <row r="288" spans="1:15" s="20" customFormat="1" ht="11.25" hidden="1" customHeight="1">
      <c r="A288" s="60" t="str">
        <f>'Таб. 1._Общ_гр_ '!A288</f>
        <v>МКДОУ "Орлёнок"</v>
      </c>
      <c r="B288" s="22" t="str">
        <f>'Таб. 1._Общ_гр_ '!B288</f>
        <v>Куйбышевский район</v>
      </c>
      <c r="C288" s="71">
        <f>'Таб. 1._Общ_гр_ '!C288</f>
        <v>1</v>
      </c>
      <c r="D288" s="170" t="str">
        <f>'Таб. 1._Общ_гр_ '!D288</f>
        <v>город</v>
      </c>
      <c r="E288" s="168">
        <f>'Таб. 5. СВОД_ФОТ '!K288</f>
        <v>19863.2</v>
      </c>
      <c r="F288" s="319">
        <v>1.2709999999999999</v>
      </c>
      <c r="G288" s="168">
        <f t="shared" si="26"/>
        <v>25246.1</v>
      </c>
      <c r="H288" s="168">
        <f>'Таб. 5. СВОД_ФОТ '!L288</f>
        <v>209</v>
      </c>
      <c r="I288" s="168">
        <f t="shared" si="27"/>
        <v>25455.1</v>
      </c>
      <c r="J288" s="322"/>
      <c r="K288" s="322"/>
      <c r="L288" s="285"/>
      <c r="M288" s="285"/>
      <c r="N288" s="285"/>
      <c r="O288" s="285"/>
    </row>
    <row r="289" spans="1:15" s="20" customFormat="1" ht="11.25" hidden="1" customHeight="1">
      <c r="A289" s="60" t="str">
        <f>'Таб. 1._Общ_гр_ '!A289</f>
        <v>МКДОУ "Родничок"</v>
      </c>
      <c r="B289" s="22" t="str">
        <f>'Таб. 1._Общ_гр_ '!B289</f>
        <v>Куйбышевский район</v>
      </c>
      <c r="C289" s="71">
        <f>'Таб. 1._Общ_гр_ '!C289</f>
        <v>1</v>
      </c>
      <c r="D289" s="170" t="str">
        <f>'Таб. 1._Общ_гр_ '!D289</f>
        <v>город</v>
      </c>
      <c r="E289" s="168">
        <f>'Таб. 5. СВОД_ФОТ '!K289</f>
        <v>29525.7</v>
      </c>
      <c r="F289" s="319">
        <v>1.32</v>
      </c>
      <c r="G289" s="168">
        <f t="shared" si="26"/>
        <v>38973.9</v>
      </c>
      <c r="H289" s="168">
        <f>'Таб. 5. СВОД_ФОТ '!L289</f>
        <v>322.40000000000003</v>
      </c>
      <c r="I289" s="168">
        <f t="shared" si="27"/>
        <v>39296.300000000003</v>
      </c>
      <c r="J289" s="322"/>
      <c r="K289" s="322"/>
      <c r="L289" s="285"/>
      <c r="M289" s="285"/>
      <c r="N289" s="285"/>
      <c r="O289" s="285"/>
    </row>
    <row r="290" spans="1:15" s="20" customFormat="1" ht="11.25" hidden="1" customHeight="1">
      <c r="A290" s="60" t="str">
        <f>'Таб. 1._Общ_гр_ '!A290</f>
        <v>МКДОУ "Сказка"</v>
      </c>
      <c r="B290" s="22" t="str">
        <f>'Таб. 1._Общ_гр_ '!B290</f>
        <v>Куйбышевский район</v>
      </c>
      <c r="C290" s="71">
        <f>'Таб. 1._Общ_гр_ '!C290</f>
        <v>1</v>
      </c>
      <c r="D290" s="170" t="str">
        <f>'Таб. 1._Общ_гр_ '!D290</f>
        <v>город</v>
      </c>
      <c r="E290" s="168">
        <f>'Таб. 5. СВОД_ФОТ '!K290</f>
        <v>23562.7</v>
      </c>
      <c r="F290" s="319">
        <v>1.171</v>
      </c>
      <c r="G290" s="168">
        <f t="shared" si="26"/>
        <v>27591.9</v>
      </c>
      <c r="H290" s="168">
        <f>'Таб. 5. СВОД_ФОТ '!L290</f>
        <v>246.5</v>
      </c>
      <c r="I290" s="168">
        <f t="shared" si="27"/>
        <v>27838.400000000001</v>
      </c>
      <c r="J290" s="322"/>
      <c r="K290" s="322"/>
      <c r="L290" s="285"/>
      <c r="M290" s="285"/>
      <c r="N290" s="285"/>
      <c r="O290" s="285"/>
    </row>
    <row r="291" spans="1:15" s="20" customFormat="1" ht="11.25" hidden="1" customHeight="1">
      <c r="A291" s="60" t="str">
        <f>'Таб. 1._Общ_гр_ '!A291</f>
        <v>МКДОУ "Солнышко"</v>
      </c>
      <c r="B291" s="22" t="str">
        <f>'Таб. 1._Общ_гр_ '!B291</f>
        <v>Куйбышевский район</v>
      </c>
      <c r="C291" s="71">
        <f>'Таб. 1._Общ_гр_ '!C291</f>
        <v>1</v>
      </c>
      <c r="D291" s="170" t="str">
        <f>'Таб. 1._Общ_гр_ '!D291</f>
        <v>город</v>
      </c>
      <c r="E291" s="168">
        <f>'Таб. 5. СВОД_ФОТ '!K291</f>
        <v>36568.6</v>
      </c>
      <c r="F291" s="319">
        <v>1</v>
      </c>
      <c r="G291" s="168">
        <f t="shared" si="26"/>
        <v>36568.6</v>
      </c>
      <c r="H291" s="168">
        <f>'Таб. 5. СВОД_ФОТ '!L291</f>
        <v>144.5</v>
      </c>
      <c r="I291" s="168">
        <f t="shared" si="27"/>
        <v>36713.1</v>
      </c>
      <c r="J291" s="322"/>
      <c r="K291" s="322"/>
      <c r="L291" s="285"/>
      <c r="M291" s="285"/>
      <c r="N291" s="285"/>
      <c r="O291" s="285"/>
    </row>
    <row r="292" spans="1:15" s="20" customFormat="1" ht="11.25" hidden="1" customHeight="1">
      <c r="A292" s="60" t="str">
        <f>'Таб. 1._Общ_гр_ '!A292</f>
        <v>МКДОУ "Тополёк"</v>
      </c>
      <c r="B292" s="22" t="str">
        <f>'Таб. 1._Общ_гр_ '!B292</f>
        <v>Куйбышевский район</v>
      </c>
      <c r="C292" s="71">
        <f>'Таб. 1._Общ_гр_ '!C292</f>
        <v>1</v>
      </c>
      <c r="D292" s="170" t="str">
        <f>'Таб. 1._Общ_гр_ '!D292</f>
        <v>город</v>
      </c>
      <c r="E292" s="168">
        <f>'Таб. 5. СВОД_ФОТ '!K292</f>
        <v>12870.8</v>
      </c>
      <c r="F292" s="319">
        <v>1.1000000000000001</v>
      </c>
      <c r="G292" s="168">
        <f t="shared" si="26"/>
        <v>14157.9</v>
      </c>
      <c r="H292" s="168">
        <f>'Таб. 5. СВОД_ФОТ '!L292</f>
        <v>133.1</v>
      </c>
      <c r="I292" s="168">
        <f t="shared" si="27"/>
        <v>14291</v>
      </c>
      <c r="J292" s="322"/>
      <c r="K292" s="322"/>
      <c r="L292" s="285"/>
      <c r="M292" s="285"/>
      <c r="N292" s="285"/>
      <c r="O292" s="285"/>
    </row>
    <row r="293" spans="1:15" s="20" customFormat="1" ht="11.25" hidden="1" customHeight="1">
      <c r="A293" s="60" t="str">
        <f>'Таб. 1._Общ_гр_ '!A293</f>
        <v>МКДОУ "Жемчужинка" Чум.</v>
      </c>
      <c r="B293" s="22" t="str">
        <f>'Таб. 1._Общ_гр_ '!B293</f>
        <v>Куйбышевский район</v>
      </c>
      <c r="C293" s="71">
        <f>'Таб. 1._Общ_гр_ '!C293</f>
        <v>1</v>
      </c>
      <c r="D293" s="170" t="str">
        <f>'Таб. 1._Общ_гр_ '!D293</f>
        <v>село</v>
      </c>
      <c r="E293" s="168">
        <f>'Таб. 5. СВОД_ФОТ '!K293</f>
        <v>2477</v>
      </c>
      <c r="F293" s="319">
        <v>1.077</v>
      </c>
      <c r="G293" s="168">
        <f t="shared" si="26"/>
        <v>2667.7</v>
      </c>
      <c r="H293" s="168">
        <f>'Таб. 5. СВОД_ФОТ '!L293</f>
        <v>17.7</v>
      </c>
      <c r="I293" s="168">
        <f t="shared" si="27"/>
        <v>2685.3999999999996</v>
      </c>
      <c r="J293" s="322"/>
      <c r="K293" s="322"/>
      <c r="L293" s="285"/>
      <c r="M293" s="285"/>
      <c r="N293" s="285"/>
      <c r="O293" s="285"/>
    </row>
    <row r="294" spans="1:15" s="20" customFormat="1" ht="11.25" hidden="1" customHeight="1">
      <c r="A294" s="60" t="str">
        <f>'Таб. 1._Общ_гр_ '!A294</f>
        <v>МКОУ Абрамовская СОШ</v>
      </c>
      <c r="B294" s="22" t="str">
        <f>'Таб. 1._Общ_гр_ '!B294</f>
        <v>Куйбышевский район</v>
      </c>
      <c r="C294" s="71">
        <f>'Таб. 1._Общ_гр_ '!C294</f>
        <v>1</v>
      </c>
      <c r="D294" s="170" t="str">
        <f>'Таб. 1._Общ_гр_ '!D294</f>
        <v>село</v>
      </c>
      <c r="E294" s="168">
        <f>'Таб. 5. СВОД_ФОТ '!K294</f>
        <v>3855.9</v>
      </c>
      <c r="F294" s="319">
        <v>1</v>
      </c>
      <c r="G294" s="168">
        <f t="shared" si="26"/>
        <v>3855.9</v>
      </c>
      <c r="H294" s="168">
        <f>'Таб. 5. СВОД_ФОТ '!L294</f>
        <v>23.9</v>
      </c>
      <c r="I294" s="168">
        <f t="shared" si="27"/>
        <v>3879.8</v>
      </c>
      <c r="J294" s="322"/>
      <c r="K294" s="322"/>
      <c r="L294" s="285"/>
      <c r="M294" s="285"/>
      <c r="N294" s="285"/>
      <c r="O294" s="285"/>
    </row>
    <row r="295" spans="1:15" s="20" customFormat="1" ht="11.25" hidden="1" customHeight="1">
      <c r="A295" s="60" t="str">
        <f>'Таб. 1._Общ_гр_ '!A295</f>
        <v>МКОУ Аул-Бергульская СОШ</v>
      </c>
      <c r="B295" s="22" t="str">
        <f>'Таб. 1._Общ_гр_ '!B295</f>
        <v>Куйбышевский район</v>
      </c>
      <c r="C295" s="71">
        <f>'Таб. 1._Общ_гр_ '!C295</f>
        <v>1</v>
      </c>
      <c r="D295" s="170" t="str">
        <f>'Таб. 1._Общ_гр_ '!D295</f>
        <v>село</v>
      </c>
      <c r="E295" s="168">
        <f>'Таб. 5. СВОД_ФОТ '!K295</f>
        <v>3264</v>
      </c>
      <c r="F295" s="319">
        <v>1</v>
      </c>
      <c r="G295" s="168">
        <f t="shared" si="26"/>
        <v>3264</v>
      </c>
      <c r="H295" s="168">
        <f>'Таб. 5. СВОД_ФОТ '!L295</f>
        <v>10.4</v>
      </c>
      <c r="I295" s="168">
        <f t="shared" si="27"/>
        <v>3274.4</v>
      </c>
      <c r="J295" s="322"/>
      <c r="K295" s="322"/>
      <c r="L295" s="285"/>
      <c r="M295" s="285"/>
      <c r="N295" s="285"/>
      <c r="O295" s="285"/>
    </row>
    <row r="296" spans="1:15" s="20" customFormat="1" ht="11.25" hidden="1" customHeight="1">
      <c r="A296" s="60" t="str">
        <f>'Таб. 1._Общ_гр_ '!A296</f>
        <v>МКОУ Булатовская СОШ</v>
      </c>
      <c r="B296" s="22" t="str">
        <f>'Таб. 1._Общ_гр_ '!B296</f>
        <v>Куйбышевский район</v>
      </c>
      <c r="C296" s="71">
        <f>'Таб. 1._Общ_гр_ '!C296</f>
        <v>1</v>
      </c>
      <c r="D296" s="170" t="str">
        <f>'Таб. 1._Общ_гр_ '!D296</f>
        <v>село</v>
      </c>
      <c r="E296" s="168">
        <f>'Таб. 5. СВОД_ФОТ '!K296</f>
        <v>933.5</v>
      </c>
      <c r="F296" s="319">
        <v>1</v>
      </c>
      <c r="G296" s="168">
        <f t="shared" si="26"/>
        <v>933.5</v>
      </c>
      <c r="H296" s="168">
        <f>'Таб. 5. СВОД_ФОТ '!L296</f>
        <v>7.3</v>
      </c>
      <c r="I296" s="168">
        <f t="shared" si="27"/>
        <v>940.8</v>
      </c>
      <c r="J296" s="322"/>
      <c r="K296" s="322"/>
      <c r="L296" s="285"/>
      <c r="M296" s="285"/>
      <c r="N296" s="285"/>
      <c r="O296" s="285"/>
    </row>
    <row r="297" spans="1:15" s="20" customFormat="1" ht="11.25" hidden="1" customHeight="1">
      <c r="A297" s="60" t="str">
        <f>'Таб. 1._Общ_гр_ '!A297</f>
        <v>МКОУ Верх-Ичинская СОШ</v>
      </c>
      <c r="B297" s="22" t="str">
        <f>'Таб. 1._Общ_гр_ '!B297</f>
        <v>Куйбышевский район</v>
      </c>
      <c r="C297" s="71">
        <f>'Таб. 1._Общ_гр_ '!C297</f>
        <v>1</v>
      </c>
      <c r="D297" s="170" t="str">
        <f>'Таб. 1._Общ_гр_ '!D297</f>
        <v>село</v>
      </c>
      <c r="E297" s="168">
        <f>'Таб. 5. СВОД_ФОТ '!K297</f>
        <v>1333.5</v>
      </c>
      <c r="F297" s="319">
        <v>1</v>
      </c>
      <c r="G297" s="168">
        <f t="shared" si="26"/>
        <v>1333.5</v>
      </c>
      <c r="H297" s="168">
        <f>'Таб. 5. СВОД_ФОТ '!L297</f>
        <v>10.4</v>
      </c>
      <c r="I297" s="168">
        <f t="shared" si="27"/>
        <v>1343.9</v>
      </c>
      <c r="J297" s="322"/>
      <c r="K297" s="322"/>
      <c r="L297" s="285"/>
      <c r="M297" s="285"/>
      <c r="N297" s="285"/>
      <c r="O297" s="285"/>
    </row>
    <row r="298" spans="1:15" s="20" customFormat="1" ht="11.25" hidden="1" customHeight="1">
      <c r="A298" s="60" t="str">
        <f>'Таб. 1._Общ_гр_ '!A298</f>
        <v>МКОУ Зоновская ООШ</v>
      </c>
      <c r="B298" s="22" t="str">
        <f>'Таб. 1._Общ_гр_ '!B298</f>
        <v>Куйбышевский район</v>
      </c>
      <c r="C298" s="71">
        <f>'Таб. 1._Общ_гр_ '!C298</f>
        <v>1</v>
      </c>
      <c r="D298" s="170" t="str">
        <f>'Таб. 1._Общ_гр_ '!D298</f>
        <v>село</v>
      </c>
      <c r="E298" s="168">
        <f>'Таб. 5. СВОД_ФОТ '!K298</f>
        <v>1200.2</v>
      </c>
      <c r="F298" s="319">
        <v>1</v>
      </c>
      <c r="G298" s="168">
        <f t="shared" si="26"/>
        <v>1200.2</v>
      </c>
      <c r="H298" s="168">
        <f>'Таб. 5. СВОД_ФОТ '!L298</f>
        <v>9.4</v>
      </c>
      <c r="I298" s="168">
        <f t="shared" si="27"/>
        <v>1209.6000000000001</v>
      </c>
      <c r="J298" s="322"/>
      <c r="K298" s="322"/>
      <c r="L298" s="285"/>
      <c r="M298" s="285"/>
      <c r="N298" s="285"/>
      <c r="O298" s="285"/>
    </row>
    <row r="299" spans="1:15" s="20" customFormat="1" ht="11.25" hidden="1" customHeight="1">
      <c r="A299" s="60" t="str">
        <f>'Таб. 1._Общ_гр_ '!A299</f>
        <v>МКОУ Каминская СОШ</v>
      </c>
      <c r="B299" s="22" t="str">
        <f>'Таб. 1._Общ_гр_ '!B299</f>
        <v>Куйбышевский район</v>
      </c>
      <c r="C299" s="71">
        <f>'Таб. 1._Общ_гр_ '!C299</f>
        <v>1</v>
      </c>
      <c r="D299" s="170" t="str">
        <f>'Таб. 1._Общ_гр_ '!D299</f>
        <v>село</v>
      </c>
      <c r="E299" s="168">
        <f>'Таб. 5. СВОД_ФОТ '!K299</f>
        <v>1406.9</v>
      </c>
      <c r="F299" s="319">
        <v>1</v>
      </c>
      <c r="G299" s="168">
        <f t="shared" si="26"/>
        <v>1406.9</v>
      </c>
      <c r="H299" s="168">
        <f>'Таб. 5. СВОД_ФОТ '!L299</f>
        <v>5.2</v>
      </c>
      <c r="I299" s="168">
        <f t="shared" si="27"/>
        <v>1412.1000000000001</v>
      </c>
      <c r="J299" s="322"/>
      <c r="K299" s="322"/>
      <c r="L299" s="285"/>
      <c r="M299" s="285"/>
      <c r="N299" s="285"/>
      <c r="O299" s="285"/>
    </row>
    <row r="300" spans="1:15" s="20" customFormat="1" ht="11.25" hidden="1" customHeight="1">
      <c r="A300" s="60" t="str">
        <f>'Таб. 1._Общ_гр_ '!A300</f>
        <v>МКОУ Кондуслинская СОШ</v>
      </c>
      <c r="B300" s="22" t="str">
        <f>'Таб. 1._Общ_гр_ '!B300</f>
        <v>Куйбышевский район</v>
      </c>
      <c r="C300" s="71">
        <f>'Таб. 1._Общ_гр_ '!C300</f>
        <v>1</v>
      </c>
      <c r="D300" s="170" t="str">
        <f>'Таб. 1._Общ_гр_ '!D300</f>
        <v>село</v>
      </c>
      <c r="E300" s="168">
        <f>'Таб. 5. СВОД_ФОТ '!K300</f>
        <v>1969.7</v>
      </c>
      <c r="F300" s="319">
        <v>1</v>
      </c>
      <c r="G300" s="168">
        <f t="shared" si="26"/>
        <v>1969.7</v>
      </c>
      <c r="H300" s="168">
        <f>'Таб. 5. СВОД_ФОТ '!L300</f>
        <v>7.3</v>
      </c>
      <c r="I300" s="168">
        <f t="shared" si="27"/>
        <v>1977</v>
      </c>
      <c r="J300" s="322"/>
      <c r="K300" s="322"/>
      <c r="L300" s="285"/>
      <c r="M300" s="285"/>
      <c r="N300" s="285"/>
      <c r="O300" s="285"/>
    </row>
    <row r="301" spans="1:15" s="20" customFormat="1" ht="11.25" hidden="1" customHeight="1">
      <c r="A301" s="60" t="str">
        <f>'Таб. 1._Общ_гр_ '!A301</f>
        <v>МКОУ Кульчинская ООШ</v>
      </c>
      <c r="B301" s="22" t="str">
        <f>'Таб. 1._Общ_гр_ '!B301</f>
        <v>Куйбышевский район</v>
      </c>
      <c r="C301" s="71">
        <f>'Таб. 1._Общ_гр_ '!C301</f>
        <v>1</v>
      </c>
      <c r="D301" s="170" t="str">
        <f>'Таб. 1._Общ_гр_ '!D301</f>
        <v>село</v>
      </c>
      <c r="E301" s="168">
        <f>'Таб. 5. СВОД_ФОТ '!K301</f>
        <v>900.5</v>
      </c>
      <c r="F301" s="319">
        <v>1</v>
      </c>
      <c r="G301" s="168">
        <f t="shared" si="26"/>
        <v>900.5</v>
      </c>
      <c r="H301" s="168">
        <f>'Таб. 5. СВОД_ФОТ '!L301</f>
        <v>3.1</v>
      </c>
      <c r="I301" s="168">
        <f t="shared" si="27"/>
        <v>903.6</v>
      </c>
      <c r="J301" s="322"/>
      <c r="K301" s="322"/>
      <c r="L301" s="285"/>
      <c r="M301" s="285"/>
      <c r="N301" s="285"/>
      <c r="O301" s="285"/>
    </row>
    <row r="302" spans="1:15" s="20" customFormat="1" ht="11.25" hidden="1" customHeight="1">
      <c r="A302" s="60" t="str">
        <f>'Таб. 1._Общ_гр_ '!A302</f>
        <v>МКОУ Новоичинская СОШ</v>
      </c>
      <c r="B302" s="22" t="str">
        <f>'Таб. 1._Общ_гр_ '!B302</f>
        <v>Куйбышевский район</v>
      </c>
      <c r="C302" s="71">
        <f>'Таб. 1._Общ_гр_ '!C302</f>
        <v>1</v>
      </c>
      <c r="D302" s="170" t="str">
        <f>'Таб. 1._Общ_гр_ '!D302</f>
        <v>село</v>
      </c>
      <c r="E302" s="168">
        <f>'Таб. 5. СВОД_ФОТ '!K302</f>
        <v>1969.7</v>
      </c>
      <c r="F302" s="319">
        <v>1</v>
      </c>
      <c r="G302" s="168">
        <f t="shared" si="26"/>
        <v>1969.7</v>
      </c>
      <c r="H302" s="168">
        <f>'Таб. 5. СВОД_ФОТ '!L302</f>
        <v>7.3</v>
      </c>
      <c r="I302" s="168">
        <f t="shared" si="27"/>
        <v>1977</v>
      </c>
      <c r="J302" s="322"/>
      <c r="K302" s="322"/>
      <c r="L302" s="285"/>
      <c r="M302" s="285"/>
      <c r="N302" s="285"/>
      <c r="O302" s="285"/>
    </row>
    <row r="303" spans="1:15" s="20" customFormat="1" ht="11.25" hidden="1" customHeight="1">
      <c r="A303" s="60" t="str">
        <f>'Таб. 1._Общ_гр_ '!A303</f>
        <v>МКОУ Октябрьская СОШ</v>
      </c>
      <c r="B303" s="22" t="str">
        <f>'Таб. 1._Общ_гр_ '!B303</f>
        <v>Куйбышевский район</v>
      </c>
      <c r="C303" s="71">
        <f>'Таб. 1._Общ_гр_ '!C303</f>
        <v>1</v>
      </c>
      <c r="D303" s="170" t="str">
        <f>'Таб. 1._Общ_гр_ '!D303</f>
        <v>село</v>
      </c>
      <c r="E303" s="168">
        <f>'Таб. 5. СВОД_ФОТ '!K303</f>
        <v>5265.2</v>
      </c>
      <c r="F303" s="319">
        <v>1</v>
      </c>
      <c r="G303" s="168">
        <f t="shared" si="26"/>
        <v>5265.2</v>
      </c>
      <c r="H303" s="168">
        <f>'Таб. 5. СВОД_ФОТ '!L303</f>
        <v>43.7</v>
      </c>
      <c r="I303" s="168">
        <f t="shared" si="27"/>
        <v>5308.9</v>
      </c>
      <c r="J303" s="322"/>
      <c r="K303" s="322"/>
      <c r="L303" s="285"/>
      <c r="M303" s="285"/>
      <c r="N303" s="285"/>
      <c r="O303" s="285"/>
    </row>
    <row r="304" spans="1:15" s="20" customFormat="1" ht="11.25" hidden="1" customHeight="1">
      <c r="A304" s="60" t="str">
        <f>'Таб. 1._Общ_гр_ '!A304</f>
        <v>МКОУ Отрадненская СОШ</v>
      </c>
      <c r="B304" s="22" t="str">
        <f>'Таб. 1._Общ_гр_ '!B304</f>
        <v>Куйбышевский район</v>
      </c>
      <c r="C304" s="71">
        <f>'Таб. 1._Общ_гр_ '!C304</f>
        <v>1</v>
      </c>
      <c r="D304" s="170" t="str">
        <f>'Таб. 1._Общ_гр_ '!D304</f>
        <v>село</v>
      </c>
      <c r="E304" s="168">
        <f>'Таб. 5. СВОД_ФОТ '!K304</f>
        <v>4876.8</v>
      </c>
      <c r="F304" s="319">
        <v>1</v>
      </c>
      <c r="G304" s="168">
        <f t="shared" si="26"/>
        <v>4876.8</v>
      </c>
      <c r="H304" s="168">
        <f>'Таб. 5. СВОД_ФОТ '!L304</f>
        <v>20.8</v>
      </c>
      <c r="I304" s="168">
        <f t="shared" si="27"/>
        <v>4897.6000000000004</v>
      </c>
      <c r="J304" s="322"/>
      <c r="K304" s="322"/>
      <c r="L304" s="285"/>
      <c r="M304" s="285"/>
      <c r="N304" s="285"/>
      <c r="O304" s="285"/>
    </row>
    <row r="305" spans="1:15" s="20" customFormat="1" ht="11.25" hidden="1" customHeight="1">
      <c r="A305" s="60" t="str">
        <f>'Таб. 1._Общ_гр_ '!A305</f>
        <v>МКОУ Гжатская  СОШ</v>
      </c>
      <c r="B305" s="22" t="str">
        <f>'Таб. 1._Общ_гр_ '!B305</f>
        <v>Куйбышевский район</v>
      </c>
      <c r="C305" s="71">
        <f>'Таб. 1._Общ_гр_ '!C305</f>
        <v>1</v>
      </c>
      <c r="D305" s="170" t="str">
        <f>'Таб. 1._Общ_гр_ '!D305</f>
        <v>село</v>
      </c>
      <c r="E305" s="168">
        <f>'Таб. 5. СВОД_ФОТ '!K305</f>
        <v>1520.1</v>
      </c>
      <c r="F305" s="319">
        <v>1</v>
      </c>
      <c r="G305" s="168">
        <f t="shared" si="26"/>
        <v>1520.1</v>
      </c>
      <c r="H305" s="168">
        <f>'Таб. 5. СВОД_ФОТ '!L305</f>
        <v>11.4</v>
      </c>
      <c r="I305" s="168">
        <f t="shared" si="27"/>
        <v>1531.5</v>
      </c>
      <c r="J305" s="322"/>
      <c r="K305" s="322"/>
      <c r="L305" s="285"/>
      <c r="M305" s="285"/>
      <c r="N305" s="285"/>
      <c r="O305" s="285"/>
    </row>
    <row r="306" spans="1:15" s="20" customFormat="1" ht="11.25" hidden="1" customHeight="1">
      <c r="A306" s="60" t="str">
        <f>'Таб. 1._Общ_гр_ '!A306</f>
        <v>МКОУ Школа-интернат</v>
      </c>
      <c r="B306" s="22" t="str">
        <f>'Таб. 1._Общ_гр_ '!B306</f>
        <v>Куйбышевский район</v>
      </c>
      <c r="C306" s="71">
        <f>'Таб. 1._Общ_гр_ '!C306</f>
        <v>1</v>
      </c>
      <c r="D306" s="170" t="str">
        <f>'Таб. 1._Общ_гр_ '!D306</f>
        <v>город</v>
      </c>
      <c r="E306" s="168">
        <f>'Таб. 5. СВОД_ФОТ '!K306</f>
        <v>5635.1</v>
      </c>
      <c r="F306" s="319">
        <v>1</v>
      </c>
      <c r="G306" s="168">
        <f t="shared" si="26"/>
        <v>5635.1</v>
      </c>
      <c r="H306" s="168">
        <f>'Таб. 5. СВОД_ФОТ '!L306</f>
        <v>61.4</v>
      </c>
      <c r="I306" s="168">
        <f t="shared" si="27"/>
        <v>5696.5</v>
      </c>
      <c r="J306" s="322"/>
      <c r="K306" s="322"/>
      <c r="L306" s="285"/>
      <c r="M306" s="285"/>
      <c r="N306" s="285"/>
      <c r="O306" s="285"/>
    </row>
    <row r="307" spans="1:15" s="20" customFormat="1" ht="11.25" hidden="1" customHeight="1">
      <c r="A307" s="60" t="str">
        <f>'Таб. 1._Общ_гр_ '!A307</f>
        <v>МКОУ Горбуновская СОШ</v>
      </c>
      <c r="B307" s="22" t="str">
        <f>'Таб. 1._Общ_гр_ '!B307</f>
        <v>Куйбышевский район</v>
      </c>
      <c r="C307" s="71">
        <f>'Таб. 1._Общ_гр_ '!C307</f>
        <v>1</v>
      </c>
      <c r="D307" s="170" t="str">
        <f>'Таб. 1._Общ_гр_ '!D307</f>
        <v>село</v>
      </c>
      <c r="E307" s="168">
        <f>'Таб. 5. СВОД_ФОТ '!K307</f>
        <v>1969.7</v>
      </c>
      <c r="F307" s="319">
        <v>1</v>
      </c>
      <c r="G307" s="168">
        <f t="shared" si="26"/>
        <v>1969.7</v>
      </c>
      <c r="H307" s="168">
        <f>'Таб. 5. СВОД_ФОТ '!L307</f>
        <v>7.3</v>
      </c>
      <c r="I307" s="168">
        <f t="shared" si="27"/>
        <v>1977</v>
      </c>
      <c r="J307" s="322"/>
      <c r="K307" s="322"/>
      <c r="L307" s="285"/>
      <c r="M307" s="285"/>
      <c r="N307" s="285"/>
      <c r="O307" s="285"/>
    </row>
    <row r="308" spans="1:15" s="20" customFormat="1" ht="11.25" customHeight="1">
      <c r="A308" s="98" t="s">
        <v>58</v>
      </c>
      <c r="B308" s="36" t="str">
        <f>A282</f>
        <v>Куйбышевский район</v>
      </c>
      <c r="C308" s="179">
        <f>SUM(C283:C307)</f>
        <v>25</v>
      </c>
      <c r="D308" s="179"/>
      <c r="E308" s="46">
        <f>SUM(E283:E307)</f>
        <v>224444.80000000005</v>
      </c>
      <c r="F308" s="321">
        <f>G308/E308</f>
        <v>1.1891832646601748</v>
      </c>
      <c r="G308" s="46">
        <f>SUM(G283:G307)</f>
        <v>266906.00000000006</v>
      </c>
      <c r="H308" s="46">
        <f>SUM(H283:H307)</f>
        <v>1928.2000000000003</v>
      </c>
      <c r="I308" s="46">
        <f>SUM(I283:I307)</f>
        <v>268834.2</v>
      </c>
      <c r="J308" s="46"/>
      <c r="K308" s="46"/>
      <c r="L308" s="285"/>
      <c r="M308" s="285"/>
      <c r="N308" s="285"/>
      <c r="O308" s="285"/>
    </row>
    <row r="309" spans="1:15" s="20" customFormat="1" ht="11.25" hidden="1" customHeight="1">
      <c r="A309" s="14" t="str">
        <f>'Таб. 1._Общ_гр_ '!A309</f>
        <v>Купинский район</v>
      </c>
      <c r="B309" s="290"/>
      <c r="C309" s="290"/>
      <c r="D309" s="290"/>
      <c r="E309" s="290"/>
      <c r="F309" s="318"/>
      <c r="G309" s="285"/>
      <c r="H309" s="285"/>
      <c r="I309" s="285"/>
      <c r="J309" s="285"/>
      <c r="K309" s="285"/>
      <c r="L309" s="285"/>
      <c r="M309" s="285"/>
      <c r="N309" s="285"/>
      <c r="O309" s="285"/>
    </row>
    <row r="310" spans="1:15" s="20" customFormat="1" ht="11.25" hidden="1" customHeight="1">
      <c r="A310" s="60" t="str">
        <f>'Таб. 1._Общ_гр_ '!A310</f>
        <v>МБОУ Камышинская СОШ Купинского района</v>
      </c>
      <c r="B310" s="22" t="str">
        <f>'Таб. 1._Общ_гр_ '!B310</f>
        <v>Купинский район</v>
      </c>
      <c r="C310" s="71" t="str">
        <f>'Таб. 1._Общ_гр_ '!C310</f>
        <v> </v>
      </c>
      <c r="D310" s="170" t="str">
        <f>'Таб. 1._Общ_гр_ '!D310</f>
        <v>село</v>
      </c>
      <c r="E310" s="168">
        <f>'Таб. 5. СВОД_ФОТ '!K310</f>
        <v>1701.5</v>
      </c>
      <c r="F310" s="320">
        <v>1.1359999999999999</v>
      </c>
      <c r="G310" s="168">
        <f t="shared" ref="G310:G339" si="28">ROUND(E310*F310,1)</f>
        <v>1932.9</v>
      </c>
      <c r="H310" s="168">
        <f>'Таб. 5. СВОД_ФОТ '!L310</f>
        <v>5.2</v>
      </c>
      <c r="I310" s="168">
        <f t="shared" ref="I310:I339" si="29">G310+H310</f>
        <v>1938.1000000000001</v>
      </c>
      <c r="J310" s="285"/>
      <c r="K310" s="285"/>
      <c r="L310" s="285"/>
      <c r="M310" s="285"/>
      <c r="N310" s="285"/>
      <c r="O310" s="285"/>
    </row>
    <row r="311" spans="1:15" s="20" customFormat="1" ht="11.25" hidden="1" customHeight="1">
      <c r="A311" s="60" t="str">
        <f>'Таб. 1._Общ_гр_ '!A311</f>
        <v>МБОУ Лукошинская СОШ Купинского района</v>
      </c>
      <c r="B311" s="22" t="str">
        <f>'Таб. 1._Общ_гр_ '!B311</f>
        <v>Купинский район</v>
      </c>
      <c r="C311" s="71" t="str">
        <f>'Таб. 1._Общ_гр_ '!C311</f>
        <v> </v>
      </c>
      <c r="D311" s="170" t="str">
        <f>'Таб. 1._Общ_гр_ '!D311</f>
        <v>село</v>
      </c>
      <c r="E311" s="168">
        <f>'Таб. 5. СВОД_ФОТ '!K311</f>
        <v>1746.2</v>
      </c>
      <c r="F311" s="320">
        <v>1.1359999999999999</v>
      </c>
      <c r="G311" s="168">
        <f t="shared" si="28"/>
        <v>1983.7</v>
      </c>
      <c r="H311" s="168">
        <f>'Таб. 5. СВОД_ФОТ '!L311</f>
        <v>12.200000000000001</v>
      </c>
      <c r="I311" s="168">
        <f t="shared" si="29"/>
        <v>1995.9</v>
      </c>
      <c r="J311" s="285"/>
      <c r="K311" s="285"/>
      <c r="L311" s="285"/>
      <c r="M311" s="285"/>
      <c r="N311" s="285"/>
      <c r="O311" s="285"/>
    </row>
    <row r="312" spans="1:15" s="20" customFormat="1" ht="11.25" hidden="1" customHeight="1">
      <c r="A312" s="60" t="str">
        <f>'Таб. 1._Общ_гр_ '!A312</f>
        <v>МБОУ Медяковская СОШ Купинского района</v>
      </c>
      <c r="B312" s="22" t="str">
        <f>'Таб. 1._Общ_гр_ '!B312</f>
        <v>Купинский район</v>
      </c>
      <c r="C312" s="71" t="str">
        <f>'Таб. 1._Общ_гр_ '!C312</f>
        <v> </v>
      </c>
      <c r="D312" s="170" t="str">
        <f>'Таб. 1._Общ_гр_ '!D312</f>
        <v>село</v>
      </c>
      <c r="E312" s="168">
        <f>'Таб. 5. СВОД_ФОТ '!K312</f>
        <v>1890.8</v>
      </c>
      <c r="F312" s="320">
        <v>1.1359999999999999</v>
      </c>
      <c r="G312" s="168">
        <f t="shared" si="28"/>
        <v>2147.9</v>
      </c>
      <c r="H312" s="168">
        <f>'Таб. 5. СВОД_ФОТ '!L312</f>
        <v>6.2</v>
      </c>
      <c r="I312" s="168">
        <f t="shared" si="29"/>
        <v>2154.1</v>
      </c>
      <c r="J312" s="285"/>
      <c r="K312" s="285"/>
      <c r="L312" s="285"/>
      <c r="M312" s="285"/>
      <c r="N312" s="285"/>
      <c r="O312" s="285"/>
    </row>
    <row r="313" spans="1:15" s="20" customFormat="1" ht="11.25" hidden="1" customHeight="1">
      <c r="A313" s="60" t="str">
        <f>'Таб. 1._Общ_гр_ '!A313</f>
        <v>МБОУ Новониколаевская СОШ Купинского района</v>
      </c>
      <c r="B313" s="22" t="str">
        <f>'Таб. 1._Общ_гр_ '!B313</f>
        <v>Купинский район</v>
      </c>
      <c r="C313" s="71" t="str">
        <f>'Таб. 1._Общ_гр_ '!C313</f>
        <v> </v>
      </c>
      <c r="D313" s="170" t="str">
        <f>'Таб. 1._Общ_гр_ '!D313</f>
        <v>село</v>
      </c>
      <c r="E313" s="168">
        <f>'Таб. 5. СВОД_ФОТ '!K313</f>
        <v>4397</v>
      </c>
      <c r="F313" s="320">
        <v>1.1359999999999999</v>
      </c>
      <c r="G313" s="168">
        <f t="shared" si="28"/>
        <v>4995</v>
      </c>
      <c r="H313" s="168">
        <f>'Таб. 5. СВОД_ФОТ '!L313</f>
        <v>18.7</v>
      </c>
      <c r="I313" s="168">
        <f t="shared" si="29"/>
        <v>5013.7</v>
      </c>
      <c r="J313" s="285"/>
      <c r="K313" s="285"/>
      <c r="L313" s="285"/>
      <c r="M313" s="285"/>
      <c r="N313" s="285"/>
      <c r="O313" s="285"/>
    </row>
    <row r="314" spans="1:15" s="20" customFormat="1" ht="11.25" hidden="1" customHeight="1">
      <c r="A314" s="60" t="str">
        <f>'Таб. 1._Общ_гр_ '!A314</f>
        <v>МБОУ Советская СОШ Купинского района</v>
      </c>
      <c r="B314" s="22" t="str">
        <f>'Таб. 1._Общ_гр_ '!B314</f>
        <v>Купинский район</v>
      </c>
      <c r="C314" s="71" t="str">
        <f>'Таб. 1._Общ_гр_ '!C314</f>
        <v> </v>
      </c>
      <c r="D314" s="170" t="str">
        <f>'Таб. 1._Общ_гр_ '!D314</f>
        <v>село</v>
      </c>
      <c r="E314" s="168">
        <f>'Таб. 5. СВОД_ФОТ '!K314</f>
        <v>1237.9000000000001</v>
      </c>
      <c r="F314" s="320">
        <v>1.1359999999999999</v>
      </c>
      <c r="G314" s="168">
        <f t="shared" si="28"/>
        <v>1406.3</v>
      </c>
      <c r="H314" s="168">
        <f>'Таб. 5. СВОД_ФОТ '!L314</f>
        <v>4.2</v>
      </c>
      <c r="I314" s="168">
        <f t="shared" si="29"/>
        <v>1410.5</v>
      </c>
      <c r="J314" s="285"/>
      <c r="K314" s="285"/>
      <c r="L314" s="285"/>
      <c r="M314" s="285"/>
      <c r="N314" s="285"/>
      <c r="O314" s="285"/>
    </row>
    <row r="315" spans="1:15" s="20" customFormat="1" ht="11.25" hidden="1" customHeight="1">
      <c r="A315" s="60" t="str">
        <f>'Таб. 1._Общ_гр_ '!A315</f>
        <v>МБОУ Чаинская СОШ Купинского района</v>
      </c>
      <c r="B315" s="22" t="str">
        <f>'Таб. 1._Общ_гр_ '!B315</f>
        <v>Купинский район</v>
      </c>
      <c r="C315" s="71" t="str">
        <f>'Таб. 1._Общ_гр_ '!C315</f>
        <v> </v>
      </c>
      <c r="D315" s="170" t="str">
        <f>'Таб. 1._Общ_гр_ '!D315</f>
        <v>село</v>
      </c>
      <c r="E315" s="168">
        <f>'Таб. 5. СВОД_ФОТ '!K315</f>
        <v>362.1</v>
      </c>
      <c r="F315" s="320">
        <v>1.1359999999999999</v>
      </c>
      <c r="G315" s="168">
        <f t="shared" si="28"/>
        <v>411.3</v>
      </c>
      <c r="H315" s="168">
        <f>'Таб. 5. СВОД_ФОТ '!L315</f>
        <v>2.9</v>
      </c>
      <c r="I315" s="168">
        <f t="shared" si="29"/>
        <v>414.2</v>
      </c>
      <c r="J315" s="285"/>
      <c r="K315" s="285"/>
      <c r="L315" s="285"/>
      <c r="M315" s="285"/>
      <c r="N315" s="285"/>
      <c r="O315" s="285"/>
    </row>
    <row r="316" spans="1:15" s="20" customFormat="1" ht="11.25" hidden="1" customHeight="1">
      <c r="A316" s="60" t="str">
        <f>'Таб. 1._Общ_гр_ '!A316</f>
        <v>МКДОУ Благовещенский детский сад «Ягодка» Купинского района</v>
      </c>
      <c r="B316" s="22" t="str">
        <f>'Таб. 1._Общ_гр_ '!B316</f>
        <v>Купинский район</v>
      </c>
      <c r="C316" s="71">
        <f>'Таб. 1._Общ_гр_ '!C316</f>
        <v>1</v>
      </c>
      <c r="D316" s="170" t="str">
        <f>'Таб. 1._Общ_гр_ '!D316</f>
        <v>село</v>
      </c>
      <c r="E316" s="168">
        <f>'Таб. 5. СВОД_ФОТ '!K316</f>
        <v>3875.9</v>
      </c>
      <c r="F316" s="320">
        <v>1.1359999999999999</v>
      </c>
      <c r="G316" s="168">
        <f t="shared" si="28"/>
        <v>4403</v>
      </c>
      <c r="H316" s="168">
        <f>'Таб. 5. СВОД_ФОТ '!L316</f>
        <v>9.4</v>
      </c>
      <c r="I316" s="168">
        <f t="shared" si="29"/>
        <v>4412.3999999999996</v>
      </c>
      <c r="J316" s="285"/>
      <c r="K316" s="285"/>
      <c r="L316" s="285"/>
      <c r="M316" s="285"/>
      <c r="N316" s="285"/>
      <c r="O316" s="285"/>
    </row>
    <row r="317" spans="1:15" s="20" customFormat="1" ht="11.25" hidden="1" customHeight="1">
      <c r="A317" s="60" t="str">
        <f>'Таб. 1._Общ_гр_ '!A317</f>
        <v xml:space="preserve">МКДОУ детский сад «Березка» </v>
      </c>
      <c r="B317" s="22" t="str">
        <f>'Таб. 1._Общ_гр_ '!B317</f>
        <v>Купинский район</v>
      </c>
      <c r="C317" s="71">
        <f>'Таб. 1._Общ_гр_ '!C317</f>
        <v>1</v>
      </c>
      <c r="D317" s="170" t="str">
        <f>'Таб. 1._Общ_гр_ '!D317</f>
        <v>город</v>
      </c>
      <c r="E317" s="168">
        <f>'Таб. 5. СВОД_ФОТ '!K317</f>
        <v>12100.5</v>
      </c>
      <c r="F317" s="320">
        <v>1.1359999999999999</v>
      </c>
      <c r="G317" s="168">
        <f t="shared" si="28"/>
        <v>13746.2</v>
      </c>
      <c r="H317" s="168">
        <f>'Таб. 5. СВОД_ФОТ '!L317</f>
        <v>110.19999999999999</v>
      </c>
      <c r="I317" s="168">
        <f t="shared" si="29"/>
        <v>13856.400000000001</v>
      </c>
      <c r="J317" s="285"/>
      <c r="K317" s="285"/>
      <c r="L317" s="285"/>
      <c r="M317" s="285"/>
      <c r="N317" s="285"/>
      <c r="O317" s="285"/>
    </row>
    <row r="318" spans="1:15" s="20" customFormat="1" ht="11.25" hidden="1" customHeight="1">
      <c r="A318" s="60" t="str">
        <f>'Таб. 1._Общ_гр_ '!A318</f>
        <v>МКДОУ детский сад «Золотой ключик»</v>
      </c>
      <c r="B318" s="22" t="str">
        <f>'Таб. 1._Общ_гр_ '!B318</f>
        <v>Купинский район</v>
      </c>
      <c r="C318" s="71">
        <f>'Таб. 1._Общ_гр_ '!C318</f>
        <v>1</v>
      </c>
      <c r="D318" s="170" t="str">
        <f>'Таб. 1._Общ_гр_ '!D318</f>
        <v>город</v>
      </c>
      <c r="E318" s="168">
        <f>'Таб. 5. СВОД_ФОТ '!K318</f>
        <v>5897.4</v>
      </c>
      <c r="F318" s="320">
        <v>1.1359999999999999</v>
      </c>
      <c r="G318" s="168">
        <f t="shared" si="28"/>
        <v>6699.4</v>
      </c>
      <c r="H318" s="168">
        <f>'Таб. 5. СВОД_ФОТ '!L318</f>
        <v>57.2</v>
      </c>
      <c r="I318" s="168">
        <f t="shared" si="29"/>
        <v>6756.5999999999995</v>
      </c>
      <c r="J318" s="285"/>
      <c r="K318" s="285"/>
      <c r="L318" s="285"/>
      <c r="M318" s="285"/>
      <c r="N318" s="285"/>
      <c r="O318" s="285"/>
    </row>
    <row r="319" spans="1:15" s="20" customFormat="1" ht="11.25" hidden="1" customHeight="1">
      <c r="A319" s="60" t="str">
        <f>'Таб. 1._Общ_гр_ '!A319</f>
        <v>МКДОУ детский сад «Ромашка» Купинского района</v>
      </c>
      <c r="B319" s="22" t="str">
        <f>'Таб. 1._Общ_гр_ '!B319</f>
        <v>Купинский район</v>
      </c>
      <c r="C319" s="71">
        <f>'Таб. 1._Общ_гр_ '!C319</f>
        <v>1</v>
      </c>
      <c r="D319" s="170" t="str">
        <f>'Таб. 1._Общ_гр_ '!D319</f>
        <v>город</v>
      </c>
      <c r="E319" s="168">
        <f>'Таб. 5. СВОД_ФОТ '!K319</f>
        <v>12452.1</v>
      </c>
      <c r="F319" s="320">
        <v>1.1359999999999999</v>
      </c>
      <c r="G319" s="168">
        <f t="shared" si="28"/>
        <v>14145.6</v>
      </c>
      <c r="H319" s="168">
        <f>'Таб. 5. СВОД_ФОТ '!L319</f>
        <v>135.19999999999999</v>
      </c>
      <c r="I319" s="168">
        <f t="shared" si="29"/>
        <v>14280.800000000001</v>
      </c>
      <c r="J319" s="285"/>
      <c r="K319" s="285"/>
      <c r="L319" s="285"/>
      <c r="M319" s="285"/>
      <c r="N319" s="285"/>
      <c r="O319" s="285"/>
    </row>
    <row r="320" spans="1:15" s="20" customFormat="1" ht="11.25" hidden="1" customHeight="1">
      <c r="A320" s="60" t="str">
        <f>'Таб. 1._Общ_гр_ '!A320</f>
        <v>МКДОУ детский сад «Сказка»</v>
      </c>
      <c r="B320" s="22" t="str">
        <f>'Таб. 1._Общ_гр_ '!B320</f>
        <v>Купинский район</v>
      </c>
      <c r="C320" s="71">
        <f>'Таб. 1._Общ_гр_ '!C320</f>
        <v>1</v>
      </c>
      <c r="D320" s="170" t="str">
        <f>'Таб. 1._Общ_гр_ '!D320</f>
        <v>город</v>
      </c>
      <c r="E320" s="168">
        <f>'Таб. 5. СВОД_ФОТ '!K320</f>
        <v>6981.7</v>
      </c>
      <c r="F320" s="320">
        <v>1.1359999999999999</v>
      </c>
      <c r="G320" s="168">
        <f t="shared" si="28"/>
        <v>7931.2</v>
      </c>
      <c r="H320" s="168">
        <f>'Таб. 5. СВОД_ФОТ '!L320</f>
        <v>67.599999999999994</v>
      </c>
      <c r="I320" s="168">
        <f t="shared" si="29"/>
        <v>7998.8</v>
      </c>
      <c r="J320" s="285"/>
      <c r="K320" s="285"/>
      <c r="L320" s="285"/>
      <c r="M320" s="285"/>
      <c r="N320" s="285"/>
      <c r="O320" s="285"/>
    </row>
    <row r="321" spans="1:15" s="20" customFormat="1" ht="11.25" hidden="1" customHeight="1">
      <c r="A321" s="60" t="str">
        <f>'Таб. 1._Общ_гр_ '!A321</f>
        <v>МКДОУ детский сад «Солнышко»</v>
      </c>
      <c r="B321" s="22" t="str">
        <f>'Таб. 1._Общ_гр_ '!B321</f>
        <v>Купинский район</v>
      </c>
      <c r="C321" s="71">
        <f>'Таб. 1._Общ_гр_ '!C321</f>
        <v>1</v>
      </c>
      <c r="D321" s="170" t="str">
        <f>'Таб. 1._Общ_гр_ '!D321</f>
        <v>город</v>
      </c>
      <c r="E321" s="168">
        <f>'Таб. 5. СВОД_ФОТ '!K321</f>
        <v>25039.3</v>
      </c>
      <c r="F321" s="320">
        <v>1.1359999999999999</v>
      </c>
      <c r="G321" s="168">
        <f t="shared" si="28"/>
        <v>28444.6</v>
      </c>
      <c r="H321" s="168">
        <f>'Таб. 5. СВОД_ФОТ '!L321</f>
        <v>249.6</v>
      </c>
      <c r="I321" s="168">
        <f t="shared" si="29"/>
        <v>28694.199999999997</v>
      </c>
      <c r="J321" s="285"/>
      <c r="K321" s="285"/>
      <c r="L321" s="285"/>
      <c r="M321" s="285"/>
      <c r="N321" s="285"/>
      <c r="O321" s="285"/>
    </row>
    <row r="322" spans="1:15" s="20" customFormat="1" ht="11.25" hidden="1" customHeight="1">
      <c r="A322" s="60" t="str">
        <f>'Таб. 1._Общ_гр_ '!A322</f>
        <v>МКДОУ детский сад «Теремок»</v>
      </c>
      <c r="B322" s="22" t="str">
        <f>'Таб. 1._Общ_гр_ '!B322</f>
        <v>Купинский район</v>
      </c>
      <c r="C322" s="71">
        <f>'Таб. 1._Общ_гр_ '!C322</f>
        <v>1</v>
      </c>
      <c r="D322" s="170" t="str">
        <f>'Таб. 1._Общ_гр_ '!D322</f>
        <v>город</v>
      </c>
      <c r="E322" s="168">
        <f>'Таб. 5. СВОД_ФОТ '!K322</f>
        <v>13891.1</v>
      </c>
      <c r="F322" s="320">
        <v>1.1359999999999999</v>
      </c>
      <c r="G322" s="168">
        <f t="shared" si="28"/>
        <v>15780.3</v>
      </c>
      <c r="H322" s="168">
        <f>'Таб. 5. СВОД_ФОТ '!L322</f>
        <v>139.4</v>
      </c>
      <c r="I322" s="168">
        <f t="shared" si="29"/>
        <v>15919.699999999999</v>
      </c>
      <c r="J322" s="285"/>
      <c r="K322" s="285"/>
      <c r="L322" s="285"/>
      <c r="M322" s="285"/>
      <c r="N322" s="285"/>
      <c r="O322" s="285"/>
    </row>
    <row r="323" spans="1:15" s="20" customFormat="1" ht="11.25" hidden="1" customHeight="1">
      <c r="A323" s="60" t="str">
        <f>'Таб. 1._Общ_гр_ '!A323</f>
        <v xml:space="preserve">МКДОУ Киргинцевский детский сад «Колосок» </v>
      </c>
      <c r="B323" s="22" t="str">
        <f>'Таб. 1._Общ_гр_ '!B323</f>
        <v>Купинский район</v>
      </c>
      <c r="C323" s="71">
        <f>'Таб. 1._Общ_гр_ '!C323</f>
        <v>1</v>
      </c>
      <c r="D323" s="170" t="str">
        <f>'Таб. 1._Общ_гр_ '!D323</f>
        <v>село</v>
      </c>
      <c r="E323" s="168">
        <f>'Таб. 5. СВОД_ФОТ '!K323</f>
        <v>2160.1999999999998</v>
      </c>
      <c r="F323" s="320">
        <v>1.1359999999999999</v>
      </c>
      <c r="G323" s="168">
        <f t="shared" si="28"/>
        <v>2454</v>
      </c>
      <c r="H323" s="168">
        <f>'Таб. 5. СВОД_ФОТ '!L323</f>
        <v>15.6</v>
      </c>
      <c r="I323" s="168">
        <f t="shared" si="29"/>
        <v>2469.6</v>
      </c>
      <c r="J323" s="285"/>
      <c r="K323" s="285"/>
      <c r="L323" s="285"/>
      <c r="M323" s="285"/>
      <c r="N323" s="285"/>
      <c r="O323" s="285"/>
    </row>
    <row r="324" spans="1:15" s="20" customFormat="1" ht="11.25" hidden="1" customHeight="1">
      <c r="A324" s="60" t="str">
        <f>'Таб. 1._Общ_гр_ '!A324</f>
        <v>МКДОУ Копкульский детский сад «Малыш» Купинского района</v>
      </c>
      <c r="B324" s="22" t="str">
        <f>'Таб. 1._Общ_гр_ '!B324</f>
        <v>Купинский район</v>
      </c>
      <c r="C324" s="71">
        <f>'Таб. 1._Общ_гр_ '!C324</f>
        <v>1</v>
      </c>
      <c r="D324" s="170" t="str">
        <f>'Таб. 1._Общ_гр_ '!D324</f>
        <v>село</v>
      </c>
      <c r="E324" s="168">
        <f>'Таб. 5. СВОД_ФОТ '!K324</f>
        <v>1763.3</v>
      </c>
      <c r="F324" s="320">
        <v>1.1359999999999999</v>
      </c>
      <c r="G324" s="168">
        <f t="shared" si="28"/>
        <v>2003.1</v>
      </c>
      <c r="H324" s="168">
        <f>'Таб. 5. СВОД_ФОТ '!L324</f>
        <v>11.4</v>
      </c>
      <c r="I324" s="168">
        <f t="shared" si="29"/>
        <v>2014.5</v>
      </c>
      <c r="J324" s="285"/>
      <c r="K324" s="285"/>
      <c r="L324" s="285"/>
      <c r="M324" s="285"/>
      <c r="N324" s="285"/>
      <c r="O324" s="285"/>
    </row>
    <row r="325" spans="1:15" s="20" customFormat="1" ht="11.25" hidden="1" customHeight="1">
      <c r="A325" s="60" t="str">
        <f>'Таб. 1._Общ_гр_ '!A325</f>
        <v>МКДОУ Лягушенский детский сад «Искорка» Купинского района</v>
      </c>
      <c r="B325" s="22" t="str">
        <f>'Таб. 1._Общ_гр_ '!B325</f>
        <v>Купинский район</v>
      </c>
      <c r="C325" s="71">
        <f>'Таб. 1._Общ_гр_ '!C325</f>
        <v>1</v>
      </c>
      <c r="D325" s="170" t="str">
        <f>'Таб. 1._Общ_гр_ '!D325</f>
        <v>село</v>
      </c>
      <c r="E325" s="168">
        <f>'Таб. 5. СВОД_ФОТ '!K325</f>
        <v>2289</v>
      </c>
      <c r="F325" s="320">
        <v>1.1359999999999999</v>
      </c>
      <c r="G325" s="168">
        <f t="shared" si="28"/>
        <v>2600.3000000000002</v>
      </c>
      <c r="H325" s="168">
        <f>'Таб. 5. СВОД_ФОТ '!L325</f>
        <v>20.8</v>
      </c>
      <c r="I325" s="168">
        <f t="shared" si="29"/>
        <v>2621.1000000000004</v>
      </c>
      <c r="J325" s="285"/>
      <c r="K325" s="285"/>
      <c r="L325" s="285"/>
      <c r="M325" s="285"/>
      <c r="N325" s="285"/>
      <c r="O325" s="285"/>
    </row>
    <row r="326" spans="1:15" s="20" customFormat="1" ht="11.25" hidden="1" customHeight="1">
      <c r="A326" s="60" t="str">
        <f>'Таб. 1._Общ_гр_ '!A326</f>
        <v>МКДОУ Метелевский детский сад «Колокольчик»</v>
      </c>
      <c r="B326" s="22" t="str">
        <f>'Таб. 1._Общ_гр_ '!B326</f>
        <v>Купинский район</v>
      </c>
      <c r="C326" s="71">
        <f>'Таб. 1._Общ_гр_ '!C326</f>
        <v>1</v>
      </c>
      <c r="D326" s="170" t="str">
        <f>'Таб. 1._Общ_гр_ '!D326</f>
        <v>село</v>
      </c>
      <c r="E326" s="168">
        <f>'Таб. 5. СВОД_ФОТ '!K326</f>
        <v>1546.9</v>
      </c>
      <c r="F326" s="320">
        <v>1.1359999999999999</v>
      </c>
      <c r="G326" s="168">
        <f t="shared" si="28"/>
        <v>1757.3</v>
      </c>
      <c r="H326" s="168">
        <f>'Таб. 5. СВОД_ФОТ '!L326</f>
        <v>10.4</v>
      </c>
      <c r="I326" s="168">
        <f t="shared" si="29"/>
        <v>1767.7</v>
      </c>
      <c r="J326" s="285"/>
      <c r="K326" s="285"/>
      <c r="L326" s="285"/>
      <c r="M326" s="285"/>
      <c r="N326" s="285"/>
      <c r="O326" s="285"/>
    </row>
    <row r="327" spans="1:15" s="20" customFormat="1" ht="11.25" hidden="1" customHeight="1">
      <c r="A327" s="60" t="str">
        <f>'Таб. 1._Общ_гр_ '!A327</f>
        <v>МКДОУ Новоключевской детский сад «Жемчужинка» Купинского района</v>
      </c>
      <c r="B327" s="22" t="str">
        <f>'Таб. 1._Общ_гр_ '!B327</f>
        <v>Купинский район</v>
      </c>
      <c r="C327" s="71">
        <f>'Таб. 1._Общ_гр_ '!C327</f>
        <v>1</v>
      </c>
      <c r="D327" s="170" t="str">
        <f>'Таб. 1._Общ_гр_ '!D327</f>
        <v>село</v>
      </c>
      <c r="E327" s="168">
        <f>'Таб. 5. СВОД_ФОТ '!K327</f>
        <v>6418.6</v>
      </c>
      <c r="F327" s="320">
        <v>1.1359999999999999</v>
      </c>
      <c r="G327" s="168">
        <f t="shared" si="28"/>
        <v>7291.5</v>
      </c>
      <c r="H327" s="168">
        <f>'Таб. 5. СВОД_ФОТ '!L327</f>
        <v>22.9</v>
      </c>
      <c r="I327" s="168">
        <f t="shared" si="29"/>
        <v>7314.4</v>
      </c>
      <c r="J327" s="285"/>
      <c r="K327" s="285"/>
      <c r="L327" s="285"/>
      <c r="M327" s="285"/>
      <c r="N327" s="285"/>
      <c r="O327" s="285"/>
    </row>
    <row r="328" spans="1:15" s="20" customFormat="1" ht="11.25" hidden="1" customHeight="1">
      <c r="A328" s="60" t="str">
        <f>'Таб. 1._Общ_гр_ '!A328</f>
        <v xml:space="preserve">МКДОУ Новосельский детский сад «Колокольчик» </v>
      </c>
      <c r="B328" s="22" t="str">
        <f>'Таб. 1._Общ_гр_ '!B328</f>
        <v>Купинский район</v>
      </c>
      <c r="C328" s="71">
        <f>'Таб. 1._Общ_гр_ '!C328</f>
        <v>1</v>
      </c>
      <c r="D328" s="170" t="str">
        <f>'Таб. 1._Общ_гр_ '!D328</f>
        <v>село</v>
      </c>
      <c r="E328" s="168">
        <f>'Таб. 5. СВОД_ФОТ '!K328</f>
        <v>4829.8</v>
      </c>
      <c r="F328" s="320">
        <v>1.1359999999999999</v>
      </c>
      <c r="G328" s="168">
        <f t="shared" si="28"/>
        <v>5486.7</v>
      </c>
      <c r="H328" s="168">
        <f>'Таб. 5. СВОД_ФОТ '!L328</f>
        <v>20.8</v>
      </c>
      <c r="I328" s="168">
        <f t="shared" si="29"/>
        <v>5507.5</v>
      </c>
      <c r="J328" s="285"/>
      <c r="K328" s="285"/>
      <c r="L328" s="285"/>
      <c r="M328" s="285"/>
      <c r="N328" s="285"/>
      <c r="O328" s="285"/>
    </row>
    <row r="329" spans="1:15" s="20" customFormat="1" ht="11.25" hidden="1" customHeight="1">
      <c r="A329" s="60" t="str">
        <f>'Таб. 1._Общ_гр_ '!A329</f>
        <v>МКДОУ Рождественский детский сад «Теремок»</v>
      </c>
      <c r="B329" s="22" t="str">
        <f>'Таб. 1._Общ_гр_ '!B329</f>
        <v>Купинский район</v>
      </c>
      <c r="C329" s="71">
        <f>'Таб. 1._Общ_гр_ '!C329</f>
        <v>1</v>
      </c>
      <c r="D329" s="170" t="str">
        <f>'Таб. 1._Общ_гр_ '!D329</f>
        <v>село</v>
      </c>
      <c r="E329" s="168">
        <f>'Таб. 5. СВОД_ФОТ '!K329</f>
        <v>4588.7</v>
      </c>
      <c r="F329" s="320">
        <v>1.1359999999999999</v>
      </c>
      <c r="G329" s="168">
        <f t="shared" si="28"/>
        <v>5212.8</v>
      </c>
      <c r="H329" s="168">
        <f>'Таб. 5. СВОД_ФОТ '!L329</f>
        <v>25</v>
      </c>
      <c r="I329" s="168">
        <f t="shared" si="29"/>
        <v>5237.8</v>
      </c>
      <c r="J329" s="285"/>
      <c r="K329" s="285"/>
      <c r="L329" s="285"/>
      <c r="M329" s="285"/>
      <c r="N329" s="285"/>
      <c r="O329" s="285"/>
    </row>
    <row r="330" spans="1:15" s="20" customFormat="1" ht="11.25" hidden="1" customHeight="1">
      <c r="A330" s="60" t="str">
        <f>'Таб. 1._Общ_гр_ '!A330</f>
        <v>МКДОУ Стеклянский детский сад «Сказка»</v>
      </c>
      <c r="B330" s="22" t="str">
        <f>'Таб. 1._Общ_гр_ '!B330</f>
        <v>Купинский район</v>
      </c>
      <c r="C330" s="71">
        <f>'Таб. 1._Общ_гр_ '!C330</f>
        <v>1</v>
      </c>
      <c r="D330" s="170" t="str">
        <f>'Таб. 1._Общ_гр_ '!D330</f>
        <v>село</v>
      </c>
      <c r="E330" s="168">
        <f>'Таб. 5. СВОД_ФОТ '!K330</f>
        <v>4600.3999999999996</v>
      </c>
      <c r="F330" s="320">
        <v>1.1359999999999999</v>
      </c>
      <c r="G330" s="168">
        <f t="shared" si="28"/>
        <v>5226.1000000000004</v>
      </c>
      <c r="H330" s="168">
        <f>'Таб. 5. СВОД_ФОТ '!L330</f>
        <v>30.2</v>
      </c>
      <c r="I330" s="168">
        <f t="shared" si="29"/>
        <v>5256.3</v>
      </c>
      <c r="J330" s="285"/>
      <c r="K330" s="285"/>
      <c r="L330" s="285"/>
      <c r="M330" s="285"/>
      <c r="N330" s="285"/>
      <c r="O330" s="285"/>
    </row>
    <row r="331" spans="1:15" s="20" customFormat="1" ht="11.25" hidden="1" customHeight="1">
      <c r="A331" s="60" t="str">
        <f>'Таб. 1._Общ_гр_ '!A331</f>
        <v>МКДОУ Чумашинский детский сад «Снежинка»</v>
      </c>
      <c r="B331" s="22" t="str">
        <f>'Таб. 1._Общ_гр_ '!B331</f>
        <v>Купинский район</v>
      </c>
      <c r="C331" s="71">
        <f>'Таб. 1._Общ_гр_ '!C331</f>
        <v>1</v>
      </c>
      <c r="D331" s="170" t="str">
        <f>'Таб. 1._Общ_гр_ '!D331</f>
        <v>село</v>
      </c>
      <c r="E331" s="168">
        <f>'Таб. 5. СВОД_ФОТ '!K331</f>
        <v>1958.6</v>
      </c>
      <c r="F331" s="320">
        <v>1.1359999999999999</v>
      </c>
      <c r="G331" s="168">
        <f t="shared" si="28"/>
        <v>2225</v>
      </c>
      <c r="H331" s="168">
        <f>'Таб. 5. СВОД_ФОТ '!L331</f>
        <v>13.5</v>
      </c>
      <c r="I331" s="168">
        <f t="shared" si="29"/>
        <v>2238.5</v>
      </c>
      <c r="J331" s="285"/>
      <c r="K331" s="285"/>
      <c r="L331" s="285"/>
      <c r="M331" s="285"/>
      <c r="N331" s="285"/>
      <c r="O331" s="285"/>
    </row>
    <row r="332" spans="1:15" s="20" customFormat="1" ht="11.25" hidden="1" customHeight="1">
      <c r="A332" s="60" t="str">
        <f>'Таб. 1._Общ_гр_ '!A332</f>
        <v>МКДОУ Яркульский детский сад «Колокольчик»</v>
      </c>
      <c r="B332" s="22" t="str">
        <f>'Таб. 1._Общ_гр_ '!B332</f>
        <v>Купинский район</v>
      </c>
      <c r="C332" s="71">
        <f>'Таб. 1._Общ_гр_ '!C332</f>
        <v>1</v>
      </c>
      <c r="D332" s="170" t="str">
        <f>'Таб. 1._Общ_гр_ '!D332</f>
        <v>село</v>
      </c>
      <c r="E332" s="168">
        <f>'Таб. 5. СВОД_ФОТ '!K332</f>
        <v>7906.8</v>
      </c>
      <c r="F332" s="320">
        <v>1.1359999999999999</v>
      </c>
      <c r="G332" s="168">
        <f t="shared" si="28"/>
        <v>8982.1</v>
      </c>
      <c r="H332" s="168">
        <f>'Таб. 5. СВОД_ФОТ '!L332</f>
        <v>31.2</v>
      </c>
      <c r="I332" s="168">
        <f t="shared" si="29"/>
        <v>9013.3000000000011</v>
      </c>
      <c r="J332" s="285"/>
      <c r="K332" s="285"/>
      <c r="L332" s="285"/>
      <c r="M332" s="285"/>
      <c r="N332" s="285"/>
      <c r="O332" s="285"/>
    </row>
    <row r="333" spans="1:15" s="20" customFormat="1" ht="11.25" hidden="1" customHeight="1">
      <c r="A333" s="60" t="str">
        <f>'Таб. 1._Общ_гр_ '!A333</f>
        <v>МКОУ Веселокутская ООШ</v>
      </c>
      <c r="B333" s="22" t="str">
        <f>'Таб. 1._Общ_гр_ '!B333</f>
        <v>Купинский район</v>
      </c>
      <c r="C333" s="71" t="str">
        <f>'Таб. 1._Общ_гр_ '!C333</f>
        <v> </v>
      </c>
      <c r="D333" s="170" t="str">
        <f>'Таб. 1._Общ_гр_ '!D333</f>
        <v>село</v>
      </c>
      <c r="E333" s="168">
        <f>'Таб. 5. СВОД_ФОТ '!K333</f>
        <v>155.19999999999999</v>
      </c>
      <c r="F333" s="320">
        <v>1.1359999999999999</v>
      </c>
      <c r="G333" s="168">
        <f t="shared" si="28"/>
        <v>176.3</v>
      </c>
      <c r="H333" s="168">
        <f>'Таб. 5. СВОД_ФОТ '!L333</f>
        <v>1.2</v>
      </c>
      <c r="I333" s="168">
        <f t="shared" si="29"/>
        <v>177.5</v>
      </c>
      <c r="J333" s="285"/>
      <c r="K333" s="285"/>
      <c r="L333" s="285"/>
      <c r="M333" s="285"/>
      <c r="N333" s="285"/>
      <c r="O333" s="285"/>
    </row>
    <row r="334" spans="1:15" s="20" customFormat="1" ht="11.25" hidden="1" customHeight="1">
      <c r="A334" s="60" t="str">
        <f>'Таб. 1._Общ_гр_ '!A334</f>
        <v>МКОУ Вишнёвская ООШ Купинского района</v>
      </c>
      <c r="B334" s="22" t="str">
        <f>'Таб. 1._Общ_гр_ '!B334</f>
        <v>Купинский район</v>
      </c>
      <c r="C334" s="71" t="str">
        <f>'Таб. 1._Общ_гр_ '!C334</f>
        <v> </v>
      </c>
      <c r="D334" s="170" t="str">
        <f>'Таб. 1._Общ_гр_ '!D334</f>
        <v>село</v>
      </c>
      <c r="E334" s="168">
        <f>'Таб. 5. СВОД_ФОТ '!K334</f>
        <v>181.1</v>
      </c>
      <c r="F334" s="320">
        <v>1.1359999999999999</v>
      </c>
      <c r="G334" s="168">
        <f t="shared" si="28"/>
        <v>205.7</v>
      </c>
      <c r="H334" s="168">
        <f>'Таб. 5. СВОД_ФОТ '!L334</f>
        <v>1.5</v>
      </c>
      <c r="I334" s="168">
        <f t="shared" si="29"/>
        <v>207.2</v>
      </c>
      <c r="J334" s="285"/>
      <c r="K334" s="285"/>
      <c r="L334" s="285"/>
      <c r="M334" s="285"/>
      <c r="N334" s="285"/>
      <c r="O334" s="285"/>
    </row>
    <row r="335" spans="1:15" s="20" customFormat="1" ht="11.25" hidden="1" customHeight="1">
      <c r="A335" s="60" t="str">
        <f>'Таб. 1._Общ_гр_ '!A335</f>
        <v>МКОУ Вороновская ООШ Купинского района</v>
      </c>
      <c r="B335" s="22" t="str">
        <f>'Таб. 1._Общ_гр_ '!B335</f>
        <v>Купинский район</v>
      </c>
      <c r="C335" s="71" t="str">
        <f>'Таб. 1._Общ_гр_ '!C335</f>
        <v> </v>
      </c>
      <c r="D335" s="170" t="str">
        <f>'Таб. 1._Общ_гр_ '!D335</f>
        <v>село</v>
      </c>
      <c r="E335" s="168">
        <f>'Таб. 5. СВОД_ФОТ '!K335</f>
        <v>1688.2</v>
      </c>
      <c r="F335" s="320">
        <v>1.1359999999999999</v>
      </c>
      <c r="G335" s="168">
        <f t="shared" si="28"/>
        <v>1917.8</v>
      </c>
      <c r="H335" s="168">
        <f>'Таб. 5. СВОД_ФОТ '!L335</f>
        <v>6.2</v>
      </c>
      <c r="I335" s="168">
        <f t="shared" si="29"/>
        <v>1924</v>
      </c>
      <c r="J335" s="285"/>
      <c r="K335" s="285"/>
      <c r="L335" s="285"/>
      <c r="M335" s="285"/>
      <c r="N335" s="285"/>
      <c r="O335" s="285"/>
    </row>
    <row r="336" spans="1:15" s="20" customFormat="1" ht="11.25" hidden="1" customHeight="1">
      <c r="A336" s="60" t="str">
        <f>'Таб. 1._Общ_гр_ '!A336</f>
        <v xml:space="preserve">МКОУ Зятьковская ООШ </v>
      </c>
      <c r="B336" s="22" t="str">
        <f>'Таб. 1._Общ_гр_ '!B336</f>
        <v>Купинский район</v>
      </c>
      <c r="C336" s="71" t="str">
        <f>'Таб. 1._Общ_гр_ '!C336</f>
        <v> </v>
      </c>
      <c r="D336" s="170" t="str">
        <f>'Таб. 1._Общ_гр_ '!D336</f>
        <v>село</v>
      </c>
      <c r="E336" s="168">
        <f>'Таб. 5. СВОД_ФОТ '!K336</f>
        <v>77.599999999999994</v>
      </c>
      <c r="F336" s="320">
        <v>1.1359999999999999</v>
      </c>
      <c r="G336" s="168">
        <f t="shared" si="28"/>
        <v>88.2</v>
      </c>
      <c r="H336" s="168">
        <f>'Таб. 5. СВОД_ФОТ '!L336</f>
        <v>0.6</v>
      </c>
      <c r="I336" s="168">
        <f t="shared" si="29"/>
        <v>88.8</v>
      </c>
      <c r="J336" s="285"/>
      <c r="K336" s="285"/>
      <c r="L336" s="285"/>
      <c r="M336" s="285"/>
      <c r="N336" s="285"/>
      <c r="O336" s="285"/>
    </row>
    <row r="337" spans="1:15" s="20" customFormat="1" ht="11.25" hidden="1" customHeight="1">
      <c r="A337" s="60" t="str">
        <f>'Таб. 1._Общ_гр_ '!A337</f>
        <v>МКОУ Петровская ООШ</v>
      </c>
      <c r="B337" s="22" t="str">
        <f>'Таб. 1._Общ_гр_ '!B337</f>
        <v>Купинский район</v>
      </c>
      <c r="C337" s="71" t="str">
        <f>'Таб. 1._Общ_гр_ '!C337</f>
        <v> </v>
      </c>
      <c r="D337" s="170" t="str">
        <f>'Таб. 1._Общ_гр_ '!D337</f>
        <v>село</v>
      </c>
      <c r="E337" s="168">
        <f>'Таб. 5. СВОД_ФОТ '!K337</f>
        <v>2430.9</v>
      </c>
      <c r="F337" s="320">
        <v>1.1359999999999999</v>
      </c>
      <c r="G337" s="168">
        <f t="shared" si="28"/>
        <v>2761.5</v>
      </c>
      <c r="H337" s="168">
        <f>'Таб. 5. СВОД_ФОТ '!L337</f>
        <v>8.3000000000000007</v>
      </c>
      <c r="I337" s="168">
        <f t="shared" si="29"/>
        <v>2769.8</v>
      </c>
      <c r="J337" s="285"/>
      <c r="K337" s="285"/>
      <c r="L337" s="285"/>
      <c r="M337" s="285"/>
      <c r="N337" s="285"/>
      <c r="O337" s="285"/>
    </row>
    <row r="338" spans="1:15" s="20" customFormat="1" ht="11.25" hidden="1" customHeight="1">
      <c r="A338" s="60" t="str">
        <f>'Таб. 1._Общ_гр_ '!A338</f>
        <v>МКОУ Сибирская ООШ Купинского района</v>
      </c>
      <c r="B338" s="22" t="str">
        <f>'Таб. 1._Общ_гр_ '!B338</f>
        <v>Купинский район</v>
      </c>
      <c r="C338" s="71" t="str">
        <f>'Таб. 1._Общ_гр_ '!C338</f>
        <v> </v>
      </c>
      <c r="D338" s="170" t="str">
        <f>'Таб. 1._Общ_гр_ '!D338</f>
        <v>село</v>
      </c>
      <c r="E338" s="168">
        <f>'Таб. 5. СВОД_ФОТ '!K338</f>
        <v>129.30000000000001</v>
      </c>
      <c r="F338" s="320">
        <v>1.1359999999999999</v>
      </c>
      <c r="G338" s="168">
        <f t="shared" si="28"/>
        <v>146.9</v>
      </c>
      <c r="H338" s="168">
        <f>'Таб. 5. СВОД_ФОТ '!L338</f>
        <v>1</v>
      </c>
      <c r="I338" s="168">
        <f t="shared" si="29"/>
        <v>147.9</v>
      </c>
      <c r="J338" s="285"/>
      <c r="K338" s="285"/>
      <c r="L338" s="285"/>
      <c r="M338" s="285"/>
      <c r="N338" s="285"/>
      <c r="O338" s="285"/>
    </row>
    <row r="339" spans="1:15" s="20" customFormat="1" ht="11.25" hidden="1" customHeight="1">
      <c r="A339" s="60" t="str">
        <f>'Таб. 1._Общ_гр_ '!A339</f>
        <v xml:space="preserve">МКОУ Шаитикская ООШ </v>
      </c>
      <c r="B339" s="22" t="str">
        <f>'Таб. 1._Общ_гр_ '!B339</f>
        <v>Купинский район</v>
      </c>
      <c r="C339" s="71" t="str">
        <f>'Таб. 1._Общ_гр_ '!C339</f>
        <v> </v>
      </c>
      <c r="D339" s="170" t="str">
        <f>'Таб. 1._Общ_гр_ '!D339</f>
        <v>село</v>
      </c>
      <c r="E339" s="168">
        <f>'Таб. 5. СВОД_ФОТ '!K339</f>
        <v>2363.4</v>
      </c>
      <c r="F339" s="320">
        <v>1.1359999999999999</v>
      </c>
      <c r="G339" s="168">
        <f t="shared" si="28"/>
        <v>2684.8</v>
      </c>
      <c r="H339" s="168">
        <f>'Таб. 5. СВОД_ФОТ '!L339</f>
        <v>8.3000000000000007</v>
      </c>
      <c r="I339" s="168">
        <f t="shared" si="29"/>
        <v>2693.1000000000004</v>
      </c>
      <c r="J339" s="285"/>
      <c r="K339" s="285"/>
      <c r="L339" s="285"/>
      <c r="M339" s="285"/>
      <c r="N339" s="285"/>
      <c r="O339" s="285"/>
    </row>
    <row r="340" spans="1:15" s="20" customFormat="1" ht="11.25" customHeight="1">
      <c r="A340" s="98" t="s">
        <v>58</v>
      </c>
      <c r="B340" s="36" t="str">
        <f>A309</f>
        <v>Купинский район</v>
      </c>
      <c r="C340" s="179">
        <f>SUM(C310:C339)</f>
        <v>17</v>
      </c>
      <c r="D340" s="179"/>
      <c r="E340" s="46">
        <f>SUM(E310:E339)</f>
        <v>136661.5</v>
      </c>
      <c r="F340" s="321">
        <f>G340/E340</f>
        <v>1.1360002634245929</v>
      </c>
      <c r="G340" s="46">
        <f>SUM(G310:G339)</f>
        <v>155247.5</v>
      </c>
      <c r="H340" s="46">
        <f>SUM(H310:H339)</f>
        <v>1046.8999999999999</v>
      </c>
      <c r="I340" s="46">
        <f>SUM(I310:I339)</f>
        <v>156294.39999999997</v>
      </c>
      <c r="J340" s="285"/>
      <c r="K340" s="285"/>
      <c r="L340" s="285"/>
      <c r="M340" s="285"/>
      <c r="N340" s="285"/>
      <c r="O340" s="285"/>
    </row>
    <row r="341" spans="1:15" s="20" customFormat="1" ht="11.25" hidden="1" customHeight="1">
      <c r="A341" s="14" t="str">
        <f>'Таб. 1._Общ_гр_ '!A341</f>
        <v>Кыштовский район</v>
      </c>
      <c r="B341" s="290"/>
      <c r="C341" s="290"/>
      <c r="D341" s="290"/>
      <c r="E341" s="290"/>
      <c r="F341" s="318"/>
      <c r="G341" s="285"/>
      <c r="H341" s="285"/>
      <c r="I341" s="285"/>
      <c r="J341" s="285"/>
      <c r="K341" s="285"/>
      <c r="L341" s="285"/>
      <c r="M341" s="285"/>
      <c r="N341" s="285"/>
      <c r="O341" s="285"/>
    </row>
    <row r="342" spans="1:15" s="20" customFormat="1" ht="11.25" hidden="1" customHeight="1">
      <c r="A342" s="60" t="str">
        <f>'Таб. 1._Общ_гр_ '!A342</f>
        <v>МКДОУ д/с "Ласточка"</v>
      </c>
      <c r="B342" s="22" t="str">
        <f>'Таб. 1._Общ_гр_ '!B342</f>
        <v>Кыштовский район</v>
      </c>
      <c r="C342" s="71">
        <f>'Таб. 1._Общ_гр_ '!C342</f>
        <v>1</v>
      </c>
      <c r="D342" s="170" t="str">
        <f>'Таб. 1._Общ_гр_ '!D342</f>
        <v>село</v>
      </c>
      <c r="E342" s="168">
        <f>'Таб. 5. СВОД_ФОТ '!K342</f>
        <v>15030.3</v>
      </c>
      <c r="F342" s="319">
        <v>1.36</v>
      </c>
      <c r="G342" s="168">
        <f t="shared" ref="G342:G354" si="30">ROUND(E342*F342,1)</f>
        <v>20441.2</v>
      </c>
      <c r="H342" s="168">
        <f>'Таб. 5. СВОД_ФОТ '!L342</f>
        <v>139.4</v>
      </c>
      <c r="I342" s="168">
        <f t="shared" ref="I342:I354" si="31">G342+H342</f>
        <v>20580.600000000002</v>
      </c>
      <c r="J342" s="285"/>
      <c r="K342" s="285"/>
      <c r="L342" s="285"/>
      <c r="M342" s="285"/>
      <c r="N342" s="285"/>
      <c r="O342" s="285"/>
    </row>
    <row r="343" spans="1:15" s="20" customFormat="1" ht="11.25" hidden="1" customHeight="1">
      <c r="A343" s="60" t="str">
        <f>'Таб. 1._Общ_гр_ '!A343</f>
        <v>МКДОУ д/с "Березка"</v>
      </c>
      <c r="B343" s="22" t="str">
        <f>'Таб. 1._Общ_гр_ '!B343</f>
        <v>Кыштовский район</v>
      </c>
      <c r="C343" s="71">
        <f>'Таб. 1._Общ_гр_ '!C343</f>
        <v>1</v>
      </c>
      <c r="D343" s="170" t="str">
        <f>'Таб. 1._Общ_гр_ '!D343</f>
        <v>село</v>
      </c>
      <c r="E343" s="168">
        <f>'Таб. 5. СВОД_ФОТ '!K343</f>
        <v>8596.5</v>
      </c>
      <c r="F343" s="319">
        <v>1.3</v>
      </c>
      <c r="G343" s="168">
        <f t="shared" si="30"/>
        <v>11175.5</v>
      </c>
      <c r="H343" s="168">
        <f>'Таб. 5. СВОД_ФОТ '!L343</f>
        <v>80.099999999999994</v>
      </c>
      <c r="I343" s="168">
        <f t="shared" si="31"/>
        <v>11255.6</v>
      </c>
      <c r="J343" s="285"/>
      <c r="K343" s="285"/>
      <c r="L343" s="285"/>
      <c r="M343" s="285"/>
      <c r="N343" s="285"/>
      <c r="O343" s="285"/>
    </row>
    <row r="344" spans="1:15" s="20" customFormat="1" ht="11.25" hidden="1" customHeight="1">
      <c r="A344" s="60" t="str">
        <f>'Таб. 1._Общ_гр_ '!A344</f>
        <v>МКДОУ д/с "Солнышко"</v>
      </c>
      <c r="B344" s="22" t="str">
        <f>'Таб. 1._Общ_гр_ '!B344</f>
        <v>Кыштовский район</v>
      </c>
      <c r="C344" s="71">
        <f>'Таб. 1._Общ_гр_ '!C344</f>
        <v>1</v>
      </c>
      <c r="D344" s="170" t="str">
        <f>'Таб. 1._Общ_гр_ '!D344</f>
        <v>село</v>
      </c>
      <c r="E344" s="168">
        <f>'Таб. 5. СВОД_ФОТ '!K344</f>
        <v>7491.5</v>
      </c>
      <c r="F344" s="319">
        <v>1.3</v>
      </c>
      <c r="G344" s="168">
        <f t="shared" si="30"/>
        <v>9739</v>
      </c>
      <c r="H344" s="168">
        <f>'Таб. 5. СВОД_ФОТ '!L344</f>
        <v>62.4</v>
      </c>
      <c r="I344" s="168">
        <f t="shared" si="31"/>
        <v>9801.4</v>
      </c>
      <c r="J344" s="285"/>
      <c r="K344" s="285"/>
      <c r="L344" s="285"/>
      <c r="M344" s="285"/>
      <c r="N344" s="285"/>
      <c r="O344" s="285"/>
    </row>
    <row r="345" spans="1:15" s="20" customFormat="1" ht="11.25" hidden="1" customHeight="1">
      <c r="A345" s="60" t="str">
        <f>'Таб. 1._Общ_гр_ '!A345</f>
        <v>МКОУ Камышинская СОШ</v>
      </c>
      <c r="B345" s="22" t="str">
        <f>'Таб. 1._Общ_гр_ '!B345</f>
        <v>Кыштовский район</v>
      </c>
      <c r="C345" s="71">
        <f>'Таб. 1._Общ_гр_ '!C345</f>
        <v>0</v>
      </c>
      <c r="D345" s="170" t="str">
        <f>'Таб. 1._Общ_гр_ '!D345</f>
        <v>село</v>
      </c>
      <c r="E345" s="168">
        <f>'Таб. 5. СВОД_ФОТ '!K345</f>
        <v>630.29999999999995</v>
      </c>
      <c r="F345" s="319">
        <v>1.85</v>
      </c>
      <c r="G345" s="168">
        <f t="shared" si="30"/>
        <v>1166.0999999999999</v>
      </c>
      <c r="H345" s="168">
        <f>'Таб. 5. СВОД_ФОТ '!L345</f>
        <v>2.1</v>
      </c>
      <c r="I345" s="168">
        <f t="shared" si="31"/>
        <v>1168.1999999999998</v>
      </c>
      <c r="J345" s="285"/>
      <c r="K345" s="285"/>
      <c r="L345" s="285"/>
      <c r="M345" s="285"/>
      <c r="N345" s="285"/>
      <c r="O345" s="285"/>
    </row>
    <row r="346" spans="1:15" s="20" customFormat="1" ht="11.25" hidden="1" customHeight="1">
      <c r="A346" s="60" t="str">
        <f>'Таб. 1._Общ_гр_ '!A346</f>
        <v>МБОУ Большереченская СОШ</v>
      </c>
      <c r="B346" s="22" t="str">
        <f>'Таб. 1._Общ_гр_ '!B346</f>
        <v>Кыштовский район</v>
      </c>
      <c r="C346" s="71">
        <f>'Таб. 1._Общ_гр_ '!C346</f>
        <v>0</v>
      </c>
      <c r="D346" s="170" t="str">
        <f>'Таб. 1._Общ_гр_ '!D346</f>
        <v>село</v>
      </c>
      <c r="E346" s="168">
        <f>'Таб. 5. СВОД_ФОТ '!K346</f>
        <v>1406.9</v>
      </c>
      <c r="F346" s="319">
        <v>1.3</v>
      </c>
      <c r="G346" s="168">
        <f t="shared" si="30"/>
        <v>1829</v>
      </c>
      <c r="H346" s="168">
        <f>'Таб. 5. СВОД_ФОТ '!L346</f>
        <v>5.2</v>
      </c>
      <c r="I346" s="168">
        <f t="shared" si="31"/>
        <v>1834.2</v>
      </c>
      <c r="J346" s="285"/>
      <c r="K346" s="285"/>
      <c r="L346" s="285"/>
      <c r="M346" s="285"/>
      <c r="N346" s="285"/>
      <c r="O346" s="285"/>
    </row>
    <row r="347" spans="1:15" s="20" customFormat="1" ht="11.25" hidden="1" customHeight="1">
      <c r="A347" s="60" t="str">
        <f>'Таб. 1._Общ_гр_ '!A347</f>
        <v>МКОУ Сергеевская СОШ</v>
      </c>
      <c r="B347" s="22" t="str">
        <f>'Таб. 1._Общ_гр_ '!B347</f>
        <v>Кыштовский район</v>
      </c>
      <c r="C347" s="71">
        <f>'Таб. 1._Общ_гр_ '!C347</f>
        <v>0</v>
      </c>
      <c r="D347" s="170" t="str">
        <f>'Таб. 1._Общ_гр_ '!D347</f>
        <v>село</v>
      </c>
      <c r="E347" s="168">
        <f>'Таб. 5. СВОД_ФОТ '!K347</f>
        <v>1969.7</v>
      </c>
      <c r="F347" s="319">
        <v>1.32</v>
      </c>
      <c r="G347" s="168">
        <f t="shared" si="30"/>
        <v>2600</v>
      </c>
      <c r="H347" s="168">
        <f>'Таб. 5. СВОД_ФОТ '!L347</f>
        <v>7.3</v>
      </c>
      <c r="I347" s="168">
        <f t="shared" si="31"/>
        <v>2607.3000000000002</v>
      </c>
      <c r="J347" s="285"/>
      <c r="K347" s="285"/>
      <c r="L347" s="285"/>
      <c r="M347" s="285"/>
      <c r="N347" s="285"/>
      <c r="O347" s="285"/>
    </row>
    <row r="348" spans="1:15" s="20" customFormat="1" ht="11.25" hidden="1" customHeight="1">
      <c r="A348" s="60" t="str">
        <f>'Таб. 1._Общ_гр_ '!A348</f>
        <v>МКОУ Чернаковская ООШ</v>
      </c>
      <c r="B348" s="22" t="str">
        <f>'Таб. 1._Общ_гр_ '!B348</f>
        <v>Кыштовский район</v>
      </c>
      <c r="C348" s="71">
        <f>'Таб. 1._Общ_гр_ '!C348</f>
        <v>0</v>
      </c>
      <c r="D348" s="170" t="str">
        <f>'Таб. 1._Общ_гр_ '!D348</f>
        <v>село</v>
      </c>
      <c r="E348" s="168">
        <f>'Таб. 5. СВОД_ФОТ '!K348</f>
        <v>1466.7</v>
      </c>
      <c r="F348" s="319">
        <v>1.4500999999999999</v>
      </c>
      <c r="G348" s="168">
        <f t="shared" si="30"/>
        <v>2126.9</v>
      </c>
      <c r="H348" s="168">
        <f>'Таб. 5. СВОД_ФОТ '!L348</f>
        <v>11.4</v>
      </c>
      <c r="I348" s="168">
        <f t="shared" si="31"/>
        <v>2138.3000000000002</v>
      </c>
      <c r="J348" s="285"/>
      <c r="K348" s="285"/>
      <c r="L348" s="285"/>
      <c r="M348" s="285"/>
      <c r="N348" s="285"/>
      <c r="O348" s="285"/>
    </row>
    <row r="349" spans="1:15" s="20" customFormat="1" ht="11.25" hidden="1" customHeight="1">
      <c r="A349" s="60" t="str">
        <f>'Таб. 1._Общ_гр_ '!A349</f>
        <v>МКОУ Малокрасноярская ООШ</v>
      </c>
      <c r="B349" s="22" t="str">
        <f>'Таб. 1._Общ_гр_ '!B349</f>
        <v>Кыштовский район</v>
      </c>
      <c r="C349" s="71">
        <f>'Таб. 1._Общ_гр_ '!C349</f>
        <v>0</v>
      </c>
      <c r="D349" s="170" t="str">
        <f>'Таб. 1._Общ_гр_ '!D349</f>
        <v>село</v>
      </c>
      <c r="E349" s="168">
        <f>'Таб. 5. СВОД_ФОТ '!K349</f>
        <v>206.9</v>
      </c>
      <c r="F349" s="319">
        <v>2.2850000000000001</v>
      </c>
      <c r="G349" s="168">
        <f t="shared" si="30"/>
        <v>472.8</v>
      </c>
      <c r="H349" s="168">
        <f>'Таб. 5. СВОД_ФОТ '!L349</f>
        <v>1.7</v>
      </c>
      <c r="I349" s="168">
        <f t="shared" si="31"/>
        <v>474.5</v>
      </c>
      <c r="J349" s="285"/>
      <c r="K349" s="285"/>
      <c r="L349" s="285"/>
      <c r="M349" s="285"/>
      <c r="N349" s="285"/>
      <c r="O349" s="285"/>
    </row>
    <row r="350" spans="1:15" s="20" customFormat="1" ht="11.25" hidden="1" customHeight="1">
      <c r="A350" s="60" t="str">
        <f>'Таб. 1._Общ_гр_ '!A350</f>
        <v>МКОУ Ереминская ООШ</v>
      </c>
      <c r="B350" s="22" t="str">
        <f>'Таб. 1._Общ_гр_ '!B350</f>
        <v>Кыштовский район</v>
      </c>
      <c r="C350" s="71">
        <f>'Таб. 1._Общ_гр_ '!C350</f>
        <v>0</v>
      </c>
      <c r="D350" s="170" t="str">
        <f>'Таб. 1._Общ_гр_ '!D350</f>
        <v>село</v>
      </c>
      <c r="E350" s="168">
        <f>'Таб. 5. СВОД_ФОТ '!K350</f>
        <v>77.599999999999994</v>
      </c>
      <c r="F350" s="319">
        <v>2.2000000000000002</v>
      </c>
      <c r="G350" s="168">
        <f t="shared" si="30"/>
        <v>170.7</v>
      </c>
      <c r="H350" s="168">
        <f>'Таб. 5. СВОД_ФОТ '!L350</f>
        <v>0.6</v>
      </c>
      <c r="I350" s="168">
        <f t="shared" si="31"/>
        <v>171.29999999999998</v>
      </c>
      <c r="J350" s="285"/>
      <c r="K350" s="285"/>
      <c r="L350" s="285"/>
      <c r="M350" s="285"/>
      <c r="N350" s="285"/>
      <c r="O350" s="285"/>
    </row>
    <row r="351" spans="1:15" s="20" customFormat="1" ht="11.25" hidden="1" customHeight="1">
      <c r="A351" s="60" t="str">
        <f>'Таб. 1._Общ_гр_ '!A351</f>
        <v>МКОУ Межовская ООШ</v>
      </c>
      <c r="B351" s="22" t="str">
        <f>'Таб. 1._Общ_гр_ '!B351</f>
        <v>Кыштовский район</v>
      </c>
      <c r="C351" s="71">
        <f>'Таб. 1._Общ_гр_ '!C351</f>
        <v>0</v>
      </c>
      <c r="D351" s="170" t="str">
        <f>'Таб. 1._Общ_гр_ '!D351</f>
        <v>село</v>
      </c>
      <c r="E351" s="168">
        <f>'Таб. 5. СВОД_ФОТ '!K351</f>
        <v>1215.5999999999999</v>
      </c>
      <c r="F351" s="319">
        <v>1.32</v>
      </c>
      <c r="G351" s="168">
        <f t="shared" si="30"/>
        <v>1604.6</v>
      </c>
      <c r="H351" s="168">
        <f>'Таб. 5. СВОД_ФОТ '!L351</f>
        <v>4.2</v>
      </c>
      <c r="I351" s="168">
        <f t="shared" si="31"/>
        <v>1608.8</v>
      </c>
      <c r="J351" s="285"/>
      <c r="K351" s="285"/>
      <c r="L351" s="285"/>
      <c r="M351" s="285"/>
      <c r="N351" s="285"/>
      <c r="O351" s="285"/>
    </row>
    <row r="352" spans="1:15" s="20" customFormat="1" ht="11.25" hidden="1" customHeight="1">
      <c r="A352" s="60" t="str">
        <f>'Таб. 1._Общ_гр_ '!A352</f>
        <v>МБОУ Орловская СОШ</v>
      </c>
      <c r="B352" s="22" t="str">
        <f>'Таб. 1._Общ_гр_ '!B352</f>
        <v>Кыштовский район</v>
      </c>
      <c r="C352" s="71">
        <f>'Таб. 1._Общ_гр_ '!C352</f>
        <v>0</v>
      </c>
      <c r="D352" s="170" t="str">
        <f>'Таб. 1._Общ_гр_ '!D352</f>
        <v>село</v>
      </c>
      <c r="E352" s="168">
        <f>'Таб. 5. СВОД_ФОТ '!K352</f>
        <v>129.30000000000001</v>
      </c>
      <c r="F352" s="319">
        <v>2.12</v>
      </c>
      <c r="G352" s="168">
        <f t="shared" si="30"/>
        <v>274.10000000000002</v>
      </c>
      <c r="H352" s="168">
        <f>'Таб. 5. СВОД_ФОТ '!L352</f>
        <v>1</v>
      </c>
      <c r="I352" s="168">
        <f t="shared" si="31"/>
        <v>275.10000000000002</v>
      </c>
      <c r="J352" s="285"/>
      <c r="K352" s="285"/>
      <c r="L352" s="285"/>
      <c r="M352" s="285"/>
      <c r="N352" s="285"/>
      <c r="O352" s="285"/>
    </row>
    <row r="353" spans="1:15" s="20" customFormat="1" ht="11.25" hidden="1" customHeight="1">
      <c r="A353" s="60" t="str">
        <f>'Таб. 1._Общ_гр_ '!A353</f>
        <v>МКОУ Усманская ООШ</v>
      </c>
      <c r="B353" s="22" t="str">
        <f>'Таб. 1._Общ_гр_ '!B353</f>
        <v>Кыштовский район</v>
      </c>
      <c r="C353" s="71">
        <f>'Таб. 1._Общ_гр_ '!C353</f>
        <v>0</v>
      </c>
      <c r="D353" s="170" t="str">
        <f>'Таб. 1._Общ_гр_ '!D353</f>
        <v>село</v>
      </c>
      <c r="E353" s="168">
        <f>'Таб. 5. СВОД_ФОТ '!K353</f>
        <v>181.1</v>
      </c>
      <c r="F353" s="319">
        <v>1.39</v>
      </c>
      <c r="G353" s="168">
        <f t="shared" si="30"/>
        <v>251.7</v>
      </c>
      <c r="H353" s="168">
        <f>'Таб. 5. СВОД_ФОТ '!L353</f>
        <v>1.5</v>
      </c>
      <c r="I353" s="168">
        <f t="shared" si="31"/>
        <v>253.2</v>
      </c>
      <c r="J353" s="285"/>
      <c r="K353" s="285"/>
      <c r="L353" s="285"/>
      <c r="M353" s="285"/>
      <c r="N353" s="285"/>
      <c r="O353" s="285"/>
    </row>
    <row r="354" spans="1:15" s="20" customFormat="1" ht="11.25" hidden="1" customHeight="1">
      <c r="A354" s="60" t="str">
        <f>'Таб. 1._Общ_гр_ '!A354</f>
        <v>МКОУ Новомайзасская СОШ</v>
      </c>
      <c r="B354" s="22" t="str">
        <f>'Таб. 1._Общ_гр_ '!B354</f>
        <v>Кыштовский район</v>
      </c>
      <c r="C354" s="71">
        <f>'Таб. 1._Общ_гр_ '!C354</f>
        <v>0</v>
      </c>
      <c r="D354" s="170" t="str">
        <f>'Таб. 1._Общ_гр_ '!D354</f>
        <v>село</v>
      </c>
      <c r="E354" s="168">
        <f>'Таб. 5. СВОД_ФОТ '!K354</f>
        <v>25.9</v>
      </c>
      <c r="F354" s="319">
        <v>1.53</v>
      </c>
      <c r="G354" s="168">
        <f t="shared" si="30"/>
        <v>39.6</v>
      </c>
      <c r="H354" s="168">
        <f>'Таб. 5. СВОД_ФОТ '!L354</f>
        <v>0.2</v>
      </c>
      <c r="I354" s="168">
        <f t="shared" si="31"/>
        <v>39.800000000000004</v>
      </c>
      <c r="J354" s="285"/>
      <c r="K354" s="285"/>
      <c r="L354" s="285"/>
      <c r="M354" s="285"/>
      <c r="N354" s="285"/>
      <c r="O354" s="285"/>
    </row>
    <row r="355" spans="1:15" s="20" customFormat="1" ht="11.25" customHeight="1">
      <c r="A355" s="98" t="s">
        <v>58</v>
      </c>
      <c r="B355" s="36" t="str">
        <f>A341</f>
        <v>Кыштовский район</v>
      </c>
      <c r="C355" s="179">
        <f>SUM(C342:C354)</f>
        <v>3</v>
      </c>
      <c r="D355" s="179"/>
      <c r="E355" s="46">
        <f>SUM(E342:E354)</f>
        <v>38428.299999999996</v>
      </c>
      <c r="F355" s="321">
        <f>G355/E355</f>
        <v>1.3503381622398076</v>
      </c>
      <c r="G355" s="46">
        <f>SUM(G342:G354)</f>
        <v>51891.19999999999</v>
      </c>
      <c r="H355" s="46">
        <f>SUM(H342:H354)</f>
        <v>317.09999999999997</v>
      </c>
      <c r="I355" s="46">
        <f>SUM(I342:I354)</f>
        <v>52208.30000000001</v>
      </c>
      <c r="J355" s="285"/>
      <c r="K355" s="285"/>
      <c r="L355" s="285"/>
      <c r="M355" s="285"/>
      <c r="N355" s="285"/>
      <c r="O355" s="285"/>
    </row>
    <row r="356" spans="1:15" s="20" customFormat="1" ht="11.25" hidden="1" customHeight="1">
      <c r="A356" s="14" t="str">
        <f>'Таб. 1._Общ_гр_ '!A356</f>
        <v>Маслянинский округ</v>
      </c>
      <c r="B356" s="290"/>
      <c r="C356" s="290"/>
      <c r="D356" s="290"/>
      <c r="E356" s="290"/>
      <c r="F356" s="318"/>
      <c r="G356" s="285"/>
      <c r="H356" s="285"/>
      <c r="I356" s="285"/>
      <c r="J356" s="285"/>
      <c r="K356" s="285"/>
      <c r="L356" s="285"/>
      <c r="M356" s="285"/>
      <c r="N356" s="285"/>
      <c r="O356" s="285"/>
    </row>
    <row r="357" spans="1:15" s="20" customFormat="1" ht="11.25" hidden="1" customHeight="1">
      <c r="A357" s="60" t="str">
        <f>'Таб. 1._Общ_гр_ '!A357</f>
        <v>МКДОУ детский сад "Тополек" комбинированного вида</v>
      </c>
      <c r="B357" s="22" t="str">
        <f>'Таб. 1._Общ_гр_ '!B357</f>
        <v>Маслянинский округ</v>
      </c>
      <c r="C357" s="71">
        <f>'Таб. 1._Общ_гр_ '!C357</f>
        <v>1</v>
      </c>
      <c r="D357" s="170" t="str">
        <f>'Таб. 1._Общ_гр_ '!D357</f>
        <v>город</v>
      </c>
      <c r="E357" s="168">
        <f>'Таб. 5. СВОД_ФОТ '!K357</f>
        <v>0</v>
      </c>
      <c r="F357" s="316">
        <v>1.0760000000000001</v>
      </c>
      <c r="G357" s="168">
        <f t="shared" ref="G357:G379" si="32">ROUND(E357*F357,1)</f>
        <v>0</v>
      </c>
      <c r="H357" s="168">
        <f>'Таб. 5. СВОД_ФОТ '!L357</f>
        <v>284.89999999999998</v>
      </c>
      <c r="I357" s="168">
        <f t="shared" ref="I357:I379" si="33">G357+H357</f>
        <v>284.89999999999998</v>
      </c>
      <c r="J357" s="285"/>
      <c r="K357" s="285"/>
      <c r="L357" s="285"/>
      <c r="M357" s="285"/>
      <c r="N357" s="285"/>
      <c r="O357" s="285"/>
    </row>
    <row r="358" spans="1:15" s="20" customFormat="1" ht="11.25" hidden="1" customHeight="1">
      <c r="A358" s="60" t="str">
        <f>'Таб. 1._Общ_гр_ '!A358</f>
        <v>МКДОУ детский сад "Теремок" комбинированного вида</v>
      </c>
      <c r="B358" s="22" t="str">
        <f>'Таб. 1._Общ_гр_ '!B358</f>
        <v>Маслянинский округ</v>
      </c>
      <c r="C358" s="71">
        <f>'Таб. 1._Общ_гр_ '!C358</f>
        <v>1</v>
      </c>
      <c r="D358" s="170" t="str">
        <f>'Таб. 1._Общ_гр_ '!D358</f>
        <v>город</v>
      </c>
      <c r="E358" s="168">
        <f>'Таб. 5. СВОД_ФОТ '!K358</f>
        <v>8039.8</v>
      </c>
      <c r="F358" s="316">
        <v>1.0760000000000001</v>
      </c>
      <c r="G358" s="168">
        <f t="shared" si="32"/>
        <v>8650.7999999999993</v>
      </c>
      <c r="H358" s="168">
        <f>'Таб. 5. СВОД_ФОТ '!L358</f>
        <v>87.4</v>
      </c>
      <c r="I358" s="168">
        <f t="shared" si="33"/>
        <v>8738.1999999999989</v>
      </c>
      <c r="J358" s="285"/>
      <c r="K358" s="285"/>
      <c r="L358" s="285"/>
      <c r="M358" s="285"/>
      <c r="N358" s="285"/>
      <c r="O358" s="285"/>
    </row>
    <row r="359" spans="1:15" s="20" customFormat="1" ht="11.25" hidden="1" customHeight="1">
      <c r="A359" s="60" t="str">
        <f>'Таб. 1._Общ_гр_ '!A359</f>
        <v>МКДОУ детский сад "Рябинка" комбинированного вида</v>
      </c>
      <c r="B359" s="22" t="str">
        <f>'Таб. 1._Общ_гр_ '!B359</f>
        <v>Маслянинский округ</v>
      </c>
      <c r="C359" s="71">
        <f>'Таб. 1._Общ_гр_ '!C359</f>
        <v>1</v>
      </c>
      <c r="D359" s="170" t="str">
        <f>'Таб. 1._Общ_гр_ '!D359</f>
        <v>город</v>
      </c>
      <c r="E359" s="168">
        <f>'Таб. 5. СВОД_ФОТ '!K359</f>
        <v>7118.7</v>
      </c>
      <c r="F359" s="316">
        <v>1.0760000000000001</v>
      </c>
      <c r="G359" s="168">
        <f t="shared" si="32"/>
        <v>7659.7</v>
      </c>
      <c r="H359" s="168">
        <f>'Таб. 5. СВОД_ФОТ '!L359</f>
        <v>89.4</v>
      </c>
      <c r="I359" s="168">
        <f t="shared" si="33"/>
        <v>7749.0999999999995</v>
      </c>
      <c r="J359" s="285"/>
      <c r="K359" s="285"/>
      <c r="L359" s="285"/>
      <c r="M359" s="285"/>
      <c r="N359" s="285"/>
      <c r="O359" s="285"/>
    </row>
    <row r="360" spans="1:15" s="20" customFormat="1" ht="11.25" hidden="1" customHeight="1">
      <c r="A360" s="60" t="str">
        <f>'Таб. 1._Общ_гр_ '!A360</f>
        <v>МКДОУ детский сад "Колосок"</v>
      </c>
      <c r="B360" s="22" t="str">
        <f>'Таб. 1._Общ_гр_ '!B360</f>
        <v>Маслянинский округ</v>
      </c>
      <c r="C360" s="71">
        <f>'Таб. 1._Общ_гр_ '!C360</f>
        <v>1</v>
      </c>
      <c r="D360" s="170" t="str">
        <f>'Таб. 1._Общ_гр_ '!D360</f>
        <v>город</v>
      </c>
      <c r="E360" s="168">
        <f>'Таб. 5. СВОД_ФОТ '!K360</f>
        <v>5099.1000000000004</v>
      </c>
      <c r="F360" s="316">
        <v>1.0760000000000001</v>
      </c>
      <c r="G360" s="168">
        <f t="shared" si="32"/>
        <v>5486.6</v>
      </c>
      <c r="H360" s="168">
        <f>'Таб. 5. СВОД_ФОТ '!L360</f>
        <v>58.2</v>
      </c>
      <c r="I360" s="168">
        <f t="shared" si="33"/>
        <v>5544.8</v>
      </c>
      <c r="J360" s="285"/>
      <c r="K360" s="285"/>
      <c r="L360" s="285"/>
      <c r="M360" s="285"/>
      <c r="N360" s="285"/>
      <c r="O360" s="285"/>
    </row>
    <row r="361" spans="1:15" s="20" customFormat="1" ht="11.25" hidden="1" customHeight="1">
      <c r="A361" s="60" t="str">
        <f>'Таб. 1._Общ_гр_ '!A361</f>
        <v>МКДОУ детский сад "Ленок"</v>
      </c>
      <c r="B361" s="22" t="str">
        <f>'Таб. 1._Общ_гр_ '!B361</f>
        <v>Маслянинский округ</v>
      </c>
      <c r="C361" s="71">
        <f>'Таб. 1._Общ_гр_ '!C361</f>
        <v>1</v>
      </c>
      <c r="D361" s="170" t="str">
        <f>'Таб. 1._Общ_гр_ '!D361</f>
        <v>село</v>
      </c>
      <c r="E361" s="168">
        <f>'Таб. 5. СВОД_ФОТ '!K361</f>
        <v>18796.400000000001</v>
      </c>
      <c r="F361" s="316">
        <v>1.0760000000000001</v>
      </c>
      <c r="G361" s="168">
        <f t="shared" si="32"/>
        <v>20224.900000000001</v>
      </c>
      <c r="H361" s="168">
        <f>'Таб. 5. СВОД_ФОТ '!L361</f>
        <v>160.19999999999999</v>
      </c>
      <c r="I361" s="168">
        <f t="shared" si="33"/>
        <v>20385.100000000002</v>
      </c>
      <c r="J361" s="285"/>
      <c r="K361" s="285"/>
      <c r="L361" s="285"/>
      <c r="M361" s="285"/>
      <c r="N361" s="285"/>
      <c r="O361" s="285"/>
    </row>
    <row r="362" spans="1:15" s="20" customFormat="1" ht="11.25" hidden="1" customHeight="1">
      <c r="A362" s="60" t="str">
        <f>'Таб. 1._Общ_гр_ '!A362</f>
        <v>МКДОУ детский сад "Ивушка"</v>
      </c>
      <c r="B362" s="22" t="str">
        <f>'Таб. 1._Общ_гр_ '!B362</f>
        <v>Маслянинский округ</v>
      </c>
      <c r="C362" s="71">
        <f>'Таб. 1._Общ_гр_ '!C362</f>
        <v>1</v>
      </c>
      <c r="D362" s="170" t="str">
        <f>'Таб. 1._Общ_гр_ '!D362</f>
        <v>село</v>
      </c>
      <c r="E362" s="168">
        <f>'Таб. 5. СВОД_ФОТ '!K362</f>
        <v>9047</v>
      </c>
      <c r="F362" s="316">
        <v>1.0760000000000001</v>
      </c>
      <c r="G362" s="168">
        <f t="shared" si="32"/>
        <v>9734.6</v>
      </c>
      <c r="H362" s="168">
        <f>'Таб. 5. СВОД_ФОТ '!L362</f>
        <v>35.4</v>
      </c>
      <c r="I362" s="168">
        <f t="shared" si="33"/>
        <v>9770</v>
      </c>
      <c r="J362" s="285"/>
      <c r="K362" s="285"/>
      <c r="L362" s="285"/>
      <c r="M362" s="285"/>
      <c r="N362" s="285"/>
      <c r="O362" s="285"/>
    </row>
    <row r="363" spans="1:15" s="20" customFormat="1" ht="11.25" hidden="1" customHeight="1">
      <c r="A363" s="60" t="str">
        <f>'Таб. 1._Общ_гр_ '!A363</f>
        <v>МКДОУ детский сад "Светлячок"</v>
      </c>
      <c r="B363" s="22" t="str">
        <f>'Таб. 1._Общ_гр_ '!B363</f>
        <v>Маслянинский округ</v>
      </c>
      <c r="C363" s="71">
        <f>'Таб. 1._Общ_гр_ '!C363</f>
        <v>1</v>
      </c>
      <c r="D363" s="170" t="str">
        <f>'Таб. 1._Общ_гр_ '!D363</f>
        <v>село</v>
      </c>
      <c r="E363" s="168">
        <f>'Таб. 5. СВОД_ФОТ '!K363</f>
        <v>3853.3</v>
      </c>
      <c r="F363" s="316">
        <v>1.0760000000000001</v>
      </c>
      <c r="G363" s="168">
        <f t="shared" si="32"/>
        <v>4146.2</v>
      </c>
      <c r="H363" s="168">
        <f>'Таб. 5. СВОД_ФОТ '!L363</f>
        <v>33.299999999999997</v>
      </c>
      <c r="I363" s="168">
        <f t="shared" si="33"/>
        <v>4179.5</v>
      </c>
      <c r="J363" s="285"/>
      <c r="K363" s="285"/>
      <c r="L363" s="285"/>
      <c r="M363" s="285"/>
      <c r="N363" s="285"/>
      <c r="O363" s="285"/>
    </row>
    <row r="364" spans="1:15" s="20" customFormat="1" ht="11.25" hidden="1" customHeight="1">
      <c r="A364" s="60" t="str">
        <f>'Таб. 1._Общ_гр_ '!A364</f>
        <v>МКДОУ детский сад "Золотой ключик"</v>
      </c>
      <c r="B364" s="22" t="str">
        <f>'Таб. 1._Общ_гр_ '!B364</f>
        <v>Маслянинский округ</v>
      </c>
      <c r="C364" s="71">
        <f>'Таб. 1._Общ_гр_ '!C364</f>
        <v>1</v>
      </c>
      <c r="D364" s="170" t="str">
        <f>'Таб. 1._Общ_гр_ '!D364</f>
        <v>село</v>
      </c>
      <c r="E364" s="168">
        <f>'Таб. 5. СВОД_ФОТ '!K364</f>
        <v>4000.3</v>
      </c>
      <c r="F364" s="316">
        <v>1.0760000000000001</v>
      </c>
      <c r="G364" s="168">
        <f t="shared" si="32"/>
        <v>4304.3</v>
      </c>
      <c r="H364" s="168">
        <f>'Таб. 5. СВОД_ФОТ '!L364</f>
        <v>36.4</v>
      </c>
      <c r="I364" s="168">
        <f t="shared" si="33"/>
        <v>4340.7</v>
      </c>
      <c r="J364" s="285"/>
      <c r="K364" s="285"/>
      <c r="L364" s="285"/>
      <c r="M364" s="285"/>
      <c r="N364" s="285"/>
      <c r="O364" s="285"/>
    </row>
    <row r="365" spans="1:15" s="20" customFormat="1" ht="11.25" hidden="1" customHeight="1">
      <c r="A365" s="60" t="str">
        <f>'Таб. 1._Общ_гр_ '!A365</f>
        <v>МКОУ Маслянинская ООШ № 2</v>
      </c>
      <c r="B365" s="22" t="str">
        <f>'Таб. 1._Общ_гр_ '!B365</f>
        <v>Маслянинский округ</v>
      </c>
      <c r="C365" s="71">
        <f>'Таб. 1._Общ_гр_ '!C365</f>
        <v>0</v>
      </c>
      <c r="D365" s="170" t="str">
        <f>'Таб. 1._Общ_гр_ '!D365</f>
        <v>город</v>
      </c>
      <c r="E365" s="168">
        <f>'Таб. 5. СВОД_ФОТ '!K365</f>
        <v>3345.2</v>
      </c>
      <c r="F365" s="316">
        <v>1.0760000000000001</v>
      </c>
      <c r="G365" s="168">
        <f t="shared" si="32"/>
        <v>3599.4</v>
      </c>
      <c r="H365" s="168">
        <f>'Таб. 5. СВОД_ФОТ '!L365</f>
        <v>29.1</v>
      </c>
      <c r="I365" s="168">
        <f t="shared" si="33"/>
        <v>3628.5</v>
      </c>
      <c r="J365" s="285"/>
      <c r="K365" s="285"/>
      <c r="L365" s="285"/>
      <c r="M365" s="285"/>
      <c r="N365" s="285"/>
      <c r="O365" s="285"/>
    </row>
    <row r="366" spans="1:15" s="20" customFormat="1" ht="11.25" hidden="1" customHeight="1">
      <c r="A366" s="60" t="str">
        <f>'Таб. 1._Общ_гр_ '!A366</f>
        <v>МКОУ Дубровская СОШ</v>
      </c>
      <c r="B366" s="22" t="str">
        <f>'Таб. 1._Общ_гр_ '!B366</f>
        <v>Маслянинский округ</v>
      </c>
      <c r="C366" s="71">
        <f>'Таб. 1._Общ_гр_ '!C366</f>
        <v>0</v>
      </c>
      <c r="D366" s="170" t="str">
        <f>'Таб. 1._Общ_гр_ '!D366</f>
        <v>село</v>
      </c>
      <c r="E366" s="168">
        <f>'Таб. 5. СВОД_ФОТ '!K366</f>
        <v>2707.3</v>
      </c>
      <c r="F366" s="316">
        <v>1.0760000000000001</v>
      </c>
      <c r="G366" s="168">
        <f t="shared" si="32"/>
        <v>2913.1</v>
      </c>
      <c r="H366" s="168">
        <f>'Таб. 5. СВОД_ФОТ '!L366</f>
        <v>18.7</v>
      </c>
      <c r="I366" s="168">
        <f t="shared" si="33"/>
        <v>2931.7999999999997</v>
      </c>
      <c r="J366" s="285"/>
      <c r="K366" s="285"/>
      <c r="L366" s="285"/>
      <c r="M366" s="285"/>
      <c r="N366" s="285"/>
      <c r="O366" s="285"/>
    </row>
    <row r="367" spans="1:15" s="20" customFormat="1" ht="11.25" hidden="1" customHeight="1">
      <c r="A367" s="60" t="str">
        <f>'Таб. 1._Общ_гр_ '!A367</f>
        <v>МКОУ Никоновская СОШ</v>
      </c>
      <c r="B367" s="22" t="str">
        <f>'Таб. 1._Общ_гр_ '!B367</f>
        <v>Маслянинский округ</v>
      </c>
      <c r="C367" s="71">
        <f>'Таб. 1._Общ_гр_ '!C367</f>
        <v>0</v>
      </c>
      <c r="D367" s="170" t="str">
        <f>'Таб. 1._Общ_гр_ '!D367</f>
        <v>село</v>
      </c>
      <c r="E367" s="168">
        <f>'Таб. 5. СВОД_ФОТ '!K367</f>
        <v>2538.8000000000002</v>
      </c>
      <c r="F367" s="316">
        <v>1.0760000000000001</v>
      </c>
      <c r="G367" s="168">
        <f t="shared" si="32"/>
        <v>2731.7</v>
      </c>
      <c r="H367" s="168">
        <f>'Таб. 5. СВОД_ФОТ '!L367</f>
        <v>17.7</v>
      </c>
      <c r="I367" s="168">
        <f t="shared" si="33"/>
        <v>2749.3999999999996</v>
      </c>
      <c r="J367" s="285"/>
      <c r="K367" s="285"/>
      <c r="L367" s="285"/>
      <c r="M367" s="285"/>
      <c r="N367" s="285"/>
      <c r="O367" s="285"/>
    </row>
    <row r="368" spans="1:15" s="20" customFormat="1" ht="11.25" hidden="1" customHeight="1">
      <c r="A368" s="60" t="str">
        <f>'Таб. 1._Общ_гр_ '!A368</f>
        <v>МКОУ Борковская СОШ</v>
      </c>
      <c r="B368" s="22" t="str">
        <f>'Таб. 1._Общ_гр_ '!B368</f>
        <v>Маслянинский округ</v>
      </c>
      <c r="C368" s="71">
        <f>'Таб. 1._Общ_гр_ '!C368</f>
        <v>0</v>
      </c>
      <c r="D368" s="170" t="str">
        <f>'Таб. 1._Общ_гр_ '!D368</f>
        <v>село</v>
      </c>
      <c r="E368" s="168">
        <f>'Таб. 5. СВОД_ФОТ '!K368</f>
        <v>3360.3</v>
      </c>
      <c r="F368" s="316">
        <v>1.0760000000000001</v>
      </c>
      <c r="G368" s="168">
        <f t="shared" si="32"/>
        <v>3615.7</v>
      </c>
      <c r="H368" s="168">
        <f>'Таб. 5. СВОД_ФОТ '!L368</f>
        <v>26</v>
      </c>
      <c r="I368" s="168">
        <f t="shared" si="33"/>
        <v>3641.7</v>
      </c>
      <c r="J368" s="285"/>
      <c r="K368" s="285"/>
      <c r="L368" s="285"/>
      <c r="M368" s="285"/>
      <c r="N368" s="285"/>
      <c r="O368" s="285"/>
    </row>
    <row r="369" spans="1:15" s="20" customFormat="1" ht="11.25" hidden="1" customHeight="1">
      <c r="A369" s="60" t="str">
        <f>'Таб. 1._Общ_гр_ '!A369</f>
        <v>МКОУ Березовская СОШ</v>
      </c>
      <c r="B369" s="22" t="str">
        <f>'Таб. 1._Общ_гр_ '!B369</f>
        <v>Маслянинский округ</v>
      </c>
      <c r="C369" s="71">
        <f>'Таб. 1._Общ_гр_ '!C369</f>
        <v>0</v>
      </c>
      <c r="D369" s="170" t="str">
        <f>'Таб. 1._Общ_гр_ '!D369</f>
        <v>село</v>
      </c>
      <c r="E369" s="168">
        <f>'Таб. 5. СВОД_ФОТ '!K369</f>
        <v>3864.2</v>
      </c>
      <c r="F369" s="316">
        <v>1.0760000000000001</v>
      </c>
      <c r="G369" s="168">
        <f t="shared" si="32"/>
        <v>4157.8999999999996</v>
      </c>
      <c r="H369" s="168">
        <f>'Таб. 5. СВОД_ФОТ '!L369</f>
        <v>33.299999999999997</v>
      </c>
      <c r="I369" s="168">
        <f t="shared" si="33"/>
        <v>4191.2</v>
      </c>
      <c r="J369" s="285"/>
      <c r="K369" s="285"/>
      <c r="L369" s="285"/>
      <c r="M369" s="285"/>
      <c r="N369" s="285"/>
      <c r="O369" s="285"/>
    </row>
    <row r="370" spans="1:15" s="20" customFormat="1" ht="11.25" hidden="1" customHeight="1">
      <c r="A370" s="60" t="str">
        <f>'Таб. 1._Общ_гр_ '!A370</f>
        <v>МКОУ Больше-Изыракская СОШ</v>
      </c>
      <c r="B370" s="22" t="str">
        <f>'Таб. 1._Общ_гр_ '!B370</f>
        <v>Маслянинский округ</v>
      </c>
      <c r="C370" s="71">
        <f>'Таб. 1._Общ_гр_ '!C370</f>
        <v>0</v>
      </c>
      <c r="D370" s="170" t="str">
        <f>'Таб. 1._Общ_гр_ '!D370</f>
        <v>село</v>
      </c>
      <c r="E370" s="168">
        <f>'Таб. 5. СВОД_ФОТ '!K370</f>
        <v>2986.8</v>
      </c>
      <c r="F370" s="316">
        <v>1.0760000000000001</v>
      </c>
      <c r="G370" s="168">
        <f t="shared" si="32"/>
        <v>3213.8</v>
      </c>
      <c r="H370" s="168">
        <f>'Таб. 5. СВОД_ФОТ '!L370</f>
        <v>22.9</v>
      </c>
      <c r="I370" s="168">
        <f t="shared" si="33"/>
        <v>3236.7000000000003</v>
      </c>
      <c r="J370" s="285"/>
      <c r="K370" s="285"/>
      <c r="L370" s="285"/>
      <c r="M370" s="285"/>
      <c r="N370" s="285"/>
      <c r="O370" s="285"/>
    </row>
    <row r="371" spans="1:15" s="20" customFormat="1" ht="11.25" hidden="1" customHeight="1">
      <c r="A371" s="60" t="str">
        <f>'Таб. 1._Общ_гр_ '!A371</f>
        <v>МКОУ Егорьевская СОШ</v>
      </c>
      <c r="B371" s="22" t="str">
        <f>'Таб. 1._Общ_гр_ '!B371</f>
        <v>Маслянинский округ</v>
      </c>
      <c r="C371" s="71">
        <f>'Таб. 1._Общ_гр_ '!C371</f>
        <v>0</v>
      </c>
      <c r="D371" s="170" t="str">
        <f>'Таб. 1._Общ_гр_ '!D371</f>
        <v>село</v>
      </c>
      <c r="E371" s="168">
        <f>'Таб. 5. СВОД_ФОТ '!K371</f>
        <v>1598.6</v>
      </c>
      <c r="F371" s="316">
        <v>1.0760000000000001</v>
      </c>
      <c r="G371" s="168">
        <f t="shared" si="32"/>
        <v>1720.1</v>
      </c>
      <c r="H371" s="168">
        <f>'Таб. 5. СВОД_ФОТ '!L371</f>
        <v>10.4</v>
      </c>
      <c r="I371" s="168">
        <f t="shared" si="33"/>
        <v>1730.5</v>
      </c>
      <c r="J371" s="285"/>
      <c r="K371" s="285"/>
      <c r="L371" s="285"/>
      <c r="M371" s="285"/>
      <c r="N371" s="285"/>
      <c r="O371" s="285"/>
    </row>
    <row r="372" spans="1:15" s="20" customFormat="1" ht="11.25" hidden="1" customHeight="1">
      <c r="A372" s="60" t="str">
        <f>'Таб. 1._Общ_гр_ '!A372</f>
        <v>МКОУ Суенгинская СОШ</v>
      </c>
      <c r="B372" s="22" t="str">
        <f>'Таб. 1._Общ_гр_ '!B372</f>
        <v>Маслянинский округ</v>
      </c>
      <c r="C372" s="71">
        <f>'Таб. 1._Общ_гр_ '!C372</f>
        <v>0</v>
      </c>
      <c r="D372" s="170" t="str">
        <f>'Таб. 1._Общ_гр_ '!D372</f>
        <v>село</v>
      </c>
      <c r="E372" s="168">
        <f>'Таб. 5. СВОД_ФОТ '!K372</f>
        <v>3182.9</v>
      </c>
      <c r="F372" s="316">
        <v>1.0760000000000001</v>
      </c>
      <c r="G372" s="168">
        <f t="shared" si="32"/>
        <v>3424.8</v>
      </c>
      <c r="H372" s="168">
        <f>'Таб. 5. СВОД_ФОТ '!L372</f>
        <v>9.4</v>
      </c>
      <c r="I372" s="168">
        <f t="shared" si="33"/>
        <v>3434.2000000000003</v>
      </c>
      <c r="J372" s="285"/>
      <c r="K372" s="285"/>
      <c r="L372" s="285"/>
      <c r="M372" s="285"/>
      <c r="N372" s="285"/>
      <c r="O372" s="285"/>
    </row>
    <row r="373" spans="1:15" s="20" customFormat="1" ht="11.25" hidden="1" customHeight="1">
      <c r="A373" s="60" t="str">
        <f>'Таб. 1._Общ_гр_ '!A373</f>
        <v>МКОУ Мало-Томская СОШ</v>
      </c>
      <c r="B373" s="22" t="str">
        <f>'Таб. 1._Общ_гр_ '!B373</f>
        <v>Маслянинский округ</v>
      </c>
      <c r="C373" s="71">
        <f>'Таб. 1._Общ_гр_ '!C373</f>
        <v>0</v>
      </c>
      <c r="D373" s="170" t="str">
        <f>'Таб. 1._Общ_гр_ '!D373</f>
        <v>село</v>
      </c>
      <c r="E373" s="168">
        <f>'Таб. 5. СВОД_ФОТ '!K373</f>
        <v>2299.9</v>
      </c>
      <c r="F373" s="316">
        <v>1.0760000000000001</v>
      </c>
      <c r="G373" s="168">
        <f t="shared" si="32"/>
        <v>2474.6999999999998</v>
      </c>
      <c r="H373" s="168">
        <f>'Таб. 5. СВОД_ФОТ '!L373</f>
        <v>16</v>
      </c>
      <c r="I373" s="168">
        <f t="shared" si="33"/>
        <v>2490.6999999999998</v>
      </c>
      <c r="J373" s="285"/>
      <c r="K373" s="285"/>
      <c r="L373" s="285"/>
      <c r="M373" s="285"/>
      <c r="N373" s="285"/>
      <c r="O373" s="285"/>
    </row>
    <row r="374" spans="1:15" s="20" customFormat="1" ht="11.25" hidden="1" customHeight="1">
      <c r="A374" s="60" t="str">
        <f>'Таб. 1._Общ_гр_ '!A374</f>
        <v>МКОУ Пеньковская СОШ</v>
      </c>
      <c r="B374" s="22" t="str">
        <f>'Таб. 1._Общ_гр_ '!B374</f>
        <v>Маслянинский округ</v>
      </c>
      <c r="C374" s="71">
        <f>'Таб. 1._Общ_гр_ '!C374</f>
        <v>0</v>
      </c>
      <c r="D374" s="170" t="str">
        <f>'Таб. 1._Общ_гр_ '!D374</f>
        <v>село</v>
      </c>
      <c r="E374" s="168">
        <f>'Таб. 5. СВОД_ФОТ '!K374</f>
        <v>3467</v>
      </c>
      <c r="F374" s="316">
        <v>1.0760000000000001</v>
      </c>
      <c r="G374" s="168">
        <f t="shared" si="32"/>
        <v>3730.5</v>
      </c>
      <c r="H374" s="168">
        <f>'Таб. 5. СВОД_ФОТ '!L374</f>
        <v>27</v>
      </c>
      <c r="I374" s="168">
        <f t="shared" si="33"/>
        <v>3757.5</v>
      </c>
      <c r="J374" s="285"/>
      <c r="K374" s="285"/>
      <c r="L374" s="285"/>
      <c r="M374" s="285"/>
      <c r="N374" s="285"/>
      <c r="O374" s="285"/>
    </row>
    <row r="375" spans="1:15" s="20" customFormat="1" ht="11.25" hidden="1" customHeight="1">
      <c r="A375" s="60" t="str">
        <f>'Таб. 1._Общ_гр_ '!A375</f>
        <v>МКОУ Бажинская ООШ</v>
      </c>
      <c r="B375" s="22" t="str">
        <f>'Таб. 1._Общ_гр_ '!B375</f>
        <v>Маслянинский округ</v>
      </c>
      <c r="C375" s="71">
        <f>'Таб. 1._Общ_гр_ '!C375</f>
        <v>0</v>
      </c>
      <c r="D375" s="170" t="str">
        <f>'Таб. 1._Общ_гр_ '!D375</f>
        <v>село</v>
      </c>
      <c r="E375" s="168">
        <f>'Таб. 5. СВОД_ФОТ '!K375</f>
        <v>3763.5</v>
      </c>
      <c r="F375" s="316">
        <v>1.0760000000000001</v>
      </c>
      <c r="G375" s="168">
        <f t="shared" si="32"/>
        <v>4049.5</v>
      </c>
      <c r="H375" s="168">
        <f>'Таб. 5. СВОД_ФОТ '!L375</f>
        <v>26</v>
      </c>
      <c r="I375" s="168">
        <f t="shared" si="33"/>
        <v>4075.5</v>
      </c>
      <c r="J375" s="285"/>
      <c r="K375" s="285"/>
      <c r="L375" s="285"/>
      <c r="M375" s="285"/>
      <c r="N375" s="285"/>
      <c r="O375" s="285"/>
    </row>
    <row r="376" spans="1:15" s="20" customFormat="1" ht="11.25" hidden="1" customHeight="1">
      <c r="A376" s="60" t="str">
        <f>'Таб. 1._Общ_гр_ '!A376</f>
        <v>МКОУ Александровская ООШ</v>
      </c>
      <c r="B376" s="22" t="str">
        <f>'Таб. 1._Общ_гр_ '!B376</f>
        <v>Маслянинский округ</v>
      </c>
      <c r="C376" s="71">
        <f>'Таб. 1._Общ_гр_ '!C376</f>
        <v>0</v>
      </c>
      <c r="D376" s="170" t="str">
        <f>'Таб. 1._Общ_гр_ '!D376</f>
        <v>село</v>
      </c>
      <c r="E376" s="168">
        <f>'Таб. 5. СВОД_ФОТ '!K376</f>
        <v>2592.1999999999998</v>
      </c>
      <c r="F376" s="316">
        <v>1.0760000000000001</v>
      </c>
      <c r="G376" s="168">
        <f t="shared" si="32"/>
        <v>2789.2</v>
      </c>
      <c r="H376" s="168">
        <f>'Таб. 5. СВОД_ФОТ '!L376</f>
        <v>18.7</v>
      </c>
      <c r="I376" s="168">
        <f t="shared" si="33"/>
        <v>2807.8999999999996</v>
      </c>
      <c r="J376" s="285"/>
      <c r="K376" s="285"/>
      <c r="L376" s="285"/>
      <c r="M376" s="285"/>
      <c r="N376" s="285"/>
      <c r="O376" s="285"/>
    </row>
    <row r="377" spans="1:15" s="20" customFormat="1" ht="11.25" hidden="1" customHeight="1">
      <c r="A377" s="60" t="str">
        <f>'Таб. 1._Общ_гр_ '!A377</f>
        <v>МКОУ Чудиновская ООШ</v>
      </c>
      <c r="B377" s="22" t="str">
        <f>'Таб. 1._Общ_гр_ '!B377</f>
        <v>Маслянинский округ</v>
      </c>
      <c r="C377" s="71">
        <f>'Таб. 1._Общ_гр_ '!C377</f>
        <v>0</v>
      </c>
      <c r="D377" s="170" t="str">
        <f>'Таб. 1._Общ_гр_ '!D377</f>
        <v>село</v>
      </c>
      <c r="E377" s="168">
        <f>'Таб. 5. СВОД_ФОТ '!K377</f>
        <v>1229</v>
      </c>
      <c r="F377" s="316">
        <v>1.0760000000000001</v>
      </c>
      <c r="G377" s="168">
        <f t="shared" si="32"/>
        <v>1322.4</v>
      </c>
      <c r="H377" s="168">
        <f>'Таб. 5. СВОД_ФОТ '!L377</f>
        <v>5</v>
      </c>
      <c r="I377" s="168">
        <f t="shared" si="33"/>
        <v>1327.4</v>
      </c>
      <c r="J377" s="285"/>
      <c r="K377" s="285"/>
      <c r="L377" s="285"/>
      <c r="M377" s="285"/>
      <c r="N377" s="285"/>
      <c r="O377" s="285"/>
    </row>
    <row r="378" spans="1:15" s="20" customFormat="1" ht="11.25" hidden="1" customHeight="1">
      <c r="A378" s="60" t="str">
        <f>'Таб. 1._Общ_гр_ '!A378</f>
        <v>МКОУ Жерновская ОНШ-ДС</v>
      </c>
      <c r="B378" s="22" t="str">
        <f>'Таб. 1._Общ_гр_ '!B378</f>
        <v>Маслянинский округ</v>
      </c>
      <c r="C378" s="71">
        <f>'Таб. 1._Общ_гр_ '!C378</f>
        <v>0</v>
      </c>
      <c r="D378" s="170" t="str">
        <f>'Таб. 1._Общ_гр_ '!D378</f>
        <v>село</v>
      </c>
      <c r="E378" s="168">
        <f>'Таб. 5. СВОД_ФОТ '!K378</f>
        <v>1823.3</v>
      </c>
      <c r="F378" s="316">
        <v>1.0760000000000001</v>
      </c>
      <c r="G378" s="168">
        <f t="shared" si="32"/>
        <v>1961.9</v>
      </c>
      <c r="H378" s="168">
        <f>'Таб. 5. СВОД_ФОТ '!L378</f>
        <v>6.2</v>
      </c>
      <c r="I378" s="168">
        <f t="shared" si="33"/>
        <v>1968.1000000000001</v>
      </c>
      <c r="J378" s="285"/>
      <c r="K378" s="285"/>
      <c r="L378" s="285"/>
      <c r="M378" s="285"/>
      <c r="N378" s="285"/>
      <c r="O378" s="285"/>
    </row>
    <row r="379" spans="1:15" s="20" customFormat="1" ht="11.25" hidden="1" customHeight="1">
      <c r="A379" s="60" t="str">
        <f>'Таб. 1._Общ_гр_ '!A379</f>
        <v>МКДОУ детский сад "Росинка" комбинированного вида</v>
      </c>
      <c r="B379" s="22" t="str">
        <f>'Таб. 1._Общ_гр_ '!B379</f>
        <v>Маслянинский округ</v>
      </c>
      <c r="C379" s="71">
        <f>'Таб. 1._Общ_гр_ '!C379</f>
        <v>1</v>
      </c>
      <c r="D379" s="170" t="str">
        <f>'Таб. 1._Общ_гр_ '!D379</f>
        <v>город</v>
      </c>
      <c r="E379" s="168">
        <f>'Таб. 5. СВОД_ФОТ '!K379</f>
        <v>13682.1</v>
      </c>
      <c r="F379" s="316">
        <v>1.0760000000000001</v>
      </c>
      <c r="G379" s="168">
        <f t="shared" si="32"/>
        <v>14721.9</v>
      </c>
      <c r="H379" s="168">
        <f>'Таб. 5. СВОД_ФОТ '!L379</f>
        <v>161.19999999999999</v>
      </c>
      <c r="I379" s="168">
        <f t="shared" si="33"/>
        <v>14883.1</v>
      </c>
      <c r="J379" s="285"/>
      <c r="K379" s="285"/>
      <c r="L379" s="285"/>
      <c r="M379" s="285"/>
      <c r="N379" s="285"/>
      <c r="O379" s="285"/>
    </row>
    <row r="380" spans="1:15" s="20" customFormat="1" ht="11.25" customHeight="1">
      <c r="A380" s="98" t="s">
        <v>58</v>
      </c>
      <c r="B380" s="36" t="str">
        <f>A356</f>
        <v>Маслянинский округ</v>
      </c>
      <c r="C380" s="179">
        <f>SUM(C357:C379)</f>
        <v>9</v>
      </c>
      <c r="D380" s="179"/>
      <c r="E380" s="46">
        <f>SUM(E357:E379)</f>
        <v>108395.70000000001</v>
      </c>
      <c r="F380" s="321">
        <f>G380/E380</f>
        <v>1.075999324696459</v>
      </c>
      <c r="G380" s="46">
        <f>SUM(G357:G379)</f>
        <v>116633.69999999998</v>
      </c>
      <c r="H380" s="46">
        <f>SUM(H357:H379)</f>
        <v>1212.8</v>
      </c>
      <c r="I380" s="46">
        <f>SUM(I357:I379)</f>
        <v>117846.49999999997</v>
      </c>
      <c r="J380" s="285"/>
      <c r="K380" s="285"/>
      <c r="L380" s="285"/>
      <c r="M380" s="285"/>
      <c r="N380" s="285"/>
      <c r="O380" s="285"/>
    </row>
    <row r="381" spans="1:15" s="20" customFormat="1" ht="11.25" hidden="1" customHeight="1">
      <c r="A381" s="14" t="str">
        <f>'Таб. 1._Общ_гр_ '!A381</f>
        <v>Мошковский район</v>
      </c>
      <c r="B381" s="290"/>
      <c r="C381" s="290"/>
      <c r="D381" s="290"/>
      <c r="E381" s="290"/>
      <c r="F381" s="318"/>
      <c r="G381" s="285"/>
      <c r="H381" s="285"/>
      <c r="I381" s="285"/>
      <c r="J381" s="285"/>
      <c r="K381" s="285"/>
      <c r="L381" s="285"/>
      <c r="M381" s="285"/>
      <c r="N381" s="285"/>
      <c r="O381" s="285"/>
    </row>
    <row r="382" spans="1:15" s="20" customFormat="1" ht="11.25" hidden="1" customHeight="1">
      <c r="A382" s="60" t="str">
        <f>'Таб. 1._Общ_гр_ '!A382</f>
        <v>МКДОУ Мошковский д/с № 2 " Рябинка "</v>
      </c>
      <c r="B382" s="22" t="str">
        <f>'Таб. 1._Общ_гр_ '!B382</f>
        <v>Мошковский район</v>
      </c>
      <c r="C382" s="71">
        <f>'Таб. 1._Общ_гр_ '!C382</f>
        <v>1</v>
      </c>
      <c r="D382" s="170" t="str">
        <f>'Таб. 1._Общ_гр_ '!D382</f>
        <v>город</v>
      </c>
      <c r="E382" s="168">
        <f>'Таб. 5. СВОД_ФОТ '!K382</f>
        <v>14360.9</v>
      </c>
      <c r="F382" s="319">
        <v>1.0640000000000001</v>
      </c>
      <c r="G382" s="168">
        <f t="shared" ref="G382:G410" si="34">ROUND(E382*F382,1)</f>
        <v>15280</v>
      </c>
      <c r="H382" s="168">
        <f>'Таб. 5. СВОД_ФОТ '!L382</f>
        <v>153.9</v>
      </c>
      <c r="I382" s="168">
        <f t="shared" ref="I382:I410" si="35">G382+H382</f>
        <v>15433.9</v>
      </c>
      <c r="J382" s="285"/>
      <c r="K382" s="285"/>
      <c r="L382" s="285"/>
      <c r="M382" s="285"/>
      <c r="N382" s="285"/>
      <c r="O382" s="285"/>
    </row>
    <row r="383" spans="1:15" s="20" customFormat="1" ht="11.25" hidden="1" customHeight="1">
      <c r="A383" s="60" t="str">
        <f>'Таб. 1._Общ_гр_ '!A383</f>
        <v>МКДОУ Мошковский д/с № 3 " Улыбка "</v>
      </c>
      <c r="B383" s="22" t="str">
        <f>'Таб. 1._Общ_гр_ '!B383</f>
        <v>Мошковский район</v>
      </c>
      <c r="C383" s="71">
        <f>'Таб. 1._Общ_гр_ '!C383</f>
        <v>1</v>
      </c>
      <c r="D383" s="170" t="str">
        <f>'Таб. 1._Общ_гр_ '!D383</f>
        <v>город</v>
      </c>
      <c r="E383" s="168">
        <f>'Таб. 5. СВОД_ФОТ '!K383</f>
        <v>21552.3</v>
      </c>
      <c r="F383" s="319">
        <v>1.0640000000000001</v>
      </c>
      <c r="G383" s="168">
        <f t="shared" si="34"/>
        <v>22931.599999999999</v>
      </c>
      <c r="H383" s="168">
        <f>'Таб. 5. СВОД_ФОТ '!L383</f>
        <v>214.2</v>
      </c>
      <c r="I383" s="168">
        <f t="shared" si="35"/>
        <v>23145.8</v>
      </c>
      <c r="J383" s="285"/>
      <c r="K383" s="285"/>
      <c r="L383" s="285"/>
      <c r="M383" s="285"/>
      <c r="N383" s="285"/>
      <c r="O383" s="285"/>
    </row>
    <row r="384" spans="1:15" s="20" customFormat="1" ht="11.25" hidden="1" customHeight="1">
      <c r="A384" s="60" t="str">
        <f>'Таб. 1._Общ_гр_ '!A384</f>
        <v>МКДОУ Станционно-Ояшинский д/с</v>
      </c>
      <c r="B384" s="22" t="str">
        <f>'Таб. 1._Общ_гр_ '!B384</f>
        <v>Мошковский район</v>
      </c>
      <c r="C384" s="71">
        <f>'Таб. 1._Общ_гр_ '!C384</f>
        <v>1</v>
      </c>
      <c r="D384" s="170" t="str">
        <f>'Таб. 1._Общ_гр_ '!D384</f>
        <v>город</v>
      </c>
      <c r="E384" s="168">
        <f>'Таб. 5. СВОД_ФОТ '!K384</f>
        <v>11506.2</v>
      </c>
      <c r="F384" s="319">
        <v>1.0640000000000001</v>
      </c>
      <c r="G384" s="168">
        <f t="shared" si="34"/>
        <v>12242.6</v>
      </c>
      <c r="H384" s="168">
        <f>'Таб. 5. СВОД_ФОТ '!L384</f>
        <v>122.7</v>
      </c>
      <c r="I384" s="168">
        <f t="shared" si="35"/>
        <v>12365.300000000001</v>
      </c>
      <c r="J384" s="285"/>
      <c r="K384" s="285"/>
      <c r="L384" s="285"/>
      <c r="M384" s="285"/>
      <c r="N384" s="285"/>
      <c r="O384" s="285"/>
    </row>
    <row r="385" spans="1:15" s="20" customFormat="1" ht="11.25" hidden="1" customHeight="1">
      <c r="A385" s="60" t="str">
        <f>'Таб. 1._Общ_гр_ '!A385</f>
        <v>МКДОУ Сокурский д/с " Сказка "</v>
      </c>
      <c r="B385" s="22" t="str">
        <f>'Таб. 1._Общ_гр_ '!B385</f>
        <v>Мошковский район</v>
      </c>
      <c r="C385" s="71">
        <f>'Таб. 1._Общ_гр_ '!C385</f>
        <v>1</v>
      </c>
      <c r="D385" s="170" t="str">
        <f>'Таб. 1._Общ_гр_ '!D385</f>
        <v>село</v>
      </c>
      <c r="E385" s="168">
        <f>'Таб. 5. СВОД_ФОТ '!K385</f>
        <v>14564.4</v>
      </c>
      <c r="F385" s="319">
        <v>1.0640000000000001</v>
      </c>
      <c r="G385" s="168">
        <f t="shared" si="34"/>
        <v>15496.5</v>
      </c>
      <c r="H385" s="168">
        <f>'Таб. 5. СВОД_ФОТ '!L385</f>
        <v>124.8</v>
      </c>
      <c r="I385" s="168">
        <f t="shared" si="35"/>
        <v>15621.3</v>
      </c>
      <c r="J385" s="285"/>
      <c r="K385" s="285"/>
      <c r="L385" s="285"/>
      <c r="M385" s="285"/>
      <c r="N385" s="285"/>
      <c r="O385" s="285"/>
    </row>
    <row r="386" spans="1:15" s="20" customFormat="1" ht="11.25" hidden="1" customHeight="1">
      <c r="A386" s="60" t="str">
        <f>'Таб. 1._Общ_гр_ '!A386</f>
        <v>МКДОУ Сокурский д/с " Тополек "</v>
      </c>
      <c r="B386" s="22" t="str">
        <f>'Таб. 1._Общ_гр_ '!B386</f>
        <v>Мошковский район</v>
      </c>
      <c r="C386" s="71">
        <f>'Таб. 1._Общ_гр_ '!C386</f>
        <v>1</v>
      </c>
      <c r="D386" s="170" t="str">
        <f>'Таб. 1._Общ_гр_ '!D386</f>
        <v>село</v>
      </c>
      <c r="E386" s="168">
        <f>'Таб. 5. СВОД_ФОТ '!K386</f>
        <v>12953.8</v>
      </c>
      <c r="F386" s="319">
        <v>1.0640000000000001</v>
      </c>
      <c r="G386" s="168">
        <f t="shared" si="34"/>
        <v>13782.8</v>
      </c>
      <c r="H386" s="168">
        <f>'Таб. 5. СВОД_ФОТ '!L386</f>
        <v>114.4</v>
      </c>
      <c r="I386" s="168">
        <f t="shared" si="35"/>
        <v>13897.199999999999</v>
      </c>
      <c r="J386" s="285"/>
      <c r="K386" s="285"/>
      <c r="L386" s="285"/>
      <c r="M386" s="285"/>
      <c r="N386" s="285"/>
      <c r="O386" s="285"/>
    </row>
    <row r="387" spans="1:15" s="20" customFormat="1" ht="11.25" hidden="1" customHeight="1">
      <c r="A387" s="60" t="str">
        <f>'Таб. 1._Общ_гр_ '!A387</f>
        <v>МКДОУ Ташаринский д/с " Лесовичок "</v>
      </c>
      <c r="B387" s="22" t="str">
        <f>'Таб. 1._Общ_гр_ '!B387</f>
        <v>Мошковский район</v>
      </c>
      <c r="C387" s="71">
        <f>'Таб. 1._Общ_гр_ '!C387</f>
        <v>1</v>
      </c>
      <c r="D387" s="170" t="str">
        <f>'Таб. 1._Общ_гр_ '!D387</f>
        <v>село</v>
      </c>
      <c r="E387" s="168">
        <f>'Таб. 5. СВОД_ФОТ '!K387</f>
        <v>11717.4</v>
      </c>
      <c r="F387" s="319">
        <v>1.0640000000000001</v>
      </c>
      <c r="G387" s="168">
        <f t="shared" si="34"/>
        <v>12467.3</v>
      </c>
      <c r="H387" s="168">
        <f>'Таб. 5. СВОД_ФОТ '!L387</f>
        <v>104</v>
      </c>
      <c r="I387" s="168">
        <f t="shared" si="35"/>
        <v>12571.3</v>
      </c>
      <c r="J387" s="285"/>
      <c r="K387" s="285"/>
      <c r="L387" s="285"/>
      <c r="M387" s="285"/>
      <c r="N387" s="285"/>
      <c r="O387" s="285"/>
    </row>
    <row r="388" spans="1:15" s="20" customFormat="1" ht="11.25" hidden="1" customHeight="1">
      <c r="A388" s="60" t="str">
        <f>'Таб. 1._Общ_гр_ '!A388</f>
        <v>МКДОУ Октябрьский д/с " Колокольчик"</v>
      </c>
      <c r="B388" s="22" t="str">
        <f>'Таб. 1._Общ_гр_ '!B388</f>
        <v>Мошковский район</v>
      </c>
      <c r="C388" s="71">
        <f>'Таб. 1._Общ_гр_ '!C388</f>
        <v>1</v>
      </c>
      <c r="D388" s="170" t="str">
        <f>'Таб. 1._Общ_гр_ '!D388</f>
        <v>село</v>
      </c>
      <c r="E388" s="168">
        <f>'Таб. 5. СВОД_ФОТ '!K388</f>
        <v>14963.7</v>
      </c>
      <c r="F388" s="319">
        <v>1.0640000000000001</v>
      </c>
      <c r="G388" s="168">
        <f t="shared" si="34"/>
        <v>15921.4</v>
      </c>
      <c r="H388" s="168">
        <f>'Таб. 5. СВОД_ФОТ '!L388</f>
        <v>125.8</v>
      </c>
      <c r="I388" s="168">
        <f t="shared" si="35"/>
        <v>16047.199999999999</v>
      </c>
      <c r="J388" s="285"/>
      <c r="K388" s="285"/>
      <c r="L388" s="285"/>
      <c r="M388" s="285"/>
      <c r="N388" s="285"/>
      <c r="O388" s="285"/>
    </row>
    <row r="389" spans="1:15" s="20" customFormat="1" ht="11.25" hidden="1" customHeight="1">
      <c r="A389" s="60" t="str">
        <f>'Таб. 1._Общ_гр_ '!A389</f>
        <v>МКДОУ Октябрьский д/с  " Светлячок "</v>
      </c>
      <c r="B389" s="22" t="str">
        <f>'Таб. 1._Общ_гр_ '!B389</f>
        <v>Мошковский район</v>
      </c>
      <c r="C389" s="71">
        <f>'Таб. 1._Общ_гр_ '!C389</f>
        <v>1</v>
      </c>
      <c r="D389" s="170" t="str">
        <f>'Таб. 1._Общ_гр_ '!D389</f>
        <v>село</v>
      </c>
      <c r="E389" s="168">
        <f>'Таб. 5. СВОД_ФОТ '!K389</f>
        <v>33619.1</v>
      </c>
      <c r="F389" s="319">
        <v>1.0640000000000001</v>
      </c>
      <c r="G389" s="168">
        <f t="shared" si="34"/>
        <v>35770.699999999997</v>
      </c>
      <c r="H389" s="168">
        <f>'Таб. 5. СВОД_ФОТ '!L389</f>
        <v>293.3</v>
      </c>
      <c r="I389" s="168">
        <f t="shared" si="35"/>
        <v>36064</v>
      </c>
      <c r="J389" s="285"/>
      <c r="K389" s="285"/>
      <c r="L389" s="285"/>
      <c r="M389" s="285"/>
      <c r="N389" s="285"/>
      <c r="O389" s="285"/>
    </row>
    <row r="390" spans="1:15" s="20" customFormat="1" ht="11.25" hidden="1" customHeight="1">
      <c r="A390" s="60" t="str">
        <f>'Таб. 1._Общ_гр_ '!A390</f>
        <v>МБОУ Белоярская СОШ</v>
      </c>
      <c r="B390" s="22" t="str">
        <f>'Таб. 1._Общ_гр_ '!B390</f>
        <v>Мошковский район</v>
      </c>
      <c r="C390" s="71">
        <f>'Таб. 1._Общ_гр_ '!C390</f>
        <v>0</v>
      </c>
      <c r="D390" s="170" t="str">
        <f>'Таб. 1._Общ_гр_ '!D390</f>
        <v>село</v>
      </c>
      <c r="E390" s="168">
        <f>'Таб. 5. СВОД_ФОТ '!K390</f>
        <v>4640.3</v>
      </c>
      <c r="F390" s="319">
        <v>1.0640000000000001</v>
      </c>
      <c r="G390" s="168">
        <f t="shared" si="34"/>
        <v>4937.3</v>
      </c>
      <c r="H390" s="168">
        <f>'Таб. 5. СВОД_ФОТ '!L390</f>
        <v>36.4</v>
      </c>
      <c r="I390" s="168">
        <f t="shared" si="35"/>
        <v>4973.7</v>
      </c>
      <c r="J390" s="285"/>
      <c r="K390" s="285"/>
      <c r="L390" s="285"/>
      <c r="M390" s="285"/>
      <c r="N390" s="285"/>
      <c r="O390" s="285"/>
    </row>
    <row r="391" spans="1:15" s="20" customFormat="1" ht="11.25" hidden="1" customHeight="1">
      <c r="A391" s="60" t="str">
        <f>'Таб. 1._Общ_гр_ '!A391</f>
        <v>МБОУ Новомошковская СОШ</v>
      </c>
      <c r="B391" s="22" t="str">
        <f>'Таб. 1._Общ_гр_ '!B391</f>
        <v>Мошковский район</v>
      </c>
      <c r="C391" s="71">
        <f>'Таб. 1._Общ_гр_ '!C391</f>
        <v>0</v>
      </c>
      <c r="D391" s="170" t="str">
        <f>'Таб. 1._Общ_гр_ '!D391</f>
        <v>село</v>
      </c>
      <c r="E391" s="168">
        <f>'Таб. 5. СВОД_ФОТ '!K391</f>
        <v>5207.5</v>
      </c>
      <c r="F391" s="319">
        <v>1.0640000000000001</v>
      </c>
      <c r="G391" s="168">
        <f t="shared" si="34"/>
        <v>5540.8</v>
      </c>
      <c r="H391" s="168">
        <f>'Таб. 5. СВОД_ФОТ '!L391</f>
        <v>41.6</v>
      </c>
      <c r="I391" s="168">
        <f t="shared" si="35"/>
        <v>5582.4000000000005</v>
      </c>
      <c r="J391" s="285"/>
      <c r="K391" s="285"/>
      <c r="L391" s="285"/>
      <c r="M391" s="285"/>
      <c r="N391" s="285"/>
      <c r="O391" s="285"/>
    </row>
    <row r="392" spans="1:15" s="20" customFormat="1" ht="11.25" hidden="1" customHeight="1">
      <c r="A392" s="60" t="str">
        <f>'Таб. 1._Общ_гр_ '!A392</f>
        <v>МКОУ Балтинская СОШ</v>
      </c>
      <c r="B392" s="22" t="str">
        <f>'Таб. 1._Общ_гр_ '!B392</f>
        <v>Мошковский район</v>
      </c>
      <c r="C392" s="71">
        <f>'Таб. 1._Общ_гр_ '!C392</f>
        <v>0</v>
      </c>
      <c r="D392" s="170" t="str">
        <f>'Таб. 1._Общ_гр_ '!D392</f>
        <v>село</v>
      </c>
      <c r="E392" s="168">
        <f>'Таб. 5. СВОД_ФОТ '!K392</f>
        <v>4454.7</v>
      </c>
      <c r="F392" s="319">
        <v>1.0640000000000001</v>
      </c>
      <c r="G392" s="168">
        <f t="shared" si="34"/>
        <v>4739.8</v>
      </c>
      <c r="H392" s="168">
        <f>'Таб. 5. СВОД_ФОТ '!L392</f>
        <v>29.1</v>
      </c>
      <c r="I392" s="168">
        <f t="shared" si="35"/>
        <v>4768.9000000000005</v>
      </c>
      <c r="J392" s="285"/>
      <c r="K392" s="285"/>
      <c r="L392" s="285"/>
      <c r="M392" s="285"/>
      <c r="N392" s="285"/>
      <c r="O392" s="285"/>
    </row>
    <row r="393" spans="1:15" s="20" customFormat="1" ht="11.25" hidden="1" customHeight="1">
      <c r="A393" s="60" t="str">
        <f>'Таб. 1._Общ_гр_ '!A393</f>
        <v>МКОУ Барлакская ООШ</v>
      </c>
      <c r="B393" s="22" t="str">
        <f>'Таб. 1._Общ_гр_ '!B393</f>
        <v>Мошковский район</v>
      </c>
      <c r="C393" s="71">
        <f>'Таб. 1._Общ_гр_ '!C393</f>
        <v>0</v>
      </c>
      <c r="D393" s="170" t="str">
        <f>'Таб. 1._Общ_гр_ '!D393</f>
        <v>село</v>
      </c>
      <c r="E393" s="168">
        <f>'Таб. 5. СВОД_ФОТ '!K393</f>
        <v>2660.5</v>
      </c>
      <c r="F393" s="319">
        <v>1.0640000000000001</v>
      </c>
      <c r="G393" s="168">
        <f t="shared" si="34"/>
        <v>2830.8</v>
      </c>
      <c r="H393" s="168">
        <f>'Таб. 5. СВОД_ФОТ '!L393</f>
        <v>17.7</v>
      </c>
      <c r="I393" s="168">
        <f t="shared" si="35"/>
        <v>2848.5</v>
      </c>
      <c r="J393" s="285"/>
      <c r="K393" s="285"/>
      <c r="L393" s="285"/>
      <c r="M393" s="285"/>
      <c r="N393" s="285"/>
      <c r="O393" s="285"/>
    </row>
    <row r="394" spans="1:15" s="20" customFormat="1" ht="11.25" hidden="1" customHeight="1">
      <c r="A394" s="60" t="str">
        <f>'Таб. 1._Общ_гр_ '!A394</f>
        <v>МКОУ Большевистская СОШ</v>
      </c>
      <c r="B394" s="22" t="str">
        <f>'Таб. 1._Общ_гр_ '!B394</f>
        <v>Мошковский район</v>
      </c>
      <c r="C394" s="71">
        <f>'Таб. 1._Общ_гр_ '!C394</f>
        <v>0</v>
      </c>
      <c r="D394" s="170" t="str">
        <f>'Таб. 1._Общ_гр_ '!D394</f>
        <v>село</v>
      </c>
      <c r="E394" s="168">
        <f>'Таб. 5. СВОД_ФОТ '!K394</f>
        <v>4769.2</v>
      </c>
      <c r="F394" s="319">
        <v>1.0640000000000001</v>
      </c>
      <c r="G394" s="168">
        <f t="shared" si="34"/>
        <v>5074.3999999999996</v>
      </c>
      <c r="H394" s="168">
        <f>'Таб. 5. СВОД_ФОТ '!L394</f>
        <v>36.4</v>
      </c>
      <c r="I394" s="168">
        <f t="shared" si="35"/>
        <v>5110.7999999999993</v>
      </c>
      <c r="J394" s="285"/>
      <c r="K394" s="285"/>
      <c r="L394" s="285"/>
      <c r="M394" s="285"/>
      <c r="N394" s="285"/>
      <c r="O394" s="285"/>
    </row>
    <row r="395" spans="1:15" s="20" customFormat="1" ht="11.25" hidden="1" customHeight="1">
      <c r="A395" s="60" t="str">
        <f>'Таб. 1._Общ_гр_ '!A395</f>
        <v>МКОУ Емельяновская ООШ</v>
      </c>
      <c r="B395" s="22" t="str">
        <f>'Таб. 1._Общ_гр_ '!B395</f>
        <v>Мошковский район</v>
      </c>
      <c r="C395" s="71">
        <f>'Таб. 1._Общ_гр_ '!C395</f>
        <v>0</v>
      </c>
      <c r="D395" s="170" t="str">
        <f>'Таб. 1._Общ_гр_ '!D395</f>
        <v>село</v>
      </c>
      <c r="E395" s="168">
        <f>'Таб. 5. СВОД_ФОТ '!K395</f>
        <v>3361.4</v>
      </c>
      <c r="F395" s="319">
        <v>1.0640000000000001</v>
      </c>
      <c r="G395" s="168">
        <f t="shared" si="34"/>
        <v>3576.5</v>
      </c>
      <c r="H395" s="168">
        <f>'Таб. 5. СВОД_ФОТ '!L395</f>
        <v>9.4</v>
      </c>
      <c r="I395" s="168">
        <f t="shared" si="35"/>
        <v>3585.9</v>
      </c>
      <c r="J395" s="285"/>
      <c r="K395" s="285"/>
      <c r="L395" s="285"/>
      <c r="M395" s="285"/>
      <c r="N395" s="285"/>
      <c r="O395" s="285"/>
    </row>
    <row r="396" spans="1:15" s="20" customFormat="1" ht="11.25" hidden="1" customHeight="1">
      <c r="A396" s="60" t="str">
        <f>'Таб. 1._Общ_гр_ '!A396</f>
        <v>МКОУ Кайлинская ООШ</v>
      </c>
      <c r="B396" s="22" t="str">
        <f>'Таб. 1._Общ_гр_ '!B396</f>
        <v>Мошковский район</v>
      </c>
      <c r="C396" s="71">
        <f>'Таб. 1._Общ_гр_ '!C396</f>
        <v>0</v>
      </c>
      <c r="D396" s="170" t="str">
        <f>'Таб. 1._Общ_гр_ '!D396</f>
        <v>село</v>
      </c>
      <c r="E396" s="168">
        <f>'Таб. 5. СВОД_ФОТ '!K396</f>
        <v>3459.6</v>
      </c>
      <c r="F396" s="319">
        <v>1.0640000000000001</v>
      </c>
      <c r="G396" s="168">
        <f t="shared" si="34"/>
        <v>3681</v>
      </c>
      <c r="H396" s="168">
        <f>'Таб. 5. СВОД_ФОТ '!L396</f>
        <v>10.4</v>
      </c>
      <c r="I396" s="168">
        <f t="shared" si="35"/>
        <v>3691.4</v>
      </c>
      <c r="J396" s="285"/>
      <c r="K396" s="285"/>
      <c r="L396" s="285"/>
      <c r="M396" s="285"/>
      <c r="N396" s="285"/>
      <c r="O396" s="285"/>
    </row>
    <row r="397" spans="1:15" s="20" customFormat="1" ht="11.25" hidden="1" customHeight="1">
      <c r="A397" s="60" t="str">
        <f>'Таб. 1._Общ_гр_ '!A397</f>
        <v>МКОУ Красногорская ООШ</v>
      </c>
      <c r="B397" s="22" t="str">
        <f>'Таб. 1._Общ_гр_ '!B397</f>
        <v>Мошковский район</v>
      </c>
      <c r="C397" s="71">
        <f>'Таб. 1._Общ_гр_ '!C397</f>
        <v>0</v>
      </c>
      <c r="D397" s="170" t="str">
        <f>'Таб. 1._Общ_гр_ '!D397</f>
        <v>село</v>
      </c>
      <c r="E397" s="168">
        <f>'Таб. 5. СВОД_ФОТ '!K397</f>
        <v>2023.3</v>
      </c>
      <c r="F397" s="319">
        <v>1.0640000000000001</v>
      </c>
      <c r="G397" s="168">
        <f t="shared" si="34"/>
        <v>2152.8000000000002</v>
      </c>
      <c r="H397" s="168">
        <f>'Таб. 5. СВОД_ФОТ '!L397</f>
        <v>6.2</v>
      </c>
      <c r="I397" s="168">
        <f t="shared" si="35"/>
        <v>2159</v>
      </c>
      <c r="J397" s="285"/>
      <c r="K397" s="285"/>
      <c r="L397" s="285"/>
      <c r="M397" s="285"/>
      <c r="N397" s="285"/>
      <c r="O397" s="285"/>
    </row>
    <row r="398" spans="1:15" s="20" customFormat="1" ht="11.25" hidden="1" customHeight="1">
      <c r="A398" s="60" t="str">
        <f>'Таб. 1._Общ_гр_ '!A398</f>
        <v>МКОУ Мошнинская ООШ</v>
      </c>
      <c r="B398" s="22" t="str">
        <f>'Таб. 1._Общ_гр_ '!B398</f>
        <v>Мошковский район</v>
      </c>
      <c r="C398" s="71">
        <f>'Таб. 1._Общ_гр_ '!C398</f>
        <v>0</v>
      </c>
      <c r="D398" s="170" t="str">
        <f>'Таб. 1._Общ_гр_ '!D398</f>
        <v>село</v>
      </c>
      <c r="E398" s="168">
        <f>'Таб. 5. СВОД_ФОТ '!K398</f>
        <v>3310.2</v>
      </c>
      <c r="F398" s="319">
        <v>1.0640000000000001</v>
      </c>
      <c r="G398" s="168">
        <f t="shared" si="34"/>
        <v>3522.1</v>
      </c>
      <c r="H398" s="168">
        <f>'Таб. 5. СВОД_ФОТ '!L398</f>
        <v>19.8</v>
      </c>
      <c r="I398" s="168">
        <f t="shared" si="35"/>
        <v>3541.9</v>
      </c>
      <c r="J398" s="285"/>
      <c r="K398" s="285"/>
      <c r="L398" s="285"/>
      <c r="M398" s="285"/>
      <c r="N398" s="285"/>
      <c r="O398" s="285"/>
    </row>
    <row r="399" spans="1:15" s="20" customFormat="1" ht="11.25" hidden="1" customHeight="1">
      <c r="A399" s="60" t="str">
        <f>'Таб. 1._Общ_гр_ '!A399</f>
        <v>МКОУ Радужская ООШ</v>
      </c>
      <c r="B399" s="22" t="str">
        <f>'Таб. 1._Общ_гр_ '!B399</f>
        <v>Мошковский район</v>
      </c>
      <c r="C399" s="71">
        <f>'Таб. 1._Общ_гр_ '!C399</f>
        <v>0</v>
      </c>
      <c r="D399" s="170" t="str">
        <f>'Таб. 1._Общ_гр_ '!D399</f>
        <v>село</v>
      </c>
      <c r="E399" s="168">
        <f>'Таб. 5. СВОД_ФОТ '!K399</f>
        <v>2598.5</v>
      </c>
      <c r="F399" s="319">
        <v>1.0640000000000001</v>
      </c>
      <c r="G399" s="168">
        <f t="shared" si="34"/>
        <v>2764.8</v>
      </c>
      <c r="H399" s="168">
        <f>'Таб. 5. СВОД_ФОТ '!L399</f>
        <v>16.600000000000001</v>
      </c>
      <c r="I399" s="168">
        <f t="shared" si="35"/>
        <v>2781.4</v>
      </c>
      <c r="J399" s="285"/>
      <c r="K399" s="285"/>
      <c r="L399" s="285"/>
      <c r="M399" s="285"/>
      <c r="N399" s="285"/>
      <c r="O399" s="285"/>
    </row>
    <row r="400" spans="1:15" s="20" customFormat="1" ht="11.25" hidden="1" customHeight="1">
      <c r="A400" s="60" t="str">
        <f>'Таб. 1._Общ_гр_ '!A400</f>
        <v>МКОУ Смоленская СОШ</v>
      </c>
      <c r="B400" s="22" t="str">
        <f>'Таб. 1._Общ_гр_ '!B400</f>
        <v>Мошковский район</v>
      </c>
      <c r="C400" s="71">
        <f>'Таб. 1._Общ_гр_ '!C400</f>
        <v>0</v>
      </c>
      <c r="D400" s="170" t="str">
        <f>'Таб. 1._Общ_гр_ '!D400</f>
        <v>село</v>
      </c>
      <c r="E400" s="168">
        <f>'Таб. 5. СВОД_ФОТ '!K400</f>
        <v>6522.3</v>
      </c>
      <c r="F400" s="319">
        <v>1.0640000000000001</v>
      </c>
      <c r="G400" s="168">
        <f t="shared" si="34"/>
        <v>6939.7</v>
      </c>
      <c r="H400" s="168">
        <f>'Таб. 5. СВОД_ФОТ '!L400</f>
        <v>52</v>
      </c>
      <c r="I400" s="168">
        <f t="shared" si="35"/>
        <v>6991.7</v>
      </c>
      <c r="J400" s="285"/>
      <c r="K400" s="285"/>
      <c r="L400" s="285"/>
      <c r="M400" s="285"/>
      <c r="N400" s="285"/>
      <c r="O400" s="285"/>
    </row>
    <row r="401" spans="1:15" s="20" customFormat="1" ht="11.25" hidden="1" customHeight="1">
      <c r="A401" s="60" t="str">
        <f>'Таб. 1._Общ_гр_ '!A401</f>
        <v>МКОУ Сокурская СОШ</v>
      </c>
      <c r="B401" s="22" t="str">
        <f>'Таб. 1._Общ_гр_ '!B401</f>
        <v>Мошковский район</v>
      </c>
      <c r="C401" s="71">
        <f>'Таб. 1._Общ_гр_ '!C401</f>
        <v>0</v>
      </c>
      <c r="D401" s="170" t="str">
        <f>'Таб. 1._Общ_гр_ '!D401</f>
        <v>село</v>
      </c>
      <c r="E401" s="168">
        <f>'Таб. 5. СВОД_ФОТ '!K401</f>
        <v>3093.5</v>
      </c>
      <c r="F401" s="319">
        <v>1.0640000000000001</v>
      </c>
      <c r="G401" s="168">
        <f t="shared" si="34"/>
        <v>3291.5</v>
      </c>
      <c r="H401" s="168">
        <f>'Таб. 5. СВОД_ФОТ '!L401</f>
        <v>20.8</v>
      </c>
      <c r="I401" s="168">
        <f t="shared" si="35"/>
        <v>3312.3</v>
      </c>
      <c r="J401" s="285"/>
      <c r="K401" s="285"/>
      <c r="L401" s="285"/>
      <c r="M401" s="285"/>
      <c r="N401" s="285"/>
      <c r="O401" s="285"/>
    </row>
    <row r="402" spans="1:15" s="20" customFormat="1" ht="11.25" hidden="1" customHeight="1">
      <c r="A402" s="60" t="str">
        <f>'Таб. 1._Общ_гр_ '!A402</f>
        <v>МКОУ СОШ "Мошковский ЦО "</v>
      </c>
      <c r="B402" s="22" t="str">
        <f>'Таб. 1._Общ_гр_ '!B402</f>
        <v>Мошковский район</v>
      </c>
      <c r="C402" s="71">
        <f>'Таб. 1._Общ_гр_ '!C402</f>
        <v>0</v>
      </c>
      <c r="D402" s="170" t="str">
        <f>'Таб. 1._Общ_гр_ '!D402</f>
        <v>город</v>
      </c>
      <c r="E402" s="168">
        <f>'Таб. 5. СВОД_ФОТ '!K402</f>
        <v>8331.9</v>
      </c>
      <c r="F402" s="319">
        <v>1.0640000000000001</v>
      </c>
      <c r="G402" s="168">
        <f t="shared" si="34"/>
        <v>8865.1</v>
      </c>
      <c r="H402" s="168">
        <f>'Таб. 5. СВОД_ФОТ '!L402</f>
        <v>84.2</v>
      </c>
      <c r="I402" s="168">
        <f t="shared" si="35"/>
        <v>8949.3000000000011</v>
      </c>
      <c r="J402" s="285"/>
      <c r="K402" s="285"/>
      <c r="L402" s="285"/>
      <c r="M402" s="285"/>
      <c r="N402" s="285"/>
      <c r="O402" s="285"/>
    </row>
    <row r="403" spans="1:15" s="20" customFormat="1" ht="11.25" hidden="1" customHeight="1">
      <c r="A403" s="60" t="str">
        <f>'Таб. 1._Общ_гр_ '!A403</f>
        <v>МКОУ Томиловская ООШ</v>
      </c>
      <c r="B403" s="22" t="str">
        <f>'Таб. 1._Общ_гр_ '!B403</f>
        <v>Мошковский район</v>
      </c>
      <c r="C403" s="71">
        <f>'Таб. 1._Общ_гр_ '!C403</f>
        <v>0</v>
      </c>
      <c r="D403" s="170" t="str">
        <f>'Таб. 1._Общ_гр_ '!D403</f>
        <v>село</v>
      </c>
      <c r="E403" s="168">
        <f>'Таб. 5. СВОД_ФОТ '!K403</f>
        <v>3328.9</v>
      </c>
      <c r="F403" s="319">
        <v>1.0640000000000001</v>
      </c>
      <c r="G403" s="168">
        <f t="shared" si="34"/>
        <v>3541.9</v>
      </c>
      <c r="H403" s="168">
        <f>'Таб. 5. СВОД_ФОТ '!L403</f>
        <v>10.4</v>
      </c>
      <c r="I403" s="168">
        <f t="shared" si="35"/>
        <v>3552.3</v>
      </c>
      <c r="J403" s="285"/>
      <c r="K403" s="285"/>
      <c r="L403" s="285"/>
      <c r="M403" s="285"/>
      <c r="N403" s="285"/>
      <c r="O403" s="285"/>
    </row>
    <row r="404" spans="1:15" s="20" customFormat="1" ht="11.25" hidden="1" customHeight="1">
      <c r="A404" s="60" t="str">
        <f>'Таб. 1._Общ_гр_ '!A404</f>
        <v>МКОУ Уч-Балтинская ООШ</v>
      </c>
      <c r="B404" s="22" t="str">
        <f>'Таб. 1._Общ_гр_ '!B404</f>
        <v>Мошковский район</v>
      </c>
      <c r="C404" s="71">
        <f>'Таб. 1._Общ_гр_ '!C404</f>
        <v>0</v>
      </c>
      <c r="D404" s="170" t="str">
        <f>'Таб. 1._Общ_гр_ '!D404</f>
        <v>село</v>
      </c>
      <c r="E404" s="168">
        <f>'Таб. 5. СВОД_ФОТ '!K404</f>
        <v>1918</v>
      </c>
      <c r="F404" s="319">
        <v>1.0640000000000001</v>
      </c>
      <c r="G404" s="168">
        <f t="shared" si="34"/>
        <v>2040.8</v>
      </c>
      <c r="H404" s="168">
        <f>'Таб. 5. СВОД_ФОТ '!L404</f>
        <v>12.5</v>
      </c>
      <c r="I404" s="168">
        <f t="shared" si="35"/>
        <v>2053.3000000000002</v>
      </c>
      <c r="J404" s="285"/>
      <c r="K404" s="285"/>
      <c r="L404" s="285"/>
      <c r="M404" s="285"/>
      <c r="N404" s="285"/>
      <c r="O404" s="285"/>
    </row>
    <row r="405" spans="1:15" s="20" customFormat="1" ht="11.25" hidden="1" customHeight="1">
      <c r="A405" s="60" t="str">
        <f>'Таб. 1._Общ_гр_ '!A405</f>
        <v>МКОУ Широкоярская СОШ</v>
      </c>
      <c r="B405" s="22" t="str">
        <f>'Таб. 1._Общ_гр_ '!B405</f>
        <v>Мошковский район</v>
      </c>
      <c r="C405" s="71">
        <f>'Таб. 1._Общ_гр_ '!C405</f>
        <v>0</v>
      </c>
      <c r="D405" s="170" t="str">
        <f>'Таб. 1._Общ_гр_ '!D405</f>
        <v>село</v>
      </c>
      <c r="E405" s="168">
        <f>'Таб. 5. СВОД_ФОТ '!K405</f>
        <v>4114.3999999999996</v>
      </c>
      <c r="F405" s="319">
        <v>1.0640000000000001</v>
      </c>
      <c r="G405" s="168">
        <f t="shared" si="34"/>
        <v>4377.7</v>
      </c>
      <c r="H405" s="168">
        <f>'Таб. 5. СВОД_ФОТ '!L405</f>
        <v>27</v>
      </c>
      <c r="I405" s="168">
        <f t="shared" si="35"/>
        <v>4404.7</v>
      </c>
      <c r="J405" s="285"/>
      <c r="K405" s="285"/>
      <c r="L405" s="285"/>
      <c r="M405" s="285"/>
      <c r="N405" s="285"/>
      <c r="O405" s="285"/>
    </row>
    <row r="406" spans="1:15" s="20" customFormat="1" ht="11.25" hidden="1" customHeight="1">
      <c r="A406" s="60" t="str">
        <f>'Таб. 1._Общ_гр_ '!A406</f>
        <v>МКОУ Обская ООШ</v>
      </c>
      <c r="B406" s="22" t="str">
        <f>'Таб. 1._Общ_гр_ '!B406</f>
        <v>Мошковский район</v>
      </c>
      <c r="C406" s="71">
        <f>'Таб. 1._Общ_гр_ '!C406</f>
        <v>0</v>
      </c>
      <c r="D406" s="170" t="str">
        <f>'Таб. 1._Общ_гр_ '!D406</f>
        <v>село</v>
      </c>
      <c r="E406" s="168">
        <f>'Таб. 5. СВОД_ФОТ '!K406</f>
        <v>2413</v>
      </c>
      <c r="F406" s="319">
        <v>1.0640000000000001</v>
      </c>
      <c r="G406" s="168">
        <f t="shared" si="34"/>
        <v>2567.4</v>
      </c>
      <c r="H406" s="168">
        <f>'Таб. 5. СВОД_ФОТ '!L406</f>
        <v>15.6</v>
      </c>
      <c r="I406" s="168">
        <f t="shared" si="35"/>
        <v>2583</v>
      </c>
      <c r="J406" s="285"/>
      <c r="K406" s="285"/>
      <c r="L406" s="285"/>
      <c r="M406" s="285"/>
      <c r="N406" s="285"/>
      <c r="O406" s="285"/>
    </row>
    <row r="407" spans="1:15" s="20" customFormat="1" ht="11.25" hidden="1" customHeight="1">
      <c r="A407" s="60" t="str">
        <f>'Таб. 1._Общ_гр_ '!A407</f>
        <v>МКОУ Дубровинская СОШ</v>
      </c>
      <c r="B407" s="22" t="str">
        <f>'Таб. 1._Общ_гр_ '!B407</f>
        <v>Мошковский район</v>
      </c>
      <c r="C407" s="71">
        <f>'Таб. 1._Общ_гр_ '!C407</f>
        <v>0</v>
      </c>
      <c r="D407" s="170" t="str">
        <f>'Таб. 1._Общ_гр_ '!D407</f>
        <v>село</v>
      </c>
      <c r="E407" s="168">
        <f>'Таб. 5. СВОД_ФОТ '!K407</f>
        <v>2969.8</v>
      </c>
      <c r="F407" s="319">
        <v>1.0640000000000001</v>
      </c>
      <c r="G407" s="168">
        <f t="shared" si="34"/>
        <v>3159.9</v>
      </c>
      <c r="H407" s="168">
        <f>'Таб. 5. СВОД_ФОТ '!L407</f>
        <v>19.8</v>
      </c>
      <c r="I407" s="168">
        <f t="shared" si="35"/>
        <v>3179.7000000000003</v>
      </c>
      <c r="J407" s="285"/>
      <c r="K407" s="285"/>
      <c r="L407" s="285"/>
      <c r="M407" s="285"/>
      <c r="N407" s="285"/>
      <c r="O407" s="285"/>
    </row>
    <row r="408" spans="1:15" s="20" customFormat="1" ht="11.25" hidden="1" customHeight="1">
      <c r="A408" s="60" t="str">
        <f>'Таб. 1._Общ_гр_ '!A408</f>
        <v>МКОУ Мошковская СОШ №2</v>
      </c>
      <c r="B408" s="22" t="str">
        <f>'Таб. 1._Общ_гр_ '!B408</f>
        <v>Мошковский район</v>
      </c>
      <c r="C408" s="71">
        <f>'Таб. 1._Общ_гр_ '!C408</f>
        <v>0</v>
      </c>
      <c r="D408" s="170" t="str">
        <f>'Таб. 1._Общ_гр_ '!D408</f>
        <v>город</v>
      </c>
      <c r="E408" s="168">
        <f>'Таб. 5. СВОД_ФОТ '!K408</f>
        <v>5805.8</v>
      </c>
      <c r="F408" s="319">
        <v>1.0640000000000001</v>
      </c>
      <c r="G408" s="168">
        <f t="shared" si="34"/>
        <v>6177.4</v>
      </c>
      <c r="H408" s="168">
        <f>'Таб. 5. СВОД_ФОТ '!L408</f>
        <v>62.4</v>
      </c>
      <c r="I408" s="168">
        <f t="shared" si="35"/>
        <v>6239.7999999999993</v>
      </c>
      <c r="J408" s="285"/>
      <c r="K408" s="285"/>
      <c r="L408" s="285"/>
      <c r="M408" s="285"/>
      <c r="N408" s="285"/>
      <c r="O408" s="285"/>
    </row>
    <row r="409" spans="1:15" s="20" customFormat="1" ht="11.25" hidden="1" customHeight="1">
      <c r="A409" s="60" t="str">
        <f>'Таб. 1._Общ_гр_ '!A409</f>
        <v>МКДОУ Октябрьский д/с Журавушка</v>
      </c>
      <c r="B409" s="22" t="str">
        <f>'Таб. 1._Общ_гр_ '!B409</f>
        <v>Мошковский район</v>
      </c>
      <c r="C409" s="71">
        <f>'Таб. 1._Общ_гр_ '!C409</f>
        <v>1</v>
      </c>
      <c r="D409" s="170" t="str">
        <f>'Таб. 1._Общ_гр_ '!D409</f>
        <v>село</v>
      </c>
      <c r="E409" s="168">
        <f>'Таб. 5. СВОД_ФОТ '!K409</f>
        <v>18511.8</v>
      </c>
      <c r="F409" s="319">
        <v>1.0640000000000001</v>
      </c>
      <c r="G409" s="168">
        <f t="shared" si="34"/>
        <v>19696.599999999999</v>
      </c>
      <c r="H409" s="168">
        <f>'Таб. 5. СВОД_ФОТ '!L409</f>
        <v>145.6</v>
      </c>
      <c r="I409" s="168">
        <f t="shared" si="35"/>
        <v>19842.199999999997</v>
      </c>
      <c r="J409" s="285"/>
      <c r="K409" s="285"/>
      <c r="L409" s="285"/>
      <c r="M409" s="285"/>
      <c r="N409" s="285"/>
      <c r="O409" s="285"/>
    </row>
    <row r="410" spans="1:15" s="20" customFormat="1" ht="11.25" hidden="1" customHeight="1">
      <c r="A410" s="60" t="str">
        <f>'Таб. 1._Общ_гр_ '!A410</f>
        <v>МКДОУ Октябрьский д/с Семицветик</v>
      </c>
      <c r="B410" s="22" t="str">
        <f>'Таб. 1._Общ_гр_ '!B410</f>
        <v>Мошковский район</v>
      </c>
      <c r="C410" s="71">
        <v>1</v>
      </c>
      <c r="D410" s="170" t="str">
        <f>'Таб. 1._Общ_гр_ '!D410</f>
        <v>село</v>
      </c>
      <c r="E410" s="168">
        <f>'Таб. 5. СВОД_ФОТ '!K410</f>
        <v>17298.099999999999</v>
      </c>
      <c r="F410" s="319">
        <v>1.0640000000000001</v>
      </c>
      <c r="G410" s="168">
        <f t="shared" si="34"/>
        <v>18405.2</v>
      </c>
      <c r="H410" s="168">
        <f>'Таб. 5. СВОД_ФОТ '!L410</f>
        <v>147.69999999999999</v>
      </c>
      <c r="I410" s="168">
        <f t="shared" si="35"/>
        <v>18552.900000000001</v>
      </c>
      <c r="J410" s="285"/>
      <c r="K410" s="285"/>
      <c r="L410" s="285"/>
      <c r="M410" s="285"/>
      <c r="N410" s="285"/>
      <c r="O410" s="285"/>
    </row>
    <row r="411" spans="1:15" s="20" customFormat="1" ht="15.75" customHeight="1">
      <c r="A411" s="98" t="s">
        <v>58</v>
      </c>
      <c r="B411" s="36" t="str">
        <f>A381</f>
        <v>Мошковский район</v>
      </c>
      <c r="C411" s="179">
        <f>SUM(C382:C410)</f>
        <v>10</v>
      </c>
      <c r="D411" s="179"/>
      <c r="E411" s="46">
        <f>SUM(E382:E410)</f>
        <v>246030.49999999994</v>
      </c>
      <c r="F411" s="323">
        <f>G411/E411</f>
        <v>1.0639997886440908</v>
      </c>
      <c r="G411" s="46">
        <f>SUM(G382:G410)</f>
        <v>261776.39999999994</v>
      </c>
      <c r="H411" s="46">
        <f>SUM(H382:H410)</f>
        <v>2074.6999999999998</v>
      </c>
      <c r="I411" s="46">
        <f>SUM(I382:I410)</f>
        <v>263851.09999999998</v>
      </c>
      <c r="J411" s="285"/>
      <c r="K411" s="285"/>
      <c r="L411" s="285"/>
      <c r="M411" s="285"/>
      <c r="N411" s="285"/>
      <c r="O411" s="285"/>
    </row>
    <row r="412" spans="1:15" s="20" customFormat="1" ht="11.25" hidden="1" customHeight="1">
      <c r="A412" s="14" t="str">
        <f>'Таб. 1._Общ_гр_ '!A412</f>
        <v>Новосибирский район</v>
      </c>
      <c r="B412" s="290"/>
      <c r="C412" s="290"/>
      <c r="D412" s="290"/>
      <c r="E412" s="290"/>
      <c r="F412" s="318"/>
      <c r="G412" s="285"/>
      <c r="H412" s="285"/>
      <c r="I412" s="285"/>
      <c r="J412" s="285"/>
      <c r="K412" s="285"/>
      <c r="L412" s="285"/>
      <c r="M412" s="285"/>
      <c r="N412" s="285"/>
      <c r="O412" s="285"/>
    </row>
    <row r="413" spans="1:15" s="20" customFormat="1" ht="11.25" hidden="1" customHeight="1">
      <c r="A413" s="60" t="str">
        <f>'Таб. 1._Общ_гр_ '!A413</f>
        <v>МБДОУ детский сад" Звёздочка"</v>
      </c>
      <c r="B413" s="22" t="str">
        <f>'Таб. 1._Общ_гр_ '!B413</f>
        <v>Новосибирский</v>
      </c>
      <c r="C413" s="71">
        <f>'Таб. 1._Общ_гр_ '!C413</f>
        <v>1</v>
      </c>
      <c r="D413" s="170" t="str">
        <f>'Таб. 1._Общ_гр_ '!D413</f>
        <v>село</v>
      </c>
      <c r="E413" s="168">
        <f>'Таб. 5. СВОД_ФОТ '!K413</f>
        <v>48723.3</v>
      </c>
      <c r="F413" s="320">
        <v>1</v>
      </c>
      <c r="G413" s="168">
        <f t="shared" ref="G413:G458" si="36">ROUND(E413*F413,1)</f>
        <v>48723.3</v>
      </c>
      <c r="H413" s="168">
        <f>'Таб. 5. СВОД_ФОТ '!L413</f>
        <v>405.59999999999997</v>
      </c>
      <c r="I413" s="168">
        <f t="shared" ref="I413:I458" si="37">G413+H413</f>
        <v>49128.9</v>
      </c>
      <c r="J413" s="285"/>
      <c r="K413" s="285"/>
      <c r="L413" s="285"/>
      <c r="M413" s="285"/>
      <c r="N413" s="285"/>
      <c r="O413" s="285"/>
    </row>
    <row r="414" spans="1:15" s="20" customFormat="1" ht="11.25" hidden="1" customHeight="1">
      <c r="A414" s="60" t="str">
        <f>'Таб. 1._Общ_гр_ '!A414</f>
        <v>МКДОУ детский сад" Радуга"</v>
      </c>
      <c r="B414" s="22" t="str">
        <f>'Таб. 1._Общ_гр_ '!B414</f>
        <v>Новосибирский</v>
      </c>
      <c r="C414" s="71">
        <f>'Таб. 1._Общ_гр_ '!C414</f>
        <v>1</v>
      </c>
      <c r="D414" s="170" t="str">
        <f>'Таб. 1._Общ_гр_ '!D414</f>
        <v>село</v>
      </c>
      <c r="E414" s="168">
        <f>'Таб. 5. СВОД_ФОТ '!K414</f>
        <v>4145.3999999999996</v>
      </c>
      <c r="F414" s="320">
        <v>1.0129999999999999</v>
      </c>
      <c r="G414" s="168">
        <f t="shared" si="36"/>
        <v>4199.3</v>
      </c>
      <c r="H414" s="168">
        <f>'Таб. 5. СВОД_ФОТ '!L414</f>
        <v>23.9</v>
      </c>
      <c r="I414" s="168">
        <f t="shared" si="37"/>
        <v>4223.2</v>
      </c>
      <c r="J414" s="285"/>
      <c r="K414" s="285"/>
      <c r="L414" s="285"/>
      <c r="M414" s="285"/>
      <c r="N414" s="285"/>
      <c r="O414" s="285"/>
    </row>
    <row r="415" spans="1:15" s="20" customFormat="1" ht="11.25" hidden="1" customHeight="1">
      <c r="A415" s="60" t="str">
        <f>'Таб. 1._Общ_гр_ '!A415</f>
        <v>МБДОУ детский сад" Росток"</v>
      </c>
      <c r="B415" s="22" t="str">
        <f>'Таб. 1._Общ_гр_ '!B415</f>
        <v>Новосибирский</v>
      </c>
      <c r="C415" s="71">
        <f>'Таб. 1._Общ_гр_ '!C415</f>
        <v>1</v>
      </c>
      <c r="D415" s="170" t="str">
        <f>'Таб. 1._Общ_гр_ '!D415</f>
        <v>село</v>
      </c>
      <c r="E415" s="168">
        <f>'Таб. 5. СВОД_ФОТ '!K415</f>
        <v>24147.3</v>
      </c>
      <c r="F415" s="320">
        <v>1</v>
      </c>
      <c r="G415" s="168">
        <f t="shared" si="36"/>
        <v>24147.3</v>
      </c>
      <c r="H415" s="168">
        <f>'Таб. 5. СВОД_ФОТ '!L415</f>
        <v>171.6</v>
      </c>
      <c r="I415" s="168">
        <f t="shared" si="37"/>
        <v>24318.899999999998</v>
      </c>
      <c r="J415" s="285"/>
      <c r="K415" s="285"/>
      <c r="L415" s="285"/>
      <c r="M415" s="285"/>
      <c r="N415" s="285"/>
      <c r="O415" s="285"/>
    </row>
    <row r="416" spans="1:15" s="20" customFormat="1" ht="11.25" hidden="1" customHeight="1">
      <c r="A416" s="60" t="str">
        <f>'Таб. 1._Общ_гр_ '!A416</f>
        <v>МБДОУ- детский сад комбинированого вида "Теремок"</v>
      </c>
      <c r="B416" s="22" t="str">
        <f>'Таб. 1._Общ_гр_ '!B416</f>
        <v>Новосибирский</v>
      </c>
      <c r="C416" s="71">
        <f>'Таб. 1._Общ_гр_ '!C416</f>
        <v>1</v>
      </c>
      <c r="D416" s="170" t="str">
        <f>'Таб. 1._Общ_гр_ '!D416</f>
        <v>город</v>
      </c>
      <c r="E416" s="168">
        <f>'Таб. 5. СВОД_ФОТ '!K416</f>
        <v>41389.599999999999</v>
      </c>
      <c r="F416" s="320">
        <v>1</v>
      </c>
      <c r="G416" s="168">
        <f t="shared" si="36"/>
        <v>41389.599999999999</v>
      </c>
      <c r="H416" s="168">
        <f>'Таб. 5. СВОД_ФОТ '!L416</f>
        <v>254.8</v>
      </c>
      <c r="I416" s="168">
        <f t="shared" si="37"/>
        <v>41644.400000000001</v>
      </c>
      <c r="J416" s="285"/>
      <c r="K416" s="285"/>
      <c r="L416" s="285"/>
      <c r="M416" s="285"/>
      <c r="N416" s="285"/>
      <c r="O416" s="285"/>
    </row>
    <row r="417" spans="1:15" s="20" customFormat="1" ht="11.25" hidden="1" customHeight="1">
      <c r="A417" s="60" t="str">
        <f>'Таб. 1._Общ_гр_ '!A417</f>
        <v>МБДОУ детский сад"Елочка"</v>
      </c>
      <c r="B417" s="22" t="str">
        <f>'Таб. 1._Общ_гр_ '!B417</f>
        <v>Новосибирский</v>
      </c>
      <c r="C417" s="71">
        <f>'Таб. 1._Общ_гр_ '!C417</f>
        <v>1</v>
      </c>
      <c r="D417" s="170" t="str">
        <f>'Таб. 1._Общ_гр_ '!D417</f>
        <v>село</v>
      </c>
      <c r="E417" s="168">
        <f>'Таб. 5. СВОД_ФОТ '!K417</f>
        <v>27799.4</v>
      </c>
      <c r="F417" s="320">
        <v>1</v>
      </c>
      <c r="G417" s="168">
        <f t="shared" si="36"/>
        <v>27799.4</v>
      </c>
      <c r="H417" s="168">
        <f>'Таб. 5. СВОД_ФОТ '!L417</f>
        <v>161.19999999999999</v>
      </c>
      <c r="I417" s="168">
        <f t="shared" si="37"/>
        <v>27960.600000000002</v>
      </c>
      <c r="J417" s="285"/>
      <c r="K417" s="285"/>
      <c r="L417" s="285"/>
      <c r="M417" s="285"/>
      <c r="N417" s="285"/>
      <c r="O417" s="285"/>
    </row>
    <row r="418" spans="1:15" s="20" customFormat="1" ht="11.25" hidden="1" customHeight="1">
      <c r="A418" s="60" t="str">
        <f>'Таб. 1._Общ_гр_ '!A418</f>
        <v>МКДОУ детский сад"Золотой Ключик"</v>
      </c>
      <c r="B418" s="22" t="str">
        <f>'Таб. 1._Общ_гр_ '!B418</f>
        <v>Новосибирский</v>
      </c>
      <c r="C418" s="71">
        <f>'Таб. 1._Общ_гр_ '!C418</f>
        <v>1</v>
      </c>
      <c r="D418" s="170" t="str">
        <f>'Таб. 1._Общ_гр_ '!D418</f>
        <v>село</v>
      </c>
      <c r="E418" s="168">
        <f>'Таб. 5. СВОД_ФОТ '!K418</f>
        <v>64904.800000000003</v>
      </c>
      <c r="F418" s="320">
        <v>1</v>
      </c>
      <c r="G418" s="168">
        <f t="shared" si="36"/>
        <v>64904.800000000003</v>
      </c>
      <c r="H418" s="168">
        <f>'Таб. 5. СВОД_ФОТ '!L418</f>
        <v>452.4</v>
      </c>
      <c r="I418" s="168">
        <f t="shared" si="37"/>
        <v>65357.200000000004</v>
      </c>
      <c r="J418" s="285"/>
      <c r="K418" s="285"/>
      <c r="L418" s="285"/>
      <c r="M418" s="285"/>
      <c r="N418" s="285"/>
      <c r="O418" s="285"/>
    </row>
    <row r="419" spans="1:15" s="20" customFormat="1" ht="11.25" hidden="1" customHeight="1">
      <c r="A419" s="60" t="str">
        <f>'Таб. 1._Общ_гр_ '!A419</f>
        <v>МБДОУ детский сад"Капелька"</v>
      </c>
      <c r="B419" s="22" t="str">
        <f>'Таб. 1._Общ_гр_ '!B419</f>
        <v>Новосибирский</v>
      </c>
      <c r="C419" s="71">
        <f>'Таб. 1._Общ_гр_ '!C419</f>
        <v>1</v>
      </c>
      <c r="D419" s="170" t="str">
        <f>'Таб. 1._Общ_гр_ '!D419</f>
        <v>село</v>
      </c>
      <c r="E419" s="168">
        <f>'Таб. 5. СВОД_ФОТ '!K419</f>
        <v>51290.9</v>
      </c>
      <c r="F419" s="320">
        <v>1</v>
      </c>
      <c r="G419" s="168">
        <f t="shared" si="36"/>
        <v>51290.9</v>
      </c>
      <c r="H419" s="168">
        <f>'Таб. 5. СВОД_ФОТ '!L419</f>
        <v>447.2</v>
      </c>
      <c r="I419" s="168">
        <f t="shared" si="37"/>
        <v>51738.1</v>
      </c>
      <c r="J419" s="285"/>
      <c r="K419" s="285"/>
      <c r="L419" s="285"/>
      <c r="M419" s="285"/>
      <c r="N419" s="285"/>
      <c r="O419" s="285"/>
    </row>
    <row r="420" spans="1:15" s="20" customFormat="1" ht="11.25" hidden="1" customHeight="1">
      <c r="A420" s="60" t="str">
        <f>'Таб. 1._Общ_гр_ '!A420</f>
        <v>МКДОУ детский сад"Лучик"</v>
      </c>
      <c r="B420" s="22" t="str">
        <f>'Таб. 1._Общ_гр_ '!B420</f>
        <v>Новосибирский</v>
      </c>
      <c r="C420" s="71">
        <f>'Таб. 1._Общ_гр_ '!C420</f>
        <v>1</v>
      </c>
      <c r="D420" s="170" t="str">
        <f>'Таб. 1._Общ_гр_ '!D420</f>
        <v>село</v>
      </c>
      <c r="E420" s="168">
        <f>'Таб. 5. СВОД_ФОТ '!K420</f>
        <v>28398.3</v>
      </c>
      <c r="F420" s="320">
        <v>1</v>
      </c>
      <c r="G420" s="168">
        <f t="shared" si="36"/>
        <v>28398.3</v>
      </c>
      <c r="H420" s="168">
        <f>'Таб. 5. СВОД_ФОТ '!L420</f>
        <v>182</v>
      </c>
      <c r="I420" s="168">
        <f t="shared" si="37"/>
        <v>28580.3</v>
      </c>
      <c r="J420" s="285"/>
      <c r="K420" s="285"/>
      <c r="L420" s="285"/>
      <c r="M420" s="285"/>
      <c r="N420" s="285"/>
      <c r="O420" s="285"/>
    </row>
    <row r="421" spans="1:15" s="20" customFormat="1" ht="11.25" hidden="1" customHeight="1">
      <c r="A421" s="60" t="str">
        <f>'Таб. 1._Общ_гр_ '!A421</f>
        <v>МКДОУ детский сад"Родничок"</v>
      </c>
      <c r="B421" s="22" t="str">
        <f>'Таб. 1._Общ_гр_ '!B421</f>
        <v>Новосибирский</v>
      </c>
      <c r="C421" s="71">
        <f>'Таб. 1._Общ_гр_ '!C421</f>
        <v>1</v>
      </c>
      <c r="D421" s="170" t="str">
        <f>'Таб. 1._Общ_гр_ '!D421</f>
        <v>село</v>
      </c>
      <c r="E421" s="168">
        <f>'Таб. 5. СВОД_ФОТ '!K421</f>
        <v>16126.2</v>
      </c>
      <c r="F421" s="320">
        <v>1</v>
      </c>
      <c r="G421" s="168">
        <f t="shared" si="36"/>
        <v>16126.2</v>
      </c>
      <c r="H421" s="168">
        <f>'Таб. 5. СВОД_ФОТ '!L421</f>
        <v>104</v>
      </c>
      <c r="I421" s="168">
        <f t="shared" si="37"/>
        <v>16230.2</v>
      </c>
      <c r="J421" s="285"/>
      <c r="K421" s="285"/>
      <c r="L421" s="285"/>
      <c r="M421" s="285"/>
      <c r="N421" s="285"/>
      <c r="O421" s="285"/>
    </row>
    <row r="422" spans="1:15" s="20" customFormat="1" ht="11.25" hidden="1" customHeight="1">
      <c r="A422" s="60" t="str">
        <f>'Таб. 1._Общ_гр_ '!A422</f>
        <v>МБОУ "Красноглинная ООШ №7"</v>
      </c>
      <c r="B422" s="22" t="str">
        <f>'Таб. 1._Общ_гр_ '!B422</f>
        <v>Новосибирский</v>
      </c>
      <c r="C422" s="71">
        <f>'Таб. 1._Общ_гр_ '!C422</f>
        <v>0</v>
      </c>
      <c r="D422" s="170" t="str">
        <f>'Таб. 1._Общ_гр_ '!D422</f>
        <v>село</v>
      </c>
      <c r="E422" s="168">
        <f>'Таб. 5. СВОД_ФОТ '!K422</f>
        <v>310.39999999999998</v>
      </c>
      <c r="F422" s="320">
        <v>1.2649999999999999</v>
      </c>
      <c r="G422" s="168">
        <f t="shared" si="36"/>
        <v>392.7</v>
      </c>
      <c r="H422" s="168">
        <f>'Таб. 5. СВОД_ФОТ '!L422</f>
        <v>2.5</v>
      </c>
      <c r="I422" s="168">
        <f t="shared" si="37"/>
        <v>395.2</v>
      </c>
      <c r="J422" s="285"/>
      <c r="K422" s="285"/>
      <c r="L422" s="285"/>
      <c r="M422" s="285"/>
      <c r="N422" s="285"/>
      <c r="O422" s="285"/>
    </row>
    <row r="423" spans="1:15" s="20" customFormat="1" ht="11.25" hidden="1" customHeight="1">
      <c r="A423" s="60" t="str">
        <f>'Таб. 1._Общ_гр_ '!A423</f>
        <v>МКДОУ детский сад"Белочка"</v>
      </c>
      <c r="B423" s="22" t="str">
        <f>'Таб. 1._Общ_гр_ '!B423</f>
        <v>Новосибирский</v>
      </c>
      <c r="C423" s="71">
        <f>'Таб. 1._Общ_гр_ '!C423</f>
        <v>1</v>
      </c>
      <c r="D423" s="170" t="str">
        <f>'Таб. 1._Общ_гр_ '!D423</f>
        <v>село</v>
      </c>
      <c r="E423" s="168">
        <f>'Таб. 5. СВОД_ФОТ '!K423</f>
        <v>13958.7</v>
      </c>
      <c r="F423" s="320">
        <v>1</v>
      </c>
      <c r="G423" s="168">
        <f t="shared" si="36"/>
        <v>13958.7</v>
      </c>
      <c r="H423" s="168">
        <f>'Таб. 5. СВОД_ФОТ '!L423</f>
        <v>83.2</v>
      </c>
      <c r="I423" s="168">
        <f t="shared" si="37"/>
        <v>14041.900000000001</v>
      </c>
      <c r="J423" s="285"/>
      <c r="K423" s="285"/>
      <c r="L423" s="285"/>
      <c r="M423" s="285"/>
      <c r="N423" s="285"/>
      <c r="O423" s="285"/>
    </row>
    <row r="424" spans="1:15" s="20" customFormat="1" ht="11.25" hidden="1" customHeight="1">
      <c r="A424" s="60" t="str">
        <f>'Таб. 1._Общ_гр_ '!A424</f>
        <v>МКДОУ детский сад"Земляничка"с.Берёзовка</v>
      </c>
      <c r="B424" s="22" t="str">
        <f>'Таб. 1._Общ_гр_ '!B424</f>
        <v>Новосибирский</v>
      </c>
      <c r="C424" s="71">
        <f>'Таб. 1._Общ_гр_ '!C424</f>
        <v>1</v>
      </c>
      <c r="D424" s="170" t="str">
        <f>'Таб. 1._Общ_гр_ '!D424</f>
        <v>село</v>
      </c>
      <c r="E424" s="168">
        <f>'Таб. 5. СВОД_ФОТ '!K424</f>
        <v>22255</v>
      </c>
      <c r="F424" s="320">
        <v>1</v>
      </c>
      <c r="G424" s="168">
        <f t="shared" si="36"/>
        <v>22255</v>
      </c>
      <c r="H424" s="168">
        <f>'Таб. 5. СВОД_ФОТ '!L424</f>
        <v>122.69999999999999</v>
      </c>
      <c r="I424" s="168">
        <f t="shared" si="37"/>
        <v>22377.7</v>
      </c>
      <c r="J424" s="285"/>
      <c r="K424" s="285"/>
      <c r="L424" s="285"/>
      <c r="M424" s="285"/>
      <c r="N424" s="285"/>
      <c r="O424" s="285"/>
    </row>
    <row r="425" spans="1:15" s="20" customFormat="1" ht="11.25" hidden="1" customHeight="1">
      <c r="A425" s="60" t="str">
        <f>'Таб. 1._Общ_гр_ '!A425</f>
        <v>МКДОУ детский сад"Незабудка"</v>
      </c>
      <c r="B425" s="22" t="str">
        <f>'Таб. 1._Общ_гр_ '!B425</f>
        <v>Новосибирский</v>
      </c>
      <c r="C425" s="71">
        <f>'Таб. 1._Общ_гр_ '!C425</f>
        <v>1</v>
      </c>
      <c r="D425" s="170" t="str">
        <f>'Таб. 1._Общ_гр_ '!D425</f>
        <v>село</v>
      </c>
      <c r="E425" s="168">
        <f>'Таб. 5. СВОД_ФОТ '!K425</f>
        <v>20032.8</v>
      </c>
      <c r="F425" s="320">
        <v>1</v>
      </c>
      <c r="G425" s="168">
        <f t="shared" si="36"/>
        <v>20032.8</v>
      </c>
      <c r="H425" s="168">
        <f>'Таб. 5. СВОД_ФОТ '!L425</f>
        <v>130</v>
      </c>
      <c r="I425" s="168">
        <f t="shared" si="37"/>
        <v>20162.8</v>
      </c>
      <c r="J425" s="285"/>
      <c r="K425" s="285"/>
      <c r="L425" s="285"/>
      <c r="M425" s="285"/>
      <c r="N425" s="285"/>
      <c r="O425" s="285"/>
    </row>
    <row r="426" spans="1:15" s="20" customFormat="1" ht="11.25" hidden="1" customHeight="1">
      <c r="A426" s="60" t="str">
        <f>'Таб. 1._Общ_гр_ '!A426</f>
        <v>МКДОУ детский сад"Солнышко"</v>
      </c>
      <c r="B426" s="22" t="str">
        <f>'Таб. 1._Общ_гр_ '!B426</f>
        <v>Новосибирский</v>
      </c>
      <c r="C426" s="71">
        <f>'Таб. 1._Общ_гр_ '!C426</f>
        <v>1</v>
      </c>
      <c r="D426" s="170" t="str">
        <f>'Таб. 1._Общ_гр_ '!D426</f>
        <v>село</v>
      </c>
      <c r="E426" s="168">
        <f>'Таб. 5. СВОД_ФОТ '!K426</f>
        <v>23510.7</v>
      </c>
      <c r="F426" s="320">
        <v>1</v>
      </c>
      <c r="G426" s="168">
        <f t="shared" si="36"/>
        <v>23510.7</v>
      </c>
      <c r="H426" s="168">
        <f>'Таб. 5. СВОД_ФОТ '!L426</f>
        <v>157</v>
      </c>
      <c r="I426" s="168">
        <f t="shared" si="37"/>
        <v>23667.7</v>
      </c>
      <c r="J426" s="285"/>
      <c r="K426" s="285"/>
      <c r="L426" s="285"/>
      <c r="M426" s="285"/>
      <c r="N426" s="285"/>
      <c r="O426" s="285"/>
    </row>
    <row r="427" spans="1:15" s="20" customFormat="1" ht="11.25" hidden="1" customHeight="1">
      <c r="A427" s="60" t="str">
        <f>'Таб. 1._Общ_гр_ '!A427</f>
        <v>МБДОУ детский сад"Чебурашка"</v>
      </c>
      <c r="B427" s="22" t="str">
        <f>'Таб. 1._Общ_гр_ '!B427</f>
        <v>Новосибирский</v>
      </c>
      <c r="C427" s="71">
        <f>'Таб. 1._Общ_гр_ '!C427</f>
        <v>1</v>
      </c>
      <c r="D427" s="170" t="str">
        <f>'Таб. 1._Общ_гр_ '!D427</f>
        <v>город</v>
      </c>
      <c r="E427" s="168">
        <f>'Таб. 5. СВОД_ФОТ '!K427</f>
        <v>33405.1</v>
      </c>
      <c r="F427" s="320">
        <v>1</v>
      </c>
      <c r="G427" s="168">
        <f t="shared" si="36"/>
        <v>33405.1</v>
      </c>
      <c r="H427" s="168">
        <f>'Таб. 5. СВОД_ФОТ '!L427</f>
        <v>286</v>
      </c>
      <c r="I427" s="168">
        <f t="shared" si="37"/>
        <v>33691.1</v>
      </c>
      <c r="J427" s="285"/>
      <c r="K427" s="285"/>
      <c r="L427" s="285"/>
      <c r="M427" s="285"/>
      <c r="N427" s="285"/>
      <c r="O427" s="285"/>
    </row>
    <row r="428" spans="1:15" s="20" customFormat="1" ht="11.25" hidden="1" customHeight="1">
      <c r="A428" s="60" t="str">
        <f>'Таб. 1._Общ_гр_ '!A428</f>
        <v>МБДОУ- детский сад "Дельфин"</v>
      </c>
      <c r="B428" s="22" t="str">
        <f>'Таб. 1._Общ_гр_ '!B428</f>
        <v>Новосибирский</v>
      </c>
      <c r="C428" s="71">
        <f>'Таб. 1._Общ_гр_ '!C428</f>
        <v>1</v>
      </c>
      <c r="D428" s="170" t="str">
        <f>'Таб. 1._Общ_гр_ '!D428</f>
        <v>город</v>
      </c>
      <c r="E428" s="168">
        <f>'Таб. 5. СВОД_ФОТ '!K428</f>
        <v>36985.9</v>
      </c>
      <c r="F428" s="320">
        <v>1</v>
      </c>
      <c r="G428" s="168">
        <f t="shared" si="36"/>
        <v>36985.9</v>
      </c>
      <c r="H428" s="168">
        <f>'Таб. 5. СВОД_ФОТ '!L428</f>
        <v>353.6</v>
      </c>
      <c r="I428" s="168">
        <f t="shared" si="37"/>
        <v>37339.5</v>
      </c>
      <c r="J428" s="285"/>
      <c r="K428" s="285"/>
      <c r="L428" s="285"/>
      <c r="M428" s="285"/>
      <c r="N428" s="285"/>
      <c r="O428" s="285"/>
    </row>
    <row r="429" spans="1:15" s="20" customFormat="1" ht="11.25" hidden="1" customHeight="1">
      <c r="A429" s="60" t="str">
        <f>'Таб. 1._Общ_гр_ '!A429</f>
        <v>МАДОУ- детский сад "Колосок"</v>
      </c>
      <c r="B429" s="22" t="str">
        <f>'Таб. 1._Общ_гр_ '!B429</f>
        <v>Новосибирский</v>
      </c>
      <c r="C429" s="71">
        <f>'Таб. 1._Общ_гр_ '!C429</f>
        <v>1</v>
      </c>
      <c r="D429" s="170" t="str">
        <f>'Таб. 1._Общ_гр_ '!D429</f>
        <v>город</v>
      </c>
      <c r="E429" s="168">
        <f>'Таб. 5. СВОД_ФОТ '!K429</f>
        <v>107018.3</v>
      </c>
      <c r="F429" s="320">
        <v>1</v>
      </c>
      <c r="G429" s="168">
        <f t="shared" si="36"/>
        <v>107018.3</v>
      </c>
      <c r="H429" s="168">
        <f>'Таб. 5. СВОД_ФОТ '!L429</f>
        <v>811.2</v>
      </c>
      <c r="I429" s="168">
        <f t="shared" si="37"/>
        <v>107829.5</v>
      </c>
      <c r="J429" s="285"/>
      <c r="K429" s="285"/>
      <c r="L429" s="285"/>
      <c r="M429" s="285"/>
      <c r="N429" s="285"/>
      <c r="O429" s="285"/>
    </row>
    <row r="430" spans="1:15" s="20" customFormat="1" ht="11.25" hidden="1" customHeight="1">
      <c r="A430" s="60" t="str">
        <f>'Таб. 1._Общ_гр_ '!A430</f>
        <v>МБДОУ- детский сад "Медвежонок"</v>
      </c>
      <c r="B430" s="22" t="str">
        <f>'Таб. 1._Общ_гр_ '!B430</f>
        <v>Новосибирский</v>
      </c>
      <c r="C430" s="71">
        <f>'Таб. 1._Общ_гр_ '!C430</f>
        <v>1</v>
      </c>
      <c r="D430" s="170" t="str">
        <f>'Таб. 1._Общ_гр_ '!D430</f>
        <v>село</v>
      </c>
      <c r="E430" s="168">
        <f>'Таб. 5. СВОД_ФОТ '!K430</f>
        <v>51246.6</v>
      </c>
      <c r="F430" s="320">
        <v>1</v>
      </c>
      <c r="G430" s="168">
        <f t="shared" si="36"/>
        <v>51246.6</v>
      </c>
      <c r="H430" s="168">
        <f>'Таб. 5. СВОД_ФОТ '!L430</f>
        <v>353.6</v>
      </c>
      <c r="I430" s="168">
        <f t="shared" si="37"/>
        <v>51600.2</v>
      </c>
      <c r="J430" s="285"/>
      <c r="K430" s="285"/>
      <c r="L430" s="285"/>
      <c r="M430" s="285"/>
      <c r="N430" s="285"/>
      <c r="O430" s="285"/>
    </row>
    <row r="431" spans="1:15" s="20" customFormat="1" ht="11.25" hidden="1" customHeight="1">
      <c r="A431" s="60" t="str">
        <f>'Таб. 1._Общ_гр_ '!A431</f>
        <v>МБДОУ- детский сад "Золотая рыбка"</v>
      </c>
      <c r="B431" s="22" t="str">
        <f>'Таб. 1._Общ_гр_ '!B431</f>
        <v>Новосибирский</v>
      </c>
      <c r="C431" s="71">
        <f>'Таб. 1._Общ_гр_ '!C431</f>
        <v>1</v>
      </c>
      <c r="D431" s="170" t="str">
        <f>'Таб. 1._Общ_гр_ '!D431</f>
        <v>город</v>
      </c>
      <c r="E431" s="168">
        <f>'Таб. 5. СВОД_ФОТ '!K431</f>
        <v>37938.6</v>
      </c>
      <c r="F431" s="320">
        <v>1</v>
      </c>
      <c r="G431" s="168">
        <f t="shared" si="36"/>
        <v>37938.6</v>
      </c>
      <c r="H431" s="168">
        <f>'Таб. 5. СВОД_ФОТ '!L431</f>
        <v>343.2</v>
      </c>
      <c r="I431" s="168">
        <f t="shared" si="37"/>
        <v>38281.799999999996</v>
      </c>
      <c r="J431" s="285"/>
      <c r="K431" s="285"/>
      <c r="L431" s="285"/>
      <c r="M431" s="285"/>
      <c r="N431" s="285"/>
      <c r="O431" s="285"/>
    </row>
    <row r="432" spans="1:15" s="20" customFormat="1" ht="11.25" hidden="1" customHeight="1">
      <c r="A432" s="60" t="str">
        <f>'Таб. 1._Общ_гр_ '!A432</f>
        <v>МКДОУ- детский сад "Лукоморье"</v>
      </c>
      <c r="B432" s="22" t="str">
        <f>'Таб. 1._Общ_гр_ '!B432</f>
        <v>Новосибирский</v>
      </c>
      <c r="C432" s="71">
        <f>'Таб. 1._Общ_гр_ '!C432</f>
        <v>1</v>
      </c>
      <c r="D432" s="170" t="str">
        <f>'Таб. 1._Общ_гр_ '!D432</f>
        <v>село</v>
      </c>
      <c r="E432" s="168">
        <f>'Таб. 5. СВОД_ФОТ '!K432</f>
        <v>29504.799999999999</v>
      </c>
      <c r="F432" s="320">
        <v>1</v>
      </c>
      <c r="G432" s="168">
        <f t="shared" si="36"/>
        <v>29504.799999999999</v>
      </c>
      <c r="H432" s="168">
        <f>'Таб. 5. СВОД_ФОТ '!L432</f>
        <v>194.5</v>
      </c>
      <c r="I432" s="168">
        <f t="shared" si="37"/>
        <v>29699.3</v>
      </c>
      <c r="J432" s="285"/>
      <c r="K432" s="285"/>
      <c r="L432" s="285"/>
      <c r="M432" s="285"/>
      <c r="N432" s="285"/>
      <c r="O432" s="285"/>
    </row>
    <row r="433" spans="1:15" s="20" customFormat="1" ht="11.25" hidden="1" customHeight="1">
      <c r="A433" s="60" t="str">
        <f>'Таб. 1._Общ_гр_ '!A433</f>
        <v>МБОУ- Ярковская СОШ №3 с кадетскими классами</v>
      </c>
      <c r="B433" s="22" t="str">
        <f>'Таб. 1._Общ_гр_ '!B433</f>
        <v>Новосибирский</v>
      </c>
      <c r="C433" s="71">
        <f>'Таб. 1._Общ_гр_ '!C433</f>
        <v>0</v>
      </c>
      <c r="D433" s="170" t="str">
        <f>'Таб. 1._Общ_гр_ '!D433</f>
        <v>село</v>
      </c>
      <c r="E433" s="168">
        <f>'Таб. 5. СВОД_ФОТ '!K433</f>
        <v>23203.7</v>
      </c>
      <c r="F433" s="320">
        <v>1</v>
      </c>
      <c r="G433" s="168">
        <f t="shared" si="36"/>
        <v>23203.7</v>
      </c>
      <c r="H433" s="168">
        <f>'Таб. 5. СВОД_ФОТ '!L433</f>
        <v>176.79999999999998</v>
      </c>
      <c r="I433" s="168">
        <f t="shared" si="37"/>
        <v>23380.5</v>
      </c>
      <c r="J433" s="285"/>
      <c r="K433" s="285"/>
      <c r="L433" s="285"/>
      <c r="M433" s="285"/>
      <c r="N433" s="285"/>
      <c r="O433" s="285"/>
    </row>
    <row r="434" spans="1:15" s="20" customFormat="1" ht="11.25" hidden="1" customHeight="1">
      <c r="A434" s="60" t="str">
        <f>'Таб. 1._Общ_гр_ '!A434</f>
        <v>МБОУ- Барышевская СШ№9</v>
      </c>
      <c r="B434" s="22" t="str">
        <f>'Таб. 1._Общ_гр_ '!B434</f>
        <v>Новосибирский</v>
      </c>
      <c r="C434" s="71">
        <f>'Таб. 1._Общ_гр_ '!C434</f>
        <v>0</v>
      </c>
      <c r="D434" s="170" t="str">
        <f>'Таб. 1._Общ_гр_ '!D434</f>
        <v>село</v>
      </c>
      <c r="E434" s="168">
        <f>'Таб. 5. СВОД_ФОТ '!K434</f>
        <v>10981</v>
      </c>
      <c r="F434" s="320">
        <v>1</v>
      </c>
      <c r="G434" s="168">
        <f t="shared" si="36"/>
        <v>10981</v>
      </c>
      <c r="H434" s="168">
        <f>'Таб. 5. СВОД_ФОТ '!L434</f>
        <v>67.599999999999994</v>
      </c>
      <c r="I434" s="168">
        <f t="shared" si="37"/>
        <v>11048.6</v>
      </c>
      <c r="J434" s="285"/>
      <c r="K434" s="285"/>
      <c r="L434" s="285"/>
      <c r="M434" s="285"/>
      <c r="N434" s="285"/>
      <c r="O434" s="285"/>
    </row>
    <row r="435" spans="1:15" s="20" customFormat="1" ht="11.25" hidden="1" customHeight="1">
      <c r="A435" s="60" t="str">
        <f>'Таб. 1._Общ_гр_ '!A435</f>
        <v>МБОУ-Верх-Тулинская СОШ№14</v>
      </c>
      <c r="B435" s="22" t="str">
        <f>'Таб. 1._Общ_гр_ '!B435</f>
        <v>Новосибирский</v>
      </c>
      <c r="C435" s="71">
        <f>'Таб. 1._Общ_гр_ '!C435</f>
        <v>0</v>
      </c>
      <c r="D435" s="170" t="str">
        <f>'Таб. 1._Общ_гр_ '!D435</f>
        <v>село</v>
      </c>
      <c r="E435" s="168">
        <f>'Таб. 5. СВОД_ФОТ '!K435</f>
        <v>0</v>
      </c>
      <c r="F435" s="320">
        <v>1</v>
      </c>
      <c r="G435" s="168">
        <f t="shared" si="36"/>
        <v>0</v>
      </c>
      <c r="H435" s="168">
        <f>'Таб. 5. СВОД_ФОТ '!L435</f>
        <v>0</v>
      </c>
      <c r="I435" s="168">
        <f t="shared" si="37"/>
        <v>0</v>
      </c>
      <c r="J435" s="285"/>
      <c r="K435" s="285"/>
      <c r="L435" s="285"/>
      <c r="M435" s="285"/>
      <c r="N435" s="285"/>
      <c r="O435" s="285"/>
    </row>
    <row r="436" spans="1:15" s="20" customFormat="1" ht="11.25" hidden="1" customHeight="1">
      <c r="A436" s="60" t="str">
        <f>'Таб. 1._Общ_гр_ '!A436</f>
        <v>МБОУ-СШ №18 ст Мочище</v>
      </c>
      <c r="B436" s="22" t="str">
        <f>'Таб. 1._Общ_гр_ '!B436</f>
        <v>Новосибирский</v>
      </c>
      <c r="C436" s="71">
        <f>'Таб. 1._Общ_гр_ '!C436</f>
        <v>0</v>
      </c>
      <c r="D436" s="170" t="str">
        <f>'Таб. 1._Общ_гр_ '!D436</f>
        <v>село</v>
      </c>
      <c r="E436" s="168">
        <f>'Таб. 5. СВОД_ФОТ '!K436</f>
        <v>19589.400000000001</v>
      </c>
      <c r="F436" s="320">
        <v>1</v>
      </c>
      <c r="G436" s="168">
        <f t="shared" si="36"/>
        <v>19589.400000000001</v>
      </c>
      <c r="H436" s="168">
        <f>'Таб. 5. СВОД_ФОТ '!L436</f>
        <v>166.4</v>
      </c>
      <c r="I436" s="168">
        <f t="shared" si="37"/>
        <v>19755.800000000003</v>
      </c>
      <c r="J436" s="285"/>
      <c r="K436" s="285"/>
      <c r="L436" s="285"/>
      <c r="M436" s="285"/>
      <c r="N436" s="285"/>
      <c r="O436" s="285"/>
    </row>
    <row r="437" spans="1:15" s="20" customFormat="1" ht="11.25" hidden="1" customHeight="1">
      <c r="A437" s="60" t="str">
        <f>'Таб. 1._Общ_гр_ '!A437</f>
        <v>МБОУ-Раздольненская школа №19</v>
      </c>
      <c r="B437" s="22" t="str">
        <f>'Таб. 1._Общ_гр_ '!B437</f>
        <v>Новосибирский</v>
      </c>
      <c r="C437" s="71">
        <f>'Таб. 1._Общ_гр_ '!C437</f>
        <v>0</v>
      </c>
      <c r="D437" s="170" t="str">
        <f>'Таб. 1._Общ_гр_ '!D437</f>
        <v>село</v>
      </c>
      <c r="E437" s="168">
        <f>'Таб. 5. СВОД_ФОТ '!K437</f>
        <v>19509.900000000001</v>
      </c>
      <c r="F437" s="320">
        <v>1</v>
      </c>
      <c r="G437" s="168">
        <f t="shared" si="36"/>
        <v>19509.900000000001</v>
      </c>
      <c r="H437" s="168">
        <f>'Таб. 5. СВОД_ФОТ '!L437</f>
        <v>124.8</v>
      </c>
      <c r="I437" s="168">
        <f t="shared" si="37"/>
        <v>19634.7</v>
      </c>
      <c r="J437" s="285"/>
      <c r="K437" s="285"/>
      <c r="L437" s="285"/>
      <c r="M437" s="285"/>
      <c r="N437" s="285"/>
      <c r="O437" s="285"/>
    </row>
    <row r="438" spans="1:15" s="20" customFormat="1" ht="11.25" hidden="1" customHeight="1">
      <c r="A438" s="60" t="str">
        <f>'Таб. 1._Общ_гр_ '!A438</f>
        <v>МБОУ- СОШ №11 Шиловского гарнизона</v>
      </c>
      <c r="B438" s="22" t="str">
        <f>'Таб. 1._Общ_гр_ '!B438</f>
        <v>Новосибирский</v>
      </c>
      <c r="C438" s="71">
        <f>'Таб. 1._Общ_гр_ '!C438</f>
        <v>0</v>
      </c>
      <c r="D438" s="170" t="str">
        <f>'Таб. 1._Общ_гр_ '!D438</f>
        <v>село</v>
      </c>
      <c r="E438" s="168">
        <f>'Таб. 5. СВОД_ФОТ '!K438</f>
        <v>2474.8000000000002</v>
      </c>
      <c r="F438" s="320">
        <v>1</v>
      </c>
      <c r="G438" s="168">
        <f t="shared" si="36"/>
        <v>2474.8000000000002</v>
      </c>
      <c r="H438" s="168">
        <f>'Таб. 5. СВОД_ФОТ '!L438</f>
        <v>16.600000000000001</v>
      </c>
      <c r="I438" s="168">
        <f t="shared" si="37"/>
        <v>2491.4</v>
      </c>
      <c r="J438" s="285"/>
      <c r="K438" s="285"/>
      <c r="L438" s="285"/>
      <c r="M438" s="285"/>
      <c r="N438" s="285"/>
      <c r="O438" s="285"/>
    </row>
    <row r="439" spans="1:15" s="20" customFormat="1" ht="11.25" hidden="1" customHeight="1">
      <c r="A439" s="60" t="str">
        <f>'Таб. 1._Общ_гр_ '!A439</f>
        <v>МБОУ " Новолуговская средняя обшеобразовательная школа №57</v>
      </c>
      <c r="B439" s="22" t="str">
        <f>'Таб. 1._Общ_гр_ '!B439</f>
        <v>Новосибирский</v>
      </c>
      <c r="C439" s="71">
        <f>'Таб. 1._Общ_гр_ '!C439</f>
        <v>0</v>
      </c>
      <c r="D439" s="170" t="str">
        <f>'Таб. 1._Общ_гр_ '!D439</f>
        <v>село</v>
      </c>
      <c r="E439" s="168">
        <f>'Таб. 5. СВОД_ФОТ '!K439</f>
        <v>37751.800000000003</v>
      </c>
      <c r="F439" s="320">
        <v>1</v>
      </c>
      <c r="G439" s="168">
        <f t="shared" si="36"/>
        <v>37751.800000000003</v>
      </c>
      <c r="H439" s="168">
        <f>'Таб. 5. СВОД_ФОТ '!L439</f>
        <v>193.4</v>
      </c>
      <c r="I439" s="168">
        <f t="shared" si="37"/>
        <v>37945.200000000004</v>
      </c>
      <c r="J439" s="285"/>
      <c r="K439" s="285"/>
      <c r="L439" s="285"/>
      <c r="M439" s="285"/>
      <c r="N439" s="285"/>
      <c r="O439" s="285"/>
    </row>
    <row r="440" spans="1:15" s="20" customFormat="1" ht="11.25" hidden="1" customHeight="1">
      <c r="A440" s="60" t="str">
        <f>'Таб. 1._Общ_гр_ '!A440</f>
        <v>МБОУ-Боровская СШ №84</v>
      </c>
      <c r="B440" s="22" t="str">
        <f>'Таб. 1._Общ_гр_ '!B440</f>
        <v>Новосибирский</v>
      </c>
      <c r="C440" s="71">
        <f>'Таб. 1._Общ_гр_ '!C440</f>
        <v>0</v>
      </c>
      <c r="D440" s="170" t="str">
        <f>'Таб. 1._Общ_гр_ '!D440</f>
        <v>село</v>
      </c>
      <c r="E440" s="168">
        <f>'Таб. 5. СВОД_ФОТ '!K440</f>
        <v>2351.1</v>
      </c>
      <c r="F440" s="320">
        <v>1</v>
      </c>
      <c r="G440" s="168">
        <f t="shared" si="36"/>
        <v>2351.1</v>
      </c>
      <c r="H440" s="168">
        <f>'Таб. 5. СВОД_ФОТ '!L440</f>
        <v>15.6</v>
      </c>
      <c r="I440" s="168">
        <f t="shared" si="37"/>
        <v>2366.6999999999998</v>
      </c>
      <c r="J440" s="285"/>
      <c r="K440" s="285"/>
      <c r="L440" s="285"/>
      <c r="M440" s="285"/>
      <c r="N440" s="285"/>
      <c r="O440" s="285"/>
    </row>
    <row r="441" spans="1:15" s="20" customFormat="1" ht="11.25" hidden="1" customHeight="1">
      <c r="A441" s="60" t="str">
        <f>'Таб. 1._Общ_гр_ '!A441</f>
        <v>МБОУ Краснообская СОШ №2</v>
      </c>
      <c r="B441" s="22" t="str">
        <f>'Таб. 1._Общ_гр_ '!B441</f>
        <v>Новосибирский</v>
      </c>
      <c r="C441" s="71">
        <f>'Таб. 1._Общ_гр_ '!C441</f>
        <v>0</v>
      </c>
      <c r="D441" s="170" t="str">
        <f>'Таб. 1._Общ_гр_ '!D441</f>
        <v>город</v>
      </c>
      <c r="E441" s="168">
        <f>'Таб. 5. СВОД_ФОТ '!K441</f>
        <v>7011.9</v>
      </c>
      <c r="F441" s="320">
        <v>1</v>
      </c>
      <c r="G441" s="168">
        <f t="shared" si="36"/>
        <v>7011.9</v>
      </c>
      <c r="H441" s="168">
        <f>'Таб. 5. СВОД_ФОТ '!L441</f>
        <v>41.6</v>
      </c>
      <c r="I441" s="168">
        <f t="shared" si="37"/>
        <v>7053.5</v>
      </c>
      <c r="J441" s="285"/>
      <c r="K441" s="285"/>
      <c r="L441" s="285"/>
      <c r="M441" s="285"/>
      <c r="N441" s="285"/>
      <c r="O441" s="285"/>
    </row>
    <row r="442" spans="1:15" s="20" customFormat="1" ht="11.25" hidden="1" customHeight="1">
      <c r="A442" s="60" t="str">
        <f>'Таб. 1._Общ_гр_ '!A442</f>
        <v>МБОУ- Алексеевская основная школа №4</v>
      </c>
      <c r="B442" s="22" t="str">
        <f>'Таб. 1._Общ_гр_ '!B442</f>
        <v>Новосибирский</v>
      </c>
      <c r="C442" s="71">
        <f>'Таб. 1._Общ_гр_ '!C442</f>
        <v>0</v>
      </c>
      <c r="D442" s="170" t="str">
        <f>'Таб. 1._Общ_гр_ '!D442</f>
        <v>село</v>
      </c>
      <c r="E442" s="168">
        <f>'Таб. 5. СВОД_ФОТ '!K442</f>
        <v>258.7</v>
      </c>
      <c r="F442" s="320">
        <v>1.1719999999999999</v>
      </c>
      <c r="G442" s="168">
        <f t="shared" si="36"/>
        <v>303.2</v>
      </c>
      <c r="H442" s="168">
        <f>'Таб. 5. СВОД_ФОТ '!L442</f>
        <v>2.1</v>
      </c>
      <c r="I442" s="168">
        <f t="shared" si="37"/>
        <v>305.3</v>
      </c>
      <c r="J442" s="285"/>
      <c r="K442" s="285"/>
      <c r="L442" s="285"/>
      <c r="M442" s="285"/>
      <c r="N442" s="285"/>
      <c r="O442" s="285"/>
    </row>
    <row r="443" spans="1:15" s="20" customFormat="1" ht="11.25" hidden="1" customHeight="1">
      <c r="A443" s="60" t="str">
        <f>'Таб. 1._Общ_гр_ '!A443</f>
        <v>МКОУ " Ленинская средняя школа №6"</v>
      </c>
      <c r="B443" s="22" t="str">
        <f>'Таб. 1._Общ_гр_ '!B443</f>
        <v>Новосибирский</v>
      </c>
      <c r="C443" s="71">
        <f>'Таб. 1._Общ_гр_ '!C443</f>
        <v>0</v>
      </c>
      <c r="D443" s="170" t="str">
        <f>'Таб. 1._Общ_гр_ '!D443</f>
        <v>село</v>
      </c>
      <c r="E443" s="168">
        <f>'Таб. 5. СВОД_ФОТ '!K443</f>
        <v>4853.7</v>
      </c>
      <c r="F443" s="320">
        <v>1</v>
      </c>
      <c r="G443" s="168">
        <f t="shared" si="36"/>
        <v>4853.7</v>
      </c>
      <c r="H443" s="168">
        <f>'Таб. 5. СВОД_ФОТ '!L443</f>
        <v>40.6</v>
      </c>
      <c r="I443" s="168">
        <f t="shared" si="37"/>
        <v>4894.3</v>
      </c>
      <c r="J443" s="285"/>
      <c r="K443" s="285"/>
      <c r="L443" s="285"/>
      <c r="M443" s="285"/>
      <c r="N443" s="285"/>
      <c r="O443" s="285"/>
    </row>
    <row r="444" spans="1:15" s="20" customFormat="1" ht="11.25" hidden="1" customHeight="1">
      <c r="A444" s="60" t="str">
        <f>'Таб. 1._Общ_гр_ '!A444</f>
        <v>МКОУ-Кубовинская ОШ № 31</v>
      </c>
      <c r="B444" s="22" t="str">
        <f>'Таб. 1._Общ_гр_ '!B444</f>
        <v>Новосибирский</v>
      </c>
      <c r="C444" s="71">
        <f>'Таб. 1._Общ_гр_ '!C444</f>
        <v>0</v>
      </c>
      <c r="D444" s="170" t="str">
        <f>'Таб. 1._Общ_гр_ '!D444</f>
        <v>село</v>
      </c>
      <c r="E444" s="168">
        <f>'Таб. 5. СВОД_ФОТ '!K444</f>
        <v>3590</v>
      </c>
      <c r="F444" s="320">
        <v>1</v>
      </c>
      <c r="G444" s="168">
        <f t="shared" si="36"/>
        <v>3590</v>
      </c>
      <c r="H444" s="168">
        <f>'Таб. 5. СВОД_ФОТ '!L444</f>
        <v>10.4</v>
      </c>
      <c r="I444" s="168">
        <f t="shared" si="37"/>
        <v>3600.4</v>
      </c>
      <c r="J444" s="285"/>
      <c r="K444" s="285"/>
      <c r="L444" s="285"/>
      <c r="M444" s="285"/>
      <c r="N444" s="285"/>
      <c r="O444" s="285"/>
    </row>
    <row r="445" spans="1:15" s="20" customFormat="1" ht="11.25" hidden="1" customHeight="1">
      <c r="A445" s="60" t="str">
        <f>'Таб. 1._Общ_гр_ '!A445</f>
        <v>МБОУ-Сосновская СОШ №32</v>
      </c>
      <c r="B445" s="22" t="str">
        <f>'Таб. 1._Общ_гр_ '!B445</f>
        <v>Новосибирский</v>
      </c>
      <c r="C445" s="71">
        <f>'Таб. 1._Общ_гр_ '!C445</f>
        <v>0</v>
      </c>
      <c r="D445" s="170" t="str">
        <f>'Таб. 1._Общ_гр_ '!D445</f>
        <v>село</v>
      </c>
      <c r="E445" s="168">
        <f>'Таб. 5. СВОД_ФОТ '!K445</f>
        <v>3712.3</v>
      </c>
      <c r="F445" s="320">
        <v>1</v>
      </c>
      <c r="G445" s="168">
        <f t="shared" si="36"/>
        <v>3712.3</v>
      </c>
      <c r="H445" s="168">
        <f>'Таб. 5. СВОД_ФОТ '!L445</f>
        <v>23.9</v>
      </c>
      <c r="I445" s="168">
        <f t="shared" si="37"/>
        <v>3736.2000000000003</v>
      </c>
      <c r="J445" s="285"/>
      <c r="K445" s="285"/>
      <c r="L445" s="285"/>
      <c r="M445" s="285"/>
      <c r="N445" s="285"/>
      <c r="O445" s="285"/>
    </row>
    <row r="446" spans="1:15" s="20" customFormat="1" ht="11.25" hidden="1" customHeight="1">
      <c r="A446" s="60" t="str">
        <f>'Таб. 1._Общ_гр_ '!A446</f>
        <v>МКОУ ООШ № 39</v>
      </c>
      <c r="B446" s="22" t="str">
        <f>'Таб. 1._Общ_гр_ '!B446</f>
        <v>Новосибирский</v>
      </c>
      <c r="C446" s="71">
        <f>'Таб. 1._Общ_гр_ '!C446</f>
        <v>0</v>
      </c>
      <c r="D446" s="170" t="str">
        <f>'Таб. 1._Общ_гр_ '!D446</f>
        <v>село</v>
      </c>
      <c r="E446" s="168">
        <f>'Таб. 5. СВОД_ФОТ '!K446</f>
        <v>3038.8</v>
      </c>
      <c r="F446" s="320">
        <v>1</v>
      </c>
      <c r="G446" s="168">
        <f t="shared" si="36"/>
        <v>3038.8</v>
      </c>
      <c r="H446" s="168">
        <f>'Таб. 5. СВОД_ФОТ '!L446</f>
        <v>10.4</v>
      </c>
      <c r="I446" s="168">
        <f t="shared" si="37"/>
        <v>3049.2000000000003</v>
      </c>
      <c r="J446" s="285"/>
      <c r="K446" s="285"/>
      <c r="L446" s="285"/>
      <c r="M446" s="285"/>
      <c r="N446" s="285"/>
      <c r="O446" s="285"/>
    </row>
    <row r="447" spans="1:15" s="20" customFormat="1" ht="11.25" hidden="1" customHeight="1">
      <c r="A447" s="60" t="str">
        <f>'Таб. 1._Общ_гр_ '!A447</f>
        <v>МБОУ "Каменская СОШ №44"</v>
      </c>
      <c r="B447" s="22" t="str">
        <f>'Таб. 1._Общ_гр_ '!B447</f>
        <v>Новосибирский</v>
      </c>
      <c r="C447" s="71">
        <f>'Таб. 1._Общ_гр_ '!C447</f>
        <v>0</v>
      </c>
      <c r="D447" s="170" t="str">
        <f>'Таб. 1._Общ_гр_ '!D447</f>
        <v>село</v>
      </c>
      <c r="E447" s="168">
        <f>'Таб. 5. СВОД_ФОТ '!K447</f>
        <v>54828.899999999994</v>
      </c>
      <c r="F447" s="320">
        <v>1</v>
      </c>
      <c r="G447" s="168">
        <f t="shared" si="36"/>
        <v>54828.9</v>
      </c>
      <c r="H447" s="168">
        <f>'Таб. 5. СВОД_ФОТ '!L447</f>
        <v>430.6</v>
      </c>
      <c r="I447" s="168">
        <f t="shared" si="37"/>
        <v>55259.5</v>
      </c>
      <c r="J447" s="285"/>
      <c r="K447" s="285"/>
      <c r="L447" s="285"/>
      <c r="M447" s="285"/>
      <c r="N447" s="285"/>
      <c r="O447" s="285"/>
    </row>
    <row r="448" spans="1:15" s="20" customFormat="1" ht="11.25" hidden="1" customHeight="1">
      <c r="A448" s="60" t="str">
        <f>'Таб. 1._Общ_гр_ '!A448</f>
        <v>МБОУ -"Мочищенская СОШ №45"</v>
      </c>
      <c r="B448" s="22" t="str">
        <f>'Таб. 1._Общ_гр_ '!B448</f>
        <v>Новосибирский</v>
      </c>
      <c r="C448" s="71">
        <f>'Таб. 1._Общ_гр_ '!C448</f>
        <v>0</v>
      </c>
      <c r="D448" s="170" t="str">
        <f>'Таб. 1._Общ_гр_ '!D448</f>
        <v>село</v>
      </c>
      <c r="E448" s="168">
        <f>'Таб. 5. СВОД_ФОТ '!K448</f>
        <v>5713.1</v>
      </c>
      <c r="F448" s="320">
        <v>1</v>
      </c>
      <c r="G448" s="168">
        <f t="shared" si="36"/>
        <v>5713.1</v>
      </c>
      <c r="H448" s="168">
        <f>'Таб. 5. СВОД_ФОТ '!L448</f>
        <v>37.4</v>
      </c>
      <c r="I448" s="168">
        <f t="shared" si="37"/>
        <v>5750.5</v>
      </c>
      <c r="J448" s="285"/>
      <c r="K448" s="285"/>
      <c r="L448" s="285"/>
      <c r="M448" s="285"/>
      <c r="N448" s="285"/>
      <c r="O448" s="285"/>
    </row>
    <row r="449" spans="1:15" s="20" customFormat="1" ht="11.25" hidden="1" customHeight="1">
      <c r="A449" s="60" t="str">
        <f>'Таб. 1._Общ_гр_ '!A449</f>
        <v>МБОУ -Ленинская СОШ №47</v>
      </c>
      <c r="B449" s="22" t="str">
        <f>'Таб. 1._Общ_гр_ '!B449</f>
        <v>Новосибирский</v>
      </c>
      <c r="C449" s="71">
        <f>'Таб. 1._Общ_гр_ '!C449</f>
        <v>0</v>
      </c>
      <c r="D449" s="170" t="str">
        <f>'Таб. 1._Общ_гр_ '!D449</f>
        <v>село</v>
      </c>
      <c r="E449" s="168">
        <f>'Таб. 5. СВОД_ФОТ '!K449</f>
        <v>26338.400000000001</v>
      </c>
      <c r="F449" s="320">
        <v>1</v>
      </c>
      <c r="G449" s="168">
        <f t="shared" si="36"/>
        <v>26338.400000000001</v>
      </c>
      <c r="H449" s="168">
        <f>'Таб. 5. СВОД_ФОТ '!L449</f>
        <v>161.19999999999999</v>
      </c>
      <c r="I449" s="168">
        <f t="shared" si="37"/>
        <v>26499.600000000002</v>
      </c>
      <c r="J449" s="285"/>
      <c r="K449" s="285"/>
      <c r="L449" s="285"/>
      <c r="M449" s="285"/>
      <c r="N449" s="285"/>
      <c r="O449" s="285"/>
    </row>
    <row r="450" spans="1:15" s="20" customFormat="1" ht="11.25" hidden="1" customHeight="1">
      <c r="A450" s="60" t="str">
        <f>'Таб. 1._Общ_гр_ '!A450</f>
        <v>МКОУ " Красномайская ОШ № 49"</v>
      </c>
      <c r="B450" s="22" t="str">
        <f>'Таб. 1._Общ_гр_ '!B450</f>
        <v>Новосибирский</v>
      </c>
      <c r="C450" s="71">
        <f>'Таб. 1._Общ_гр_ '!C450</f>
        <v>0</v>
      </c>
      <c r="D450" s="170" t="str">
        <f>'Таб. 1._Общ_гр_ '!D450</f>
        <v>село</v>
      </c>
      <c r="E450" s="168">
        <f>'Таб. 5. СВОД_ФОТ '!K450</f>
        <v>155.19999999999999</v>
      </c>
      <c r="F450" s="320">
        <v>2.1840000000000002</v>
      </c>
      <c r="G450" s="168">
        <f t="shared" si="36"/>
        <v>339</v>
      </c>
      <c r="H450" s="168">
        <f>'Таб. 5. СВОД_ФОТ '!L450</f>
        <v>1.2</v>
      </c>
      <c r="I450" s="168">
        <f t="shared" si="37"/>
        <v>340.2</v>
      </c>
      <c r="J450" s="285"/>
      <c r="K450" s="285"/>
      <c r="L450" s="285"/>
      <c r="M450" s="285"/>
      <c r="N450" s="285"/>
      <c r="O450" s="285"/>
    </row>
    <row r="451" spans="1:15" s="20" customFormat="1" ht="11.25" hidden="1" customHeight="1">
      <c r="A451" s="60" t="str">
        <f>'Таб. 1._Общ_гр_ '!A451</f>
        <v>МБОУ " Издревинская средняя школа №58"</v>
      </c>
      <c r="B451" s="22" t="str">
        <f>'Таб. 1._Общ_гр_ '!B451</f>
        <v>Новосибирский</v>
      </c>
      <c r="C451" s="71">
        <f>'Таб. 1._Общ_гр_ '!C451</f>
        <v>0</v>
      </c>
      <c r="D451" s="170" t="str">
        <f>'Таб. 1._Общ_гр_ '!D451</f>
        <v>село</v>
      </c>
      <c r="E451" s="168">
        <f>'Таб. 5. СВОД_ФОТ '!K451</f>
        <v>4833.7</v>
      </c>
      <c r="F451" s="320">
        <v>1</v>
      </c>
      <c r="G451" s="168">
        <f t="shared" si="36"/>
        <v>4833.7</v>
      </c>
      <c r="H451" s="168">
        <f>'Таб. 5. СВОД_ФОТ '!L451</f>
        <v>36.4</v>
      </c>
      <c r="I451" s="168">
        <f t="shared" si="37"/>
        <v>4870.0999999999995</v>
      </c>
      <c r="J451" s="285"/>
      <c r="K451" s="285"/>
      <c r="L451" s="285"/>
      <c r="M451" s="285"/>
      <c r="N451" s="285"/>
      <c r="O451" s="285"/>
    </row>
    <row r="452" spans="1:15" s="20" customFormat="1" ht="11.25" hidden="1" customHeight="1">
      <c r="A452" s="60" t="str">
        <f>'Таб. 1._Общ_гр_ '!A452</f>
        <v>МБОУ " Толмачёвская СОШ №61"</v>
      </c>
      <c r="B452" s="22" t="str">
        <f>'Таб. 1._Общ_гр_ '!B452</f>
        <v>Новосибирский</v>
      </c>
      <c r="C452" s="71">
        <f>'Таб. 1._Общ_гр_ '!C452</f>
        <v>0</v>
      </c>
      <c r="D452" s="170" t="str">
        <f>'Таб. 1._Общ_гр_ '!D452</f>
        <v>село</v>
      </c>
      <c r="E452" s="168">
        <f>'Таб. 5. СВОД_ФОТ '!K452</f>
        <v>40061.5</v>
      </c>
      <c r="F452" s="320">
        <v>1</v>
      </c>
      <c r="G452" s="168">
        <f t="shared" si="36"/>
        <v>40061.5</v>
      </c>
      <c r="H452" s="168">
        <f>'Таб. 5. СВОД_ФОТ '!L452</f>
        <v>312</v>
      </c>
      <c r="I452" s="168">
        <f t="shared" si="37"/>
        <v>40373.5</v>
      </c>
      <c r="J452" s="285"/>
      <c r="K452" s="285"/>
      <c r="L452" s="285"/>
      <c r="M452" s="285"/>
      <c r="N452" s="285"/>
      <c r="O452" s="285"/>
    </row>
    <row r="453" spans="1:15" s="20" customFormat="1" ht="11.25" hidden="1" customHeight="1">
      <c r="A453" s="60" t="str">
        <f>'Таб. 1._Общ_гр_ '!A453</f>
        <v>"МКОУ- Сенчанская основная школа № 76"</v>
      </c>
      <c r="B453" s="22" t="str">
        <f>'Таб. 1._Общ_гр_ '!B453</f>
        <v>Новосибирский</v>
      </c>
      <c r="C453" s="71">
        <f>'Таб. 1._Общ_гр_ '!C453</f>
        <v>0</v>
      </c>
      <c r="D453" s="170" t="str">
        <f>'Таб. 1._Общ_гр_ '!D453</f>
        <v>село</v>
      </c>
      <c r="E453" s="168">
        <f>'Таб. 5. СВОД_ФОТ '!K453</f>
        <v>2413</v>
      </c>
      <c r="F453" s="320">
        <v>1.056</v>
      </c>
      <c r="G453" s="168">
        <f t="shared" si="36"/>
        <v>2548.1</v>
      </c>
      <c r="H453" s="168">
        <f>'Таб. 5. СВОД_ФОТ '!L453</f>
        <v>15.6</v>
      </c>
      <c r="I453" s="168">
        <f t="shared" si="37"/>
        <v>2563.6999999999998</v>
      </c>
      <c r="J453" s="285"/>
      <c r="K453" s="285"/>
      <c r="L453" s="285"/>
      <c r="M453" s="285"/>
      <c r="N453" s="285"/>
      <c r="O453" s="285"/>
    </row>
    <row r="454" spans="1:15" s="20" customFormat="1" ht="11.25" hidden="1" customHeight="1">
      <c r="A454" s="60" t="str">
        <f>'Таб. 1._Общ_гр_ '!A454</f>
        <v>МБОУ-Плотниковская СОШ №111</v>
      </c>
      <c r="B454" s="22" t="str">
        <f>'Таб. 1._Общ_гр_ '!B454</f>
        <v>Новосибирский</v>
      </c>
      <c r="C454" s="71">
        <f>'Таб. 1._Общ_гр_ '!C454</f>
        <v>0</v>
      </c>
      <c r="D454" s="170" t="str">
        <f>'Таб. 1._Общ_гр_ '!D454</f>
        <v>село</v>
      </c>
      <c r="E454" s="168">
        <f>'Таб. 5. СВОД_ФОТ '!K454</f>
        <v>11471.8</v>
      </c>
      <c r="F454" s="320">
        <v>1</v>
      </c>
      <c r="G454" s="168">
        <f t="shared" si="36"/>
        <v>11471.8</v>
      </c>
      <c r="H454" s="168">
        <f>'Таб. 5. СВОД_ФОТ '!L454</f>
        <v>67.599999999999994</v>
      </c>
      <c r="I454" s="168">
        <f t="shared" si="37"/>
        <v>11539.4</v>
      </c>
      <c r="J454" s="285"/>
      <c r="K454" s="285"/>
      <c r="L454" s="285"/>
      <c r="M454" s="285"/>
      <c r="N454" s="285"/>
      <c r="O454" s="285"/>
    </row>
    <row r="455" spans="1:15" s="20" customFormat="1" ht="11.25" hidden="1" customHeight="1">
      <c r="A455" s="60" t="str">
        <f>'Таб. 1._Общ_гр_ '!A455</f>
        <v>МБОУ- Железнодорожная СОШ №121</v>
      </c>
      <c r="B455" s="22" t="str">
        <f>'Таб. 1._Общ_гр_ '!B455</f>
        <v>Новосибирский</v>
      </c>
      <c r="C455" s="71">
        <f>'Таб. 1._Общ_гр_ '!C455</f>
        <v>0</v>
      </c>
      <c r="D455" s="170" t="str">
        <f>'Таб. 1._Общ_гр_ '!D455</f>
        <v>село</v>
      </c>
      <c r="E455" s="168">
        <f>'Таб. 5. СВОД_ФОТ '!K455</f>
        <v>3394.1</v>
      </c>
      <c r="F455" s="320">
        <v>1</v>
      </c>
      <c r="G455" s="168">
        <f t="shared" si="36"/>
        <v>3394.1</v>
      </c>
      <c r="H455" s="168">
        <f>'Таб. 5. СВОД_ФОТ '!L455</f>
        <v>10.4</v>
      </c>
      <c r="I455" s="168">
        <f t="shared" si="37"/>
        <v>3404.5</v>
      </c>
      <c r="J455" s="285"/>
      <c r="K455" s="285"/>
      <c r="L455" s="285"/>
      <c r="M455" s="285"/>
      <c r="N455" s="285"/>
      <c r="O455" s="285"/>
    </row>
    <row r="456" spans="1:15" s="20" customFormat="1" ht="11.25" hidden="1" customHeight="1">
      <c r="A456" s="60" t="str">
        <f>'Таб. 1._Общ_гр_ '!A456</f>
        <v>МБОУ " Мичуринская СОШ №123"</v>
      </c>
      <c r="B456" s="22" t="str">
        <f>'Таб. 1._Общ_гр_ '!B456</f>
        <v>Новосибирский</v>
      </c>
      <c r="C456" s="71">
        <f>'Таб. 1._Общ_гр_ '!C456</f>
        <v>0</v>
      </c>
      <c r="D456" s="170" t="str">
        <f>'Таб. 1._Общ_гр_ '!D456</f>
        <v>село</v>
      </c>
      <c r="E456" s="168">
        <f>'Таб. 5. СВОД_ФОТ '!K456</f>
        <v>8726.4</v>
      </c>
      <c r="F456" s="320">
        <v>1</v>
      </c>
      <c r="G456" s="168">
        <f t="shared" si="36"/>
        <v>8726.4</v>
      </c>
      <c r="H456" s="168">
        <f>'Таб. 5. СВОД_ФОТ '!L456</f>
        <v>57.2</v>
      </c>
      <c r="I456" s="168">
        <f t="shared" si="37"/>
        <v>8783.6</v>
      </c>
      <c r="J456" s="285"/>
      <c r="K456" s="285"/>
      <c r="L456" s="285"/>
      <c r="M456" s="285"/>
      <c r="N456" s="285"/>
      <c r="O456" s="285"/>
    </row>
    <row r="457" spans="1:15" s="20" customFormat="1" ht="11.25" hidden="1" customHeight="1">
      <c r="A457" s="60" t="str">
        <f>'Таб. 1._Общ_гр_ '!A457</f>
        <v>МБОУ" Краснояровская средняя школа № 30 имени героя России Александра Галле"</v>
      </c>
      <c r="B457" s="22" t="str">
        <f>'Таб. 1._Общ_гр_ '!B457</f>
        <v>Новосибирский</v>
      </c>
      <c r="C457" s="71">
        <f>'Таб. 1._Общ_гр_ '!C457</f>
        <v>0</v>
      </c>
      <c r="D457" s="170" t="str">
        <f>'Таб. 1._Общ_гр_ '!D457</f>
        <v>село</v>
      </c>
      <c r="E457" s="168">
        <f>'Таб. 5. СВОД_ФОТ '!K457</f>
        <v>24487.4</v>
      </c>
      <c r="F457" s="320">
        <v>1</v>
      </c>
      <c r="G457" s="168">
        <f t="shared" si="36"/>
        <v>24487.4</v>
      </c>
      <c r="H457" s="168">
        <f>'Таб. 5. СВОД_ФОТ '!L457</f>
        <v>156</v>
      </c>
      <c r="I457" s="168">
        <f t="shared" si="37"/>
        <v>24643.4</v>
      </c>
      <c r="J457" s="285"/>
      <c r="K457" s="285"/>
      <c r="L457" s="285"/>
      <c r="M457" s="285"/>
      <c r="N457" s="285"/>
      <c r="O457" s="285"/>
    </row>
    <row r="458" spans="1:15" s="20" customFormat="1" ht="11.25" hidden="1" customHeight="1">
      <c r="A458" s="60" t="str">
        <f>'Таб. 1._Общ_гр_ '!A458</f>
        <v>МБДОУ Детский сад" Кубики"</v>
      </c>
      <c r="B458" s="22" t="str">
        <f>'Таб. 1._Общ_гр_ '!B458</f>
        <v>Новосибирский</v>
      </c>
      <c r="C458" s="71">
        <f>'Таб. 1._Общ_гр_ '!C458</f>
        <v>1</v>
      </c>
      <c r="D458" s="170" t="str">
        <f>'Таб. 1._Общ_гр_ '!D458</f>
        <v>село</v>
      </c>
      <c r="E458" s="168">
        <f>'Таб. 5. СВОД_ФОТ '!K458</f>
        <v>64336.5</v>
      </c>
      <c r="F458" s="320">
        <v>1</v>
      </c>
      <c r="G458" s="168">
        <f t="shared" si="36"/>
        <v>64336.5</v>
      </c>
      <c r="H458" s="168">
        <f>'Таб. 5. СВОД_ФОТ '!L458</f>
        <v>429.5</v>
      </c>
      <c r="I458" s="168">
        <f t="shared" si="37"/>
        <v>64766</v>
      </c>
      <c r="J458" s="285"/>
      <c r="K458" s="285"/>
      <c r="L458" s="285"/>
      <c r="M458" s="285"/>
      <c r="N458" s="285"/>
      <c r="O458" s="285"/>
    </row>
    <row r="459" spans="1:15" s="20" customFormat="1" ht="11.25" customHeight="1">
      <c r="A459" s="98" t="s">
        <v>58</v>
      </c>
      <c r="B459" s="36" t="str">
        <f>A412</f>
        <v>Новосибирский район</v>
      </c>
      <c r="C459" s="179">
        <f>SUM(C413:C458)</f>
        <v>20</v>
      </c>
      <c r="D459" s="179"/>
      <c r="E459" s="46">
        <f>SUM(E413:E458)</f>
        <v>1068179.2000000002</v>
      </c>
      <c r="F459" s="321">
        <f>G459/E459</f>
        <v>1.0004677117846894</v>
      </c>
      <c r="G459" s="46">
        <f>SUM(G413:G458)</f>
        <v>1068678.8000000003</v>
      </c>
      <c r="H459" s="46">
        <f>SUM(H413:H458)</f>
        <v>7645.5</v>
      </c>
      <c r="I459" s="46">
        <f>SUM(I413:I458)</f>
        <v>1076324.2999999998</v>
      </c>
      <c r="J459" s="285"/>
      <c r="K459" s="285"/>
      <c r="L459" s="285"/>
      <c r="M459" s="285"/>
      <c r="N459" s="285"/>
      <c r="O459" s="285"/>
    </row>
    <row r="460" spans="1:15" s="20" customFormat="1" ht="11.25" hidden="1" customHeight="1">
      <c r="A460" s="14" t="str">
        <f>'Таб. 1._Общ_гр_ '!A460</f>
        <v>Ордынский район</v>
      </c>
      <c r="B460" s="290"/>
      <c r="C460" s="290"/>
      <c r="D460" s="290"/>
      <c r="E460" s="290"/>
      <c r="F460" s="318"/>
      <c r="G460" s="285"/>
      <c r="H460" s="285"/>
      <c r="I460" s="285"/>
      <c r="J460" s="285"/>
      <c r="K460" s="285"/>
      <c r="L460" s="285"/>
      <c r="M460" s="285"/>
      <c r="N460" s="285"/>
      <c r="O460" s="285"/>
    </row>
    <row r="461" spans="1:15" s="20" customFormat="1" ht="11.25" hidden="1" customHeight="1">
      <c r="A461" s="60" t="str">
        <f>'Таб. 1._Общ_гр_ '!A461</f>
        <v>МКДОУ - Ордынский детский сад "Росинка"</v>
      </c>
      <c r="B461" s="22" t="str">
        <f>'Таб. 1._Общ_гр_ '!B461</f>
        <v>Ордынский район</v>
      </c>
      <c r="C461" s="71">
        <f>'Таб. 1._Общ_гр_ '!C461</f>
        <v>1</v>
      </c>
      <c r="D461" s="170" t="str">
        <f>'Таб. 1._Общ_гр_ '!D461</f>
        <v>город</v>
      </c>
      <c r="E461" s="168">
        <f>'Таб. 5. СВОД_ФОТ '!K461</f>
        <v>31177.200000000001</v>
      </c>
      <c r="F461" s="319">
        <v>1</v>
      </c>
      <c r="G461" s="168">
        <f t="shared" ref="G461:G483" si="38">ROUND(E461*F461,1)</f>
        <v>31177.200000000001</v>
      </c>
      <c r="H461" s="168">
        <f>'Таб. 5. СВОД_ФОТ '!L461</f>
        <v>254.8</v>
      </c>
      <c r="I461" s="168">
        <f t="shared" ref="I461:I483" si="39">G461+H461</f>
        <v>31432</v>
      </c>
      <c r="J461" s="285"/>
      <c r="K461" s="285"/>
      <c r="L461" s="285"/>
      <c r="M461" s="285"/>
      <c r="N461" s="285"/>
      <c r="O461" s="285"/>
    </row>
    <row r="462" spans="1:15" s="20" customFormat="1" ht="11.25" hidden="1" customHeight="1">
      <c r="A462" s="60" t="str">
        <f>'Таб. 1._Общ_гр_ '!A462</f>
        <v>МКДОУ - Вагайцевский детский сад " Солнышко"</v>
      </c>
      <c r="B462" s="22" t="str">
        <f>'Таб. 1._Общ_гр_ '!B462</f>
        <v>Ордынский район</v>
      </c>
      <c r="C462" s="71">
        <f>'Таб. 1._Общ_гр_ '!C462</f>
        <v>1</v>
      </c>
      <c r="D462" s="170" t="str">
        <f>'Таб. 1._Общ_гр_ '!D462</f>
        <v>село</v>
      </c>
      <c r="E462" s="168">
        <f>'Таб. 5. СВОД_ФОТ '!K462</f>
        <v>16189.6</v>
      </c>
      <c r="F462" s="318">
        <v>1</v>
      </c>
      <c r="G462" s="168">
        <f t="shared" si="38"/>
        <v>16189.6</v>
      </c>
      <c r="H462" s="168">
        <f>'Таб. 5. СВОД_ФОТ '!L462</f>
        <v>108.2</v>
      </c>
      <c r="I462" s="168">
        <f t="shared" si="39"/>
        <v>16297.800000000001</v>
      </c>
      <c r="J462" s="285"/>
      <c r="K462" s="285"/>
      <c r="L462" s="285"/>
      <c r="M462" s="285"/>
      <c r="N462" s="285"/>
      <c r="O462" s="285"/>
    </row>
    <row r="463" spans="1:15" s="20" customFormat="1" ht="11.25" hidden="1" customHeight="1">
      <c r="A463" s="60" t="str">
        <f>'Таб. 1._Общ_гр_ '!A463</f>
        <v>МКДОУ - Чернаковский  детский сад "Теремок"</v>
      </c>
      <c r="B463" s="22" t="str">
        <f>'Таб. 1._Общ_гр_ '!B463</f>
        <v>Ордынский район</v>
      </c>
      <c r="C463" s="71">
        <f>'Таб. 1._Общ_гр_ '!C463</f>
        <v>1</v>
      </c>
      <c r="D463" s="170" t="str">
        <f>'Таб. 1._Общ_гр_ '!D463</f>
        <v>село</v>
      </c>
      <c r="E463" s="168">
        <f>'Таб. 5. СВОД_ФОТ '!K463</f>
        <v>2853.6</v>
      </c>
      <c r="F463" s="318">
        <v>1</v>
      </c>
      <c r="G463" s="168">
        <f t="shared" si="38"/>
        <v>2853.6</v>
      </c>
      <c r="H463" s="168">
        <f>'Таб. 5. СВОД_ФОТ '!L463</f>
        <v>21.8</v>
      </c>
      <c r="I463" s="168">
        <f t="shared" si="39"/>
        <v>2875.4</v>
      </c>
      <c r="J463" s="285"/>
      <c r="K463" s="285"/>
      <c r="L463" s="285"/>
      <c r="M463" s="285"/>
      <c r="N463" s="285"/>
      <c r="O463" s="285"/>
    </row>
    <row r="464" spans="1:15" s="20" customFormat="1" ht="11.25" hidden="1" customHeight="1">
      <c r="A464" s="60" t="str">
        <f>'Таб. 1._Общ_гр_ '!A464</f>
        <v>МКДОУ - Новошарапский  детский сад "Березка"</v>
      </c>
      <c r="B464" s="22" t="str">
        <f>'Таб. 1._Общ_гр_ '!B464</f>
        <v>Ордынский район</v>
      </c>
      <c r="C464" s="71">
        <f>'Таб. 1._Общ_гр_ '!C464</f>
        <v>1</v>
      </c>
      <c r="D464" s="170" t="str">
        <f>'Таб. 1._Общ_гр_ '!D464</f>
        <v>село</v>
      </c>
      <c r="E464" s="168">
        <f>'Таб. 5. СВОД_ФОТ '!K464</f>
        <v>8438.9</v>
      </c>
      <c r="F464" s="318">
        <v>1</v>
      </c>
      <c r="G464" s="168">
        <f t="shared" si="38"/>
        <v>8438.9</v>
      </c>
      <c r="H464" s="168">
        <f>'Таб. 5. СВОД_ФОТ '!L464</f>
        <v>72.8</v>
      </c>
      <c r="I464" s="168">
        <f t="shared" si="39"/>
        <v>8511.6999999999989</v>
      </c>
      <c r="J464" s="285"/>
      <c r="K464" s="285"/>
      <c r="L464" s="285"/>
      <c r="M464" s="285"/>
      <c r="N464" s="285"/>
      <c r="O464" s="285"/>
    </row>
    <row r="465" spans="1:15" s="20" customFormat="1" ht="11.25" hidden="1" customHeight="1">
      <c r="A465" s="60" t="str">
        <f>'Таб. 1._Общ_гр_ '!A465</f>
        <v>МКДОУ -Красноярский  детский сад "Кораблик"</v>
      </c>
      <c r="B465" s="22" t="str">
        <f>'Таб. 1._Общ_гр_ '!B465</f>
        <v>Ордынский район</v>
      </c>
      <c r="C465" s="71">
        <f>'Таб. 1._Общ_гр_ '!C465</f>
        <v>1</v>
      </c>
      <c r="D465" s="170" t="str">
        <f>'Таб. 1._Общ_гр_ '!D465</f>
        <v>село</v>
      </c>
      <c r="E465" s="168">
        <f>'Таб. 5. СВОД_ФОТ '!K465</f>
        <v>4932.3999999999996</v>
      </c>
      <c r="F465" s="318">
        <v>1</v>
      </c>
      <c r="G465" s="168">
        <f t="shared" si="38"/>
        <v>4932.3999999999996</v>
      </c>
      <c r="H465" s="168">
        <f>'Таб. 5. СВОД_ФОТ '!L465</f>
        <v>41.6</v>
      </c>
      <c r="I465" s="168">
        <f t="shared" si="39"/>
        <v>4974</v>
      </c>
      <c r="J465" s="285"/>
      <c r="K465" s="285"/>
      <c r="L465" s="285"/>
      <c r="M465" s="285"/>
      <c r="N465" s="285"/>
      <c r="O465" s="285"/>
    </row>
    <row r="466" spans="1:15" s="20" customFormat="1" ht="11.25" hidden="1" customHeight="1">
      <c r="A466" s="60" t="str">
        <f>'Таб. 1._Общ_гр_ '!A466</f>
        <v>МКДОУ - Новопичуговский  детский сад "Золотой петушок"</v>
      </c>
      <c r="B466" s="22" t="str">
        <f>'Таб. 1._Общ_гр_ '!B466</f>
        <v>Ордынский район</v>
      </c>
      <c r="C466" s="71">
        <f>'Таб. 1._Общ_гр_ '!C466</f>
        <v>1</v>
      </c>
      <c r="D466" s="170" t="str">
        <f>'Таб. 1._Общ_гр_ '!D466</f>
        <v>село</v>
      </c>
      <c r="E466" s="168">
        <f>'Таб. 5. СВОД_ФОТ '!K466</f>
        <v>8896.5</v>
      </c>
      <c r="F466" s="318">
        <v>1</v>
      </c>
      <c r="G466" s="168">
        <f t="shared" si="38"/>
        <v>8896.5</v>
      </c>
      <c r="H466" s="168">
        <f>'Таб. 5. СВОД_ФОТ '!L466</f>
        <v>75.900000000000006</v>
      </c>
      <c r="I466" s="168">
        <f t="shared" si="39"/>
        <v>8972.4</v>
      </c>
      <c r="J466" s="285"/>
      <c r="K466" s="285"/>
      <c r="L466" s="285"/>
      <c r="M466" s="285"/>
      <c r="N466" s="285"/>
      <c r="O466" s="285"/>
    </row>
    <row r="467" spans="1:15" s="20" customFormat="1" ht="11.25" hidden="1" customHeight="1">
      <c r="A467" s="60" t="str">
        <f>'Таб. 1._Общ_гр_ '!A467</f>
        <v>МКДОУ - Ордынский детский сад "Радуга"</v>
      </c>
      <c r="B467" s="22" t="str">
        <f>'Таб. 1._Общ_гр_ '!B467</f>
        <v>Ордынский район</v>
      </c>
      <c r="C467" s="71">
        <f>'Таб. 1._Общ_гр_ '!C467</f>
        <v>1</v>
      </c>
      <c r="D467" s="170" t="str">
        <f>'Таб. 1._Общ_гр_ '!D467</f>
        <v>город</v>
      </c>
      <c r="E467" s="168">
        <f>'Таб. 5. СВОД_ФОТ '!K467</f>
        <v>12068.8</v>
      </c>
      <c r="F467" s="318">
        <v>1</v>
      </c>
      <c r="G467" s="168">
        <f t="shared" si="38"/>
        <v>12068.8</v>
      </c>
      <c r="H467" s="168">
        <f>'Таб. 5. СВОД_ФОТ '!L467</f>
        <v>131</v>
      </c>
      <c r="I467" s="168">
        <f t="shared" si="39"/>
        <v>12199.8</v>
      </c>
      <c r="J467" s="285"/>
      <c r="K467" s="285"/>
      <c r="L467" s="285"/>
      <c r="M467" s="285"/>
      <c r="N467" s="285"/>
      <c r="O467" s="285"/>
    </row>
    <row r="468" spans="1:15" s="20" customFormat="1" ht="11.25" hidden="1" customHeight="1">
      <c r="A468" s="60" t="str">
        <f>'Таб. 1._Общ_гр_ '!A468</f>
        <v>МКДОУ - Ордынский детский сад "Ручеёк"</v>
      </c>
      <c r="B468" s="22" t="str">
        <f>'Таб. 1._Общ_гр_ '!B468</f>
        <v>Ордынский район</v>
      </c>
      <c r="C468" s="71">
        <f>'Таб. 1._Общ_гр_ '!C468</f>
        <v>1</v>
      </c>
      <c r="D468" s="170" t="str">
        <f>'Таб. 1._Общ_гр_ '!D468</f>
        <v>город</v>
      </c>
      <c r="E468" s="168">
        <f>'Таб. 5. СВОД_ФОТ '!K468</f>
        <v>10822.4</v>
      </c>
      <c r="F468" s="318">
        <v>1</v>
      </c>
      <c r="G468" s="168">
        <f t="shared" si="38"/>
        <v>10822.4</v>
      </c>
      <c r="H468" s="168">
        <f>'Таб. 5. СВОД_ФОТ '!L468</f>
        <v>104</v>
      </c>
      <c r="I468" s="168">
        <f t="shared" si="39"/>
        <v>10926.4</v>
      </c>
      <c r="J468" s="285"/>
      <c r="K468" s="285"/>
      <c r="L468" s="285"/>
      <c r="M468" s="285"/>
      <c r="N468" s="285"/>
      <c r="O468" s="285"/>
    </row>
    <row r="469" spans="1:15" s="20" customFormat="1" ht="11.25" hidden="1" customHeight="1">
      <c r="A469" s="60" t="str">
        <f>'Таб. 1._Общ_гр_ '!A469</f>
        <v>МКОУ - Верх Алеусская СОШ</v>
      </c>
      <c r="B469" s="22" t="str">
        <f>'Таб. 1._Общ_гр_ '!B469</f>
        <v>Ордынский район</v>
      </c>
      <c r="C469" s="71">
        <f>'Таб. 1._Общ_гр_ '!C469</f>
        <v>0</v>
      </c>
      <c r="D469" s="170" t="str">
        <f>'Таб. 1._Общ_гр_ '!D469</f>
        <v>село</v>
      </c>
      <c r="E469" s="168">
        <f>'Таб. 5. СВОД_ФОТ '!K469</f>
        <v>1893.5</v>
      </c>
      <c r="F469" s="318">
        <v>1</v>
      </c>
      <c r="G469" s="168">
        <f t="shared" si="38"/>
        <v>1893.5</v>
      </c>
      <c r="H469" s="168">
        <f>'Таб. 5. СВОД_ФОТ '!L469</f>
        <v>14.6</v>
      </c>
      <c r="I469" s="168">
        <f t="shared" si="39"/>
        <v>1908.1</v>
      </c>
      <c r="J469" s="285"/>
      <c r="K469" s="285"/>
      <c r="L469" s="285"/>
      <c r="M469" s="285"/>
      <c r="N469" s="285"/>
      <c r="O469" s="285"/>
    </row>
    <row r="470" spans="1:15" s="20" customFormat="1" ht="11.25" hidden="1" customHeight="1">
      <c r="A470" s="60" t="str">
        <f>'Таб. 1._Общ_гр_ '!A470</f>
        <v>МКОУ - Верх Чикская  СОШ</v>
      </c>
      <c r="B470" s="22" t="str">
        <f>'Таб. 1._Общ_гр_ '!B470</f>
        <v>Ордынский район</v>
      </c>
      <c r="C470" s="71">
        <f>'Таб. 1._Общ_гр_ '!C470</f>
        <v>0</v>
      </c>
      <c r="D470" s="170" t="str">
        <f>'Таб. 1._Общ_гр_ '!D470</f>
        <v>село</v>
      </c>
      <c r="E470" s="168">
        <f>'Таб. 5. СВОД_ФОТ '!K470</f>
        <v>1688.2</v>
      </c>
      <c r="F470" s="318">
        <v>1</v>
      </c>
      <c r="G470" s="168">
        <f t="shared" si="38"/>
        <v>1688.2</v>
      </c>
      <c r="H470" s="168">
        <f>'Таб. 5. СВОД_ФОТ '!L470</f>
        <v>6.2</v>
      </c>
      <c r="I470" s="168">
        <f t="shared" si="39"/>
        <v>1694.4</v>
      </c>
      <c r="J470" s="285"/>
      <c r="K470" s="285"/>
      <c r="L470" s="285"/>
      <c r="M470" s="285"/>
      <c r="N470" s="285"/>
      <c r="O470" s="285"/>
    </row>
    <row r="471" spans="1:15" s="20" customFormat="1" ht="11.25" hidden="1" customHeight="1">
      <c r="A471" s="60" t="str">
        <f>'Таб. 1._Общ_гр_ '!A471</f>
        <v>МКОУ - Петровская СОШ</v>
      </c>
      <c r="B471" s="22" t="str">
        <f>'Таб. 1._Общ_гр_ '!B471</f>
        <v>Ордынский район</v>
      </c>
      <c r="C471" s="71">
        <f>'Таб. 1._Общ_гр_ '!C471</f>
        <v>0</v>
      </c>
      <c r="D471" s="170" t="str">
        <f>'Таб. 1._Общ_гр_ '!D471</f>
        <v>село</v>
      </c>
      <c r="E471" s="168">
        <f>'Таб. 5. СВОД_ФОТ '!K471</f>
        <v>3578</v>
      </c>
      <c r="F471" s="318">
        <v>1</v>
      </c>
      <c r="G471" s="168">
        <f t="shared" si="38"/>
        <v>3578</v>
      </c>
      <c r="H471" s="168">
        <f>'Таб. 5. СВОД_ФОТ '!L471</f>
        <v>32.200000000000003</v>
      </c>
      <c r="I471" s="168">
        <f t="shared" si="39"/>
        <v>3610.2</v>
      </c>
      <c r="J471" s="285"/>
      <c r="K471" s="285"/>
      <c r="L471" s="285"/>
      <c r="M471" s="285"/>
      <c r="N471" s="285"/>
      <c r="O471" s="285"/>
    </row>
    <row r="472" spans="1:15" s="20" customFormat="1" ht="11.25" hidden="1" customHeight="1">
      <c r="A472" s="60" t="str">
        <f>'Таб. 1._Общ_гр_ '!A472</f>
        <v>МКОУ - Спиринская ООШ</v>
      </c>
      <c r="B472" s="22" t="str">
        <f>'Таб. 1._Общ_гр_ '!B472</f>
        <v>Ордынский район</v>
      </c>
      <c r="C472" s="71">
        <f>'Таб. 1._Общ_гр_ '!C472</f>
        <v>0</v>
      </c>
      <c r="D472" s="170" t="str">
        <f>'Таб. 1._Общ_гр_ '!D472</f>
        <v>село</v>
      </c>
      <c r="E472" s="168">
        <f>'Таб. 5. СВОД_ФОТ '!K472</f>
        <v>3151.3</v>
      </c>
      <c r="F472" s="318">
        <v>1</v>
      </c>
      <c r="G472" s="168">
        <f t="shared" si="38"/>
        <v>3151.3</v>
      </c>
      <c r="H472" s="168">
        <f>'Таб. 5. СВОД_ФОТ '!L472</f>
        <v>10.4</v>
      </c>
      <c r="I472" s="168">
        <f t="shared" si="39"/>
        <v>3161.7000000000003</v>
      </c>
      <c r="J472" s="285"/>
      <c r="K472" s="285"/>
      <c r="L472" s="285"/>
      <c r="M472" s="285"/>
      <c r="N472" s="285"/>
      <c r="O472" s="285"/>
    </row>
    <row r="473" spans="1:15" s="20" customFormat="1" ht="11.25" hidden="1" customHeight="1">
      <c r="A473" s="60" t="str">
        <f>'Таб. 1._Общ_гр_ '!A473</f>
        <v>МКОУ - Устюжанинская СОШ</v>
      </c>
      <c r="B473" s="22" t="str">
        <f>'Таб. 1._Общ_гр_ '!B473</f>
        <v>Ордынский район</v>
      </c>
      <c r="C473" s="71">
        <f>'Таб. 1._Общ_гр_ '!C473</f>
        <v>0</v>
      </c>
      <c r="D473" s="170" t="str">
        <f>'Таб. 1._Общ_гр_ '!D473</f>
        <v>село</v>
      </c>
      <c r="E473" s="168">
        <f>'Таб. 5. СВОД_ФОТ '!K473</f>
        <v>3264</v>
      </c>
      <c r="F473" s="318">
        <v>1</v>
      </c>
      <c r="G473" s="168">
        <f t="shared" si="38"/>
        <v>3264</v>
      </c>
      <c r="H473" s="168">
        <f>'Таб. 5. СВОД_ФОТ '!L473</f>
        <v>10.4</v>
      </c>
      <c r="I473" s="168">
        <f t="shared" si="39"/>
        <v>3274.4</v>
      </c>
      <c r="J473" s="285"/>
      <c r="K473" s="285"/>
      <c r="L473" s="285"/>
      <c r="M473" s="285"/>
      <c r="N473" s="285"/>
      <c r="O473" s="285"/>
    </row>
    <row r="474" spans="1:15" s="20" customFormat="1" ht="11.25" hidden="1" customHeight="1">
      <c r="A474" s="60" t="str">
        <f>'Таб. 1._Общ_гр_ '!A474</f>
        <v>МКОУ - Рогалевская  СОШ</v>
      </c>
      <c r="B474" s="22" t="str">
        <f>'Таб. 1._Общ_гр_ '!B474</f>
        <v>Ордынский район</v>
      </c>
      <c r="C474" s="71">
        <f>'Таб. 1._Общ_гр_ '!C474</f>
        <v>0</v>
      </c>
      <c r="D474" s="170" t="str">
        <f>'Таб. 1._Общ_гр_ '!D474</f>
        <v>село</v>
      </c>
      <c r="E474" s="168">
        <f>'Таб. 5. СВОД_ФОТ '!K474</f>
        <v>2174.5</v>
      </c>
      <c r="F474" s="318">
        <v>1</v>
      </c>
      <c r="G474" s="168">
        <f t="shared" si="38"/>
        <v>2174.5</v>
      </c>
      <c r="H474" s="168">
        <f>'Таб. 5. СВОД_ФОТ '!L474</f>
        <v>14.6</v>
      </c>
      <c r="I474" s="168">
        <f t="shared" si="39"/>
        <v>2189.1</v>
      </c>
      <c r="J474" s="285"/>
      <c r="K474" s="285"/>
      <c r="L474" s="285"/>
      <c r="M474" s="285"/>
      <c r="N474" s="285"/>
      <c r="O474" s="285"/>
    </row>
    <row r="475" spans="1:15" s="20" customFormat="1" ht="11.25" hidden="1" customHeight="1">
      <c r="A475" s="60" t="str">
        <f>'Таб. 1._Общ_гр_ '!A475</f>
        <v>МКОУ - Шайдуровская НОШ</v>
      </c>
      <c r="B475" s="22" t="str">
        <f>'Таб. 1._Общ_гр_ '!B475</f>
        <v>Ордынский район</v>
      </c>
      <c r="C475" s="71">
        <f>'Таб. 1._Общ_гр_ '!C475</f>
        <v>0</v>
      </c>
      <c r="D475" s="170" t="str">
        <f>'Таб. 1._Общ_гр_ '!D475</f>
        <v>село</v>
      </c>
      <c r="E475" s="168">
        <f>'Таб. 5. СВОД_ФОТ '!K475</f>
        <v>1333.5</v>
      </c>
      <c r="F475" s="318">
        <v>1</v>
      </c>
      <c r="G475" s="168">
        <f t="shared" si="38"/>
        <v>1333.5</v>
      </c>
      <c r="H475" s="168">
        <f>'Таб. 5. СВОД_ФОТ '!L475</f>
        <v>10.4</v>
      </c>
      <c r="I475" s="168">
        <f t="shared" si="39"/>
        <v>1343.9</v>
      </c>
      <c r="J475" s="285"/>
      <c r="K475" s="285"/>
      <c r="L475" s="285"/>
      <c r="M475" s="285"/>
      <c r="N475" s="285"/>
      <c r="O475" s="285"/>
    </row>
    <row r="476" spans="1:15" s="20" customFormat="1" ht="11.25" hidden="1" customHeight="1">
      <c r="A476" s="60" t="str">
        <f>'Таб. 1._Общ_гр_ '!A476</f>
        <v>МКОУ - Чингисская СОШ</v>
      </c>
      <c r="B476" s="22" t="str">
        <f>'Таб. 1._Общ_гр_ '!B476</f>
        <v>Ордынский район</v>
      </c>
      <c r="C476" s="71">
        <f>'Таб. 1._Общ_гр_ '!C476</f>
        <v>0</v>
      </c>
      <c r="D476" s="170" t="str">
        <f>'Таб. 1._Общ_гр_ '!D476</f>
        <v>село</v>
      </c>
      <c r="E476" s="168">
        <f>'Таб. 5. СВОД_ФОТ '!K476</f>
        <v>206.9</v>
      </c>
      <c r="F476" s="318">
        <v>1</v>
      </c>
      <c r="G476" s="168">
        <f t="shared" si="38"/>
        <v>206.9</v>
      </c>
      <c r="H476" s="168">
        <f>'Таб. 5. СВОД_ФОТ '!L476</f>
        <v>1.7</v>
      </c>
      <c r="I476" s="168">
        <f t="shared" si="39"/>
        <v>208.6</v>
      </c>
      <c r="J476" s="285"/>
      <c r="K476" s="285"/>
      <c r="L476" s="285"/>
      <c r="M476" s="285"/>
      <c r="N476" s="285"/>
      <c r="O476" s="285"/>
    </row>
    <row r="477" spans="1:15" s="20" customFormat="1" ht="11.25" hidden="1" customHeight="1">
      <c r="A477" s="60" t="str">
        <f>'Таб. 1._Общ_гр_ '!A477</f>
        <v>МКОУ - Филипповская СОШ</v>
      </c>
      <c r="B477" s="22" t="str">
        <f>'Таб. 1._Общ_гр_ '!B477</f>
        <v>Ордынский район</v>
      </c>
      <c r="C477" s="71">
        <f>'Таб. 1._Общ_гр_ '!C477</f>
        <v>0</v>
      </c>
      <c r="D477" s="170" t="str">
        <f>'Таб. 1._Общ_гр_ '!D477</f>
        <v>село</v>
      </c>
      <c r="E477" s="168">
        <f>'Таб. 5. СВОД_ФОТ '!K477</f>
        <v>4061.2</v>
      </c>
      <c r="F477" s="318">
        <v>1</v>
      </c>
      <c r="G477" s="168">
        <f t="shared" si="38"/>
        <v>4061.2</v>
      </c>
      <c r="H477" s="168">
        <f>'Таб. 5. СВОД_ФОТ '!L477</f>
        <v>27</v>
      </c>
      <c r="I477" s="168">
        <f t="shared" si="39"/>
        <v>4088.2</v>
      </c>
      <c r="J477" s="285"/>
      <c r="K477" s="285"/>
      <c r="L477" s="285"/>
      <c r="M477" s="285"/>
      <c r="N477" s="285"/>
      <c r="O477" s="285"/>
    </row>
    <row r="478" spans="1:15" s="20" customFormat="1" ht="11.25" hidden="1" customHeight="1">
      <c r="A478" s="60" t="str">
        <f>'Таб. 1._Общ_гр_ '!A478</f>
        <v>МКОУ - Усть-Луковская СОШ</v>
      </c>
      <c r="B478" s="22" t="str">
        <f>'Таб. 1._Общ_гр_ '!B478</f>
        <v>Ордынский район</v>
      </c>
      <c r="C478" s="71">
        <f>'Таб. 1._Общ_гр_ '!C478</f>
        <v>0</v>
      </c>
      <c r="D478" s="170" t="str">
        <f>'Таб. 1._Общ_гр_ '!D478</f>
        <v>село</v>
      </c>
      <c r="E478" s="168">
        <f>'Таб. 5. СВОД_ФОТ '!K478</f>
        <v>4191.8</v>
      </c>
      <c r="F478" s="318">
        <v>1</v>
      </c>
      <c r="G478" s="168">
        <f t="shared" si="38"/>
        <v>4191.8</v>
      </c>
      <c r="H478" s="168">
        <f>'Таб. 5. СВОД_ФОТ '!L478</f>
        <v>27</v>
      </c>
      <c r="I478" s="168">
        <f t="shared" si="39"/>
        <v>4218.8</v>
      </c>
      <c r="J478" s="285"/>
      <c r="K478" s="285"/>
      <c r="L478" s="285"/>
      <c r="M478" s="285"/>
      <c r="N478" s="285"/>
      <c r="O478" s="285"/>
    </row>
    <row r="479" spans="1:15" s="20" customFormat="1" ht="11.25" hidden="1" customHeight="1">
      <c r="A479" s="60" t="str">
        <f>'Таб. 1._Общ_гр_ '!A479</f>
        <v>МКОУ - Козихинская СОШ</v>
      </c>
      <c r="B479" s="22" t="str">
        <f>'Таб. 1._Общ_гр_ '!B479</f>
        <v>Ордынский район</v>
      </c>
      <c r="C479" s="71">
        <f>'Таб. 1._Общ_гр_ '!C479</f>
        <v>0</v>
      </c>
      <c r="D479" s="170" t="str">
        <f>'Таб. 1._Общ_гр_ '!D479</f>
        <v>село</v>
      </c>
      <c r="E479" s="168">
        <f>'Таб. 5. СВОД_ФОТ '!K479</f>
        <v>2793.9</v>
      </c>
      <c r="F479" s="318">
        <v>1</v>
      </c>
      <c r="G479" s="168">
        <f t="shared" si="38"/>
        <v>2793.9</v>
      </c>
      <c r="H479" s="168">
        <f>'Таб. 5. СВОД_ФОТ '!L479</f>
        <v>19.8</v>
      </c>
      <c r="I479" s="168">
        <f t="shared" si="39"/>
        <v>2813.7000000000003</v>
      </c>
      <c r="J479" s="285"/>
      <c r="K479" s="285"/>
      <c r="L479" s="285"/>
      <c r="M479" s="285"/>
      <c r="N479" s="285"/>
      <c r="O479" s="285"/>
    </row>
    <row r="480" spans="1:15" s="20" customFormat="1" ht="11.25" hidden="1" customHeight="1">
      <c r="A480" s="60" t="str">
        <f>'Таб. 1._Общ_гр_ '!A480</f>
        <v>МКОУ - Верх-Ирменская СОШ</v>
      </c>
      <c r="B480" s="22" t="str">
        <f>'Таб. 1._Общ_гр_ '!B480</f>
        <v>Ордынский район</v>
      </c>
      <c r="C480" s="71">
        <f>'Таб. 1._Общ_гр_ '!C480</f>
        <v>0</v>
      </c>
      <c r="D480" s="170" t="str">
        <f>'Таб. 1._Общ_гр_ '!D480</f>
        <v>село</v>
      </c>
      <c r="E480" s="168">
        <f>'Таб. 5. СВОД_ФОТ '!K480</f>
        <v>9845.1</v>
      </c>
      <c r="F480" s="318">
        <v>1</v>
      </c>
      <c r="G480" s="168">
        <f t="shared" si="38"/>
        <v>9845.1</v>
      </c>
      <c r="H480" s="168">
        <f>'Таб. 5. СВОД_ФОТ '!L480</f>
        <v>90.5</v>
      </c>
      <c r="I480" s="168">
        <f t="shared" si="39"/>
        <v>9935.6</v>
      </c>
      <c r="J480" s="285"/>
      <c r="K480" s="285"/>
      <c r="L480" s="285"/>
      <c r="M480" s="285"/>
      <c r="N480" s="285"/>
      <c r="O480" s="285"/>
    </row>
    <row r="481" spans="1:15" s="20" customFormat="1" ht="11.25" hidden="1" customHeight="1">
      <c r="A481" s="60" t="str">
        <f>'Таб. 1._Общ_гр_ '!A481</f>
        <v>МКОУ - Березовская СОШ</v>
      </c>
      <c r="B481" s="22" t="str">
        <f>'Таб. 1._Общ_гр_ '!B481</f>
        <v>Ордынский район</v>
      </c>
      <c r="C481" s="71">
        <f>'Таб. 1._Общ_гр_ '!C481</f>
        <v>0</v>
      </c>
      <c r="D481" s="170" t="str">
        <f>'Таб. 1._Общ_гр_ '!D481</f>
        <v>село</v>
      </c>
      <c r="E481" s="168">
        <f>'Таб. 5. СВОД_ФОТ '!K481</f>
        <v>2448.3000000000002</v>
      </c>
      <c r="F481" s="318">
        <v>1</v>
      </c>
      <c r="G481" s="168">
        <f t="shared" si="38"/>
        <v>2448.3000000000002</v>
      </c>
      <c r="H481" s="168">
        <f>'Таб. 5. СВОД_ФОТ '!L481</f>
        <v>14.6</v>
      </c>
      <c r="I481" s="168">
        <f t="shared" si="39"/>
        <v>2462.9</v>
      </c>
      <c r="J481" s="285"/>
      <c r="K481" s="285"/>
      <c r="L481" s="285"/>
      <c r="M481" s="285"/>
      <c r="N481" s="285"/>
      <c r="O481" s="285"/>
    </row>
    <row r="482" spans="1:15" s="20" customFormat="1" ht="11.25" hidden="1" customHeight="1">
      <c r="A482" s="60" t="str">
        <f>'Таб. 1._Общ_гр_ '!A482</f>
        <v>МКОУ - Кирзинская СОШ</v>
      </c>
      <c r="B482" s="22" t="str">
        <f>'Таб. 1._Общ_гр_ '!B482</f>
        <v>Ордынский район</v>
      </c>
      <c r="C482" s="71">
        <f>'Таб. 1._Общ_гр_ '!C482</f>
        <v>0</v>
      </c>
      <c r="D482" s="170" t="str">
        <f>'Таб. 1._Общ_гр_ '!D482</f>
        <v>село</v>
      </c>
      <c r="E482" s="168">
        <f>'Таб. 5. СВОД_ФОТ '!K482</f>
        <v>6480.4</v>
      </c>
      <c r="F482" s="318">
        <v>1</v>
      </c>
      <c r="G482" s="168">
        <f t="shared" si="38"/>
        <v>6480.4</v>
      </c>
      <c r="H482" s="168">
        <f>'Таб. 5. СВОД_ФОТ '!L482</f>
        <v>55.1</v>
      </c>
      <c r="I482" s="168">
        <f t="shared" si="39"/>
        <v>6535.5</v>
      </c>
      <c r="J482" s="285"/>
      <c r="K482" s="285"/>
      <c r="L482" s="285"/>
      <c r="M482" s="285"/>
      <c r="N482" s="285"/>
      <c r="O482" s="285"/>
    </row>
    <row r="483" spans="1:15" s="20" customFormat="1" ht="11.25" hidden="1" customHeight="1">
      <c r="A483" s="60" t="str">
        <f>'Таб. 1._Общ_гр_ '!A483</f>
        <v>МКОУ - Пролетарская СОШ</v>
      </c>
      <c r="B483" s="22" t="str">
        <f>'Таб. 1._Общ_гр_ '!B483</f>
        <v>Ордынский район</v>
      </c>
      <c r="C483" s="71">
        <f>'Таб. 1._Общ_гр_ '!C483</f>
        <v>0</v>
      </c>
      <c r="D483" s="170" t="str">
        <f>'Таб. 1._Общ_гр_ '!D483</f>
        <v>село</v>
      </c>
      <c r="E483" s="168">
        <f>'Таб. 5. СВОД_ФОТ '!K483</f>
        <v>2637.5</v>
      </c>
      <c r="F483" s="324">
        <v>1</v>
      </c>
      <c r="G483" s="168">
        <f t="shared" si="38"/>
        <v>2637.5</v>
      </c>
      <c r="H483" s="168">
        <f>'Таб. 5. СВОД_ФОТ '!L483</f>
        <v>26</v>
      </c>
      <c r="I483" s="168">
        <f t="shared" si="39"/>
        <v>2663.5</v>
      </c>
      <c r="J483" s="285"/>
      <c r="K483" s="285"/>
      <c r="L483" s="285"/>
      <c r="M483" s="285"/>
      <c r="N483" s="285"/>
      <c r="O483" s="285"/>
    </row>
    <row r="484" spans="1:15" s="20" customFormat="1" ht="11.25" customHeight="1">
      <c r="A484" s="98" t="s">
        <v>58</v>
      </c>
      <c r="B484" s="36" t="str">
        <f>A460</f>
        <v>Ордынский район</v>
      </c>
      <c r="C484" s="71">
        <f>'Таб. 1._Общ_гр_ '!C484</f>
        <v>8</v>
      </c>
      <c r="D484" s="179"/>
      <c r="E484" s="46">
        <f>SUM(E461:E483)</f>
        <v>145127.49999999997</v>
      </c>
      <c r="F484" s="321">
        <v>1</v>
      </c>
      <c r="G484" s="46">
        <f>SUM(G461:G483)</f>
        <v>145127.49999999997</v>
      </c>
      <c r="H484" s="46">
        <f>SUM(H461:H483)</f>
        <v>1170.5999999999999</v>
      </c>
      <c r="I484" s="46">
        <f>SUM(I461:I483)</f>
        <v>146298.09999999998</v>
      </c>
      <c r="J484" s="285"/>
      <c r="K484" s="285"/>
      <c r="L484" s="285"/>
      <c r="M484" s="285"/>
      <c r="N484" s="285"/>
      <c r="O484" s="285"/>
    </row>
    <row r="485" spans="1:15" s="20" customFormat="1" ht="11.25" hidden="1" customHeight="1">
      <c r="A485" s="14" t="str">
        <f>'Таб. 1._Общ_гр_ '!A485</f>
        <v>Северный район</v>
      </c>
      <c r="B485" s="290"/>
      <c r="C485" s="71"/>
      <c r="D485" s="290"/>
      <c r="E485" s="290"/>
      <c r="F485" s="318"/>
      <c r="G485" s="285"/>
      <c r="H485" s="285"/>
      <c r="I485" s="285"/>
      <c r="J485" s="285"/>
      <c r="K485" s="285"/>
      <c r="L485" s="285"/>
      <c r="M485" s="285"/>
      <c r="N485" s="285"/>
      <c r="O485" s="285"/>
    </row>
    <row r="486" spans="1:15" s="20" customFormat="1" ht="11.25" hidden="1" customHeight="1">
      <c r="A486" s="60" t="str">
        <f>'Таб. 1._Общ_гр_ '!A486</f>
        <v>МКОУ Бергульская ОШ</v>
      </c>
      <c r="B486" s="22" t="str">
        <f>'Таб. 1._Общ_гр_ '!B486</f>
        <v>Северный район</v>
      </c>
      <c r="C486" s="71">
        <f>'Таб. 1._Общ_гр_ '!C486</f>
        <v>0</v>
      </c>
      <c r="D486" s="170" t="str">
        <f>'Таб. 1._Общ_гр_ '!D486</f>
        <v>село</v>
      </c>
      <c r="E486" s="168">
        <f>'Таб. 5. СВОД_ФОТ '!K486</f>
        <v>1744.3</v>
      </c>
      <c r="F486" s="319">
        <v>1.0149999999999999</v>
      </c>
      <c r="G486" s="168">
        <f t="shared" ref="G486:G493" si="40">ROUND(E486*F486,1)</f>
        <v>1770.5</v>
      </c>
      <c r="H486" s="168">
        <f>'Таб. 5. СВОД_ФОТ '!L486</f>
        <v>6.2</v>
      </c>
      <c r="I486" s="168">
        <f t="shared" ref="I486:I493" si="41">G486+H486</f>
        <v>1776.7</v>
      </c>
      <c r="J486" s="285"/>
      <c r="K486" s="285"/>
      <c r="L486" s="285"/>
      <c r="M486" s="285"/>
      <c r="N486" s="285"/>
      <c r="O486" s="285"/>
    </row>
    <row r="487" spans="1:15" s="20" customFormat="1" ht="11.25" hidden="1" customHeight="1">
      <c r="A487" s="60" t="str">
        <f>'Таб. 1._Общ_гр_ '!A487</f>
        <v>МКОУ Витинская ОШ ГРУППА ЗАКРЫТА</v>
      </c>
      <c r="B487" s="22" t="str">
        <f>'Таб. 1._Общ_гр_ '!B487</f>
        <v>Северный район</v>
      </c>
      <c r="C487" s="71">
        <f>'Таб. 1._Общ_гр_ '!C487</f>
        <v>0</v>
      </c>
      <c r="D487" s="170" t="str">
        <f>'Таб. 1._Общ_гр_ '!D487</f>
        <v>село</v>
      </c>
      <c r="E487" s="168">
        <f>'Таб. 5. СВОД_ФОТ '!K487</f>
        <v>0</v>
      </c>
      <c r="F487" s="319">
        <v>1.0149999999999999</v>
      </c>
      <c r="G487" s="168">
        <f t="shared" si="40"/>
        <v>0</v>
      </c>
      <c r="H487" s="168">
        <f>'Таб. 5. СВОД_ФОТ '!L487</f>
        <v>0</v>
      </c>
      <c r="I487" s="168">
        <f t="shared" si="41"/>
        <v>0</v>
      </c>
      <c r="J487" s="285"/>
      <c r="K487" s="285"/>
      <c r="L487" s="285"/>
      <c r="M487" s="285"/>
      <c r="N487" s="285"/>
      <c r="O487" s="285"/>
    </row>
    <row r="488" spans="1:15" s="20" customFormat="1" ht="11.25" hidden="1" customHeight="1">
      <c r="A488" s="60" t="str">
        <f>'Таб. 1._Общ_гр_ '!A488</f>
        <v>МКОУ Остяцкая ОШ</v>
      </c>
      <c r="B488" s="22" t="str">
        <f>'Таб. 1._Общ_гр_ '!B488</f>
        <v>Северный район</v>
      </c>
      <c r="C488" s="71">
        <f>'Таб. 1._Общ_гр_ '!C488</f>
        <v>0</v>
      </c>
      <c r="D488" s="170" t="str">
        <f>'Таб. 1._Общ_гр_ '!D488</f>
        <v>село</v>
      </c>
      <c r="E488" s="168">
        <f>'Таб. 5. СВОД_ФОТ '!K488</f>
        <v>2363.4</v>
      </c>
      <c r="F488" s="319">
        <v>1.0149999999999999</v>
      </c>
      <c r="G488" s="168">
        <f t="shared" si="40"/>
        <v>2398.9</v>
      </c>
      <c r="H488" s="168">
        <f>'Таб. 5. СВОД_ФОТ '!L488</f>
        <v>8.3000000000000007</v>
      </c>
      <c r="I488" s="168">
        <f t="shared" si="41"/>
        <v>2407.2000000000003</v>
      </c>
      <c r="J488" s="285"/>
      <c r="K488" s="285"/>
      <c r="L488" s="285"/>
      <c r="M488" s="285"/>
      <c r="N488" s="285"/>
      <c r="O488" s="285"/>
    </row>
    <row r="489" spans="1:15" s="20" customFormat="1" ht="11.25" hidden="1" customHeight="1">
      <c r="A489" s="60" t="str">
        <f>'Таб. 1._Общ_гр_ '!A489</f>
        <v>МКОУ Коб-Кордоновская ОШ ГРУППА ЗАКРЫТА</v>
      </c>
      <c r="B489" s="22" t="str">
        <f>'Таб. 1._Общ_гр_ '!B489</f>
        <v>Северный район</v>
      </c>
      <c r="C489" s="71">
        <f>'Таб. 1._Общ_гр_ '!C489</f>
        <v>0</v>
      </c>
      <c r="D489" s="170" t="str">
        <f>'Таб. 1._Общ_гр_ '!D489</f>
        <v>село</v>
      </c>
      <c r="E489" s="168">
        <f>'Таб. 5. СВОД_ФОТ '!K489</f>
        <v>0</v>
      </c>
      <c r="F489" s="319">
        <v>1.0149999999999999</v>
      </c>
      <c r="G489" s="168">
        <f t="shared" si="40"/>
        <v>0</v>
      </c>
      <c r="H489" s="168">
        <f>'Таб. 5. СВОД_ФОТ '!L489</f>
        <v>0</v>
      </c>
      <c r="I489" s="168">
        <f t="shared" si="41"/>
        <v>0</v>
      </c>
      <c r="J489" s="285"/>
      <c r="K489" s="285"/>
      <c r="L489" s="285"/>
      <c r="M489" s="285"/>
      <c r="N489" s="285"/>
      <c r="O489" s="285"/>
    </row>
    <row r="490" spans="1:15" s="20" customFormat="1" ht="11.25" hidden="1" customHeight="1">
      <c r="A490" s="60" t="str">
        <f>'Таб. 1._Общ_гр_ '!A490</f>
        <v>МКОУ Биазинская средняя школа</v>
      </c>
      <c r="B490" s="22" t="str">
        <f>'Таб. 1._Общ_гр_ '!B490</f>
        <v>Северный район</v>
      </c>
      <c r="C490" s="71">
        <f>'Таб. 1._Общ_гр_ '!C490</f>
        <v>0</v>
      </c>
      <c r="D490" s="170" t="str">
        <f>'Таб. 1._Общ_гр_ '!D490</f>
        <v>село</v>
      </c>
      <c r="E490" s="168">
        <f>'Таб. 5. СВОД_ФОТ '!K490</f>
        <v>1600.1</v>
      </c>
      <c r="F490" s="319">
        <v>1.0149999999999999</v>
      </c>
      <c r="G490" s="168">
        <f t="shared" si="40"/>
        <v>1624.1</v>
      </c>
      <c r="H490" s="168">
        <f>'Таб. 5. СВОД_ФОТ '!L490</f>
        <v>12.5</v>
      </c>
      <c r="I490" s="168">
        <f t="shared" si="41"/>
        <v>1636.6</v>
      </c>
      <c r="J490" s="285"/>
      <c r="K490" s="285"/>
      <c r="L490" s="285"/>
      <c r="M490" s="285"/>
      <c r="N490" s="285"/>
      <c r="O490" s="285"/>
    </row>
    <row r="491" spans="1:15" s="20" customFormat="1" ht="11.25" hidden="1" customHeight="1">
      <c r="A491" s="60" t="str">
        <f>'Таб. 1._Общ_гр_ '!A491</f>
        <v>МКОУ В-Красноярская средняя школа</v>
      </c>
      <c r="B491" s="22" t="str">
        <f>'Таб. 1._Общ_гр_ '!B491</f>
        <v>Северный район</v>
      </c>
      <c r="C491" s="71">
        <f>'Таб. 1._Общ_гр_ '!C491</f>
        <v>0</v>
      </c>
      <c r="D491" s="170" t="str">
        <f>'Таб. 1._Общ_гр_ '!D491</f>
        <v>село</v>
      </c>
      <c r="E491" s="168">
        <f>'Таб. 5. СВОД_ФОТ '!K491</f>
        <v>2644.7</v>
      </c>
      <c r="F491" s="319">
        <v>1.0149999999999999</v>
      </c>
      <c r="G491" s="168">
        <f t="shared" si="40"/>
        <v>2684.4</v>
      </c>
      <c r="H491" s="168">
        <f>'Таб. 5. СВОД_ФОТ '!L491</f>
        <v>9.4</v>
      </c>
      <c r="I491" s="168">
        <f t="shared" si="41"/>
        <v>2693.8</v>
      </c>
      <c r="J491" s="285"/>
      <c r="K491" s="285"/>
      <c r="L491" s="285"/>
      <c r="M491" s="285"/>
      <c r="N491" s="285"/>
      <c r="O491" s="285"/>
    </row>
    <row r="492" spans="1:15" s="20" customFormat="1" ht="11.25" hidden="1" customHeight="1">
      <c r="A492" s="60" t="str">
        <f>'Таб. 1._Общ_гр_ '!A492</f>
        <v>МКОУ Гражданцевская ОШ</v>
      </c>
      <c r="B492" s="22" t="str">
        <f>'Таб. 1._Общ_гр_ '!B492</f>
        <v>Северный район</v>
      </c>
      <c r="C492" s="71">
        <f>'Таб. 1._Общ_гр_ '!C492</f>
        <v>0</v>
      </c>
      <c r="D492" s="170" t="str">
        <f>'Таб. 1._Общ_гр_ '!D492</f>
        <v>село</v>
      </c>
      <c r="E492" s="168">
        <f>'Таб. 5. СВОД_ФОТ '!K492</f>
        <v>2025.6</v>
      </c>
      <c r="F492" s="319">
        <v>1.0149999999999999</v>
      </c>
      <c r="G492" s="168">
        <f t="shared" si="40"/>
        <v>2056</v>
      </c>
      <c r="H492" s="168">
        <f>'Таб. 5. СВОД_ФОТ '!L492</f>
        <v>7</v>
      </c>
      <c r="I492" s="168">
        <f t="shared" si="41"/>
        <v>2063</v>
      </c>
      <c r="J492" s="285"/>
      <c r="K492" s="285"/>
      <c r="L492" s="285"/>
      <c r="M492" s="285"/>
      <c r="N492" s="285"/>
      <c r="O492" s="285"/>
    </row>
    <row r="493" spans="1:15" s="20" customFormat="1" ht="11.25" hidden="1" customHeight="1">
      <c r="A493" s="60" t="str">
        <f>'Таб. 1._Общ_гр_ '!A493</f>
        <v>МКДОУ детский сад "Сказка"</v>
      </c>
      <c r="B493" s="22" t="str">
        <f>'Таб. 1._Общ_гр_ '!B493</f>
        <v>Северный район</v>
      </c>
      <c r="C493" s="71">
        <f>'Таб. 1._Общ_гр_ '!C493</f>
        <v>1</v>
      </c>
      <c r="D493" s="170" t="str">
        <f>'Таб. 1._Общ_гр_ '!D493</f>
        <v>село</v>
      </c>
      <c r="E493" s="168">
        <f>'Таб. 5. СВОД_ФОТ '!K493</f>
        <v>20615.400000000001</v>
      </c>
      <c r="F493" s="319">
        <v>1.0149999999999999</v>
      </c>
      <c r="G493" s="168">
        <f t="shared" si="40"/>
        <v>20924.599999999999</v>
      </c>
      <c r="H493" s="168">
        <f>'Таб. 5. СВОД_ФОТ '!L493</f>
        <v>187</v>
      </c>
      <c r="I493" s="168">
        <f t="shared" si="41"/>
        <v>21111.599999999999</v>
      </c>
      <c r="J493" s="285"/>
      <c r="K493" s="285"/>
      <c r="L493" s="285"/>
      <c r="M493" s="285"/>
      <c r="N493" s="285"/>
      <c r="O493" s="285"/>
    </row>
    <row r="494" spans="1:15" s="20" customFormat="1" ht="11.25" customHeight="1">
      <c r="A494" s="98" t="s">
        <v>58</v>
      </c>
      <c r="B494" s="36" t="str">
        <f>A485</f>
        <v>Северный район</v>
      </c>
      <c r="C494" s="179">
        <f>SUM(C486:C493)</f>
        <v>1</v>
      </c>
      <c r="D494" s="179"/>
      <c r="E494" s="46">
        <f>SUM(E486:E493)</f>
        <v>30993.5</v>
      </c>
      <c r="F494" s="321">
        <f>G494/E494</f>
        <v>1.0150031458208979</v>
      </c>
      <c r="G494" s="46">
        <f>SUM(G486:G493)</f>
        <v>31458.5</v>
      </c>
      <c r="H494" s="46">
        <f>SUM(H486:H493)</f>
        <v>230.4</v>
      </c>
      <c r="I494" s="46">
        <f>SUM(I486:I493)</f>
        <v>31688.899999999998</v>
      </c>
      <c r="J494" s="285"/>
      <c r="K494" s="285"/>
      <c r="L494" s="285"/>
      <c r="M494" s="285"/>
      <c r="N494" s="285"/>
      <c r="O494" s="285"/>
    </row>
    <row r="495" spans="1:15" s="20" customFormat="1" ht="11.25" hidden="1" customHeight="1">
      <c r="A495" s="14" t="str">
        <f>'Таб. 1._Общ_гр_ '!A495</f>
        <v>Сузунский район</v>
      </c>
      <c r="B495" s="290"/>
      <c r="C495" s="290"/>
      <c r="D495" s="290"/>
      <c r="E495" s="290"/>
      <c r="F495" s="318"/>
      <c r="G495" s="285"/>
      <c r="H495" s="285"/>
      <c r="I495" s="285"/>
      <c r="J495" s="285"/>
      <c r="K495" s="285"/>
      <c r="L495" s="285"/>
      <c r="M495" s="285"/>
      <c r="N495" s="285"/>
      <c r="O495" s="285"/>
    </row>
    <row r="496" spans="1:15" s="20" customFormat="1" ht="11.25" hidden="1" customHeight="1">
      <c r="A496" s="60" t="str">
        <f>'Таб. 1._Общ_гр_ '!A496</f>
        <v>МКДОУ "Сузунский сад №1</v>
      </c>
      <c r="B496" s="22" t="str">
        <f>'Таб. 1._Общ_гр_ '!B496</f>
        <v>Сузунский район</v>
      </c>
      <c r="C496" s="71">
        <f>'Таб. 1._Общ_гр_ '!C496</f>
        <v>1</v>
      </c>
      <c r="D496" s="170" t="str">
        <f>'Таб. 1._Общ_гр_ '!D496</f>
        <v>город</v>
      </c>
      <c r="E496" s="168">
        <f>'Таб. 5. СВОД_ФОТ '!K496</f>
        <v>17237</v>
      </c>
      <c r="F496" s="319">
        <v>1.0820000000000001</v>
      </c>
      <c r="G496" s="168">
        <f t="shared" ref="G496:G515" si="42">ROUND(E496*F496,1)</f>
        <v>18650.400000000001</v>
      </c>
      <c r="H496" s="168">
        <f>'Таб. 5. СВОД_ФОТ '!L496</f>
        <v>192.39999999999998</v>
      </c>
      <c r="I496" s="168">
        <f t="shared" ref="I496:I515" si="43">G496+H496</f>
        <v>18842.800000000003</v>
      </c>
      <c r="J496" s="285"/>
      <c r="K496" s="285"/>
      <c r="L496" s="285"/>
      <c r="M496" s="285"/>
      <c r="N496" s="285"/>
      <c r="O496" s="285"/>
    </row>
    <row r="497" spans="1:15" s="20" customFormat="1" ht="11.25" hidden="1" customHeight="1">
      <c r="A497" s="60" t="str">
        <f>'Таб. 1._Общ_гр_ '!A497</f>
        <v>МКДОУ "Сузунский сад №2</v>
      </c>
      <c r="B497" s="22" t="str">
        <f>'Таб. 1._Общ_гр_ '!B497</f>
        <v>Сузунский район</v>
      </c>
      <c r="C497" s="71">
        <f>'Таб. 1._Общ_гр_ '!C497</f>
        <v>1</v>
      </c>
      <c r="D497" s="170" t="str">
        <f>'Таб. 1._Общ_гр_ '!D497</f>
        <v>город</v>
      </c>
      <c r="E497" s="168">
        <f>'Таб. 5. СВОД_ФОТ '!K497</f>
        <v>19056</v>
      </c>
      <c r="F497" s="319">
        <v>1.0820000000000001</v>
      </c>
      <c r="G497" s="168">
        <f t="shared" si="42"/>
        <v>20618.599999999999</v>
      </c>
      <c r="H497" s="168">
        <f>'Таб. 5. СВОД_ФОТ '!L497</f>
        <v>199.7</v>
      </c>
      <c r="I497" s="168">
        <f t="shared" si="43"/>
        <v>20818.3</v>
      </c>
      <c r="J497" s="285"/>
      <c r="K497" s="285"/>
      <c r="L497" s="285"/>
      <c r="M497" s="285"/>
      <c r="N497" s="285"/>
      <c r="O497" s="285"/>
    </row>
    <row r="498" spans="1:15" s="20" customFormat="1" ht="11.25" hidden="1" customHeight="1">
      <c r="A498" s="60" t="str">
        <f>'Таб. 1._Общ_гр_ '!A498</f>
        <v>МКДОУ "Сузунский сад №3</v>
      </c>
      <c r="B498" s="22" t="str">
        <f>'Таб. 1._Общ_гр_ '!B498</f>
        <v>Сузунский район</v>
      </c>
      <c r="C498" s="71">
        <f>'Таб. 1._Общ_гр_ '!C498</f>
        <v>1</v>
      </c>
      <c r="D498" s="170" t="str">
        <f>'Таб. 1._Общ_гр_ '!D498</f>
        <v>город</v>
      </c>
      <c r="E498" s="168">
        <f>'Таб. 5. СВОД_ФОТ '!K498</f>
        <v>6733.1</v>
      </c>
      <c r="F498" s="319">
        <v>1.0820000000000001</v>
      </c>
      <c r="G498" s="168">
        <f t="shared" si="42"/>
        <v>7285.2</v>
      </c>
      <c r="H498" s="168">
        <f>'Таб. 5. СВОД_ФОТ '!L498</f>
        <v>73.8</v>
      </c>
      <c r="I498" s="168">
        <f t="shared" si="43"/>
        <v>7359</v>
      </c>
      <c r="J498" s="285"/>
      <c r="K498" s="285"/>
      <c r="L498" s="285"/>
      <c r="M498" s="285"/>
      <c r="N498" s="285"/>
      <c r="O498" s="285"/>
    </row>
    <row r="499" spans="1:15" s="20" customFormat="1" ht="11.25" hidden="1" customHeight="1">
      <c r="A499" s="60" t="str">
        <f>'Таб. 1._Общ_гр_ '!A499</f>
        <v>МКДОУ "Сузунский сад №4</v>
      </c>
      <c r="B499" s="22" t="str">
        <f>'Таб. 1._Общ_гр_ '!B499</f>
        <v>Сузунский район</v>
      </c>
      <c r="C499" s="71">
        <f>'Таб. 1._Общ_гр_ '!C499</f>
        <v>1</v>
      </c>
      <c r="D499" s="170" t="str">
        <f>'Таб. 1._Общ_гр_ '!D499</f>
        <v>город</v>
      </c>
      <c r="E499" s="168">
        <f>'Таб. 5. СВОД_ФОТ '!K499</f>
        <v>10135.9</v>
      </c>
      <c r="F499" s="319">
        <v>1.0820000000000001</v>
      </c>
      <c r="G499" s="168">
        <f t="shared" si="42"/>
        <v>10967</v>
      </c>
      <c r="H499" s="168">
        <f>'Таб. 5. СВОД_ФОТ '!L499</f>
        <v>99.8</v>
      </c>
      <c r="I499" s="168">
        <f t="shared" si="43"/>
        <v>11066.8</v>
      </c>
      <c r="J499" s="285"/>
      <c r="K499" s="285"/>
      <c r="L499" s="285"/>
      <c r="M499" s="285"/>
      <c r="N499" s="285"/>
      <c r="O499" s="285"/>
    </row>
    <row r="500" spans="1:15" s="20" customFormat="1" ht="11.25" hidden="1" customHeight="1">
      <c r="A500" s="60" t="str">
        <f>'Таб. 1._Общ_гр_ '!A500</f>
        <v>МКДОУ "Сузунский сад №5</v>
      </c>
      <c r="B500" s="22" t="str">
        <f>'Таб. 1._Общ_гр_ '!B500</f>
        <v>Сузунский район</v>
      </c>
      <c r="C500" s="71">
        <f>'Таб. 1._Общ_гр_ '!C500</f>
        <v>1</v>
      </c>
      <c r="D500" s="170" t="str">
        <f>'Таб. 1._Общ_гр_ '!D500</f>
        <v>город</v>
      </c>
      <c r="E500" s="168">
        <f>'Таб. 5. СВОД_ФОТ '!K500</f>
        <v>12327.2</v>
      </c>
      <c r="F500" s="319">
        <v>1.0820000000000001</v>
      </c>
      <c r="G500" s="168">
        <f t="shared" si="42"/>
        <v>13338</v>
      </c>
      <c r="H500" s="168">
        <f>'Таб. 5. СВОД_ФОТ '!L500</f>
        <v>135.19999999999999</v>
      </c>
      <c r="I500" s="168">
        <f t="shared" si="43"/>
        <v>13473.2</v>
      </c>
      <c r="J500" s="285"/>
      <c r="K500" s="285"/>
      <c r="L500" s="285"/>
      <c r="M500" s="285"/>
      <c r="N500" s="285"/>
      <c r="O500" s="285"/>
    </row>
    <row r="501" spans="1:15" s="20" customFormat="1" ht="11.25" hidden="1" customHeight="1">
      <c r="A501" s="60" t="str">
        <f>'Таб. 1._Общ_гр_ '!A501</f>
        <v>МКДОУ "Болтовский д/с</v>
      </c>
      <c r="B501" s="22" t="str">
        <f>'Таб. 1._Общ_гр_ '!B501</f>
        <v>Сузунский район</v>
      </c>
      <c r="C501" s="71">
        <f>'Таб. 1._Общ_гр_ '!C501</f>
        <v>1</v>
      </c>
      <c r="D501" s="170" t="str">
        <f>'Таб. 1._Общ_гр_ '!D501</f>
        <v>село</v>
      </c>
      <c r="E501" s="168">
        <f>'Таб. 5. СВОД_ФОТ '!K501</f>
        <v>4176.2</v>
      </c>
      <c r="F501" s="319">
        <v>1.0820000000000001</v>
      </c>
      <c r="G501" s="168">
        <f t="shared" si="42"/>
        <v>4518.6000000000004</v>
      </c>
      <c r="H501" s="168">
        <f>'Таб. 5. СВОД_ФОТ '!L501</f>
        <v>31.2</v>
      </c>
      <c r="I501" s="168">
        <f t="shared" si="43"/>
        <v>4549.8</v>
      </c>
      <c r="J501" s="285"/>
      <c r="K501" s="285"/>
      <c r="L501" s="285"/>
      <c r="M501" s="285"/>
      <c r="N501" s="285"/>
      <c r="O501" s="285"/>
    </row>
    <row r="502" spans="1:15" s="20" customFormat="1" ht="11.25" hidden="1" customHeight="1">
      <c r="A502" s="60" t="str">
        <f>'Таб. 1._Общ_гр_ '!A502</f>
        <v>МКДОУ  "Бобровский д/с</v>
      </c>
      <c r="B502" s="22" t="str">
        <f>'Таб. 1._Общ_гр_ '!B502</f>
        <v>Сузунский район</v>
      </c>
      <c r="C502" s="71">
        <f>'Таб. 1._Общ_гр_ '!C502</f>
        <v>1</v>
      </c>
      <c r="D502" s="170" t="str">
        <f>'Таб. 1._Общ_гр_ '!D502</f>
        <v>село</v>
      </c>
      <c r="E502" s="168">
        <f>'Таб. 5. СВОД_ФОТ '!K502</f>
        <v>8166.9</v>
      </c>
      <c r="F502" s="319">
        <v>1.0820000000000001</v>
      </c>
      <c r="G502" s="168">
        <f t="shared" si="42"/>
        <v>8836.6</v>
      </c>
      <c r="H502" s="168">
        <f>'Таб. 5. СВОД_ФОТ '!L502</f>
        <v>72.8</v>
      </c>
      <c r="I502" s="168">
        <f t="shared" si="43"/>
        <v>8909.4</v>
      </c>
      <c r="J502" s="285"/>
      <c r="K502" s="285"/>
      <c r="L502" s="285"/>
      <c r="M502" s="285"/>
      <c r="N502" s="285"/>
      <c r="O502" s="285"/>
    </row>
    <row r="503" spans="1:15" s="20" customFormat="1" ht="11.25" hidden="1" customHeight="1">
      <c r="A503" s="60" t="str">
        <f>'Таб. 1._Общ_гр_ '!A503</f>
        <v>МКДОУ "Заковряжинский д/с"</v>
      </c>
      <c r="B503" s="22" t="str">
        <f>'Таб. 1._Общ_гр_ '!B503</f>
        <v>Сузунский район</v>
      </c>
      <c r="C503" s="71">
        <f>'Таб. 1._Общ_гр_ '!C503</f>
        <v>1</v>
      </c>
      <c r="D503" s="170" t="str">
        <f>'Таб. 1._Общ_гр_ '!D503</f>
        <v>село</v>
      </c>
      <c r="E503" s="168">
        <f>'Таб. 5. СВОД_ФОТ '!K503</f>
        <v>3341</v>
      </c>
      <c r="F503" s="319">
        <v>1.0820000000000001</v>
      </c>
      <c r="G503" s="168">
        <f t="shared" si="42"/>
        <v>3615</v>
      </c>
      <c r="H503" s="168">
        <f>'Таб. 5. СВОД_ФОТ '!L503</f>
        <v>21.8</v>
      </c>
      <c r="I503" s="168">
        <f t="shared" si="43"/>
        <v>3636.8</v>
      </c>
      <c r="J503" s="285"/>
      <c r="K503" s="285"/>
      <c r="L503" s="285"/>
      <c r="M503" s="285"/>
      <c r="N503" s="285"/>
      <c r="O503" s="285"/>
    </row>
    <row r="504" spans="1:15" s="20" customFormat="1" ht="11.25" hidden="1" customHeight="1">
      <c r="A504" s="60" t="str">
        <f>'Таб. 1._Общ_гр_ '!A504</f>
        <v>МКДОУ "Ключиковский д/с</v>
      </c>
      <c r="B504" s="22" t="str">
        <f>'Таб. 1._Общ_гр_ '!B504</f>
        <v>Сузунский район</v>
      </c>
      <c r="C504" s="71">
        <f>'Таб. 1._Общ_гр_ '!C504</f>
        <v>1</v>
      </c>
      <c r="D504" s="170" t="str">
        <f>'Таб. 1._Общ_гр_ '!D504</f>
        <v>село</v>
      </c>
      <c r="E504" s="168">
        <f>'Таб. 5. СВОД_ФОТ '!K504</f>
        <v>5081.2</v>
      </c>
      <c r="F504" s="319">
        <v>1.0820000000000001</v>
      </c>
      <c r="G504" s="168">
        <f t="shared" si="42"/>
        <v>5497.9</v>
      </c>
      <c r="H504" s="168">
        <f>'Таб. 5. СВОД_ФОТ '!L504</f>
        <v>39.5</v>
      </c>
      <c r="I504" s="168">
        <f t="shared" si="43"/>
        <v>5537.4</v>
      </c>
      <c r="J504" s="285"/>
      <c r="K504" s="285"/>
      <c r="L504" s="285"/>
      <c r="M504" s="285"/>
      <c r="N504" s="285"/>
      <c r="O504" s="285"/>
    </row>
    <row r="505" spans="1:15" s="20" customFormat="1" ht="11.25" hidden="1" customHeight="1">
      <c r="A505" s="60" t="str">
        <f>'Таб. 1._Общ_гр_ '!A505</f>
        <v>МКДОУ" Шайдуровский д/с"</v>
      </c>
      <c r="B505" s="22" t="str">
        <f>'Таб. 1._Общ_гр_ '!B505</f>
        <v>Сузунский район</v>
      </c>
      <c r="C505" s="71">
        <f>'Таб. 1._Общ_гр_ '!C505</f>
        <v>1</v>
      </c>
      <c r="D505" s="170" t="str">
        <f>'Таб. 1._Общ_гр_ '!D505</f>
        <v>село</v>
      </c>
      <c r="E505" s="168">
        <f>'Таб. 5. СВОД_ФОТ '!K505</f>
        <v>12828.2</v>
      </c>
      <c r="F505" s="319">
        <v>1.0820000000000001</v>
      </c>
      <c r="G505" s="168">
        <f t="shared" si="42"/>
        <v>13880.1</v>
      </c>
      <c r="H505" s="168">
        <f>'Таб. 5. СВОД_ФОТ '!L505</f>
        <v>41.6</v>
      </c>
      <c r="I505" s="168">
        <f t="shared" si="43"/>
        <v>13921.7</v>
      </c>
      <c r="J505" s="285"/>
      <c r="K505" s="285"/>
      <c r="L505" s="285"/>
      <c r="M505" s="285"/>
      <c r="N505" s="285"/>
      <c r="O505" s="285"/>
    </row>
    <row r="506" spans="1:15" s="20" customFormat="1" ht="11.25" hidden="1" customHeight="1">
      <c r="A506" s="60" t="str">
        <f>'Таб. 1._Общ_гр_ '!A506</f>
        <v>МКДОУ "Шипуновский д/с"</v>
      </c>
      <c r="B506" s="22" t="str">
        <f>'Таб. 1._Общ_гр_ '!B506</f>
        <v>Сузунский район</v>
      </c>
      <c r="C506" s="71">
        <f>'Таб. 1._Общ_гр_ '!C506</f>
        <v>1</v>
      </c>
      <c r="D506" s="170" t="str">
        <f>'Таб. 1._Общ_гр_ '!D506</f>
        <v>село</v>
      </c>
      <c r="E506" s="168">
        <f>'Таб. 5. СВОД_ФОТ '!K506</f>
        <v>4911</v>
      </c>
      <c r="F506" s="319">
        <v>1.0820000000000001</v>
      </c>
      <c r="G506" s="168">
        <f t="shared" si="42"/>
        <v>5313.7</v>
      </c>
      <c r="H506" s="168">
        <f>'Таб. 5. СВОД_ФОТ '!L506</f>
        <v>37.4</v>
      </c>
      <c r="I506" s="168">
        <f t="shared" si="43"/>
        <v>5351.0999999999995</v>
      </c>
      <c r="J506" s="285"/>
      <c r="K506" s="285"/>
      <c r="L506" s="285"/>
      <c r="M506" s="285"/>
      <c r="N506" s="285"/>
      <c r="O506" s="285"/>
    </row>
    <row r="507" spans="1:15" s="20" customFormat="1" ht="11.25" hidden="1" customHeight="1">
      <c r="A507" s="60" t="str">
        <f>'Таб. 1._Общ_гр_ '!A507</f>
        <v>МКОУ "Битковская СОШ"</v>
      </c>
      <c r="B507" s="22" t="str">
        <f>'Таб. 1._Общ_гр_ '!B507</f>
        <v>Сузунский район</v>
      </c>
      <c r="C507" s="71">
        <f>'Таб. 1._Общ_гр_ '!C507</f>
        <v>0</v>
      </c>
      <c r="D507" s="170" t="str">
        <f>'Таб. 1._Общ_гр_ '!D507</f>
        <v>село</v>
      </c>
      <c r="E507" s="168">
        <f>'Таб. 5. СВОД_ФОТ '!K507</f>
        <v>4717.9000000000005</v>
      </c>
      <c r="F507" s="319">
        <v>1.0820000000000001</v>
      </c>
      <c r="G507" s="168">
        <f t="shared" si="42"/>
        <v>5104.8</v>
      </c>
      <c r="H507" s="168">
        <f>'Таб. 5. СВОД_ФОТ '!L507</f>
        <v>37</v>
      </c>
      <c r="I507" s="168">
        <f t="shared" si="43"/>
        <v>5141.8</v>
      </c>
      <c r="J507" s="285"/>
      <c r="K507" s="285"/>
      <c r="L507" s="285"/>
      <c r="M507" s="285"/>
      <c r="N507" s="285"/>
      <c r="O507" s="285"/>
    </row>
    <row r="508" spans="1:15" s="20" customFormat="1" ht="11.25" hidden="1" customHeight="1">
      <c r="A508" s="60" t="str">
        <f>'Таб. 1._Общ_гр_ '!A508</f>
        <v>МКОУ "Бобровская СОШ"</v>
      </c>
      <c r="B508" s="22" t="str">
        <f>'Таб. 1._Общ_гр_ '!B508</f>
        <v>Сузунский район</v>
      </c>
      <c r="C508" s="71">
        <f>'Таб. 1._Общ_гр_ '!C508</f>
        <v>0</v>
      </c>
      <c r="D508" s="170" t="str">
        <f>'Таб. 1._Общ_гр_ '!D508</f>
        <v>село</v>
      </c>
      <c r="E508" s="168">
        <f>'Таб. 5. СВОД_ФОТ '!K508</f>
        <v>2165.4</v>
      </c>
      <c r="F508" s="319">
        <v>1.0820000000000001</v>
      </c>
      <c r="G508" s="168">
        <f t="shared" si="42"/>
        <v>2343</v>
      </c>
      <c r="H508" s="168">
        <f>'Таб. 5. СВОД_ФОТ '!L508</f>
        <v>14.6</v>
      </c>
      <c r="I508" s="168">
        <f t="shared" si="43"/>
        <v>2357.6</v>
      </c>
      <c r="J508" s="285"/>
      <c r="K508" s="285"/>
      <c r="L508" s="285"/>
      <c r="M508" s="285"/>
      <c r="N508" s="285"/>
      <c r="O508" s="285"/>
    </row>
    <row r="509" spans="1:15" s="20" customFormat="1" ht="11.25" hidden="1" customHeight="1">
      <c r="A509" s="60" t="str">
        <f>'Таб. 1._Общ_гр_ '!A509</f>
        <v>МКОУ "Верх-Сузунская СОШ"</v>
      </c>
      <c r="B509" s="22" t="str">
        <f>'Таб. 1._Общ_гр_ '!B509</f>
        <v>Сузунский район</v>
      </c>
      <c r="C509" s="71">
        <f>'Таб. 1._Общ_гр_ '!C509</f>
        <v>0</v>
      </c>
      <c r="D509" s="170" t="str">
        <f>'Таб. 1._Общ_гр_ '!D509</f>
        <v>село</v>
      </c>
      <c r="E509" s="168">
        <f>'Таб. 5. СВОД_ФОТ '!K509</f>
        <v>4332.8999999999996</v>
      </c>
      <c r="F509" s="319">
        <v>1.0820000000000001</v>
      </c>
      <c r="G509" s="168">
        <f t="shared" si="42"/>
        <v>4688.2</v>
      </c>
      <c r="H509" s="168">
        <f>'Таб. 5. СВОД_ФОТ '!L509</f>
        <v>15.6</v>
      </c>
      <c r="I509" s="168">
        <f t="shared" si="43"/>
        <v>4703.8</v>
      </c>
      <c r="J509" s="285"/>
      <c r="K509" s="285"/>
      <c r="L509" s="285"/>
      <c r="M509" s="285"/>
      <c r="N509" s="285"/>
      <c r="O509" s="285"/>
    </row>
    <row r="510" spans="1:15" s="20" customFormat="1" ht="11.25" hidden="1" customHeight="1">
      <c r="A510" s="60" t="str">
        <f>'Таб. 1._Общ_гр_ '!A510</f>
        <v>МКОУ "Каргаполовская СОШ"</v>
      </c>
      <c r="B510" s="22" t="str">
        <f>'Таб. 1._Общ_гр_ '!B510</f>
        <v>Сузунский район</v>
      </c>
      <c r="C510" s="71">
        <f>'Таб. 1._Общ_гр_ '!C510</f>
        <v>0</v>
      </c>
      <c r="D510" s="170" t="str">
        <f>'Таб. 1._Общ_гр_ '!D510</f>
        <v>село</v>
      </c>
      <c r="E510" s="168">
        <f>'Таб. 5. СВОД_ФОТ '!K510</f>
        <v>2443.8000000000002</v>
      </c>
      <c r="F510" s="319">
        <v>1.0820000000000001</v>
      </c>
      <c r="G510" s="168">
        <f t="shared" si="42"/>
        <v>2644.2</v>
      </c>
      <c r="H510" s="168">
        <f>'Таб. 5. СВОД_ФОТ '!L510</f>
        <v>15.6</v>
      </c>
      <c r="I510" s="168">
        <f t="shared" si="43"/>
        <v>2659.7999999999997</v>
      </c>
      <c r="J510" s="285"/>
      <c r="K510" s="285"/>
      <c r="L510" s="285"/>
      <c r="M510" s="285"/>
      <c r="N510" s="285"/>
      <c r="O510" s="285"/>
    </row>
    <row r="511" spans="1:15" s="20" customFormat="1" ht="11.25" hidden="1" customHeight="1">
      <c r="A511" s="60" t="str">
        <f>'Таб. 1._Общ_гр_ '!A511</f>
        <v>МКОУ "Малышевская СОШ"</v>
      </c>
      <c r="B511" s="22" t="str">
        <f>'Таб. 1._Общ_гр_ '!B511</f>
        <v>Сузунский район</v>
      </c>
      <c r="C511" s="71">
        <f>'Таб. 1._Общ_гр_ '!C511</f>
        <v>0</v>
      </c>
      <c r="D511" s="170" t="str">
        <f>'Таб. 1._Общ_гр_ '!D511</f>
        <v>село</v>
      </c>
      <c r="E511" s="168">
        <f>'Таб. 5. СВОД_ФОТ '!K511</f>
        <v>3916.4</v>
      </c>
      <c r="F511" s="319">
        <v>1.0820000000000001</v>
      </c>
      <c r="G511" s="168">
        <f t="shared" si="42"/>
        <v>4237.5</v>
      </c>
      <c r="H511" s="168">
        <f>'Таб. 5. СВОД_ФОТ '!L511</f>
        <v>12.5</v>
      </c>
      <c r="I511" s="168">
        <f t="shared" si="43"/>
        <v>4250</v>
      </c>
      <c r="J511" s="285"/>
      <c r="K511" s="285"/>
      <c r="L511" s="285"/>
      <c r="M511" s="285"/>
      <c r="N511" s="285"/>
      <c r="O511" s="285"/>
    </row>
    <row r="512" spans="1:15" s="20" customFormat="1" ht="11.25" hidden="1" customHeight="1">
      <c r="A512" s="60" t="str">
        <f>'Таб. 1._Общ_гр_ '!A512</f>
        <v>МКОУ "Маюровская СОШ"</v>
      </c>
      <c r="B512" s="22" t="str">
        <f>'Таб. 1._Общ_гр_ '!B512</f>
        <v>Сузунский район</v>
      </c>
      <c r="C512" s="71">
        <f>'Таб. 1._Общ_гр_ '!C512</f>
        <v>0</v>
      </c>
      <c r="D512" s="170" t="str">
        <f>'Таб. 1._Общ_гр_ '!D512</f>
        <v>село</v>
      </c>
      <c r="E512" s="168">
        <f>'Таб. 5. СВОД_ФОТ '!K512</f>
        <v>77.599999999999994</v>
      </c>
      <c r="F512" s="319">
        <v>1.0820000000000001</v>
      </c>
      <c r="G512" s="168">
        <f t="shared" si="42"/>
        <v>84</v>
      </c>
      <c r="H512" s="168">
        <f>'Таб. 5. СВОД_ФОТ '!L512</f>
        <v>0.6</v>
      </c>
      <c r="I512" s="168">
        <f t="shared" si="43"/>
        <v>84.6</v>
      </c>
      <c r="J512" s="285"/>
      <c r="K512" s="285"/>
      <c r="L512" s="285"/>
      <c r="M512" s="285"/>
      <c r="N512" s="285"/>
      <c r="O512" s="285"/>
    </row>
    <row r="513" spans="1:15" s="20" customFormat="1" ht="11.25" hidden="1" customHeight="1">
      <c r="A513" s="60" t="str">
        <f>'Таб. 1._Общ_гр_ '!A513</f>
        <v>МКОУ "Мышланская СОШ"</v>
      </c>
      <c r="B513" s="22" t="str">
        <f>'Таб. 1._Общ_гр_ '!B513</f>
        <v>Сузунский район</v>
      </c>
      <c r="C513" s="71">
        <f>'Таб. 1._Общ_гр_ '!C513</f>
        <v>0</v>
      </c>
      <c r="D513" s="170" t="str">
        <f>'Таб. 1._Общ_гр_ '!D513</f>
        <v>село</v>
      </c>
      <c r="E513" s="168">
        <f>'Таб. 5. СВОД_ФОТ '!K513</f>
        <v>2969.8</v>
      </c>
      <c r="F513" s="319">
        <v>1.0820000000000001</v>
      </c>
      <c r="G513" s="168">
        <f t="shared" si="42"/>
        <v>3213.3</v>
      </c>
      <c r="H513" s="168">
        <f>'Таб. 5. СВОД_ФОТ '!L513</f>
        <v>18.7</v>
      </c>
      <c r="I513" s="168">
        <f t="shared" si="43"/>
        <v>3232</v>
      </c>
      <c r="J513" s="285"/>
      <c r="K513" s="285"/>
      <c r="L513" s="285"/>
      <c r="M513" s="285"/>
      <c r="N513" s="285"/>
      <c r="O513" s="285"/>
    </row>
    <row r="514" spans="1:15" s="20" customFormat="1" ht="11.25" hidden="1" customHeight="1">
      <c r="A514" s="60" t="str">
        <f>'Таб. 1._Общ_гр_ '!A514</f>
        <v>МКОУ "Меретская СОШ"</v>
      </c>
      <c r="B514" s="22" t="str">
        <f>'Таб. 1._Общ_гр_ '!B514</f>
        <v>Сузунский район</v>
      </c>
      <c r="C514" s="71">
        <f>'Таб. 1._Общ_гр_ '!C514</f>
        <v>0</v>
      </c>
      <c r="D514" s="170" t="str">
        <f>'Таб. 1._Общ_гр_ '!D514</f>
        <v>село</v>
      </c>
      <c r="E514" s="168">
        <f>'Таб. 5. СВОД_ФОТ '!K514</f>
        <v>2160.1</v>
      </c>
      <c r="F514" s="319">
        <v>1.0820000000000001</v>
      </c>
      <c r="G514" s="168">
        <f t="shared" si="42"/>
        <v>2337.1999999999998</v>
      </c>
      <c r="H514" s="168">
        <f>'Таб. 5. СВОД_ФОТ '!L514</f>
        <v>15.6</v>
      </c>
      <c r="I514" s="168">
        <f t="shared" si="43"/>
        <v>2352.7999999999997</v>
      </c>
      <c r="J514" s="285"/>
      <c r="K514" s="285"/>
      <c r="L514" s="285"/>
      <c r="M514" s="285"/>
      <c r="N514" s="285"/>
      <c r="O514" s="285"/>
    </row>
    <row r="515" spans="1:15" s="20" customFormat="1" ht="11.25" hidden="1" customHeight="1">
      <c r="A515" s="60" t="str">
        <f>'Таб. 1._Общ_гр_ '!A515</f>
        <v>МКОУ "Шарчинская СОШ"</v>
      </c>
      <c r="B515" s="22" t="str">
        <f>'Таб. 1._Общ_гр_ '!B515</f>
        <v>Сузунский район</v>
      </c>
      <c r="C515" s="71">
        <f>'Таб. 1._Общ_гр_ '!C515</f>
        <v>0</v>
      </c>
      <c r="D515" s="170" t="str">
        <f>'Таб. 1._Общ_гр_ '!D515</f>
        <v>село</v>
      </c>
      <c r="E515" s="168">
        <f>'Таб. 5. СВОД_ФОТ '!K515</f>
        <v>1836.9</v>
      </c>
      <c r="F515" s="319">
        <v>1.0820000000000001</v>
      </c>
      <c r="G515" s="168">
        <f t="shared" si="42"/>
        <v>1987.5</v>
      </c>
      <c r="H515" s="168">
        <f>'Таб. 5. СВОД_ФОТ '!L515</f>
        <v>14.3</v>
      </c>
      <c r="I515" s="168">
        <f t="shared" si="43"/>
        <v>2001.8</v>
      </c>
      <c r="J515" s="285"/>
      <c r="K515" s="285"/>
      <c r="L515" s="285"/>
      <c r="M515" s="285"/>
      <c r="N515" s="285"/>
      <c r="O515" s="285"/>
    </row>
    <row r="516" spans="1:15" s="20" customFormat="1" ht="11.25" customHeight="1">
      <c r="A516" s="98" t="s">
        <v>58</v>
      </c>
      <c r="B516" s="36" t="str">
        <f>A495</f>
        <v>Сузунский район</v>
      </c>
      <c r="C516" s="179">
        <f>SUM(C496:C515)</f>
        <v>11</v>
      </c>
      <c r="D516" s="179"/>
      <c r="E516" s="46">
        <f>SUM(E496:E515)</f>
        <v>128614.49999999997</v>
      </c>
      <c r="F516" s="321">
        <f>G516/E516</f>
        <v>1.0819993080095947</v>
      </c>
      <c r="G516" s="46">
        <f>SUM(G496:G515)</f>
        <v>139160.79999999999</v>
      </c>
      <c r="H516" s="46">
        <f>SUM(H496:H515)</f>
        <v>1089.6999999999996</v>
      </c>
      <c r="I516" s="46">
        <f>SUM(I496:I515)</f>
        <v>140250.5</v>
      </c>
      <c r="J516" s="285"/>
      <c r="K516" s="285"/>
      <c r="L516" s="285"/>
      <c r="M516" s="285"/>
      <c r="N516" s="285"/>
      <c r="O516" s="285"/>
    </row>
    <row r="517" spans="1:15" s="20" customFormat="1" ht="11.25" hidden="1" customHeight="1">
      <c r="A517" s="14" t="str">
        <f>'Таб. 1._Общ_гр_ '!A517</f>
        <v>Татарский округ</v>
      </c>
      <c r="B517" s="290"/>
      <c r="C517" s="290"/>
      <c r="D517" s="290"/>
      <c r="E517" s="290"/>
      <c r="F517" s="318"/>
      <c r="G517" s="285"/>
      <c r="H517" s="285"/>
      <c r="I517" s="285"/>
      <c r="J517" s="285"/>
      <c r="K517" s="285"/>
      <c r="L517" s="285"/>
      <c r="M517" s="285"/>
      <c r="N517" s="285"/>
      <c r="O517" s="285"/>
    </row>
    <row r="518" spans="1:15" s="20" customFormat="1" ht="11.25" hidden="1" customHeight="1">
      <c r="A518" s="60" t="str">
        <f>'Таб. 1._Общ_гр_ '!A518</f>
        <v>МБОУ Казаткульская СОШ им. И.А.Волкова</v>
      </c>
      <c r="B518" s="22" t="str">
        <f>'Таб. 1._Общ_гр_ '!B518</f>
        <v>Татарский округ</v>
      </c>
      <c r="C518" s="71" t="str">
        <f>'Таб. 1._Общ_гр_ '!C518</f>
        <v> </v>
      </c>
      <c r="D518" s="170" t="str">
        <f>'Таб. 1._Общ_гр_ '!D518</f>
        <v>село</v>
      </c>
      <c r="E518" s="168">
        <f>'Таб. 5. СВОД_ФОТ '!K518</f>
        <v>2293.5</v>
      </c>
      <c r="F518" s="319">
        <v>1</v>
      </c>
      <c r="G518" s="168">
        <f t="shared" ref="G518:G547" si="44">ROUND(E518*F518,1)</f>
        <v>2293.5</v>
      </c>
      <c r="H518" s="168">
        <f>'Таб. 5. СВОД_ФОТ '!L518</f>
        <v>17.7</v>
      </c>
      <c r="I518" s="168">
        <f t="shared" ref="I518:I547" si="45">G518+H518</f>
        <v>2311.1999999999998</v>
      </c>
      <c r="J518" s="285"/>
      <c r="K518" s="285"/>
      <c r="L518" s="285"/>
      <c r="M518" s="285"/>
      <c r="N518" s="285"/>
      <c r="O518" s="285"/>
    </row>
    <row r="519" spans="1:15" s="20" customFormat="1" ht="11.25" hidden="1" customHeight="1">
      <c r="A519" s="60" t="str">
        <f>'Таб. 1._Общ_гр_ '!A519</f>
        <v>МБОУ Казачемысская СОШ</v>
      </c>
      <c r="B519" s="22" t="str">
        <f>'Таб. 1._Общ_гр_ '!B519</f>
        <v>Татарский округ</v>
      </c>
      <c r="C519" s="71" t="str">
        <f>'Таб. 1._Общ_гр_ '!C519</f>
        <v> </v>
      </c>
      <c r="D519" s="170" t="str">
        <f>'Таб. 1._Общ_гр_ '!D519</f>
        <v>село</v>
      </c>
      <c r="E519" s="168">
        <f>'Таб. 5. СВОД_ФОТ '!K519</f>
        <v>1520.1</v>
      </c>
      <c r="F519" s="319">
        <v>1</v>
      </c>
      <c r="G519" s="168">
        <f t="shared" si="44"/>
        <v>1520.1</v>
      </c>
      <c r="H519" s="168">
        <f>'Таб. 5. СВОД_ФОТ '!L519</f>
        <v>11.4</v>
      </c>
      <c r="I519" s="168">
        <f t="shared" si="45"/>
        <v>1531.5</v>
      </c>
      <c r="J519" s="285"/>
      <c r="K519" s="285"/>
      <c r="L519" s="285"/>
      <c r="M519" s="285"/>
      <c r="N519" s="285"/>
      <c r="O519" s="285"/>
    </row>
    <row r="520" spans="1:15" s="20" customFormat="1" ht="11.25" hidden="1" customHeight="1">
      <c r="A520" s="60" t="str">
        <f>'Таб. 1._Общ_гр_ '!A520</f>
        <v>МБОУ Константиновская СОШ им. Н.И.Юрченко</v>
      </c>
      <c r="B520" s="22" t="str">
        <f>'Таб. 1._Общ_гр_ '!B520</f>
        <v>Татарский округ</v>
      </c>
      <c r="C520" s="71" t="str">
        <f>'Таб. 1._Общ_гр_ '!C520</f>
        <v> </v>
      </c>
      <c r="D520" s="170" t="str">
        <f>'Таб. 1._Общ_гр_ '!D520</f>
        <v>село</v>
      </c>
      <c r="E520" s="168">
        <f>'Таб. 5. СВОД_ФОТ '!K520</f>
        <v>3328.9</v>
      </c>
      <c r="F520" s="319">
        <v>1</v>
      </c>
      <c r="G520" s="168">
        <f t="shared" si="44"/>
        <v>3328.9</v>
      </c>
      <c r="H520" s="168">
        <f>'Таб. 5. СВОД_ФОТ '!L520</f>
        <v>10.4</v>
      </c>
      <c r="I520" s="168">
        <f t="shared" si="45"/>
        <v>3339.3</v>
      </c>
      <c r="J520" s="285"/>
      <c r="K520" s="285"/>
      <c r="L520" s="285"/>
      <c r="M520" s="285"/>
      <c r="N520" s="285"/>
      <c r="O520" s="285"/>
    </row>
    <row r="521" spans="1:15" s="20" customFormat="1" ht="11.25" hidden="1" customHeight="1">
      <c r="A521" s="60" t="str">
        <f>'Таб. 1._Общ_гр_ '!A521</f>
        <v>МБОУ Козловская СОШ им. А.М.Грязнова</v>
      </c>
      <c r="B521" s="22" t="str">
        <f>'Таб. 1._Общ_гр_ '!B521</f>
        <v>Татарский округ</v>
      </c>
      <c r="C521" s="71" t="str">
        <f>'Таб. 1._Общ_гр_ '!C521</f>
        <v> </v>
      </c>
      <c r="D521" s="170" t="str">
        <f>'Таб. 1._Общ_гр_ '!D521</f>
        <v>село</v>
      </c>
      <c r="E521" s="168">
        <f>'Таб. 5. СВОД_ФОТ '!K521</f>
        <v>2795.3</v>
      </c>
      <c r="F521" s="319">
        <v>1</v>
      </c>
      <c r="G521" s="168">
        <f t="shared" si="44"/>
        <v>2795.3</v>
      </c>
      <c r="H521" s="168">
        <f>'Таб. 5. СВОД_ФОТ '!L521</f>
        <v>9.4</v>
      </c>
      <c r="I521" s="168">
        <f t="shared" si="45"/>
        <v>2804.7000000000003</v>
      </c>
      <c r="J521" s="285"/>
      <c r="K521" s="285"/>
      <c r="L521" s="285"/>
      <c r="M521" s="285"/>
      <c r="N521" s="285"/>
      <c r="O521" s="285"/>
    </row>
    <row r="522" spans="1:15" s="20" customFormat="1" ht="11.25" hidden="1" customHeight="1">
      <c r="A522" s="60" t="str">
        <f>'Таб. 1._Общ_гр_ '!A522</f>
        <v>МБОУ Кочневская СОШ</v>
      </c>
      <c r="B522" s="22" t="str">
        <f>'Таб. 1._Общ_гр_ '!B522</f>
        <v>Татарский округ</v>
      </c>
      <c r="C522" s="71" t="str">
        <f>'Таб. 1._Общ_гр_ '!C522</f>
        <v> </v>
      </c>
      <c r="D522" s="170" t="str">
        <f>'Таб. 1._Общ_гр_ '!D522</f>
        <v>село</v>
      </c>
      <c r="E522" s="168">
        <f>'Таб. 5. СВОД_ФОТ '!K522</f>
        <v>4047</v>
      </c>
      <c r="F522" s="319">
        <v>1</v>
      </c>
      <c r="G522" s="168">
        <f t="shared" si="44"/>
        <v>4047</v>
      </c>
      <c r="H522" s="168">
        <f>'Таб. 5. СВОД_ФОТ '!L522</f>
        <v>12.5</v>
      </c>
      <c r="I522" s="168">
        <f t="shared" si="45"/>
        <v>4059.5</v>
      </c>
      <c r="J522" s="285"/>
      <c r="K522" s="285"/>
      <c r="L522" s="285"/>
      <c r="M522" s="285"/>
      <c r="N522" s="285"/>
      <c r="O522" s="285"/>
    </row>
    <row r="523" spans="1:15" s="20" customFormat="1" ht="11.25" hidden="1" customHeight="1">
      <c r="A523" s="60" t="str">
        <f>'Таб. 1._Общ_гр_ '!A523</f>
        <v>МБОУ Красноярская СОШ</v>
      </c>
      <c r="B523" s="22" t="str">
        <f>'Таб. 1._Общ_гр_ '!B523</f>
        <v>Татарский округ</v>
      </c>
      <c r="C523" s="71" t="str">
        <f>'Таб. 1._Общ_гр_ '!C523</f>
        <v> </v>
      </c>
      <c r="D523" s="170" t="str">
        <f>'Таб. 1._Общ_гр_ '!D523</f>
        <v>село</v>
      </c>
      <c r="E523" s="168">
        <f>'Таб. 5. СВОД_ФОТ '!K523</f>
        <v>2856.3</v>
      </c>
      <c r="F523" s="319">
        <v>1</v>
      </c>
      <c r="G523" s="168">
        <f t="shared" si="44"/>
        <v>2856.3</v>
      </c>
      <c r="H523" s="168">
        <f>'Таб. 5. СВОД_ФОТ '!L523</f>
        <v>9.4</v>
      </c>
      <c r="I523" s="168">
        <f t="shared" si="45"/>
        <v>2865.7000000000003</v>
      </c>
      <c r="J523" s="285"/>
      <c r="K523" s="285"/>
      <c r="L523" s="285"/>
      <c r="M523" s="285"/>
      <c r="N523" s="285"/>
      <c r="O523" s="285"/>
    </row>
    <row r="524" spans="1:15" s="20" customFormat="1" ht="11.25" hidden="1" customHeight="1">
      <c r="A524" s="60" t="str">
        <f>'Таб. 1._Общ_гр_ '!A524</f>
        <v>МБОУ Лопатинская СОШ</v>
      </c>
      <c r="B524" s="22" t="str">
        <f>'Таб. 1._Общ_гр_ '!B524</f>
        <v>Татарский округ</v>
      </c>
      <c r="C524" s="71" t="str">
        <f>'Таб. 1._Общ_гр_ '!C524</f>
        <v> </v>
      </c>
      <c r="D524" s="170" t="str">
        <f>'Таб. 1._Общ_гр_ '!D524</f>
        <v>село</v>
      </c>
      <c r="E524" s="168">
        <f>'Таб. 5. СВОД_ФОТ '!K524</f>
        <v>2496.1999999999998</v>
      </c>
      <c r="F524" s="319">
        <v>1</v>
      </c>
      <c r="G524" s="168">
        <f t="shared" si="44"/>
        <v>2496.1999999999998</v>
      </c>
      <c r="H524" s="168">
        <f>'Таб. 5. СВОД_ФОТ '!L524</f>
        <v>20.8</v>
      </c>
      <c r="I524" s="168">
        <f t="shared" si="45"/>
        <v>2517</v>
      </c>
      <c r="J524" s="285"/>
      <c r="K524" s="285"/>
      <c r="L524" s="285"/>
      <c r="M524" s="285"/>
      <c r="N524" s="285"/>
      <c r="O524" s="285"/>
    </row>
    <row r="525" spans="1:15" s="20" customFormat="1" ht="11.25" hidden="1" customHeight="1">
      <c r="A525" s="60" t="str">
        <f>'Таб. 1._Общ_гр_ '!A525</f>
        <v>МБОУ Николаевская СОШ им. Г.Е.Кучерявого</v>
      </c>
      <c r="B525" s="22" t="str">
        <f>'Таб. 1._Общ_гр_ '!B525</f>
        <v>Татарский округ</v>
      </c>
      <c r="C525" s="71" t="str">
        <f>'Таб. 1._Общ_гр_ '!C525</f>
        <v> </v>
      </c>
      <c r="D525" s="170" t="str">
        <f>'Таб. 1._Общ_гр_ '!D525</f>
        <v>село</v>
      </c>
      <c r="E525" s="168">
        <f>'Таб. 5. СВОД_ФОТ '!K525</f>
        <v>3222.5</v>
      </c>
      <c r="F525" s="319">
        <v>1</v>
      </c>
      <c r="G525" s="168">
        <f t="shared" si="44"/>
        <v>3222.5</v>
      </c>
      <c r="H525" s="168">
        <f>'Таб. 5. СВОД_ФОТ '!L525</f>
        <v>30.2</v>
      </c>
      <c r="I525" s="168">
        <f t="shared" si="45"/>
        <v>3252.7</v>
      </c>
      <c r="J525" s="285"/>
      <c r="K525" s="285"/>
      <c r="L525" s="285"/>
      <c r="M525" s="285"/>
      <c r="N525" s="285"/>
      <c r="O525" s="285"/>
    </row>
    <row r="526" spans="1:15" s="20" customFormat="1" ht="11.25" hidden="1" customHeight="1">
      <c r="A526" s="60" t="str">
        <f>'Таб. 1._Общ_гр_ '!A526</f>
        <v>МБОУ Никулинская СОШ</v>
      </c>
      <c r="B526" s="22" t="str">
        <f>'Таб. 1._Общ_гр_ '!B526</f>
        <v>Татарский округ</v>
      </c>
      <c r="C526" s="71" t="str">
        <f>'Таб. 1._Общ_гр_ '!C526</f>
        <v> </v>
      </c>
      <c r="D526" s="170" t="str">
        <f>'Таб. 1._Общ_гр_ '!D526</f>
        <v>село</v>
      </c>
      <c r="E526" s="168">
        <f>'Таб. 5. СВОД_ФОТ '!K526</f>
        <v>2363.4</v>
      </c>
      <c r="F526" s="319">
        <v>1</v>
      </c>
      <c r="G526" s="168">
        <f t="shared" si="44"/>
        <v>2363.4</v>
      </c>
      <c r="H526" s="168">
        <f>'Таб. 5. СВОД_ФОТ '!L526</f>
        <v>8.3000000000000007</v>
      </c>
      <c r="I526" s="168">
        <f t="shared" si="45"/>
        <v>2371.7000000000003</v>
      </c>
      <c r="J526" s="285"/>
      <c r="K526" s="285"/>
      <c r="L526" s="285"/>
      <c r="M526" s="285"/>
      <c r="N526" s="285"/>
      <c r="O526" s="285"/>
    </row>
    <row r="527" spans="1:15" s="20" customFormat="1" ht="11.25" hidden="1" customHeight="1">
      <c r="A527" s="60" t="str">
        <f>'Таб. 1._Общ_гр_ '!A527</f>
        <v>МБОУ Новотроицкая СОШ</v>
      </c>
      <c r="B527" s="22" t="str">
        <f>'Таб. 1._Общ_гр_ '!B527</f>
        <v>Татарский округ</v>
      </c>
      <c r="C527" s="71" t="str">
        <f>'Таб. 1._Общ_гр_ '!C527</f>
        <v> </v>
      </c>
      <c r="D527" s="170" t="str">
        <f>'Таб. 1._Общ_гр_ '!D527</f>
        <v>село</v>
      </c>
      <c r="E527" s="168">
        <f>'Таб. 5. СВОД_ФОТ '!K527</f>
        <v>1688.2</v>
      </c>
      <c r="F527" s="319">
        <v>1.0469999999999999</v>
      </c>
      <c r="G527" s="168">
        <f t="shared" si="44"/>
        <v>1767.5</v>
      </c>
      <c r="H527" s="168">
        <f>'Таб. 5. СВОД_ФОТ '!L527</f>
        <v>6.2</v>
      </c>
      <c r="I527" s="168">
        <f t="shared" si="45"/>
        <v>1773.7</v>
      </c>
      <c r="J527" s="285"/>
      <c r="K527" s="285"/>
      <c r="L527" s="285"/>
      <c r="M527" s="285"/>
      <c r="N527" s="285"/>
      <c r="O527" s="285"/>
    </row>
    <row r="528" spans="1:15" s="20" customFormat="1" ht="11.25" hidden="1" customHeight="1">
      <c r="A528" s="60" t="str">
        <f>'Таб. 1._Общ_гр_ '!A528</f>
        <v>МБОУ Новопокровская СОШ им. Г.Ф.Байдукова</v>
      </c>
      <c r="B528" s="22" t="str">
        <f>'Таб. 1._Общ_гр_ '!B528</f>
        <v>Татарский округ</v>
      </c>
      <c r="C528" s="71" t="str">
        <f>'Таб. 1._Общ_гр_ '!C528</f>
        <v> </v>
      </c>
      <c r="D528" s="170" t="str">
        <f>'Таб. 1._Общ_гр_ '!D528</f>
        <v>село</v>
      </c>
      <c r="E528" s="168">
        <f>'Таб. 5. СВОД_ФОТ '!K528</f>
        <v>1702.5</v>
      </c>
      <c r="F528" s="319">
        <v>1</v>
      </c>
      <c r="G528" s="168">
        <f t="shared" si="44"/>
        <v>1702.5</v>
      </c>
      <c r="H528" s="168">
        <f>'Таб. 5. СВОД_ФОТ '!L528</f>
        <v>11.4</v>
      </c>
      <c r="I528" s="168">
        <f t="shared" si="45"/>
        <v>1713.9</v>
      </c>
      <c r="J528" s="285"/>
      <c r="K528" s="285"/>
      <c r="L528" s="285"/>
      <c r="M528" s="285"/>
      <c r="N528" s="285"/>
      <c r="O528" s="285"/>
    </row>
    <row r="529" spans="1:15" s="20" customFormat="1" ht="11.25" hidden="1" customHeight="1">
      <c r="A529" s="60" t="str">
        <f>'Таб. 1._Общ_гр_ '!A529</f>
        <v>МБОУ Увальская СОШ</v>
      </c>
      <c r="B529" s="22" t="str">
        <f>'Таб. 1._Общ_гр_ '!B529</f>
        <v>Татарский округ</v>
      </c>
      <c r="C529" s="71" t="str">
        <f>'Таб. 1._Общ_гр_ '!C529</f>
        <v> </v>
      </c>
      <c r="D529" s="170" t="str">
        <f>'Таб. 1._Общ_гр_ '!D529</f>
        <v>село</v>
      </c>
      <c r="E529" s="168">
        <f>'Таб. 5. СВОД_ФОТ '!K529</f>
        <v>2102.6</v>
      </c>
      <c r="F529" s="319">
        <v>1</v>
      </c>
      <c r="G529" s="168">
        <f t="shared" si="44"/>
        <v>2102.6</v>
      </c>
      <c r="H529" s="168">
        <f>'Таб. 5. СВОД_ФОТ '!L529</f>
        <v>14.6</v>
      </c>
      <c r="I529" s="168">
        <f t="shared" si="45"/>
        <v>2117.1999999999998</v>
      </c>
      <c r="J529" s="285"/>
      <c r="K529" s="285"/>
      <c r="L529" s="285"/>
      <c r="M529" s="285"/>
      <c r="N529" s="285"/>
      <c r="O529" s="285"/>
    </row>
    <row r="530" spans="1:15" s="20" customFormat="1" ht="11.25" hidden="1" customHeight="1">
      <c r="A530" s="60" t="str">
        <f>'Таб. 1._Общ_гр_ '!A530</f>
        <v>МБОУ Ускюльская СОШ</v>
      </c>
      <c r="B530" s="22" t="str">
        <f>'Таб. 1._Общ_гр_ '!B530</f>
        <v>Татарский округ</v>
      </c>
      <c r="C530" s="71" t="str">
        <f>'Таб. 1._Общ_гр_ '!C530</f>
        <v> </v>
      </c>
      <c r="D530" s="170" t="str">
        <f>'Таб. 1._Общ_гр_ '!D530</f>
        <v>село</v>
      </c>
      <c r="E530" s="168">
        <f>'Таб. 5. СВОД_ФОТ '!K530</f>
        <v>2307.1</v>
      </c>
      <c r="F530" s="319">
        <v>1</v>
      </c>
      <c r="G530" s="168">
        <f t="shared" si="44"/>
        <v>2307.1</v>
      </c>
      <c r="H530" s="168">
        <f>'Таб. 5. СВОД_ФОТ '!L530</f>
        <v>8.3000000000000007</v>
      </c>
      <c r="I530" s="168">
        <f t="shared" si="45"/>
        <v>2315.4</v>
      </c>
      <c r="J530" s="285"/>
      <c r="K530" s="285"/>
      <c r="L530" s="285"/>
      <c r="M530" s="285"/>
      <c r="N530" s="285"/>
      <c r="O530" s="285"/>
    </row>
    <row r="531" spans="1:15" s="20" customFormat="1" ht="11.25" hidden="1" customHeight="1">
      <c r="A531" s="60" t="str">
        <f>'Таб. 1._Общ_гр_ '!A531</f>
        <v>МБОУ Неудачинская СОШ</v>
      </c>
      <c r="B531" s="22" t="str">
        <f>'Таб. 1._Общ_гр_ '!B531</f>
        <v>Татарский округ</v>
      </c>
      <c r="C531" s="71" t="str">
        <f>'Таб. 1._Общ_гр_ '!C531</f>
        <v> </v>
      </c>
      <c r="D531" s="170" t="str">
        <f>'Таб. 1._Общ_гр_ '!D531</f>
        <v>село</v>
      </c>
      <c r="E531" s="168">
        <f>'Таб. 5. СВОД_ФОТ '!K531</f>
        <v>2256.1</v>
      </c>
      <c r="F531" s="319">
        <v>1.081</v>
      </c>
      <c r="G531" s="168">
        <f t="shared" si="44"/>
        <v>2438.8000000000002</v>
      </c>
      <c r="H531" s="168">
        <f>'Таб. 5. СВОД_ФОТ '!L531</f>
        <v>18.7</v>
      </c>
      <c r="I531" s="168">
        <f t="shared" si="45"/>
        <v>2457.5</v>
      </c>
      <c r="J531" s="285"/>
      <c r="K531" s="285"/>
      <c r="L531" s="285"/>
      <c r="M531" s="285"/>
      <c r="N531" s="285"/>
      <c r="O531" s="285"/>
    </row>
    <row r="532" spans="1:15" s="20" customFormat="1" ht="11.25" hidden="1" customHeight="1">
      <c r="A532" s="60" t="str">
        <f>'Таб. 1._Общ_гр_ '!A532</f>
        <v>МБОУ СОШ № 3</v>
      </c>
      <c r="B532" s="22" t="str">
        <f>'Таб. 1._Общ_гр_ '!B532</f>
        <v>Татарский округ</v>
      </c>
      <c r="C532" s="71" t="str">
        <f>'Таб. 1._Общ_гр_ '!C532</f>
        <v> </v>
      </c>
      <c r="D532" s="170" t="str">
        <f>'Таб. 1._Общ_гр_ '!D532</f>
        <v>город</v>
      </c>
      <c r="E532" s="168">
        <f>'Таб. 5. СВОД_ФОТ '!K532</f>
        <v>2162.3000000000002</v>
      </c>
      <c r="F532" s="319">
        <v>1</v>
      </c>
      <c r="G532" s="168">
        <f t="shared" si="44"/>
        <v>2162.3000000000002</v>
      </c>
      <c r="H532" s="168">
        <f>'Таб. 5. СВОД_ФОТ '!L532</f>
        <v>17.7</v>
      </c>
      <c r="I532" s="168">
        <f t="shared" si="45"/>
        <v>2180</v>
      </c>
      <c r="J532" s="285"/>
      <c r="K532" s="285"/>
      <c r="L532" s="285"/>
      <c r="M532" s="285"/>
      <c r="N532" s="285"/>
      <c r="O532" s="285"/>
    </row>
    <row r="533" spans="1:15" s="20" customFormat="1" ht="11.25" hidden="1" customHeight="1">
      <c r="A533" s="60" t="str">
        <f>'Таб. 1._Общ_гр_ '!A533</f>
        <v>МКДОУ - детский сад "Лучик" с. Дмитриевка</v>
      </c>
      <c r="B533" s="22" t="str">
        <f>'Таб. 1._Общ_гр_ '!B533</f>
        <v>Татарский округ</v>
      </c>
      <c r="C533" s="71">
        <f>'Таб. 1._Общ_гр_ '!C533</f>
        <v>1</v>
      </c>
      <c r="D533" s="170" t="str">
        <f>'Таб. 1._Общ_гр_ '!D533</f>
        <v>село</v>
      </c>
      <c r="E533" s="168">
        <f>'Таб. 5. СВОД_ФОТ '!K533</f>
        <v>3200.3</v>
      </c>
      <c r="F533" s="319">
        <v>1</v>
      </c>
      <c r="G533" s="168">
        <f t="shared" si="44"/>
        <v>3200.3</v>
      </c>
      <c r="H533" s="168">
        <f>'Таб. 5. СВОД_ФОТ '!L533</f>
        <v>29.1</v>
      </c>
      <c r="I533" s="168">
        <f t="shared" si="45"/>
        <v>3229.4</v>
      </c>
      <c r="J533" s="285"/>
      <c r="K533" s="285"/>
      <c r="L533" s="285"/>
      <c r="M533" s="285"/>
      <c r="N533" s="285"/>
      <c r="O533" s="285"/>
    </row>
    <row r="534" spans="1:15" s="20" customFormat="1" ht="11.25" hidden="1" customHeight="1">
      <c r="A534" s="60" t="str">
        <f>'Таб. 1._Общ_гр_ '!A534</f>
        <v>МКДОУ - детский сад "Берёзка" с. Киевка</v>
      </c>
      <c r="B534" s="22" t="str">
        <f>'Таб. 1._Общ_гр_ '!B534</f>
        <v>Татарский округ</v>
      </c>
      <c r="C534" s="71">
        <f>'Таб. 1._Общ_гр_ '!C534</f>
        <v>1</v>
      </c>
      <c r="D534" s="170" t="str">
        <f>'Таб. 1._Общ_гр_ '!D534</f>
        <v>село</v>
      </c>
      <c r="E534" s="168">
        <f>'Таб. 5. СВОД_ФОТ '!K534</f>
        <v>4679.5</v>
      </c>
      <c r="F534" s="319">
        <v>1</v>
      </c>
      <c r="G534" s="168">
        <f t="shared" si="44"/>
        <v>4679.5</v>
      </c>
      <c r="H534" s="168">
        <f>'Таб. 5. СВОД_ФОТ '!L534</f>
        <v>37.4</v>
      </c>
      <c r="I534" s="168">
        <f t="shared" si="45"/>
        <v>4716.8999999999996</v>
      </c>
      <c r="J534" s="285"/>
      <c r="K534" s="285"/>
      <c r="L534" s="285"/>
      <c r="M534" s="285"/>
      <c r="N534" s="285"/>
      <c r="O534" s="285"/>
    </row>
    <row r="535" spans="1:15" s="20" customFormat="1" ht="11.25" hidden="1" customHeight="1">
      <c r="A535" s="60" t="str">
        <f>'Таб. 1._Общ_гр_ '!A535</f>
        <v>МКДОУ - детский сад "Березка" с. Новомихайловка</v>
      </c>
      <c r="B535" s="22" t="str">
        <f>'Таб. 1._Общ_гр_ '!B535</f>
        <v>Татарский округ</v>
      </c>
      <c r="C535" s="71">
        <f>'Таб. 1._Общ_гр_ '!C535</f>
        <v>1</v>
      </c>
      <c r="D535" s="170" t="str">
        <f>'Таб. 1._Общ_гр_ '!D535</f>
        <v>село</v>
      </c>
      <c r="E535" s="168">
        <f>'Таб. 5. СВОД_ФОТ '!K535</f>
        <v>3276.3</v>
      </c>
      <c r="F535" s="319">
        <v>1.048</v>
      </c>
      <c r="G535" s="168">
        <f t="shared" si="44"/>
        <v>3433.6</v>
      </c>
      <c r="H535" s="168">
        <f>'Таб. 5. СВОД_ФОТ '!L535</f>
        <v>26</v>
      </c>
      <c r="I535" s="168">
        <f t="shared" si="45"/>
        <v>3459.6</v>
      </c>
      <c r="J535" s="285"/>
      <c r="K535" s="285"/>
      <c r="L535" s="285"/>
      <c r="M535" s="285"/>
      <c r="N535" s="285"/>
      <c r="O535" s="285"/>
    </row>
    <row r="536" spans="1:15" s="20" customFormat="1" ht="11.25" hidden="1" customHeight="1">
      <c r="A536" s="60" t="str">
        <f>'Таб. 1._Общ_гр_ '!A536</f>
        <v>МКДОУ - детский сад "Муравей" с. Новопервомайское</v>
      </c>
      <c r="B536" s="22" t="str">
        <f>'Таб. 1._Общ_гр_ '!B536</f>
        <v>Татарский округ</v>
      </c>
      <c r="C536" s="71">
        <f>'Таб. 1._Общ_гр_ '!C536</f>
        <v>1</v>
      </c>
      <c r="D536" s="170" t="str">
        <f>'Таб. 1._Общ_гр_ '!D536</f>
        <v>село</v>
      </c>
      <c r="E536" s="168">
        <f>'Таб. 5. СВОД_ФОТ '!K536</f>
        <v>4047.4</v>
      </c>
      <c r="F536" s="319">
        <v>1.0429999999999999</v>
      </c>
      <c r="G536" s="168">
        <f t="shared" si="44"/>
        <v>4221.3999999999996</v>
      </c>
      <c r="H536" s="168">
        <f>'Таб. 5. СВОД_ФОТ '!L536</f>
        <v>31.2</v>
      </c>
      <c r="I536" s="168">
        <f t="shared" si="45"/>
        <v>4252.5999999999995</v>
      </c>
      <c r="J536" s="285"/>
      <c r="K536" s="285"/>
      <c r="L536" s="285"/>
      <c r="M536" s="285"/>
      <c r="N536" s="285"/>
      <c r="O536" s="285"/>
    </row>
    <row r="537" spans="1:15" s="20" customFormat="1" ht="11.25" hidden="1" customHeight="1">
      <c r="A537" s="60" t="str">
        <f>'Таб. 1._Общ_гр_ '!A537</f>
        <v>МКДОУ - детский сад "Солнышко" с. Северотатарское</v>
      </c>
      <c r="B537" s="22" t="str">
        <f>'Таб. 1._Общ_гр_ '!B537</f>
        <v>Татарский округ</v>
      </c>
      <c r="C537" s="71">
        <f>'Таб. 1._Общ_гр_ '!C537</f>
        <v>1</v>
      </c>
      <c r="D537" s="170" t="str">
        <f>'Таб. 1._Общ_гр_ '!D537</f>
        <v>село</v>
      </c>
      <c r="E537" s="168">
        <f>'Таб. 5. СВОД_ФОТ '!K537</f>
        <v>3862.1</v>
      </c>
      <c r="F537" s="319">
        <v>1.4059999999999999</v>
      </c>
      <c r="G537" s="168">
        <f t="shared" si="44"/>
        <v>5430.1</v>
      </c>
      <c r="H537" s="168">
        <f>'Таб. 5. СВОД_ФОТ '!L537</f>
        <v>32.200000000000003</v>
      </c>
      <c r="I537" s="168">
        <f t="shared" si="45"/>
        <v>5462.3</v>
      </c>
      <c r="J537" s="285"/>
      <c r="K537" s="285"/>
      <c r="L537" s="285"/>
      <c r="M537" s="285"/>
      <c r="N537" s="285"/>
      <c r="O537" s="285"/>
    </row>
    <row r="538" spans="1:15" s="20" customFormat="1" ht="11.25" hidden="1" customHeight="1">
      <c r="A538" s="60" t="str">
        <f>'Таб. 1._Общ_гр_ '!A538</f>
        <v>МКДОУ - детский сад № 1 г. Татарска</v>
      </c>
      <c r="B538" s="22" t="str">
        <f>'Таб. 1._Общ_гр_ '!B538</f>
        <v>Татарский округ</v>
      </c>
      <c r="C538" s="71">
        <f>'Таб. 1._Общ_гр_ '!C538</f>
        <v>1</v>
      </c>
      <c r="D538" s="170" t="str">
        <f>'Таб. 1._Общ_гр_ '!D538</f>
        <v>город</v>
      </c>
      <c r="E538" s="168">
        <f>'Таб. 5. СВОД_ФОТ '!K538</f>
        <v>9024.5</v>
      </c>
      <c r="F538" s="319">
        <v>1.083</v>
      </c>
      <c r="G538" s="168">
        <f t="shared" si="44"/>
        <v>9773.5</v>
      </c>
      <c r="H538" s="168">
        <f>'Таб. 5. СВОД_ФОТ '!L538</f>
        <v>96.7</v>
      </c>
      <c r="I538" s="168">
        <f t="shared" si="45"/>
        <v>9870.2000000000007</v>
      </c>
      <c r="J538" s="285"/>
      <c r="K538" s="285"/>
      <c r="L538" s="285"/>
      <c r="M538" s="285"/>
      <c r="N538" s="285"/>
      <c r="O538" s="285"/>
    </row>
    <row r="539" spans="1:15" s="20" customFormat="1" ht="11.25" hidden="1" customHeight="1">
      <c r="A539" s="60" t="str">
        <f>'Таб. 1._Общ_гр_ '!A539</f>
        <v>МКДОУ - детский сад № 2 г. Татарска</v>
      </c>
      <c r="B539" s="22" t="str">
        <f>'Таб. 1._Общ_гр_ '!B539</f>
        <v>Татарский округ</v>
      </c>
      <c r="C539" s="71">
        <f>'Таб. 1._Общ_гр_ '!C539</f>
        <v>1</v>
      </c>
      <c r="D539" s="170" t="str">
        <f>'Таб. 1._Общ_гр_ '!D539</f>
        <v>город</v>
      </c>
      <c r="E539" s="168">
        <f>'Таб. 5. СВОД_ФОТ '!K539</f>
        <v>11337</v>
      </c>
      <c r="F539" s="319">
        <v>1.194</v>
      </c>
      <c r="G539" s="168">
        <f t="shared" si="44"/>
        <v>13536.4</v>
      </c>
      <c r="H539" s="168">
        <f>'Таб. 5. СВОД_ФОТ '!L539</f>
        <v>107.1</v>
      </c>
      <c r="I539" s="168">
        <f t="shared" si="45"/>
        <v>13643.5</v>
      </c>
      <c r="J539" s="285"/>
      <c r="K539" s="285"/>
      <c r="L539" s="285"/>
      <c r="M539" s="285"/>
      <c r="N539" s="285"/>
      <c r="O539" s="285"/>
    </row>
    <row r="540" spans="1:15" s="20" customFormat="1" ht="11.25" hidden="1" customHeight="1">
      <c r="A540" s="60" t="str">
        <f>'Таб. 1._Общ_гр_ '!A540</f>
        <v>МКДОУ - детский сад № 5 г. Татарска</v>
      </c>
      <c r="B540" s="22" t="str">
        <f>'Таб. 1._Общ_гр_ '!B540</f>
        <v>Татарский округ</v>
      </c>
      <c r="C540" s="71">
        <f>'Таб. 1._Общ_гр_ '!C540</f>
        <v>1</v>
      </c>
      <c r="D540" s="170" t="str">
        <f>'Таб. 1._Общ_гр_ '!D540</f>
        <v>город</v>
      </c>
      <c r="E540" s="168">
        <f>'Таб. 5. СВОД_ФОТ '!K540</f>
        <v>13186.7</v>
      </c>
      <c r="F540" s="319">
        <v>1</v>
      </c>
      <c r="G540" s="168">
        <f t="shared" si="44"/>
        <v>13186.7</v>
      </c>
      <c r="H540" s="168">
        <f>'Таб. 5. СВОД_ФОТ '!L540</f>
        <v>126.9</v>
      </c>
      <c r="I540" s="168">
        <f t="shared" si="45"/>
        <v>13313.6</v>
      </c>
      <c r="J540" s="285"/>
      <c r="K540" s="285"/>
      <c r="L540" s="285"/>
      <c r="M540" s="285"/>
      <c r="N540" s="285"/>
      <c r="O540" s="285"/>
    </row>
    <row r="541" spans="1:15" s="20" customFormat="1" ht="11.25" hidden="1" customHeight="1">
      <c r="A541" s="60" t="str">
        <f>'Таб. 1._Общ_гр_ '!A541</f>
        <v>МКДОУ - детский сад № 6 г. Татарска</v>
      </c>
      <c r="B541" s="22" t="str">
        <f>'Таб. 1._Общ_гр_ '!B541</f>
        <v>Татарский округ</v>
      </c>
      <c r="C541" s="71">
        <f>'Таб. 1._Общ_гр_ '!C541</f>
        <v>1</v>
      </c>
      <c r="D541" s="170" t="str">
        <f>'Таб. 1._Общ_гр_ '!D541</f>
        <v>город</v>
      </c>
      <c r="E541" s="168">
        <f>'Таб. 5. СВОД_ФОТ '!K541</f>
        <v>18599</v>
      </c>
      <c r="F541" s="319">
        <v>1.4770000000000001</v>
      </c>
      <c r="G541" s="168">
        <f t="shared" si="44"/>
        <v>27470.7</v>
      </c>
      <c r="H541" s="168">
        <f>'Таб. 5. СВОД_ФОТ '!L541</f>
        <v>204.9</v>
      </c>
      <c r="I541" s="168">
        <f t="shared" si="45"/>
        <v>27675.600000000002</v>
      </c>
      <c r="J541" s="285"/>
      <c r="K541" s="285"/>
      <c r="L541" s="285"/>
      <c r="M541" s="285"/>
      <c r="N541" s="285"/>
      <c r="O541" s="285"/>
    </row>
    <row r="542" spans="1:15" s="20" customFormat="1" ht="11.25" hidden="1" customHeight="1">
      <c r="A542" s="60" t="str">
        <f>'Таб. 1._Общ_гр_ '!A542</f>
        <v>МКДОУ - детский сад № 7 г. Татарска</v>
      </c>
      <c r="B542" s="22" t="str">
        <f>'Таб. 1._Общ_гр_ '!B542</f>
        <v>Татарский округ</v>
      </c>
      <c r="C542" s="71">
        <f>'Таб. 1._Общ_гр_ '!C542</f>
        <v>1</v>
      </c>
      <c r="D542" s="170" t="str">
        <f>'Таб. 1._Общ_гр_ '!D542</f>
        <v>город</v>
      </c>
      <c r="E542" s="168">
        <f>'Таб. 5. СВОД_ФОТ '!K542</f>
        <v>9788.2000000000007</v>
      </c>
      <c r="F542" s="319">
        <v>1.288</v>
      </c>
      <c r="G542" s="168">
        <f t="shared" si="44"/>
        <v>12607.2</v>
      </c>
      <c r="H542" s="168">
        <f>'Таб. 5. СВОД_ФОТ '!L542</f>
        <v>106.1</v>
      </c>
      <c r="I542" s="168">
        <f t="shared" si="45"/>
        <v>12713.300000000001</v>
      </c>
      <c r="J542" s="285"/>
      <c r="K542" s="285"/>
      <c r="L542" s="285"/>
      <c r="M542" s="285"/>
      <c r="N542" s="285"/>
      <c r="O542" s="285"/>
    </row>
    <row r="543" spans="1:15" s="20" customFormat="1" ht="11.25" hidden="1" customHeight="1">
      <c r="A543" s="60" t="str">
        <f>'Таб. 1._Общ_гр_ '!A543</f>
        <v>МКДОУ - детский сад № 8 г. Татарска</v>
      </c>
      <c r="B543" s="22" t="str">
        <f>'Таб. 1._Общ_гр_ '!B543</f>
        <v>Татарский округ</v>
      </c>
      <c r="C543" s="71">
        <f>'Таб. 1._Общ_гр_ '!C543</f>
        <v>1</v>
      </c>
      <c r="D543" s="170" t="str">
        <f>'Таб. 1._Общ_гр_ '!D543</f>
        <v>город</v>
      </c>
      <c r="E543" s="168">
        <f>'Таб. 5. СВОД_ФОТ '!K543</f>
        <v>20108.8</v>
      </c>
      <c r="F543" s="319">
        <v>1.3109999999999999</v>
      </c>
      <c r="G543" s="168">
        <f t="shared" si="44"/>
        <v>26362.6</v>
      </c>
      <c r="H543" s="168">
        <f>'Таб. 5. СВОД_ФОТ '!L543</f>
        <v>130</v>
      </c>
      <c r="I543" s="168">
        <f t="shared" si="45"/>
        <v>26492.6</v>
      </c>
      <c r="J543" s="285"/>
      <c r="K543" s="285"/>
      <c r="L543" s="285"/>
      <c r="M543" s="285"/>
      <c r="N543" s="285"/>
      <c r="O543" s="285"/>
    </row>
    <row r="544" spans="1:15" s="20" customFormat="1" ht="11.25" hidden="1" customHeight="1">
      <c r="A544" s="60" t="str">
        <f>'Таб. 1._Общ_гр_ '!A544</f>
        <v>МКДОУ - детский сад № 10 г. Татарска</v>
      </c>
      <c r="B544" s="22" t="str">
        <f>'Таб. 1._Общ_гр_ '!B544</f>
        <v>Татарский округ</v>
      </c>
      <c r="C544" s="71">
        <f>'Таб. 1._Общ_гр_ '!C544</f>
        <v>1</v>
      </c>
      <c r="D544" s="170" t="str">
        <f>'Таб. 1._Общ_гр_ '!D544</f>
        <v>город</v>
      </c>
      <c r="E544" s="168">
        <f>'Таб. 5. СВОД_ФОТ '!K544</f>
        <v>9813.7999999999993</v>
      </c>
      <c r="F544" s="319">
        <v>1.1579999999999999</v>
      </c>
      <c r="G544" s="168">
        <f t="shared" si="44"/>
        <v>11364.4</v>
      </c>
      <c r="H544" s="168">
        <f>'Таб. 5. СВОД_ФОТ '!L544</f>
        <v>103</v>
      </c>
      <c r="I544" s="168">
        <f t="shared" si="45"/>
        <v>11467.4</v>
      </c>
      <c r="J544" s="285"/>
      <c r="K544" s="285"/>
      <c r="L544" s="285"/>
      <c r="M544" s="285"/>
      <c r="N544" s="285"/>
      <c r="O544" s="285"/>
    </row>
    <row r="545" spans="1:15" s="20" customFormat="1" ht="11.25" hidden="1" customHeight="1">
      <c r="A545" s="60" t="str">
        <f>'Таб. 1._Общ_гр_ '!A545</f>
        <v>МКДОУ - детский сад № 12 г. Татарска</v>
      </c>
      <c r="B545" s="22" t="str">
        <f>'Таб. 1._Общ_гр_ '!B545</f>
        <v>Татарский округ</v>
      </c>
      <c r="C545" s="71">
        <f>'Таб. 1._Общ_гр_ '!C545</f>
        <v>1</v>
      </c>
      <c r="D545" s="170" t="str">
        <f>'Таб. 1._Общ_гр_ '!D545</f>
        <v>город</v>
      </c>
      <c r="E545" s="168">
        <f>'Таб. 5. СВОД_ФОТ '!K545</f>
        <v>11672.2</v>
      </c>
      <c r="F545" s="319">
        <v>1.5289999999999999</v>
      </c>
      <c r="G545" s="168">
        <f t="shared" si="44"/>
        <v>17846.8</v>
      </c>
      <c r="H545" s="168">
        <f>'Таб. 5. СВОД_ФОТ '!L545</f>
        <v>111.3</v>
      </c>
      <c r="I545" s="168">
        <f t="shared" si="45"/>
        <v>17958.099999999999</v>
      </c>
      <c r="J545" s="285"/>
      <c r="K545" s="285"/>
      <c r="L545" s="285"/>
      <c r="M545" s="285"/>
      <c r="N545" s="285"/>
      <c r="O545" s="285"/>
    </row>
    <row r="546" spans="1:15" s="20" customFormat="1" ht="11.25" hidden="1" customHeight="1">
      <c r="A546" s="60" t="str">
        <f>'Таб. 1._Общ_гр_ '!A546</f>
        <v>МБОУ Зубовская СОШ</v>
      </c>
      <c r="B546" s="22" t="str">
        <f>'Таб. 1._Общ_гр_ '!B546</f>
        <v>Татарский округ</v>
      </c>
      <c r="C546" s="71" t="str">
        <f>'Таб. 1._Общ_гр_ '!C546</f>
        <v> </v>
      </c>
      <c r="D546" s="170" t="str">
        <f>'Таб. 1._Общ_гр_ '!D546</f>
        <v>село</v>
      </c>
      <c r="E546" s="168">
        <f>'Таб. 5. СВОД_ФОТ '!K546</f>
        <v>2250.9</v>
      </c>
      <c r="F546" s="319">
        <v>1</v>
      </c>
      <c r="G546" s="168">
        <f t="shared" si="44"/>
        <v>2250.9</v>
      </c>
      <c r="H546" s="168">
        <f>'Таб. 5. СВОД_ФОТ '!L546</f>
        <v>8.3000000000000007</v>
      </c>
      <c r="I546" s="168">
        <f t="shared" si="45"/>
        <v>2259.2000000000003</v>
      </c>
      <c r="J546" s="285"/>
      <c r="K546" s="285"/>
      <c r="L546" s="285"/>
      <c r="M546" s="285"/>
      <c r="N546" s="285"/>
      <c r="O546" s="285"/>
    </row>
    <row r="547" spans="1:15" s="20" customFormat="1" ht="11.25" hidden="1" customHeight="1">
      <c r="A547" s="60" t="str">
        <f>'Таб. 1._Общ_гр_ '!A547</f>
        <v>МБОУ СОШ № 2</v>
      </c>
      <c r="B547" s="22" t="str">
        <f>'Таб. 1._Общ_гр_ '!B547</f>
        <v>Татарский округ</v>
      </c>
      <c r="C547" s="71" t="str">
        <f>'Таб. 1._Общ_гр_ '!C547</f>
        <v> </v>
      </c>
      <c r="D547" s="170" t="str">
        <f>'Таб. 1._Общ_гр_ '!D547</f>
        <v>город</v>
      </c>
      <c r="E547" s="168">
        <f>'Таб. 5. СВОД_ФОТ '!K547</f>
        <v>4645.8</v>
      </c>
      <c r="F547" s="319">
        <v>1.107</v>
      </c>
      <c r="G547" s="168">
        <f t="shared" si="44"/>
        <v>5142.8999999999996</v>
      </c>
      <c r="H547" s="168">
        <f>'Таб. 5. СВОД_ФОТ '!L547</f>
        <v>53</v>
      </c>
      <c r="I547" s="168">
        <f t="shared" si="45"/>
        <v>5195.8999999999996</v>
      </c>
      <c r="J547" s="285"/>
      <c r="K547" s="285"/>
      <c r="L547" s="285"/>
      <c r="M547" s="285"/>
      <c r="N547" s="285"/>
      <c r="O547" s="285"/>
    </row>
    <row r="548" spans="1:15" s="20" customFormat="1" ht="11.25" customHeight="1">
      <c r="A548" s="98" t="s">
        <v>58</v>
      </c>
      <c r="B548" s="36" t="str">
        <f>A517</f>
        <v>Татарский округ</v>
      </c>
      <c r="C548" s="179">
        <f>SUM(C518:C547)</f>
        <v>13</v>
      </c>
      <c r="D548" s="179"/>
      <c r="E548" s="46">
        <f>SUM(E518:E547)</f>
        <v>166634.49999999997</v>
      </c>
      <c r="F548" s="321">
        <f>G548/E548</f>
        <v>1.1876952251784594</v>
      </c>
      <c r="G548" s="46">
        <f>SUM(G518:G547)</f>
        <v>197910.99999999997</v>
      </c>
      <c r="H548" s="46">
        <f>SUM(H518:H547)</f>
        <v>1410.1999999999998</v>
      </c>
      <c r="I548" s="46">
        <f>SUM(I518:I547)</f>
        <v>199321.20000000004</v>
      </c>
      <c r="J548" s="285"/>
      <c r="K548" s="285"/>
      <c r="L548" s="285"/>
      <c r="M548" s="285"/>
      <c r="N548" s="285"/>
      <c r="O548" s="285"/>
    </row>
    <row r="549" spans="1:15" s="20" customFormat="1" ht="11.25" hidden="1" customHeight="1">
      <c r="A549" s="14" t="str">
        <f>'Таб. 1._Общ_гр_ '!A549</f>
        <v>Тогучинский район</v>
      </c>
      <c r="B549" s="290"/>
      <c r="C549" s="290"/>
      <c r="D549" s="290"/>
      <c r="E549" s="290"/>
      <c r="F549" s="318"/>
      <c r="G549" s="285"/>
      <c r="H549" s="285"/>
      <c r="I549" s="285"/>
      <c r="J549" s="285"/>
      <c r="K549" s="285"/>
      <c r="L549" s="285"/>
      <c r="M549" s="285"/>
      <c r="N549" s="285"/>
      <c r="O549" s="285"/>
    </row>
    <row r="550" spans="1:15" s="20" customFormat="1" ht="11.25" hidden="1" customHeight="1">
      <c r="A550" s="60" t="str">
        <f>'Таб. 1._Общ_гр_ '!A550</f>
        <v>МКДОУ Тогучинского района «Тогучинский детский сад №1"</v>
      </c>
      <c r="B550" s="22" t="str">
        <f>'Таб. 1._Общ_гр_ '!B550</f>
        <v>Тогучинский район</v>
      </c>
      <c r="C550" s="71">
        <f>'Таб. 1._Общ_гр_ '!C550</f>
        <v>1</v>
      </c>
      <c r="D550" s="170" t="str">
        <f>'Таб. 1._Общ_гр_ '!D550</f>
        <v>город</v>
      </c>
      <c r="E550" s="168">
        <f>'Таб. 5. СВОД_ФОТ '!K550</f>
        <v>24807.5</v>
      </c>
      <c r="F550" s="320">
        <v>1.155</v>
      </c>
      <c r="G550" s="168">
        <f t="shared" ref="G550:G584" si="46">ROUND(E550*F550,1)</f>
        <v>28652.7</v>
      </c>
      <c r="H550" s="168">
        <f>'Таб. 5. СВОД_ФОТ '!L550</f>
        <v>210.10000000000002</v>
      </c>
      <c r="I550" s="168">
        <f t="shared" ref="I550:I584" si="47">G550+H550</f>
        <v>28862.799999999999</v>
      </c>
      <c r="J550" s="285"/>
      <c r="K550" s="285"/>
      <c r="L550" s="285"/>
      <c r="M550" s="285"/>
      <c r="N550" s="285"/>
      <c r="O550" s="285"/>
    </row>
    <row r="551" spans="1:15" s="20" customFormat="1" ht="11.25" hidden="1" customHeight="1">
      <c r="A551" s="60" t="str">
        <f>'Таб. 1._Общ_гр_ '!A551</f>
        <v xml:space="preserve">МКДОУ Тогучинского района «Тогучинский детский сад №2» </v>
      </c>
      <c r="B551" s="22" t="str">
        <f>'Таб. 1._Общ_гр_ '!B551</f>
        <v>Тогучинский район</v>
      </c>
      <c r="C551" s="71">
        <f>'Таб. 1._Общ_гр_ '!C551</f>
        <v>1</v>
      </c>
      <c r="D551" s="170" t="str">
        <f>'Таб. 1._Общ_гр_ '!D551</f>
        <v>город</v>
      </c>
      <c r="E551" s="168">
        <f>'Таб. 5. СВОД_ФОТ '!K551</f>
        <v>17011.8</v>
      </c>
      <c r="F551" s="320">
        <v>1.135</v>
      </c>
      <c r="G551" s="168">
        <f t="shared" si="46"/>
        <v>19308.400000000001</v>
      </c>
      <c r="H551" s="168">
        <f>'Таб. 5. СВОД_ФОТ '!L551</f>
        <v>181</v>
      </c>
      <c r="I551" s="168">
        <f t="shared" si="47"/>
        <v>19489.400000000001</v>
      </c>
      <c r="J551" s="285"/>
      <c r="K551" s="285"/>
      <c r="L551" s="285"/>
      <c r="M551" s="285"/>
      <c r="N551" s="285"/>
      <c r="O551" s="285"/>
    </row>
    <row r="552" spans="1:15" s="20" customFormat="1" ht="11.25" hidden="1" customHeight="1">
      <c r="A552" s="60" t="str">
        <f>'Таб. 1._Общ_гр_ '!A552</f>
        <v xml:space="preserve">МКДОУ Тогучинского района «Тогучинский детский сад №5» </v>
      </c>
      <c r="B552" s="22" t="str">
        <f>'Таб. 1._Общ_гр_ '!B552</f>
        <v>Тогучинский район</v>
      </c>
      <c r="C552" s="71">
        <f>'Таб. 1._Общ_гр_ '!C552</f>
        <v>1</v>
      </c>
      <c r="D552" s="170" t="str">
        <f>'Таб. 1._Общ_гр_ '!D552</f>
        <v>город</v>
      </c>
      <c r="E552" s="168">
        <f>'Таб. 5. СВОД_ФОТ '!K552</f>
        <v>24520.400000000001</v>
      </c>
      <c r="F552" s="320">
        <v>1.135</v>
      </c>
      <c r="G552" s="168">
        <f t="shared" si="46"/>
        <v>27830.7</v>
      </c>
      <c r="H552" s="168">
        <f>'Таб. 5. СВОД_ФОТ '!L552</f>
        <v>243.39999999999998</v>
      </c>
      <c r="I552" s="168">
        <f t="shared" si="47"/>
        <v>28074.100000000002</v>
      </c>
      <c r="J552" s="285"/>
      <c r="K552" s="285"/>
      <c r="L552" s="285"/>
      <c r="M552" s="285"/>
      <c r="N552" s="285"/>
      <c r="O552" s="285"/>
    </row>
    <row r="553" spans="1:15" s="20" customFormat="1" ht="11.25" hidden="1" customHeight="1">
      <c r="A553" s="60" t="str">
        <f>'Таб. 1._Общ_гр_ '!A553</f>
        <v>МКДОУ Тогучинского района «Тогучинский детский сад №6»</v>
      </c>
      <c r="B553" s="22" t="str">
        <f>'Таб. 1._Общ_гр_ '!B553</f>
        <v>Тогучинский район</v>
      </c>
      <c r="C553" s="71">
        <f>'Таб. 1._Общ_гр_ '!C553</f>
        <v>1</v>
      </c>
      <c r="D553" s="170" t="str">
        <f>'Таб. 1._Общ_гр_ '!D553</f>
        <v>город</v>
      </c>
      <c r="E553" s="168">
        <f>'Таб. 5. СВОД_ФОТ '!K553</f>
        <v>10018</v>
      </c>
      <c r="F553" s="320">
        <v>1.135</v>
      </c>
      <c r="G553" s="168">
        <f t="shared" si="46"/>
        <v>11370.4</v>
      </c>
      <c r="H553" s="168">
        <f>'Таб. 5. СВОД_ФОТ '!L553</f>
        <v>83.199999999999989</v>
      </c>
      <c r="I553" s="168">
        <f t="shared" si="47"/>
        <v>11453.6</v>
      </c>
      <c r="J553" s="285"/>
      <c r="K553" s="285"/>
      <c r="L553" s="285"/>
      <c r="M553" s="285"/>
      <c r="N553" s="285"/>
      <c r="O553" s="285"/>
    </row>
    <row r="554" spans="1:15" s="20" customFormat="1" ht="11.25" hidden="1" customHeight="1">
      <c r="A554" s="60" t="str">
        <f>'Таб. 1._Общ_гр_ '!A554</f>
        <v xml:space="preserve">МКДОУ Тогучинского района «Тогучинский детский сад №7» </v>
      </c>
      <c r="B554" s="22" t="str">
        <f>'Таб. 1._Общ_гр_ '!B554</f>
        <v>Тогучинский район</v>
      </c>
      <c r="C554" s="71">
        <f>'Таб. 1._Общ_гр_ '!C554</f>
        <v>1</v>
      </c>
      <c r="D554" s="170" t="str">
        <f>'Таб. 1._Общ_гр_ '!D554</f>
        <v>город</v>
      </c>
      <c r="E554" s="168">
        <f>'Таб. 5. СВОД_ФОТ '!K554</f>
        <v>11395.5</v>
      </c>
      <c r="F554" s="320">
        <v>1.135</v>
      </c>
      <c r="G554" s="168">
        <f t="shared" si="46"/>
        <v>12933.9</v>
      </c>
      <c r="H554" s="168">
        <f>'Таб. 5. СВОД_ФОТ '!L554</f>
        <v>75.900000000000006</v>
      </c>
      <c r="I554" s="168">
        <f t="shared" si="47"/>
        <v>13009.8</v>
      </c>
      <c r="J554" s="285"/>
      <c r="K554" s="285"/>
      <c r="L554" s="285"/>
      <c r="M554" s="285"/>
      <c r="N554" s="285"/>
      <c r="O554" s="285"/>
    </row>
    <row r="555" spans="1:15" s="20" customFormat="1" ht="11.25" hidden="1" customHeight="1">
      <c r="A555" s="60" t="str">
        <f>'Таб. 1._Общ_гр_ '!A555</f>
        <v>МКДОУ Тогучинского района «Тогучинский детский сад №8»</v>
      </c>
      <c r="B555" s="22" t="str">
        <f>'Таб. 1._Общ_гр_ '!B555</f>
        <v>Тогучинский район</v>
      </c>
      <c r="C555" s="71">
        <f>'Таб. 1._Общ_гр_ '!C555</f>
        <v>1</v>
      </c>
      <c r="D555" s="170" t="str">
        <f>'Таб. 1._Общ_гр_ '!D555</f>
        <v>город</v>
      </c>
      <c r="E555" s="168">
        <f>'Таб. 5. СВОД_ФОТ '!K555</f>
        <v>9409.7999999999993</v>
      </c>
      <c r="F555" s="320">
        <v>1.135</v>
      </c>
      <c r="G555" s="168">
        <f t="shared" si="46"/>
        <v>10680.1</v>
      </c>
      <c r="H555" s="168">
        <f>'Таб. 5. СВОД_ФОТ '!L555</f>
        <v>66.5</v>
      </c>
      <c r="I555" s="168">
        <f t="shared" si="47"/>
        <v>10746.6</v>
      </c>
      <c r="J555" s="285"/>
      <c r="K555" s="285"/>
      <c r="L555" s="285"/>
      <c r="M555" s="285"/>
      <c r="N555" s="285"/>
      <c r="O555" s="285"/>
    </row>
    <row r="556" spans="1:15" s="20" customFormat="1" ht="11.25" hidden="1" customHeight="1">
      <c r="A556" s="60" t="str">
        <f>'Таб. 1._Общ_гр_ '!A556</f>
        <v>МКДОУ Тогучинского района  «Горновский детский сад №1"</v>
      </c>
      <c r="B556" s="22" t="str">
        <f>'Таб. 1._Общ_гр_ '!B556</f>
        <v>Тогучинский район</v>
      </c>
      <c r="C556" s="71">
        <f>'Таб. 1._Общ_гр_ '!C556</f>
        <v>1</v>
      </c>
      <c r="D556" s="170" t="str">
        <f>'Таб. 1._Общ_гр_ '!D556</f>
        <v>город</v>
      </c>
      <c r="E556" s="168">
        <f>'Таб. 5. СВОД_ФОТ '!K556</f>
        <v>18319.2</v>
      </c>
      <c r="F556" s="320">
        <v>1.135</v>
      </c>
      <c r="G556" s="168">
        <f t="shared" si="46"/>
        <v>20792.3</v>
      </c>
      <c r="H556" s="168">
        <f>'Таб. 5. СВОД_ФОТ '!L556</f>
        <v>208</v>
      </c>
      <c r="I556" s="168">
        <f t="shared" si="47"/>
        <v>21000.3</v>
      </c>
      <c r="J556" s="285"/>
      <c r="K556" s="285"/>
      <c r="L556" s="285"/>
      <c r="M556" s="285"/>
      <c r="N556" s="285"/>
      <c r="O556" s="285"/>
    </row>
    <row r="557" spans="1:15" s="20" customFormat="1" ht="11.25" hidden="1" customHeight="1">
      <c r="A557" s="60" t="str">
        <f>'Таб. 1._Общ_гр_ '!A557</f>
        <v>МКДОУ Тогучинского района  «Горновский детский сад № 2»</v>
      </c>
      <c r="B557" s="22" t="str">
        <f>'Таб. 1._Общ_гр_ '!B557</f>
        <v>Тогучинский район</v>
      </c>
      <c r="C557" s="71">
        <f>'Таб. 1._Общ_гр_ '!C557</f>
        <v>1</v>
      </c>
      <c r="D557" s="170" t="str">
        <f>'Таб. 1._Общ_гр_ '!D557</f>
        <v>город</v>
      </c>
      <c r="E557" s="168">
        <f>'Таб. 5. СВОД_ФОТ '!K557</f>
        <v>10821.9</v>
      </c>
      <c r="F557" s="320">
        <v>1.135</v>
      </c>
      <c r="G557" s="168">
        <f t="shared" si="46"/>
        <v>12282.9</v>
      </c>
      <c r="H557" s="168">
        <f>'Таб. 5. СВОД_ФОТ '!L557</f>
        <v>131</v>
      </c>
      <c r="I557" s="168">
        <f t="shared" si="47"/>
        <v>12413.9</v>
      </c>
      <c r="J557" s="285"/>
      <c r="K557" s="285"/>
      <c r="L557" s="285"/>
      <c r="M557" s="285"/>
      <c r="N557" s="285"/>
      <c r="O557" s="285"/>
    </row>
    <row r="558" spans="1:15" s="20" customFormat="1" ht="11.25" hidden="1" customHeight="1">
      <c r="A558" s="60" t="str">
        <f>'Таб. 1._Общ_гр_ '!A558</f>
        <v xml:space="preserve">МКДОУ Тогучинского района «Нечаевский детский сад» </v>
      </c>
      <c r="B558" s="22" t="str">
        <f>'Таб. 1._Общ_гр_ '!B558</f>
        <v>Тогучинский район</v>
      </c>
      <c r="C558" s="71">
        <f>'Таб. 1._Общ_гр_ '!C558</f>
        <v>1</v>
      </c>
      <c r="D558" s="170" t="str">
        <f>'Таб. 1._Общ_гр_ '!D558</f>
        <v>село</v>
      </c>
      <c r="E558" s="168">
        <f>'Таб. 5. СВОД_ФОТ '!K558</f>
        <v>11751.3</v>
      </c>
      <c r="F558" s="320">
        <v>1.135</v>
      </c>
      <c r="G558" s="168">
        <f t="shared" si="46"/>
        <v>13337.7</v>
      </c>
      <c r="H558" s="168">
        <f>'Таб. 5. СВОД_ФОТ '!L558</f>
        <v>71.8</v>
      </c>
      <c r="I558" s="168">
        <f t="shared" si="47"/>
        <v>13409.5</v>
      </c>
      <c r="J558" s="285"/>
      <c r="K558" s="285"/>
      <c r="L558" s="285"/>
      <c r="M558" s="285"/>
      <c r="N558" s="285"/>
      <c r="O558" s="285"/>
    </row>
    <row r="559" spans="1:15" s="20" customFormat="1" ht="11.25" hidden="1" customHeight="1">
      <c r="A559" s="60" t="str">
        <f>'Таб. 1._Общ_гр_ '!A559</f>
        <v>МКОУ Тогучинского района «Березиковская средняя школа»</v>
      </c>
      <c r="B559" s="22" t="str">
        <f>'Таб. 1._Общ_гр_ '!B559</f>
        <v>Тогучинский район</v>
      </c>
      <c r="C559" s="71">
        <f>'Таб. 1._Общ_гр_ '!C559</f>
        <v>0</v>
      </c>
      <c r="D559" s="170" t="str">
        <f>'Таб. 1._Общ_гр_ '!D559</f>
        <v>село</v>
      </c>
      <c r="E559" s="168">
        <f>'Таб. 5. СВОД_ФОТ '!K559</f>
        <v>3708.7</v>
      </c>
      <c r="F559" s="320">
        <v>1.135</v>
      </c>
      <c r="G559" s="168">
        <f t="shared" si="46"/>
        <v>4209.3999999999996</v>
      </c>
      <c r="H559" s="168">
        <f>'Таб. 5. СВОД_ФОТ '!L559</f>
        <v>30.2</v>
      </c>
      <c r="I559" s="168">
        <f t="shared" si="47"/>
        <v>4239.5999999999995</v>
      </c>
      <c r="J559" s="285"/>
      <c r="K559" s="285"/>
      <c r="L559" s="285"/>
      <c r="M559" s="285"/>
      <c r="N559" s="285"/>
      <c r="O559" s="285"/>
    </row>
    <row r="560" spans="1:15" s="20" customFormat="1" ht="11.25" hidden="1" customHeight="1">
      <c r="A560" s="60" t="str">
        <f>'Таб. 1._Общ_гр_ '!A560</f>
        <v>МКОУ Тогучинского района «Борцовская средняя школа»</v>
      </c>
      <c r="B560" s="22" t="str">
        <f>'Таб. 1._Общ_гр_ '!B560</f>
        <v>Тогучинский район</v>
      </c>
      <c r="C560" s="71">
        <f>'Таб. 1._Общ_гр_ '!C560</f>
        <v>0</v>
      </c>
      <c r="D560" s="170" t="str">
        <f>'Таб. 1._Общ_гр_ '!D560</f>
        <v>село</v>
      </c>
      <c r="E560" s="168">
        <f>'Таб. 5. СВОД_ФОТ '!K560</f>
        <v>2613.5</v>
      </c>
      <c r="F560" s="320">
        <v>1.135</v>
      </c>
      <c r="G560" s="168">
        <f t="shared" si="46"/>
        <v>2966.3</v>
      </c>
      <c r="H560" s="168">
        <f>'Таб. 5. СВОД_ФОТ '!L560</f>
        <v>21.8</v>
      </c>
      <c r="I560" s="168">
        <f t="shared" si="47"/>
        <v>2988.1000000000004</v>
      </c>
      <c r="J560" s="285"/>
      <c r="K560" s="285"/>
      <c r="L560" s="285"/>
      <c r="M560" s="285"/>
      <c r="N560" s="285"/>
      <c r="O560" s="285"/>
    </row>
    <row r="561" spans="1:15" s="20" customFormat="1" ht="11.25" hidden="1" customHeight="1">
      <c r="A561" s="60" t="str">
        <f>'Таб. 1._Общ_гр_ '!A561</f>
        <v>МКОУ Тогучинского района «Буготакская средняя школа»</v>
      </c>
      <c r="B561" s="22" t="str">
        <f>'Таб. 1._Общ_гр_ '!B561</f>
        <v>Тогучинский район</v>
      </c>
      <c r="C561" s="71">
        <f>'Таб. 1._Общ_гр_ '!C561</f>
        <v>0</v>
      </c>
      <c r="D561" s="170" t="str">
        <f>'Таб. 1._Общ_гр_ '!D561</f>
        <v>село</v>
      </c>
      <c r="E561" s="168">
        <f>'Таб. 5. СВОД_ФОТ '!K561</f>
        <v>3170.9</v>
      </c>
      <c r="F561" s="320">
        <v>1.135</v>
      </c>
      <c r="G561" s="168">
        <f t="shared" si="46"/>
        <v>3599</v>
      </c>
      <c r="H561" s="168">
        <f>'Таб. 5. СВОД_ФОТ '!L561</f>
        <v>25</v>
      </c>
      <c r="I561" s="168">
        <f t="shared" si="47"/>
        <v>3624</v>
      </c>
      <c r="J561" s="285"/>
      <c r="K561" s="285"/>
      <c r="L561" s="285"/>
      <c r="M561" s="285"/>
      <c r="N561" s="285"/>
      <c r="O561" s="285"/>
    </row>
    <row r="562" spans="1:15" s="20" customFormat="1" ht="11.25" hidden="1" customHeight="1">
      <c r="A562" s="60" t="str">
        <f>'Таб. 1._Общ_гр_ '!A562</f>
        <v>МКОУ Тогучинского района «Владимировская средняя школа»</v>
      </c>
      <c r="B562" s="22" t="str">
        <f>'Таб. 1._Общ_гр_ '!B562</f>
        <v>Тогучинский район</v>
      </c>
      <c r="C562" s="71">
        <f>'Таб. 1._Общ_гр_ '!C562</f>
        <v>0</v>
      </c>
      <c r="D562" s="170" t="str">
        <f>'Таб. 1._Общ_гр_ '!D562</f>
        <v>село</v>
      </c>
      <c r="E562" s="168">
        <f>'Таб. 5. СВОД_ФОТ '!K562</f>
        <v>2933.6</v>
      </c>
      <c r="F562" s="320">
        <v>1.135</v>
      </c>
      <c r="G562" s="168">
        <f t="shared" si="46"/>
        <v>3329.6</v>
      </c>
      <c r="H562" s="168">
        <f>'Таб. 5. СВОД_ФОТ '!L562</f>
        <v>22.9</v>
      </c>
      <c r="I562" s="168">
        <f t="shared" si="47"/>
        <v>3352.5</v>
      </c>
      <c r="J562" s="285"/>
      <c r="K562" s="285"/>
      <c r="L562" s="285"/>
      <c r="M562" s="285"/>
      <c r="N562" s="285"/>
      <c r="O562" s="285"/>
    </row>
    <row r="563" spans="1:15" s="20" customFormat="1" ht="11.25" hidden="1" customHeight="1">
      <c r="A563" s="60" t="str">
        <f>'Таб. 1._Общ_гр_ '!A563</f>
        <v>МКОУ Тогучинского района «Дергоусовская основная школа»</v>
      </c>
      <c r="B563" s="22" t="str">
        <f>'Таб. 1._Общ_гр_ '!B563</f>
        <v>Тогучинский район</v>
      </c>
      <c r="C563" s="71">
        <f>'Таб. 1._Общ_гр_ '!C563</f>
        <v>0</v>
      </c>
      <c r="D563" s="170" t="str">
        <f>'Таб. 1._Общ_гр_ '!D563</f>
        <v>село</v>
      </c>
      <c r="E563" s="168">
        <f>'Таб. 5. СВОД_ФОТ '!K563</f>
        <v>2869.8</v>
      </c>
      <c r="F563" s="320">
        <v>1.135</v>
      </c>
      <c r="G563" s="168">
        <f t="shared" si="46"/>
        <v>3257.2</v>
      </c>
      <c r="H563" s="168">
        <f>'Таб. 5. СВОД_ФОТ '!L563</f>
        <v>10.4</v>
      </c>
      <c r="I563" s="168">
        <f t="shared" si="47"/>
        <v>3267.6</v>
      </c>
      <c r="J563" s="285"/>
      <c r="K563" s="285"/>
      <c r="L563" s="285"/>
      <c r="M563" s="285"/>
      <c r="N563" s="285"/>
      <c r="O563" s="285"/>
    </row>
    <row r="564" spans="1:15" s="20" customFormat="1" ht="11.25" hidden="1" customHeight="1">
      <c r="A564" s="60" t="str">
        <f>'Таб. 1._Общ_гр_ '!A564</f>
        <v xml:space="preserve">МКОУ Тогучинского района «Завьяловская средняя школа» </v>
      </c>
      <c r="B564" s="22" t="str">
        <f>'Таб. 1._Общ_гр_ '!B564</f>
        <v>Тогучинский район</v>
      </c>
      <c r="C564" s="71">
        <f>'Таб. 1._Общ_гр_ '!C564</f>
        <v>0</v>
      </c>
      <c r="D564" s="170" t="str">
        <f>'Таб. 1._Общ_гр_ '!D564</f>
        <v>село</v>
      </c>
      <c r="E564" s="168">
        <f>'Таб. 5. СВОД_ФОТ '!K564</f>
        <v>4776.3999999999996</v>
      </c>
      <c r="F564" s="320">
        <v>1.135</v>
      </c>
      <c r="G564" s="168">
        <f t="shared" si="46"/>
        <v>5421.2</v>
      </c>
      <c r="H564" s="168">
        <f>'Таб. 5. СВОД_ФОТ '!L564</f>
        <v>28.1</v>
      </c>
      <c r="I564" s="168">
        <f t="shared" si="47"/>
        <v>5449.3</v>
      </c>
      <c r="J564" s="285"/>
      <c r="K564" s="285"/>
      <c r="L564" s="285"/>
      <c r="M564" s="285"/>
      <c r="N564" s="285"/>
      <c r="O564" s="285"/>
    </row>
    <row r="565" spans="1:15" s="20" customFormat="1" ht="11.25" hidden="1" customHeight="1">
      <c r="A565" s="60" t="str">
        <f>'Таб. 1._Общ_гр_ '!A565</f>
        <v>МКОУ Тогучинского района «Зареченская средняя школа»</v>
      </c>
      <c r="B565" s="22" t="str">
        <f>'Таб. 1._Общ_гр_ '!B565</f>
        <v>Тогучинский район</v>
      </c>
      <c r="C565" s="71">
        <f>'Таб. 1._Общ_гр_ '!C565</f>
        <v>0</v>
      </c>
      <c r="D565" s="170" t="str">
        <f>'Таб. 1._Общ_гр_ '!D565</f>
        <v>село</v>
      </c>
      <c r="E565" s="168">
        <f>'Таб. 5. СВОД_ФОТ '!K565</f>
        <v>1333.5</v>
      </c>
      <c r="F565" s="320">
        <v>1.135</v>
      </c>
      <c r="G565" s="168">
        <f t="shared" si="46"/>
        <v>1513.5</v>
      </c>
      <c r="H565" s="168">
        <f>'Таб. 5. СВОД_ФОТ '!L565</f>
        <v>10.4</v>
      </c>
      <c r="I565" s="168">
        <f t="shared" si="47"/>
        <v>1523.9</v>
      </c>
      <c r="J565" s="285"/>
      <c r="K565" s="285"/>
      <c r="L565" s="285"/>
      <c r="M565" s="285"/>
      <c r="N565" s="285"/>
      <c r="O565" s="285"/>
    </row>
    <row r="566" spans="1:15" s="20" customFormat="1" ht="11.25" hidden="1" customHeight="1">
      <c r="A566" s="60" t="str">
        <f>'Таб. 1._Общ_гр_ '!A566</f>
        <v>МКОУ Тогучинского района «Златоустовская основная школа»</v>
      </c>
      <c r="B566" s="22" t="str">
        <f>'Таб. 1._Общ_гр_ '!B566</f>
        <v>Тогучинский район</v>
      </c>
      <c r="C566" s="71">
        <f>'Таб. 1._Общ_гр_ '!C566</f>
        <v>0</v>
      </c>
      <c r="D566" s="170" t="str">
        <f>'Таб. 1._Общ_гр_ '!D566</f>
        <v>село</v>
      </c>
      <c r="E566" s="168">
        <f>'Таб. 5. СВОД_ФОТ '!K566</f>
        <v>3548.3</v>
      </c>
      <c r="F566" s="320">
        <v>1.135</v>
      </c>
      <c r="G566" s="168">
        <f t="shared" si="46"/>
        <v>4027.3</v>
      </c>
      <c r="H566" s="168">
        <f>'Таб. 5. СВОД_ФОТ '!L566</f>
        <v>13.5</v>
      </c>
      <c r="I566" s="168">
        <f t="shared" si="47"/>
        <v>4040.8</v>
      </c>
      <c r="J566" s="285"/>
      <c r="K566" s="285"/>
      <c r="L566" s="285"/>
      <c r="M566" s="285"/>
      <c r="N566" s="285"/>
      <c r="O566" s="285"/>
    </row>
    <row r="567" spans="1:15" s="20" customFormat="1" ht="11.25" hidden="1" customHeight="1">
      <c r="A567" s="60" t="str">
        <f>'Таб. 1._Общ_гр_ '!A567</f>
        <v>МКОУ Тогучинского района «Киикская средняя школа»</v>
      </c>
      <c r="B567" s="22" t="str">
        <f>'Таб. 1._Общ_гр_ '!B567</f>
        <v>Тогучинский район</v>
      </c>
      <c r="C567" s="71">
        <f>'Таб. 1._Общ_гр_ '!C567</f>
        <v>0</v>
      </c>
      <c r="D567" s="170" t="str">
        <f>'Таб. 1._Общ_гр_ '!D567</f>
        <v>село</v>
      </c>
      <c r="E567" s="168">
        <f>'Таб. 5. СВОД_ФОТ '!K567</f>
        <v>1680.2</v>
      </c>
      <c r="F567" s="320">
        <v>1.135</v>
      </c>
      <c r="G567" s="168">
        <f t="shared" si="46"/>
        <v>1907</v>
      </c>
      <c r="H567" s="168">
        <f>'Таб. 5. СВОД_ФОТ '!L567</f>
        <v>12.5</v>
      </c>
      <c r="I567" s="168">
        <f t="shared" si="47"/>
        <v>1919.5</v>
      </c>
      <c r="J567" s="285"/>
      <c r="K567" s="285"/>
      <c r="L567" s="285"/>
      <c r="M567" s="285"/>
      <c r="N567" s="285"/>
      <c r="O567" s="285"/>
    </row>
    <row r="568" spans="1:15" s="20" customFormat="1" ht="11.25" hidden="1" customHeight="1">
      <c r="A568" s="60" t="str">
        <f>'Таб. 1._Общ_гр_ '!A568</f>
        <v>МКОУ Тогучинского района «Ключевская средняя школа»</v>
      </c>
      <c r="B568" s="22" t="str">
        <f>'Таб. 1._Общ_гр_ '!B568</f>
        <v>Тогучинский район</v>
      </c>
      <c r="C568" s="71">
        <f>'Таб. 1._Общ_гр_ '!C568</f>
        <v>0</v>
      </c>
      <c r="D568" s="170" t="str">
        <f>'Таб. 1._Общ_гр_ '!D568</f>
        <v>село</v>
      </c>
      <c r="E568" s="168">
        <f>'Таб. 5. СВОД_ФОТ '!K568</f>
        <v>2240.1</v>
      </c>
      <c r="F568" s="320">
        <v>1.135</v>
      </c>
      <c r="G568" s="168">
        <f t="shared" si="46"/>
        <v>2542.5</v>
      </c>
      <c r="H568" s="168">
        <f>'Таб. 5. СВОД_ФОТ '!L568</f>
        <v>15.6</v>
      </c>
      <c r="I568" s="168">
        <f t="shared" si="47"/>
        <v>2558.1</v>
      </c>
      <c r="J568" s="285"/>
      <c r="K568" s="285"/>
      <c r="L568" s="285"/>
      <c r="M568" s="285"/>
      <c r="N568" s="285"/>
      <c r="O568" s="285"/>
    </row>
    <row r="569" spans="1:15" s="20" customFormat="1" ht="11.25" hidden="1" customHeight="1">
      <c r="A569" s="60" t="str">
        <f>'Таб. 1._Общ_гр_ '!A569</f>
        <v>МКОУ Тогучинского района «Коуракская средняя школа им. А.Я. Михайлова"</v>
      </c>
      <c r="B569" s="22" t="str">
        <f>'Таб. 1._Общ_гр_ '!B569</f>
        <v>Тогучинский район</v>
      </c>
      <c r="C569" s="71">
        <f>'Таб. 1._Общ_гр_ '!C569</f>
        <v>0</v>
      </c>
      <c r="D569" s="170" t="str">
        <f>'Таб. 1._Общ_гр_ '!D569</f>
        <v>село</v>
      </c>
      <c r="E569" s="168">
        <f>'Таб. 5. СВОД_ФОТ '!K569</f>
        <v>2429.2000000000003</v>
      </c>
      <c r="F569" s="320">
        <v>1.135</v>
      </c>
      <c r="G569" s="168">
        <f t="shared" si="46"/>
        <v>2757.1</v>
      </c>
      <c r="H569" s="168">
        <f>'Таб. 5. СВОД_ФОТ '!L569</f>
        <v>16.600000000000001</v>
      </c>
      <c r="I569" s="168">
        <f t="shared" si="47"/>
        <v>2773.7</v>
      </c>
      <c r="J569" s="285"/>
      <c r="K569" s="285"/>
      <c r="L569" s="285"/>
      <c r="M569" s="285"/>
      <c r="N569" s="285"/>
      <c r="O569" s="285"/>
    </row>
    <row r="570" spans="1:15" s="20" customFormat="1" ht="11.25" hidden="1" customHeight="1">
      <c r="A570" s="60" t="str">
        <f>'Таб. 1._Общ_гр_ '!A570</f>
        <v>МКОУ Тогучинского района «Кудринская средняя школа»</v>
      </c>
      <c r="B570" s="22" t="str">
        <f>'Таб. 1._Общ_гр_ '!B570</f>
        <v>Тогучинский район</v>
      </c>
      <c r="C570" s="71">
        <f>'Таб. 1._Общ_гр_ '!C570</f>
        <v>0</v>
      </c>
      <c r="D570" s="170" t="str">
        <f>'Таб. 1._Общ_гр_ '!D570</f>
        <v>село</v>
      </c>
      <c r="E570" s="168">
        <f>'Таб. 5. СВОД_ФОТ '!K570</f>
        <v>1792.1</v>
      </c>
      <c r="F570" s="320">
        <v>1.135</v>
      </c>
      <c r="G570" s="168">
        <f t="shared" si="46"/>
        <v>2034</v>
      </c>
      <c r="H570" s="168">
        <f>'Таб. 5. СВОД_ФОТ '!L570</f>
        <v>12.5</v>
      </c>
      <c r="I570" s="168">
        <f t="shared" si="47"/>
        <v>2046.5</v>
      </c>
      <c r="J570" s="285"/>
      <c r="K570" s="285"/>
      <c r="L570" s="285"/>
      <c r="M570" s="285"/>
      <c r="N570" s="285"/>
      <c r="O570" s="285"/>
    </row>
    <row r="571" spans="1:15" s="20" customFormat="1" ht="11.25" hidden="1" customHeight="1">
      <c r="A571" s="60" t="str">
        <f>'Таб. 1._Общ_гр_ '!A571</f>
        <v>МКОУ Тогучинского района «Курундусская начальная школа»</v>
      </c>
      <c r="B571" s="22" t="str">
        <f>'Таб. 1._Общ_гр_ '!B571</f>
        <v>Тогучинский район</v>
      </c>
      <c r="C571" s="71">
        <f>'Таб. 1._Общ_гр_ '!C571</f>
        <v>0</v>
      </c>
      <c r="D571" s="170" t="str">
        <f>'Таб. 1._Общ_гр_ '!D571</f>
        <v>село</v>
      </c>
      <c r="E571" s="168">
        <f>'Таб. 5. СВОД_ФОТ '!K571</f>
        <v>2765</v>
      </c>
      <c r="F571" s="320">
        <v>1.135</v>
      </c>
      <c r="G571" s="168">
        <f t="shared" si="46"/>
        <v>3138.3</v>
      </c>
      <c r="H571" s="168">
        <f>'Таб. 5. СВОД_ФОТ '!L571</f>
        <v>19.8</v>
      </c>
      <c r="I571" s="168">
        <f t="shared" si="47"/>
        <v>3158.1000000000004</v>
      </c>
      <c r="J571" s="285"/>
      <c r="K571" s="285"/>
      <c r="L571" s="285"/>
      <c r="M571" s="285"/>
      <c r="N571" s="285"/>
      <c r="O571" s="285"/>
    </row>
    <row r="572" spans="1:15" s="20" customFormat="1" ht="11.25" hidden="1" customHeight="1">
      <c r="A572" s="60" t="str">
        <f>'Таб. 1._Общ_гр_ '!A572</f>
        <v>МКОУ Тогучинского района «Лебедевская средняя школа»</v>
      </c>
      <c r="B572" s="22" t="str">
        <f>'Таб. 1._Общ_гр_ '!B572</f>
        <v>Тогучинский район</v>
      </c>
      <c r="C572" s="71">
        <f>'Таб. 1._Общ_гр_ '!C572</f>
        <v>0</v>
      </c>
      <c r="D572" s="170" t="str">
        <f>'Таб. 1._Общ_гр_ '!D572</f>
        <v>село</v>
      </c>
      <c r="E572" s="168">
        <f>'Таб. 5. СВОД_ФОТ '!K572</f>
        <v>4256.3</v>
      </c>
      <c r="F572" s="320">
        <v>1.135</v>
      </c>
      <c r="G572" s="168">
        <f t="shared" si="46"/>
        <v>4830.8999999999996</v>
      </c>
      <c r="H572" s="168">
        <f>'Таб. 5. СВОД_ФОТ '!L572</f>
        <v>34.299999999999997</v>
      </c>
      <c r="I572" s="168">
        <f t="shared" si="47"/>
        <v>4865.2</v>
      </c>
      <c r="J572" s="285"/>
      <c r="K572" s="285"/>
      <c r="L572" s="285"/>
      <c r="M572" s="285"/>
      <c r="N572" s="285"/>
      <c r="O572" s="285"/>
    </row>
    <row r="573" spans="1:15" s="20" customFormat="1" ht="11.25" hidden="1" customHeight="1">
      <c r="A573" s="60" t="str">
        <f>'Таб. 1._Общ_гр_ '!A573</f>
        <v>МКОУ Тогучинского района «Лекарственновская средняя школа»</v>
      </c>
      <c r="B573" s="22" t="str">
        <f>'Таб. 1._Общ_гр_ '!B573</f>
        <v>Тогучинский район</v>
      </c>
      <c r="C573" s="71">
        <f>'Таб. 1._Общ_гр_ '!C573</f>
        <v>0</v>
      </c>
      <c r="D573" s="170" t="str">
        <f>'Таб. 1._Общ_гр_ '!D573</f>
        <v>село</v>
      </c>
      <c r="E573" s="168">
        <f>'Таб. 5. СВОД_ФОТ '!K573</f>
        <v>3440.3</v>
      </c>
      <c r="F573" s="320">
        <v>1.1100000000000001</v>
      </c>
      <c r="G573" s="168">
        <f t="shared" si="46"/>
        <v>3818.7</v>
      </c>
      <c r="H573" s="168">
        <f>'Таб. 5. СВОД_ФОТ '!L573</f>
        <v>26</v>
      </c>
      <c r="I573" s="168">
        <f t="shared" si="47"/>
        <v>3844.7</v>
      </c>
      <c r="J573" s="285"/>
      <c r="K573" s="285"/>
      <c r="L573" s="285"/>
      <c r="M573" s="285"/>
      <c r="N573" s="285"/>
      <c r="O573" s="285"/>
    </row>
    <row r="574" spans="1:15" s="20" customFormat="1" ht="11.25" hidden="1" customHeight="1">
      <c r="A574" s="60" t="str">
        <f>'Таб. 1._Общ_гр_ '!A574</f>
        <v>МКОУ Тогучинского района «Мирновская основная школа»</v>
      </c>
      <c r="B574" s="22" t="str">
        <f>'Таб. 1._Общ_гр_ '!B574</f>
        <v>Тогучинский район</v>
      </c>
      <c r="C574" s="71">
        <f>'Таб. 1._Общ_гр_ '!C574</f>
        <v>0</v>
      </c>
      <c r="D574" s="170" t="str">
        <f>'Таб. 1._Общ_гр_ '!D574</f>
        <v>село</v>
      </c>
      <c r="E574" s="168">
        <f>'Таб. 5. СВОД_ФОТ '!K574</f>
        <v>1600.1</v>
      </c>
      <c r="F574" s="320">
        <v>1.135</v>
      </c>
      <c r="G574" s="168">
        <f t="shared" si="46"/>
        <v>1816.1</v>
      </c>
      <c r="H574" s="168">
        <f>'Таб. 5. СВОД_ФОТ '!L574</f>
        <v>12.5</v>
      </c>
      <c r="I574" s="168">
        <f t="shared" si="47"/>
        <v>1828.6</v>
      </c>
      <c r="J574" s="285"/>
      <c r="K574" s="285"/>
      <c r="L574" s="285"/>
      <c r="M574" s="285"/>
      <c r="N574" s="285"/>
      <c r="O574" s="285"/>
    </row>
    <row r="575" spans="1:15" s="20" customFormat="1" ht="11.25" hidden="1" customHeight="1">
      <c r="A575" s="60" t="str">
        <f>'Таб. 1._Общ_гр_ '!A575</f>
        <v>МКОУ Тогучинского района «Пойменная средняя школа»</v>
      </c>
      <c r="B575" s="22" t="str">
        <f>'Таб. 1._Общ_гр_ '!B575</f>
        <v>Тогучинский район</v>
      </c>
      <c r="C575" s="71">
        <f>'Таб. 1._Общ_гр_ '!C575</f>
        <v>0</v>
      </c>
      <c r="D575" s="170" t="str">
        <f>'Таб. 1._Общ_гр_ '!D575</f>
        <v>село</v>
      </c>
      <c r="E575" s="168">
        <f>'Таб. 5. СВОД_ФОТ '!K575</f>
        <v>6505.5</v>
      </c>
      <c r="F575" s="320">
        <v>1.135</v>
      </c>
      <c r="G575" s="168">
        <f t="shared" si="46"/>
        <v>7383.7</v>
      </c>
      <c r="H575" s="168">
        <f>'Таб. 5. СВОД_ФОТ '!L575</f>
        <v>60.3</v>
      </c>
      <c r="I575" s="168">
        <f t="shared" si="47"/>
        <v>7444</v>
      </c>
      <c r="J575" s="285"/>
      <c r="K575" s="285"/>
      <c r="L575" s="285"/>
      <c r="M575" s="285"/>
      <c r="N575" s="285"/>
      <c r="O575" s="285"/>
    </row>
    <row r="576" spans="1:15" s="20" customFormat="1" ht="11.25" hidden="1" customHeight="1">
      <c r="A576" s="60" t="str">
        <f>'Таб. 1._Общ_гр_ '!A576</f>
        <v>МКОУ Тогучинского района «Репьёвская средняя школа»</v>
      </c>
      <c r="B576" s="22" t="str">
        <f>'Таб. 1._Общ_гр_ '!B576</f>
        <v>Тогучинский район</v>
      </c>
      <c r="C576" s="71">
        <f>'Таб. 1._Общ_гр_ '!C576</f>
        <v>0</v>
      </c>
      <c r="D576" s="170" t="str">
        <f>'Таб. 1._Общ_гр_ '!D576</f>
        <v>село</v>
      </c>
      <c r="E576" s="168">
        <f>'Таб. 5. СВОД_ФОТ '!K576</f>
        <v>6406.8</v>
      </c>
      <c r="F576" s="320">
        <v>1.135</v>
      </c>
      <c r="G576" s="168">
        <f t="shared" si="46"/>
        <v>7271.7</v>
      </c>
      <c r="H576" s="168">
        <f>'Таб. 5. СВОД_ФОТ '!L576</f>
        <v>29.1</v>
      </c>
      <c r="I576" s="168">
        <f t="shared" si="47"/>
        <v>7300.8</v>
      </c>
      <c r="J576" s="285"/>
      <c r="K576" s="285"/>
      <c r="L576" s="285"/>
      <c r="M576" s="285"/>
      <c r="N576" s="285"/>
      <c r="O576" s="285"/>
    </row>
    <row r="577" spans="1:15" s="20" customFormat="1" ht="11.25" hidden="1" customHeight="1">
      <c r="A577" s="60" t="str">
        <f>'Таб. 1._Общ_гр_ '!A577</f>
        <v>МКОУ Тогучинского района «Степногутовская средняя школа»</v>
      </c>
      <c r="B577" s="22" t="str">
        <f>'Таб. 1._Общ_гр_ '!B577</f>
        <v>Тогучинский район</v>
      </c>
      <c r="C577" s="71">
        <f>'Таб. 1._Общ_гр_ '!C577</f>
        <v>0</v>
      </c>
      <c r="D577" s="170" t="str">
        <f>'Таб. 1._Общ_гр_ '!D577</f>
        <v>село</v>
      </c>
      <c r="E577" s="168">
        <f>'Таб. 5. СВОД_ФОТ '!K577</f>
        <v>2186.9</v>
      </c>
      <c r="F577" s="320">
        <v>1.135</v>
      </c>
      <c r="G577" s="168">
        <f t="shared" si="46"/>
        <v>2482.1</v>
      </c>
      <c r="H577" s="168">
        <f>'Таб. 5. СВОД_ФОТ '!L577</f>
        <v>16.600000000000001</v>
      </c>
      <c r="I577" s="168">
        <f t="shared" si="47"/>
        <v>2498.6999999999998</v>
      </c>
      <c r="J577" s="285"/>
      <c r="K577" s="285"/>
      <c r="L577" s="285"/>
      <c r="M577" s="285"/>
      <c r="N577" s="285"/>
      <c r="O577" s="285"/>
    </row>
    <row r="578" spans="1:15" s="20" customFormat="1" ht="11.25" hidden="1" customHeight="1">
      <c r="A578" s="60" t="str">
        <f>'Таб. 1._Общ_гр_ '!A578</f>
        <v>МКОУ Тогучинского района «Сурковская средняя школа»</v>
      </c>
      <c r="B578" s="22" t="str">
        <f>'Таб. 1._Общ_гр_ '!B578</f>
        <v>Тогучинский район</v>
      </c>
      <c r="C578" s="71">
        <f>'Таб. 1._Общ_гр_ '!C578</f>
        <v>0</v>
      </c>
      <c r="D578" s="170" t="str">
        <f>'Таб. 1._Общ_гр_ '!D578</f>
        <v>село</v>
      </c>
      <c r="E578" s="168">
        <f>'Таб. 5. СВОД_ФОТ '!K578</f>
        <v>3554.4</v>
      </c>
      <c r="F578" s="320">
        <v>1.135</v>
      </c>
      <c r="G578" s="168">
        <f t="shared" si="46"/>
        <v>4034.2</v>
      </c>
      <c r="H578" s="168">
        <f>'Таб. 5. СВОД_ФОТ '!L578</f>
        <v>23.9</v>
      </c>
      <c r="I578" s="168">
        <f t="shared" si="47"/>
        <v>4058.1</v>
      </c>
      <c r="J578" s="285"/>
      <c r="K578" s="285"/>
      <c r="L578" s="285"/>
      <c r="M578" s="285"/>
      <c r="N578" s="285"/>
      <c r="O578" s="285"/>
    </row>
    <row r="579" spans="1:15" s="20" customFormat="1" ht="11.25" hidden="1" customHeight="1">
      <c r="A579" s="60" t="str">
        <f>'Таб. 1._Общ_гр_ '!A579</f>
        <v>МБОУ Тогучинского района «Тогучинская средняя школа №2 им. В.Л. Комарова»</v>
      </c>
      <c r="B579" s="22" t="str">
        <f>'Таб. 1._Общ_гр_ '!B579</f>
        <v>Тогучинский район</v>
      </c>
      <c r="C579" s="71">
        <f>'Таб. 1._Общ_гр_ '!C579</f>
        <v>0</v>
      </c>
      <c r="D579" s="170" t="str">
        <f>'Таб. 1._Общ_гр_ '!D579</f>
        <v>город</v>
      </c>
      <c r="E579" s="168">
        <f>'Таб. 5. СВОД_ФОТ '!K579</f>
        <v>10513.6</v>
      </c>
      <c r="F579" s="320">
        <v>1.135</v>
      </c>
      <c r="G579" s="168">
        <f t="shared" si="46"/>
        <v>11932.9</v>
      </c>
      <c r="H579" s="168">
        <f>'Таб. 5. СВОД_ФОТ '!L579</f>
        <v>108.1</v>
      </c>
      <c r="I579" s="168">
        <f t="shared" si="47"/>
        <v>12041</v>
      </c>
      <c r="J579" s="285"/>
      <c r="K579" s="285"/>
      <c r="L579" s="285"/>
      <c r="M579" s="285"/>
      <c r="N579" s="285"/>
      <c r="O579" s="285"/>
    </row>
    <row r="580" spans="1:15" s="20" customFormat="1" ht="11.25" hidden="1" customHeight="1">
      <c r="A580" s="60" t="str">
        <f>'Таб. 1._Общ_гр_ '!A580</f>
        <v>МКОУ Тогучинского района «Усть-Каменская средняя школа»</v>
      </c>
      <c r="B580" s="22" t="str">
        <f>'Таб. 1._Общ_гр_ '!B580</f>
        <v>Тогучинский район</v>
      </c>
      <c r="C580" s="71">
        <f>'Таб. 1._Общ_гр_ '!C580</f>
        <v>0</v>
      </c>
      <c r="D580" s="170" t="str">
        <f>'Таб. 1._Общ_гр_ '!D580</f>
        <v>село</v>
      </c>
      <c r="E580" s="168">
        <f>'Таб. 5. СВОД_ФОТ '!K580</f>
        <v>3672.3</v>
      </c>
      <c r="F580" s="320">
        <v>1.135</v>
      </c>
      <c r="G580" s="168">
        <f t="shared" si="46"/>
        <v>4168.1000000000004</v>
      </c>
      <c r="H580" s="168">
        <f>'Таб. 5. СВОД_ФОТ '!L580</f>
        <v>31.2</v>
      </c>
      <c r="I580" s="168">
        <f t="shared" si="47"/>
        <v>4199.3</v>
      </c>
      <c r="J580" s="285"/>
      <c r="K580" s="285"/>
      <c r="L580" s="285"/>
      <c r="M580" s="285"/>
      <c r="N580" s="285"/>
      <c r="O580" s="285"/>
    </row>
    <row r="581" spans="1:15" s="20" customFormat="1" ht="11.25" hidden="1" customHeight="1">
      <c r="A581" s="60" t="str">
        <f>'Таб. 1._Общ_гр_ '!A581</f>
        <v>МКОУ Тогучинского района «Чемская средняя школа»</v>
      </c>
      <c r="B581" s="22" t="str">
        <f>'Таб. 1._Общ_гр_ '!B581</f>
        <v>Тогучинский район</v>
      </c>
      <c r="C581" s="71">
        <f>'Таб. 1._Общ_гр_ '!C581</f>
        <v>0</v>
      </c>
      <c r="D581" s="170" t="str">
        <f>'Таб. 1._Общ_гр_ '!D581</f>
        <v>село</v>
      </c>
      <c r="E581" s="168">
        <f>'Таб. 5. СВОД_ФОТ '!K581</f>
        <v>4512.3</v>
      </c>
      <c r="F581" s="320">
        <v>1.0229999999999999</v>
      </c>
      <c r="G581" s="168">
        <f t="shared" si="46"/>
        <v>4616.1000000000004</v>
      </c>
      <c r="H581" s="168">
        <f>'Таб. 5. СВОД_ФОТ '!L581</f>
        <v>18.7</v>
      </c>
      <c r="I581" s="168">
        <f t="shared" si="47"/>
        <v>4634.8</v>
      </c>
      <c r="J581" s="285"/>
      <c r="K581" s="285"/>
      <c r="L581" s="285"/>
      <c r="M581" s="285"/>
      <c r="N581" s="285"/>
      <c r="O581" s="285"/>
    </row>
    <row r="582" spans="1:15" s="20" customFormat="1" ht="11.25" hidden="1" customHeight="1">
      <c r="A582" s="60" t="str">
        <f>'Таб. 1._Общ_гр_ '!A582</f>
        <v>МКОУ Тогучинского района «Шахтинская средняя школа»</v>
      </c>
      <c r="B582" s="22" t="str">
        <f>'Таб. 1._Общ_гр_ '!B582</f>
        <v>Тогучинский район</v>
      </c>
      <c r="C582" s="71">
        <f>'Таб. 1._Общ_гр_ '!C582</f>
        <v>0</v>
      </c>
      <c r="D582" s="170" t="str">
        <f>'Таб. 1._Общ_гр_ '!D582</f>
        <v>село</v>
      </c>
      <c r="E582" s="168">
        <f>'Таб. 5. СВОД_ФОТ '!K582</f>
        <v>4547</v>
      </c>
      <c r="F582" s="320">
        <v>1.1819999999999999</v>
      </c>
      <c r="G582" s="168">
        <f t="shared" si="46"/>
        <v>5374.6</v>
      </c>
      <c r="H582" s="168">
        <f>'Таб. 5. СВОД_ФОТ '!L582</f>
        <v>30.2</v>
      </c>
      <c r="I582" s="168">
        <f t="shared" si="47"/>
        <v>5404.8</v>
      </c>
      <c r="J582" s="285"/>
      <c r="K582" s="285"/>
      <c r="L582" s="285"/>
      <c r="M582" s="285"/>
      <c r="N582" s="285"/>
      <c r="O582" s="285"/>
    </row>
    <row r="583" spans="1:15" s="20" customFormat="1" ht="11.25" hidden="1" customHeight="1">
      <c r="A583" s="60" t="str">
        <f>'Таб. 1._Общ_гр_ '!A583</f>
        <v>МКОУ Тогучинского района «Юртовская средняя школа»</v>
      </c>
      <c r="B583" s="22" t="str">
        <f>'Таб. 1._Общ_гр_ '!B583</f>
        <v>Тогучинский район</v>
      </c>
      <c r="C583" s="71">
        <f>'Таб. 1._Общ_гр_ '!C583</f>
        <v>0</v>
      </c>
      <c r="D583" s="170" t="str">
        <f>'Таб. 1._Общ_гр_ '!D583</f>
        <v>село</v>
      </c>
      <c r="E583" s="168">
        <f>'Таб. 5. СВОД_ФОТ '!K583</f>
        <v>3120.2</v>
      </c>
      <c r="F583" s="320">
        <v>1</v>
      </c>
      <c r="G583" s="168">
        <f t="shared" si="46"/>
        <v>3120.2</v>
      </c>
      <c r="H583" s="168">
        <f>'Таб. 5. СВОД_ФОТ '!L583</f>
        <v>13.5</v>
      </c>
      <c r="I583" s="168">
        <f t="shared" si="47"/>
        <v>3133.7</v>
      </c>
      <c r="J583" s="285"/>
      <c r="K583" s="285"/>
      <c r="L583" s="285"/>
      <c r="M583" s="285"/>
      <c r="N583" s="285"/>
      <c r="O583" s="285"/>
    </row>
    <row r="584" spans="1:15" s="20" customFormat="1" ht="11.25" hidden="1" customHeight="1">
      <c r="A584" s="60" t="str">
        <f>'Таб. 1._Общ_гр_ '!A584</f>
        <v>МКОУ Тогучинского района «Янченковская средняя школа»</v>
      </c>
      <c r="B584" s="22" t="str">
        <f>'Таб. 1._Общ_гр_ '!B584</f>
        <v>Тогучинский район</v>
      </c>
      <c r="C584" s="71">
        <f>'Таб. 1._Общ_гр_ '!C584</f>
        <v>0</v>
      </c>
      <c r="D584" s="170" t="str">
        <f>'Таб. 1._Общ_гр_ '!D584</f>
        <v>село</v>
      </c>
      <c r="E584" s="168">
        <f>'Таб. 5. СВОД_ФОТ '!K584</f>
        <v>3096.2</v>
      </c>
      <c r="F584" s="320">
        <v>1.2410000000000001</v>
      </c>
      <c r="G584" s="168">
        <f t="shared" si="46"/>
        <v>3842.4</v>
      </c>
      <c r="H584" s="168">
        <f>'Таб. 5. СВОД_ФОТ '!L584</f>
        <v>26</v>
      </c>
      <c r="I584" s="168">
        <f t="shared" si="47"/>
        <v>3868.4</v>
      </c>
      <c r="J584" s="285"/>
      <c r="K584" s="285"/>
      <c r="L584" s="285"/>
      <c r="M584" s="285"/>
      <c r="N584" s="285"/>
      <c r="O584" s="285"/>
    </row>
    <row r="585" spans="1:15" s="20" customFormat="1" ht="11.25" customHeight="1">
      <c r="A585" s="98" t="s">
        <v>58</v>
      </c>
      <c r="B585" s="36" t="str">
        <f>A549</f>
        <v>Тогучинский район</v>
      </c>
      <c r="C585" s="179">
        <f>SUM(C550:C584)</f>
        <v>9</v>
      </c>
      <c r="D585" s="179"/>
      <c r="E585" s="46">
        <f>SUM(E550:E584)</f>
        <v>231328.59999999998</v>
      </c>
      <c r="F585" s="323">
        <f>G585/E585</f>
        <v>1.1351091045378743</v>
      </c>
      <c r="G585" s="46">
        <f>SUM(G550:G584)</f>
        <v>262583.20000000007</v>
      </c>
      <c r="H585" s="46">
        <f>SUM(H550:H584)</f>
        <v>1940.5999999999997</v>
      </c>
      <c r="I585" s="46">
        <f>SUM(I550:I584)</f>
        <v>264523.80000000005</v>
      </c>
      <c r="J585" s="285"/>
      <c r="K585" s="285"/>
      <c r="L585" s="285"/>
      <c r="M585" s="285"/>
      <c r="N585" s="285"/>
      <c r="O585" s="285"/>
    </row>
    <row r="586" spans="1:15" s="20" customFormat="1" ht="11.25" hidden="1" customHeight="1">
      <c r="A586" s="14" t="str">
        <f>'Таб. 1._Общ_гр_ '!A586</f>
        <v>Убинский район</v>
      </c>
      <c r="B586" s="290"/>
      <c r="C586" s="290"/>
      <c r="D586" s="290"/>
      <c r="E586" s="290"/>
      <c r="F586" s="318"/>
      <c r="G586" s="285"/>
      <c r="H586" s="285"/>
      <c r="I586" s="285"/>
      <c r="J586" s="285"/>
      <c r="K586" s="285"/>
      <c r="L586" s="285"/>
      <c r="M586" s="285"/>
      <c r="N586" s="285"/>
      <c r="O586" s="285"/>
    </row>
    <row r="587" spans="1:15" s="20" customFormat="1" ht="11.25" hidden="1" customHeight="1">
      <c r="A587" s="60" t="str">
        <f>'Таб. 1._Общ_гр_ '!A587</f>
        <v>МКДОУ детский сад "Берёзка"</v>
      </c>
      <c r="B587" s="22" t="str">
        <f>'Таб. 1._Общ_гр_ '!B587</f>
        <v>Убинский</v>
      </c>
      <c r="C587" s="71">
        <f>'Таб. 1._Общ_гр_ '!C587</f>
        <v>1</v>
      </c>
      <c r="D587" s="170" t="str">
        <f>'Таб. 1._Общ_гр_ '!D587</f>
        <v>село</v>
      </c>
      <c r="E587" s="168">
        <f>'Таб. 5. СВОД_ФОТ '!K587</f>
        <v>3045.6</v>
      </c>
      <c r="F587" s="325">
        <v>1.61</v>
      </c>
      <c r="G587" s="168">
        <f t="shared" ref="G587:G599" si="48">ROUND(E587*F587,1)</f>
        <v>4903.3999999999996</v>
      </c>
      <c r="H587" s="168">
        <f>'Таб. 5. СВОД_ФОТ '!L587</f>
        <v>26</v>
      </c>
      <c r="I587" s="168">
        <f t="shared" ref="I587:I599" si="49">G587+H587</f>
        <v>4929.3999999999996</v>
      </c>
      <c r="J587" s="285"/>
      <c r="K587" s="285"/>
      <c r="L587" s="285"/>
      <c r="M587" s="285"/>
      <c r="N587" s="285"/>
      <c r="O587" s="285"/>
    </row>
    <row r="588" spans="1:15" s="20" customFormat="1" ht="11.25" hidden="1" customHeight="1">
      <c r="A588" s="60" t="str">
        <f>'Таб. 1._Общ_гр_ '!A588</f>
        <v>МКДОУ детский сад "Родничок"</v>
      </c>
      <c r="B588" s="22" t="str">
        <f>'Таб. 1._Общ_гр_ '!B588</f>
        <v>Убинский</v>
      </c>
      <c r="C588" s="71">
        <f>'Таб. 1._Общ_гр_ '!C588</f>
        <v>1</v>
      </c>
      <c r="D588" s="170" t="str">
        <f>'Таб. 1._Общ_гр_ '!D588</f>
        <v>село</v>
      </c>
      <c r="E588" s="168">
        <f>'Таб. 5. СВОД_ФОТ '!K588</f>
        <v>3506</v>
      </c>
      <c r="F588" s="325">
        <v>1.25</v>
      </c>
      <c r="G588" s="168">
        <f t="shared" si="48"/>
        <v>4382.5</v>
      </c>
      <c r="H588" s="168">
        <f>'Таб. 5. СВОД_ФОТ '!L588</f>
        <v>26</v>
      </c>
      <c r="I588" s="168">
        <f t="shared" si="49"/>
        <v>4408.5</v>
      </c>
      <c r="J588" s="285"/>
      <c r="K588" s="285"/>
      <c r="L588" s="285"/>
      <c r="M588" s="285"/>
      <c r="N588" s="285"/>
      <c r="O588" s="285"/>
    </row>
    <row r="589" spans="1:15" s="20" customFormat="1" ht="11.25" hidden="1" customHeight="1">
      <c r="A589" s="60" t="str">
        <f>'Таб. 1._Общ_гр_ '!A589</f>
        <v>МКДОУ детский сад "Солнышко"</v>
      </c>
      <c r="B589" s="22" t="str">
        <f>'Таб. 1._Общ_гр_ '!B589</f>
        <v>Убинский</v>
      </c>
      <c r="C589" s="71">
        <f>'Таб. 1._Общ_гр_ '!C589</f>
        <v>1</v>
      </c>
      <c r="D589" s="170" t="str">
        <f>'Таб. 1._Общ_гр_ '!D589</f>
        <v>село</v>
      </c>
      <c r="E589" s="168">
        <f>'Таб. 5. СВОД_ФОТ '!K589</f>
        <v>4615.3999999999996</v>
      </c>
      <c r="F589" s="325">
        <v>1.8</v>
      </c>
      <c r="G589" s="168">
        <f t="shared" si="48"/>
        <v>8307.7000000000007</v>
      </c>
      <c r="H589" s="168">
        <f>'Таб. 5. СВОД_ФОТ '!L589</f>
        <v>47.8</v>
      </c>
      <c r="I589" s="168">
        <f t="shared" si="49"/>
        <v>8355.5</v>
      </c>
      <c r="J589" s="285"/>
      <c r="K589" s="285"/>
      <c r="L589" s="285"/>
      <c r="M589" s="285"/>
      <c r="N589" s="285"/>
      <c r="O589" s="285"/>
    </row>
    <row r="590" spans="1:15" s="20" customFormat="1" ht="11.25" hidden="1" customHeight="1">
      <c r="A590" s="60" t="str">
        <f>'Таб. 1._Общ_гр_ '!A590</f>
        <v>МКДОУ детский сад "Тополек"</v>
      </c>
      <c r="B590" s="22" t="str">
        <f>'Таб. 1._Общ_гр_ '!B590</f>
        <v>Убинский</v>
      </c>
      <c r="C590" s="71">
        <f>'Таб. 1._Общ_гр_ '!C590</f>
        <v>1</v>
      </c>
      <c r="D590" s="170" t="str">
        <f>'Таб. 1._Общ_гр_ '!D590</f>
        <v>село</v>
      </c>
      <c r="E590" s="168">
        <f>'Таб. 5. СВОД_ФОТ '!K590</f>
        <v>9211.1</v>
      </c>
      <c r="F590" s="325">
        <v>1.3</v>
      </c>
      <c r="G590" s="168">
        <f t="shared" si="48"/>
        <v>11974.4</v>
      </c>
      <c r="H590" s="168">
        <f>'Таб. 5. СВОД_ФОТ '!L590</f>
        <v>79</v>
      </c>
      <c r="I590" s="168">
        <f t="shared" si="49"/>
        <v>12053.4</v>
      </c>
      <c r="J590" s="285"/>
      <c r="K590" s="285"/>
      <c r="L590" s="285"/>
      <c r="M590" s="285"/>
      <c r="N590" s="285"/>
      <c r="O590" s="285"/>
    </row>
    <row r="591" spans="1:15" s="20" customFormat="1" ht="11.25" hidden="1" customHeight="1">
      <c r="A591" s="60" t="str">
        <f>'Таб. 1._Общ_гр_ '!A591</f>
        <v>МКОУ "Александроневская средняя школа"</v>
      </c>
      <c r="B591" s="22" t="str">
        <f>'Таб. 1._Общ_гр_ '!B591</f>
        <v>Убинский</v>
      </c>
      <c r="C591" s="71">
        <f>'Таб. 1._Общ_гр_ '!C591</f>
        <v>0</v>
      </c>
      <c r="D591" s="170" t="str">
        <f>'Таб. 1._Общ_гр_ '!D591</f>
        <v>село</v>
      </c>
      <c r="E591" s="168">
        <f>'Таб. 5. СВОД_ФОТ '!K591</f>
        <v>3151.3</v>
      </c>
      <c r="F591" s="325">
        <v>1</v>
      </c>
      <c r="G591" s="168">
        <f t="shared" si="48"/>
        <v>3151.3</v>
      </c>
      <c r="H591" s="168">
        <f>'Таб. 5. СВОД_ФОТ '!L591</f>
        <v>10.4</v>
      </c>
      <c r="I591" s="168">
        <f t="shared" si="49"/>
        <v>3161.7000000000003</v>
      </c>
      <c r="J591" s="285"/>
      <c r="K591" s="285"/>
      <c r="L591" s="285"/>
      <c r="M591" s="285"/>
      <c r="N591" s="285"/>
      <c r="O591" s="285"/>
    </row>
    <row r="592" spans="1:15" s="20" customFormat="1" ht="11.25" hidden="1" customHeight="1">
      <c r="A592" s="60" t="str">
        <f>'Таб. 1._Общ_гр_ '!A592</f>
        <v>МКОУ "Борисоглебская средняя школа"</v>
      </c>
      <c r="B592" s="22" t="str">
        <f>'Таб. 1._Общ_гр_ '!B592</f>
        <v>Убинский</v>
      </c>
      <c r="C592" s="71">
        <f>'Таб. 1._Общ_гр_ '!C592</f>
        <v>0</v>
      </c>
      <c r="D592" s="170" t="str">
        <f>'Таб. 1._Общ_гр_ '!D592</f>
        <v>село</v>
      </c>
      <c r="E592" s="168">
        <f>'Таб. 5. СВОД_ФОТ '!K592</f>
        <v>562.70000000000005</v>
      </c>
      <c r="F592" s="325">
        <v>1.5</v>
      </c>
      <c r="G592" s="168">
        <f t="shared" si="48"/>
        <v>844.1</v>
      </c>
      <c r="H592" s="168">
        <f>'Таб. 5. СВОД_ФОТ '!L592</f>
        <v>2</v>
      </c>
      <c r="I592" s="168">
        <f t="shared" si="49"/>
        <v>846.1</v>
      </c>
      <c r="J592" s="285"/>
      <c r="K592" s="285"/>
      <c r="L592" s="285"/>
      <c r="M592" s="285"/>
      <c r="N592" s="285"/>
      <c r="O592" s="285"/>
    </row>
    <row r="593" spans="1:15" s="20" customFormat="1" ht="11.25" hidden="1" customHeight="1">
      <c r="A593" s="60" t="str">
        <f>'Таб. 1._Общ_гр_ '!A593</f>
        <v>МКОУ "Владимировская сш-закрыта</v>
      </c>
      <c r="B593" s="22" t="str">
        <f>'Таб. 1._Общ_гр_ '!B593</f>
        <v>Убинский</v>
      </c>
      <c r="C593" s="71">
        <f>'Таб. 1._Общ_гр_ '!C593</f>
        <v>0</v>
      </c>
      <c r="D593" s="170" t="str">
        <f>'Таб. 1._Общ_гр_ '!D593</f>
        <v>село</v>
      </c>
      <c r="E593" s="168">
        <f>'Таб. 5. СВОД_ФОТ '!K593</f>
        <v>0</v>
      </c>
      <c r="F593" s="325">
        <v>0</v>
      </c>
      <c r="G593" s="168">
        <f t="shared" si="48"/>
        <v>0</v>
      </c>
      <c r="H593" s="168">
        <f>'Таб. 5. СВОД_ФОТ '!L593</f>
        <v>0</v>
      </c>
      <c r="I593" s="168">
        <f t="shared" si="49"/>
        <v>0</v>
      </c>
      <c r="J593" s="285"/>
      <c r="K593" s="285"/>
      <c r="L593" s="285"/>
      <c r="M593" s="285"/>
      <c r="N593" s="285"/>
      <c r="O593" s="285"/>
    </row>
    <row r="594" spans="1:15" s="20" customFormat="1" ht="11.25" hidden="1" customHeight="1">
      <c r="A594" s="60" t="str">
        <f>'Таб. 1._Общ_гр_ '!A594</f>
        <v>МКОУ "Ермолаевская средняя школа"</v>
      </c>
      <c r="B594" s="22" t="str">
        <f>'Таб. 1._Общ_гр_ '!B594</f>
        <v>Убинский</v>
      </c>
      <c r="C594" s="71">
        <f>'Таб. 1._Общ_гр_ '!C594</f>
        <v>0</v>
      </c>
      <c r="D594" s="170" t="str">
        <f>'Таб. 1._Общ_гр_ '!D594</f>
        <v>село</v>
      </c>
      <c r="E594" s="168">
        <f>'Таб. 5. СВОД_ФОТ '!K594</f>
        <v>1181.8</v>
      </c>
      <c r="F594" s="325">
        <v>1</v>
      </c>
      <c r="G594" s="168">
        <f t="shared" si="48"/>
        <v>1181.8</v>
      </c>
      <c r="H594" s="168">
        <f>'Таб. 5. СВОД_ФОТ '!L594</f>
        <v>4.2</v>
      </c>
      <c r="I594" s="168">
        <f t="shared" si="49"/>
        <v>1186</v>
      </c>
      <c r="J594" s="285"/>
      <c r="K594" s="285"/>
      <c r="L594" s="285"/>
      <c r="M594" s="285"/>
      <c r="N594" s="285"/>
      <c r="O594" s="285"/>
    </row>
    <row r="595" spans="1:15" s="20" customFormat="1" ht="11.25" hidden="1" customHeight="1">
      <c r="A595" s="60" t="str">
        <f>'Таб. 1._Общ_гр_ '!A595</f>
        <v>МКОУ "Кундранская средняя школа"</v>
      </c>
      <c r="B595" s="22" t="str">
        <f>'Таб. 1._Общ_гр_ '!B595</f>
        <v>Убинский</v>
      </c>
      <c r="C595" s="71">
        <f>'Таб. 1._Общ_гр_ '!C595</f>
        <v>0</v>
      </c>
      <c r="D595" s="170" t="str">
        <f>'Таб. 1._Общ_гр_ '!D595</f>
        <v>село</v>
      </c>
      <c r="E595" s="168">
        <f>'Таб. 5. СВОД_ФОТ '!K595</f>
        <v>2206</v>
      </c>
      <c r="F595" s="325">
        <v>1</v>
      </c>
      <c r="G595" s="168">
        <f t="shared" si="48"/>
        <v>2206</v>
      </c>
      <c r="H595" s="168">
        <f>'Таб. 5. СВОД_ФОТ '!L595</f>
        <v>7.3</v>
      </c>
      <c r="I595" s="168">
        <f t="shared" si="49"/>
        <v>2213.3000000000002</v>
      </c>
      <c r="J595" s="285"/>
      <c r="K595" s="285"/>
      <c r="L595" s="285"/>
      <c r="M595" s="285"/>
      <c r="N595" s="285"/>
      <c r="O595" s="285"/>
    </row>
    <row r="596" spans="1:15" s="20" customFormat="1" ht="11.25" hidden="1" customHeight="1">
      <c r="A596" s="60" t="str">
        <f>'Таб. 1._Общ_гр_ '!A596</f>
        <v>МКОУ "Новоселовская средняя школа"</v>
      </c>
      <c r="B596" s="22" t="str">
        <f>'Таб. 1._Общ_гр_ '!B596</f>
        <v>Убинский</v>
      </c>
      <c r="C596" s="71">
        <f>'Таб. 1._Общ_гр_ '!C596</f>
        <v>0</v>
      </c>
      <c r="D596" s="170" t="str">
        <f>'Таб. 1._Общ_гр_ '!D596</f>
        <v>село</v>
      </c>
      <c r="E596" s="168">
        <f>'Таб. 5. СВОД_ФОТ '!K596</f>
        <v>2962</v>
      </c>
      <c r="F596" s="325">
        <v>1</v>
      </c>
      <c r="G596" s="168">
        <f t="shared" si="48"/>
        <v>2962</v>
      </c>
      <c r="H596" s="168">
        <f>'Таб. 5. СВОД_ФОТ '!L596</f>
        <v>9.4</v>
      </c>
      <c r="I596" s="168">
        <f t="shared" si="49"/>
        <v>2971.4</v>
      </c>
      <c r="J596" s="285"/>
      <c r="K596" s="285"/>
      <c r="L596" s="285"/>
      <c r="M596" s="285"/>
      <c r="N596" s="285"/>
      <c r="O596" s="285"/>
    </row>
    <row r="597" spans="1:15" s="20" customFormat="1" ht="11.25" hidden="1" customHeight="1">
      <c r="A597" s="60" t="str">
        <f>'Таб. 1._Общ_гр_ '!A597</f>
        <v>МКОУ "Раисинская средняя школа"</v>
      </c>
      <c r="B597" s="22" t="str">
        <f>'Таб. 1._Общ_гр_ '!B597</f>
        <v>Убинский</v>
      </c>
      <c r="C597" s="71">
        <f>'Таб. 1._Общ_гр_ '!C597</f>
        <v>0</v>
      </c>
      <c r="D597" s="170" t="str">
        <f>'Таб. 1._Общ_гр_ '!D597</f>
        <v>село</v>
      </c>
      <c r="E597" s="168">
        <f>'Таб. 5. СВОД_ФОТ '!K597</f>
        <v>3011.8</v>
      </c>
      <c r="F597" s="325">
        <v>1</v>
      </c>
      <c r="G597" s="168">
        <f t="shared" si="48"/>
        <v>3011.8</v>
      </c>
      <c r="H597" s="168">
        <f>'Таб. 5. СВОД_ФОТ '!L597</f>
        <v>23.9</v>
      </c>
      <c r="I597" s="168">
        <f t="shared" si="49"/>
        <v>3035.7000000000003</v>
      </c>
      <c r="J597" s="285"/>
      <c r="K597" s="285"/>
      <c r="L597" s="285"/>
      <c r="M597" s="285"/>
      <c r="N597" s="285"/>
      <c r="O597" s="285"/>
    </row>
    <row r="598" spans="1:15" s="20" customFormat="1" ht="11.25" hidden="1" customHeight="1">
      <c r="A598" s="60" t="str">
        <f>'Таб. 1._Общ_гр_ '!A598</f>
        <v>МКОУ "Убинская средняя школа №1"</v>
      </c>
      <c r="B598" s="22" t="str">
        <f>'Таб. 1._Общ_гр_ '!B598</f>
        <v>Убинский</v>
      </c>
      <c r="C598" s="71">
        <f>'Таб. 1._Общ_гр_ '!C598</f>
        <v>0</v>
      </c>
      <c r="D598" s="170" t="str">
        <f>'Таб. 1._Общ_гр_ '!D598</f>
        <v>село</v>
      </c>
      <c r="E598" s="168">
        <f>'Таб. 5. СВОД_ФОТ '!K598</f>
        <v>8268.6</v>
      </c>
      <c r="F598" s="325">
        <v>1</v>
      </c>
      <c r="G598" s="168">
        <f t="shared" si="48"/>
        <v>8268.6</v>
      </c>
      <c r="H598" s="168">
        <f>'Таб. 5. СВОД_ФОТ '!L598</f>
        <v>72.8</v>
      </c>
      <c r="I598" s="168">
        <f t="shared" si="49"/>
        <v>8341.4</v>
      </c>
      <c r="J598" s="285"/>
      <c r="K598" s="285"/>
      <c r="L598" s="285"/>
      <c r="M598" s="285"/>
      <c r="N598" s="285"/>
      <c r="O598" s="285"/>
    </row>
    <row r="599" spans="1:15" s="20" customFormat="1" ht="11.25" hidden="1" customHeight="1">
      <c r="A599" s="60" t="str">
        <f>'Таб. 1._Общ_гр_ '!A599</f>
        <v>МКОУ "Убинская средняя школа №2"</v>
      </c>
      <c r="B599" s="22" t="str">
        <f>'Таб. 1._Общ_гр_ '!B599</f>
        <v>Убинский</v>
      </c>
      <c r="C599" s="71">
        <f>'Таб. 1._Общ_гр_ '!C599</f>
        <v>0</v>
      </c>
      <c r="D599" s="170" t="str">
        <f>'Таб. 1._Общ_гр_ '!D599</f>
        <v>село</v>
      </c>
      <c r="E599" s="168">
        <f>'Таб. 5. СВОД_ФОТ '!K599</f>
        <v>5378.1</v>
      </c>
      <c r="F599" s="325">
        <v>1</v>
      </c>
      <c r="G599" s="168">
        <f t="shared" si="48"/>
        <v>5378.1</v>
      </c>
      <c r="H599" s="168">
        <f>'Таб. 5. СВОД_ФОТ '!L599</f>
        <v>54</v>
      </c>
      <c r="I599" s="168">
        <f t="shared" si="49"/>
        <v>5432.1</v>
      </c>
      <c r="J599" s="285"/>
      <c r="K599" s="285"/>
      <c r="L599" s="285"/>
      <c r="M599" s="285"/>
      <c r="N599" s="285"/>
      <c r="O599" s="285"/>
    </row>
    <row r="600" spans="1:15" s="20" customFormat="1" ht="11.25" customHeight="1">
      <c r="A600" s="98" t="s">
        <v>58</v>
      </c>
      <c r="B600" s="36" t="str">
        <f>A586</f>
        <v>Убинский район</v>
      </c>
      <c r="C600" s="179">
        <f>SUM(C587:C599)</f>
        <v>4</v>
      </c>
      <c r="D600" s="179"/>
      <c r="E600" s="46">
        <f>SUM(E587:E599)</f>
        <v>47100.399999999994</v>
      </c>
      <c r="F600" s="321">
        <f>G600/E600</f>
        <v>1.2010874642253571</v>
      </c>
      <c r="G600" s="46">
        <f>SUM(G587:G599)</f>
        <v>56571.700000000004</v>
      </c>
      <c r="H600" s="46">
        <f>SUM(H587:H599)</f>
        <v>362.8</v>
      </c>
      <c r="I600" s="46">
        <f>SUM(I587:I599)</f>
        <v>56934.5</v>
      </c>
      <c r="J600" s="285"/>
      <c r="K600" s="285"/>
      <c r="L600" s="285"/>
      <c r="M600" s="285"/>
      <c r="N600" s="285"/>
      <c r="O600" s="285"/>
    </row>
    <row r="601" spans="1:15" s="20" customFormat="1" ht="11.25" hidden="1" customHeight="1">
      <c r="A601" s="14" t="str">
        <f>'Таб. 1._Общ_гр_ '!A601</f>
        <v>Усть-Таркский район</v>
      </c>
      <c r="B601" s="290"/>
      <c r="C601" s="290"/>
      <c r="D601" s="290"/>
      <c r="E601" s="290"/>
      <c r="F601" s="318"/>
      <c r="G601" s="285"/>
      <c r="H601" s="285"/>
      <c r="I601" s="285"/>
      <c r="J601" s="285"/>
      <c r="K601" s="285"/>
      <c r="L601" s="285"/>
      <c r="M601" s="285"/>
      <c r="N601" s="285"/>
      <c r="O601" s="285"/>
    </row>
    <row r="602" spans="1:15" s="20" customFormat="1" ht="11.25" hidden="1" customHeight="1">
      <c r="A602" s="60" t="str">
        <f>'Таб. 1._Общ_гр_ '!A602</f>
        <v>МКДОУ Усть-Таркский детский сад "Колосок"</v>
      </c>
      <c r="B602" s="22" t="str">
        <f>'Таб. 1._Общ_гр_ '!B602</f>
        <v>Усть-Таркский район</v>
      </c>
      <c r="C602" s="71">
        <f>'Таб. 1._Общ_гр_ '!C602</f>
        <v>1</v>
      </c>
      <c r="D602" s="170" t="str">
        <f>'Таб. 1._Общ_гр_ '!D602</f>
        <v>село</v>
      </c>
      <c r="E602" s="168">
        <f>'Таб. 5. СВОД_ФОТ '!K602</f>
        <v>14261.6</v>
      </c>
      <c r="F602" s="320">
        <f t="shared" ref="F602:F607" si="50">G602/E602</f>
        <v>1.5188267796039716</v>
      </c>
      <c r="G602" s="168">
        <v>21660.9</v>
      </c>
      <c r="H602" s="168">
        <f>'Таб. 5. СВОД_ФОТ '!L602</f>
        <v>109.2</v>
      </c>
      <c r="I602" s="168">
        <f t="shared" ref="I602:I617" si="51">G602+H602</f>
        <v>21770.100000000002</v>
      </c>
      <c r="J602" s="322"/>
      <c r="K602" s="285"/>
      <c r="L602" s="285"/>
      <c r="M602" s="285"/>
      <c r="N602" s="285"/>
      <c r="O602" s="285"/>
    </row>
    <row r="603" spans="1:15" s="20" customFormat="1" ht="11.25" hidden="1" customHeight="1">
      <c r="A603" s="60" t="str">
        <f>'Таб. 1._Общ_гр_ '!A603</f>
        <v>МКДОУ Усть-Таркский детский сад "Солнышко"</v>
      </c>
      <c r="B603" s="22" t="str">
        <f>'Таб. 1._Общ_гр_ '!B603</f>
        <v>Усть-Тарский район</v>
      </c>
      <c r="C603" s="71">
        <f>'Таб. 1._Общ_гр_ '!C603</f>
        <v>1</v>
      </c>
      <c r="D603" s="170" t="str">
        <f>'Таб. 1._Общ_гр_ '!D603</f>
        <v>село</v>
      </c>
      <c r="E603" s="168">
        <f>'Таб. 5. СВОД_ФОТ '!K603</f>
        <v>10755.5</v>
      </c>
      <c r="F603" s="320">
        <f t="shared" si="50"/>
        <v>1.8616242852494074</v>
      </c>
      <c r="G603" s="168">
        <v>20022.7</v>
      </c>
      <c r="H603" s="168">
        <f>'Таб. 5. СВОД_ФОТ '!L603</f>
        <v>83.2</v>
      </c>
      <c r="I603" s="168">
        <f t="shared" si="51"/>
        <v>20105.900000000001</v>
      </c>
      <c r="J603" s="322"/>
      <c r="K603" s="285"/>
      <c r="L603" s="285"/>
      <c r="M603" s="285"/>
      <c r="N603" s="285"/>
      <c r="O603" s="285"/>
    </row>
    <row r="604" spans="1:15" s="20" customFormat="1" ht="11.25" hidden="1" customHeight="1">
      <c r="A604" s="60" t="str">
        <f>'Таб. 1._Общ_гр_ '!A604</f>
        <v>МКДОУ Побединский детский сад "Ручеек"</v>
      </c>
      <c r="B604" s="22" t="str">
        <f>'Таб. 1._Общ_гр_ '!B604</f>
        <v>Усть-Тарский район</v>
      </c>
      <c r="C604" s="71">
        <f>'Таб. 1._Общ_гр_ '!C604</f>
        <v>1</v>
      </c>
      <c r="D604" s="170" t="str">
        <f>'Таб. 1._Общ_гр_ '!D604</f>
        <v>село</v>
      </c>
      <c r="E604" s="168">
        <f>'Таб. 5. СВОД_ФОТ '!K604</f>
        <v>1493.5</v>
      </c>
      <c r="F604" s="320">
        <f t="shared" si="50"/>
        <v>2.4212922664881149</v>
      </c>
      <c r="G604" s="168">
        <v>3616.2</v>
      </c>
      <c r="H604" s="168">
        <f>'Таб. 5. СВОД_ФОТ '!L604</f>
        <v>10.4</v>
      </c>
      <c r="I604" s="168">
        <f t="shared" si="51"/>
        <v>3626.6</v>
      </c>
      <c r="J604" s="322"/>
      <c r="K604" s="285"/>
      <c r="L604" s="285"/>
      <c r="M604" s="285"/>
      <c r="N604" s="285"/>
      <c r="O604" s="285"/>
    </row>
    <row r="605" spans="1:15" s="20" customFormat="1" ht="11.25" hidden="1" customHeight="1">
      <c r="A605" s="60" t="str">
        <f>'Таб. 1._Общ_гр_ '!A605</f>
        <v>МКДОУ Щербаковский детский сад</v>
      </c>
      <c r="B605" s="22" t="str">
        <f>'Таб. 1._Общ_гр_ '!B605</f>
        <v>Усть-Тарский район</v>
      </c>
      <c r="C605" s="71">
        <f>'Таб. 1._Общ_гр_ '!C605</f>
        <v>1</v>
      </c>
      <c r="D605" s="170" t="str">
        <f>'Таб. 1._Общ_гр_ '!D605</f>
        <v>село</v>
      </c>
      <c r="E605" s="168">
        <f>'Таб. 5. СВОД_ФОТ '!K605</f>
        <v>3111.4</v>
      </c>
      <c r="F605" s="320">
        <f t="shared" si="50"/>
        <v>1.6748730475027318</v>
      </c>
      <c r="G605" s="168">
        <v>5211.2</v>
      </c>
      <c r="H605" s="168">
        <f>'Таб. 5. СВОД_ФОТ '!L605</f>
        <v>25</v>
      </c>
      <c r="I605" s="168">
        <f t="shared" si="51"/>
        <v>5236.2</v>
      </c>
      <c r="J605" s="322"/>
      <c r="K605" s="285"/>
      <c r="L605" s="285"/>
      <c r="M605" s="285"/>
      <c r="N605" s="285"/>
      <c r="O605" s="285"/>
    </row>
    <row r="606" spans="1:15" s="20" customFormat="1" ht="11.25" hidden="1" customHeight="1">
      <c r="A606" s="60" t="str">
        <f>'Таб. 1._Общ_гр_ '!A606</f>
        <v>МКДОУ Яркуль-Матюшкинский детский сад</v>
      </c>
      <c r="B606" s="22" t="str">
        <f>'Таб. 1._Общ_гр_ '!B606</f>
        <v>Усть-Тарский район</v>
      </c>
      <c r="C606" s="71">
        <f>'Таб. 1._Общ_гр_ '!C606</f>
        <v>1</v>
      </c>
      <c r="D606" s="170" t="str">
        <f>'Таб. 1._Общ_гр_ '!D606</f>
        <v>село</v>
      </c>
      <c r="E606" s="168">
        <f>'Таб. 5. СВОД_ФОТ '!K606</f>
        <v>4644.7</v>
      </c>
      <c r="F606" s="320">
        <f t="shared" si="50"/>
        <v>0.84285314444420534</v>
      </c>
      <c r="G606" s="168">
        <v>3914.8</v>
      </c>
      <c r="H606" s="168">
        <f>'Таб. 5. СВОД_ФОТ '!L606</f>
        <v>31.2</v>
      </c>
      <c r="I606" s="168">
        <f t="shared" si="51"/>
        <v>3946</v>
      </c>
      <c r="J606" s="322"/>
      <c r="K606" s="285"/>
      <c r="L606" s="285"/>
      <c r="M606" s="285"/>
      <c r="N606" s="285"/>
      <c r="O606" s="285"/>
    </row>
    <row r="607" spans="1:15" s="20" customFormat="1" ht="11.25" hidden="1" customHeight="1">
      <c r="A607" s="60" t="str">
        <f>'Таб. 1._Общ_гр_ '!A607</f>
        <v>МКОУ Богословская ООШ</v>
      </c>
      <c r="B607" s="22" t="str">
        <f>'Таб. 1._Общ_гр_ '!B607</f>
        <v>Усть-Тарский район</v>
      </c>
      <c r="C607" s="71">
        <f>'Таб. 1._Общ_гр_ '!C607</f>
        <v>1</v>
      </c>
      <c r="D607" s="170" t="str">
        <f>'Таб. 1._Общ_гр_ '!D607</f>
        <v>село</v>
      </c>
      <c r="E607" s="168">
        <f>'Таб. 5. СВОД_ФОТ '!K607</f>
        <v>2508.9</v>
      </c>
      <c r="F607" s="320">
        <f t="shared" si="50"/>
        <v>1.4086412371955837</v>
      </c>
      <c r="G607" s="168">
        <v>3534.14</v>
      </c>
      <c r="H607" s="168">
        <f>'Таб. 5. СВОД_ФОТ '!L607</f>
        <v>16.600000000000001</v>
      </c>
      <c r="I607" s="168">
        <f t="shared" si="51"/>
        <v>3550.74</v>
      </c>
      <c r="J607" s="322"/>
      <c r="K607" s="285"/>
      <c r="L607" s="285"/>
      <c r="M607" s="285"/>
      <c r="N607" s="285"/>
      <c r="O607" s="285"/>
    </row>
    <row r="608" spans="1:15" s="20" customFormat="1" ht="11.25" hidden="1" customHeight="1">
      <c r="A608" s="60" t="str">
        <f>'Таб. 1._Общ_гр_ '!A608</f>
        <v>МКОУ Верхне-Омская ООШ</v>
      </c>
      <c r="B608" s="22" t="str">
        <f>'Таб. 1._Общ_гр_ '!B608</f>
        <v>Усть-Тарский район</v>
      </c>
      <c r="C608" s="71">
        <f>'Таб. 1._Общ_гр_ '!C608</f>
        <v>1</v>
      </c>
      <c r="D608" s="170" t="str">
        <f>'Таб. 1._Общ_гр_ '!D608</f>
        <v>село</v>
      </c>
      <c r="E608" s="168">
        <f>'Таб. 5. СВОД_ФОТ '!K608</f>
        <v>0</v>
      </c>
      <c r="F608" s="320">
        <v>0</v>
      </c>
      <c r="G608" s="168">
        <f>ROUND(E608*F608,1)</f>
        <v>0</v>
      </c>
      <c r="H608" s="168">
        <f>'Таб. 5. СВОД_ФОТ '!L608</f>
        <v>0</v>
      </c>
      <c r="I608" s="168">
        <f t="shared" si="51"/>
        <v>0</v>
      </c>
      <c r="J608" s="322"/>
      <c r="K608" s="285"/>
      <c r="L608" s="285"/>
      <c r="M608" s="285"/>
      <c r="N608" s="285"/>
      <c r="O608" s="285"/>
    </row>
    <row r="609" spans="1:15" s="20" customFormat="1" ht="11.25" hidden="1" customHeight="1">
      <c r="A609" s="60" t="str">
        <f>'Таб. 1._Общ_гр_ '!A609</f>
        <v>МКОУ Дубровинская СОШ</v>
      </c>
      <c r="B609" s="22" t="str">
        <f>'Таб. 1._Общ_гр_ '!B609</f>
        <v>Усть-Тарский район</v>
      </c>
      <c r="C609" s="71">
        <f>'Таб. 1._Общ_гр_ '!C609</f>
        <v>1</v>
      </c>
      <c r="D609" s="170" t="str">
        <f>'Таб. 1._Общ_гр_ '!D609</f>
        <v>село</v>
      </c>
      <c r="E609" s="168">
        <f>'Таб. 5. СВОД_ФОТ '!K609</f>
        <v>3957.7</v>
      </c>
      <c r="F609" s="320">
        <f t="shared" ref="F609:F618" si="52">G609/E609</f>
        <v>1.3531091290395938</v>
      </c>
      <c r="G609" s="168">
        <v>5355.2</v>
      </c>
      <c r="H609" s="168">
        <f>'Таб. 5. СВОД_ФОТ '!L609</f>
        <v>31.2</v>
      </c>
      <c r="I609" s="168">
        <f t="shared" si="51"/>
        <v>5386.4</v>
      </c>
      <c r="J609" s="322"/>
      <c r="K609" s="285"/>
      <c r="L609" s="285"/>
      <c r="M609" s="285"/>
      <c r="N609" s="285"/>
      <c r="O609" s="285"/>
    </row>
    <row r="610" spans="1:15" s="20" customFormat="1" ht="11.25" hidden="1" customHeight="1">
      <c r="A610" s="60" t="str">
        <f>'Таб. 1._Общ_гр_ '!A610</f>
        <v>МКОУ Камышевская СОШ</v>
      </c>
      <c r="B610" s="22" t="str">
        <f>'Таб. 1._Общ_гр_ '!B610</f>
        <v>Усть-Тарский район</v>
      </c>
      <c r="C610" s="71">
        <f>'Таб. 1._Общ_гр_ '!C610</f>
        <v>1</v>
      </c>
      <c r="D610" s="170" t="str">
        <f>'Таб. 1._Общ_гр_ '!D610</f>
        <v>село</v>
      </c>
      <c r="E610" s="168">
        <f>'Таб. 5. СВОД_ФОТ '!K610</f>
        <v>652.79999999999995</v>
      </c>
      <c r="F610" s="320">
        <f t="shared" si="52"/>
        <v>3.1000306372549025</v>
      </c>
      <c r="G610" s="168">
        <v>2023.7</v>
      </c>
      <c r="H610" s="168">
        <f>'Таб. 5. СВОД_ФОТ '!L610</f>
        <v>2.1</v>
      </c>
      <c r="I610" s="168">
        <f t="shared" si="51"/>
        <v>2025.8</v>
      </c>
      <c r="J610" s="322"/>
      <c r="K610" s="285"/>
      <c r="L610" s="285"/>
      <c r="M610" s="285"/>
      <c r="N610" s="285"/>
      <c r="O610" s="285"/>
    </row>
    <row r="611" spans="1:15" s="20" customFormat="1" ht="11.25" hidden="1" customHeight="1">
      <c r="A611" s="60" t="str">
        <f>'Таб. 1._Общ_гр_ '!A611</f>
        <v>МКОУ Козинская СОШ</v>
      </c>
      <c r="B611" s="22" t="str">
        <f>'Таб. 1._Общ_гр_ '!B611</f>
        <v>Усть-Тарский район</v>
      </c>
      <c r="C611" s="71">
        <f>'Таб. 1._Общ_гр_ '!C611</f>
        <v>1</v>
      </c>
      <c r="D611" s="170" t="str">
        <f>'Таб. 1._Общ_гр_ '!D611</f>
        <v>село</v>
      </c>
      <c r="E611" s="168">
        <f>'Таб. 5. СВОД_ФОТ '!K611</f>
        <v>2552.6999999999998</v>
      </c>
      <c r="F611" s="320">
        <f t="shared" si="52"/>
        <v>0.82022956085713183</v>
      </c>
      <c r="G611" s="168">
        <v>2093.8000000000002</v>
      </c>
      <c r="H611" s="168">
        <f>'Таб. 5. СВОД_ФОТ '!L611</f>
        <v>7.3</v>
      </c>
      <c r="I611" s="168">
        <f t="shared" si="51"/>
        <v>2101.1000000000004</v>
      </c>
      <c r="J611" s="322"/>
      <c r="K611" s="285"/>
      <c r="L611" s="285"/>
      <c r="M611" s="285"/>
      <c r="N611" s="285"/>
      <c r="O611" s="285"/>
    </row>
    <row r="612" spans="1:15" s="20" customFormat="1" ht="11.25" hidden="1" customHeight="1">
      <c r="A612" s="60" t="str">
        <f>'Таб. 1._Общ_гр_ '!A612</f>
        <v>МКОУ Кушаговская СОШ</v>
      </c>
      <c r="B612" s="22" t="str">
        <f>'Таб. 1._Общ_гр_ '!B612</f>
        <v>Усть-Тарский район</v>
      </c>
      <c r="C612" s="71">
        <f>'Таб. 1._Общ_гр_ '!C612</f>
        <v>1</v>
      </c>
      <c r="D612" s="170" t="str">
        <f>'Таб. 1._Общ_гр_ '!D612</f>
        <v>село</v>
      </c>
      <c r="E612" s="168">
        <f>'Таб. 5. СВОД_ФОТ '!K612</f>
        <v>4411.6000000000004</v>
      </c>
      <c r="F612" s="320">
        <f t="shared" si="52"/>
        <v>0.67986671502402751</v>
      </c>
      <c r="G612" s="168">
        <v>2999.3</v>
      </c>
      <c r="H612" s="168">
        <f>'Таб. 5. СВОД_ФОТ '!L612</f>
        <v>14.6</v>
      </c>
      <c r="I612" s="168">
        <f t="shared" si="51"/>
        <v>3013.9</v>
      </c>
      <c r="J612" s="322"/>
      <c r="K612" s="285"/>
      <c r="L612" s="285"/>
      <c r="M612" s="285"/>
      <c r="N612" s="285"/>
      <c r="O612" s="285"/>
    </row>
    <row r="613" spans="1:15" s="20" customFormat="1" ht="11.25" hidden="1" customHeight="1">
      <c r="A613" s="60" t="str">
        <f>'Таб. 1._Общ_гр_ '!A613</f>
        <v>МКОУ Ново-Никольская СОШ</v>
      </c>
      <c r="B613" s="22" t="str">
        <f>'Таб. 1._Общ_гр_ '!B613</f>
        <v>Усть-Тарский район</v>
      </c>
      <c r="C613" s="71">
        <f>'Таб. 1._Общ_гр_ '!C613</f>
        <v>1</v>
      </c>
      <c r="D613" s="170" t="str">
        <f>'Таб. 1._Общ_гр_ '!D613</f>
        <v>село</v>
      </c>
      <c r="E613" s="168">
        <f>'Таб. 5. СВОД_ФОТ '!K613</f>
        <v>1305.5</v>
      </c>
      <c r="F613" s="320">
        <f t="shared" si="52"/>
        <v>1.0523937188816546</v>
      </c>
      <c r="G613" s="168">
        <v>1373.9</v>
      </c>
      <c r="H613" s="168">
        <f>'Таб. 5. СВОД_ФОТ '!L613</f>
        <v>4.2</v>
      </c>
      <c r="I613" s="168">
        <f t="shared" si="51"/>
        <v>1378.1000000000001</v>
      </c>
      <c r="J613" s="322"/>
      <c r="K613" s="285"/>
      <c r="L613" s="285"/>
      <c r="M613" s="285"/>
      <c r="N613" s="285"/>
      <c r="O613" s="285"/>
    </row>
    <row r="614" spans="1:15" s="20" customFormat="1" ht="11.25" hidden="1" customHeight="1">
      <c r="A614" s="60" t="str">
        <f>'Таб. 1._Общ_гр_ '!A614</f>
        <v>МКОУ Новосилишинская СОШ</v>
      </c>
      <c r="B614" s="22" t="str">
        <f>'Таб. 1._Общ_гр_ '!B614</f>
        <v>Усть-Тарский район</v>
      </c>
      <c r="C614" s="71">
        <f>'Таб. 1._Общ_гр_ '!C614</f>
        <v>1</v>
      </c>
      <c r="D614" s="170" t="str">
        <f>'Таб. 1._Общ_гр_ '!D614</f>
        <v>село</v>
      </c>
      <c r="E614" s="168">
        <f>'Таб. 5. СВОД_ФОТ '!K614</f>
        <v>2206</v>
      </c>
      <c r="F614" s="320">
        <f t="shared" si="52"/>
        <v>1.0900271985494105</v>
      </c>
      <c r="G614" s="168">
        <v>2404.6</v>
      </c>
      <c r="H614" s="168">
        <f>'Таб. 5. СВОД_ФОТ '!L614</f>
        <v>7.3</v>
      </c>
      <c r="I614" s="168">
        <f t="shared" si="51"/>
        <v>2411.9</v>
      </c>
      <c r="J614" s="322"/>
      <c r="K614" s="285"/>
      <c r="L614" s="285"/>
      <c r="M614" s="285"/>
      <c r="N614" s="285"/>
      <c r="O614" s="285"/>
    </row>
    <row r="615" spans="1:15" s="20" customFormat="1" ht="11.25" hidden="1" customHeight="1">
      <c r="A615" s="60" t="str">
        <f>'Таб. 1._Общ_гр_ '!A615</f>
        <v>МКОУ Угуйская СОШ</v>
      </c>
      <c r="B615" s="22" t="str">
        <f>'Таб. 1._Общ_гр_ '!B615</f>
        <v>Усть-Тарский район</v>
      </c>
      <c r="C615" s="71">
        <f>'Таб. 1._Общ_гр_ '!C615</f>
        <v>1</v>
      </c>
      <c r="D615" s="170" t="str">
        <f>'Таб. 1._Общ_гр_ '!D615</f>
        <v>село</v>
      </c>
      <c r="E615" s="168">
        <f>'Таб. 5. СВОД_ФОТ '!K615</f>
        <v>4726.6000000000004</v>
      </c>
      <c r="F615" s="320">
        <f t="shared" si="52"/>
        <v>0.58220496763000884</v>
      </c>
      <c r="G615" s="168">
        <v>2751.85</v>
      </c>
      <c r="H615" s="168">
        <f>'Таб. 5. СВОД_ФОТ '!L615</f>
        <v>15.6</v>
      </c>
      <c r="I615" s="168">
        <f t="shared" si="51"/>
        <v>2767.45</v>
      </c>
      <c r="J615" s="322"/>
      <c r="K615" s="285"/>
      <c r="L615" s="285"/>
      <c r="M615" s="285"/>
      <c r="N615" s="285"/>
      <c r="O615" s="285"/>
    </row>
    <row r="616" spans="1:15" s="20" customFormat="1" ht="11.25" hidden="1" customHeight="1">
      <c r="A616" s="60" t="str">
        <f>'Таб. 1._Общ_гр_ '!A616</f>
        <v>МКОУ Яркульская СОШ</v>
      </c>
      <c r="B616" s="22" t="str">
        <f>'Таб. 1._Общ_гр_ '!B616</f>
        <v>Усть-Тарский район</v>
      </c>
      <c r="C616" s="71">
        <f>'Таб. 1._Общ_гр_ '!C616</f>
        <v>1</v>
      </c>
      <c r="D616" s="170" t="str">
        <f>'Таб. 1._Общ_гр_ '!D616</f>
        <v>село</v>
      </c>
      <c r="E616" s="168">
        <f>'Таб. 5. СВОД_ФОТ '!K616</f>
        <v>3136.2</v>
      </c>
      <c r="F616" s="320">
        <f t="shared" si="52"/>
        <v>0.92788087494420002</v>
      </c>
      <c r="G616" s="168">
        <v>2910.02</v>
      </c>
      <c r="H616" s="168">
        <f>'Таб. 5. СВОД_ФОТ '!L616</f>
        <v>21.8</v>
      </c>
      <c r="I616" s="168">
        <f t="shared" si="51"/>
        <v>2931.82</v>
      </c>
      <c r="J616" s="322"/>
      <c r="K616" s="285"/>
      <c r="L616" s="285"/>
      <c r="M616" s="285"/>
      <c r="N616" s="285"/>
      <c r="O616" s="285"/>
    </row>
    <row r="617" spans="1:15" s="20" customFormat="1" ht="11.25" hidden="1" customHeight="1">
      <c r="A617" s="60" t="str">
        <f>'Таб. 1._Общ_гр_ '!A617</f>
        <v>МКОУ Еланская СОШ имени Героя Советского Союза Ф.Д. Костенко</v>
      </c>
      <c r="B617" s="22" t="str">
        <f>'Таб. 1._Общ_гр_ '!B617</f>
        <v>Усть-Тарский район</v>
      </c>
      <c r="C617" s="71">
        <f>'Таб. 1._Общ_гр_ '!C617</f>
        <v>1</v>
      </c>
      <c r="D617" s="170" t="str">
        <f>'Таб. 1._Общ_гр_ '!D617</f>
        <v>село</v>
      </c>
      <c r="E617" s="168">
        <f>'Таб. 5. СВОД_ФОТ '!K617</f>
        <v>1493.5</v>
      </c>
      <c r="F617" s="320">
        <f t="shared" si="52"/>
        <v>1.6213592233009708</v>
      </c>
      <c r="G617" s="168">
        <v>2421.5</v>
      </c>
      <c r="H617" s="168">
        <f>'Таб. 5. СВОД_ФОТ '!L617</f>
        <v>10.4</v>
      </c>
      <c r="I617" s="168">
        <f t="shared" si="51"/>
        <v>2431.9</v>
      </c>
      <c r="J617" s="322"/>
      <c r="K617" s="285"/>
      <c r="L617" s="285"/>
      <c r="M617" s="285"/>
      <c r="N617" s="285"/>
      <c r="O617" s="285"/>
    </row>
    <row r="618" spans="1:15" s="20" customFormat="1" ht="11.25" customHeight="1">
      <c r="A618" s="98" t="s">
        <v>58</v>
      </c>
      <c r="B618" s="36" t="str">
        <f>A601</f>
        <v>Усть-Таркский район</v>
      </c>
      <c r="C618" s="179">
        <f>SUM(C602:C617)</f>
        <v>16</v>
      </c>
      <c r="D618" s="179"/>
      <c r="E618" s="46">
        <f>SUM(E602:E617)</f>
        <v>61218.19999999999</v>
      </c>
      <c r="F618" s="321">
        <f t="shared" si="52"/>
        <v>1.3442703313720434</v>
      </c>
      <c r="G618" s="46">
        <f>SUM(G602:G617)</f>
        <v>82293.810000000012</v>
      </c>
      <c r="H618" s="46">
        <f>SUM(H602:H617)</f>
        <v>390.10000000000008</v>
      </c>
      <c r="I618" s="46">
        <f>SUM(I602:I617)</f>
        <v>82683.909999999989</v>
      </c>
      <c r="J618" s="322"/>
      <c r="K618" s="285"/>
      <c r="L618" s="285"/>
      <c r="M618" s="285"/>
      <c r="N618" s="285"/>
      <c r="O618" s="285"/>
    </row>
    <row r="619" spans="1:15" s="20" customFormat="1" ht="11.25" hidden="1" customHeight="1">
      <c r="A619" s="14" t="str">
        <f>'Таб. 1._Общ_гр_ '!A619</f>
        <v>Чановский район</v>
      </c>
      <c r="B619" s="290"/>
      <c r="C619" s="290"/>
      <c r="D619" s="290"/>
      <c r="E619" s="290"/>
      <c r="F619" s="318"/>
      <c r="G619" s="285"/>
      <c r="H619" s="285"/>
      <c r="I619" s="285"/>
      <c r="J619" s="285"/>
      <c r="K619" s="285"/>
      <c r="L619" s="285"/>
      <c r="M619" s="285"/>
      <c r="N619" s="285"/>
      <c r="O619" s="285"/>
    </row>
    <row r="620" spans="1:15" s="20" customFormat="1" ht="11.25" hidden="1" customHeight="1">
      <c r="A620" s="60" t="str">
        <f>'Таб. 1._Общ_гр_ '!A620</f>
        <v>МБОУ Аулкошкульская ОШ</v>
      </c>
      <c r="B620" s="22" t="str">
        <f>'Таб. 1._Общ_гр_ '!B620</f>
        <v>Чановский район</v>
      </c>
      <c r="C620" s="71">
        <f>'Таб. 1._Общ_гр_ '!C620</f>
        <v>0</v>
      </c>
      <c r="D620" s="170" t="str">
        <f>'Таб. 1._Общ_гр_ '!D620</f>
        <v>село</v>
      </c>
      <c r="E620" s="168">
        <f>'Таб. 5. СВОД_ФОТ '!K620</f>
        <v>326.39999999999998</v>
      </c>
      <c r="F620" s="320">
        <v>1.0720000000000001</v>
      </c>
      <c r="G620" s="168">
        <f t="shared" ref="G620:G646" si="53">ROUND(E620*F620,1)</f>
        <v>349.9</v>
      </c>
      <c r="H620" s="168">
        <f>'Таб. 5. СВОД_ФОТ '!L620</f>
        <v>1</v>
      </c>
      <c r="I620" s="168">
        <f t="shared" ref="I620:I646" si="54">G620+H620</f>
        <v>350.9</v>
      </c>
      <c r="J620" s="285"/>
      <c r="K620" s="285"/>
      <c r="L620" s="285"/>
      <c r="M620" s="285"/>
      <c r="N620" s="285"/>
      <c r="O620" s="285"/>
    </row>
    <row r="621" spans="1:15" s="20" customFormat="1" ht="11.25" hidden="1" customHeight="1">
      <c r="A621" s="60" t="str">
        <f>'Таб. 1._Общ_гр_ '!A621</f>
        <v>МБОУ Блюдчанская СШ</v>
      </c>
      <c r="B621" s="22" t="str">
        <f>'Таб. 1._Общ_гр_ '!B621</f>
        <v>Чановский район</v>
      </c>
      <c r="C621" s="71">
        <f>'Таб. 1._Общ_гр_ '!C621</f>
        <v>0</v>
      </c>
      <c r="D621" s="170" t="str">
        <f>'Таб. 1._Общ_гр_ '!D621</f>
        <v>село</v>
      </c>
      <c r="E621" s="168">
        <f>'Таб. 5. СВОД_ФОТ '!K621</f>
        <v>2208.1999999999998</v>
      </c>
      <c r="F621" s="320">
        <v>1.0720000000000001</v>
      </c>
      <c r="G621" s="168">
        <f t="shared" si="53"/>
        <v>2367.1999999999998</v>
      </c>
      <c r="H621" s="168">
        <f>'Таб. 5. СВОД_ФОТ '!L621</f>
        <v>18</v>
      </c>
      <c r="I621" s="168">
        <f t="shared" si="54"/>
        <v>2385.1999999999998</v>
      </c>
      <c r="J621" s="285"/>
      <c r="K621" s="285"/>
      <c r="L621" s="285"/>
      <c r="M621" s="285"/>
      <c r="N621" s="285"/>
      <c r="O621" s="285"/>
    </row>
    <row r="622" spans="1:15" s="20" customFormat="1" ht="11.25" hidden="1" customHeight="1">
      <c r="A622" s="60" t="str">
        <f>'Таб. 1._Общ_гр_ '!A622</f>
        <v>МБОУ Землянозаимская СШ</v>
      </c>
      <c r="B622" s="22" t="str">
        <f>'Таб. 1._Общ_гр_ '!B622</f>
        <v>Чановский район</v>
      </c>
      <c r="C622" s="71">
        <f>'Таб. 1._Общ_гр_ '!C622</f>
        <v>0</v>
      </c>
      <c r="D622" s="170" t="str">
        <f>'Таб. 1._Общ_гр_ '!D622</f>
        <v>село</v>
      </c>
      <c r="E622" s="168">
        <f>'Таб. 5. СВОД_ФОТ '!K622</f>
        <v>2784.9</v>
      </c>
      <c r="F622" s="320">
        <v>1.0720000000000001</v>
      </c>
      <c r="G622" s="168">
        <f t="shared" si="53"/>
        <v>2985.4</v>
      </c>
      <c r="H622" s="168">
        <f>'Таб. 5. СВОД_ФОТ '!L622</f>
        <v>21.5</v>
      </c>
      <c r="I622" s="168">
        <f t="shared" si="54"/>
        <v>3006.9</v>
      </c>
      <c r="J622" s="285"/>
      <c r="K622" s="285"/>
      <c r="L622" s="285"/>
      <c r="M622" s="285"/>
      <c r="N622" s="285"/>
      <c r="O622" s="285"/>
    </row>
    <row r="623" spans="1:15" s="20" customFormat="1" ht="11.25" hidden="1" customHeight="1">
      <c r="A623" s="60" t="str">
        <f>'Таб. 1._Общ_гр_ '!A623</f>
        <v>МБОУ Красненская ОШ им. Н.А. Бенеша</v>
      </c>
      <c r="B623" s="22" t="str">
        <f>'Таб. 1._Общ_гр_ '!B623</f>
        <v>Чановский район</v>
      </c>
      <c r="C623" s="71">
        <f>'Таб. 1._Общ_гр_ '!C623</f>
        <v>0</v>
      </c>
      <c r="D623" s="170" t="str">
        <f>'Таб. 1._Общ_гр_ '!D623</f>
        <v>село</v>
      </c>
      <c r="E623" s="168">
        <f>'Таб. 5. СВОД_ФОТ '!K623</f>
        <v>1856.1</v>
      </c>
      <c r="F623" s="320">
        <v>1.0720000000000001</v>
      </c>
      <c r="G623" s="168">
        <f t="shared" si="53"/>
        <v>1989.7</v>
      </c>
      <c r="H623" s="168">
        <f>'Таб. 5. СВОД_ФОТ '!L623</f>
        <v>15</v>
      </c>
      <c r="I623" s="168">
        <f t="shared" si="54"/>
        <v>2004.7</v>
      </c>
      <c r="J623" s="285"/>
      <c r="K623" s="285"/>
      <c r="L623" s="285"/>
      <c r="M623" s="285"/>
      <c r="N623" s="285"/>
      <c r="O623" s="285"/>
    </row>
    <row r="624" spans="1:15" s="20" customFormat="1" ht="11.25" hidden="1" customHeight="1">
      <c r="A624" s="60" t="str">
        <f>'Таб. 1._Общ_гр_ '!A624</f>
        <v>МБОУ Красносельская СШ</v>
      </c>
      <c r="B624" s="22" t="str">
        <f>'Таб. 1._Общ_гр_ '!B624</f>
        <v>Чановский район</v>
      </c>
      <c r="C624" s="71">
        <f>'Таб. 1._Общ_гр_ '!C624</f>
        <v>0</v>
      </c>
      <c r="D624" s="170" t="str">
        <f>'Таб. 1._Общ_гр_ '!D624</f>
        <v>село</v>
      </c>
      <c r="E624" s="168">
        <f>'Таб. 5. СВОД_ФОТ '!K624</f>
        <v>3767.5</v>
      </c>
      <c r="F624" s="320">
        <v>1.0720000000000001</v>
      </c>
      <c r="G624" s="168">
        <f t="shared" si="53"/>
        <v>4038.8</v>
      </c>
      <c r="H624" s="168">
        <f>'Таб. 5. СВОД_ФОТ '!L624</f>
        <v>35.4</v>
      </c>
      <c r="I624" s="168">
        <f t="shared" si="54"/>
        <v>4074.2000000000003</v>
      </c>
      <c r="J624" s="285"/>
      <c r="K624" s="285"/>
      <c r="L624" s="285"/>
      <c r="M624" s="285"/>
      <c r="N624" s="285"/>
      <c r="O624" s="285"/>
    </row>
    <row r="625" spans="1:15" s="20" customFormat="1" ht="11.25" hidden="1" customHeight="1">
      <c r="A625" s="60" t="str">
        <f>'Таб. 1._Общ_гр_ '!A625</f>
        <v>МБОУ Малотебисская ОШ (СП МБОУ Красносельская СШ)</v>
      </c>
      <c r="B625" s="22" t="str">
        <f>'Таб. 1._Общ_гр_ '!B625</f>
        <v>Чановский район</v>
      </c>
      <c r="C625" s="71">
        <f>'Таб. 1._Общ_гр_ '!C625</f>
        <v>0</v>
      </c>
      <c r="D625" s="170" t="str">
        <f>'Таб. 1._Общ_гр_ '!D625</f>
        <v>село</v>
      </c>
      <c r="E625" s="168">
        <f>'Таб. 5. СВОД_ФОТ '!K625</f>
        <v>0</v>
      </c>
      <c r="F625" s="320">
        <v>1.0720000000000001</v>
      </c>
      <c r="G625" s="168">
        <f t="shared" si="53"/>
        <v>0</v>
      </c>
      <c r="H625" s="168">
        <f>'Таб. 5. СВОД_ФОТ '!L625</f>
        <v>0</v>
      </c>
      <c r="I625" s="168">
        <f t="shared" si="54"/>
        <v>0</v>
      </c>
      <c r="J625" s="285"/>
      <c r="K625" s="285"/>
      <c r="L625" s="285"/>
      <c r="M625" s="285"/>
      <c r="N625" s="285"/>
      <c r="O625" s="285"/>
    </row>
    <row r="626" spans="1:15" s="20" customFormat="1" ht="11.25" hidden="1" customHeight="1">
      <c r="A626" s="60" t="str">
        <f>'Таб. 1._Общ_гр_ '!A626</f>
        <v>МБОУ Моховская ОШ</v>
      </c>
      <c r="B626" s="22" t="str">
        <f>'Таб. 1._Общ_гр_ '!B626</f>
        <v>Чановский район</v>
      </c>
      <c r="C626" s="71">
        <f>'Таб. 1._Общ_гр_ '!C626</f>
        <v>0</v>
      </c>
      <c r="D626" s="170" t="str">
        <f>'Таб. 1._Общ_гр_ '!D626</f>
        <v>село</v>
      </c>
      <c r="E626" s="168">
        <f>'Таб. 5. СВОД_ФОТ '!K626</f>
        <v>4202.1000000000004</v>
      </c>
      <c r="F626" s="320">
        <v>1.0720000000000001</v>
      </c>
      <c r="G626" s="168">
        <f t="shared" si="53"/>
        <v>4504.7</v>
      </c>
      <c r="H626" s="168">
        <f>'Таб. 5. СВОД_ФОТ '!L626</f>
        <v>33.299999999999997</v>
      </c>
      <c r="I626" s="168">
        <f t="shared" si="54"/>
        <v>4538</v>
      </c>
      <c r="J626" s="285"/>
      <c r="K626" s="285"/>
      <c r="L626" s="285"/>
      <c r="M626" s="285"/>
      <c r="N626" s="285"/>
      <c r="O626" s="285"/>
    </row>
    <row r="627" spans="1:15" s="20" customFormat="1" ht="11.25" hidden="1" customHeight="1">
      <c r="A627" s="60" t="str">
        <f>'Таб. 1._Общ_гр_ '!A627</f>
        <v>МБОУ Новопреображенская СШ</v>
      </c>
      <c r="B627" s="22" t="str">
        <f>'Таб. 1._Общ_гр_ '!B627</f>
        <v>Чановский район</v>
      </c>
      <c r="C627" s="71">
        <f>'Таб. 1._Общ_гр_ '!C627</f>
        <v>0</v>
      </c>
      <c r="D627" s="170" t="str">
        <f>'Таб. 1._Общ_гр_ '!D627</f>
        <v>село</v>
      </c>
      <c r="E627" s="168">
        <f>'Таб. 5. СВОД_ФОТ '!K627</f>
        <v>2139.8000000000002</v>
      </c>
      <c r="F627" s="320">
        <v>1.0720000000000001</v>
      </c>
      <c r="G627" s="168">
        <f t="shared" si="53"/>
        <v>2293.9</v>
      </c>
      <c r="H627" s="168">
        <f>'Таб. 5. СВОД_ФОТ '!L627</f>
        <v>16.600000000000001</v>
      </c>
      <c r="I627" s="168">
        <f t="shared" si="54"/>
        <v>2310.5</v>
      </c>
      <c r="J627" s="285"/>
      <c r="K627" s="285"/>
      <c r="L627" s="285"/>
      <c r="M627" s="285"/>
      <c r="N627" s="285"/>
      <c r="O627" s="285"/>
    </row>
    <row r="628" spans="1:15" s="20" customFormat="1" ht="11.25" hidden="1" customHeight="1">
      <c r="A628" s="60" t="str">
        <f>'Таб. 1._Общ_гр_ '!A628</f>
        <v>МБОУ Новофеклинская ОШ</v>
      </c>
      <c r="B628" s="22" t="str">
        <f>'Таб. 1._Общ_гр_ '!B628</f>
        <v>Чановский район</v>
      </c>
      <c r="C628" s="71">
        <f>'Таб. 1._Общ_гр_ '!C628</f>
        <v>0</v>
      </c>
      <c r="D628" s="170" t="str">
        <f>'Таб. 1._Общ_гр_ '!D628</f>
        <v>село</v>
      </c>
      <c r="E628" s="168">
        <f>'Таб. 5. СВОД_ФОТ '!K628</f>
        <v>2774</v>
      </c>
      <c r="F628" s="320">
        <v>1.0720000000000001</v>
      </c>
      <c r="G628" s="168">
        <f t="shared" si="53"/>
        <v>2973.7</v>
      </c>
      <c r="H628" s="168">
        <f>'Таб. 5. СВОД_ФОТ '!L628</f>
        <v>10.4</v>
      </c>
      <c r="I628" s="168">
        <f t="shared" si="54"/>
        <v>2984.1</v>
      </c>
      <c r="J628" s="285"/>
      <c r="K628" s="285"/>
      <c r="L628" s="285"/>
      <c r="M628" s="285"/>
      <c r="N628" s="285"/>
      <c r="O628" s="285"/>
    </row>
    <row r="629" spans="1:15" s="20" customFormat="1" ht="11.25" hidden="1" customHeight="1">
      <c r="A629" s="60" t="str">
        <f>'Таб. 1._Общ_гр_ '!A629</f>
        <v>МБОУ Озеро-Карачинская СШ</v>
      </c>
      <c r="B629" s="22" t="str">
        <f>'Таб. 1._Общ_гр_ '!B629</f>
        <v>Чановский район</v>
      </c>
      <c r="C629" s="71">
        <f>'Таб. 1._Общ_гр_ '!C629</f>
        <v>0</v>
      </c>
      <c r="D629" s="170" t="str">
        <f>'Таб. 1._Общ_гр_ '!D629</f>
        <v>село</v>
      </c>
      <c r="E629" s="168">
        <f>'Таб. 5. СВОД_ФОТ '!K629</f>
        <v>2882.9</v>
      </c>
      <c r="F629" s="320">
        <v>1.0720000000000001</v>
      </c>
      <c r="G629" s="168">
        <f t="shared" si="53"/>
        <v>3090.5</v>
      </c>
      <c r="H629" s="168">
        <f>'Таб. 5. СВОД_ФОТ '!L629</f>
        <v>10.4</v>
      </c>
      <c r="I629" s="168">
        <f t="shared" si="54"/>
        <v>3100.9</v>
      </c>
      <c r="J629" s="285"/>
      <c r="K629" s="285"/>
      <c r="L629" s="285"/>
      <c r="M629" s="285"/>
      <c r="N629" s="285"/>
      <c r="O629" s="285"/>
    </row>
    <row r="630" spans="1:15" s="20" customFormat="1" ht="11.25" hidden="1" customHeight="1">
      <c r="A630" s="60" t="str">
        <f>'Таб. 1._Общ_гр_ '!A630</f>
        <v>МБОУ Осинцевская СШ</v>
      </c>
      <c r="B630" s="22" t="str">
        <f>'Таб. 1._Общ_гр_ '!B630</f>
        <v>Чановский район</v>
      </c>
      <c r="C630" s="71">
        <f>'Таб. 1._Общ_гр_ '!C630</f>
        <v>0</v>
      </c>
      <c r="D630" s="170" t="str">
        <f>'Таб. 1._Общ_гр_ '!D630</f>
        <v>село</v>
      </c>
      <c r="E630" s="168">
        <f>'Таб. 5. СВОД_ФОТ '!K630</f>
        <v>1929.8000000000002</v>
      </c>
      <c r="F630" s="320">
        <v>1.0720000000000001</v>
      </c>
      <c r="G630" s="168">
        <f t="shared" si="53"/>
        <v>2068.6999999999998</v>
      </c>
      <c r="H630" s="168">
        <f>'Таб. 5. СВОД_ФОТ '!L630</f>
        <v>7.5</v>
      </c>
      <c r="I630" s="168">
        <f t="shared" si="54"/>
        <v>2076.1999999999998</v>
      </c>
      <c r="J630" s="285"/>
      <c r="K630" s="285"/>
      <c r="L630" s="285"/>
      <c r="M630" s="285"/>
      <c r="N630" s="285"/>
      <c r="O630" s="285"/>
    </row>
    <row r="631" spans="1:15" s="20" customFormat="1" ht="11.25" hidden="1" customHeight="1">
      <c r="A631" s="60" t="str">
        <f>'Таб. 1._Общ_гр_ '!A631</f>
        <v>МБОУ Отреченская СШ</v>
      </c>
      <c r="B631" s="22" t="str">
        <f>'Таб. 1._Общ_гр_ '!B631</f>
        <v>Чановский район</v>
      </c>
      <c r="C631" s="71">
        <f>'Таб. 1._Общ_гр_ '!C631</f>
        <v>0</v>
      </c>
      <c r="D631" s="170" t="str">
        <f>'Таб. 1._Общ_гр_ '!D631</f>
        <v>село</v>
      </c>
      <c r="E631" s="168">
        <f>'Таб. 5. СВОД_ФОТ '!K631</f>
        <v>3655.2</v>
      </c>
      <c r="F631" s="320">
        <v>1.0720000000000001</v>
      </c>
      <c r="G631" s="168">
        <f t="shared" si="53"/>
        <v>3918.4</v>
      </c>
      <c r="H631" s="168">
        <f>'Таб. 5. СВОД_ФОТ '!L631</f>
        <v>11.4</v>
      </c>
      <c r="I631" s="168">
        <f t="shared" si="54"/>
        <v>3929.8</v>
      </c>
      <c r="J631" s="285"/>
      <c r="K631" s="285"/>
      <c r="L631" s="285"/>
      <c r="M631" s="285"/>
      <c r="N631" s="285"/>
      <c r="O631" s="285"/>
    </row>
    <row r="632" spans="1:15" s="20" customFormat="1" ht="11.25" hidden="1" customHeight="1">
      <c r="A632" s="60" t="str">
        <f>'Таб. 1._Общ_гр_ '!A632</f>
        <v>МБОУ Песчаноозерная СШ</v>
      </c>
      <c r="B632" s="22" t="str">
        <f>'Таб. 1._Общ_гр_ '!B632</f>
        <v>Чановский район</v>
      </c>
      <c r="C632" s="71">
        <f>'Таб. 1._Общ_гр_ '!C632</f>
        <v>0</v>
      </c>
      <c r="D632" s="170" t="str">
        <f>'Таб. 1._Общ_гр_ '!D632</f>
        <v>село</v>
      </c>
      <c r="E632" s="168">
        <f>'Таб. 5. СВОД_ФОТ '!K632</f>
        <v>3310.2</v>
      </c>
      <c r="F632" s="320">
        <v>1.0720000000000001</v>
      </c>
      <c r="G632" s="168">
        <f t="shared" si="53"/>
        <v>3548.5</v>
      </c>
      <c r="H632" s="168">
        <f>'Таб. 5. СВОД_ФОТ '!L632</f>
        <v>20.8</v>
      </c>
      <c r="I632" s="168">
        <f t="shared" si="54"/>
        <v>3569.3</v>
      </c>
      <c r="J632" s="285"/>
      <c r="K632" s="285"/>
      <c r="L632" s="285"/>
      <c r="M632" s="285"/>
      <c r="N632" s="285"/>
      <c r="O632" s="285"/>
    </row>
    <row r="633" spans="1:15" s="20" customFormat="1" ht="11.25" hidden="1" customHeight="1">
      <c r="A633" s="60" t="str">
        <f>'Таб. 1._Общ_гр_ '!A633</f>
        <v>МБОУ Погорельская СШ</v>
      </c>
      <c r="B633" s="22" t="str">
        <f>'Таб. 1._Общ_гр_ '!B633</f>
        <v>Чановский район</v>
      </c>
      <c r="C633" s="71">
        <f>'Таб. 1._Общ_гр_ '!C633</f>
        <v>0</v>
      </c>
      <c r="D633" s="170" t="str">
        <f>'Таб. 1._Общ_гр_ '!D633</f>
        <v>село</v>
      </c>
      <c r="E633" s="168">
        <f>'Таб. 5. СВОД_ФОТ '!K633</f>
        <v>1963</v>
      </c>
      <c r="F633" s="320">
        <v>1.0720000000000001</v>
      </c>
      <c r="G633" s="168">
        <f t="shared" si="53"/>
        <v>2104.3000000000002</v>
      </c>
      <c r="H633" s="168">
        <f>'Таб. 5. СВОД_ФОТ '!L633</f>
        <v>8.8000000000000007</v>
      </c>
      <c r="I633" s="168">
        <f t="shared" si="54"/>
        <v>2113.1000000000004</v>
      </c>
      <c r="J633" s="285"/>
      <c r="K633" s="285"/>
      <c r="L633" s="285"/>
      <c r="M633" s="285"/>
      <c r="N633" s="285"/>
      <c r="O633" s="285"/>
    </row>
    <row r="634" spans="1:15" s="20" customFormat="1" ht="11.25" hidden="1" customHeight="1">
      <c r="A634" s="60" t="str">
        <f>'Таб. 1._Общ_гр_ '!A634</f>
        <v>МБОУ Покровская СШ</v>
      </c>
      <c r="B634" s="22" t="str">
        <f>'Таб. 1._Общ_гр_ '!B634</f>
        <v>Чановский район</v>
      </c>
      <c r="C634" s="71">
        <f>'Таб. 1._Общ_гр_ '!C634</f>
        <v>0</v>
      </c>
      <c r="D634" s="170" t="str">
        <f>'Таб. 1._Общ_гр_ '!D634</f>
        <v>село</v>
      </c>
      <c r="E634" s="168">
        <f>'Таб. 5. СВОД_ФОТ '!K634</f>
        <v>1680.6</v>
      </c>
      <c r="F634" s="320">
        <v>1.0720000000000001</v>
      </c>
      <c r="G634" s="168">
        <f t="shared" si="53"/>
        <v>1801.6</v>
      </c>
      <c r="H634" s="168">
        <f>'Таб. 5. СВОД_ФОТ '!L634</f>
        <v>6.2</v>
      </c>
      <c r="I634" s="168">
        <f t="shared" si="54"/>
        <v>1807.8</v>
      </c>
      <c r="J634" s="285"/>
      <c r="K634" s="285"/>
      <c r="L634" s="285"/>
      <c r="M634" s="285"/>
      <c r="N634" s="285"/>
      <c r="O634" s="285"/>
    </row>
    <row r="635" spans="1:15" s="20" customFormat="1" ht="11.25" hidden="1" customHeight="1">
      <c r="A635" s="60" t="str">
        <f>'Таб. 1._Общ_гр_ '!A635</f>
        <v>МБОУ Старокарачинская СШ</v>
      </c>
      <c r="B635" s="22" t="str">
        <f>'Таб. 1._Общ_гр_ '!B635</f>
        <v>Чановский район</v>
      </c>
      <c r="C635" s="71">
        <f>'Таб. 1._Общ_гр_ '!C635</f>
        <v>0</v>
      </c>
      <c r="D635" s="170" t="str">
        <f>'Таб. 1._Общ_гр_ '!D635</f>
        <v>село</v>
      </c>
      <c r="E635" s="168">
        <f>'Таб. 5. СВОД_ФОТ '!K635</f>
        <v>6728.4</v>
      </c>
      <c r="F635" s="320">
        <v>1.0720000000000001</v>
      </c>
      <c r="G635" s="168">
        <f t="shared" si="53"/>
        <v>7212.8</v>
      </c>
      <c r="H635" s="168">
        <f>'Таб. 5. СВОД_ФОТ '!L635</f>
        <v>52</v>
      </c>
      <c r="I635" s="168">
        <f t="shared" si="54"/>
        <v>7264.8</v>
      </c>
      <c r="J635" s="285"/>
      <c r="K635" s="285"/>
      <c r="L635" s="285"/>
      <c r="M635" s="285"/>
      <c r="N635" s="285"/>
      <c r="O635" s="285"/>
    </row>
    <row r="636" spans="1:15" s="20" customFormat="1" ht="11.25" hidden="1" customHeight="1">
      <c r="A636" s="60" t="str">
        <f>'Таб. 1._Общ_гр_ '!A636</f>
        <v>МБОУ Таганская СШ им. П.Г. Яценко</v>
      </c>
      <c r="B636" s="22" t="str">
        <f>'Таб. 1._Общ_гр_ '!B636</f>
        <v>Чановский район</v>
      </c>
      <c r="C636" s="71">
        <f>'Таб. 1._Общ_гр_ '!C636</f>
        <v>0</v>
      </c>
      <c r="D636" s="170" t="str">
        <f>'Таб. 1._Общ_гр_ '!D636</f>
        <v>село</v>
      </c>
      <c r="E636" s="168">
        <f>'Таб. 5. СВОД_ФОТ '!K636</f>
        <v>1728.1</v>
      </c>
      <c r="F636" s="320">
        <v>1.0720000000000001</v>
      </c>
      <c r="G636" s="168">
        <f t="shared" si="53"/>
        <v>1852.5</v>
      </c>
      <c r="H636" s="168">
        <f>'Таб. 5. СВОД_ФОТ '!L636</f>
        <v>14.6</v>
      </c>
      <c r="I636" s="168">
        <f t="shared" si="54"/>
        <v>1867.1</v>
      </c>
      <c r="J636" s="285"/>
      <c r="K636" s="285"/>
      <c r="L636" s="285"/>
      <c r="M636" s="285"/>
      <c r="N636" s="285"/>
      <c r="O636" s="285"/>
    </row>
    <row r="637" spans="1:15" s="20" customFormat="1" ht="11.25" hidden="1" customHeight="1">
      <c r="A637" s="60" t="str">
        <f>'Таб. 1._Общ_гр_ '!A637</f>
        <v>МБОУ Тармакульская СШ</v>
      </c>
      <c r="B637" s="22" t="str">
        <f>'Таб. 1._Общ_гр_ '!B637</f>
        <v>Чановский район</v>
      </c>
      <c r="C637" s="71">
        <f>'Таб. 1._Общ_гр_ '!C637</f>
        <v>0</v>
      </c>
      <c r="D637" s="170" t="str">
        <f>'Таб. 1._Общ_гр_ '!D637</f>
        <v>село</v>
      </c>
      <c r="E637" s="168">
        <f>'Таб. 5. СВОД_ФОТ '!K637</f>
        <v>2439.1999999999998</v>
      </c>
      <c r="F637" s="320">
        <v>1.0720000000000001</v>
      </c>
      <c r="G637" s="168">
        <f t="shared" si="53"/>
        <v>2614.8000000000002</v>
      </c>
      <c r="H637" s="168">
        <f>'Таб. 5. СВОД_ФОТ '!L637</f>
        <v>19.8</v>
      </c>
      <c r="I637" s="168">
        <f t="shared" si="54"/>
        <v>2634.6000000000004</v>
      </c>
      <c r="J637" s="285"/>
      <c r="K637" s="285"/>
      <c r="L637" s="285"/>
      <c r="M637" s="285"/>
      <c r="N637" s="285"/>
      <c r="O637" s="285"/>
    </row>
    <row r="638" spans="1:15" s="20" customFormat="1" ht="11.25" hidden="1" customHeight="1">
      <c r="A638" s="60" t="str">
        <f>'Таб. 1._Общ_гр_ '!A638</f>
        <v>МБОУ Тебисская СШ им. 75-летия Новосибирской области</v>
      </c>
      <c r="B638" s="22" t="str">
        <f>'Таб. 1._Общ_гр_ '!B638</f>
        <v>Чановский район</v>
      </c>
      <c r="C638" s="71">
        <f>'Таб. 1._Общ_гр_ '!C638</f>
        <v>0</v>
      </c>
      <c r="D638" s="170" t="str">
        <f>'Таб. 1._Общ_гр_ '!D638</f>
        <v>село</v>
      </c>
      <c r="E638" s="168">
        <f>'Таб. 5. СВОД_ФОТ '!K638</f>
        <v>5812.4</v>
      </c>
      <c r="F638" s="320">
        <v>1.0720000000000001</v>
      </c>
      <c r="G638" s="168">
        <f t="shared" si="53"/>
        <v>6230.9</v>
      </c>
      <c r="H638" s="168">
        <f>'Таб. 5. СВОД_ФОТ '!L638</f>
        <v>52.4</v>
      </c>
      <c r="I638" s="168">
        <f t="shared" si="54"/>
        <v>6283.2999999999993</v>
      </c>
      <c r="J638" s="285"/>
      <c r="K638" s="285"/>
      <c r="L638" s="285"/>
      <c r="M638" s="285"/>
      <c r="N638" s="285"/>
      <c r="O638" s="285"/>
    </row>
    <row r="639" spans="1:15" s="20" customFormat="1" ht="11.25" hidden="1" customHeight="1">
      <c r="A639" s="60" t="str">
        <f>'Таб. 1._Общ_гр_ '!A639</f>
        <v>МБОУ Чановская СШ №2</v>
      </c>
      <c r="B639" s="22" t="str">
        <f>'Таб. 1._Общ_гр_ '!B639</f>
        <v>Чановский район</v>
      </c>
      <c r="C639" s="71">
        <f>'Таб. 1._Общ_гр_ '!C639</f>
        <v>0</v>
      </c>
      <c r="D639" s="170" t="str">
        <f>'Таб. 1._Общ_гр_ '!D639</f>
        <v>город</v>
      </c>
      <c r="E639" s="168">
        <f>'Таб. 5. СВОД_ФОТ '!K639</f>
        <v>729</v>
      </c>
      <c r="F639" s="320">
        <v>1.0720000000000001</v>
      </c>
      <c r="G639" s="168">
        <f t="shared" si="53"/>
        <v>781.5</v>
      </c>
      <c r="H639" s="168">
        <f>'Таб. 5. СВОД_ФОТ '!L639</f>
        <v>3.1</v>
      </c>
      <c r="I639" s="168">
        <f t="shared" si="54"/>
        <v>784.6</v>
      </c>
      <c r="J639" s="285"/>
      <c r="K639" s="285"/>
      <c r="L639" s="285"/>
      <c r="M639" s="285"/>
      <c r="N639" s="285"/>
      <c r="O639" s="285"/>
    </row>
    <row r="640" spans="1:15" s="20" customFormat="1" ht="11.25" hidden="1" customHeight="1">
      <c r="A640" s="60" t="str">
        <f>'Таб. 1._Общ_гр_ '!A640</f>
        <v>МБОУ Щегловская СШ им. Н.А. Макаша</v>
      </c>
      <c r="B640" s="22" t="str">
        <f>'Таб. 1._Общ_гр_ '!B640</f>
        <v>Чановский район</v>
      </c>
      <c r="C640" s="71">
        <f>'Таб. 1._Общ_гр_ '!C640</f>
        <v>0</v>
      </c>
      <c r="D640" s="170" t="str">
        <f>'Таб. 1._Общ_гр_ '!D640</f>
        <v>село</v>
      </c>
      <c r="E640" s="168">
        <f>'Таб. 5. СВОД_ФОТ '!K640</f>
        <v>2654.2</v>
      </c>
      <c r="F640" s="320">
        <v>1.0720000000000001</v>
      </c>
      <c r="G640" s="168">
        <f t="shared" si="53"/>
        <v>2845.3</v>
      </c>
      <c r="H640" s="168">
        <f>'Таб. 5. СВОД_ФОТ '!L640</f>
        <v>23.9</v>
      </c>
      <c r="I640" s="168">
        <f t="shared" si="54"/>
        <v>2869.2000000000003</v>
      </c>
      <c r="J640" s="285"/>
      <c r="K640" s="285"/>
      <c r="L640" s="285"/>
      <c r="M640" s="285"/>
      <c r="N640" s="285"/>
      <c r="O640" s="285"/>
    </row>
    <row r="641" spans="1:15" s="20" customFormat="1" ht="11.25" hidden="1" customHeight="1">
      <c r="A641" s="60" t="str">
        <f>'Таб. 1._Общ_гр_ '!A641</f>
        <v>МБОУ Юрковская ОШ</v>
      </c>
      <c r="B641" s="22" t="str">
        <f>'Таб. 1._Общ_гр_ '!B641</f>
        <v>Чановский район</v>
      </c>
      <c r="C641" s="71">
        <f>'Таб. 1._Общ_гр_ '!C641</f>
        <v>0</v>
      </c>
      <c r="D641" s="170" t="str">
        <f>'Таб. 1._Общ_гр_ '!D641</f>
        <v>село</v>
      </c>
      <c r="E641" s="168">
        <f>'Таб. 5. СВОД_ФОТ '!K641</f>
        <v>2783.5</v>
      </c>
      <c r="F641" s="320">
        <v>1.0720000000000001</v>
      </c>
      <c r="G641" s="168">
        <f t="shared" si="53"/>
        <v>2983.9</v>
      </c>
      <c r="H641" s="168">
        <f>'Таб. 5. СВОД_ФОТ '!L641</f>
        <v>10.4</v>
      </c>
      <c r="I641" s="168">
        <f t="shared" si="54"/>
        <v>2994.3</v>
      </c>
      <c r="J641" s="285"/>
      <c r="K641" s="285"/>
      <c r="L641" s="285"/>
      <c r="M641" s="285"/>
      <c r="N641" s="285"/>
      <c r="O641" s="285"/>
    </row>
    <row r="642" spans="1:15" s="20" customFormat="1" ht="11.25" hidden="1" customHeight="1">
      <c r="A642" s="60" t="str">
        <f>'Таб. 1._Общ_гр_ '!A642</f>
        <v>МБДОУ Чановский детский сад №1</v>
      </c>
      <c r="B642" s="22" t="str">
        <f>'Таб. 1._Общ_гр_ '!B642</f>
        <v>Чановский район</v>
      </c>
      <c r="C642" s="71">
        <f>'Таб. 1._Общ_гр_ '!C642</f>
        <v>1</v>
      </c>
      <c r="D642" s="170" t="str">
        <f>'Таб. 1._Общ_гр_ '!D642</f>
        <v>город</v>
      </c>
      <c r="E642" s="168">
        <f>'Таб. 5. СВОД_ФОТ '!K642</f>
        <v>8910.9</v>
      </c>
      <c r="F642" s="320">
        <v>1.0720000000000001</v>
      </c>
      <c r="G642" s="168">
        <f t="shared" si="53"/>
        <v>9552.5</v>
      </c>
      <c r="H642" s="168">
        <f>'Таб. 5. СВОД_ФОТ '!L642</f>
        <v>96.7</v>
      </c>
      <c r="I642" s="168">
        <f t="shared" si="54"/>
        <v>9649.2000000000007</v>
      </c>
      <c r="J642" s="285"/>
      <c r="K642" s="285"/>
      <c r="L642" s="285"/>
      <c r="M642" s="285"/>
      <c r="N642" s="285"/>
      <c r="O642" s="285"/>
    </row>
    <row r="643" spans="1:15" s="20" customFormat="1" ht="11.25" hidden="1" customHeight="1">
      <c r="A643" s="60" t="str">
        <f>'Таб. 1._Общ_гр_ '!A643</f>
        <v>МБДОУ Чановский детский сад №2</v>
      </c>
      <c r="B643" s="22" t="str">
        <f>'Таб. 1._Общ_гр_ '!B643</f>
        <v>Чановский район</v>
      </c>
      <c r="C643" s="71">
        <f>'Таб. 1._Общ_гр_ '!C643</f>
        <v>1</v>
      </c>
      <c r="D643" s="170" t="str">
        <f>'Таб. 1._Общ_гр_ '!D643</f>
        <v>город</v>
      </c>
      <c r="E643" s="168">
        <f>'Таб. 5. СВОД_ФОТ '!K643</f>
        <v>6564.9</v>
      </c>
      <c r="F643" s="320">
        <v>1.0720000000000001</v>
      </c>
      <c r="G643" s="168">
        <f t="shared" si="53"/>
        <v>7037.6</v>
      </c>
      <c r="H643" s="168">
        <f>'Таб. 5. СВОД_ФОТ '!L643</f>
        <v>68.599999999999994</v>
      </c>
      <c r="I643" s="168">
        <f t="shared" si="54"/>
        <v>7106.2000000000007</v>
      </c>
      <c r="J643" s="285"/>
      <c r="K643" s="285"/>
      <c r="L643" s="285"/>
      <c r="M643" s="285"/>
      <c r="N643" s="285"/>
      <c r="O643" s="285"/>
    </row>
    <row r="644" spans="1:15" s="20" customFormat="1" ht="11.25" hidden="1" customHeight="1">
      <c r="A644" s="60" t="str">
        <f>'Таб. 1._Общ_гр_ '!A644</f>
        <v>МБДОУ Чановский детский сад №4</v>
      </c>
      <c r="B644" s="22" t="str">
        <f>'Таб. 1._Общ_гр_ '!B644</f>
        <v>Чановский район</v>
      </c>
      <c r="C644" s="71">
        <f>'Таб. 1._Общ_гр_ '!C644</f>
        <v>1</v>
      </c>
      <c r="D644" s="170" t="str">
        <f>'Таб. 1._Общ_гр_ '!D644</f>
        <v>город</v>
      </c>
      <c r="E644" s="168">
        <f>'Таб. 5. СВОД_ФОТ '!K644</f>
        <v>12637.6</v>
      </c>
      <c r="F644" s="320">
        <v>1.0720000000000001</v>
      </c>
      <c r="G644" s="168">
        <f t="shared" si="53"/>
        <v>13547.5</v>
      </c>
      <c r="H644" s="168">
        <f>'Таб. 5. СВОД_ФОТ '!L644</f>
        <v>140.4</v>
      </c>
      <c r="I644" s="168">
        <f t="shared" si="54"/>
        <v>13687.9</v>
      </c>
      <c r="J644" s="285"/>
      <c r="K644" s="285"/>
      <c r="L644" s="285"/>
      <c r="M644" s="285"/>
      <c r="N644" s="285"/>
      <c r="O644" s="285"/>
    </row>
    <row r="645" spans="1:15" s="20" customFormat="1" ht="11.25" hidden="1" customHeight="1">
      <c r="A645" s="60" t="str">
        <f>'Таб. 1._Общ_гр_ '!A645</f>
        <v>МБДОУ Чановский детский сад №5</v>
      </c>
      <c r="B645" s="22" t="str">
        <f>'Таб. 1._Общ_гр_ '!B645</f>
        <v>Чановский район</v>
      </c>
      <c r="C645" s="71">
        <f>'Таб. 1._Общ_гр_ '!C645</f>
        <v>1</v>
      </c>
      <c r="D645" s="170" t="str">
        <f>'Таб. 1._Общ_гр_ '!D645</f>
        <v>город</v>
      </c>
      <c r="E645" s="168">
        <f>'Таб. 5. СВОД_ФОТ '!K645</f>
        <v>10181.299999999999</v>
      </c>
      <c r="F645" s="320">
        <v>1.0720000000000001</v>
      </c>
      <c r="G645" s="168">
        <f t="shared" si="53"/>
        <v>10914.4</v>
      </c>
      <c r="H645" s="168">
        <f>'Таб. 5. СВОД_ФОТ '!L645</f>
        <v>111.3</v>
      </c>
      <c r="I645" s="168">
        <f t="shared" si="54"/>
        <v>11025.699999999999</v>
      </c>
      <c r="J645" s="285"/>
      <c r="K645" s="285"/>
      <c r="L645" s="285"/>
      <c r="M645" s="285"/>
      <c r="N645" s="285"/>
      <c r="O645" s="285"/>
    </row>
    <row r="646" spans="1:15" s="20" customFormat="1" ht="11.25" hidden="1" customHeight="1">
      <c r="A646" s="60" t="str">
        <f>'Таб. 1._Общ_гр_ '!A646</f>
        <v>МБДОУ Озеро-Карачинский детский сад</v>
      </c>
      <c r="B646" s="22" t="str">
        <f>'Таб. 1._Общ_гр_ '!B646</f>
        <v>Чановский район</v>
      </c>
      <c r="C646" s="71">
        <f>'Таб. 1._Общ_гр_ '!C646</f>
        <v>1</v>
      </c>
      <c r="D646" s="170" t="str">
        <f>'Таб. 1._Общ_гр_ '!D646</f>
        <v>село</v>
      </c>
      <c r="E646" s="168">
        <f>'Таб. 5. СВОД_ФОТ '!K646</f>
        <v>9289.9</v>
      </c>
      <c r="F646" s="320">
        <v>1.0720000000000001</v>
      </c>
      <c r="G646" s="168">
        <f t="shared" si="53"/>
        <v>9958.7999999999993</v>
      </c>
      <c r="H646" s="168">
        <f>'Таб. 5. СВОД_ФОТ '!L646</f>
        <v>79</v>
      </c>
      <c r="I646" s="168">
        <f t="shared" si="54"/>
        <v>10037.799999999999</v>
      </c>
      <c r="J646" s="285"/>
      <c r="K646" s="285"/>
      <c r="L646" s="285"/>
      <c r="M646" s="285"/>
      <c r="N646" s="285"/>
      <c r="O646" s="285"/>
    </row>
    <row r="647" spans="1:15" s="20" customFormat="1" ht="11.25" customHeight="1">
      <c r="A647" s="98" t="s">
        <v>58</v>
      </c>
      <c r="B647" s="36" t="str">
        <f>A619</f>
        <v>Чановский район</v>
      </c>
      <c r="C647" s="179">
        <f>SUM(C620:C646)</f>
        <v>5</v>
      </c>
      <c r="D647" s="179"/>
      <c r="E647" s="46">
        <f>SUM(E620:E646)</f>
        <v>105940.09999999999</v>
      </c>
      <c r="F647" s="321">
        <f>G647/E647</f>
        <v>1.0720001208229937</v>
      </c>
      <c r="G647" s="46">
        <f>SUM(G620:G646)</f>
        <v>113567.80000000003</v>
      </c>
      <c r="H647" s="46">
        <f>SUM(H620:H646)</f>
        <v>888.5</v>
      </c>
      <c r="I647" s="46">
        <f>SUM(I620:I646)</f>
        <v>114456.3</v>
      </c>
      <c r="J647" s="285"/>
      <c r="K647" s="285"/>
      <c r="L647" s="285"/>
      <c r="M647" s="285"/>
      <c r="N647" s="285"/>
      <c r="O647" s="285"/>
    </row>
    <row r="648" spans="1:15" s="20" customFormat="1" ht="11.25" hidden="1" customHeight="1">
      <c r="A648" s="14" t="str">
        <f>'Таб. 1._Общ_гр_ '!A648</f>
        <v>Черепановский район</v>
      </c>
      <c r="B648" s="290"/>
      <c r="C648" s="290"/>
      <c r="D648" s="290"/>
      <c r="E648" s="290"/>
      <c r="F648" s="318"/>
      <c r="G648" s="285"/>
      <c r="H648" s="285"/>
      <c r="I648" s="285"/>
      <c r="J648" s="285"/>
      <c r="K648" s="285"/>
      <c r="L648" s="285"/>
      <c r="M648" s="285"/>
      <c r="N648" s="285"/>
      <c r="O648" s="285"/>
    </row>
    <row r="649" spans="1:15" s="20" customFormat="1" ht="11.25" hidden="1" customHeight="1">
      <c r="A649" s="60" t="str">
        <f>'Таб. 1._Общ_гр_ '!A649</f>
        <v>МДОУ д/с "Малыш" с. Верх-Мильтюши</v>
      </c>
      <c r="B649" s="22" t="str">
        <f>'Таб. 1._Общ_гр_ '!B649</f>
        <v>Черепановский район</v>
      </c>
      <c r="C649" s="71">
        <f>'Таб. 1._Общ_гр_ '!C649</f>
        <v>1</v>
      </c>
      <c r="D649" s="170" t="str">
        <f>'Таб. 1._Общ_гр_ '!D649</f>
        <v>село</v>
      </c>
      <c r="E649" s="168">
        <f>'Таб. 5. СВОД_ФОТ '!K649</f>
        <v>4176.3</v>
      </c>
      <c r="F649" s="319">
        <v>1.204</v>
      </c>
      <c r="G649" s="168">
        <f t="shared" ref="G649:G676" si="55">ROUND(E649*F649,1)</f>
        <v>5028.3</v>
      </c>
      <c r="H649" s="168">
        <f>'Таб. 5. СВОД_ФОТ '!L649</f>
        <v>31.2</v>
      </c>
      <c r="I649" s="168">
        <f t="shared" ref="I649:I676" si="56">G649+H649</f>
        <v>5059.5</v>
      </c>
      <c r="J649" s="285"/>
      <c r="K649" s="285"/>
      <c r="L649" s="285"/>
      <c r="M649" s="285"/>
      <c r="N649" s="285"/>
      <c r="O649" s="285"/>
    </row>
    <row r="650" spans="1:15" s="20" customFormat="1" ht="11.25" hidden="1" customHeight="1">
      <c r="A650" s="60" t="str">
        <f>'Таб. 1._Общ_гр_ '!A650</f>
        <v>МДОУ д/с " Солнышко" р.п. Дорогино</v>
      </c>
      <c r="B650" s="22" t="str">
        <f>'Таб. 1._Общ_гр_ '!B650</f>
        <v>Черепановский район</v>
      </c>
      <c r="C650" s="71">
        <f>'Таб. 1._Общ_гр_ '!C650</f>
        <v>1</v>
      </c>
      <c r="D650" s="170" t="str">
        <f>'Таб. 1._Общ_гр_ '!D650</f>
        <v>город</v>
      </c>
      <c r="E650" s="168">
        <f>'Таб. 5. СВОД_ФОТ '!K650</f>
        <v>10394.200000000001</v>
      </c>
      <c r="F650" s="319">
        <v>1.204</v>
      </c>
      <c r="G650" s="168">
        <f t="shared" si="55"/>
        <v>12514.6</v>
      </c>
      <c r="H650" s="168">
        <f>'Таб. 5. СВОД_ФОТ '!L650</f>
        <v>137.30000000000001</v>
      </c>
      <c r="I650" s="168">
        <f t="shared" si="56"/>
        <v>12651.9</v>
      </c>
      <c r="J650" s="285"/>
      <c r="K650" s="285"/>
      <c r="L650" s="285"/>
      <c r="M650" s="285"/>
      <c r="N650" s="285"/>
      <c r="O650" s="285"/>
    </row>
    <row r="651" spans="1:15" s="20" customFormat="1" ht="11.25" hidden="1" customHeight="1">
      <c r="A651" s="60" t="str">
        <f>'Таб. 1._Общ_гр_ '!A651</f>
        <v>МДОУ д/с "Березка" п. Майский</v>
      </c>
      <c r="B651" s="22" t="str">
        <f>'Таб. 1._Общ_гр_ '!B651</f>
        <v>Черепановский район</v>
      </c>
      <c r="C651" s="71">
        <f>'Таб. 1._Общ_гр_ '!C651</f>
        <v>1</v>
      </c>
      <c r="D651" s="170" t="str">
        <f>'Таб. 1._Общ_гр_ '!D651</f>
        <v>село</v>
      </c>
      <c r="E651" s="168">
        <f>'Таб. 5. СВОД_ФОТ '!K651</f>
        <v>9715.7999999999993</v>
      </c>
      <c r="F651" s="319">
        <v>1.204</v>
      </c>
      <c r="G651" s="168">
        <f t="shared" si="55"/>
        <v>11697.8</v>
      </c>
      <c r="H651" s="168">
        <f>'Таб. 5. СВОД_ФОТ '!L651</f>
        <v>87.4</v>
      </c>
      <c r="I651" s="168">
        <f t="shared" si="56"/>
        <v>11785.199999999999</v>
      </c>
      <c r="J651" s="285"/>
      <c r="K651" s="285"/>
      <c r="L651" s="285"/>
      <c r="M651" s="285"/>
      <c r="N651" s="285"/>
      <c r="O651" s="285"/>
    </row>
    <row r="652" spans="1:15" s="20" customFormat="1" ht="11.25" hidden="1" customHeight="1">
      <c r="A652" s="60" t="str">
        <f>'Таб. 1._Общ_гр_ '!A652</f>
        <v>МДОУ д/с " Солнышко" р.п. Посевная</v>
      </c>
      <c r="B652" s="22" t="str">
        <f>'Таб. 1._Общ_гр_ '!B652</f>
        <v>Черепановский район</v>
      </c>
      <c r="C652" s="71">
        <f>'Таб. 1._Общ_гр_ '!C652</f>
        <v>1</v>
      </c>
      <c r="D652" s="170" t="str">
        <f>'Таб. 1._Общ_гр_ '!D652</f>
        <v>город</v>
      </c>
      <c r="E652" s="168">
        <f>'Таб. 5. СВОД_ФОТ '!K652</f>
        <v>3645.4</v>
      </c>
      <c r="F652" s="319">
        <v>1.204</v>
      </c>
      <c r="G652" s="168">
        <f t="shared" si="55"/>
        <v>4389.1000000000004</v>
      </c>
      <c r="H652" s="168">
        <f>'Таб. 5. СВОД_ФОТ '!L652</f>
        <v>46.8</v>
      </c>
      <c r="I652" s="168">
        <f t="shared" si="56"/>
        <v>4435.9000000000005</v>
      </c>
      <c r="J652" s="285"/>
      <c r="K652" s="285"/>
      <c r="L652" s="285"/>
      <c r="M652" s="285"/>
      <c r="N652" s="285"/>
      <c r="O652" s="285"/>
    </row>
    <row r="653" spans="1:15" s="20" customFormat="1" ht="11.25" hidden="1" customHeight="1">
      <c r="A653" s="60" t="str">
        <f>'Таб. 1._Общ_гр_ '!A653</f>
        <v>МДОУ д/с " Земляничка" р.п. Посевная</v>
      </c>
      <c r="B653" s="22" t="str">
        <f>'Таб. 1._Общ_гр_ '!B653</f>
        <v>Черепановский район</v>
      </c>
      <c r="C653" s="71">
        <f>'Таб. 1._Общ_гр_ '!C653</f>
        <v>1</v>
      </c>
      <c r="D653" s="170" t="str">
        <f>'Таб. 1._Общ_гр_ '!D653</f>
        <v>город</v>
      </c>
      <c r="E653" s="168">
        <f>'Таб. 5. СВОД_ФОТ '!K653</f>
        <v>10725.7</v>
      </c>
      <c r="F653" s="319">
        <v>1.204</v>
      </c>
      <c r="G653" s="168">
        <f t="shared" si="55"/>
        <v>12913.7</v>
      </c>
      <c r="H653" s="168">
        <f>'Таб. 5. СВОД_ФОТ '!L653</f>
        <v>133.1</v>
      </c>
      <c r="I653" s="168">
        <f t="shared" si="56"/>
        <v>13046.800000000001</v>
      </c>
      <c r="J653" s="285"/>
      <c r="K653" s="285"/>
      <c r="L653" s="285"/>
      <c r="M653" s="285"/>
      <c r="N653" s="285"/>
      <c r="O653" s="285"/>
    </row>
    <row r="654" spans="1:15" s="20" customFormat="1" ht="11.25" hidden="1" customHeight="1">
      <c r="A654" s="60" t="str">
        <f>'Таб. 1._Общ_гр_ '!A654</f>
        <v>МДОУ д/с "Малыш" с. Шурыгино</v>
      </c>
      <c r="B654" s="22" t="str">
        <f>'Таб. 1._Общ_гр_ '!B654</f>
        <v>Черепановский район</v>
      </c>
      <c r="C654" s="71">
        <f>'Таб. 1._Общ_гр_ '!C654</f>
        <v>1</v>
      </c>
      <c r="D654" s="170" t="str">
        <f>'Таб. 1._Общ_гр_ '!D654</f>
        <v>село</v>
      </c>
      <c r="E654" s="168">
        <f>'Таб. 5. СВОД_ФОТ '!K654</f>
        <v>2522.4</v>
      </c>
      <c r="F654" s="319">
        <v>1.204</v>
      </c>
      <c r="G654" s="168">
        <f t="shared" si="55"/>
        <v>3037</v>
      </c>
      <c r="H654" s="168">
        <f>'Таб. 5. СВОД_ФОТ '!L654</f>
        <v>21.8</v>
      </c>
      <c r="I654" s="168">
        <f t="shared" si="56"/>
        <v>3058.8</v>
      </c>
      <c r="J654" s="285"/>
      <c r="K654" s="285"/>
      <c r="L654" s="285"/>
      <c r="M654" s="285"/>
      <c r="N654" s="285"/>
      <c r="O654" s="285"/>
    </row>
    <row r="655" spans="1:15" s="20" customFormat="1" ht="11.25" hidden="1" customHeight="1">
      <c r="A655" s="60" t="str">
        <f>'Таб. 1._Общ_гр_ '!A655</f>
        <v>МДОУ д/с №1 "Рябинка" комбинированного вида</v>
      </c>
      <c r="B655" s="22" t="str">
        <f>'Таб. 1._Общ_гр_ '!B655</f>
        <v>Черепановский район</v>
      </c>
      <c r="C655" s="71">
        <f>'Таб. 1._Общ_гр_ '!C655</f>
        <v>1</v>
      </c>
      <c r="D655" s="170" t="str">
        <f>'Таб. 1._Общ_гр_ '!D655</f>
        <v>город</v>
      </c>
      <c r="E655" s="168">
        <f>'Таб. 5. СВОД_ФОТ '!K655</f>
        <v>21689.200000000001</v>
      </c>
      <c r="F655" s="319">
        <v>1.204</v>
      </c>
      <c r="G655" s="168">
        <f t="shared" si="55"/>
        <v>26113.8</v>
      </c>
      <c r="H655" s="168">
        <f>'Таб. 5. СВОД_ФОТ '!L655</f>
        <v>238.20000000000002</v>
      </c>
      <c r="I655" s="168">
        <f t="shared" si="56"/>
        <v>26352</v>
      </c>
      <c r="J655" s="285"/>
      <c r="K655" s="285"/>
      <c r="L655" s="285"/>
      <c r="M655" s="285"/>
      <c r="N655" s="285"/>
      <c r="O655" s="285"/>
    </row>
    <row r="656" spans="1:15" s="20" customFormat="1" ht="11.25" hidden="1" customHeight="1">
      <c r="A656" s="60" t="str">
        <f>'Таб. 1._Общ_гр_ '!A656</f>
        <v>МДОУ д/с №3 "Тополек"</v>
      </c>
      <c r="B656" s="22" t="str">
        <f>'Таб. 1._Общ_гр_ '!B656</f>
        <v>Черепановский район</v>
      </c>
      <c r="C656" s="71">
        <f>'Таб. 1._Общ_гр_ '!C656</f>
        <v>1</v>
      </c>
      <c r="D656" s="170" t="str">
        <f>'Таб. 1._Общ_гр_ '!D656</f>
        <v>город</v>
      </c>
      <c r="E656" s="168">
        <f>'Таб. 5. СВОД_ФОТ '!K656</f>
        <v>14179.3</v>
      </c>
      <c r="F656" s="319">
        <v>1.204</v>
      </c>
      <c r="G656" s="168">
        <f t="shared" si="55"/>
        <v>17071.900000000001</v>
      </c>
      <c r="H656" s="168">
        <f>'Таб. 5. СВОД_ФОТ '!L656</f>
        <v>160.19999999999999</v>
      </c>
      <c r="I656" s="168">
        <f t="shared" si="56"/>
        <v>17232.100000000002</v>
      </c>
      <c r="J656" s="285"/>
      <c r="K656" s="285"/>
      <c r="L656" s="285"/>
      <c r="M656" s="285"/>
      <c r="N656" s="285"/>
      <c r="O656" s="285"/>
    </row>
    <row r="657" spans="1:15" s="20" customFormat="1" ht="11.25" hidden="1" customHeight="1">
      <c r="A657" s="60" t="str">
        <f>'Таб. 1._Общ_гр_ '!A657</f>
        <v>МДОУ д/с "Колосок" ст. Безменово</v>
      </c>
      <c r="B657" s="22" t="str">
        <f>'Таб. 1._Общ_гр_ '!B657</f>
        <v>Черепановский район</v>
      </c>
      <c r="C657" s="71">
        <f>'Таб. 1._Общ_гр_ '!C657</f>
        <v>1</v>
      </c>
      <c r="D657" s="170" t="str">
        <f>'Таб. 1._Общ_гр_ '!D657</f>
        <v>село</v>
      </c>
      <c r="E657" s="168">
        <f>'Таб. 5. СВОД_ФОТ '!K657</f>
        <v>8405.1</v>
      </c>
      <c r="F657" s="319">
        <v>1.204</v>
      </c>
      <c r="G657" s="168">
        <f t="shared" si="55"/>
        <v>10119.700000000001</v>
      </c>
      <c r="H657" s="168">
        <f>'Таб. 5. СВОД_ФОТ '!L657</f>
        <v>72.8</v>
      </c>
      <c r="I657" s="168">
        <f t="shared" si="56"/>
        <v>10192.5</v>
      </c>
      <c r="J657" s="285"/>
      <c r="K657" s="285"/>
      <c r="L657" s="285"/>
      <c r="M657" s="285"/>
      <c r="N657" s="285"/>
      <c r="O657" s="285"/>
    </row>
    <row r="658" spans="1:15" s="20" customFormat="1" ht="11.25" hidden="1" customHeight="1">
      <c r="A658" s="60" t="str">
        <f>'Таб. 1._Общ_гр_ '!A658</f>
        <v>МДОУ д/с " Солнышко" п.Искра</v>
      </c>
      <c r="B658" s="22" t="str">
        <f>'Таб. 1._Общ_гр_ '!B658</f>
        <v>Черепановский район</v>
      </c>
      <c r="C658" s="71">
        <f>'Таб. 1._Общ_гр_ '!C658</f>
        <v>1</v>
      </c>
      <c r="D658" s="170" t="str">
        <f>'Таб. 1._Общ_гр_ '!D658</f>
        <v>село</v>
      </c>
      <c r="E658" s="168">
        <f>'Таб. 5. СВОД_ФОТ '!K658</f>
        <v>5194.1000000000004</v>
      </c>
      <c r="F658" s="319">
        <v>1.204</v>
      </c>
      <c r="G658" s="168">
        <f t="shared" si="55"/>
        <v>6253.7</v>
      </c>
      <c r="H658" s="168">
        <f>'Таб. 5. СВОД_ФОТ '!L658</f>
        <v>42.6</v>
      </c>
      <c r="I658" s="168">
        <f t="shared" si="56"/>
        <v>6296.3</v>
      </c>
      <c r="J658" s="285"/>
      <c r="K658" s="285"/>
      <c r="L658" s="285"/>
      <c r="M658" s="285"/>
      <c r="N658" s="285"/>
      <c r="O658" s="285"/>
    </row>
    <row r="659" spans="1:15" s="20" customFormat="1" ht="11.25" hidden="1" customHeight="1">
      <c r="A659" s="60" t="str">
        <f>'Таб. 1._Общ_гр_ '!A659</f>
        <v>МДОУ д/с "Ягодка" п. Пятилетка</v>
      </c>
      <c r="B659" s="22" t="str">
        <f>'Таб. 1._Общ_гр_ '!B659</f>
        <v>Черепановский район</v>
      </c>
      <c r="C659" s="71">
        <f>'Таб. 1._Общ_гр_ '!C659</f>
        <v>1</v>
      </c>
      <c r="D659" s="170" t="str">
        <f>'Таб. 1._Общ_гр_ '!D659</f>
        <v>село</v>
      </c>
      <c r="E659" s="168">
        <f>'Таб. 5. СВОД_ФОТ '!K659</f>
        <v>6427.3</v>
      </c>
      <c r="F659" s="319">
        <v>1.204</v>
      </c>
      <c r="G659" s="168">
        <f t="shared" si="55"/>
        <v>7738.5</v>
      </c>
      <c r="H659" s="168">
        <f>'Таб. 5. СВОД_ФОТ '!L659</f>
        <v>53</v>
      </c>
      <c r="I659" s="168">
        <f t="shared" si="56"/>
        <v>7791.5</v>
      </c>
      <c r="J659" s="285"/>
      <c r="K659" s="285"/>
      <c r="L659" s="285"/>
      <c r="M659" s="285"/>
      <c r="N659" s="285"/>
      <c r="O659" s="285"/>
    </row>
    <row r="660" spans="1:15" s="20" customFormat="1" ht="11.25" hidden="1" customHeight="1">
      <c r="A660" s="60" t="str">
        <f>'Таб. 1._Общ_гр_ '!A660</f>
        <v>МДОУ д/с №5 " Березка"</v>
      </c>
      <c r="B660" s="22" t="str">
        <f>'Таб. 1._Общ_гр_ '!B660</f>
        <v>Черепановский район</v>
      </c>
      <c r="C660" s="71">
        <f>'Таб. 1._Общ_гр_ '!C660</f>
        <v>1</v>
      </c>
      <c r="D660" s="170" t="str">
        <f>'Таб. 1._Общ_гр_ '!D660</f>
        <v>город</v>
      </c>
      <c r="E660" s="168">
        <f>'Таб. 5. СВОД_ФОТ '!K660</f>
        <v>13674.9</v>
      </c>
      <c r="F660" s="319">
        <v>1.204</v>
      </c>
      <c r="G660" s="168">
        <f t="shared" si="55"/>
        <v>16464.599999999999</v>
      </c>
      <c r="H660" s="168">
        <f>'Таб. 5. СВОД_ФОТ '!L660</f>
        <v>149.80000000000001</v>
      </c>
      <c r="I660" s="168">
        <f t="shared" si="56"/>
        <v>16614.399999999998</v>
      </c>
      <c r="J660" s="285"/>
      <c r="K660" s="285"/>
      <c r="L660" s="285"/>
      <c r="M660" s="285"/>
      <c r="N660" s="285"/>
      <c r="O660" s="285"/>
    </row>
    <row r="661" spans="1:15" s="20" customFormat="1" ht="11.25" hidden="1" customHeight="1">
      <c r="A661" s="60" t="str">
        <f>'Таб. 1._Общ_гр_ '!A661</f>
        <v>МДОУ д/с №7 " Светлячок"</v>
      </c>
      <c r="B661" s="22" t="str">
        <f>'Таб. 1._Общ_гр_ '!B661</f>
        <v>Черепановский район</v>
      </c>
      <c r="C661" s="71">
        <f>'Таб. 1._Общ_гр_ '!C661</f>
        <v>1</v>
      </c>
      <c r="D661" s="170" t="str">
        <f>'Таб. 1._Общ_гр_ '!D661</f>
        <v>город</v>
      </c>
      <c r="E661" s="168">
        <f>'Таб. 5. СВОД_ФОТ '!K661</f>
        <v>10593.3</v>
      </c>
      <c r="F661" s="319">
        <v>1.204</v>
      </c>
      <c r="G661" s="168">
        <f t="shared" si="55"/>
        <v>12754.3</v>
      </c>
      <c r="H661" s="168">
        <f>'Таб. 5. СВОД_ФОТ '!L661</f>
        <v>121.7</v>
      </c>
      <c r="I661" s="168">
        <f t="shared" si="56"/>
        <v>12876</v>
      </c>
      <c r="J661" s="285"/>
      <c r="K661" s="285"/>
      <c r="L661" s="285"/>
      <c r="M661" s="285"/>
      <c r="N661" s="285"/>
      <c r="O661" s="285"/>
    </row>
    <row r="662" spans="1:15" s="20" customFormat="1" ht="11.25" hidden="1" customHeight="1">
      <c r="A662" s="60" t="str">
        <f>'Таб. 1._Общ_гр_ '!A662</f>
        <v>МДОУ д/с №10 "Колокольчик"</v>
      </c>
      <c r="B662" s="22" t="str">
        <f>'Таб. 1._Общ_гр_ '!B662</f>
        <v>Черепановский район</v>
      </c>
      <c r="C662" s="71">
        <f>'Таб. 1._Общ_гр_ '!C662</f>
        <v>1</v>
      </c>
      <c r="D662" s="170" t="str">
        <f>'Таб. 1._Общ_гр_ '!D662</f>
        <v>город</v>
      </c>
      <c r="E662" s="168">
        <f>'Таб. 5. СВОД_ФОТ '!K662</f>
        <v>9496</v>
      </c>
      <c r="F662" s="319">
        <v>1.204</v>
      </c>
      <c r="G662" s="168">
        <f t="shared" si="55"/>
        <v>11433.2</v>
      </c>
      <c r="H662" s="168">
        <f>'Таб. 5. СВОД_ФОТ '!L662</f>
        <v>109.2</v>
      </c>
      <c r="I662" s="168">
        <f t="shared" si="56"/>
        <v>11542.400000000001</v>
      </c>
      <c r="J662" s="285"/>
      <c r="K662" s="285"/>
      <c r="L662" s="285"/>
      <c r="M662" s="285"/>
      <c r="N662" s="285"/>
      <c r="O662" s="285"/>
    </row>
    <row r="663" spans="1:15" s="20" customFormat="1" ht="11.25" hidden="1" customHeight="1">
      <c r="A663" s="60" t="str">
        <f>'Таб. 1._Общ_гр_ '!A663</f>
        <v>МДОУ д/с №12"Золотая рыбка"</v>
      </c>
      <c r="B663" s="22" t="str">
        <f>'Таб. 1._Общ_гр_ '!B663</f>
        <v>Черепановский район</v>
      </c>
      <c r="C663" s="71">
        <f>'Таб. 1._Общ_гр_ '!C663</f>
        <v>1</v>
      </c>
      <c r="D663" s="170" t="str">
        <f>'Таб. 1._Общ_гр_ '!D663</f>
        <v>город</v>
      </c>
      <c r="E663" s="168">
        <f>'Таб. 5. СВОД_ФОТ '!K663</f>
        <v>10065.1</v>
      </c>
      <c r="F663" s="319">
        <v>1.204</v>
      </c>
      <c r="G663" s="168">
        <f t="shared" si="55"/>
        <v>12118.4</v>
      </c>
      <c r="H663" s="168">
        <f>'Таб. 5. СВОД_ФОТ '!L663</f>
        <v>116.5</v>
      </c>
      <c r="I663" s="168">
        <f t="shared" si="56"/>
        <v>12234.9</v>
      </c>
      <c r="J663" s="285"/>
      <c r="K663" s="285"/>
      <c r="L663" s="285"/>
      <c r="M663" s="285"/>
      <c r="N663" s="285"/>
      <c r="O663" s="285"/>
    </row>
    <row r="664" spans="1:15" s="20" customFormat="1" ht="11.25" hidden="1" customHeight="1">
      <c r="A664" s="60" t="str">
        <f>'Таб. 1._Общ_гр_ '!A664</f>
        <v>МДОУ д/с "Светлячок" с. Карасево</v>
      </c>
      <c r="B664" s="22" t="str">
        <f>'Таб. 1._Общ_гр_ '!B664</f>
        <v>Черепановский район</v>
      </c>
      <c r="C664" s="71">
        <f>'Таб. 1._Общ_гр_ '!C664</f>
        <v>1</v>
      </c>
      <c r="D664" s="170" t="str">
        <f>'Таб. 1._Общ_гр_ '!D664</f>
        <v>село</v>
      </c>
      <c r="E664" s="168">
        <f>'Таб. 5. СВОД_ФОТ '!K664</f>
        <v>3154.9</v>
      </c>
      <c r="F664" s="319">
        <v>1.204</v>
      </c>
      <c r="G664" s="168">
        <f t="shared" si="55"/>
        <v>3798.5</v>
      </c>
      <c r="H664" s="168">
        <f>'Таб. 5. СВОД_ФОТ '!L664</f>
        <v>11.4</v>
      </c>
      <c r="I664" s="168">
        <f t="shared" si="56"/>
        <v>3809.9</v>
      </c>
      <c r="J664" s="285"/>
      <c r="K664" s="285"/>
      <c r="L664" s="285"/>
      <c r="M664" s="285"/>
      <c r="N664" s="285"/>
      <c r="O664" s="285"/>
    </row>
    <row r="665" spans="1:15" s="20" customFormat="1" ht="11.25" hidden="1" customHeight="1">
      <c r="A665" s="60" t="str">
        <f>'Таб. 1._Общ_гр_ '!A665</f>
        <v>МДОУ д/с "Колосок " с.Медведск</v>
      </c>
      <c r="B665" s="22" t="str">
        <f>'Таб. 1._Общ_гр_ '!B665</f>
        <v>Черепановский район</v>
      </c>
      <c r="C665" s="71">
        <f>'Таб. 1._Общ_гр_ '!C665</f>
        <v>1</v>
      </c>
      <c r="D665" s="170" t="str">
        <f>'Таб. 1._Общ_гр_ '!D665</f>
        <v>село</v>
      </c>
      <c r="E665" s="168">
        <f>'Таб. 5. СВОД_ФОТ '!K665</f>
        <v>6578.9</v>
      </c>
      <c r="F665" s="319">
        <v>1.204</v>
      </c>
      <c r="G665" s="168">
        <f t="shared" si="55"/>
        <v>7921</v>
      </c>
      <c r="H665" s="168">
        <f>'Таб. 5. СВОД_ФОТ '!L665</f>
        <v>60.3</v>
      </c>
      <c r="I665" s="168">
        <f t="shared" si="56"/>
        <v>7981.3</v>
      </c>
      <c r="J665" s="285"/>
      <c r="K665" s="285"/>
      <c r="L665" s="285"/>
      <c r="M665" s="285"/>
      <c r="N665" s="285"/>
      <c r="O665" s="285"/>
    </row>
    <row r="666" spans="1:15" s="20" customFormat="1" ht="11.25" hidden="1" customHeight="1">
      <c r="A666" s="60" t="str">
        <f>'Таб. 1._Общ_гр_ '!A666</f>
        <v>МДОУ д/с "Солнышко" п.Пушной</v>
      </c>
      <c r="B666" s="22" t="str">
        <f>'Таб. 1._Общ_гр_ '!B666</f>
        <v>Черепановский район</v>
      </c>
      <c r="C666" s="71">
        <f>'Таб. 1._Общ_гр_ '!C666</f>
        <v>1</v>
      </c>
      <c r="D666" s="170" t="str">
        <f>'Таб. 1._Общ_гр_ '!D666</f>
        <v>село</v>
      </c>
      <c r="E666" s="168">
        <f>'Таб. 5. СВОД_ФОТ '!K666</f>
        <v>14588</v>
      </c>
      <c r="F666" s="319">
        <v>1.204</v>
      </c>
      <c r="G666" s="168">
        <f t="shared" si="55"/>
        <v>17564</v>
      </c>
      <c r="H666" s="168">
        <f>'Таб. 5. СВОД_ФОТ '!L666</f>
        <v>132.1</v>
      </c>
      <c r="I666" s="168">
        <f t="shared" si="56"/>
        <v>17696.099999999999</v>
      </c>
      <c r="J666" s="285"/>
      <c r="K666" s="285"/>
      <c r="L666" s="285"/>
      <c r="M666" s="285"/>
      <c r="N666" s="285"/>
      <c r="O666" s="285"/>
    </row>
    <row r="667" spans="1:15" s="20" customFormat="1" ht="11.25" hidden="1" customHeight="1">
      <c r="A667" s="60" t="str">
        <f>'Таб. 1._Общ_гр_ '!A667</f>
        <v>МДОУ д/с "Родничок" с. Крутишка</v>
      </c>
      <c r="B667" s="22" t="str">
        <f>'Таб. 1._Общ_гр_ '!B667</f>
        <v>Черепановский район</v>
      </c>
      <c r="C667" s="71">
        <f>'Таб. 1._Общ_гр_ '!C667</f>
        <v>1</v>
      </c>
      <c r="D667" s="170" t="str">
        <f>'Таб. 1._Общ_гр_ '!D667</f>
        <v>село</v>
      </c>
      <c r="E667" s="168">
        <f>'Таб. 5. СВОД_ФОТ '!K667</f>
        <v>5774.6</v>
      </c>
      <c r="F667" s="319">
        <v>1.204</v>
      </c>
      <c r="G667" s="168">
        <f t="shared" si="55"/>
        <v>6952.6</v>
      </c>
      <c r="H667" s="168">
        <f>'Таб. 5. СВОД_ФОТ '!L667</f>
        <v>46.8</v>
      </c>
      <c r="I667" s="168">
        <f t="shared" si="56"/>
        <v>6999.4000000000005</v>
      </c>
      <c r="J667" s="285"/>
      <c r="K667" s="285"/>
      <c r="L667" s="285"/>
      <c r="M667" s="285"/>
      <c r="N667" s="285"/>
      <c r="O667" s="285"/>
    </row>
    <row r="668" spans="1:15" s="20" customFormat="1" ht="11.25" hidden="1" customHeight="1">
      <c r="A668" s="60" t="str">
        <f>'Таб. 1._Общ_гр_ '!A668</f>
        <v>МКОУ Бочкаревская ООШ</v>
      </c>
      <c r="B668" s="22" t="str">
        <f>'Таб. 1._Общ_гр_ '!B668</f>
        <v>Черепановский район</v>
      </c>
      <c r="C668" s="71">
        <f>'Таб. 1._Общ_гр_ '!C668</f>
        <v>0</v>
      </c>
      <c r="D668" s="170" t="str">
        <f>'Таб. 1._Общ_гр_ '!D668</f>
        <v>село</v>
      </c>
      <c r="E668" s="168">
        <f>'Таб. 5. СВОД_ФОТ '!K668</f>
        <v>2266.8000000000002</v>
      </c>
      <c r="F668" s="319">
        <v>1.204</v>
      </c>
      <c r="G668" s="168">
        <f t="shared" si="55"/>
        <v>2729.2</v>
      </c>
      <c r="H668" s="168">
        <f>'Таб. 5. СВОД_ФОТ '!L668</f>
        <v>17.7</v>
      </c>
      <c r="I668" s="168">
        <f t="shared" si="56"/>
        <v>2746.8999999999996</v>
      </c>
      <c r="J668" s="285"/>
      <c r="K668" s="285"/>
      <c r="L668" s="285"/>
      <c r="M668" s="285"/>
      <c r="N668" s="285"/>
      <c r="O668" s="285"/>
    </row>
    <row r="669" spans="1:15" s="20" customFormat="1" ht="11.25" hidden="1" customHeight="1">
      <c r="A669" s="60" t="str">
        <f>'Таб. 1._Общ_гр_ '!A669</f>
        <v>МКОУ Зимовская ООШ</v>
      </c>
      <c r="B669" s="22" t="str">
        <f>'Таб. 1._Общ_гр_ '!B669</f>
        <v>Черепановский район</v>
      </c>
      <c r="C669" s="71">
        <f>'Таб. 1._Общ_гр_ '!C669</f>
        <v>0</v>
      </c>
      <c r="D669" s="170" t="str">
        <f>'Таб. 1._Общ_гр_ '!D669</f>
        <v>село</v>
      </c>
      <c r="E669" s="168">
        <f>'Таб. 5. СВОД_ФОТ '!K669</f>
        <v>1872.1</v>
      </c>
      <c r="F669" s="319">
        <v>1.204</v>
      </c>
      <c r="G669" s="168">
        <f t="shared" si="55"/>
        <v>2254</v>
      </c>
      <c r="H669" s="168">
        <f>'Таб. 5. СВОД_ФОТ '!L669</f>
        <v>13.5</v>
      </c>
      <c r="I669" s="168">
        <f t="shared" si="56"/>
        <v>2267.5</v>
      </c>
      <c r="J669" s="285"/>
      <c r="K669" s="285"/>
      <c r="L669" s="285"/>
      <c r="M669" s="285"/>
      <c r="N669" s="285"/>
      <c r="O669" s="285"/>
    </row>
    <row r="670" spans="1:15" s="20" customFormat="1" ht="11.25" hidden="1" customHeight="1">
      <c r="A670" s="60" t="str">
        <f>'Таб. 1._Общ_гр_ '!A670</f>
        <v>МКОУ Ново-Воскресенская СОШ</v>
      </c>
      <c r="B670" s="22" t="str">
        <f>'Таб. 1._Общ_гр_ '!B670</f>
        <v>Черепановский район</v>
      </c>
      <c r="C670" s="71">
        <f>'Таб. 1._Общ_гр_ '!C670</f>
        <v>0</v>
      </c>
      <c r="D670" s="170" t="str">
        <f>'Таб. 1._Общ_гр_ '!D670</f>
        <v>село</v>
      </c>
      <c r="E670" s="168">
        <f>'Таб. 5. СВОД_ФОТ '!K670</f>
        <v>2880.2</v>
      </c>
      <c r="F670" s="319">
        <v>1.204</v>
      </c>
      <c r="G670" s="168">
        <f t="shared" si="55"/>
        <v>3467.8</v>
      </c>
      <c r="H670" s="168">
        <f>'Таб. 5. СВОД_ФОТ '!L670</f>
        <v>20.8</v>
      </c>
      <c r="I670" s="168">
        <f t="shared" si="56"/>
        <v>3488.6000000000004</v>
      </c>
      <c r="J670" s="285"/>
      <c r="K670" s="285"/>
      <c r="L670" s="285"/>
      <c r="M670" s="285"/>
      <c r="N670" s="285"/>
      <c r="O670" s="285"/>
    </row>
    <row r="671" spans="1:15" s="20" customFormat="1" ht="11.25" hidden="1" customHeight="1">
      <c r="A671" s="60" t="str">
        <f>'Таб. 1._Общ_гр_ '!A671</f>
        <v>МКОУ СОШ №4 г Черепанова</v>
      </c>
      <c r="B671" s="22" t="str">
        <f>'Таб. 1._Общ_гр_ '!B671</f>
        <v>Черепановский район</v>
      </c>
      <c r="C671" s="71">
        <f>'Таб. 1._Общ_гр_ '!C671</f>
        <v>0</v>
      </c>
      <c r="D671" s="170" t="str">
        <f>'Таб. 1._Общ_гр_ '!D671</f>
        <v>город</v>
      </c>
      <c r="E671" s="168">
        <f>'Таб. 5. СВОД_ФОТ '!K671</f>
        <v>3733.5</v>
      </c>
      <c r="F671" s="319">
        <v>1.204</v>
      </c>
      <c r="G671" s="168">
        <f t="shared" si="55"/>
        <v>4495.1000000000004</v>
      </c>
      <c r="H671" s="168">
        <f>'Таб. 5. СВОД_ФОТ '!L671</f>
        <v>41.6</v>
      </c>
      <c r="I671" s="168">
        <f t="shared" si="56"/>
        <v>4536.7000000000007</v>
      </c>
      <c r="J671" s="285"/>
      <c r="K671" s="285"/>
      <c r="L671" s="285"/>
      <c r="M671" s="285"/>
      <c r="N671" s="285"/>
      <c r="O671" s="285"/>
    </row>
    <row r="672" spans="1:15" s="20" customFormat="1" ht="11.25" hidden="1" customHeight="1">
      <c r="A672" s="60" t="str">
        <f>'Таб. 1._Общ_гр_ '!A672</f>
        <v>МКОУ Огнево-Заимковская СОШ</v>
      </c>
      <c r="B672" s="22" t="str">
        <f>'Таб. 1._Общ_гр_ '!B672</f>
        <v>Черепановский район</v>
      </c>
      <c r="C672" s="71">
        <f>'Таб. 1._Общ_гр_ '!C672</f>
        <v>0</v>
      </c>
      <c r="D672" s="170" t="str">
        <f>'Таб. 1._Общ_гр_ '!D672</f>
        <v>село</v>
      </c>
      <c r="E672" s="168">
        <f>'Таб. 5. СВОД_ФОТ '!K672</f>
        <v>3840.2</v>
      </c>
      <c r="F672" s="319">
        <v>1.204</v>
      </c>
      <c r="G672" s="168">
        <f t="shared" si="55"/>
        <v>4623.6000000000004</v>
      </c>
      <c r="H672" s="168">
        <f>'Таб. 5. СВОД_ФОТ '!L672</f>
        <v>32.200000000000003</v>
      </c>
      <c r="I672" s="168">
        <f t="shared" si="56"/>
        <v>4655.8</v>
      </c>
      <c r="J672" s="285"/>
      <c r="K672" s="285"/>
      <c r="L672" s="285"/>
      <c r="M672" s="285"/>
      <c r="N672" s="285"/>
      <c r="O672" s="285"/>
    </row>
    <row r="673" spans="1:15" s="20" customFormat="1" ht="11.25" hidden="1" customHeight="1">
      <c r="A673" s="60" t="str">
        <f>'Таб. 1._Общ_гр_ '!A673</f>
        <v>МКОУ Ярковская СОШ им.Романова К.Г.</v>
      </c>
      <c r="B673" s="22" t="str">
        <f>'Таб. 1._Общ_гр_ '!B673</f>
        <v>Черепановский район</v>
      </c>
      <c r="C673" s="71">
        <f>'Таб. 1._Общ_гр_ '!C673</f>
        <v>0</v>
      </c>
      <c r="D673" s="170" t="str">
        <f>'Таб. 1._Общ_гр_ '!D673</f>
        <v>село</v>
      </c>
      <c r="E673" s="168">
        <f>'Таб. 5. СВОД_ФОТ '!K673</f>
        <v>4007.4</v>
      </c>
      <c r="F673" s="319">
        <v>1.204</v>
      </c>
      <c r="G673" s="168">
        <f t="shared" si="55"/>
        <v>4824.8999999999996</v>
      </c>
      <c r="H673" s="168">
        <f>'Таб. 5. СВОД_ФОТ '!L673</f>
        <v>31.2</v>
      </c>
      <c r="I673" s="168">
        <f t="shared" si="56"/>
        <v>4856.0999999999995</v>
      </c>
      <c r="J673" s="285"/>
      <c r="K673" s="285"/>
      <c r="L673" s="285"/>
      <c r="M673" s="285"/>
      <c r="N673" s="285"/>
      <c r="O673" s="285"/>
    </row>
    <row r="674" spans="1:15" s="20" customFormat="1" ht="11.25" hidden="1" customHeight="1">
      <c r="A674" s="60" t="str">
        <f>'Таб. 1._Общ_гр_ '!A674</f>
        <v>МКОУ Листвянская СОШ</v>
      </c>
      <c r="B674" s="22" t="str">
        <f>'Таб. 1._Общ_гр_ '!B674</f>
        <v>Черепановский район</v>
      </c>
      <c r="C674" s="71">
        <f>'Таб. 1._Общ_гр_ '!C674</f>
        <v>0</v>
      </c>
      <c r="D674" s="170" t="str">
        <f>'Таб. 1._Общ_гр_ '!D674</f>
        <v>село</v>
      </c>
      <c r="E674" s="168">
        <f>'Таб. 5. СВОД_ФОТ '!K674</f>
        <v>2778</v>
      </c>
      <c r="F674" s="319">
        <v>1.204</v>
      </c>
      <c r="G674" s="168">
        <f t="shared" si="55"/>
        <v>3344.7</v>
      </c>
      <c r="H674" s="168">
        <f>'Таб. 5. СВОД_ФОТ '!L674</f>
        <v>23.9</v>
      </c>
      <c r="I674" s="168">
        <f t="shared" si="56"/>
        <v>3368.6</v>
      </c>
      <c r="J674" s="285"/>
      <c r="K674" s="285"/>
      <c r="L674" s="285"/>
      <c r="M674" s="285"/>
      <c r="N674" s="285"/>
      <c r="O674" s="285"/>
    </row>
    <row r="675" spans="1:15" s="20" customFormat="1" ht="11.25" hidden="1" customHeight="1">
      <c r="A675" s="60" t="str">
        <f>'Таб. 1._Общ_гр_ '!A675</f>
        <v>МКОУ Куриловская СОШ</v>
      </c>
      <c r="B675" s="22" t="str">
        <f>'Таб. 1._Общ_гр_ '!B675</f>
        <v>Черепановский район</v>
      </c>
      <c r="C675" s="71">
        <f>'Таб. 1._Общ_гр_ '!C675</f>
        <v>0</v>
      </c>
      <c r="D675" s="170" t="str">
        <f>'Таб. 1._Общ_гр_ '!D675</f>
        <v>село</v>
      </c>
      <c r="E675" s="168">
        <f>'Таб. 5. СВОД_ФОТ '!K675</f>
        <v>1890.8</v>
      </c>
      <c r="F675" s="319">
        <v>1.204</v>
      </c>
      <c r="G675" s="168">
        <f t="shared" si="55"/>
        <v>2276.5</v>
      </c>
      <c r="H675" s="168">
        <f>'Таб. 5. СВОД_ФОТ '!L675</f>
        <v>6.2</v>
      </c>
      <c r="I675" s="168">
        <f t="shared" si="56"/>
        <v>2282.6999999999998</v>
      </c>
      <c r="J675" s="285"/>
      <c r="K675" s="285"/>
      <c r="L675" s="285"/>
      <c r="M675" s="285"/>
      <c r="N675" s="285"/>
      <c r="O675" s="285"/>
    </row>
    <row r="676" spans="1:15" s="20" customFormat="1" ht="11.25" hidden="1" customHeight="1">
      <c r="A676" s="60" t="str">
        <f>'Таб. 1._Общ_гр_ '!A676</f>
        <v>МКОУ Безменовская СОШ</v>
      </c>
      <c r="B676" s="22" t="str">
        <f>'Таб. 1._Общ_гр_ '!B676</f>
        <v>Черепановский район</v>
      </c>
      <c r="C676" s="71">
        <f>'Таб. 1._Общ_гр_ '!C676</f>
        <v>0</v>
      </c>
      <c r="D676" s="170" t="str">
        <f>'Таб. 1._Общ_гр_ '!D676</f>
        <v>село</v>
      </c>
      <c r="E676" s="168">
        <f>'Таб. 5. СВОД_ФОТ '!K676</f>
        <v>0</v>
      </c>
      <c r="F676" s="319">
        <v>1.204</v>
      </c>
      <c r="G676" s="168">
        <f t="shared" si="55"/>
        <v>0</v>
      </c>
      <c r="H676" s="168">
        <f>'Таб. 5. СВОД_ФОТ '!L676</f>
        <v>0</v>
      </c>
      <c r="I676" s="168">
        <f t="shared" si="56"/>
        <v>0</v>
      </c>
      <c r="J676" s="285"/>
      <c r="K676" s="285"/>
      <c r="L676" s="285"/>
      <c r="M676" s="285"/>
      <c r="N676" s="285"/>
      <c r="O676" s="285"/>
    </row>
    <row r="677" spans="1:15" s="20" customFormat="1" ht="11.25" customHeight="1">
      <c r="A677" s="98" t="s">
        <v>58</v>
      </c>
      <c r="B677" s="36" t="str">
        <f>A648</f>
        <v>Черепановский район</v>
      </c>
      <c r="C677" s="179">
        <f>SUM(C649:C676)</f>
        <v>19</v>
      </c>
      <c r="D677" s="179"/>
      <c r="E677" s="46">
        <f>SUM(E649:E676)</f>
        <v>194269.5</v>
      </c>
      <c r="F677" s="321">
        <f>G677/E677</f>
        <v>1.2040001132447453</v>
      </c>
      <c r="G677" s="46">
        <f>SUM(G649:G676)</f>
        <v>233900.50000000003</v>
      </c>
      <c r="H677" s="46">
        <f>SUM(H649:H676)</f>
        <v>1959.3000000000002</v>
      </c>
      <c r="I677" s="46">
        <f>SUM(I649:I676)</f>
        <v>235859.80000000002</v>
      </c>
      <c r="J677" s="285"/>
      <c r="K677" s="285"/>
      <c r="L677" s="285"/>
      <c r="M677" s="285"/>
      <c r="N677" s="285"/>
      <c r="O677" s="285"/>
    </row>
    <row r="678" spans="1:15" s="20" customFormat="1" ht="11.25" hidden="1" customHeight="1">
      <c r="A678" s="14" t="str">
        <f>'Таб. 1._Общ_гр_ '!A678</f>
        <v>Чистоозерный район</v>
      </c>
      <c r="B678" s="290"/>
      <c r="C678" s="290"/>
      <c r="D678" s="290"/>
      <c r="E678" s="290"/>
      <c r="F678" s="318"/>
      <c r="G678" s="285"/>
      <c r="H678" s="285"/>
      <c r="I678" s="285"/>
      <c r="J678" s="285"/>
      <c r="K678" s="285"/>
      <c r="L678" s="285"/>
      <c r="M678" s="285"/>
      <c r="N678" s="285"/>
      <c r="O678" s="285"/>
    </row>
    <row r="679" spans="1:15" s="20" customFormat="1" ht="11.25" hidden="1" customHeight="1">
      <c r="A679" s="60" t="str">
        <f>'Таб. 1._Общ_гр_ '!A679</f>
        <v>МКДОУ Варваровский детский сад "Малыш"</v>
      </c>
      <c r="B679" s="22" t="str">
        <f>'Таб. 1._Общ_гр_ '!B679</f>
        <v>Чистоозерный район</v>
      </c>
      <c r="C679" s="71">
        <f>'Таб. 1._Общ_гр_ '!C679</f>
        <v>1</v>
      </c>
      <c r="D679" s="170" t="str">
        <f>'Таб. 1._Общ_гр_ '!D679</f>
        <v>село</v>
      </c>
      <c r="E679" s="168">
        <f>'Таб. 5. СВОД_ФОТ '!K679</f>
        <v>2010.7</v>
      </c>
      <c r="F679" s="320">
        <v>1.2</v>
      </c>
      <c r="G679" s="168">
        <f t="shared" ref="G679:G698" si="57">ROUND(E679*F679,1)</f>
        <v>2412.8000000000002</v>
      </c>
      <c r="H679" s="168">
        <f>'Таб. 5. СВОД_ФОТ '!L679</f>
        <v>12.5</v>
      </c>
      <c r="I679" s="168">
        <f t="shared" ref="I679:I698" si="58">G679+H679</f>
        <v>2425.3000000000002</v>
      </c>
      <c r="J679" s="285"/>
      <c r="K679" s="285"/>
      <c r="L679" s="285"/>
      <c r="M679" s="285"/>
      <c r="N679" s="285"/>
      <c r="O679" s="285"/>
    </row>
    <row r="680" spans="1:15" s="20" customFormat="1" ht="11.25" hidden="1" customHeight="1">
      <c r="A680" s="60" t="str">
        <f>'Таб. 1._Общ_гр_ '!A680</f>
        <v>МКДОУ детский сад №4 "Светлячок"</v>
      </c>
      <c r="B680" s="22" t="str">
        <f>'Таб. 1._Общ_гр_ '!B680</f>
        <v>Чистоозерный район</v>
      </c>
      <c r="C680" s="71">
        <f>'Таб. 1._Общ_гр_ '!C680</f>
        <v>1</v>
      </c>
      <c r="D680" s="170" t="str">
        <f>'Таб. 1._Общ_гр_ '!D680</f>
        <v>город</v>
      </c>
      <c r="E680" s="168">
        <f>'Таб. 5. СВОД_ФОТ '!K680</f>
        <v>8956.2000000000007</v>
      </c>
      <c r="F680" s="320">
        <v>1.528</v>
      </c>
      <c r="G680" s="168">
        <f t="shared" si="57"/>
        <v>13685.1</v>
      </c>
      <c r="H680" s="168">
        <f>'Таб. 5. СВОД_ФОТ '!L680</f>
        <v>94.6</v>
      </c>
      <c r="I680" s="168">
        <f t="shared" si="58"/>
        <v>13779.7</v>
      </c>
      <c r="J680" s="285"/>
      <c r="K680" s="285"/>
      <c r="L680" s="285"/>
      <c r="M680" s="285"/>
      <c r="N680" s="285"/>
      <c r="O680" s="285"/>
    </row>
    <row r="681" spans="1:15" s="20" customFormat="1" ht="11.25" hidden="1" customHeight="1">
      <c r="A681" s="60" t="str">
        <f>'Таб. 1._Общ_гр_ '!A681</f>
        <v>МКДОУ детский сад №5 "Ивушка"</v>
      </c>
      <c r="B681" s="22" t="str">
        <f>'Таб. 1._Общ_гр_ '!B681</f>
        <v>Чистоозерный район</v>
      </c>
      <c r="C681" s="71">
        <f>'Таб. 1._Общ_гр_ '!C681</f>
        <v>1</v>
      </c>
      <c r="D681" s="170" t="str">
        <f>'Таб. 1._Общ_гр_ '!D681</f>
        <v>город</v>
      </c>
      <c r="E681" s="168">
        <f>'Таб. 5. СВОД_ФОТ '!K681</f>
        <v>9573.2999999999993</v>
      </c>
      <c r="F681" s="320">
        <v>1.528</v>
      </c>
      <c r="G681" s="168">
        <f t="shared" si="57"/>
        <v>14628</v>
      </c>
      <c r="H681" s="168">
        <f>'Таб. 5. СВОД_ФОТ '!L681</f>
        <v>100.9</v>
      </c>
      <c r="I681" s="168">
        <f t="shared" si="58"/>
        <v>14728.9</v>
      </c>
      <c r="J681" s="285"/>
      <c r="K681" s="285"/>
      <c r="L681" s="285"/>
      <c r="M681" s="285"/>
      <c r="N681" s="285"/>
      <c r="O681" s="285"/>
    </row>
    <row r="682" spans="1:15" s="20" customFormat="1" ht="11.25" hidden="1" customHeight="1">
      <c r="A682" s="60" t="str">
        <f>'Таб. 1._Общ_гр_ '!A682</f>
        <v>МКДОУ детский сад №7 "Солнышко"</v>
      </c>
      <c r="B682" s="22" t="str">
        <f>'Таб. 1._Общ_гр_ '!B682</f>
        <v>Чистоозерный район</v>
      </c>
      <c r="C682" s="71">
        <f>'Таб. 1._Общ_гр_ '!C682</f>
        <v>1</v>
      </c>
      <c r="D682" s="170" t="str">
        <f>'Таб. 1._Общ_гр_ '!D682</f>
        <v>город</v>
      </c>
      <c r="E682" s="168">
        <f>'Таб. 5. СВОД_ФОТ '!K682</f>
        <v>9991.7000000000007</v>
      </c>
      <c r="F682" s="320">
        <v>1.74</v>
      </c>
      <c r="G682" s="168">
        <f t="shared" si="57"/>
        <v>17385.599999999999</v>
      </c>
      <c r="H682" s="168">
        <f>'Таб. 5. СВОД_ФОТ '!L682</f>
        <v>95.7</v>
      </c>
      <c r="I682" s="168">
        <f t="shared" si="58"/>
        <v>17481.3</v>
      </c>
      <c r="J682" s="285"/>
      <c r="K682" s="285"/>
      <c r="L682" s="285"/>
      <c r="M682" s="285"/>
      <c r="N682" s="285"/>
      <c r="O682" s="285"/>
    </row>
    <row r="683" spans="1:15" s="20" customFormat="1" ht="11.25" hidden="1" customHeight="1">
      <c r="A683" s="60" t="str">
        <f>'Таб. 1._Общ_гр_ '!A683</f>
        <v>МКДОУ Табулгинский детский сад "Теремок"</v>
      </c>
      <c r="B683" s="22" t="str">
        <f>'Таб. 1._Общ_гр_ '!B683</f>
        <v>Чистоозерный район</v>
      </c>
      <c r="C683" s="71">
        <f>'Таб. 1._Общ_гр_ '!C683</f>
        <v>1</v>
      </c>
      <c r="D683" s="170" t="str">
        <f>'Таб. 1._Общ_гр_ '!D683</f>
        <v>село</v>
      </c>
      <c r="E683" s="168">
        <f>'Таб. 5. СВОД_ФОТ '!K683</f>
        <v>4150.5</v>
      </c>
      <c r="F683" s="320">
        <v>1.647</v>
      </c>
      <c r="G683" s="168">
        <f t="shared" si="57"/>
        <v>6835.9</v>
      </c>
      <c r="H683" s="168">
        <f>'Таб. 5. СВОД_ФОТ '!L683</f>
        <v>32.200000000000003</v>
      </c>
      <c r="I683" s="168">
        <f t="shared" si="58"/>
        <v>6868.0999999999995</v>
      </c>
      <c r="J683" s="285"/>
      <c r="K683" s="285"/>
      <c r="L683" s="285"/>
      <c r="M683" s="285"/>
      <c r="N683" s="285"/>
      <c r="O683" s="285"/>
    </row>
    <row r="684" spans="1:15" s="20" customFormat="1" ht="11.25" hidden="1" customHeight="1">
      <c r="A684" s="60" t="str">
        <f>'Таб. 1._Общ_гр_ '!A684</f>
        <v>МКДОУ Яблоневский детский сад"Яблонька"</v>
      </c>
      <c r="B684" s="22" t="str">
        <f>'Таб. 1._Общ_гр_ '!B684</f>
        <v>Чистоозерный район</v>
      </c>
      <c r="C684" s="71">
        <f>'Таб. 1._Общ_гр_ '!C684</f>
        <v>1</v>
      </c>
      <c r="D684" s="170" t="str">
        <f>'Таб. 1._Общ_гр_ '!D684</f>
        <v>село</v>
      </c>
      <c r="E684" s="168">
        <f>'Таб. 5. СВОД_ФОТ '!K684</f>
        <v>2103.6999999999998</v>
      </c>
      <c r="F684" s="320">
        <v>1</v>
      </c>
      <c r="G684" s="168">
        <f t="shared" si="57"/>
        <v>2103.6999999999998</v>
      </c>
      <c r="H684" s="168">
        <f>'Таб. 5. СВОД_ФОТ '!L684</f>
        <v>13.5</v>
      </c>
      <c r="I684" s="168">
        <f t="shared" si="58"/>
        <v>2117.1999999999998</v>
      </c>
      <c r="J684" s="285"/>
      <c r="K684" s="285"/>
      <c r="L684" s="285"/>
      <c r="M684" s="285"/>
      <c r="N684" s="285"/>
      <c r="O684" s="285"/>
    </row>
    <row r="685" spans="1:15" s="20" customFormat="1" ht="11.25" hidden="1" customHeight="1">
      <c r="A685" s="60" t="str">
        <f>'Таб. 1._Общ_гр_ '!A685</f>
        <v>МКОУ Барабо-Юдинская СОШ</v>
      </c>
      <c r="B685" s="22" t="str">
        <f>'Таб. 1._Общ_гр_ '!B685</f>
        <v>Чистоозерный район</v>
      </c>
      <c r="C685" s="71">
        <f>'Таб. 1._Общ_гр_ '!C685</f>
        <v>0</v>
      </c>
      <c r="D685" s="170" t="str">
        <f>'Таб. 1._Общ_гр_ '!D685</f>
        <v>село</v>
      </c>
      <c r="E685" s="168">
        <f>'Таб. 5. СВОД_ФОТ '!K685</f>
        <v>1631.9</v>
      </c>
      <c r="F685" s="320">
        <v>1</v>
      </c>
      <c r="G685" s="168">
        <f t="shared" si="57"/>
        <v>1631.9</v>
      </c>
      <c r="H685" s="168">
        <f>'Таб. 5. СВОД_ФОТ '!L685</f>
        <v>5.2</v>
      </c>
      <c r="I685" s="168">
        <f t="shared" si="58"/>
        <v>1637.1000000000001</v>
      </c>
      <c r="J685" s="285"/>
      <c r="K685" s="285"/>
      <c r="L685" s="285"/>
      <c r="M685" s="285"/>
      <c r="N685" s="285"/>
      <c r="O685" s="285"/>
    </row>
    <row r="686" spans="1:15" s="20" customFormat="1" ht="11.25" hidden="1" customHeight="1">
      <c r="A686" s="60" t="str">
        <f>'Таб. 1._Общ_гр_ '!A686</f>
        <v>МКОУ Озерная ООШ</v>
      </c>
      <c r="B686" s="22" t="str">
        <f>'Таб. 1._Общ_гр_ '!B686</f>
        <v>Чистоозерный район</v>
      </c>
      <c r="C686" s="71">
        <f>'Таб. 1._Общ_гр_ '!C686</f>
        <v>0</v>
      </c>
      <c r="D686" s="170" t="str">
        <f>'Таб. 1._Общ_гр_ '!D686</f>
        <v>село</v>
      </c>
      <c r="E686" s="168">
        <f>'Таб. 5. СВОД_ФОТ '!K686</f>
        <v>1323.6</v>
      </c>
      <c r="F686" s="320">
        <v>1</v>
      </c>
      <c r="G686" s="168">
        <f t="shared" si="57"/>
        <v>1323.6</v>
      </c>
      <c r="H686" s="168">
        <f>'Таб. 5. СВОД_ФОТ '!L686</f>
        <v>4.2</v>
      </c>
      <c r="I686" s="168">
        <f t="shared" si="58"/>
        <v>1327.8</v>
      </c>
      <c r="J686" s="285"/>
      <c r="K686" s="285"/>
      <c r="L686" s="285"/>
      <c r="M686" s="285"/>
      <c r="N686" s="285"/>
      <c r="O686" s="285"/>
    </row>
    <row r="687" spans="1:15" s="20" customFormat="1" ht="11.25" hidden="1" customHeight="1">
      <c r="A687" s="60" t="str">
        <f>'Таб. 1._Общ_гр_ '!A687</f>
        <v>МКОУ Ольгинская ООШ</v>
      </c>
      <c r="B687" s="22" t="str">
        <f>'Таб. 1._Общ_гр_ '!B687</f>
        <v>Чистоозерный район</v>
      </c>
      <c r="C687" s="71">
        <f>'Таб. 1._Общ_гр_ '!C687</f>
        <v>0</v>
      </c>
      <c r="D687" s="170" t="str">
        <f>'Таб. 1._Общ_гр_ '!D687</f>
        <v>село</v>
      </c>
      <c r="E687" s="168">
        <f>'Таб. 5. СВОД_ФОТ '!K687</f>
        <v>2785.6</v>
      </c>
      <c r="F687" s="320">
        <v>1</v>
      </c>
      <c r="G687" s="168">
        <f t="shared" si="57"/>
        <v>2785.6</v>
      </c>
      <c r="H687" s="168">
        <f>'Таб. 5. СВОД_ФОТ '!L687</f>
        <v>8.3000000000000007</v>
      </c>
      <c r="I687" s="168">
        <f t="shared" si="58"/>
        <v>2793.9</v>
      </c>
      <c r="J687" s="285"/>
      <c r="K687" s="285"/>
      <c r="L687" s="285"/>
      <c r="M687" s="285"/>
      <c r="N687" s="285"/>
      <c r="O687" s="285"/>
    </row>
    <row r="688" spans="1:15" s="20" customFormat="1" ht="11.25" hidden="1" customHeight="1">
      <c r="A688" s="60" t="str">
        <f>'Таб. 1._Общ_гр_ '!A688</f>
        <v>МКОУ Польяновская СОШ</v>
      </c>
      <c r="B688" s="22" t="str">
        <f>'Таб. 1._Общ_гр_ '!B688</f>
        <v>Чистоозерный район</v>
      </c>
      <c r="C688" s="71">
        <f>'Таб. 1._Общ_гр_ '!C688</f>
        <v>0</v>
      </c>
      <c r="D688" s="170" t="str">
        <f>'Таб. 1._Общ_гр_ '!D688</f>
        <v>село</v>
      </c>
      <c r="E688" s="168">
        <f>'Таб. 5. СВОД_ФОТ '!K688</f>
        <v>4947.1000000000004</v>
      </c>
      <c r="F688" s="320">
        <v>1.0109999999999999</v>
      </c>
      <c r="G688" s="168">
        <f t="shared" si="57"/>
        <v>5001.5</v>
      </c>
      <c r="H688" s="168">
        <f>'Таб. 5. СВОД_ФОТ '!L688</f>
        <v>19.8</v>
      </c>
      <c r="I688" s="168">
        <f t="shared" si="58"/>
        <v>5021.3</v>
      </c>
      <c r="J688" s="285"/>
      <c r="K688" s="285"/>
      <c r="L688" s="285"/>
      <c r="M688" s="285"/>
      <c r="N688" s="285"/>
      <c r="O688" s="285"/>
    </row>
    <row r="689" spans="1:15" s="20" customFormat="1" ht="11.25" hidden="1" customHeight="1">
      <c r="A689" s="60" t="str">
        <f>'Таб. 1._Общ_гр_ '!A689</f>
        <v xml:space="preserve">МКОУ Новопесчанская СОШ </v>
      </c>
      <c r="B689" s="22" t="str">
        <f>'Таб. 1._Общ_гр_ '!B689</f>
        <v>Чистоозерный район</v>
      </c>
      <c r="C689" s="71">
        <f>'Таб. 1._Общ_гр_ '!C689</f>
        <v>0</v>
      </c>
      <c r="D689" s="170" t="str">
        <f>'Таб. 1._Общ_гр_ '!D689</f>
        <v>село</v>
      </c>
      <c r="E689" s="168">
        <f>'Таб. 5. СВОД_ФОТ '!K689</f>
        <v>2898.9</v>
      </c>
      <c r="F689" s="320">
        <v>1</v>
      </c>
      <c r="G689" s="168">
        <f t="shared" si="57"/>
        <v>2898.9</v>
      </c>
      <c r="H689" s="168">
        <f>'Таб. 5. СВОД_ФОТ '!L689</f>
        <v>9.4</v>
      </c>
      <c r="I689" s="168">
        <f t="shared" si="58"/>
        <v>2908.3</v>
      </c>
      <c r="J689" s="285"/>
      <c r="K689" s="285"/>
      <c r="L689" s="285"/>
      <c r="M689" s="285"/>
      <c r="N689" s="285"/>
      <c r="O689" s="285"/>
    </row>
    <row r="690" spans="1:15" s="20" customFormat="1" ht="11.25" hidden="1" customHeight="1">
      <c r="A690" s="60" t="str">
        <f>'Таб. 1._Общ_гр_ '!A690</f>
        <v>МКОУ Елизаветинская СОШ</v>
      </c>
      <c r="B690" s="22" t="str">
        <f>'Таб. 1._Общ_гр_ '!B690</f>
        <v>Чистоозерный район</v>
      </c>
      <c r="C690" s="71">
        <f>'Таб. 1._Общ_гр_ '!C690</f>
        <v>0</v>
      </c>
      <c r="D690" s="170" t="str">
        <f>'Таб. 1._Общ_гр_ '!D690</f>
        <v>село</v>
      </c>
      <c r="E690" s="168">
        <f>'Таб. 5. СВОД_ФОТ '!K690</f>
        <v>2180.5</v>
      </c>
      <c r="F690" s="320">
        <v>1</v>
      </c>
      <c r="G690" s="168">
        <f t="shared" si="57"/>
        <v>2180.5</v>
      </c>
      <c r="H690" s="168">
        <f>'Таб. 5. СВОД_ФОТ '!L690</f>
        <v>14.6</v>
      </c>
      <c r="I690" s="168">
        <f t="shared" si="58"/>
        <v>2195.1</v>
      </c>
      <c r="J690" s="285"/>
      <c r="K690" s="285"/>
      <c r="L690" s="285"/>
      <c r="M690" s="285"/>
      <c r="N690" s="285"/>
      <c r="O690" s="285"/>
    </row>
    <row r="691" spans="1:15" s="20" customFormat="1" ht="11.25" hidden="1" customHeight="1">
      <c r="A691" s="60" t="str">
        <f>'Таб. 1._Общ_гр_ '!A691</f>
        <v>МКОУ Новопокровская СОШ</v>
      </c>
      <c r="B691" s="22" t="str">
        <f>'Таб. 1._Общ_гр_ '!B691</f>
        <v>Чистоозерный район</v>
      </c>
      <c r="C691" s="71">
        <f>'Таб. 1._Общ_гр_ '!C691</f>
        <v>0</v>
      </c>
      <c r="D691" s="170" t="str">
        <f>'Таб. 1._Общ_гр_ '!D691</f>
        <v>село</v>
      </c>
      <c r="E691" s="168">
        <f>'Таб. 5. СВОД_ФОТ '!K691</f>
        <v>1577.7</v>
      </c>
      <c r="F691" s="320">
        <v>1.206</v>
      </c>
      <c r="G691" s="168">
        <f t="shared" si="57"/>
        <v>1902.7</v>
      </c>
      <c r="H691" s="168">
        <f>'Таб. 5. СВОД_ФОТ '!L691</f>
        <v>10.4</v>
      </c>
      <c r="I691" s="168">
        <f t="shared" si="58"/>
        <v>1913.1000000000001</v>
      </c>
      <c r="J691" s="285"/>
      <c r="K691" s="285"/>
      <c r="L691" s="285"/>
      <c r="M691" s="285"/>
      <c r="N691" s="285"/>
      <c r="O691" s="285"/>
    </row>
    <row r="692" spans="1:15" s="20" customFormat="1" ht="11.25" hidden="1" customHeight="1">
      <c r="A692" s="60" t="str">
        <f>'Таб. 1._Общ_гр_ '!A692</f>
        <v>МКОУ Новокулындинская СОШ</v>
      </c>
      <c r="B692" s="22" t="str">
        <f>'Таб. 1._Общ_гр_ '!B692</f>
        <v>Чистоозерный район</v>
      </c>
      <c r="C692" s="71">
        <f>'Таб. 1._Общ_гр_ '!C692</f>
        <v>0</v>
      </c>
      <c r="D692" s="170" t="str">
        <f>'Таб. 1._Общ_гр_ '!D692</f>
        <v>село</v>
      </c>
      <c r="E692" s="168">
        <f>'Таб. 5. СВОД_ФОТ '!K692</f>
        <v>3186</v>
      </c>
      <c r="F692" s="320">
        <v>1</v>
      </c>
      <c r="G692" s="168">
        <f t="shared" si="57"/>
        <v>3186</v>
      </c>
      <c r="H692" s="168">
        <f>'Таб. 5. СВОД_ФОТ '!L692</f>
        <v>26</v>
      </c>
      <c r="I692" s="168">
        <f t="shared" si="58"/>
        <v>3212</v>
      </c>
      <c r="J692" s="285"/>
      <c r="K692" s="285"/>
      <c r="L692" s="285"/>
      <c r="M692" s="285"/>
      <c r="N692" s="285"/>
      <c r="O692" s="285"/>
    </row>
    <row r="693" spans="1:15" s="20" customFormat="1" ht="11.25" hidden="1" customHeight="1">
      <c r="A693" s="60" t="str">
        <f>'Таб. 1._Общ_гр_ '!A693</f>
        <v>МКОУ Романовская СОШ</v>
      </c>
      <c r="B693" s="22" t="str">
        <f>'Таб. 1._Общ_гр_ '!B693</f>
        <v>Чистоозерный район</v>
      </c>
      <c r="C693" s="71">
        <f>'Таб. 1._Общ_гр_ '!C693</f>
        <v>0</v>
      </c>
      <c r="D693" s="170" t="str">
        <f>'Таб. 1._Общ_гр_ '!D693</f>
        <v>село</v>
      </c>
      <c r="E693" s="168">
        <f>'Таб. 5. СВОД_ФОТ '!K693</f>
        <v>921.6</v>
      </c>
      <c r="F693" s="320">
        <v>1</v>
      </c>
      <c r="G693" s="168">
        <f t="shared" si="57"/>
        <v>921.6</v>
      </c>
      <c r="H693" s="168">
        <f>'Таб. 5. СВОД_ФОТ '!L693</f>
        <v>6.2</v>
      </c>
      <c r="I693" s="168">
        <f t="shared" si="58"/>
        <v>927.80000000000007</v>
      </c>
      <c r="J693" s="285"/>
      <c r="K693" s="285"/>
      <c r="L693" s="285"/>
      <c r="M693" s="285"/>
      <c r="N693" s="285"/>
      <c r="O693" s="285"/>
    </row>
    <row r="694" spans="1:15" s="20" customFormat="1" ht="11.25" hidden="1" customHeight="1">
      <c r="A694" s="60" t="str">
        <f>'Таб. 1._Общ_гр_ '!A694</f>
        <v>МКОУ Журавская СОШ</v>
      </c>
      <c r="B694" s="22" t="str">
        <f>'Таб. 1._Общ_гр_ '!B694</f>
        <v>Чистоозерный район</v>
      </c>
      <c r="C694" s="71">
        <f>'Таб. 1._Общ_гр_ '!C694</f>
        <v>0</v>
      </c>
      <c r="D694" s="170" t="str">
        <f>'Таб. 1._Общ_гр_ '!D694</f>
        <v>село</v>
      </c>
      <c r="E694" s="168">
        <f>'Таб. 5. СВОД_ФОТ '!K694</f>
        <v>3351.4</v>
      </c>
      <c r="F694" s="320">
        <v>1.0349999999999999</v>
      </c>
      <c r="G694" s="168">
        <f t="shared" si="57"/>
        <v>3468.7</v>
      </c>
      <c r="H694" s="168">
        <f>'Таб. 5. СВОД_ФОТ '!L694</f>
        <v>26</v>
      </c>
      <c r="I694" s="168">
        <f t="shared" si="58"/>
        <v>3494.7</v>
      </c>
      <c r="J694" s="285"/>
      <c r="K694" s="285"/>
      <c r="L694" s="285"/>
      <c r="M694" s="285"/>
      <c r="N694" s="285"/>
      <c r="O694" s="285"/>
    </row>
    <row r="695" spans="1:15" s="20" customFormat="1" ht="11.25" hidden="1" customHeight="1">
      <c r="A695" s="60" t="str">
        <f>'Таб. 1._Общ_гр_ '!A695</f>
        <v>МКОУ Новокрасненская СОШ</v>
      </c>
      <c r="B695" s="22" t="str">
        <f>'Таб. 1._Общ_гр_ '!B695</f>
        <v>Чистоозерный район</v>
      </c>
      <c r="C695" s="71">
        <f>'Таб. 1._Общ_гр_ '!C695</f>
        <v>0</v>
      </c>
      <c r="D695" s="170" t="str">
        <f>'Таб. 1._Общ_гр_ '!D695</f>
        <v>село</v>
      </c>
      <c r="E695" s="168">
        <f>'Таб. 5. СВОД_ФОТ '!K695</f>
        <v>1958.3</v>
      </c>
      <c r="F695" s="320">
        <v>1.1200000000000001</v>
      </c>
      <c r="G695" s="168">
        <f t="shared" si="57"/>
        <v>2193.3000000000002</v>
      </c>
      <c r="H695" s="168">
        <f>'Таб. 5. СВОД_ФОТ '!L695</f>
        <v>6.2</v>
      </c>
      <c r="I695" s="168">
        <f t="shared" si="58"/>
        <v>2199.5</v>
      </c>
      <c r="J695" s="285"/>
      <c r="K695" s="285"/>
      <c r="L695" s="285"/>
      <c r="M695" s="285"/>
      <c r="N695" s="285"/>
      <c r="O695" s="285"/>
    </row>
    <row r="696" spans="1:15" s="20" customFormat="1" ht="11.25" hidden="1" customHeight="1">
      <c r="A696" s="60" t="str">
        <f>'Таб. 1._Общ_гр_ '!A696</f>
        <v>МКОУ Павловская СОШ</v>
      </c>
      <c r="B696" s="22" t="str">
        <f>'Таб. 1._Общ_гр_ '!B696</f>
        <v>Чистоозерный район</v>
      </c>
      <c r="C696" s="71">
        <f>'Таб. 1._Общ_гр_ '!C696</f>
        <v>0</v>
      </c>
      <c r="D696" s="170" t="str">
        <f>'Таб. 1._Общ_гр_ '!D696</f>
        <v>село</v>
      </c>
      <c r="E696" s="168">
        <f>'Таб. 5. СВОД_ФОТ '!K696</f>
        <v>1254.5</v>
      </c>
      <c r="F696" s="320">
        <v>1</v>
      </c>
      <c r="G696" s="168">
        <f t="shared" si="57"/>
        <v>1254.5</v>
      </c>
      <c r="H696" s="168">
        <f>'Таб. 5. СВОД_ФОТ '!L696</f>
        <v>8.3000000000000007</v>
      </c>
      <c r="I696" s="168">
        <f t="shared" si="58"/>
        <v>1262.8</v>
      </c>
      <c r="J696" s="285"/>
      <c r="K696" s="285"/>
      <c r="L696" s="285"/>
      <c r="M696" s="285"/>
      <c r="N696" s="285"/>
      <c r="O696" s="285"/>
    </row>
    <row r="697" spans="1:15" s="20" customFormat="1" ht="11.25" hidden="1" customHeight="1">
      <c r="A697" s="60" t="str">
        <f>'Таб. 1._Общ_гр_ '!A697</f>
        <v>МКОУ Троицкая СОШ</v>
      </c>
      <c r="B697" s="22" t="str">
        <f>'Таб. 1._Общ_гр_ '!B697</f>
        <v>Чистоозерный район</v>
      </c>
      <c r="C697" s="71">
        <f>'Таб. 1._Общ_гр_ '!C697</f>
        <v>0</v>
      </c>
      <c r="D697" s="170" t="str">
        <f>'Таб. 1._Общ_гр_ '!D697</f>
        <v>село</v>
      </c>
      <c r="E697" s="168">
        <f>'Таб. 5. СВОД_ФОТ '!K697</f>
        <v>972.5</v>
      </c>
      <c r="F697" s="320">
        <v>1</v>
      </c>
      <c r="G697" s="168">
        <f t="shared" si="57"/>
        <v>972.5</v>
      </c>
      <c r="H697" s="168">
        <f>'Таб. 5. СВОД_ФОТ '!L697</f>
        <v>3.1</v>
      </c>
      <c r="I697" s="168">
        <f t="shared" si="58"/>
        <v>975.6</v>
      </c>
      <c r="J697" s="285"/>
      <c r="K697" s="285"/>
      <c r="L697" s="285"/>
      <c r="M697" s="285"/>
      <c r="N697" s="285"/>
      <c r="O697" s="285"/>
    </row>
    <row r="698" spans="1:15" s="20" customFormat="1" ht="11.25" hidden="1" customHeight="1">
      <c r="A698" s="60" t="str">
        <f>'Таб. 1._Общ_гр_ '!A698</f>
        <v>МКОУ Шипицинская СОШ</v>
      </c>
      <c r="B698" s="22" t="str">
        <f>'Таб. 1._Общ_гр_ '!B698</f>
        <v>Чистоозерный район</v>
      </c>
      <c r="C698" s="71">
        <f>'Таб. 1._Общ_гр_ '!C698</f>
        <v>0</v>
      </c>
      <c r="D698" s="170" t="str">
        <f>'Таб. 1._Общ_гр_ '!D698</f>
        <v>село</v>
      </c>
      <c r="E698" s="168">
        <f>'Таб. 5. СВОД_ФОТ '!K698</f>
        <v>1822</v>
      </c>
      <c r="F698" s="326">
        <v>1.1140000000000001</v>
      </c>
      <c r="G698" s="168">
        <f t="shared" si="57"/>
        <v>2029.7</v>
      </c>
      <c r="H698" s="168">
        <f>'Таб. 5. СВОД_ФОТ '!L698</f>
        <v>12.5</v>
      </c>
      <c r="I698" s="168">
        <f t="shared" si="58"/>
        <v>2042.2</v>
      </c>
      <c r="J698" s="285"/>
      <c r="K698" s="285"/>
      <c r="L698" s="285"/>
      <c r="M698" s="285"/>
      <c r="N698" s="285"/>
      <c r="O698" s="285"/>
    </row>
    <row r="699" spans="1:15" s="20" customFormat="1" ht="11.25" customHeight="1">
      <c r="A699" s="98" t="s">
        <v>58</v>
      </c>
      <c r="B699" s="36" t="str">
        <f>A678</f>
        <v>Чистоозерный район</v>
      </c>
      <c r="C699" s="179">
        <f>SUM(C679:C698)</f>
        <v>6</v>
      </c>
      <c r="D699" s="179"/>
      <c r="E699" s="46">
        <f>SUM(E679:E698)</f>
        <v>67597.7</v>
      </c>
      <c r="F699" s="327">
        <f>G699/E699</f>
        <v>1.313685228935304</v>
      </c>
      <c r="G699" s="46">
        <f>SUM(G679:G698)</f>
        <v>88802.099999999991</v>
      </c>
      <c r="H699" s="46">
        <f>SUM(H679:H698)</f>
        <v>509.59999999999997</v>
      </c>
      <c r="I699" s="46">
        <f>SUM(I679:I698)</f>
        <v>89311.700000000012</v>
      </c>
      <c r="J699" s="285"/>
      <c r="K699" s="285"/>
      <c r="L699" s="285"/>
      <c r="M699" s="285"/>
      <c r="N699" s="285"/>
      <c r="O699" s="285"/>
    </row>
    <row r="700" spans="1:15" s="20" customFormat="1" ht="11.25" hidden="1" customHeight="1">
      <c r="A700" s="14" t="str">
        <f>'Таб. 1._Общ_гр_ '!A700</f>
        <v>Чулымский район</v>
      </c>
      <c r="B700" s="290"/>
      <c r="C700" s="290"/>
      <c r="D700" s="290"/>
      <c r="E700" s="290"/>
      <c r="F700" s="318"/>
      <c r="G700" s="285"/>
      <c r="H700" s="285"/>
      <c r="I700" s="285"/>
      <c r="J700" s="285"/>
      <c r="K700" s="285"/>
      <c r="L700" s="285"/>
      <c r="M700" s="285"/>
      <c r="N700" s="285"/>
      <c r="O700" s="285"/>
    </row>
    <row r="701" spans="1:15" s="20" customFormat="1" ht="11.25" hidden="1" customHeight="1">
      <c r="A701" s="60" t="str">
        <f>'Таб. 1._Общ_гр_ '!A701</f>
        <v>МКОУ детский сад "Улыбка"</v>
      </c>
      <c r="B701" s="22" t="str">
        <f>'Таб. 1._Общ_гр_ '!B701</f>
        <v>Чулымский район</v>
      </c>
      <c r="C701" s="71">
        <f>'Таб. 1._Общ_гр_ '!C701</f>
        <v>1</v>
      </c>
      <c r="D701" s="170" t="str">
        <f>'Таб. 1._Общ_гр_ '!D701</f>
        <v>город</v>
      </c>
      <c r="E701" s="168">
        <f>'Таб. 5. СВОД_ФОТ '!K701</f>
        <v>24245.1</v>
      </c>
      <c r="F701" s="319">
        <v>1.085</v>
      </c>
      <c r="G701" s="168">
        <f t="shared" ref="G701:G714" si="59">ROUND(E701*F701,1)</f>
        <v>26305.9</v>
      </c>
      <c r="H701" s="168">
        <f>'Таб. 5. СВОД_ФОТ '!L701</f>
        <v>298.5</v>
      </c>
      <c r="I701" s="168">
        <f t="shared" ref="I701:I714" si="60">G701+H701</f>
        <v>26604.400000000001</v>
      </c>
      <c r="J701" s="285"/>
      <c r="K701" s="285"/>
      <c r="L701" s="285"/>
      <c r="M701" s="285"/>
      <c r="N701" s="285"/>
      <c r="O701" s="285"/>
    </row>
    <row r="702" spans="1:15" s="20" customFormat="1" ht="11.25" hidden="1" customHeight="1">
      <c r="A702" s="60" t="str">
        <f>'Таб. 1._Общ_гр_ '!A702</f>
        <v>МКОУ детский сад-ясли "Светлячок"</v>
      </c>
      <c r="B702" s="22" t="str">
        <f>'Таб. 1._Общ_гр_ '!B702</f>
        <v>Чулымский район</v>
      </c>
      <c r="C702" s="71">
        <f>'Таб. 1._Общ_гр_ '!C702</f>
        <v>1</v>
      </c>
      <c r="D702" s="170" t="str">
        <f>'Таб. 1._Общ_гр_ '!D702</f>
        <v>город</v>
      </c>
      <c r="E702" s="168">
        <f>'Таб. 5. СВОД_ФОТ '!K702</f>
        <v>13235.2</v>
      </c>
      <c r="F702" s="319">
        <v>1.085</v>
      </c>
      <c r="G702" s="168">
        <f t="shared" si="59"/>
        <v>14360.2</v>
      </c>
      <c r="H702" s="168">
        <f>'Таб. 5. СВОД_ФОТ '!L702</f>
        <v>145.6</v>
      </c>
      <c r="I702" s="168">
        <f t="shared" si="60"/>
        <v>14505.800000000001</v>
      </c>
      <c r="J702" s="285"/>
      <c r="K702" s="285"/>
      <c r="L702" s="285"/>
      <c r="M702" s="285"/>
      <c r="N702" s="285"/>
      <c r="O702" s="285"/>
    </row>
    <row r="703" spans="1:15" s="20" customFormat="1" ht="11.25" hidden="1" customHeight="1">
      <c r="A703" s="60" t="str">
        <f>'Таб. 1._Общ_гр_ '!A703</f>
        <v>МКОУ СОШ №1</v>
      </c>
      <c r="B703" s="22" t="str">
        <f>'Таб. 1._Общ_гр_ '!B703</f>
        <v>Чулымский район</v>
      </c>
      <c r="C703" s="71">
        <f>'Таб. 1._Общ_гр_ '!C703</f>
        <v>0</v>
      </c>
      <c r="D703" s="170" t="str">
        <f>'Таб. 1._Общ_гр_ '!D703</f>
        <v>город</v>
      </c>
      <c r="E703" s="168">
        <f>'Таб. 5. СВОД_ФОТ '!K703</f>
        <v>9161.1</v>
      </c>
      <c r="F703" s="319">
        <v>1.085</v>
      </c>
      <c r="G703" s="168">
        <f t="shared" si="59"/>
        <v>9939.7999999999993</v>
      </c>
      <c r="H703" s="168">
        <f>'Таб. 5. СВОД_ФОТ '!L703</f>
        <v>106.1</v>
      </c>
      <c r="I703" s="168">
        <f t="shared" si="60"/>
        <v>10045.9</v>
      </c>
      <c r="J703" s="285"/>
      <c r="K703" s="285"/>
      <c r="L703" s="285"/>
      <c r="M703" s="285"/>
      <c r="N703" s="285"/>
      <c r="O703" s="285"/>
    </row>
    <row r="704" spans="1:15" s="20" customFormat="1" ht="11.25" hidden="1" customHeight="1">
      <c r="A704" s="60" t="str">
        <f>'Таб. 1._Общ_гр_ '!A704</f>
        <v>МКОУ СОШ №9</v>
      </c>
      <c r="B704" s="22" t="str">
        <f>'Таб. 1._Общ_гр_ '!B704</f>
        <v>Чулымский район</v>
      </c>
      <c r="C704" s="71">
        <f>'Таб. 1._Общ_гр_ '!C704</f>
        <v>0</v>
      </c>
      <c r="D704" s="170" t="str">
        <f>'Таб. 1._Общ_гр_ '!D704</f>
        <v>город</v>
      </c>
      <c r="E704" s="168">
        <f>'Таб. 5. СВОД_ФОТ '!K704</f>
        <v>2887.2</v>
      </c>
      <c r="F704" s="319">
        <v>1.085</v>
      </c>
      <c r="G704" s="168">
        <f t="shared" si="59"/>
        <v>3132.6</v>
      </c>
      <c r="H704" s="168">
        <f>'Таб. 5. СВОД_ФОТ '!L704</f>
        <v>29.1</v>
      </c>
      <c r="I704" s="168">
        <f t="shared" si="60"/>
        <v>3161.7</v>
      </c>
      <c r="J704" s="285"/>
      <c r="K704" s="285"/>
      <c r="L704" s="285"/>
      <c r="M704" s="285"/>
      <c r="N704" s="285"/>
      <c r="O704" s="285"/>
    </row>
    <row r="705" spans="1:15" s="20" customFormat="1" ht="11.25" hidden="1" customHeight="1">
      <c r="A705" s="60" t="str">
        <f>'Таб. 1._Общ_гр_ '!A705</f>
        <v>МКОУ Базовская СОШ</v>
      </c>
      <c r="B705" s="22" t="str">
        <f>'Таб. 1._Общ_гр_ '!B705</f>
        <v>Чулымский район</v>
      </c>
      <c r="C705" s="71">
        <f>'Таб. 1._Общ_гр_ '!C705</f>
        <v>0</v>
      </c>
      <c r="D705" s="170" t="str">
        <f>'Таб. 1._Общ_гр_ '!D705</f>
        <v>село</v>
      </c>
      <c r="E705" s="168">
        <f>'Таб. 5. СВОД_ФОТ '!K705</f>
        <v>2521</v>
      </c>
      <c r="F705" s="319">
        <v>1.085</v>
      </c>
      <c r="G705" s="168">
        <f t="shared" si="59"/>
        <v>2735.3</v>
      </c>
      <c r="H705" s="168">
        <f>'Таб. 5. СВОД_ФОТ '!L705</f>
        <v>8.3000000000000007</v>
      </c>
      <c r="I705" s="168">
        <f t="shared" si="60"/>
        <v>2743.6000000000004</v>
      </c>
      <c r="J705" s="285"/>
      <c r="K705" s="285"/>
      <c r="L705" s="285"/>
      <c r="M705" s="285"/>
      <c r="N705" s="285"/>
      <c r="O705" s="285"/>
    </row>
    <row r="706" spans="1:15" s="20" customFormat="1" ht="11.25" hidden="1" customHeight="1">
      <c r="A706" s="60" t="str">
        <f>'Таб. 1._Общ_гр_ '!A706</f>
        <v>МКОУ Большеникольская СОШ</v>
      </c>
      <c r="B706" s="22" t="str">
        <f>'Таб. 1._Общ_гр_ '!B706</f>
        <v>Чулымский район</v>
      </c>
      <c r="C706" s="71">
        <f>'Таб. 1._Общ_гр_ '!C706</f>
        <v>0</v>
      </c>
      <c r="D706" s="170" t="str">
        <f>'Таб. 1._Общ_гр_ '!D706</f>
        <v>село</v>
      </c>
      <c r="E706" s="168">
        <f>'Таб. 5. СВОД_ФОТ '!K706</f>
        <v>103.5</v>
      </c>
      <c r="F706" s="319">
        <v>1.085</v>
      </c>
      <c r="G706" s="168">
        <f t="shared" si="59"/>
        <v>112.3</v>
      </c>
      <c r="H706" s="168">
        <f>'Таб. 5. СВОД_ФОТ '!L706</f>
        <v>0.8</v>
      </c>
      <c r="I706" s="168">
        <f t="shared" si="60"/>
        <v>113.1</v>
      </c>
      <c r="J706" s="285"/>
      <c r="K706" s="285"/>
      <c r="L706" s="285"/>
      <c r="M706" s="285"/>
      <c r="N706" s="285"/>
      <c r="O706" s="285"/>
    </row>
    <row r="707" spans="1:15" s="20" customFormat="1" ht="11.25" hidden="1" customHeight="1">
      <c r="A707" s="60" t="str">
        <f>'Таб. 1._Общ_гр_ '!A707</f>
        <v>МКОУ Воздвиженская СОШ</v>
      </c>
      <c r="B707" s="22" t="str">
        <f>'Таб. 1._Общ_гр_ '!B707</f>
        <v>Чулымский район</v>
      </c>
      <c r="C707" s="71">
        <f>'Таб. 1._Общ_гр_ '!C707</f>
        <v>0</v>
      </c>
      <c r="D707" s="170" t="str">
        <f>'Таб. 1._Общ_гр_ '!D707</f>
        <v>село</v>
      </c>
      <c r="E707" s="168">
        <f>'Таб. 5. СВОД_ФОТ '!K707</f>
        <v>3340.3</v>
      </c>
      <c r="F707" s="319">
        <v>1.085</v>
      </c>
      <c r="G707" s="168">
        <f t="shared" si="59"/>
        <v>3624.2</v>
      </c>
      <c r="H707" s="168">
        <f>'Таб. 5. СВОД_ФОТ '!L707</f>
        <v>10.4</v>
      </c>
      <c r="I707" s="168">
        <f t="shared" si="60"/>
        <v>3634.6</v>
      </c>
      <c r="J707" s="285"/>
      <c r="K707" s="285"/>
      <c r="L707" s="285"/>
      <c r="M707" s="285"/>
      <c r="N707" s="285"/>
      <c r="O707" s="285"/>
    </row>
    <row r="708" spans="1:15" s="20" customFormat="1" ht="11.25" hidden="1" customHeight="1">
      <c r="A708" s="60" t="str">
        <f>'Таб. 1._Общ_гр_ '!A708</f>
        <v>МКОУ Кабинетная СОШ</v>
      </c>
      <c r="B708" s="22" t="str">
        <f>'Таб. 1._Общ_гр_ '!B708</f>
        <v>Чулымский район</v>
      </c>
      <c r="C708" s="71">
        <f>'Таб. 1._Общ_гр_ '!C708</f>
        <v>0</v>
      </c>
      <c r="D708" s="170" t="str">
        <f>'Таб. 1._Общ_гр_ '!D708</f>
        <v>село</v>
      </c>
      <c r="E708" s="168">
        <f>'Таб. 5. СВОД_ФОТ '!K708</f>
        <v>5461.9</v>
      </c>
      <c r="F708" s="319">
        <v>1.085</v>
      </c>
      <c r="G708" s="168">
        <f t="shared" si="59"/>
        <v>5926.2</v>
      </c>
      <c r="H708" s="168">
        <f>'Таб. 5. СВОД_ФОТ '!L708</f>
        <v>20.8</v>
      </c>
      <c r="I708" s="168">
        <f t="shared" si="60"/>
        <v>5947</v>
      </c>
      <c r="J708" s="285"/>
      <c r="K708" s="285"/>
      <c r="L708" s="285"/>
      <c r="M708" s="285"/>
      <c r="N708" s="285"/>
      <c r="O708" s="285"/>
    </row>
    <row r="709" spans="1:15" s="20" customFormat="1" ht="11.25" hidden="1" customHeight="1">
      <c r="A709" s="60" t="str">
        <f>'Таб. 1._Общ_гр_ '!A709</f>
        <v>МКОУ Кокошинская СОШ</v>
      </c>
      <c r="B709" s="22" t="str">
        <f>'Таб. 1._Общ_гр_ '!B709</f>
        <v>Чулымский район</v>
      </c>
      <c r="C709" s="71">
        <f>'Таб. 1._Общ_гр_ '!C709</f>
        <v>0</v>
      </c>
      <c r="D709" s="170" t="str">
        <f>'Таб. 1._Общ_гр_ '!D709</f>
        <v>село</v>
      </c>
      <c r="E709" s="168">
        <f>'Таб. 5. СВОД_ФОТ '!K709</f>
        <v>4950.1000000000004</v>
      </c>
      <c r="F709" s="319">
        <v>1.085</v>
      </c>
      <c r="G709" s="168">
        <f t="shared" si="59"/>
        <v>5370.9</v>
      </c>
      <c r="H709" s="168">
        <f>'Таб. 5. СВОД_ФОТ '!L709</f>
        <v>18.7</v>
      </c>
      <c r="I709" s="168">
        <f t="shared" si="60"/>
        <v>5389.5999999999995</v>
      </c>
      <c r="J709" s="285"/>
      <c r="K709" s="285"/>
      <c r="L709" s="285"/>
      <c r="M709" s="285"/>
      <c r="N709" s="285"/>
      <c r="O709" s="285"/>
    </row>
    <row r="710" spans="1:15" s="20" customFormat="1" ht="11.25" hidden="1" customHeight="1">
      <c r="A710" s="60" t="str">
        <f>'Таб. 1._Общ_гр_ '!A710</f>
        <v>МКОУ Преображенская ООШ</v>
      </c>
      <c r="B710" s="22" t="str">
        <f>'Таб. 1._Общ_гр_ '!B710</f>
        <v>Чулымский район</v>
      </c>
      <c r="C710" s="71">
        <f>'Таб. 1._Общ_гр_ '!C710</f>
        <v>0</v>
      </c>
      <c r="D710" s="170" t="str">
        <f>'Таб. 1._Общ_гр_ '!D710</f>
        <v>село</v>
      </c>
      <c r="E710" s="168">
        <f>'Таб. 5. СВОД_ФОТ '!K710</f>
        <v>103.5</v>
      </c>
      <c r="F710" s="319">
        <v>1.085</v>
      </c>
      <c r="G710" s="168">
        <f t="shared" si="59"/>
        <v>112.3</v>
      </c>
      <c r="H710" s="168">
        <f>'Таб. 5. СВОД_ФОТ '!L710</f>
        <v>0.8</v>
      </c>
      <c r="I710" s="168">
        <f t="shared" si="60"/>
        <v>113.1</v>
      </c>
      <c r="J710" s="285"/>
      <c r="K710" s="285"/>
      <c r="L710" s="285"/>
      <c r="M710" s="285"/>
      <c r="N710" s="285"/>
      <c r="O710" s="285"/>
    </row>
    <row r="711" spans="1:15" s="20" customFormat="1" ht="11.25" hidden="1" customHeight="1">
      <c r="A711" s="60" t="str">
        <f>'Таб. 1._Общ_гр_ '!A711</f>
        <v>МКОУ Серебрянская СОШ</v>
      </c>
      <c r="B711" s="22" t="str">
        <f>'Таб. 1._Общ_гр_ '!B711</f>
        <v>Чулымский район</v>
      </c>
      <c r="C711" s="71">
        <f>'Таб. 1._Общ_гр_ '!C711</f>
        <v>0</v>
      </c>
      <c r="D711" s="170" t="str">
        <f>'Таб. 1._Общ_гр_ '!D711</f>
        <v>село</v>
      </c>
      <c r="E711" s="168">
        <f>'Таб. 5. СВОД_ФОТ '!K711</f>
        <v>5330.5</v>
      </c>
      <c r="F711" s="319">
        <v>1.085</v>
      </c>
      <c r="G711" s="168">
        <f t="shared" si="59"/>
        <v>5783.6</v>
      </c>
      <c r="H711" s="168">
        <f>'Таб. 5. СВОД_ФОТ '!L711</f>
        <v>18.7</v>
      </c>
      <c r="I711" s="168">
        <f t="shared" si="60"/>
        <v>5802.3</v>
      </c>
      <c r="J711" s="285"/>
      <c r="K711" s="285"/>
      <c r="L711" s="285"/>
      <c r="M711" s="285"/>
      <c r="N711" s="285"/>
      <c r="O711" s="285"/>
    </row>
    <row r="712" spans="1:15" s="20" customFormat="1" ht="11.25" hidden="1" customHeight="1">
      <c r="A712" s="60" t="str">
        <f>'Таб. 1._Общ_гр_ '!A712</f>
        <v>МКОУ Ужанихинская СОШ</v>
      </c>
      <c r="B712" s="22" t="str">
        <f>'Таб. 1._Общ_гр_ '!B712</f>
        <v>Чулымский район</v>
      </c>
      <c r="C712" s="71">
        <f>'Таб. 1._Общ_гр_ '!C712</f>
        <v>0</v>
      </c>
      <c r="D712" s="170" t="str">
        <f>'Таб. 1._Общ_гр_ '!D712</f>
        <v>село</v>
      </c>
      <c r="E712" s="168">
        <f>'Таб. 5. СВОД_ФОТ '!K712</f>
        <v>2741.5</v>
      </c>
      <c r="F712" s="319">
        <v>1.085</v>
      </c>
      <c r="G712" s="168">
        <f t="shared" si="59"/>
        <v>2974.5</v>
      </c>
      <c r="H712" s="168">
        <f>'Таб. 5. СВОД_ФОТ '!L712</f>
        <v>8.3000000000000007</v>
      </c>
      <c r="I712" s="168">
        <f t="shared" si="60"/>
        <v>2982.8</v>
      </c>
      <c r="J712" s="285"/>
      <c r="K712" s="285"/>
      <c r="L712" s="285"/>
      <c r="M712" s="285"/>
      <c r="N712" s="285"/>
      <c r="O712" s="285"/>
    </row>
    <row r="713" spans="1:15" s="20" customFormat="1" ht="11.25" hidden="1" customHeight="1">
      <c r="A713" s="60" t="str">
        <f>'Таб. 1._Общ_гр_ '!A713</f>
        <v>МКОУ Чикманская СОШ</v>
      </c>
      <c r="B713" s="22" t="str">
        <f>'Таб. 1._Общ_гр_ '!B713</f>
        <v>Чулымский район</v>
      </c>
      <c r="C713" s="71">
        <f>'Таб. 1._Общ_гр_ '!C713</f>
        <v>0</v>
      </c>
      <c r="D713" s="170" t="str">
        <f>'Таб. 1._Общ_гр_ '!D713</f>
        <v>село</v>
      </c>
      <c r="E713" s="168">
        <f>'Таб. 5. СВОД_ФОТ '!K713</f>
        <v>3264</v>
      </c>
      <c r="F713" s="319">
        <v>1.085</v>
      </c>
      <c r="G713" s="168">
        <f t="shared" si="59"/>
        <v>3541.4</v>
      </c>
      <c r="H713" s="168">
        <f>'Таб. 5. СВОД_ФОТ '!L713</f>
        <v>10.4</v>
      </c>
      <c r="I713" s="168">
        <f t="shared" si="60"/>
        <v>3551.8</v>
      </c>
      <c r="J713" s="285"/>
      <c r="K713" s="285"/>
      <c r="L713" s="285"/>
      <c r="M713" s="285"/>
      <c r="N713" s="285"/>
      <c r="O713" s="285"/>
    </row>
    <row r="714" spans="1:15" s="20" customFormat="1" ht="11.25" hidden="1" customHeight="1">
      <c r="A714" s="60" t="str">
        <f>'Таб. 1._Общ_гр_ '!A714</f>
        <v>МКОУ Алексеевская ООШ</v>
      </c>
      <c r="B714" s="22" t="str">
        <f>'Таб. 1._Общ_гр_ '!B714</f>
        <v>Чулымский район</v>
      </c>
      <c r="C714" s="71">
        <f>'Таб. 1._Общ_гр_ '!C714</f>
        <v>0</v>
      </c>
      <c r="D714" s="170" t="str">
        <f>'Таб. 1._Общ_гр_ '!D714</f>
        <v>село</v>
      </c>
      <c r="E714" s="168">
        <f>'Таб. 5. СВОД_ФОТ '!K714</f>
        <v>51.7</v>
      </c>
      <c r="F714" s="319">
        <v>1.085</v>
      </c>
      <c r="G714" s="168">
        <f t="shared" si="59"/>
        <v>56.1</v>
      </c>
      <c r="H714" s="168">
        <f>'Таб. 5. СВОД_ФОТ '!L714</f>
        <v>0.4</v>
      </c>
      <c r="I714" s="168">
        <f t="shared" si="60"/>
        <v>56.5</v>
      </c>
      <c r="J714" s="285"/>
      <c r="K714" s="285"/>
      <c r="L714" s="285"/>
      <c r="M714" s="285"/>
      <c r="N714" s="285"/>
      <c r="O714" s="285"/>
    </row>
    <row r="715" spans="1:15" s="20" customFormat="1" ht="11.25" customHeight="1">
      <c r="A715" s="98" t="s">
        <v>58</v>
      </c>
      <c r="B715" s="36" t="str">
        <f>A700</f>
        <v>Чулымский район</v>
      </c>
      <c r="C715" s="179">
        <f>SUM(C701:C714)</f>
        <v>2</v>
      </c>
      <c r="D715" s="179"/>
      <c r="E715" s="46">
        <f>SUM(E701:E714)</f>
        <v>77396.600000000006</v>
      </c>
      <c r="F715" s="321">
        <f>G715/E715</f>
        <v>1.0849998578748938</v>
      </c>
      <c r="G715" s="46">
        <f>SUM(G701:G714)</f>
        <v>83975.300000000017</v>
      </c>
      <c r="H715" s="46">
        <f>SUM(H701:H714)</f>
        <v>676.89999999999986</v>
      </c>
      <c r="I715" s="46">
        <f>SUM(I701:I714)</f>
        <v>84652.200000000026</v>
      </c>
      <c r="J715" s="285"/>
      <c r="K715" s="285"/>
      <c r="L715" s="285"/>
      <c r="M715" s="285"/>
      <c r="N715" s="285"/>
      <c r="O715" s="285"/>
    </row>
    <row r="716" spans="1:15" s="20" customFormat="1" ht="11.25" hidden="1" customHeight="1">
      <c r="A716" s="14" t="str">
        <f>'Таб. 1._Общ_гр_ '!A716</f>
        <v>г. Бердск</v>
      </c>
      <c r="B716" s="290"/>
      <c r="C716" s="290"/>
      <c r="D716" s="290"/>
      <c r="E716" s="290"/>
      <c r="F716" s="318"/>
      <c r="G716" s="285"/>
      <c r="H716" s="285"/>
      <c r="I716" s="285"/>
      <c r="J716" s="285"/>
      <c r="K716" s="285"/>
      <c r="L716" s="285"/>
      <c r="M716" s="285"/>
      <c r="N716" s="285"/>
      <c r="O716" s="285"/>
    </row>
    <row r="717" spans="1:15" s="20" customFormat="1" ht="11.25" hidden="1" customHeight="1">
      <c r="A717" s="60" t="str">
        <f>'Таб. 1._Общ_гр_ '!A717</f>
        <v>МБДОУ № 1 "Сибирячок"</v>
      </c>
      <c r="B717" s="22" t="str">
        <f>'Таб. 1._Общ_гр_ '!B717</f>
        <v>г. Бердск</v>
      </c>
      <c r="C717" s="71">
        <f>'Таб. 1._Общ_гр_ '!C717</f>
        <v>1</v>
      </c>
      <c r="D717" s="170" t="str">
        <f>'Таб. 1._Общ_гр_ '!D717</f>
        <v>город</v>
      </c>
      <c r="E717" s="168">
        <f>'Таб. 5. СВОД_ФОТ '!K717</f>
        <v>53063.4</v>
      </c>
      <c r="F717" s="319">
        <v>1</v>
      </c>
      <c r="G717" s="168">
        <f t="shared" ref="G717:G736" si="61">ROUND(E717*F717,1)</f>
        <v>53063.4</v>
      </c>
      <c r="H717" s="168">
        <f>'Таб. 5. СВОД_ФОТ '!L717</f>
        <v>303.7</v>
      </c>
      <c r="I717" s="168">
        <f t="shared" ref="I717:I736" si="62">G717+H717</f>
        <v>53367.1</v>
      </c>
      <c r="J717" s="285"/>
      <c r="K717" s="285"/>
      <c r="L717" s="285"/>
      <c r="M717" s="285"/>
      <c r="N717" s="285"/>
      <c r="O717" s="285"/>
    </row>
    <row r="718" spans="1:15" s="20" customFormat="1" ht="11.25" hidden="1" customHeight="1">
      <c r="A718" s="60" t="str">
        <f>'Таб. 1._Общ_гр_ '!A718</f>
        <v>МАДОУ ЦРР № 2 "Дельфин"</v>
      </c>
      <c r="B718" s="22" t="str">
        <f>'Таб. 1._Общ_гр_ '!B718</f>
        <v>г. Бердск</v>
      </c>
      <c r="C718" s="71">
        <f>'Таб. 1._Общ_гр_ '!C718</f>
        <v>1</v>
      </c>
      <c r="D718" s="170" t="str">
        <f>'Таб. 1._Общ_гр_ '!D718</f>
        <v>город</v>
      </c>
      <c r="E718" s="168">
        <f>'Таб. 5. СВОД_ФОТ '!K718</f>
        <v>93058.8</v>
      </c>
      <c r="F718" s="318">
        <v>1</v>
      </c>
      <c r="G718" s="168">
        <f t="shared" si="61"/>
        <v>93058.8</v>
      </c>
      <c r="H718" s="168">
        <f>'Таб. 5. СВОД_ФОТ '!L718</f>
        <v>651.1</v>
      </c>
      <c r="I718" s="168">
        <f t="shared" si="62"/>
        <v>93709.900000000009</v>
      </c>
      <c r="J718" s="285"/>
      <c r="K718" s="285"/>
      <c r="L718" s="285"/>
      <c r="M718" s="285"/>
      <c r="N718" s="285"/>
      <c r="O718" s="285"/>
    </row>
    <row r="719" spans="1:15" s="20" customFormat="1" ht="11.25" hidden="1" customHeight="1">
      <c r="A719" s="60" t="str">
        <f>'Таб. 1._Общ_гр_ '!A719</f>
        <v>МАОУ "Экономический лицей"</v>
      </c>
      <c r="B719" s="22" t="str">
        <f>'Таб. 1._Общ_гр_ '!B719</f>
        <v>г. Бердск</v>
      </c>
      <c r="C719" s="71">
        <f>'Таб. 1._Общ_гр_ '!C719</f>
        <v>1</v>
      </c>
      <c r="D719" s="170" t="str">
        <f>'Таб. 1._Общ_гр_ '!D719</f>
        <v>город</v>
      </c>
      <c r="E719" s="168">
        <f>'Таб. 5. СВОД_ФОТ '!K719</f>
        <v>30593.5</v>
      </c>
      <c r="F719" s="318">
        <v>1</v>
      </c>
      <c r="G719" s="168">
        <f t="shared" si="61"/>
        <v>30593.5</v>
      </c>
      <c r="H719" s="168">
        <f>'Таб. 5. СВОД_ФОТ '!L719</f>
        <v>226.7</v>
      </c>
      <c r="I719" s="168">
        <f t="shared" si="62"/>
        <v>30820.2</v>
      </c>
      <c r="J719" s="285"/>
      <c r="K719" s="285"/>
      <c r="L719" s="285"/>
      <c r="M719" s="285"/>
      <c r="N719" s="285"/>
      <c r="O719" s="285"/>
    </row>
    <row r="720" spans="1:15" s="20" customFormat="1" ht="11.25" hidden="1" customHeight="1">
      <c r="A720" s="60" t="str">
        <f>'Таб. 1._Общ_гр_ '!A720</f>
        <v>МАДОУ № 4</v>
      </c>
      <c r="B720" s="22" t="str">
        <f>'Таб. 1._Общ_гр_ '!B720</f>
        <v>г. Бердск</v>
      </c>
      <c r="C720" s="71">
        <f>'Таб. 1._Общ_гр_ '!C720</f>
        <v>1</v>
      </c>
      <c r="D720" s="170" t="str">
        <f>'Таб. 1._Общ_гр_ '!D720</f>
        <v>город</v>
      </c>
      <c r="E720" s="168">
        <f>'Таб. 5. СВОД_ФОТ '!K720</f>
        <v>20154.2</v>
      </c>
      <c r="F720" s="318">
        <v>1</v>
      </c>
      <c r="G720" s="168">
        <f t="shared" si="61"/>
        <v>20154.2</v>
      </c>
      <c r="H720" s="168">
        <f>'Таб. 5. СВОД_ФОТ '!L720</f>
        <v>147.69999999999999</v>
      </c>
      <c r="I720" s="168">
        <f t="shared" si="62"/>
        <v>20301.900000000001</v>
      </c>
      <c r="J720" s="285"/>
      <c r="K720" s="285"/>
      <c r="L720" s="285"/>
      <c r="M720" s="285"/>
      <c r="N720" s="285"/>
      <c r="O720" s="285"/>
    </row>
    <row r="721" spans="1:15" s="20" customFormat="1" ht="11.25" hidden="1" customHeight="1">
      <c r="A721" s="60" t="str">
        <f>'Таб. 1._Общ_гр_ '!A721</f>
        <v>МБДОУ № 6</v>
      </c>
      <c r="B721" s="22" t="str">
        <f>'Таб. 1._Общ_гр_ '!B721</f>
        <v>г. Бердск</v>
      </c>
      <c r="C721" s="71">
        <f>'Таб. 1._Общ_гр_ '!C721</f>
        <v>1</v>
      </c>
      <c r="D721" s="170" t="str">
        <f>'Таб. 1._Общ_гр_ '!D721</f>
        <v>город</v>
      </c>
      <c r="E721" s="168">
        <f>'Таб. 5. СВОД_ФОТ '!K721</f>
        <v>18226.2</v>
      </c>
      <c r="F721" s="318">
        <v>1</v>
      </c>
      <c r="G721" s="168">
        <f t="shared" si="61"/>
        <v>18226.2</v>
      </c>
      <c r="H721" s="168">
        <f>'Таб. 5. СВОД_ФОТ '!L721</f>
        <v>113.4</v>
      </c>
      <c r="I721" s="168">
        <f t="shared" si="62"/>
        <v>18339.600000000002</v>
      </c>
      <c r="J721" s="285"/>
      <c r="K721" s="285"/>
      <c r="L721" s="285"/>
      <c r="M721" s="285"/>
      <c r="N721" s="285"/>
      <c r="O721" s="285"/>
    </row>
    <row r="722" spans="1:15" s="20" customFormat="1" ht="11.25" hidden="1" customHeight="1">
      <c r="A722" s="60" t="str">
        <f>'Таб. 1._Общ_гр_ '!A722</f>
        <v>МАДОУ № 7</v>
      </c>
      <c r="B722" s="22" t="str">
        <f>'Таб. 1._Общ_гр_ '!B722</f>
        <v>г. Бердск</v>
      </c>
      <c r="C722" s="71">
        <f>'Таб. 1._Общ_гр_ '!C722</f>
        <v>1</v>
      </c>
      <c r="D722" s="170" t="str">
        <f>'Таб. 1._Общ_гр_ '!D722</f>
        <v>город</v>
      </c>
      <c r="E722" s="168">
        <f>'Таб. 5. СВОД_ФОТ '!K722</f>
        <v>47937.9</v>
      </c>
      <c r="F722" s="318">
        <v>1</v>
      </c>
      <c r="G722" s="168">
        <f t="shared" si="61"/>
        <v>47937.9</v>
      </c>
      <c r="H722" s="168">
        <f>'Таб. 5. СВОД_ФОТ '!L722</f>
        <v>334.90000000000003</v>
      </c>
      <c r="I722" s="168">
        <f t="shared" si="62"/>
        <v>48272.800000000003</v>
      </c>
      <c r="J722" s="285"/>
      <c r="K722" s="285"/>
      <c r="L722" s="285"/>
      <c r="M722" s="285"/>
      <c r="N722" s="285"/>
      <c r="O722" s="285"/>
    </row>
    <row r="723" spans="1:15" s="20" customFormat="1" ht="11.25" hidden="1" customHeight="1">
      <c r="A723" s="60" t="str">
        <f>'Таб. 1._Общ_гр_ '!A723</f>
        <v>МАДОУ № 8</v>
      </c>
      <c r="B723" s="22" t="str">
        <f>'Таб. 1._Общ_гр_ '!B723</f>
        <v>г. Бердск</v>
      </c>
      <c r="C723" s="71">
        <f>'Таб. 1._Общ_гр_ '!C723</f>
        <v>1</v>
      </c>
      <c r="D723" s="170" t="str">
        <f>'Таб. 1._Общ_гр_ '!D723</f>
        <v>город</v>
      </c>
      <c r="E723" s="168">
        <f>'Таб. 5. СВОД_ФОТ '!K723</f>
        <v>38928.699999999997</v>
      </c>
      <c r="F723" s="318">
        <v>1</v>
      </c>
      <c r="G723" s="168">
        <f t="shared" si="61"/>
        <v>38928.699999999997</v>
      </c>
      <c r="H723" s="168">
        <f>'Таб. 5. СВОД_ФОТ '!L723</f>
        <v>250.60000000000002</v>
      </c>
      <c r="I723" s="168">
        <f t="shared" si="62"/>
        <v>39179.299999999996</v>
      </c>
      <c r="J723" s="285"/>
      <c r="K723" s="285"/>
      <c r="L723" s="285"/>
      <c r="M723" s="285"/>
      <c r="N723" s="285"/>
      <c r="O723" s="285"/>
    </row>
    <row r="724" spans="1:15" s="20" customFormat="1" ht="11.25" hidden="1" customHeight="1">
      <c r="A724" s="60" t="str">
        <f>'Таб. 1._Общ_гр_ '!A724</f>
        <v>МБДОУ № 9 "Теремок"</v>
      </c>
      <c r="B724" s="22" t="str">
        <f>'Таб. 1._Общ_гр_ '!B724</f>
        <v>г. Бердск</v>
      </c>
      <c r="C724" s="71">
        <f>'Таб. 1._Общ_гр_ '!C724</f>
        <v>1</v>
      </c>
      <c r="D724" s="170" t="str">
        <f>'Таб. 1._Общ_гр_ '!D724</f>
        <v>город</v>
      </c>
      <c r="E724" s="168">
        <f>'Таб. 5. СВОД_ФОТ '!K724</f>
        <v>47020.1</v>
      </c>
      <c r="F724" s="318">
        <v>1</v>
      </c>
      <c r="G724" s="168">
        <f t="shared" si="61"/>
        <v>47020.1</v>
      </c>
      <c r="H724" s="168">
        <f>'Таб. 5. СВОД_ФОТ '!L724</f>
        <v>299.5</v>
      </c>
      <c r="I724" s="168">
        <f t="shared" si="62"/>
        <v>47319.6</v>
      </c>
      <c r="J724" s="285"/>
      <c r="K724" s="285"/>
      <c r="L724" s="285"/>
      <c r="M724" s="285"/>
      <c r="N724" s="285"/>
      <c r="O724" s="285"/>
    </row>
    <row r="725" spans="1:15" s="20" customFormat="1" ht="11.25" hidden="1" customHeight="1">
      <c r="A725" s="60" t="str">
        <f>'Таб. 1._Общ_гр_ '!A725</f>
        <v>МБДОУ № 12 "Красная шапочка"</v>
      </c>
      <c r="B725" s="22" t="str">
        <f>'Таб. 1._Общ_гр_ '!B725</f>
        <v>г. Бердск</v>
      </c>
      <c r="C725" s="71">
        <f>'Таб. 1._Общ_гр_ '!C725</f>
        <v>1</v>
      </c>
      <c r="D725" s="170" t="str">
        <f>'Таб. 1._Общ_гр_ '!D725</f>
        <v>город</v>
      </c>
      <c r="E725" s="168">
        <f>'Таб. 5. СВОД_ФОТ '!K725</f>
        <v>35939.4</v>
      </c>
      <c r="F725" s="318">
        <v>1</v>
      </c>
      <c r="G725" s="168">
        <f t="shared" si="61"/>
        <v>35939.4</v>
      </c>
      <c r="H725" s="168">
        <f>'Таб. 5. СВОД_ФОТ '!L725</f>
        <v>239.2</v>
      </c>
      <c r="I725" s="168">
        <f t="shared" si="62"/>
        <v>36178.6</v>
      </c>
      <c r="J725" s="285"/>
      <c r="K725" s="285"/>
      <c r="L725" s="285"/>
      <c r="M725" s="285"/>
      <c r="N725" s="285"/>
      <c r="O725" s="285"/>
    </row>
    <row r="726" spans="1:15" s="20" customFormat="1" ht="11.25" hidden="1" customHeight="1">
      <c r="A726" s="60" t="str">
        <f>'Таб. 1._Общ_гр_ '!A726</f>
        <v>МБДОУ № 15 "Ручеек"</v>
      </c>
      <c r="B726" s="22" t="str">
        <f>'Таб. 1._Общ_гр_ '!B726</f>
        <v>г. Бердск</v>
      </c>
      <c r="C726" s="71">
        <f>'Таб. 1._Общ_гр_ '!C726</f>
        <v>1</v>
      </c>
      <c r="D726" s="170" t="str">
        <f>'Таб. 1._Общ_гр_ '!D726</f>
        <v>город</v>
      </c>
      <c r="E726" s="168">
        <f>'Таб. 5. СВОД_ФОТ '!K726</f>
        <v>26522.400000000001</v>
      </c>
      <c r="F726" s="318">
        <v>1</v>
      </c>
      <c r="G726" s="168">
        <f t="shared" si="61"/>
        <v>26522.400000000001</v>
      </c>
      <c r="H726" s="168">
        <f>'Таб. 5. СВОД_ФОТ '!L726</f>
        <v>209</v>
      </c>
      <c r="I726" s="168">
        <f t="shared" si="62"/>
        <v>26731.4</v>
      </c>
      <c r="J726" s="285"/>
      <c r="K726" s="285"/>
      <c r="L726" s="285"/>
      <c r="M726" s="285"/>
      <c r="N726" s="285"/>
      <c r="O726" s="285"/>
    </row>
    <row r="727" spans="1:15" s="20" customFormat="1" ht="11.25" hidden="1" customHeight="1">
      <c r="A727" s="60" t="str">
        <f>'Таб. 1._Общ_гр_ '!A727</f>
        <v>МАДОУ ЦРР № 16</v>
      </c>
      <c r="B727" s="22" t="str">
        <f>'Таб. 1._Общ_гр_ '!B727</f>
        <v>г. Бердск</v>
      </c>
      <c r="C727" s="71">
        <f>'Таб. 1._Общ_гр_ '!C727</f>
        <v>1</v>
      </c>
      <c r="D727" s="170" t="str">
        <f>'Таб. 1._Общ_гр_ '!D727</f>
        <v>город</v>
      </c>
      <c r="E727" s="168">
        <f>'Таб. 5. СВОД_ФОТ '!K727</f>
        <v>46612.4</v>
      </c>
      <c r="F727" s="318">
        <v>1</v>
      </c>
      <c r="G727" s="168">
        <f t="shared" si="61"/>
        <v>46612.4</v>
      </c>
      <c r="H727" s="168">
        <f>'Таб. 5. СВОД_ФОТ '!L727</f>
        <v>324.5</v>
      </c>
      <c r="I727" s="168">
        <f t="shared" si="62"/>
        <v>46936.9</v>
      </c>
      <c r="J727" s="285"/>
      <c r="K727" s="285"/>
      <c r="L727" s="285"/>
      <c r="M727" s="285"/>
      <c r="N727" s="285"/>
      <c r="O727" s="285"/>
    </row>
    <row r="728" spans="1:15" s="20" customFormat="1" ht="11.25" hidden="1" customHeight="1">
      <c r="A728" s="60" t="str">
        <f>'Таб. 1._Общ_гр_ '!A728</f>
        <v>МБДОУ № 17 "Земляничка"</v>
      </c>
      <c r="B728" s="22" t="str">
        <f>'Таб. 1._Общ_гр_ '!B728</f>
        <v>г. Бердск</v>
      </c>
      <c r="C728" s="71">
        <f>'Таб. 1._Общ_гр_ '!C728</f>
        <v>1</v>
      </c>
      <c r="D728" s="170" t="str">
        <f>'Таб. 1._Общ_гр_ '!D728</f>
        <v>город</v>
      </c>
      <c r="E728" s="168">
        <f>'Таб. 5. СВОД_ФОТ '!K728</f>
        <v>27295.7</v>
      </c>
      <c r="F728" s="318">
        <v>1</v>
      </c>
      <c r="G728" s="168">
        <f t="shared" si="61"/>
        <v>27295.7</v>
      </c>
      <c r="H728" s="168">
        <f>'Таб. 5. СВОД_ФОТ '!L728</f>
        <v>176.8</v>
      </c>
      <c r="I728" s="168">
        <f t="shared" si="62"/>
        <v>27472.5</v>
      </c>
      <c r="J728" s="285"/>
      <c r="K728" s="285"/>
      <c r="L728" s="285"/>
      <c r="M728" s="285"/>
      <c r="N728" s="285"/>
      <c r="O728" s="285"/>
    </row>
    <row r="729" spans="1:15" s="20" customFormat="1" ht="11.25" hidden="1" customHeight="1">
      <c r="A729" s="60" t="str">
        <f>'Таб. 1._Общ_гр_ '!A729</f>
        <v>МБДОУ № 19 "Шустрик"</v>
      </c>
      <c r="B729" s="22" t="str">
        <f>'Таб. 1._Общ_гр_ '!B729</f>
        <v>г. Бердск</v>
      </c>
      <c r="C729" s="71">
        <f>'Таб. 1._Общ_гр_ '!C729</f>
        <v>1</v>
      </c>
      <c r="D729" s="170" t="str">
        <f>'Таб. 1._Общ_гр_ '!D729</f>
        <v>город</v>
      </c>
      <c r="E729" s="168">
        <f>'Таб. 5. СВОД_ФОТ '!K729</f>
        <v>31328</v>
      </c>
      <c r="F729" s="318">
        <v>1</v>
      </c>
      <c r="G729" s="168">
        <f t="shared" si="61"/>
        <v>31328</v>
      </c>
      <c r="H729" s="168">
        <f>'Таб. 5. СВОД_ФОТ '!L729</f>
        <v>201.8</v>
      </c>
      <c r="I729" s="168">
        <f t="shared" si="62"/>
        <v>31529.8</v>
      </c>
      <c r="J729" s="285"/>
      <c r="K729" s="285"/>
      <c r="L729" s="285"/>
      <c r="M729" s="285"/>
      <c r="N729" s="285"/>
      <c r="O729" s="285"/>
    </row>
    <row r="730" spans="1:15" s="20" customFormat="1" ht="11.25" hidden="1" customHeight="1">
      <c r="A730" s="60" t="str">
        <f>'Таб. 1._Общ_гр_ '!A730</f>
        <v>МАДОУ № 22</v>
      </c>
      <c r="B730" s="22" t="str">
        <f>'Таб. 1._Общ_гр_ '!B730</f>
        <v>г. Бердск</v>
      </c>
      <c r="C730" s="71">
        <f>'Таб. 1._Общ_гр_ '!C730</f>
        <v>1</v>
      </c>
      <c r="D730" s="170" t="str">
        <f>'Таб. 1._Общ_гр_ '!D730</f>
        <v>город</v>
      </c>
      <c r="E730" s="168">
        <f>'Таб. 5. СВОД_ФОТ '!K730</f>
        <v>33957.599999999999</v>
      </c>
      <c r="F730" s="318">
        <v>1</v>
      </c>
      <c r="G730" s="168">
        <f t="shared" si="61"/>
        <v>33957.599999999999</v>
      </c>
      <c r="H730" s="168">
        <f>'Таб. 5. СВОД_ФОТ '!L730</f>
        <v>223.6</v>
      </c>
      <c r="I730" s="168">
        <f t="shared" si="62"/>
        <v>34181.199999999997</v>
      </c>
      <c r="J730" s="285"/>
      <c r="K730" s="285"/>
      <c r="L730" s="285"/>
      <c r="M730" s="285"/>
      <c r="N730" s="285"/>
      <c r="O730" s="285"/>
    </row>
    <row r="731" spans="1:15" s="20" customFormat="1" ht="11.25" hidden="1" customHeight="1">
      <c r="A731" s="60" t="str">
        <f>'Таб. 1._Общ_гр_ '!A731</f>
        <v>МБДОУ № 24 "Пчелка"</v>
      </c>
      <c r="B731" s="22" t="str">
        <f>'Таб. 1._Общ_гр_ '!B731</f>
        <v>г. Бердск</v>
      </c>
      <c r="C731" s="71">
        <f>'Таб. 1._Общ_гр_ '!C731</f>
        <v>1</v>
      </c>
      <c r="D731" s="170" t="str">
        <f>'Таб. 1._Общ_гр_ '!D731</f>
        <v>город</v>
      </c>
      <c r="E731" s="168">
        <f>'Таб. 5. СВОД_ФОТ '!K731</f>
        <v>42750.2</v>
      </c>
      <c r="F731" s="318">
        <v>1</v>
      </c>
      <c r="G731" s="168">
        <f t="shared" si="61"/>
        <v>42750.2</v>
      </c>
      <c r="H731" s="168">
        <f>'Таб. 5. СВОД_ФОТ '!L731</f>
        <v>266.2</v>
      </c>
      <c r="I731" s="168">
        <f t="shared" si="62"/>
        <v>43016.399999999994</v>
      </c>
      <c r="J731" s="285"/>
      <c r="K731" s="285"/>
      <c r="L731" s="285"/>
      <c r="M731" s="285"/>
      <c r="N731" s="285"/>
      <c r="O731" s="285"/>
    </row>
    <row r="732" spans="1:15" s="20" customFormat="1" ht="11.25" hidden="1" customHeight="1">
      <c r="A732" s="60" t="str">
        <f>'Таб. 1._Общ_гр_ '!A732</f>
        <v>МАДОУ № 25</v>
      </c>
      <c r="B732" s="22" t="str">
        <f>'Таб. 1._Общ_гр_ '!B732</f>
        <v>г. Бердск</v>
      </c>
      <c r="C732" s="71">
        <f>'Таб. 1._Общ_гр_ '!C732</f>
        <v>1</v>
      </c>
      <c r="D732" s="170" t="str">
        <f>'Таб. 1._Общ_гр_ '!D732</f>
        <v>город</v>
      </c>
      <c r="E732" s="168">
        <f>'Таб. 5. СВОД_ФОТ '!K732</f>
        <v>45208.3</v>
      </c>
      <c r="F732" s="318">
        <v>1</v>
      </c>
      <c r="G732" s="168">
        <f t="shared" si="61"/>
        <v>45208.3</v>
      </c>
      <c r="H732" s="168">
        <f>'Таб. 5. СВОД_ФОТ '!L732</f>
        <v>281.8</v>
      </c>
      <c r="I732" s="168">
        <f t="shared" si="62"/>
        <v>45490.100000000006</v>
      </c>
      <c r="J732" s="285"/>
      <c r="K732" s="285"/>
      <c r="L732" s="285"/>
      <c r="M732" s="285"/>
      <c r="N732" s="285"/>
      <c r="O732" s="285"/>
    </row>
    <row r="733" spans="1:15" s="20" customFormat="1" ht="11.25" hidden="1" customHeight="1">
      <c r="A733" s="60" t="str">
        <f>'Таб. 1._Общ_гр_ '!A733</f>
        <v>МАДОУ № 26 "Кораблик"</v>
      </c>
      <c r="B733" s="22" t="str">
        <f>'Таб. 1._Общ_гр_ '!B733</f>
        <v>г. Бердск</v>
      </c>
      <c r="C733" s="71">
        <f>'Таб. 1._Общ_гр_ '!C733</f>
        <v>1</v>
      </c>
      <c r="D733" s="170" t="str">
        <f>'Таб. 1._Общ_гр_ '!D733</f>
        <v>город</v>
      </c>
      <c r="E733" s="168">
        <f>'Таб. 5. СВОД_ФОТ '!K733</f>
        <v>42084</v>
      </c>
      <c r="F733" s="318">
        <v>1</v>
      </c>
      <c r="G733" s="168">
        <f t="shared" si="61"/>
        <v>42084</v>
      </c>
      <c r="H733" s="168">
        <f>'Таб. 5. СВОД_ФОТ '!L733</f>
        <v>297.39999999999998</v>
      </c>
      <c r="I733" s="168">
        <f t="shared" si="62"/>
        <v>42381.4</v>
      </c>
      <c r="J733" s="285"/>
      <c r="K733" s="285"/>
      <c r="L733" s="285"/>
      <c r="M733" s="285"/>
      <c r="N733" s="285"/>
      <c r="O733" s="285"/>
    </row>
    <row r="734" spans="1:15" s="20" customFormat="1" ht="11.25" hidden="1" customHeight="1">
      <c r="A734" s="60" t="str">
        <f>'Таб. 1._Общ_гр_ '!A734</f>
        <v>МБДОУ № 27</v>
      </c>
      <c r="B734" s="22" t="str">
        <f>'Таб. 1._Общ_гр_ '!B734</f>
        <v>г. Бердск</v>
      </c>
      <c r="C734" s="71">
        <f>'Таб. 1._Общ_гр_ '!C734</f>
        <v>1</v>
      </c>
      <c r="D734" s="170" t="str">
        <f>'Таб. 1._Общ_гр_ '!D734</f>
        <v>город</v>
      </c>
      <c r="E734" s="168">
        <f>'Таб. 5. СВОД_ФОТ '!K734</f>
        <v>36458</v>
      </c>
      <c r="F734" s="318">
        <v>1</v>
      </c>
      <c r="G734" s="168">
        <f t="shared" si="61"/>
        <v>36458</v>
      </c>
      <c r="H734" s="168">
        <f>'Таб. 5. СВОД_ФОТ '!L734</f>
        <v>230</v>
      </c>
      <c r="I734" s="168">
        <f t="shared" si="62"/>
        <v>36688</v>
      </c>
      <c r="J734" s="285"/>
      <c r="K734" s="285"/>
      <c r="L734" s="285"/>
      <c r="M734" s="285"/>
      <c r="N734" s="285"/>
      <c r="O734" s="285"/>
    </row>
    <row r="735" spans="1:15" s="20" customFormat="1" ht="11.25" hidden="1" customHeight="1">
      <c r="A735" s="60" t="str">
        <f>'Таб. 1._Общ_гр_ '!A735</f>
        <v>МБДОУЦРР № 28 "Огонек"</v>
      </c>
      <c r="B735" s="22" t="str">
        <f>'Таб. 1._Общ_гр_ '!B735</f>
        <v>г. Бердск</v>
      </c>
      <c r="C735" s="71">
        <f>'Таб. 1._Общ_гр_ '!C735</f>
        <v>1</v>
      </c>
      <c r="D735" s="170" t="str">
        <f>'Таб. 1._Общ_гр_ '!D735</f>
        <v>город</v>
      </c>
      <c r="E735" s="168">
        <f>'Таб. 5. СВОД_ФОТ '!K735</f>
        <v>93972.2</v>
      </c>
      <c r="F735" s="318">
        <v>1</v>
      </c>
      <c r="G735" s="168">
        <f t="shared" si="61"/>
        <v>93972.2</v>
      </c>
      <c r="H735" s="168">
        <f>'Таб. 5. СВОД_ФОТ '!L735</f>
        <v>649</v>
      </c>
      <c r="I735" s="168">
        <f t="shared" si="62"/>
        <v>94621.2</v>
      </c>
      <c r="J735" s="285"/>
      <c r="K735" s="285"/>
      <c r="L735" s="285"/>
      <c r="M735" s="285"/>
      <c r="N735" s="285"/>
      <c r="O735" s="285"/>
    </row>
    <row r="736" spans="1:15" s="20" customFormat="1" ht="11.25" hidden="1" customHeight="1">
      <c r="A736" s="60" t="str">
        <f>'Таб. 1._Общ_гр_ '!A736</f>
        <v>МАОУ СОШ № 4</v>
      </c>
      <c r="B736" s="22" t="str">
        <f>'Таб. 1._Общ_гр_ '!B736</f>
        <v>г. Бердск</v>
      </c>
      <c r="C736" s="71">
        <f>'Таб. 1._Общ_гр_ '!C736</f>
        <v>1</v>
      </c>
      <c r="D736" s="170" t="str">
        <f>'Таб. 1._Общ_гр_ '!D736</f>
        <v>город</v>
      </c>
      <c r="E736" s="168">
        <f>'Таб. 5. СВОД_ФОТ '!K736</f>
        <v>20294.5</v>
      </c>
      <c r="F736" s="324">
        <v>1</v>
      </c>
      <c r="G736" s="168">
        <f t="shared" si="61"/>
        <v>20294.5</v>
      </c>
      <c r="H736" s="168">
        <f>'Таб. 5. СВОД_ФОТ '!L736</f>
        <v>137.30000000000001</v>
      </c>
      <c r="I736" s="168">
        <f t="shared" si="62"/>
        <v>20431.8</v>
      </c>
      <c r="J736" s="285"/>
      <c r="K736" s="285"/>
      <c r="L736" s="285"/>
      <c r="M736" s="285"/>
      <c r="N736" s="285"/>
      <c r="O736" s="285"/>
    </row>
    <row r="737" spans="1:15" s="20" customFormat="1" ht="11.25" customHeight="1">
      <c r="A737" s="98" t="s">
        <v>58</v>
      </c>
      <c r="B737" s="36" t="str">
        <f>A716</f>
        <v>г. Бердск</v>
      </c>
      <c r="C737" s="179">
        <f>SUM(C717:C736)</f>
        <v>20</v>
      </c>
      <c r="D737" s="179"/>
      <c r="E737" s="46">
        <f>SUM(E717:E736)</f>
        <v>831405.50000000012</v>
      </c>
      <c r="F737" s="321">
        <f>G737/E737</f>
        <v>1</v>
      </c>
      <c r="G737" s="46">
        <f>SUM(G717:G736)</f>
        <v>831405.50000000012</v>
      </c>
      <c r="H737" s="46">
        <f>SUM(H717:H736)</f>
        <v>5564.2</v>
      </c>
      <c r="I737" s="46">
        <f>SUM(I717:I736)</f>
        <v>836969.7</v>
      </c>
      <c r="J737" s="285"/>
      <c r="K737" s="285"/>
      <c r="L737" s="285"/>
      <c r="M737" s="285"/>
      <c r="N737" s="285"/>
      <c r="O737" s="285"/>
    </row>
    <row r="738" spans="1:15" s="20" customFormat="1" ht="11.25" hidden="1" customHeight="1">
      <c r="A738" s="14" t="str">
        <f>'Таб. 1._Общ_гр_ '!A738</f>
        <v>г. Искитим</v>
      </c>
      <c r="B738" s="290"/>
      <c r="C738" s="290"/>
      <c r="D738" s="290"/>
      <c r="E738" s="290"/>
      <c r="F738" s="318"/>
      <c r="G738" s="285"/>
      <c r="H738" s="285"/>
      <c r="I738" s="285"/>
      <c r="J738" s="285"/>
      <c r="K738" s="285"/>
      <c r="L738" s="285"/>
      <c r="M738" s="285"/>
      <c r="N738" s="285"/>
      <c r="O738" s="285"/>
    </row>
    <row r="739" spans="1:15" s="20" customFormat="1" ht="11.25" hidden="1" customHeight="1">
      <c r="A739" s="60" t="str">
        <f>'Таб. 1._Общ_гр_ '!A739</f>
        <v xml:space="preserve">МБДОУ № 23 «Дельфинчик»  </v>
      </c>
      <c r="B739" s="22" t="str">
        <f>'Таб. 1._Общ_гр_ '!B739</f>
        <v>г.Искитим</v>
      </c>
      <c r="C739" s="71">
        <f>'Таб. 1._Общ_гр_ '!C739</f>
        <v>1</v>
      </c>
      <c r="D739" s="170" t="str">
        <f>'Таб. 1._Общ_гр_ '!D739</f>
        <v>город</v>
      </c>
      <c r="E739" s="168">
        <f>'Таб. 5. СВОД_ФОТ '!K739</f>
        <v>24574.6</v>
      </c>
      <c r="F739" s="319">
        <v>1</v>
      </c>
      <c r="G739" s="168">
        <f t="shared" ref="G739:G757" si="63">ROUND(E739*F739,1)</f>
        <v>24574.6</v>
      </c>
      <c r="H739" s="168">
        <f>'Таб. 5. СВОД_ФОТ '!L739</f>
        <v>125.8</v>
      </c>
      <c r="I739" s="168">
        <f t="shared" ref="I739:I757" si="64">G739+H739</f>
        <v>24700.399999999998</v>
      </c>
      <c r="J739" s="285"/>
      <c r="K739" s="285"/>
      <c r="L739" s="285"/>
      <c r="M739" s="285"/>
      <c r="N739" s="285"/>
      <c r="O739" s="285"/>
    </row>
    <row r="740" spans="1:15" s="20" customFormat="1" ht="11.25" hidden="1" customHeight="1">
      <c r="A740" s="60" t="str">
        <f>'Таб. 1._Общ_гр_ '!A740</f>
        <v xml:space="preserve">МБДОУ № 10 «Ручеёк»   </v>
      </c>
      <c r="B740" s="22" t="str">
        <f>'Таб. 1._Общ_гр_ '!B740</f>
        <v>г.Искитим</v>
      </c>
      <c r="C740" s="71">
        <f>'Таб. 1._Общ_гр_ '!C740</f>
        <v>1</v>
      </c>
      <c r="D740" s="170" t="str">
        <f>'Таб. 1._Общ_гр_ '!D740</f>
        <v>город</v>
      </c>
      <c r="E740" s="168">
        <f>'Таб. 5. СВОД_ФОТ '!K740</f>
        <v>27306.2</v>
      </c>
      <c r="F740" s="319">
        <v>1</v>
      </c>
      <c r="G740" s="168">
        <f t="shared" si="63"/>
        <v>27306.2</v>
      </c>
      <c r="H740" s="168">
        <f>'Таб. 5. СВОД_ФОТ '!L740</f>
        <v>254.79999999999998</v>
      </c>
      <c r="I740" s="168">
        <f t="shared" si="64"/>
        <v>27561</v>
      </c>
      <c r="J740" s="285"/>
      <c r="K740" s="285"/>
      <c r="L740" s="285"/>
      <c r="M740" s="285"/>
      <c r="N740" s="285"/>
      <c r="O740" s="285"/>
    </row>
    <row r="741" spans="1:15" s="20" customFormat="1" ht="11.25" hidden="1" customHeight="1">
      <c r="A741" s="60" t="str">
        <f>'Таб. 1._Общ_гр_ '!A741</f>
        <v xml:space="preserve">МБДОУ № 12 «Берёзка»  </v>
      </c>
      <c r="B741" s="22" t="str">
        <f>'Таб. 1._Общ_гр_ '!B741</f>
        <v>г.Искитим</v>
      </c>
      <c r="C741" s="71">
        <f>'Таб. 1._Общ_гр_ '!C741</f>
        <v>1</v>
      </c>
      <c r="D741" s="170" t="str">
        <f>'Таб. 1._Общ_гр_ '!D741</f>
        <v>город</v>
      </c>
      <c r="E741" s="168">
        <f>'Таб. 5. СВОД_ФОТ '!K741</f>
        <v>12900.9</v>
      </c>
      <c r="F741" s="319">
        <v>1</v>
      </c>
      <c r="G741" s="168">
        <f t="shared" si="63"/>
        <v>12900.9</v>
      </c>
      <c r="H741" s="168">
        <f>'Таб. 5. СВОД_ФОТ '!L741</f>
        <v>82.1</v>
      </c>
      <c r="I741" s="168">
        <f t="shared" si="64"/>
        <v>12983</v>
      </c>
      <c r="J741" s="285"/>
      <c r="K741" s="285"/>
      <c r="L741" s="285"/>
      <c r="M741" s="285"/>
      <c r="N741" s="285"/>
      <c r="O741" s="285"/>
    </row>
    <row r="742" spans="1:15" s="20" customFormat="1" ht="11.25" hidden="1" customHeight="1">
      <c r="A742" s="60" t="str">
        <f>'Таб. 1._Общ_гр_ '!A742</f>
        <v xml:space="preserve">МБДОУ д/с № 16 «Солнышко»  </v>
      </c>
      <c r="B742" s="22" t="str">
        <f>'Таб. 1._Общ_гр_ '!B742</f>
        <v>г.Искитим</v>
      </c>
      <c r="C742" s="71">
        <f>'Таб. 1._Общ_гр_ '!C742</f>
        <v>1</v>
      </c>
      <c r="D742" s="170" t="str">
        <f>'Таб. 1._Общ_гр_ '!D742</f>
        <v>город</v>
      </c>
      <c r="E742" s="168">
        <f>'Таб. 5. СВОД_ФОТ '!K742</f>
        <v>25265.7</v>
      </c>
      <c r="F742" s="319">
        <v>1</v>
      </c>
      <c r="G742" s="168">
        <f t="shared" si="63"/>
        <v>25265.7</v>
      </c>
      <c r="H742" s="168">
        <f>'Таб. 5. СВОД_ФОТ '!L742</f>
        <v>213.2</v>
      </c>
      <c r="I742" s="168">
        <f t="shared" si="64"/>
        <v>25478.9</v>
      </c>
      <c r="J742" s="285"/>
      <c r="K742" s="285"/>
      <c r="L742" s="285"/>
      <c r="M742" s="285"/>
      <c r="N742" s="285"/>
      <c r="O742" s="285"/>
    </row>
    <row r="743" spans="1:15" s="20" customFormat="1" ht="11.25" hidden="1" customHeight="1">
      <c r="A743" s="60" t="str">
        <f>'Таб. 1._Общ_гр_ '!A743</f>
        <v xml:space="preserve">МБДОУ № 17 «Огонек»  </v>
      </c>
      <c r="B743" s="22" t="str">
        <f>'Таб. 1._Общ_гр_ '!B743</f>
        <v>г.Искитим</v>
      </c>
      <c r="C743" s="71">
        <f>'Таб. 1._Общ_гр_ '!C743</f>
        <v>1</v>
      </c>
      <c r="D743" s="170" t="str">
        <f>'Таб. 1._Общ_гр_ '!D743</f>
        <v>город</v>
      </c>
      <c r="E743" s="168">
        <f>'Таб. 5. СВОД_ФОТ '!K743</f>
        <v>10834.8</v>
      </c>
      <c r="F743" s="319">
        <v>1</v>
      </c>
      <c r="G743" s="168">
        <f t="shared" si="63"/>
        <v>10834.8</v>
      </c>
      <c r="H743" s="168">
        <f>'Таб. 5. СВОД_ФОТ '!L743</f>
        <v>89.5</v>
      </c>
      <c r="I743" s="168">
        <f t="shared" si="64"/>
        <v>10924.3</v>
      </c>
      <c r="J743" s="285"/>
      <c r="K743" s="285"/>
      <c r="L743" s="285"/>
      <c r="M743" s="285"/>
      <c r="N743" s="285"/>
      <c r="O743" s="285"/>
    </row>
    <row r="744" spans="1:15" s="20" customFormat="1" ht="11.25" hidden="1" customHeight="1">
      <c r="A744" s="60" t="str">
        <f>'Таб. 1._Общ_гр_ '!A744</f>
        <v xml:space="preserve">МБДОУ № 19 «Золотая рыбка»  </v>
      </c>
      <c r="B744" s="22" t="str">
        <f>'Таб. 1._Общ_гр_ '!B744</f>
        <v>г.Искитим</v>
      </c>
      <c r="C744" s="71">
        <f>'Таб. 1._Общ_гр_ '!C744</f>
        <v>1</v>
      </c>
      <c r="D744" s="170" t="str">
        <f>'Таб. 1._Общ_гр_ '!D744</f>
        <v>город</v>
      </c>
      <c r="E744" s="168">
        <f>'Таб. 5. СВОД_ФОТ '!K744</f>
        <v>15565.4</v>
      </c>
      <c r="F744" s="319">
        <v>1.3</v>
      </c>
      <c r="G744" s="168">
        <f t="shared" si="63"/>
        <v>20235</v>
      </c>
      <c r="H744" s="168">
        <f>'Таб. 5. СВОД_ФОТ '!L744</f>
        <v>109.2</v>
      </c>
      <c r="I744" s="168">
        <f t="shared" si="64"/>
        <v>20344.2</v>
      </c>
      <c r="J744" s="285"/>
      <c r="K744" s="285"/>
      <c r="L744" s="285"/>
      <c r="M744" s="285"/>
      <c r="N744" s="285"/>
      <c r="O744" s="285"/>
    </row>
    <row r="745" spans="1:15" s="20" customFormat="1" ht="11.25" hidden="1" customHeight="1">
      <c r="A745" s="60" t="str">
        <f>'Таб. 1._Общ_гр_ '!A745</f>
        <v xml:space="preserve">МБДОУ № 20 «Орленок»  </v>
      </c>
      <c r="B745" s="22" t="str">
        <f>'Таб. 1._Общ_гр_ '!B745</f>
        <v>г.Искитим</v>
      </c>
      <c r="C745" s="71">
        <f>'Таб. 1._Общ_гр_ '!C745</f>
        <v>1</v>
      </c>
      <c r="D745" s="170" t="str">
        <f>'Таб. 1._Общ_гр_ '!D745</f>
        <v>город</v>
      </c>
      <c r="E745" s="168">
        <f>'Таб. 5. СВОД_ФОТ '!K745</f>
        <v>11827.8</v>
      </c>
      <c r="F745" s="319">
        <v>1.48</v>
      </c>
      <c r="G745" s="168">
        <f t="shared" si="63"/>
        <v>17505.099999999999</v>
      </c>
      <c r="H745" s="168">
        <f>'Таб. 5. СВОД_ФОТ '!L745</f>
        <v>94.2</v>
      </c>
      <c r="I745" s="168">
        <f t="shared" si="64"/>
        <v>17599.3</v>
      </c>
      <c r="J745" s="285"/>
      <c r="K745" s="285"/>
      <c r="L745" s="285"/>
      <c r="M745" s="285"/>
      <c r="N745" s="285"/>
      <c r="O745" s="285"/>
    </row>
    <row r="746" spans="1:15" s="20" customFormat="1" ht="11.25" hidden="1" customHeight="1">
      <c r="A746" s="60" t="str">
        <f>'Таб. 1._Общ_гр_ '!A746</f>
        <v xml:space="preserve">МБДОУ № 21 «Колокольчик»  </v>
      </c>
      <c r="B746" s="22" t="str">
        <f>'Таб. 1._Общ_гр_ '!B746</f>
        <v>г.Искитим</v>
      </c>
      <c r="C746" s="71">
        <f>'Таб. 1._Общ_гр_ '!C746</f>
        <v>1</v>
      </c>
      <c r="D746" s="170" t="str">
        <f>'Таб. 1._Общ_гр_ '!D746</f>
        <v>город</v>
      </c>
      <c r="E746" s="168">
        <f>'Таб. 5. СВОД_ФОТ '!K746</f>
        <v>18778.8</v>
      </c>
      <c r="F746" s="319">
        <v>1</v>
      </c>
      <c r="G746" s="168">
        <f t="shared" si="63"/>
        <v>18778.8</v>
      </c>
      <c r="H746" s="168">
        <f>'Таб. 5. СВОД_ФОТ '!L746</f>
        <v>158.10000000000002</v>
      </c>
      <c r="I746" s="168">
        <f t="shared" si="64"/>
        <v>18936.899999999998</v>
      </c>
      <c r="J746" s="285"/>
      <c r="K746" s="285"/>
      <c r="L746" s="285"/>
      <c r="M746" s="285"/>
      <c r="N746" s="285"/>
      <c r="O746" s="285"/>
    </row>
    <row r="747" spans="1:15" s="20" customFormat="1" ht="11.25" hidden="1" customHeight="1">
      <c r="A747" s="60" t="str">
        <f>'Таб. 1._Общ_гр_ '!A747</f>
        <v xml:space="preserve">МБДОУ детский сад № 22  «Родничок»  </v>
      </c>
      <c r="B747" s="22" t="str">
        <f>'Таб. 1._Общ_гр_ '!B747</f>
        <v>г.Искитим</v>
      </c>
      <c r="C747" s="71">
        <f>'Таб. 1._Общ_гр_ '!C747</f>
        <v>1</v>
      </c>
      <c r="D747" s="170" t="str">
        <f>'Таб. 1._Общ_гр_ '!D747</f>
        <v>город</v>
      </c>
      <c r="E747" s="168">
        <f>'Таб. 5. СВОД_ФОТ '!K747</f>
        <v>22358.6</v>
      </c>
      <c r="F747" s="319">
        <v>1</v>
      </c>
      <c r="G747" s="168">
        <f t="shared" si="63"/>
        <v>22358.6</v>
      </c>
      <c r="H747" s="168">
        <f>'Таб. 5. СВОД_ФОТ '!L747</f>
        <v>182</v>
      </c>
      <c r="I747" s="168">
        <f t="shared" si="64"/>
        <v>22540.6</v>
      </c>
      <c r="J747" s="285"/>
      <c r="K747" s="285"/>
      <c r="L747" s="285"/>
      <c r="M747" s="285"/>
      <c r="N747" s="285"/>
      <c r="O747" s="285"/>
    </row>
    <row r="748" spans="1:15" s="20" customFormat="1" ht="11.25" hidden="1" customHeight="1">
      <c r="A748" s="60" t="str">
        <f>'Таб. 1._Общ_гр_ '!A748</f>
        <v xml:space="preserve">МБДОУ № 25 «Медвежонок»   </v>
      </c>
      <c r="B748" s="22" t="str">
        <f>'Таб. 1._Общ_гр_ '!B748</f>
        <v>г.Искитим</v>
      </c>
      <c r="C748" s="71">
        <f>'Таб. 1._Общ_гр_ '!C748</f>
        <v>0</v>
      </c>
      <c r="D748" s="170" t="str">
        <f>'Таб. 1._Общ_гр_ '!D748</f>
        <v>город</v>
      </c>
      <c r="E748" s="168">
        <f>'Таб. 5. СВОД_ФОТ '!K748</f>
        <v>0</v>
      </c>
      <c r="F748" s="319">
        <v>1</v>
      </c>
      <c r="G748" s="168">
        <f t="shared" si="63"/>
        <v>0</v>
      </c>
      <c r="H748" s="168">
        <f>'Таб. 5. СВОД_ФОТ '!L748</f>
        <v>0</v>
      </c>
      <c r="I748" s="168">
        <f t="shared" si="64"/>
        <v>0</v>
      </c>
      <c r="J748" s="285"/>
      <c r="K748" s="285"/>
      <c r="L748" s="285"/>
      <c r="M748" s="285"/>
      <c r="N748" s="285"/>
      <c r="O748" s="285"/>
    </row>
    <row r="749" spans="1:15" s="20" customFormat="1" ht="11.25" hidden="1" customHeight="1">
      <c r="A749" s="60" t="str">
        <f>'Таб. 1._Общ_гр_ '!A749</f>
        <v>МБОУ СОШ №14 (МБДОУ № 26 «Сказка»)</v>
      </c>
      <c r="B749" s="22" t="str">
        <f>'Таб. 1._Общ_гр_ '!B749</f>
        <v>г.Искитим</v>
      </c>
      <c r="C749" s="71">
        <f>'Таб. 1._Общ_гр_ '!C749</f>
        <v>0</v>
      </c>
      <c r="D749" s="170" t="str">
        <f>'Таб. 1._Общ_гр_ '!D749</f>
        <v>город</v>
      </c>
      <c r="E749" s="168">
        <f>'Таб. 5. СВОД_ФОТ '!K749</f>
        <v>22379.4</v>
      </c>
      <c r="F749" s="319">
        <v>1</v>
      </c>
      <c r="G749" s="168">
        <f t="shared" si="63"/>
        <v>22379.4</v>
      </c>
      <c r="H749" s="168">
        <f>'Таб. 5. СВОД_ФОТ '!L749</f>
        <v>151.80000000000001</v>
      </c>
      <c r="I749" s="168">
        <f t="shared" si="64"/>
        <v>22531.200000000001</v>
      </c>
      <c r="J749" s="285"/>
      <c r="K749" s="285"/>
      <c r="L749" s="285"/>
      <c r="M749" s="285"/>
      <c r="N749" s="285"/>
      <c r="O749" s="285"/>
    </row>
    <row r="750" spans="1:15" s="20" customFormat="1" ht="11.25" hidden="1" customHeight="1">
      <c r="A750" s="60" t="str">
        <f>'Таб. 1._Общ_гр_ '!A750</f>
        <v xml:space="preserve">МБДОУ № 27 «Росинка»  </v>
      </c>
      <c r="B750" s="22" t="str">
        <f>'Таб. 1._Общ_гр_ '!B750</f>
        <v>г.Искитим</v>
      </c>
      <c r="C750" s="71">
        <f>'Таб. 1._Общ_гр_ '!C750</f>
        <v>1</v>
      </c>
      <c r="D750" s="170" t="str">
        <f>'Таб. 1._Общ_гр_ '!D750</f>
        <v>город</v>
      </c>
      <c r="E750" s="168">
        <f>'Таб. 5. СВОД_ФОТ '!K750</f>
        <v>32069.4</v>
      </c>
      <c r="F750" s="319">
        <v>1</v>
      </c>
      <c r="G750" s="168">
        <f t="shared" si="63"/>
        <v>32069.4</v>
      </c>
      <c r="H750" s="168">
        <f>'Таб. 5. СВОД_ФОТ '!L750</f>
        <v>249.60000000000002</v>
      </c>
      <c r="I750" s="168">
        <f t="shared" si="64"/>
        <v>32319</v>
      </c>
      <c r="J750" s="285"/>
      <c r="K750" s="285"/>
      <c r="L750" s="285"/>
      <c r="M750" s="285"/>
      <c r="N750" s="285"/>
      <c r="O750" s="285"/>
    </row>
    <row r="751" spans="1:15" s="20" customFormat="1" ht="11.25" hidden="1" customHeight="1">
      <c r="A751" s="60" t="str">
        <f>'Таб. 1._Общ_гр_ '!A751</f>
        <v xml:space="preserve">МБДОУ № 3 «Дюймовочка»  </v>
      </c>
      <c r="B751" s="22" t="str">
        <f>'Таб. 1._Общ_гр_ '!B751</f>
        <v>г.Искитим</v>
      </c>
      <c r="C751" s="71">
        <f>'Таб. 1._Общ_гр_ '!C751</f>
        <v>1</v>
      </c>
      <c r="D751" s="170" t="str">
        <f>'Таб. 1._Общ_гр_ '!D751</f>
        <v>город</v>
      </c>
      <c r="E751" s="168">
        <f>'Таб. 5. СВОД_ФОТ '!K751</f>
        <v>14215.8</v>
      </c>
      <c r="F751" s="319">
        <v>1.2</v>
      </c>
      <c r="G751" s="168">
        <f t="shared" si="63"/>
        <v>17059</v>
      </c>
      <c r="H751" s="168">
        <f>'Таб. 5. СВОД_ФОТ '!L751</f>
        <v>117.5</v>
      </c>
      <c r="I751" s="168">
        <f t="shared" si="64"/>
        <v>17176.5</v>
      </c>
      <c r="J751" s="285"/>
      <c r="K751" s="285"/>
      <c r="L751" s="285"/>
      <c r="M751" s="285"/>
      <c r="N751" s="285"/>
      <c r="O751" s="285"/>
    </row>
    <row r="752" spans="1:15" s="20" customFormat="1" ht="11.25" hidden="1" customHeight="1">
      <c r="A752" s="60" t="str">
        <f>'Таб. 1._Общ_гр_ '!A752</f>
        <v xml:space="preserve">МБДОУ  детский сад № 4 «Теремок»  </v>
      </c>
      <c r="B752" s="22" t="str">
        <f>'Таб. 1._Общ_гр_ '!B752</f>
        <v>г.Искитим</v>
      </c>
      <c r="C752" s="71">
        <f>'Таб. 1._Общ_гр_ '!C752</f>
        <v>1</v>
      </c>
      <c r="D752" s="170" t="str">
        <f>'Таб. 1._Общ_гр_ '!D752</f>
        <v>город</v>
      </c>
      <c r="E752" s="168">
        <f>'Таб. 5. СВОД_ФОТ '!K752</f>
        <v>17969.8</v>
      </c>
      <c r="F752" s="319">
        <v>1</v>
      </c>
      <c r="G752" s="168">
        <f t="shared" si="63"/>
        <v>17969.8</v>
      </c>
      <c r="H752" s="168">
        <f>'Таб. 5. СВОД_ФОТ '!L752</f>
        <v>140.4</v>
      </c>
      <c r="I752" s="168">
        <f t="shared" si="64"/>
        <v>18110.2</v>
      </c>
      <c r="J752" s="285"/>
      <c r="K752" s="285"/>
      <c r="L752" s="285"/>
      <c r="M752" s="285"/>
      <c r="N752" s="285"/>
      <c r="O752" s="285"/>
    </row>
    <row r="753" spans="1:15" s="20" customFormat="1" ht="11.25" hidden="1" customHeight="1">
      <c r="A753" s="60" t="str">
        <f>'Таб. 1._Общ_гр_ '!A753</f>
        <v>МБОУ СОШ №2 (МБДОУ д/с № 5 «Золотой ключик»)</v>
      </c>
      <c r="B753" s="22" t="str">
        <f>'Таб. 1._Общ_гр_ '!B753</f>
        <v>г.Искитим</v>
      </c>
      <c r="C753" s="71">
        <f>'Таб. 1._Общ_гр_ '!C753</f>
        <v>0</v>
      </c>
      <c r="D753" s="170" t="str">
        <f>'Таб. 1._Общ_гр_ '!D753</f>
        <v>город</v>
      </c>
      <c r="E753" s="168">
        <f>'Таб. 5. СВОД_ФОТ '!K753</f>
        <v>11869.1</v>
      </c>
      <c r="F753" s="319">
        <v>1</v>
      </c>
      <c r="G753" s="168">
        <f t="shared" si="63"/>
        <v>11869.1</v>
      </c>
      <c r="H753" s="168">
        <f>'Таб. 5. СВОД_ФОТ '!L753</f>
        <v>108.2</v>
      </c>
      <c r="I753" s="168">
        <f t="shared" si="64"/>
        <v>11977.300000000001</v>
      </c>
      <c r="J753" s="285"/>
      <c r="K753" s="285"/>
      <c r="L753" s="285"/>
      <c r="M753" s="285"/>
      <c r="N753" s="285"/>
      <c r="O753" s="285"/>
    </row>
    <row r="754" spans="1:15" s="20" customFormat="1" ht="11.25" hidden="1" customHeight="1">
      <c r="A754" s="60" t="str">
        <f>'Таб. 1._Общ_гр_ '!A754</f>
        <v xml:space="preserve">МБДОУ «Сибирячок»  </v>
      </c>
      <c r="B754" s="22" t="str">
        <f>'Таб. 1._Общ_гр_ '!B754</f>
        <v>г.Искитим</v>
      </c>
      <c r="C754" s="71">
        <f>'Таб. 1._Общ_гр_ '!C754</f>
        <v>1</v>
      </c>
      <c r="D754" s="170" t="str">
        <f>'Таб. 1._Общ_гр_ '!D754</f>
        <v>город</v>
      </c>
      <c r="E754" s="168">
        <f>'Таб. 5. СВОД_ФОТ '!K754</f>
        <v>39361.800000000003</v>
      </c>
      <c r="F754" s="319">
        <v>1</v>
      </c>
      <c r="G754" s="168">
        <f t="shared" si="63"/>
        <v>39361.800000000003</v>
      </c>
      <c r="H754" s="168">
        <f>'Таб. 5. СВОД_ФОТ '!L754</f>
        <v>331.79999999999995</v>
      </c>
      <c r="I754" s="168">
        <f t="shared" si="64"/>
        <v>39693.600000000006</v>
      </c>
      <c r="J754" s="285"/>
      <c r="K754" s="285"/>
      <c r="L754" s="285"/>
      <c r="M754" s="285"/>
      <c r="N754" s="285"/>
      <c r="O754" s="285"/>
    </row>
    <row r="755" spans="1:15" s="20" customFormat="1" ht="11.25" hidden="1" customHeight="1">
      <c r="A755" s="60" t="str">
        <f>'Таб. 1._Общ_гр_ '!A755</f>
        <v xml:space="preserve">МБДОУ № 9 «Незабудка»  </v>
      </c>
      <c r="B755" s="22" t="str">
        <f>'Таб. 1._Общ_гр_ '!B755</f>
        <v>г.Искитим</v>
      </c>
      <c r="C755" s="71">
        <f>'Таб. 1._Общ_гр_ '!C755</f>
        <v>1</v>
      </c>
      <c r="D755" s="170" t="str">
        <f>'Таб. 1._Общ_гр_ '!D755</f>
        <v>город</v>
      </c>
      <c r="E755" s="168">
        <f>'Таб. 5. СВОД_ФОТ '!K755</f>
        <v>11319.6</v>
      </c>
      <c r="F755" s="319">
        <v>1.2</v>
      </c>
      <c r="G755" s="168">
        <f t="shared" si="63"/>
        <v>13583.5</v>
      </c>
      <c r="H755" s="168">
        <f>'Таб. 5. СВОД_ФОТ '!L755</f>
        <v>114.39999999999999</v>
      </c>
      <c r="I755" s="168">
        <f t="shared" si="64"/>
        <v>13697.9</v>
      </c>
      <c r="J755" s="285"/>
      <c r="K755" s="285"/>
      <c r="L755" s="285"/>
      <c r="M755" s="285"/>
      <c r="N755" s="285"/>
      <c r="O755" s="285"/>
    </row>
    <row r="756" spans="1:15" s="20" customFormat="1" ht="11.25" hidden="1" customHeight="1">
      <c r="A756" s="60" t="str">
        <f>'Таб. 1._Общ_гр_ '!A756</f>
        <v xml:space="preserve">МБОУ – ООШ № 10  </v>
      </c>
      <c r="B756" s="22" t="str">
        <f>'Таб. 1._Общ_гр_ '!B756</f>
        <v>г.Искитим</v>
      </c>
      <c r="C756" s="71">
        <f>'Таб. 1._Общ_гр_ '!C756</f>
        <v>0</v>
      </c>
      <c r="D756" s="170" t="str">
        <f>'Таб. 1._Общ_гр_ '!D756</f>
        <v>город</v>
      </c>
      <c r="E756" s="168">
        <f>'Таб. 5. СВОД_ФОТ '!K756</f>
        <v>0</v>
      </c>
      <c r="F756" s="319">
        <v>1</v>
      </c>
      <c r="G756" s="168">
        <f t="shared" si="63"/>
        <v>0</v>
      </c>
      <c r="H756" s="168">
        <f>'Таб. 5. СВОД_ФОТ '!L756</f>
        <v>0</v>
      </c>
      <c r="I756" s="168">
        <f t="shared" si="64"/>
        <v>0</v>
      </c>
      <c r="J756" s="285"/>
      <c r="K756" s="285"/>
      <c r="L756" s="285"/>
      <c r="M756" s="285"/>
      <c r="N756" s="285"/>
      <c r="O756" s="285"/>
    </row>
    <row r="757" spans="1:15" s="20" customFormat="1" ht="11.25" hidden="1" customHeight="1">
      <c r="A757" s="60" t="str">
        <f>'Таб. 1._Общ_гр_ '!A757</f>
        <v xml:space="preserve">МБДОУ № 24 «Журавушка»  </v>
      </c>
      <c r="B757" s="22" t="str">
        <f>'Таб. 1._Общ_гр_ '!B757</f>
        <v>г.Искитим</v>
      </c>
      <c r="C757" s="71">
        <f>'Таб. 1._Общ_гр_ '!C757</f>
        <v>1</v>
      </c>
      <c r="D757" s="170" t="str">
        <f>'Таб. 1._Общ_гр_ '!D757</f>
        <v>город</v>
      </c>
      <c r="E757" s="168">
        <f>'Таб. 5. СВОД_ФОТ '!K757</f>
        <v>27665.8</v>
      </c>
      <c r="F757" s="319">
        <v>1</v>
      </c>
      <c r="G757" s="168">
        <f t="shared" si="63"/>
        <v>27665.8</v>
      </c>
      <c r="H757" s="168">
        <f>'Таб. 5. СВОД_ФОТ '!L757</f>
        <v>224.60000000000002</v>
      </c>
      <c r="I757" s="168">
        <f t="shared" si="64"/>
        <v>27890.399999999998</v>
      </c>
      <c r="J757" s="285"/>
      <c r="K757" s="285"/>
      <c r="L757" s="285"/>
      <c r="M757" s="285"/>
      <c r="N757" s="285"/>
      <c r="O757" s="285"/>
    </row>
    <row r="758" spans="1:15" s="20" customFormat="1" ht="11.25" customHeight="1">
      <c r="A758" s="98" t="s">
        <v>58</v>
      </c>
      <c r="B758" s="36" t="str">
        <f>A738</f>
        <v>г. Искитим</v>
      </c>
      <c r="C758" s="179">
        <f>SUM(C739:C757)</f>
        <v>15</v>
      </c>
      <c r="D758" s="179"/>
      <c r="E758" s="46">
        <f>SUM(E739:E757)</f>
        <v>346263.49999999994</v>
      </c>
      <c r="F758" s="321">
        <f>G758/E758</f>
        <v>1.0446307508588113</v>
      </c>
      <c r="G758" s="46">
        <f>SUM(G739:G757)</f>
        <v>361717.49999999994</v>
      </c>
      <c r="H758" s="46">
        <f>SUM(H739:H757)</f>
        <v>2747.2</v>
      </c>
      <c r="I758" s="46">
        <f>SUM(I739:I757)</f>
        <v>364464.70000000007</v>
      </c>
      <c r="J758" s="285"/>
      <c r="K758" s="285"/>
      <c r="L758" s="285"/>
      <c r="M758" s="285"/>
      <c r="N758" s="285"/>
      <c r="O758" s="285"/>
    </row>
    <row r="759" spans="1:15" s="20" customFormat="1" ht="11.25" hidden="1" customHeight="1">
      <c r="A759" s="14" t="str">
        <f>'Таб. 1._Общ_гр_ '!A759</f>
        <v>р.п. Кольцово</v>
      </c>
      <c r="B759" s="290"/>
      <c r="C759" s="290"/>
      <c r="D759" s="290"/>
      <c r="E759" s="290"/>
      <c r="F759" s="318"/>
      <c r="G759" s="285"/>
      <c r="H759" s="285"/>
      <c r="I759" s="285"/>
      <c r="J759" s="285"/>
      <c r="K759" s="285"/>
      <c r="L759" s="285"/>
      <c r="M759" s="285"/>
      <c r="N759" s="285"/>
      <c r="O759" s="285"/>
    </row>
    <row r="760" spans="1:15" s="20" customFormat="1" ht="11.25" hidden="1" customHeight="1">
      <c r="A760" s="60" t="str">
        <f>'Таб. 1._Общ_гр_ '!A760</f>
        <v>МБДОУ "Радуга"</v>
      </c>
      <c r="B760" s="22" t="str">
        <f>'Таб. 1._Общ_гр_ '!B760</f>
        <v>р.п. Кольцово</v>
      </c>
      <c r="C760" s="71">
        <f>'Таб. 1._Общ_гр_ '!C760</f>
        <v>1</v>
      </c>
      <c r="D760" s="170" t="str">
        <f>'Таб. 1._Общ_гр_ '!D760</f>
        <v>город</v>
      </c>
      <c r="E760" s="168">
        <f>'Таб. 5. СВОД_ФОТ '!K760</f>
        <v>43222.5</v>
      </c>
      <c r="F760" s="319">
        <v>1</v>
      </c>
      <c r="G760" s="168">
        <f t="shared" ref="G760:G765" si="65">ROUND(E760*F760,1)</f>
        <v>43222.5</v>
      </c>
      <c r="H760" s="168">
        <f>'Таб. 5. СВОД_ФОТ '!L760</f>
        <v>276.60000000000002</v>
      </c>
      <c r="I760" s="168">
        <f t="shared" ref="I760:I765" si="66">G760+H760</f>
        <v>43499.1</v>
      </c>
      <c r="J760" s="285"/>
      <c r="K760" s="285"/>
      <c r="L760" s="308"/>
      <c r="M760" s="285"/>
      <c r="N760" s="285"/>
      <c r="O760" s="285"/>
    </row>
    <row r="761" spans="1:15" s="20" customFormat="1" ht="11.25" hidden="1" customHeight="1">
      <c r="A761" s="60" t="str">
        <f>'Таб. 1._Общ_гр_ '!A761</f>
        <v>МБДОУ "Лёвушка"</v>
      </c>
      <c r="B761" s="22" t="str">
        <f>'Таб. 1._Общ_гр_ '!B761</f>
        <v>р.п. Кольцово</v>
      </c>
      <c r="C761" s="71">
        <f>'Таб. 1._Общ_гр_ '!C761</f>
        <v>1</v>
      </c>
      <c r="D761" s="170" t="str">
        <f>'Таб. 1._Общ_гр_ '!D761</f>
        <v>город</v>
      </c>
      <c r="E761" s="168">
        <f>'Таб. 5. СВОД_ФОТ '!K761</f>
        <v>40597.300000000003</v>
      </c>
      <c r="F761" s="318">
        <v>1</v>
      </c>
      <c r="G761" s="168">
        <f t="shared" si="65"/>
        <v>40597.300000000003</v>
      </c>
      <c r="H761" s="168">
        <f>'Таб. 5. СВОД_ФОТ '!L761</f>
        <v>291.2</v>
      </c>
      <c r="I761" s="168">
        <f t="shared" si="66"/>
        <v>40888.5</v>
      </c>
      <c r="J761" s="285"/>
      <c r="K761" s="285"/>
      <c r="L761" s="308"/>
      <c r="M761" s="285"/>
      <c r="N761" s="285"/>
      <c r="O761" s="285"/>
    </row>
    <row r="762" spans="1:15" s="20" customFormat="1" ht="11.25" hidden="1" customHeight="1">
      <c r="A762" s="60" t="str">
        <f>'Таб. 1._Общ_гр_ '!A762</f>
        <v>МБДОУ "Сказка"</v>
      </c>
      <c r="B762" s="22" t="str">
        <f>'Таб. 1._Общ_гр_ '!B762</f>
        <v>р.п. Кольцово</v>
      </c>
      <c r="C762" s="71">
        <f>'Таб. 1._Общ_гр_ '!C762</f>
        <v>1</v>
      </c>
      <c r="D762" s="170" t="str">
        <f>'Таб. 1._Общ_гр_ '!D762</f>
        <v>город</v>
      </c>
      <c r="E762" s="168">
        <f>'Таб. 5. СВОД_ФОТ '!K762</f>
        <v>35593</v>
      </c>
      <c r="F762" s="318">
        <v>1</v>
      </c>
      <c r="G762" s="168">
        <f t="shared" si="65"/>
        <v>35593</v>
      </c>
      <c r="H762" s="168">
        <f>'Таб. 5. СВОД_ФОТ '!L762</f>
        <v>263.2</v>
      </c>
      <c r="I762" s="168">
        <f t="shared" si="66"/>
        <v>35856.199999999997</v>
      </c>
      <c r="J762" s="285"/>
      <c r="K762" s="285"/>
      <c r="L762" s="308"/>
      <c r="M762" s="285"/>
      <c r="N762" s="285"/>
      <c r="O762" s="285"/>
    </row>
    <row r="763" spans="1:15" s="20" customFormat="1" ht="11.25" hidden="1" customHeight="1">
      <c r="A763" s="60" t="str">
        <f>'Таб. 1._Общ_гр_ '!A763</f>
        <v>МБДОУ "Егорка"</v>
      </c>
      <c r="B763" s="22" t="str">
        <f>'Таб. 1._Общ_гр_ '!B763</f>
        <v>р.п. Кольцово</v>
      </c>
      <c r="C763" s="71">
        <f>'Таб. 1._Общ_гр_ '!C763</f>
        <v>1</v>
      </c>
      <c r="D763" s="170" t="str">
        <f>'Таб. 1._Общ_гр_ '!D763</f>
        <v>город</v>
      </c>
      <c r="E763" s="168">
        <f>'Таб. 5. СВОД_ФОТ '!K763</f>
        <v>33242.300000000003</v>
      </c>
      <c r="F763" s="318">
        <v>1</v>
      </c>
      <c r="G763" s="168">
        <f t="shared" si="65"/>
        <v>33242.300000000003</v>
      </c>
      <c r="H763" s="168">
        <f>'Таб. 5. СВОД_ФОТ '!L763</f>
        <v>202.8</v>
      </c>
      <c r="I763" s="168">
        <f t="shared" si="66"/>
        <v>33445.100000000006</v>
      </c>
      <c r="J763" s="285"/>
      <c r="K763" s="285"/>
      <c r="L763" s="308"/>
      <c r="M763" s="285"/>
      <c r="N763" s="285"/>
      <c r="O763" s="285"/>
    </row>
    <row r="764" spans="1:15" s="20" customFormat="1" ht="11.25" hidden="1" customHeight="1">
      <c r="A764" s="60" t="str">
        <f>'Таб. 1._Общ_гр_ '!A764</f>
        <v>МБДОУ "Совёнок"</v>
      </c>
      <c r="B764" s="22" t="str">
        <f>'Таб. 1._Общ_гр_ '!B764</f>
        <v>р.п. Кольцово</v>
      </c>
      <c r="C764" s="71">
        <f>'Таб. 1._Общ_гр_ '!C764</f>
        <v>1</v>
      </c>
      <c r="D764" s="170" t="str">
        <f>'Таб. 1._Общ_гр_ '!D764</f>
        <v>город</v>
      </c>
      <c r="E764" s="168">
        <f>'Таб. 5. СВОД_ФОТ '!K764</f>
        <v>40778.6</v>
      </c>
      <c r="F764" s="318">
        <v>1</v>
      </c>
      <c r="G764" s="168">
        <f t="shared" si="65"/>
        <v>40778.6</v>
      </c>
      <c r="H764" s="168">
        <f>'Таб. 5. СВОД_ФОТ '!L764</f>
        <v>327.60000000000002</v>
      </c>
      <c r="I764" s="168">
        <f t="shared" si="66"/>
        <v>41106.199999999997</v>
      </c>
      <c r="J764" s="285"/>
      <c r="K764" s="285"/>
      <c r="L764" s="308"/>
      <c r="M764" s="285"/>
      <c r="N764" s="285"/>
      <c r="O764" s="285"/>
    </row>
    <row r="765" spans="1:15" s="20" customFormat="1" ht="11.25" hidden="1" customHeight="1">
      <c r="A765" s="60" t="str">
        <f>'Таб. 1._Общ_гр_ '!A765</f>
        <v>МБДОУ "Золотой ключик"</v>
      </c>
      <c r="B765" s="22" t="str">
        <f>'Таб. 1._Общ_гр_ '!B765</f>
        <v>р.п. Кольцово</v>
      </c>
      <c r="C765" s="71">
        <f>'Таб. 1._Общ_гр_ '!C765</f>
        <v>1</v>
      </c>
      <c r="D765" s="170" t="str">
        <f>'Таб. 1._Общ_гр_ '!D765</f>
        <v>город</v>
      </c>
      <c r="E765" s="168">
        <f>'Таб. 5. СВОД_ФОТ '!K765</f>
        <v>16829.3</v>
      </c>
      <c r="F765" s="324">
        <v>1</v>
      </c>
      <c r="G765" s="168">
        <f t="shared" si="65"/>
        <v>16829.3</v>
      </c>
      <c r="H765" s="168">
        <f>'Таб. 5. СВОД_ФОТ '!L765</f>
        <v>135.19999999999999</v>
      </c>
      <c r="I765" s="168">
        <f t="shared" si="66"/>
        <v>16964.5</v>
      </c>
      <c r="J765" s="285"/>
      <c r="K765" s="285"/>
      <c r="L765" s="308"/>
      <c r="M765" s="285"/>
      <c r="N765" s="285"/>
      <c r="O765" s="285"/>
    </row>
    <row r="766" spans="1:15" s="20" customFormat="1" ht="11.25" customHeight="1">
      <c r="A766" s="183" t="s">
        <v>58</v>
      </c>
      <c r="B766" s="36" t="s">
        <v>765</v>
      </c>
      <c r="C766" s="179">
        <f>C765+C764+C763+C762+C761+C760</f>
        <v>6</v>
      </c>
      <c r="D766" s="179"/>
      <c r="E766" s="46">
        <f>E765+E764+E763+E762+E761+E760</f>
        <v>210263</v>
      </c>
      <c r="F766" s="321">
        <f>G766/E766</f>
        <v>1</v>
      </c>
      <c r="G766" s="46">
        <f>G765+G764+G763+G762+G761+G760</f>
        <v>210263</v>
      </c>
      <c r="H766" s="46">
        <f>H765+H764+H763+H762+H761+H760</f>
        <v>1496.6</v>
      </c>
      <c r="I766" s="46">
        <f>I765+I764+I763+I762+I761+I760</f>
        <v>211759.6</v>
      </c>
      <c r="J766" s="285"/>
      <c r="K766" s="285"/>
      <c r="L766" s="285"/>
      <c r="M766" s="285"/>
      <c r="N766" s="285"/>
      <c r="O766" s="285"/>
    </row>
    <row r="767" spans="1:15" s="20" customFormat="1" ht="11.25" hidden="1" customHeight="1">
      <c r="A767" s="14" t="str">
        <f>'Таб. 1._Общ_гр_ '!A767</f>
        <v>г. Обь</v>
      </c>
      <c r="B767" s="290"/>
      <c r="C767" s="290"/>
      <c r="D767" s="290"/>
      <c r="E767" s="290"/>
      <c r="F767" s="318"/>
      <c r="G767" s="285"/>
      <c r="H767" s="285"/>
      <c r="I767" s="285"/>
      <c r="J767" s="285"/>
      <c r="K767" s="285"/>
      <c r="L767" s="285"/>
      <c r="M767" s="285"/>
      <c r="N767" s="285"/>
      <c r="O767" s="285"/>
    </row>
    <row r="768" spans="1:15" s="20" customFormat="1" ht="11.25" hidden="1" customHeight="1">
      <c r="A768" s="60" t="str">
        <f>'Таб. 1._Общ_гр_ '!A768</f>
        <v>МБДОУ детский сад №1 "Родничок"</v>
      </c>
      <c r="B768" s="22" t="str">
        <f>'Таб. 1._Общ_гр_ '!B768</f>
        <v>обь</v>
      </c>
      <c r="C768" s="71">
        <f>'Таб. 1._Общ_гр_ '!C768</f>
        <v>1</v>
      </c>
      <c r="D768" s="170" t="str">
        <f>'Таб. 1._Общ_гр_ '!D768</f>
        <v>город</v>
      </c>
      <c r="E768" s="168">
        <f>'Таб. 5. СВОД_ФОТ '!K768</f>
        <v>40079.199999999997</v>
      </c>
      <c r="F768" s="318">
        <v>1</v>
      </c>
      <c r="G768" s="168">
        <f>ROUND(E768*F768,1)</f>
        <v>40079.199999999997</v>
      </c>
      <c r="H768" s="168">
        <f>'Таб. 5. СВОД_ФОТ '!L768</f>
        <v>393.1</v>
      </c>
      <c r="I768" s="168">
        <f>G768+H768</f>
        <v>40472.299999999996</v>
      </c>
      <c r="J768" s="285"/>
      <c r="K768" s="285"/>
      <c r="L768" s="308"/>
      <c r="M768" s="285"/>
      <c r="N768" s="285"/>
      <c r="O768" s="285"/>
    </row>
    <row r="769" spans="1:15" s="20" customFormat="1" ht="11.25" hidden="1" customHeight="1">
      <c r="A769" s="60" t="str">
        <f>'Таб. 1._Общ_гр_ '!A769</f>
        <v xml:space="preserve">МБДОУ детский сад№2"Березка" комбинированного вида </v>
      </c>
      <c r="B769" s="22" t="str">
        <f>'Таб. 1._Общ_гр_ '!B769</f>
        <v>обь</v>
      </c>
      <c r="C769" s="71">
        <f>'Таб. 1._Общ_гр_ '!C769</f>
        <v>1</v>
      </c>
      <c r="D769" s="170" t="str">
        <f>'Таб. 1._Общ_гр_ '!D769</f>
        <v>город</v>
      </c>
      <c r="E769" s="168">
        <f>'Таб. 5. СВОД_ФОТ '!K769</f>
        <v>14718.5</v>
      </c>
      <c r="F769" s="328">
        <v>1</v>
      </c>
      <c r="G769" s="168">
        <f>ROUND(E769*F769,1)</f>
        <v>14718.5</v>
      </c>
      <c r="H769" s="168">
        <f>'Таб. 5. СВОД_ФОТ '!L769</f>
        <v>124.8</v>
      </c>
      <c r="I769" s="168">
        <f>G769+H769</f>
        <v>14843.3</v>
      </c>
      <c r="J769" s="285"/>
      <c r="K769" s="285"/>
      <c r="L769" s="308"/>
      <c r="M769" s="285"/>
      <c r="N769" s="285"/>
      <c r="O769" s="285"/>
    </row>
    <row r="770" spans="1:15" s="20" customFormat="1" ht="11.25" hidden="1" customHeight="1">
      <c r="A770" s="60" t="str">
        <f>'Таб. 1._Общ_гр_ '!A770</f>
        <v>МБДОУ детский сад №3 "Светлячок"</v>
      </c>
      <c r="B770" s="22" t="str">
        <f>'Таб. 1._Общ_гр_ '!B770</f>
        <v>обь</v>
      </c>
      <c r="C770" s="71">
        <f>'Таб. 1._Общ_гр_ '!C770</f>
        <v>1</v>
      </c>
      <c r="D770" s="170" t="str">
        <f>'Таб. 1._Общ_гр_ '!D770</f>
        <v>город</v>
      </c>
      <c r="E770" s="168">
        <f>'Таб. 5. СВОД_ФОТ '!K770</f>
        <v>13588.8</v>
      </c>
      <c r="F770" s="318">
        <v>1</v>
      </c>
      <c r="G770" s="168">
        <f>ROUND(E770*F770,1)</f>
        <v>13588.8</v>
      </c>
      <c r="H770" s="168">
        <f>'Таб. 5. СВОД_ФОТ '!L770</f>
        <v>107.1</v>
      </c>
      <c r="I770" s="168">
        <f>G770+H770</f>
        <v>13695.9</v>
      </c>
      <c r="J770" s="285"/>
      <c r="K770" s="285"/>
      <c r="L770" s="308"/>
      <c r="M770" s="285"/>
      <c r="N770" s="285"/>
      <c r="O770" s="285"/>
    </row>
    <row r="771" spans="1:15" s="20" customFormat="1" ht="11.25" hidden="1" customHeight="1">
      <c r="A771" s="60" t="str">
        <f>'Таб. 1._Общ_гр_ '!A771</f>
        <v>МБДОУ детский сад №4 "Солнышко"</v>
      </c>
      <c r="B771" s="22" t="str">
        <f>'Таб. 1._Общ_гр_ '!B771</f>
        <v>обь</v>
      </c>
      <c r="C771" s="71">
        <f>'Таб. 1._Общ_гр_ '!C771</f>
        <v>1</v>
      </c>
      <c r="D771" s="170" t="str">
        <f>'Таб. 1._Общ_гр_ '!D771</f>
        <v>город</v>
      </c>
      <c r="E771" s="168">
        <f>'Таб. 5. СВОД_ФОТ '!K771</f>
        <v>38143.800000000003</v>
      </c>
      <c r="F771" s="318">
        <v>1</v>
      </c>
      <c r="G771" s="168">
        <f>ROUND(E771*F771,1)</f>
        <v>38143.800000000003</v>
      </c>
      <c r="H771" s="168">
        <f>'Таб. 5. СВОД_ФОТ '!L771</f>
        <v>406.2</v>
      </c>
      <c r="I771" s="168">
        <f>G771+H771</f>
        <v>38550</v>
      </c>
      <c r="J771" s="285"/>
      <c r="K771" s="285"/>
      <c r="L771" s="308"/>
      <c r="M771" s="285"/>
      <c r="N771" s="285"/>
      <c r="O771" s="285"/>
    </row>
    <row r="772" spans="1:15" s="20" customFormat="1" ht="11.25" hidden="1" customHeight="1">
      <c r="A772" s="60" t="str">
        <f>'Таб. 1._Общ_гр_ '!A772</f>
        <v>МБДОУ детский сад №107 "Тополек"</v>
      </c>
      <c r="B772" s="22" t="str">
        <f>'Таб. 1._Общ_гр_ '!B772</f>
        <v>обь</v>
      </c>
      <c r="C772" s="71">
        <f>'Таб. 1._Общ_гр_ '!C772</f>
        <v>1</v>
      </c>
      <c r="D772" s="170" t="str">
        <f>'Таб. 1._Общ_гр_ '!D772</f>
        <v>город</v>
      </c>
      <c r="E772" s="168">
        <f>'Таб. 5. СВОД_ФОТ '!K772</f>
        <v>49230.8</v>
      </c>
      <c r="F772" s="324">
        <v>1</v>
      </c>
      <c r="G772" s="168">
        <f>ROUND(E772*F772,1)</f>
        <v>49230.8</v>
      </c>
      <c r="H772" s="168">
        <f>'Таб. 5. СВОД_ФОТ '!L772</f>
        <v>475.1</v>
      </c>
      <c r="I772" s="168">
        <f>G772+H772</f>
        <v>49705.9</v>
      </c>
      <c r="J772" s="285"/>
      <c r="K772" s="285"/>
      <c r="L772" s="308"/>
      <c r="M772" s="285"/>
      <c r="N772" s="285"/>
      <c r="O772" s="285"/>
    </row>
    <row r="773" spans="1:15" s="20" customFormat="1" ht="11.25" customHeight="1">
      <c r="A773" s="98" t="s">
        <v>58</v>
      </c>
      <c r="B773" s="36" t="str">
        <f>A767</f>
        <v>г. Обь</v>
      </c>
      <c r="C773" s="179">
        <f>SUM(C768:C772)</f>
        <v>5</v>
      </c>
      <c r="D773" s="179"/>
      <c r="E773" s="46">
        <f>SUM(E768:E772)</f>
        <v>155761.1</v>
      </c>
      <c r="F773" s="321">
        <f>G773/E773</f>
        <v>1</v>
      </c>
      <c r="G773" s="46">
        <f>SUM(G768:G772)</f>
        <v>155761.1</v>
      </c>
      <c r="H773" s="46">
        <f>SUM(H768:H772)</f>
        <v>1506.3000000000002</v>
      </c>
      <c r="I773" s="46">
        <f>SUM(I768:I772)</f>
        <v>157267.4</v>
      </c>
      <c r="J773" s="285"/>
      <c r="K773" s="285"/>
      <c r="L773" s="285"/>
      <c r="M773" s="285"/>
      <c r="N773" s="285"/>
      <c r="O773" s="285"/>
    </row>
    <row r="774" spans="1:15" s="20" customFormat="1" ht="11.25" hidden="1" customHeight="1">
      <c r="A774" s="14" t="str">
        <f>'Таб. 1._Общ_гр_ '!A774</f>
        <v>г. Новосибирск</v>
      </c>
      <c r="B774" s="290"/>
      <c r="C774" s="290"/>
      <c r="D774" s="290"/>
      <c r="E774" s="290"/>
      <c r="F774" s="318"/>
      <c r="G774" s="285"/>
      <c r="H774" s="285"/>
      <c r="I774" s="285"/>
      <c r="J774" s="285"/>
      <c r="K774" s="285"/>
      <c r="L774" s="285"/>
      <c r="M774" s="285"/>
      <c r="N774" s="285"/>
      <c r="O774" s="285"/>
    </row>
    <row r="775" spans="1:15" s="20" customFormat="1" ht="11.25" hidden="1" customHeight="1">
      <c r="A775" s="9" t="str">
        <f>'Таб. 1._Общ_гр_ '!A775</f>
        <v>МАДОУ ДС № 393</v>
      </c>
      <c r="B775" s="97" t="str">
        <f>'Таб. 1._Общ_гр_ '!B775</f>
        <v>ГУО</v>
      </c>
      <c r="C775" s="71">
        <f>'Таб. 1._Общ_гр_ '!C775</f>
        <v>1</v>
      </c>
      <c r="D775" s="12" t="str">
        <f>'Таб. 1._Общ_гр_ '!D775</f>
        <v>город</v>
      </c>
      <c r="E775" s="168">
        <f>'Таб. 5. СВОД_ФОТ '!K775</f>
        <v>75008</v>
      </c>
      <c r="F775" s="320">
        <v>1.002</v>
      </c>
      <c r="G775" s="168">
        <f>ROUND(E775*F775,1)</f>
        <v>75158</v>
      </c>
      <c r="H775" s="168">
        <f>'Таб. 5. СВОД_ФОТ '!L775</f>
        <v>480.5</v>
      </c>
      <c r="I775" s="168">
        <f>G775+H775</f>
        <v>75638.5</v>
      </c>
      <c r="J775" s="285"/>
      <c r="K775" s="285"/>
      <c r="L775" s="285"/>
      <c r="M775" s="285"/>
      <c r="N775" s="285"/>
      <c r="O775" s="285"/>
    </row>
    <row r="776" spans="1:15" s="20" customFormat="1" ht="11.25" hidden="1" customHeight="1">
      <c r="A776" s="9" t="str">
        <f>'Таб. 1._Общ_гр_ '!A776</f>
        <v>МБДОУ ДС № 312</v>
      </c>
      <c r="B776" s="97" t="str">
        <f>'Таб. 1._Общ_гр_ '!B776</f>
        <v>ГУО</v>
      </c>
      <c r="C776" s="71">
        <f>'Таб. 1._Общ_гр_ '!C776</f>
        <v>1</v>
      </c>
      <c r="D776" s="12" t="str">
        <f>'Таб. 1._Общ_гр_ '!D776</f>
        <v>город</v>
      </c>
      <c r="E776" s="168">
        <f>'Таб. 5. СВОД_ФОТ '!K776</f>
        <v>29546.3</v>
      </c>
      <c r="F776" s="320">
        <v>1.002</v>
      </c>
      <c r="G776" s="168">
        <f>ROUND(E776*F776,1)</f>
        <v>29605.4</v>
      </c>
      <c r="H776" s="168">
        <f>'Таб. 5. СВОД_ФОТ '!L776</f>
        <v>119.6</v>
      </c>
      <c r="I776" s="168">
        <f>G776+H776</f>
        <v>29725</v>
      </c>
      <c r="J776" s="285"/>
      <c r="K776" s="285"/>
      <c r="L776" s="285"/>
      <c r="M776" s="285"/>
      <c r="N776" s="285"/>
      <c r="O776" s="285"/>
    </row>
    <row r="777" spans="1:15" s="20" customFormat="1" ht="11.25" hidden="1" customHeight="1">
      <c r="A777" s="9" t="str">
        <f>'Таб. 1._Общ_гр_ '!A777</f>
        <v>МАДОУ ДС № 450</v>
      </c>
      <c r="B777" s="97" t="str">
        <f>'Таб. 1._Общ_гр_ '!B777</f>
        <v>ГУО</v>
      </c>
      <c r="C777" s="71">
        <f>'Таб. 1._Общ_гр_ '!C777</f>
        <v>1</v>
      </c>
      <c r="D777" s="12" t="str">
        <f>'Таб. 1._Общ_гр_ '!D777</f>
        <v>город</v>
      </c>
      <c r="E777" s="168">
        <f>'Таб. 5. СВОД_ФОТ '!K777</f>
        <v>36340.300000000003</v>
      </c>
      <c r="F777" s="320">
        <v>1.002</v>
      </c>
      <c r="G777" s="168">
        <f>ROUND(E777*F777,1)</f>
        <v>36413</v>
      </c>
      <c r="H777" s="168">
        <f>'Таб. 5. СВОД_ФОТ '!L777</f>
        <v>209</v>
      </c>
      <c r="I777" s="168">
        <f>G777+H777</f>
        <v>36622</v>
      </c>
      <c r="J777" s="285"/>
      <c r="K777" s="285"/>
      <c r="L777" s="285"/>
      <c r="M777" s="285"/>
      <c r="N777" s="285"/>
      <c r="O777" s="285"/>
    </row>
    <row r="778" spans="1:15" s="20" customFormat="1" ht="11.25" hidden="1" customHeight="1">
      <c r="A778" s="9" t="str">
        <f>'Таб. 1._Общ_гр_ '!A778</f>
        <v>МАОУ НГПЛ</v>
      </c>
      <c r="B778" s="97" t="str">
        <f>'Таб. 1._Общ_гр_ '!B778</f>
        <v>ГУО</v>
      </c>
      <c r="C778" s="71">
        <f>'Таб. 1._Общ_гр_ '!C778</f>
        <v>0</v>
      </c>
      <c r="D778" s="12" t="str">
        <f>'Таб. 1._Общ_гр_ '!D778</f>
        <v>город</v>
      </c>
      <c r="E778" s="168">
        <f>'Таб. 5. СВОД_ФОТ '!K778</f>
        <v>4699.2</v>
      </c>
      <c r="F778" s="320">
        <v>1.002</v>
      </c>
      <c r="G778" s="168">
        <f>ROUND(E778*F778,1)</f>
        <v>4708.6000000000004</v>
      </c>
      <c r="H778" s="168">
        <f>'Таб. 5. СВОД_ФОТ '!L778</f>
        <v>46.8</v>
      </c>
      <c r="I778" s="168">
        <f>G778+H778</f>
        <v>4755.4000000000005</v>
      </c>
      <c r="J778" s="285"/>
      <c r="K778" s="285"/>
      <c r="L778" s="285"/>
      <c r="M778" s="285"/>
      <c r="N778" s="285"/>
      <c r="O778" s="285"/>
    </row>
    <row r="779" spans="1:15" s="20" customFormat="1" ht="11.25" customHeight="1">
      <c r="A779" s="98" t="s">
        <v>58</v>
      </c>
      <c r="B779" s="36" t="str">
        <f>B775</f>
        <v>ГУО</v>
      </c>
      <c r="C779" s="179">
        <f>SUM(C775:C778)</f>
        <v>3</v>
      </c>
      <c r="D779" s="179"/>
      <c r="E779" s="46">
        <f>SUM(E775:E778)</f>
        <v>145593.80000000002</v>
      </c>
      <c r="F779" s="321">
        <f>G779/E779</f>
        <v>1.0020000851684616</v>
      </c>
      <c r="G779" s="46">
        <f>SUM(G775:G778)</f>
        <v>145885</v>
      </c>
      <c r="H779" s="46">
        <f>SUM(H775:H778)</f>
        <v>855.9</v>
      </c>
      <c r="I779" s="46">
        <f>SUM(I775:I778)</f>
        <v>146740.9</v>
      </c>
      <c r="J779" s="285"/>
      <c r="K779" s="285"/>
      <c r="L779" s="285"/>
      <c r="M779" s="285"/>
      <c r="N779" s="285"/>
      <c r="O779" s="285"/>
    </row>
    <row r="780" spans="1:15" s="20" customFormat="1" ht="11.25" hidden="1" customHeight="1">
      <c r="A780" s="9" t="str">
        <f>'Таб. 1._Общ_гр_ '!A780</f>
        <v>Дзержинский</v>
      </c>
      <c r="B780" s="97"/>
      <c r="C780" s="97"/>
      <c r="D780" s="12"/>
      <c r="E780" s="253"/>
      <c r="F780" s="316"/>
      <c r="G780" s="285"/>
      <c r="H780" s="285"/>
      <c r="I780" s="285"/>
      <c r="J780" s="285"/>
      <c r="K780" s="285"/>
      <c r="L780" s="285"/>
      <c r="M780" s="285"/>
      <c r="N780" s="285"/>
      <c r="O780" s="285"/>
    </row>
    <row r="781" spans="1:15" s="20" customFormat="1" ht="11.25" hidden="1" customHeight="1">
      <c r="A781" s="9" t="str">
        <f>'Таб. 1._Общ_гр_ '!A781</f>
        <v>МБДОУ д/с № 32</v>
      </c>
      <c r="B781" s="97" t="str">
        <f>'Таб. 1._Общ_гр_ '!B781</f>
        <v>Дзержинский район</v>
      </c>
      <c r="C781" s="71">
        <f>'Таб. 1._Общ_гр_ '!C781</f>
        <v>1</v>
      </c>
      <c r="D781" s="12" t="str">
        <f>'Таб. 1._Общ_гр_ '!D781</f>
        <v>город</v>
      </c>
      <c r="E781" s="168">
        <f>'Таб. 5. СВОД_ФОТ '!K781</f>
        <v>78616.800000000003</v>
      </c>
      <c r="F781" s="320">
        <v>1.002</v>
      </c>
      <c r="G781" s="168">
        <f t="shared" ref="G781:G806" si="67">ROUND(E781*F781,1)</f>
        <v>78774</v>
      </c>
      <c r="H781" s="168">
        <f>'Таб. 5. СВОД_ФОТ '!L781</f>
        <v>482.59999999999997</v>
      </c>
      <c r="I781" s="168">
        <f t="shared" ref="I781:I806" si="68">G781+H781</f>
        <v>79256.600000000006</v>
      </c>
      <c r="J781" s="285"/>
      <c r="K781" s="285"/>
      <c r="L781" s="285"/>
      <c r="M781" s="285"/>
      <c r="N781" s="285"/>
      <c r="O781" s="285"/>
    </row>
    <row r="782" spans="1:15" s="20" customFormat="1" ht="11.25" hidden="1" customHeight="1">
      <c r="A782" s="9" t="str">
        <f>'Таб. 1._Общ_гр_ '!A782</f>
        <v>МБДОУ д/с № 105</v>
      </c>
      <c r="B782" s="97" t="str">
        <f>'Таб. 1._Общ_гр_ '!B782</f>
        <v>Дзержинский район</v>
      </c>
      <c r="C782" s="71">
        <f>'Таб. 1._Общ_гр_ '!C782</f>
        <v>1</v>
      </c>
      <c r="D782" s="12" t="str">
        <f>'Таб. 1._Общ_гр_ '!D782</f>
        <v>город</v>
      </c>
      <c r="E782" s="168">
        <f>'Таб. 5. СВОД_ФОТ '!K782</f>
        <v>36629.5</v>
      </c>
      <c r="F782" s="320">
        <v>1.002</v>
      </c>
      <c r="G782" s="168">
        <f t="shared" si="67"/>
        <v>36702.800000000003</v>
      </c>
      <c r="H782" s="168">
        <f>'Таб. 5. СВОД_ФОТ '!L782</f>
        <v>275.60000000000002</v>
      </c>
      <c r="I782" s="168">
        <f t="shared" si="68"/>
        <v>36978.400000000001</v>
      </c>
      <c r="J782" s="285"/>
      <c r="K782" s="285"/>
      <c r="L782" s="285"/>
      <c r="M782" s="285"/>
      <c r="N782" s="285"/>
      <c r="O782" s="285"/>
    </row>
    <row r="783" spans="1:15" s="20" customFormat="1" ht="11.25" hidden="1" customHeight="1">
      <c r="A783" s="9" t="str">
        <f>'Таб. 1._Общ_гр_ '!A783</f>
        <v>МБДОУ д/с № 110</v>
      </c>
      <c r="B783" s="97" t="str">
        <f>'Таб. 1._Общ_гр_ '!B783</f>
        <v>Дзержинский район</v>
      </c>
      <c r="C783" s="71">
        <f>'Таб. 1._Общ_гр_ '!C783</f>
        <v>1</v>
      </c>
      <c r="D783" s="12" t="str">
        <f>'Таб. 1._Общ_гр_ '!D783</f>
        <v>город</v>
      </c>
      <c r="E783" s="168">
        <f>'Таб. 5. СВОД_ФОТ '!K783</f>
        <v>38596</v>
      </c>
      <c r="F783" s="320">
        <v>1.002</v>
      </c>
      <c r="G783" s="168">
        <f t="shared" si="67"/>
        <v>38673.199999999997</v>
      </c>
      <c r="H783" s="168">
        <f>'Таб. 5. СВОД_ФОТ '!L783</f>
        <v>213.2</v>
      </c>
      <c r="I783" s="168">
        <f t="shared" si="68"/>
        <v>38886.399999999994</v>
      </c>
      <c r="J783" s="285"/>
      <c r="K783" s="285"/>
      <c r="L783" s="285"/>
      <c r="M783" s="285"/>
      <c r="N783" s="285"/>
      <c r="O783" s="285"/>
    </row>
    <row r="784" spans="1:15" s="20" customFormat="1" ht="11.25" hidden="1" customHeight="1">
      <c r="A784" s="9" t="str">
        <f>'Таб. 1._Общ_гр_ '!A784</f>
        <v>МБДОУ д/с № 163</v>
      </c>
      <c r="B784" s="97" t="str">
        <f>'Таб. 1._Общ_гр_ '!B784</f>
        <v>Дзержинский район</v>
      </c>
      <c r="C784" s="71">
        <f>'Таб. 1._Общ_гр_ '!C784</f>
        <v>1</v>
      </c>
      <c r="D784" s="12" t="str">
        <f>'Таб. 1._Общ_гр_ '!D784</f>
        <v>город</v>
      </c>
      <c r="E784" s="168">
        <f>'Таб. 5. СВОД_ФОТ '!K784</f>
        <v>24595.599999999999</v>
      </c>
      <c r="F784" s="320">
        <v>1.002</v>
      </c>
      <c r="G784" s="168">
        <f t="shared" si="67"/>
        <v>24644.799999999999</v>
      </c>
      <c r="H784" s="168">
        <f>'Таб. 5. СВОД_ФОТ '!L784</f>
        <v>153.9</v>
      </c>
      <c r="I784" s="168">
        <f t="shared" si="68"/>
        <v>24798.7</v>
      </c>
      <c r="J784" s="285"/>
      <c r="K784" s="285"/>
      <c r="L784" s="285"/>
      <c r="M784" s="285"/>
      <c r="N784" s="285"/>
      <c r="O784" s="285"/>
    </row>
    <row r="785" spans="1:15" s="20" customFormat="1" ht="11.25" hidden="1" customHeight="1">
      <c r="A785" s="9" t="str">
        <f>'Таб. 1._Общ_гр_ '!A785</f>
        <v>МБДОУ д/с № 174</v>
      </c>
      <c r="B785" s="97" t="str">
        <f>'Таб. 1._Общ_гр_ '!B785</f>
        <v>Дзержинский район</v>
      </c>
      <c r="C785" s="71">
        <f>'Таб. 1._Общ_гр_ '!C785</f>
        <v>1</v>
      </c>
      <c r="D785" s="12" t="str">
        <f>'Таб. 1._Общ_гр_ '!D785</f>
        <v>город</v>
      </c>
      <c r="E785" s="168">
        <f>'Таб. 5. СВОД_ФОТ '!K785</f>
        <v>31191</v>
      </c>
      <c r="F785" s="320">
        <v>1.002</v>
      </c>
      <c r="G785" s="168">
        <f t="shared" si="67"/>
        <v>31253.4</v>
      </c>
      <c r="H785" s="168">
        <f>'Таб. 5. СВОД_ФОТ '!L785</f>
        <v>228.8</v>
      </c>
      <c r="I785" s="168">
        <f t="shared" si="68"/>
        <v>31482.2</v>
      </c>
      <c r="J785" s="285"/>
      <c r="K785" s="285"/>
      <c r="L785" s="285"/>
      <c r="M785" s="285"/>
      <c r="N785" s="285"/>
      <c r="O785" s="285"/>
    </row>
    <row r="786" spans="1:15" s="20" customFormat="1" ht="11.25" hidden="1" customHeight="1">
      <c r="A786" s="9" t="str">
        <f>'Таб. 1._Общ_гр_ '!A786</f>
        <v>МБДОУ д/с № 206</v>
      </c>
      <c r="B786" s="97" t="str">
        <f>'Таб. 1._Общ_гр_ '!B786</f>
        <v>Дзержинский район</v>
      </c>
      <c r="C786" s="71">
        <f>'Таб. 1._Общ_гр_ '!C786</f>
        <v>1</v>
      </c>
      <c r="D786" s="12" t="str">
        <f>'Таб. 1._Общ_гр_ '!D786</f>
        <v>город</v>
      </c>
      <c r="E786" s="168">
        <f>'Таб. 5. СВОД_ФОТ '!K786</f>
        <v>22319.5</v>
      </c>
      <c r="F786" s="320">
        <v>1.002</v>
      </c>
      <c r="G786" s="168">
        <f t="shared" si="67"/>
        <v>22364.1</v>
      </c>
      <c r="H786" s="168">
        <f>'Таб. 5. СВОД_ФОТ '!L786</f>
        <v>176.8</v>
      </c>
      <c r="I786" s="168">
        <f t="shared" si="68"/>
        <v>22540.899999999998</v>
      </c>
      <c r="J786" s="285"/>
      <c r="K786" s="285"/>
      <c r="L786" s="285"/>
      <c r="M786" s="285"/>
      <c r="N786" s="285"/>
      <c r="O786" s="285"/>
    </row>
    <row r="787" spans="1:15" s="20" customFormat="1" ht="11.25" hidden="1" customHeight="1">
      <c r="A787" s="9" t="str">
        <f>'Таб. 1._Общ_гр_ '!A787</f>
        <v>МБДОУ д/с № 262</v>
      </c>
      <c r="B787" s="97" t="str">
        <f>'Таб. 1._Общ_гр_ '!B787</f>
        <v>Дзержинский район</v>
      </c>
      <c r="C787" s="71">
        <f>'Таб. 1._Общ_гр_ '!C787</f>
        <v>1</v>
      </c>
      <c r="D787" s="12" t="str">
        <f>'Таб. 1._Общ_гр_ '!D787</f>
        <v>город</v>
      </c>
      <c r="E787" s="168">
        <f>'Таб. 5. СВОД_ФОТ '!K787</f>
        <v>91906.8</v>
      </c>
      <c r="F787" s="320">
        <v>1.002</v>
      </c>
      <c r="G787" s="168">
        <f t="shared" si="67"/>
        <v>92090.6</v>
      </c>
      <c r="H787" s="168">
        <f>'Таб. 5. СВОД_ФОТ '!L787</f>
        <v>655.20000000000005</v>
      </c>
      <c r="I787" s="168">
        <f t="shared" si="68"/>
        <v>92745.8</v>
      </c>
      <c r="J787" s="285"/>
      <c r="K787" s="285"/>
      <c r="L787" s="285"/>
      <c r="M787" s="285"/>
      <c r="N787" s="285"/>
      <c r="O787" s="285"/>
    </row>
    <row r="788" spans="1:15" s="20" customFormat="1" ht="11.25" hidden="1" customHeight="1">
      <c r="A788" s="9" t="str">
        <f>'Таб. 1._Общ_гр_ '!A788</f>
        <v>МБДОУ д/с № 281</v>
      </c>
      <c r="B788" s="97" t="str">
        <f>'Таб. 1._Общ_гр_ '!B788</f>
        <v>Дзержинский район</v>
      </c>
      <c r="C788" s="71">
        <f>'Таб. 1._Общ_гр_ '!C788</f>
        <v>1</v>
      </c>
      <c r="D788" s="12" t="str">
        <f>'Таб. 1._Общ_гр_ '!D788</f>
        <v>город</v>
      </c>
      <c r="E788" s="168">
        <f>'Таб. 5. СВОД_ФОТ '!K788</f>
        <v>95403.9</v>
      </c>
      <c r="F788" s="320">
        <v>1.002</v>
      </c>
      <c r="G788" s="168">
        <f t="shared" si="67"/>
        <v>95594.7</v>
      </c>
      <c r="H788" s="168">
        <f>'Таб. 5. СВОД_ФОТ '!L788</f>
        <v>403.5</v>
      </c>
      <c r="I788" s="168">
        <f t="shared" si="68"/>
        <v>95998.2</v>
      </c>
      <c r="J788" s="285"/>
      <c r="K788" s="285"/>
      <c r="L788" s="285"/>
      <c r="M788" s="285"/>
      <c r="N788" s="285"/>
      <c r="O788" s="285"/>
    </row>
    <row r="789" spans="1:15" s="20" customFormat="1" ht="11.25" hidden="1" customHeight="1">
      <c r="A789" s="9" t="str">
        <f>'Таб. 1._Общ_гр_ '!A789</f>
        <v>МБДОУ д/с № 329</v>
      </c>
      <c r="B789" s="97" t="str">
        <f>'Таб. 1._Общ_гр_ '!B789</f>
        <v>Дзержинский район</v>
      </c>
      <c r="C789" s="71">
        <f>'Таб. 1._Общ_гр_ '!C789</f>
        <v>1</v>
      </c>
      <c r="D789" s="12" t="str">
        <f>'Таб. 1._Общ_гр_ '!D789</f>
        <v>город</v>
      </c>
      <c r="E789" s="168">
        <f>'Таб. 5. СВОД_ФОТ '!K789</f>
        <v>30920.2</v>
      </c>
      <c r="F789" s="320">
        <v>1.002</v>
      </c>
      <c r="G789" s="168">
        <f t="shared" si="67"/>
        <v>30982</v>
      </c>
      <c r="H789" s="168">
        <f>'Таб. 5. СВОД_ФОТ '!L789</f>
        <v>223.6</v>
      </c>
      <c r="I789" s="168">
        <f t="shared" si="68"/>
        <v>31205.599999999999</v>
      </c>
      <c r="J789" s="285"/>
      <c r="K789" s="285"/>
      <c r="L789" s="285"/>
      <c r="M789" s="285"/>
      <c r="N789" s="285"/>
      <c r="O789" s="285"/>
    </row>
    <row r="790" spans="1:15" s="20" customFormat="1" ht="11.25" hidden="1" customHeight="1">
      <c r="A790" s="9" t="str">
        <f>'Таб. 1._Общ_гр_ '!A790</f>
        <v>МБДОУ д/с № 362</v>
      </c>
      <c r="B790" s="97" t="str">
        <f>'Таб. 1._Общ_гр_ '!B790</f>
        <v>Дзержинский район</v>
      </c>
      <c r="C790" s="71">
        <f>'Таб. 1._Общ_гр_ '!C790</f>
        <v>1</v>
      </c>
      <c r="D790" s="12" t="str">
        <f>'Таб. 1._Общ_гр_ '!D790</f>
        <v>город</v>
      </c>
      <c r="E790" s="168">
        <f>'Таб. 5. СВОД_ФОТ '!K790</f>
        <v>41509</v>
      </c>
      <c r="F790" s="320">
        <v>1.002</v>
      </c>
      <c r="G790" s="168">
        <f t="shared" si="67"/>
        <v>41592</v>
      </c>
      <c r="H790" s="168">
        <f>'Таб. 5. СВОД_ФОТ '!L790</f>
        <v>275.60000000000002</v>
      </c>
      <c r="I790" s="168">
        <f t="shared" si="68"/>
        <v>41867.599999999999</v>
      </c>
      <c r="J790" s="285"/>
      <c r="K790" s="285"/>
      <c r="L790" s="285"/>
      <c r="M790" s="285"/>
      <c r="N790" s="285"/>
      <c r="O790" s="285"/>
    </row>
    <row r="791" spans="1:15" s="20" customFormat="1" ht="11.25" hidden="1" customHeight="1">
      <c r="A791" s="9" t="str">
        <f>'Таб. 1._Общ_гр_ '!A791</f>
        <v>МАДОУ д/с № 373</v>
      </c>
      <c r="B791" s="97" t="str">
        <f>'Таб. 1._Общ_гр_ '!B791</f>
        <v>Дзержинский район</v>
      </c>
      <c r="C791" s="71">
        <f>'Таб. 1._Общ_гр_ '!C791</f>
        <v>1</v>
      </c>
      <c r="D791" s="12" t="str">
        <f>'Таб. 1._Общ_гр_ '!D791</f>
        <v>город</v>
      </c>
      <c r="E791" s="168">
        <f>'Таб. 5. СВОД_ФОТ '!K791</f>
        <v>75106</v>
      </c>
      <c r="F791" s="320">
        <v>1.002</v>
      </c>
      <c r="G791" s="168">
        <f t="shared" si="67"/>
        <v>75256.2</v>
      </c>
      <c r="H791" s="168">
        <f>'Таб. 5. СВОД_ФОТ '!L791</f>
        <v>509.6</v>
      </c>
      <c r="I791" s="168">
        <f t="shared" si="68"/>
        <v>75765.8</v>
      </c>
      <c r="J791" s="285"/>
      <c r="K791" s="285"/>
      <c r="L791" s="285"/>
      <c r="M791" s="285"/>
      <c r="N791" s="285"/>
      <c r="O791" s="285"/>
    </row>
    <row r="792" spans="1:15" s="20" customFormat="1" ht="11.25" hidden="1" customHeight="1">
      <c r="A792" s="9" t="str">
        <f>'Таб. 1._Общ_гр_ '!A792</f>
        <v>МБДОУ д/с № 381</v>
      </c>
      <c r="B792" s="97" t="str">
        <f>'Таб. 1._Общ_гр_ '!B792</f>
        <v>Дзержинский район</v>
      </c>
      <c r="C792" s="71">
        <f>'Таб. 1._Общ_гр_ '!C792</f>
        <v>1</v>
      </c>
      <c r="D792" s="12" t="str">
        <f>'Таб. 1._Общ_гр_ '!D792</f>
        <v>город</v>
      </c>
      <c r="E792" s="168">
        <f>'Таб. 5. СВОД_ФОТ '!K792</f>
        <v>37935.199999999997</v>
      </c>
      <c r="F792" s="320">
        <v>1.002</v>
      </c>
      <c r="G792" s="168">
        <f t="shared" si="67"/>
        <v>38011.1</v>
      </c>
      <c r="H792" s="168">
        <f>'Таб. 5. СВОД_ФОТ '!L792</f>
        <v>296.39999999999998</v>
      </c>
      <c r="I792" s="168">
        <f t="shared" si="68"/>
        <v>38307.5</v>
      </c>
      <c r="J792" s="285"/>
      <c r="K792" s="285"/>
      <c r="L792" s="285"/>
      <c r="M792" s="285"/>
      <c r="N792" s="285"/>
      <c r="O792" s="285"/>
    </row>
    <row r="793" spans="1:15" s="20" customFormat="1" ht="11.25" hidden="1" customHeight="1">
      <c r="A793" s="9" t="str">
        <f>'Таб. 1._Общ_гр_ '!A793</f>
        <v>МБДОУ д/с № 395</v>
      </c>
      <c r="B793" s="97" t="str">
        <f>'Таб. 1._Общ_гр_ '!B793</f>
        <v>Дзержинский район</v>
      </c>
      <c r="C793" s="71">
        <f>'Таб. 1._Общ_гр_ '!C793</f>
        <v>1</v>
      </c>
      <c r="D793" s="12" t="str">
        <f>'Таб. 1._Общ_гр_ '!D793</f>
        <v>город</v>
      </c>
      <c r="E793" s="168">
        <f>'Таб. 5. СВОД_ФОТ '!K793</f>
        <v>36267.300000000003</v>
      </c>
      <c r="F793" s="320">
        <v>1.002</v>
      </c>
      <c r="G793" s="168">
        <f t="shared" si="67"/>
        <v>36339.800000000003</v>
      </c>
      <c r="H793" s="168">
        <f>'Таб. 5. СВОД_ФОТ '!L793</f>
        <v>215.3</v>
      </c>
      <c r="I793" s="168">
        <f t="shared" si="68"/>
        <v>36555.100000000006</v>
      </c>
      <c r="J793" s="285"/>
      <c r="K793" s="285"/>
      <c r="L793" s="285"/>
      <c r="M793" s="285"/>
      <c r="N793" s="285"/>
      <c r="O793" s="285"/>
    </row>
    <row r="794" spans="1:15" s="20" customFormat="1" ht="11.25" hidden="1" customHeight="1">
      <c r="A794" s="9" t="str">
        <f>'Таб. 1._Общ_гр_ '!A794</f>
        <v>МБДОУ д/с № 401</v>
      </c>
      <c r="B794" s="97" t="str">
        <f>'Таб. 1._Общ_гр_ '!B794</f>
        <v>Дзержинский район</v>
      </c>
      <c r="C794" s="71">
        <f>'Таб. 1._Общ_гр_ '!C794</f>
        <v>1</v>
      </c>
      <c r="D794" s="12" t="str">
        <f>'Таб. 1._Общ_гр_ '!D794</f>
        <v>город</v>
      </c>
      <c r="E794" s="168">
        <f>'Таб. 5. СВОД_ФОТ '!K794</f>
        <v>38244.6</v>
      </c>
      <c r="F794" s="320">
        <v>1.002</v>
      </c>
      <c r="G794" s="168">
        <f t="shared" si="67"/>
        <v>38321.1</v>
      </c>
      <c r="H794" s="168">
        <f>'Таб. 5. СВОД_ФОТ '!L794</f>
        <v>239.20000000000002</v>
      </c>
      <c r="I794" s="168">
        <f t="shared" si="68"/>
        <v>38560.299999999996</v>
      </c>
      <c r="J794" s="285"/>
      <c r="K794" s="285"/>
      <c r="L794" s="285"/>
      <c r="M794" s="285"/>
      <c r="N794" s="285"/>
      <c r="O794" s="285"/>
    </row>
    <row r="795" spans="1:15" s="20" customFormat="1" ht="11.25" hidden="1" customHeight="1">
      <c r="A795" s="9" t="str">
        <f>'Таб. 1._Общ_гр_ '!A795</f>
        <v>МБДОУ д/с № 428</v>
      </c>
      <c r="B795" s="97" t="str">
        <f>'Таб. 1._Общ_гр_ '!B795</f>
        <v>Дзержинский район</v>
      </c>
      <c r="C795" s="71">
        <f>'Таб. 1._Общ_гр_ '!C795</f>
        <v>1</v>
      </c>
      <c r="D795" s="12" t="str">
        <f>'Таб. 1._Общ_гр_ '!D795</f>
        <v>город</v>
      </c>
      <c r="E795" s="168">
        <f>'Таб. 5. СВОД_ФОТ '!K795</f>
        <v>53789.8</v>
      </c>
      <c r="F795" s="320">
        <v>1.002</v>
      </c>
      <c r="G795" s="168">
        <f t="shared" si="67"/>
        <v>53897.4</v>
      </c>
      <c r="H795" s="168">
        <f>'Таб. 5. СВОД_ФОТ '!L795</f>
        <v>364</v>
      </c>
      <c r="I795" s="168">
        <f t="shared" si="68"/>
        <v>54261.4</v>
      </c>
      <c r="J795" s="285"/>
      <c r="K795" s="285"/>
      <c r="L795" s="285"/>
      <c r="M795" s="285"/>
      <c r="N795" s="285"/>
      <c r="O795" s="285"/>
    </row>
    <row r="796" spans="1:15" s="20" customFormat="1" ht="11.25" hidden="1" customHeight="1">
      <c r="A796" s="9" t="str">
        <f>'Таб. 1._Общ_гр_ '!A796</f>
        <v>МБДОУ д/с № 430</v>
      </c>
      <c r="B796" s="97" t="str">
        <f>'Таб. 1._Общ_гр_ '!B796</f>
        <v>Дзержинский район</v>
      </c>
      <c r="C796" s="71">
        <f>'Таб. 1._Общ_гр_ '!C796</f>
        <v>1</v>
      </c>
      <c r="D796" s="12" t="str">
        <f>'Таб. 1._Общ_гр_ '!D796</f>
        <v>город</v>
      </c>
      <c r="E796" s="168">
        <f>'Таб. 5. СВОД_ФОТ '!K796</f>
        <v>40642</v>
      </c>
      <c r="F796" s="320">
        <v>1.002</v>
      </c>
      <c r="G796" s="168">
        <f t="shared" si="67"/>
        <v>40723.300000000003</v>
      </c>
      <c r="H796" s="168">
        <f>'Таб. 5. СВОД_ФОТ '!L796</f>
        <v>260</v>
      </c>
      <c r="I796" s="168">
        <f t="shared" si="68"/>
        <v>40983.300000000003</v>
      </c>
      <c r="J796" s="285"/>
      <c r="K796" s="285"/>
      <c r="L796" s="285"/>
      <c r="M796" s="285"/>
      <c r="N796" s="285"/>
      <c r="O796" s="285"/>
    </row>
    <row r="797" spans="1:15" s="20" customFormat="1" ht="11.25" hidden="1" customHeight="1">
      <c r="A797" s="9" t="str">
        <f>'Таб. 1._Общ_гр_ '!A797</f>
        <v>МБДОУ д/с № 435</v>
      </c>
      <c r="B797" s="97" t="str">
        <f>'Таб. 1._Общ_гр_ '!B797</f>
        <v>Дзержинский район</v>
      </c>
      <c r="C797" s="71">
        <f>'Таб. 1._Общ_гр_ '!C797</f>
        <v>1</v>
      </c>
      <c r="D797" s="12" t="str">
        <f>'Таб. 1._Общ_гр_ '!D797</f>
        <v>город</v>
      </c>
      <c r="E797" s="168">
        <f>'Таб. 5. СВОД_ФОТ '!K797</f>
        <v>40652.800000000003</v>
      </c>
      <c r="F797" s="320">
        <v>1.002</v>
      </c>
      <c r="G797" s="168">
        <f t="shared" si="67"/>
        <v>40734.1</v>
      </c>
      <c r="H797" s="168">
        <f>'Таб. 5. СВОД_ФОТ '!L797</f>
        <v>343.2</v>
      </c>
      <c r="I797" s="168">
        <f t="shared" si="68"/>
        <v>41077.299999999996</v>
      </c>
      <c r="J797" s="285"/>
      <c r="K797" s="285"/>
      <c r="L797" s="285"/>
      <c r="M797" s="285"/>
      <c r="N797" s="285"/>
      <c r="O797" s="285"/>
    </row>
    <row r="798" spans="1:15" s="20" customFormat="1" ht="11.25" hidden="1" customHeight="1">
      <c r="A798" s="9" t="str">
        <f>'Таб. 1._Общ_гр_ '!A798</f>
        <v>МАДОУ д/с № 439</v>
      </c>
      <c r="B798" s="97" t="str">
        <f>'Таб. 1._Общ_гр_ '!B798</f>
        <v>Дзержинский район</v>
      </c>
      <c r="C798" s="71">
        <f>'Таб. 1._Общ_гр_ '!C798</f>
        <v>1</v>
      </c>
      <c r="D798" s="12" t="str">
        <f>'Таб. 1._Общ_гр_ '!D798</f>
        <v>город</v>
      </c>
      <c r="E798" s="168">
        <f>'Таб. 5. СВОД_ФОТ '!K798</f>
        <v>68865.900000000009</v>
      </c>
      <c r="F798" s="320">
        <v>1.002</v>
      </c>
      <c r="G798" s="168">
        <f t="shared" si="67"/>
        <v>69003.600000000006</v>
      </c>
      <c r="H798" s="168">
        <f>'Таб. 5. СВОД_ФОТ '!L798</f>
        <v>466.09999999999997</v>
      </c>
      <c r="I798" s="168">
        <f t="shared" si="68"/>
        <v>69469.700000000012</v>
      </c>
      <c r="J798" s="285"/>
      <c r="K798" s="285"/>
      <c r="L798" s="285"/>
      <c r="M798" s="285"/>
      <c r="N798" s="285"/>
      <c r="O798" s="285"/>
    </row>
    <row r="799" spans="1:15" s="20" customFormat="1" ht="11.25" hidden="1" customHeight="1">
      <c r="A799" s="9" t="str">
        <f>'Таб. 1._Общ_гр_ '!A799</f>
        <v>МБДОУ д/с № 457</v>
      </c>
      <c r="B799" s="97" t="str">
        <f>'Таб. 1._Общ_гр_ '!B799</f>
        <v>Дзержинский район</v>
      </c>
      <c r="C799" s="71">
        <f>'Таб. 1._Общ_гр_ '!C799</f>
        <v>1</v>
      </c>
      <c r="D799" s="12" t="str">
        <f>'Таб. 1._Общ_гр_ '!D799</f>
        <v>город</v>
      </c>
      <c r="E799" s="168">
        <f>'Таб. 5. СВОД_ФОТ '!K799</f>
        <v>32599.4</v>
      </c>
      <c r="F799" s="320">
        <v>1.002</v>
      </c>
      <c r="G799" s="168">
        <f t="shared" si="67"/>
        <v>32664.6</v>
      </c>
      <c r="H799" s="168">
        <f>'Таб. 5. СВОД_ФОТ '!L799</f>
        <v>261</v>
      </c>
      <c r="I799" s="168">
        <f t="shared" si="68"/>
        <v>32925.599999999999</v>
      </c>
      <c r="J799" s="285"/>
      <c r="K799" s="285"/>
      <c r="L799" s="285"/>
      <c r="M799" s="285"/>
      <c r="N799" s="285"/>
      <c r="O799" s="285"/>
    </row>
    <row r="800" spans="1:15" s="20" customFormat="1" ht="11.25" hidden="1" customHeight="1">
      <c r="A800" s="9" t="str">
        <f>'Таб. 1._Общ_гр_ '!A800</f>
        <v>МБДОУ д/с № 459</v>
      </c>
      <c r="B800" s="97" t="str">
        <f>'Таб. 1._Общ_гр_ '!B800</f>
        <v>Дзержинский район</v>
      </c>
      <c r="C800" s="71">
        <f>'Таб. 1._Общ_гр_ '!C800</f>
        <v>1</v>
      </c>
      <c r="D800" s="12" t="str">
        <f>'Таб. 1._Общ_гр_ '!D800</f>
        <v>город</v>
      </c>
      <c r="E800" s="168">
        <f>'Таб. 5. СВОД_ФОТ '!K800</f>
        <v>38886</v>
      </c>
      <c r="F800" s="320">
        <v>1.002</v>
      </c>
      <c r="G800" s="168">
        <f t="shared" si="67"/>
        <v>38963.800000000003</v>
      </c>
      <c r="H800" s="168">
        <f>'Таб. 5. СВОД_ФОТ '!L800</f>
        <v>280.8</v>
      </c>
      <c r="I800" s="168">
        <f t="shared" si="68"/>
        <v>39244.600000000006</v>
      </c>
      <c r="J800" s="285"/>
      <c r="K800" s="285"/>
      <c r="L800" s="285"/>
      <c r="M800" s="285"/>
      <c r="N800" s="285"/>
      <c r="O800" s="285"/>
    </row>
    <row r="801" spans="1:15" s="20" customFormat="1" ht="11.25" hidden="1" customHeight="1">
      <c r="A801" s="9" t="str">
        <f>'Таб. 1._Общ_гр_ '!A801</f>
        <v>МБДОУ д/с № 468</v>
      </c>
      <c r="B801" s="97" t="str">
        <f>'Таб. 1._Общ_гр_ '!B801</f>
        <v>Дзержинский район</v>
      </c>
      <c r="C801" s="71">
        <f>'Таб. 1._Общ_гр_ '!C801</f>
        <v>1</v>
      </c>
      <c r="D801" s="12" t="str">
        <f>'Таб. 1._Общ_гр_ '!D801</f>
        <v>город</v>
      </c>
      <c r="E801" s="168">
        <f>'Таб. 5. СВОД_ФОТ '!K801</f>
        <v>0</v>
      </c>
      <c r="F801" s="320">
        <v>1.002</v>
      </c>
      <c r="G801" s="168">
        <f t="shared" si="67"/>
        <v>0</v>
      </c>
      <c r="H801" s="168">
        <f>'Таб. 5. СВОД_ФОТ '!L801</f>
        <v>0</v>
      </c>
      <c r="I801" s="168">
        <f t="shared" si="68"/>
        <v>0</v>
      </c>
      <c r="J801" s="285"/>
      <c r="K801" s="285"/>
      <c r="L801" s="285"/>
      <c r="M801" s="285"/>
      <c r="N801" s="285"/>
      <c r="O801" s="285"/>
    </row>
    <row r="802" spans="1:15" s="20" customFormat="1" ht="11.25" hidden="1" customHeight="1">
      <c r="A802" s="9" t="str">
        <f>'Таб. 1._Общ_гр_ '!A802</f>
        <v>МБДОУ д/с № 493</v>
      </c>
      <c r="B802" s="97" t="str">
        <f>'Таб. 1._Общ_гр_ '!B802</f>
        <v>Дзержинский район</v>
      </c>
      <c r="C802" s="71">
        <f>'Таб. 1._Общ_гр_ '!C802</f>
        <v>1</v>
      </c>
      <c r="D802" s="12" t="str">
        <f>'Таб. 1._Общ_гр_ '!D802</f>
        <v>город</v>
      </c>
      <c r="E802" s="168">
        <f>'Таб. 5. СВОД_ФОТ '!K802</f>
        <v>77380.3</v>
      </c>
      <c r="F802" s="320">
        <v>1.002</v>
      </c>
      <c r="G802" s="168">
        <f t="shared" si="67"/>
        <v>77535.100000000006</v>
      </c>
      <c r="H802" s="168">
        <f>'Таб. 5. СВОД_ФОТ '!L802</f>
        <v>555.29999999999995</v>
      </c>
      <c r="I802" s="168">
        <f t="shared" si="68"/>
        <v>78090.400000000009</v>
      </c>
      <c r="J802" s="285"/>
      <c r="K802" s="285"/>
      <c r="L802" s="285"/>
      <c r="M802" s="285"/>
      <c r="N802" s="285"/>
      <c r="O802" s="285"/>
    </row>
    <row r="803" spans="1:15" s="20" customFormat="1" ht="11.25" hidden="1" customHeight="1">
      <c r="A803" s="9" t="str">
        <f>'Таб. 1._Общ_гр_ '!A803</f>
        <v>МБДОУ д/с № 509</v>
      </c>
      <c r="B803" s="97" t="str">
        <f>'Таб. 1._Общ_гр_ '!B803</f>
        <v>Дзержинский район</v>
      </c>
      <c r="C803" s="71">
        <f>'Таб. 1._Общ_гр_ '!C803</f>
        <v>1</v>
      </c>
      <c r="D803" s="12" t="str">
        <f>'Таб. 1._Общ_гр_ '!D803</f>
        <v>город</v>
      </c>
      <c r="E803" s="168">
        <f>'Таб. 5. СВОД_ФОТ '!K803</f>
        <v>33480.6</v>
      </c>
      <c r="F803" s="320">
        <v>1.002</v>
      </c>
      <c r="G803" s="168">
        <f t="shared" si="67"/>
        <v>33547.599999999999</v>
      </c>
      <c r="H803" s="168">
        <f>'Таб. 5. СВОД_ФОТ '!L803</f>
        <v>223.6</v>
      </c>
      <c r="I803" s="168">
        <f t="shared" si="68"/>
        <v>33771.199999999997</v>
      </c>
      <c r="J803" s="285"/>
      <c r="K803" s="285"/>
      <c r="L803" s="285"/>
      <c r="M803" s="285"/>
      <c r="N803" s="285"/>
      <c r="O803" s="285"/>
    </row>
    <row r="804" spans="1:15" s="20" customFormat="1" ht="11.25" hidden="1" customHeight="1">
      <c r="A804" s="9" t="str">
        <f>'Таб. 1._Общ_гр_ '!A804</f>
        <v>МБОУ СОШ № 59</v>
      </c>
      <c r="B804" s="97" t="str">
        <f>'Таб. 1._Общ_гр_ '!B804</f>
        <v>Дзержинский район</v>
      </c>
      <c r="C804" s="71">
        <f>'Таб. 1._Общ_гр_ '!C804</f>
        <v>0</v>
      </c>
      <c r="D804" s="12" t="str">
        <f>'Таб. 1._Общ_гр_ '!D804</f>
        <v>город</v>
      </c>
      <c r="E804" s="168">
        <f>'Таб. 5. СВОД_ФОТ '!K804</f>
        <v>0</v>
      </c>
      <c r="F804" s="320">
        <v>1.002</v>
      </c>
      <c r="G804" s="168">
        <f t="shared" si="67"/>
        <v>0</v>
      </c>
      <c r="H804" s="168">
        <f>'Таб. 5. СВОД_ФОТ '!L804</f>
        <v>0</v>
      </c>
      <c r="I804" s="168">
        <f t="shared" si="68"/>
        <v>0</v>
      </c>
      <c r="J804" s="285"/>
      <c r="K804" s="285"/>
      <c r="L804" s="285"/>
      <c r="M804" s="285"/>
      <c r="N804" s="285"/>
      <c r="O804" s="285"/>
    </row>
    <row r="805" spans="1:15" s="20" customFormat="1" ht="11.25" hidden="1" customHeight="1">
      <c r="A805" s="9" t="str">
        <f>'Таб. 1._Общ_гр_ '!A805</f>
        <v>МБОУ СОШ № 87</v>
      </c>
      <c r="B805" s="97" t="str">
        <f>'Таб. 1._Общ_гр_ '!B805</f>
        <v>Дзержинский район</v>
      </c>
      <c r="C805" s="71">
        <f>'Таб. 1._Общ_гр_ '!C805</f>
        <v>0</v>
      </c>
      <c r="D805" s="12" t="str">
        <f>'Таб. 1._Общ_гр_ '!D805</f>
        <v>город</v>
      </c>
      <c r="E805" s="168">
        <f>'Таб. 5. СВОД_ФОТ '!K805</f>
        <v>0</v>
      </c>
      <c r="F805" s="320">
        <v>1.002</v>
      </c>
      <c r="G805" s="168">
        <f t="shared" si="67"/>
        <v>0</v>
      </c>
      <c r="H805" s="168">
        <f>'Таб. 5. СВОД_ФОТ '!L805</f>
        <v>0</v>
      </c>
      <c r="I805" s="168">
        <f t="shared" si="68"/>
        <v>0</v>
      </c>
      <c r="J805" s="285"/>
      <c r="K805" s="285"/>
      <c r="L805" s="285"/>
      <c r="M805" s="285"/>
      <c r="N805" s="285"/>
      <c r="O805" s="285"/>
    </row>
    <row r="806" spans="1:15" s="20" customFormat="1" ht="11.25" hidden="1" customHeight="1">
      <c r="A806" s="9" t="str">
        <f>'Таб. 1._Общ_гр_ '!A806</f>
        <v>МБОУ Прогимназия "Зимородок"</v>
      </c>
      <c r="B806" s="97" t="str">
        <f>'Таб. 1._Общ_гр_ '!B806</f>
        <v>Дзержинский район</v>
      </c>
      <c r="C806" s="71">
        <f>'Таб. 1._Общ_гр_ '!C806</f>
        <v>0</v>
      </c>
      <c r="D806" s="12" t="str">
        <f>'Таб. 1._Общ_гр_ '!D806</f>
        <v>город</v>
      </c>
      <c r="E806" s="168">
        <f>'Таб. 5. СВОД_ФОТ '!K806</f>
        <v>7589.4</v>
      </c>
      <c r="F806" s="320">
        <v>1.002</v>
      </c>
      <c r="G806" s="168">
        <f t="shared" si="67"/>
        <v>7604.6</v>
      </c>
      <c r="H806" s="168">
        <f>'Таб. 5. СВОД_ФОТ '!L806</f>
        <v>83.2</v>
      </c>
      <c r="I806" s="168">
        <f t="shared" si="68"/>
        <v>7687.8</v>
      </c>
      <c r="J806" s="285"/>
      <c r="K806" s="285"/>
      <c r="L806" s="285"/>
      <c r="M806" s="285"/>
      <c r="N806" s="285"/>
      <c r="O806" s="285"/>
    </row>
    <row r="807" spans="1:15" s="20" customFormat="1" ht="11.25" customHeight="1">
      <c r="A807" s="98" t="str">
        <f>'Таб. 1._Общ_гр_ '!A807</f>
        <v>Итого</v>
      </c>
      <c r="B807" s="99" t="str">
        <f>'Таб. 1._Общ_гр_ '!B807</f>
        <v>Дзержинский район</v>
      </c>
      <c r="C807" s="179">
        <f>SUM(C781:C806)</f>
        <v>23</v>
      </c>
      <c r="D807" s="179"/>
      <c r="E807" s="46">
        <f>SUM(E781:E806)</f>
        <v>1073127.6000000001</v>
      </c>
      <c r="F807" s="327">
        <f>G807/E807</f>
        <v>1.0020000417471324</v>
      </c>
      <c r="G807" s="46">
        <f>SUM(G781:G806)</f>
        <v>1075273.9000000001</v>
      </c>
      <c r="H807" s="46">
        <f>SUM(H781:H806)</f>
        <v>7186.5000000000009</v>
      </c>
      <c r="I807" s="46">
        <f>SUM(I781:I806)</f>
        <v>1082460.4000000001</v>
      </c>
      <c r="J807" s="285"/>
      <c r="K807" s="285"/>
      <c r="L807" s="285"/>
      <c r="M807" s="285"/>
      <c r="N807" s="285"/>
      <c r="O807" s="285"/>
    </row>
    <row r="808" spans="1:15" s="20" customFormat="1" ht="11.25" hidden="1" customHeight="1">
      <c r="A808" s="9" t="str">
        <f>'Таб. 1._Общ_гр_ '!A808</f>
        <v>Железнодорожный район</v>
      </c>
      <c r="B808" s="97"/>
      <c r="C808" s="97"/>
      <c r="D808" s="12"/>
      <c r="E808" s="253"/>
      <c r="F808" s="316"/>
      <c r="G808" s="285"/>
      <c r="H808" s="285"/>
      <c r="I808" s="285"/>
      <c r="J808" s="285"/>
      <c r="K808" s="285"/>
      <c r="L808" s="285"/>
      <c r="M808" s="285"/>
      <c r="N808" s="285"/>
      <c r="O808" s="285"/>
    </row>
    <row r="809" spans="1:15" s="20" customFormat="1" ht="11.25" hidden="1" customHeight="1">
      <c r="A809" s="9" t="str">
        <f>'Таб. 1._Общ_гр_ '!A809</f>
        <v>МБДОУ д/с № 1</v>
      </c>
      <c r="B809" s="97" t="str">
        <f>'Таб. 1._Общ_гр_ '!B809</f>
        <v>Железнодорожный район</v>
      </c>
      <c r="C809" s="71">
        <f>'Таб. 1._Общ_гр_ '!C809</f>
        <v>1</v>
      </c>
      <c r="D809" s="12" t="str">
        <f>'Таб. 1._Общ_гр_ '!D809</f>
        <v>город</v>
      </c>
      <c r="E809" s="168">
        <f>'Таб. 5. СВОД_ФОТ '!K809</f>
        <v>12024.3</v>
      </c>
      <c r="F809" s="320">
        <v>1.002</v>
      </c>
      <c r="G809" s="168">
        <f t="shared" ref="G809:G818" si="69">ROUND(E809*F809,1)</f>
        <v>12048.3</v>
      </c>
      <c r="H809" s="168">
        <f>'Таб. 5. СВОД_ФОТ '!L809</f>
        <v>73.800000000000011</v>
      </c>
      <c r="I809" s="168">
        <f t="shared" ref="I809:I818" si="70">G809+H809</f>
        <v>12122.099999999999</v>
      </c>
      <c r="J809" s="285"/>
      <c r="K809" s="285"/>
      <c r="L809" s="285"/>
      <c r="M809" s="285"/>
      <c r="N809" s="285"/>
      <c r="O809" s="285"/>
    </row>
    <row r="810" spans="1:15" s="20" customFormat="1" ht="11.25" hidden="1" customHeight="1">
      <c r="A810" s="9" t="str">
        <f>'Таб. 1._Общ_гр_ '!A810</f>
        <v>МБДОУ д/с № 90</v>
      </c>
      <c r="B810" s="97" t="str">
        <f>'Таб. 1._Общ_гр_ '!B810</f>
        <v>Железнодорожный район</v>
      </c>
      <c r="C810" s="71">
        <f>'Таб. 1._Общ_гр_ '!C810</f>
        <v>1</v>
      </c>
      <c r="D810" s="12" t="str">
        <f>'Таб. 1._Общ_гр_ '!D810</f>
        <v>город</v>
      </c>
      <c r="E810" s="168">
        <f>'Таб. 5. СВОД_ФОТ '!K810</f>
        <v>35659</v>
      </c>
      <c r="F810" s="320">
        <v>1.002</v>
      </c>
      <c r="G810" s="168">
        <f t="shared" si="69"/>
        <v>35730.300000000003</v>
      </c>
      <c r="H810" s="168">
        <f>'Таб. 5. СВОД_ФОТ '!L810</f>
        <v>239.2</v>
      </c>
      <c r="I810" s="168">
        <f t="shared" si="70"/>
        <v>35969.5</v>
      </c>
      <c r="J810" s="285"/>
      <c r="K810" s="285"/>
      <c r="L810" s="285"/>
      <c r="M810" s="285"/>
      <c r="N810" s="285"/>
      <c r="O810" s="285"/>
    </row>
    <row r="811" spans="1:15" s="20" customFormat="1" ht="11.25" hidden="1" customHeight="1">
      <c r="A811" s="9" t="str">
        <f>'Таб. 1._Общ_гр_ '!A811</f>
        <v>МДОУ д/с № 96</v>
      </c>
      <c r="B811" s="97" t="str">
        <f>'Таб. 1._Общ_гр_ '!B811</f>
        <v>Железнодорожный район</v>
      </c>
      <c r="C811" s="71">
        <f>'Таб. 1._Общ_гр_ '!C811</f>
        <v>1</v>
      </c>
      <c r="D811" s="12" t="str">
        <f>'Таб. 1._Общ_гр_ '!D811</f>
        <v>город</v>
      </c>
      <c r="E811" s="168">
        <f>'Таб. 5. СВОД_ФОТ '!K811</f>
        <v>15258</v>
      </c>
      <c r="F811" s="320">
        <v>1.002</v>
      </c>
      <c r="G811" s="168">
        <f t="shared" si="69"/>
        <v>15288.5</v>
      </c>
      <c r="H811" s="168">
        <f>'Таб. 5. СВОД_ФОТ '!L811</f>
        <v>138.30000000000001</v>
      </c>
      <c r="I811" s="168">
        <f t="shared" si="70"/>
        <v>15426.8</v>
      </c>
      <c r="J811" s="285"/>
      <c r="K811" s="285"/>
      <c r="L811" s="285"/>
      <c r="M811" s="285"/>
      <c r="N811" s="285"/>
      <c r="O811" s="285"/>
    </row>
    <row r="812" spans="1:15" s="20" customFormat="1" ht="11.25" hidden="1" customHeight="1">
      <c r="A812" s="9" t="str">
        <f>'Таб. 1._Общ_гр_ '!A812</f>
        <v>МБДОУ д/с №164</v>
      </c>
      <c r="B812" s="97" t="str">
        <f>'Таб. 1._Общ_гр_ '!B812</f>
        <v>Железнодорожный район</v>
      </c>
      <c r="C812" s="71">
        <f>'Таб. 1._Общ_гр_ '!C812</f>
        <v>1</v>
      </c>
      <c r="D812" s="12" t="str">
        <f>'Таб. 1._Общ_гр_ '!D812</f>
        <v>город</v>
      </c>
      <c r="E812" s="168">
        <f>'Таб. 5. СВОД_ФОТ '!K812</f>
        <v>36563.300000000003</v>
      </c>
      <c r="F812" s="320">
        <v>1.002</v>
      </c>
      <c r="G812" s="168">
        <f t="shared" si="69"/>
        <v>36636.400000000001</v>
      </c>
      <c r="H812" s="168">
        <f>'Таб. 5. СВОД_ФОТ '!L812</f>
        <v>234</v>
      </c>
      <c r="I812" s="168">
        <f t="shared" si="70"/>
        <v>36870.400000000001</v>
      </c>
      <c r="J812" s="285"/>
      <c r="K812" s="285"/>
      <c r="L812" s="285"/>
      <c r="M812" s="285"/>
      <c r="N812" s="285"/>
      <c r="O812" s="285"/>
    </row>
    <row r="813" spans="1:15" s="20" customFormat="1" ht="11.25" hidden="1" customHeight="1">
      <c r="A813" s="9" t="str">
        <f>'Таб. 1._Общ_гр_ '!A813</f>
        <v>МБДОУ д/с  № 215</v>
      </c>
      <c r="B813" s="97" t="str">
        <f>'Таб. 1._Общ_гр_ '!B813</f>
        <v>Железнодорожный район</v>
      </c>
      <c r="C813" s="71">
        <f>'Таб. 1._Общ_гр_ '!C813</f>
        <v>1</v>
      </c>
      <c r="D813" s="12" t="str">
        <f>'Таб. 1._Общ_гр_ '!D813</f>
        <v>город</v>
      </c>
      <c r="E813" s="168">
        <f>'Таб. 5. СВОД_ФОТ '!K813</f>
        <v>24811</v>
      </c>
      <c r="F813" s="320">
        <v>1.002</v>
      </c>
      <c r="G813" s="168">
        <f t="shared" si="69"/>
        <v>24860.6</v>
      </c>
      <c r="H813" s="168">
        <f>'Таб. 5. СВОД_ФОТ '!L813</f>
        <v>149.80000000000001</v>
      </c>
      <c r="I813" s="168">
        <f t="shared" si="70"/>
        <v>25010.399999999998</v>
      </c>
      <c r="J813" s="285"/>
      <c r="K813" s="285"/>
      <c r="L813" s="285"/>
      <c r="M813" s="285"/>
      <c r="N813" s="285"/>
      <c r="O813" s="285"/>
    </row>
    <row r="814" spans="1:15" s="20" customFormat="1" ht="11.25" hidden="1" customHeight="1">
      <c r="A814" s="9" t="str">
        <f>'Таб. 1._Общ_гр_ '!A814</f>
        <v>МБДОУ д/с № 414</v>
      </c>
      <c r="B814" s="97" t="str">
        <f>'Таб. 1._Общ_гр_ '!B814</f>
        <v>Железнодорожный район</v>
      </c>
      <c r="C814" s="71">
        <f>'Таб. 1._Общ_гр_ '!C814</f>
        <v>1</v>
      </c>
      <c r="D814" s="12" t="str">
        <f>'Таб. 1._Общ_гр_ '!D814</f>
        <v>город</v>
      </c>
      <c r="E814" s="168">
        <f>'Таб. 5. СВОД_ФОТ '!K814</f>
        <v>39502.9</v>
      </c>
      <c r="F814" s="320">
        <v>1.002</v>
      </c>
      <c r="G814" s="168">
        <f t="shared" si="69"/>
        <v>39581.9</v>
      </c>
      <c r="H814" s="168">
        <f>'Таб. 5. СВОД_ФОТ '!L814</f>
        <v>296.39999999999998</v>
      </c>
      <c r="I814" s="168">
        <f t="shared" si="70"/>
        <v>39878.300000000003</v>
      </c>
      <c r="J814" s="285"/>
      <c r="K814" s="285"/>
      <c r="L814" s="285"/>
      <c r="M814" s="285"/>
      <c r="N814" s="285"/>
      <c r="O814" s="285"/>
    </row>
    <row r="815" spans="1:15" s="20" customFormat="1" ht="11.25" hidden="1" customHeight="1">
      <c r="A815" s="9" t="str">
        <f>'Таб. 1._Общ_гр_ '!A815</f>
        <v>МБДОУ д/с № 423</v>
      </c>
      <c r="B815" s="97" t="str">
        <f>'Таб. 1._Общ_гр_ '!B815</f>
        <v>Железнодорожный район</v>
      </c>
      <c r="C815" s="71">
        <f>'Таб. 1._Общ_гр_ '!C815</f>
        <v>1</v>
      </c>
      <c r="D815" s="12" t="str">
        <f>'Таб. 1._Общ_гр_ '!D815</f>
        <v>город</v>
      </c>
      <c r="E815" s="168">
        <f>'Таб. 5. СВОД_ФОТ '!K815</f>
        <v>54697.1</v>
      </c>
      <c r="F815" s="320">
        <v>1.002</v>
      </c>
      <c r="G815" s="168">
        <f t="shared" si="69"/>
        <v>54806.5</v>
      </c>
      <c r="H815" s="168">
        <f>'Таб. 5. СВОД_ФОТ '!L815</f>
        <v>400.8</v>
      </c>
      <c r="I815" s="168">
        <f t="shared" si="70"/>
        <v>55207.3</v>
      </c>
      <c r="J815" s="285"/>
      <c r="K815" s="285"/>
      <c r="L815" s="285"/>
      <c r="M815" s="285"/>
      <c r="N815" s="285"/>
      <c r="O815" s="285"/>
    </row>
    <row r="816" spans="1:15" s="20" customFormat="1" ht="11.25" hidden="1" customHeight="1">
      <c r="A816" s="9" t="str">
        <f>'Таб. 1._Общ_гр_ '!A816</f>
        <v>МАДОУ д/с № 429</v>
      </c>
      <c r="B816" s="97" t="str">
        <f>'Таб. 1._Общ_гр_ '!B816</f>
        <v>Железнодорожный район</v>
      </c>
      <c r="C816" s="71">
        <f>'Таб. 1._Общ_гр_ '!C816</f>
        <v>1</v>
      </c>
      <c r="D816" s="12" t="str">
        <f>'Таб. 1._Общ_гр_ '!D816</f>
        <v>город</v>
      </c>
      <c r="E816" s="168">
        <f>'Таб. 5. СВОД_ФОТ '!K816</f>
        <v>71940.800000000003</v>
      </c>
      <c r="F816" s="320">
        <v>1.002</v>
      </c>
      <c r="G816" s="168">
        <f t="shared" si="69"/>
        <v>72084.7</v>
      </c>
      <c r="H816" s="168">
        <f>'Таб. 5. СВОД_ФОТ '!L816</f>
        <v>458.6</v>
      </c>
      <c r="I816" s="168">
        <f t="shared" si="70"/>
        <v>72543.3</v>
      </c>
      <c r="J816" s="285"/>
      <c r="K816" s="285"/>
      <c r="L816" s="285"/>
      <c r="M816" s="285"/>
      <c r="N816" s="285"/>
      <c r="O816" s="285"/>
    </row>
    <row r="817" spans="1:15" s="20" customFormat="1" ht="11.25" hidden="1" customHeight="1">
      <c r="A817" s="9" t="str">
        <f>'Таб. 1._Общ_гр_ '!A817</f>
        <v>МБДОУ д/сад № 476</v>
      </c>
      <c r="B817" s="97" t="str">
        <f>'Таб. 1._Общ_гр_ '!B817</f>
        <v>Железнодорожный район</v>
      </c>
      <c r="C817" s="71">
        <f>'Таб. 1._Общ_гр_ '!C817</f>
        <v>1</v>
      </c>
      <c r="D817" s="12" t="str">
        <f>'Таб. 1._Общ_гр_ '!D817</f>
        <v>город</v>
      </c>
      <c r="E817" s="168">
        <f>'Таб. 5. СВОД_ФОТ '!K817</f>
        <v>10763.4</v>
      </c>
      <c r="F817" s="320">
        <v>1.002</v>
      </c>
      <c r="G817" s="168">
        <f t="shared" si="69"/>
        <v>10784.9</v>
      </c>
      <c r="H817" s="168">
        <f>'Таб. 5. СВОД_ФОТ '!L817</f>
        <v>67.599999999999994</v>
      </c>
      <c r="I817" s="168">
        <f t="shared" si="70"/>
        <v>10852.5</v>
      </c>
      <c r="J817" s="285"/>
      <c r="K817" s="285"/>
      <c r="L817" s="285"/>
      <c r="M817" s="285"/>
      <c r="N817" s="285"/>
      <c r="O817" s="285"/>
    </row>
    <row r="818" spans="1:15" s="20" customFormat="1" ht="11.25" hidden="1" customHeight="1">
      <c r="A818" s="9" t="str">
        <f>'Таб. 1._Общ_гр_ '!A818</f>
        <v>МБДОУ д/сад № 497</v>
      </c>
      <c r="B818" s="97" t="str">
        <f>'Таб. 1._Общ_гр_ '!B818</f>
        <v>Железнодорожный район</v>
      </c>
      <c r="C818" s="71">
        <f>'Таб. 1._Общ_гр_ '!C818</f>
        <v>1</v>
      </c>
      <c r="D818" s="12" t="str">
        <f>'Таб. 1._Общ_гр_ '!D818</f>
        <v>город</v>
      </c>
      <c r="E818" s="168">
        <f>'Таб. 5. СВОД_ФОТ '!K818</f>
        <v>22322.7</v>
      </c>
      <c r="F818" s="320">
        <v>1.002</v>
      </c>
      <c r="G818" s="168">
        <f t="shared" si="69"/>
        <v>22367.3</v>
      </c>
      <c r="H818" s="168">
        <f>'Таб. 5. СВОД_ФОТ '!L818</f>
        <v>142.4</v>
      </c>
      <c r="I818" s="168">
        <f t="shared" si="70"/>
        <v>22509.7</v>
      </c>
      <c r="J818" s="285"/>
      <c r="K818" s="285"/>
      <c r="L818" s="285"/>
      <c r="M818" s="285"/>
      <c r="N818" s="285"/>
      <c r="O818" s="285"/>
    </row>
    <row r="819" spans="1:15" s="20" customFormat="1" ht="11.25" customHeight="1">
      <c r="A819" s="98" t="str">
        <f>'Таб. 1._Общ_гр_ '!A819</f>
        <v>Итого</v>
      </c>
      <c r="B819" s="99" t="str">
        <f>'Таб. 1._Общ_гр_ '!B819</f>
        <v>Железнодорожный район</v>
      </c>
      <c r="C819" s="179">
        <f>SUM(C808:C818)</f>
        <v>10</v>
      </c>
      <c r="D819" s="179"/>
      <c r="E819" s="46">
        <f>SUM(E808:E818)</f>
        <v>323542.50000000006</v>
      </c>
      <c r="F819" s="321">
        <f>G819/E819</f>
        <v>1.0019994282049498</v>
      </c>
      <c r="G819" s="46">
        <f>SUM(G808:G818)</f>
        <v>324189.40000000002</v>
      </c>
      <c r="H819" s="46">
        <f>SUM(H808:H818)</f>
        <v>2200.9</v>
      </c>
      <c r="I819" s="46">
        <f>SUM(I808:I818)</f>
        <v>326390.3</v>
      </c>
      <c r="J819" s="285"/>
      <c r="K819" s="285"/>
      <c r="L819" s="285"/>
      <c r="M819" s="285"/>
      <c r="N819" s="285"/>
      <c r="O819" s="285"/>
    </row>
    <row r="820" spans="1:15" s="20" customFormat="1" ht="11.25" hidden="1" customHeight="1">
      <c r="A820" s="9" t="str">
        <f>'Таб. 1._Общ_гр_ '!A820</f>
        <v>Заельцовский район</v>
      </c>
      <c r="B820" s="97"/>
      <c r="C820" s="97"/>
      <c r="D820" s="12"/>
      <c r="E820" s="253"/>
      <c r="F820" s="316"/>
      <c r="G820" s="285"/>
      <c r="H820" s="285"/>
      <c r="I820" s="285"/>
      <c r="J820" s="285"/>
      <c r="K820" s="285"/>
      <c r="L820" s="285"/>
      <c r="M820" s="285"/>
      <c r="N820" s="285"/>
      <c r="O820" s="285"/>
    </row>
    <row r="821" spans="1:15" s="20" customFormat="1" ht="11.25" hidden="1" customHeight="1">
      <c r="A821" s="9" t="str">
        <f>'Таб. 1._Общ_гр_ '!A821</f>
        <v>МБДОУ д/с № 7</v>
      </c>
      <c r="B821" s="97" t="str">
        <f>'Таб. 1._Общ_гр_ '!B821</f>
        <v>Заельцовский район</v>
      </c>
      <c r="C821" s="71">
        <f>'Таб. 1._Общ_гр_ '!C821</f>
        <v>1</v>
      </c>
      <c r="D821" s="12" t="str">
        <f>'Таб. 1._Общ_гр_ '!D821</f>
        <v>город</v>
      </c>
      <c r="E821" s="168">
        <f>'Таб. 5. СВОД_ФОТ '!K821</f>
        <v>40608.300000000003</v>
      </c>
      <c r="F821" s="320">
        <v>1.002</v>
      </c>
      <c r="G821" s="168">
        <f t="shared" ref="G821:G842" si="71">ROUND(E821*F821,1)</f>
        <v>40689.5</v>
      </c>
      <c r="H821" s="168">
        <f>'Таб. 5. СВОД_ФОТ '!L821</f>
        <v>260</v>
      </c>
      <c r="I821" s="168">
        <f t="shared" ref="I821:I842" si="72">G821+H821</f>
        <v>40949.5</v>
      </c>
      <c r="J821" s="285"/>
      <c r="K821" s="285"/>
      <c r="L821" s="285"/>
      <c r="M821" s="285"/>
      <c r="N821" s="285"/>
      <c r="O821" s="285"/>
    </row>
    <row r="822" spans="1:15" s="20" customFormat="1" ht="11.25" hidden="1" customHeight="1">
      <c r="A822" s="9" t="str">
        <f>'Таб. 1._Общ_гр_ '!A822</f>
        <v>МАДОУ д/с № 10</v>
      </c>
      <c r="B822" s="97" t="str">
        <f>'Таб. 1._Общ_гр_ '!B822</f>
        <v>Заельцовский район</v>
      </c>
      <c r="C822" s="71">
        <f>'Таб. 1._Общ_гр_ '!C822</f>
        <v>1</v>
      </c>
      <c r="D822" s="12" t="str">
        <f>'Таб. 1._Общ_гр_ '!D822</f>
        <v>город</v>
      </c>
      <c r="E822" s="168">
        <f>'Таб. 5. СВОД_ФОТ '!K822</f>
        <v>71381.899999999994</v>
      </c>
      <c r="F822" s="320">
        <v>1.002</v>
      </c>
      <c r="G822" s="168">
        <f t="shared" si="71"/>
        <v>71524.7</v>
      </c>
      <c r="H822" s="168">
        <f>'Таб. 5. СВОД_ФОТ '!L822</f>
        <v>511.1</v>
      </c>
      <c r="I822" s="168">
        <f t="shared" si="72"/>
        <v>72035.8</v>
      </c>
      <c r="J822" s="285"/>
      <c r="K822" s="285"/>
      <c r="L822" s="285"/>
      <c r="M822" s="285"/>
      <c r="N822" s="285"/>
      <c r="O822" s="285"/>
    </row>
    <row r="823" spans="1:15" s="20" customFormat="1" ht="11.25" hidden="1" customHeight="1">
      <c r="A823" s="9" t="str">
        <f>'Таб. 1._Общ_гр_ '!A823</f>
        <v xml:space="preserve">МБДОУ Д/с № 46 </v>
      </c>
      <c r="B823" s="97" t="str">
        <f>'Таб. 1._Общ_гр_ '!B823</f>
        <v>Заельцовский район</v>
      </c>
      <c r="C823" s="71">
        <f>'Таб. 1._Общ_гр_ '!C823</f>
        <v>1</v>
      </c>
      <c r="D823" s="12" t="str">
        <f>'Таб. 1._Общ_гр_ '!D823</f>
        <v>город</v>
      </c>
      <c r="E823" s="168">
        <f>'Таб. 5. СВОД_ФОТ '!K823</f>
        <v>95583</v>
      </c>
      <c r="F823" s="320">
        <v>1.002</v>
      </c>
      <c r="G823" s="168">
        <f t="shared" si="71"/>
        <v>95774.2</v>
      </c>
      <c r="H823" s="168">
        <f>'Таб. 5. СВОД_ФОТ '!L823</f>
        <v>657.3</v>
      </c>
      <c r="I823" s="168">
        <f t="shared" si="72"/>
        <v>96431.5</v>
      </c>
      <c r="J823" s="285"/>
      <c r="K823" s="285"/>
      <c r="L823" s="285"/>
      <c r="M823" s="285"/>
      <c r="N823" s="285"/>
      <c r="O823" s="285"/>
    </row>
    <row r="824" spans="1:15" s="20" customFormat="1" ht="11.25" hidden="1" customHeight="1">
      <c r="A824" s="9" t="str">
        <f>'Таб. 1._Общ_гр_ '!A824</f>
        <v xml:space="preserve">МАДОУ Д/с № 59 </v>
      </c>
      <c r="B824" s="97" t="str">
        <f>'Таб. 1._Общ_гр_ '!B824</f>
        <v>Заельцовский район</v>
      </c>
      <c r="C824" s="71">
        <f>'Таб. 1._Общ_гр_ '!C824</f>
        <v>1</v>
      </c>
      <c r="D824" s="12" t="str">
        <f>'Таб. 1._Общ_гр_ '!D824</f>
        <v>город</v>
      </c>
      <c r="E824" s="168">
        <f>'Таб. 5. СВОД_ФОТ '!K824</f>
        <v>151180.5</v>
      </c>
      <c r="F824" s="320">
        <v>1.002</v>
      </c>
      <c r="G824" s="168">
        <f t="shared" si="71"/>
        <v>151482.9</v>
      </c>
      <c r="H824" s="168">
        <f>'Таб. 5. СВОД_ФОТ '!L824</f>
        <v>1245.9000000000001</v>
      </c>
      <c r="I824" s="168">
        <f t="shared" si="72"/>
        <v>152728.79999999999</v>
      </c>
      <c r="J824" s="285"/>
      <c r="K824" s="285"/>
      <c r="L824" s="285"/>
      <c r="M824" s="285"/>
      <c r="N824" s="285"/>
      <c r="O824" s="285"/>
    </row>
    <row r="825" spans="1:15" s="20" customFormat="1" ht="11.25" hidden="1" customHeight="1">
      <c r="A825" s="9" t="str">
        <f>'Таб. 1._Общ_гр_ '!A825</f>
        <v>МБДОУ д/с № 82</v>
      </c>
      <c r="B825" s="97" t="str">
        <f>'Таб. 1._Общ_гр_ '!B825</f>
        <v>Заельцовский район</v>
      </c>
      <c r="C825" s="71">
        <f>'Таб. 1._Общ_гр_ '!C825</f>
        <v>1</v>
      </c>
      <c r="D825" s="12" t="str">
        <f>'Таб. 1._Общ_гр_ '!D825</f>
        <v>город</v>
      </c>
      <c r="E825" s="168">
        <f>'Таб. 5. СВОД_ФОТ '!K825</f>
        <v>21227</v>
      </c>
      <c r="F825" s="320">
        <v>1.002</v>
      </c>
      <c r="G825" s="168">
        <f t="shared" si="71"/>
        <v>21269.5</v>
      </c>
      <c r="H825" s="168">
        <f>'Таб. 5. СВОД_ФОТ '!L825</f>
        <v>125.80000000000001</v>
      </c>
      <c r="I825" s="168">
        <f t="shared" si="72"/>
        <v>21395.3</v>
      </c>
      <c r="J825" s="285"/>
      <c r="K825" s="285"/>
      <c r="L825" s="285"/>
      <c r="M825" s="285"/>
      <c r="N825" s="285"/>
      <c r="O825" s="285"/>
    </row>
    <row r="826" spans="1:15" s="20" customFormat="1" ht="11.25" hidden="1" customHeight="1">
      <c r="A826" s="9" t="str">
        <f>'Таб. 1._Общ_гр_ '!A826</f>
        <v xml:space="preserve">МАДОУ д/с № 101 </v>
      </c>
      <c r="B826" s="97" t="str">
        <f>'Таб. 1._Общ_гр_ '!B826</f>
        <v>Заельцовский район</v>
      </c>
      <c r="C826" s="71">
        <f>'Таб. 1._Общ_гр_ '!C826</f>
        <v>1</v>
      </c>
      <c r="D826" s="12" t="str">
        <f>'Таб. 1._Общ_гр_ '!D826</f>
        <v>город</v>
      </c>
      <c r="E826" s="168">
        <f>'Таб. 5. СВОД_ФОТ '!K826</f>
        <v>38031</v>
      </c>
      <c r="F826" s="320">
        <v>1.002</v>
      </c>
      <c r="G826" s="168">
        <f t="shared" si="71"/>
        <v>38107.1</v>
      </c>
      <c r="H826" s="168">
        <f>'Таб. 5. СВОД_ФОТ '!L826</f>
        <v>275.60000000000002</v>
      </c>
      <c r="I826" s="168">
        <f t="shared" si="72"/>
        <v>38382.699999999997</v>
      </c>
      <c r="J826" s="285"/>
      <c r="K826" s="285"/>
      <c r="L826" s="285"/>
      <c r="M826" s="285"/>
      <c r="N826" s="285"/>
      <c r="O826" s="285"/>
    </row>
    <row r="827" spans="1:15" s="20" customFormat="1" ht="11.25" hidden="1" customHeight="1">
      <c r="A827" s="9" t="str">
        <f>'Таб. 1._Общ_гр_ '!A827</f>
        <v>МБДОУ д/с № 175</v>
      </c>
      <c r="B827" s="97" t="str">
        <f>'Таб. 1._Общ_гр_ '!B827</f>
        <v>Заельцовский район</v>
      </c>
      <c r="C827" s="71">
        <f>'Таб. 1._Общ_гр_ '!C827</f>
        <v>1</v>
      </c>
      <c r="D827" s="12" t="str">
        <f>'Таб. 1._Общ_гр_ '!D827</f>
        <v>город</v>
      </c>
      <c r="E827" s="168">
        <f>'Таб. 5. СВОД_ФОТ '!K827</f>
        <v>42800.1</v>
      </c>
      <c r="F827" s="320">
        <v>1.002</v>
      </c>
      <c r="G827" s="168">
        <f t="shared" si="71"/>
        <v>42885.7</v>
      </c>
      <c r="H827" s="168">
        <f>'Таб. 5. СВОД_ФОТ '!L827</f>
        <v>339</v>
      </c>
      <c r="I827" s="168">
        <f t="shared" si="72"/>
        <v>43224.7</v>
      </c>
      <c r="J827" s="285"/>
      <c r="K827" s="285"/>
      <c r="L827" s="285"/>
      <c r="M827" s="285"/>
      <c r="N827" s="285"/>
      <c r="O827" s="285"/>
    </row>
    <row r="828" spans="1:15" s="20" customFormat="1" ht="11.25" hidden="1" customHeight="1">
      <c r="A828" s="9" t="str">
        <f>'Таб. 1._Общ_гр_ '!A828</f>
        <v>МБДОУ д/с № 193</v>
      </c>
      <c r="B828" s="97" t="str">
        <f>'Таб. 1._Общ_гр_ '!B828</f>
        <v>Заельцовский район</v>
      </c>
      <c r="C828" s="71">
        <f>'Таб. 1._Общ_гр_ '!C828</f>
        <v>1</v>
      </c>
      <c r="D828" s="12" t="str">
        <f>'Таб. 1._Общ_гр_ '!D828</f>
        <v>город</v>
      </c>
      <c r="E828" s="168">
        <f>'Таб. 5. СВОД_ФОТ '!K828</f>
        <v>23067.200000000001</v>
      </c>
      <c r="F828" s="320">
        <v>1.002</v>
      </c>
      <c r="G828" s="168">
        <f t="shared" si="71"/>
        <v>23113.3</v>
      </c>
      <c r="H828" s="168">
        <f>'Таб. 5. СВОД_ФОТ '!L828</f>
        <v>139.4</v>
      </c>
      <c r="I828" s="168">
        <f t="shared" si="72"/>
        <v>23252.7</v>
      </c>
      <c r="J828" s="285"/>
      <c r="K828" s="285"/>
      <c r="L828" s="285"/>
      <c r="M828" s="285"/>
      <c r="N828" s="285"/>
      <c r="O828" s="285"/>
    </row>
    <row r="829" spans="1:15" s="20" customFormat="1" ht="11.25" hidden="1" customHeight="1">
      <c r="A829" s="9" t="str">
        <f>'Таб. 1._Общ_гр_ '!A829</f>
        <v>МБДОУ д/с № 272</v>
      </c>
      <c r="B829" s="97" t="str">
        <f>'Таб. 1._Общ_гр_ '!B829</f>
        <v>Заельцовский район</v>
      </c>
      <c r="C829" s="71">
        <f>'Таб. 1._Общ_гр_ '!C829</f>
        <v>1</v>
      </c>
      <c r="D829" s="12" t="str">
        <f>'Таб. 1._Общ_гр_ '!D829</f>
        <v>город</v>
      </c>
      <c r="E829" s="168">
        <f>'Таб. 5. СВОД_ФОТ '!K829</f>
        <v>41901.5</v>
      </c>
      <c r="F829" s="320">
        <v>1.002</v>
      </c>
      <c r="G829" s="168">
        <f t="shared" si="71"/>
        <v>41985.3</v>
      </c>
      <c r="H829" s="168">
        <f>'Таб. 5. СВОД_ФОТ '!L829</f>
        <v>286</v>
      </c>
      <c r="I829" s="168">
        <f t="shared" si="72"/>
        <v>42271.3</v>
      </c>
      <c r="J829" s="285"/>
      <c r="K829" s="285"/>
      <c r="L829" s="285"/>
      <c r="M829" s="285"/>
      <c r="N829" s="285"/>
      <c r="O829" s="285"/>
    </row>
    <row r="830" spans="1:15" s="20" customFormat="1" ht="11.25" hidden="1" customHeight="1">
      <c r="A830" s="9" t="str">
        <f>'Таб. 1._Общ_гр_ '!A830</f>
        <v>МБДОУ д/с № 274</v>
      </c>
      <c r="B830" s="97" t="str">
        <f>'Таб. 1._Общ_гр_ '!B830</f>
        <v>Заельцовский район</v>
      </c>
      <c r="C830" s="71">
        <f>'Таб. 1._Общ_гр_ '!C830</f>
        <v>1</v>
      </c>
      <c r="D830" s="12" t="str">
        <f>'Таб. 1._Общ_гр_ '!D830</f>
        <v>город</v>
      </c>
      <c r="E830" s="168">
        <f>'Таб. 5. СВОД_ФОТ '!K830</f>
        <v>75666.399999999994</v>
      </c>
      <c r="F830" s="320">
        <v>1.002</v>
      </c>
      <c r="G830" s="168">
        <f t="shared" si="71"/>
        <v>75817.7</v>
      </c>
      <c r="H830" s="168">
        <f>'Таб. 5. СВОД_ФОТ '!L830</f>
        <v>508.8</v>
      </c>
      <c r="I830" s="168">
        <f t="shared" si="72"/>
        <v>76326.5</v>
      </c>
      <c r="J830" s="285"/>
      <c r="K830" s="285"/>
      <c r="L830" s="285"/>
      <c r="M830" s="285"/>
      <c r="N830" s="285"/>
      <c r="O830" s="285"/>
    </row>
    <row r="831" spans="1:15" s="20" customFormat="1" ht="11.25" hidden="1" customHeight="1">
      <c r="A831" s="9" t="str">
        <f>'Таб. 1._Общ_гр_ '!A831</f>
        <v>МБДОУ д/с № 306</v>
      </c>
      <c r="B831" s="97" t="str">
        <f>'Таб. 1._Общ_гр_ '!B831</f>
        <v>Заельцовский район</v>
      </c>
      <c r="C831" s="71">
        <f>'Таб. 1._Общ_гр_ '!C831</f>
        <v>1</v>
      </c>
      <c r="D831" s="12" t="str">
        <f>'Таб. 1._Общ_гр_ '!D831</f>
        <v>город</v>
      </c>
      <c r="E831" s="168">
        <f>'Таб. 5. СВОД_ФОТ '!K831</f>
        <v>61269.4</v>
      </c>
      <c r="F831" s="320">
        <v>1.002</v>
      </c>
      <c r="G831" s="168">
        <f t="shared" si="71"/>
        <v>61391.9</v>
      </c>
      <c r="H831" s="168">
        <f>'Таб. 5. СВОД_ФОТ '!L831</f>
        <v>395.2</v>
      </c>
      <c r="I831" s="168">
        <f t="shared" si="72"/>
        <v>61787.1</v>
      </c>
      <c r="J831" s="285"/>
      <c r="K831" s="285"/>
      <c r="L831" s="285"/>
      <c r="M831" s="285"/>
      <c r="N831" s="285"/>
      <c r="O831" s="285"/>
    </row>
    <row r="832" spans="1:15" s="20" customFormat="1" ht="11.25" hidden="1" customHeight="1">
      <c r="A832" s="9" t="str">
        <f>'Таб. 1._Общ_гр_ '!A832</f>
        <v>МБДОУ д/с № 330 "Аринушка"</v>
      </c>
      <c r="B832" s="97" t="str">
        <f>'Таб. 1._Общ_гр_ '!B832</f>
        <v>Заельцовский район</v>
      </c>
      <c r="C832" s="71">
        <f>'Таб. 1._Общ_гр_ '!C832</f>
        <v>1</v>
      </c>
      <c r="D832" s="12" t="str">
        <f>'Таб. 1._Общ_гр_ '!D832</f>
        <v>город</v>
      </c>
      <c r="E832" s="168">
        <f>'Таб. 5. СВОД_ФОТ '!K832</f>
        <v>28044.9</v>
      </c>
      <c r="F832" s="320">
        <v>1.002</v>
      </c>
      <c r="G832" s="168">
        <f t="shared" si="71"/>
        <v>28101</v>
      </c>
      <c r="H832" s="168">
        <f>'Таб. 5. СВОД_ФОТ '!L832</f>
        <v>197.6</v>
      </c>
      <c r="I832" s="168">
        <f t="shared" si="72"/>
        <v>28298.6</v>
      </c>
      <c r="J832" s="285"/>
      <c r="K832" s="285"/>
      <c r="L832" s="285"/>
      <c r="M832" s="285"/>
      <c r="N832" s="285"/>
      <c r="O832" s="285"/>
    </row>
    <row r="833" spans="1:15" s="20" customFormat="1" ht="11.25" hidden="1" customHeight="1">
      <c r="A833" s="9" t="str">
        <f>'Таб. 1._Общ_гр_ '!A833</f>
        <v>МБДОУ д/с № 333</v>
      </c>
      <c r="B833" s="97" t="str">
        <f>'Таб. 1._Общ_гр_ '!B833</f>
        <v>Заельцовский район</v>
      </c>
      <c r="C833" s="71">
        <f>'Таб. 1._Общ_гр_ '!C833</f>
        <v>1</v>
      </c>
      <c r="D833" s="12" t="str">
        <f>'Таб. 1._Общ_гр_ '!D833</f>
        <v>город</v>
      </c>
      <c r="E833" s="168">
        <f>'Таб. 5. СВОД_ФОТ '!K833</f>
        <v>24507.1</v>
      </c>
      <c r="F833" s="320">
        <v>1.002</v>
      </c>
      <c r="G833" s="168">
        <f t="shared" si="71"/>
        <v>24556.1</v>
      </c>
      <c r="H833" s="168">
        <f>'Таб. 5. СВОД_ФОТ '!L833</f>
        <v>156</v>
      </c>
      <c r="I833" s="168">
        <f t="shared" si="72"/>
        <v>24712.1</v>
      </c>
      <c r="J833" s="285"/>
      <c r="K833" s="285"/>
      <c r="L833" s="285"/>
      <c r="M833" s="285"/>
      <c r="N833" s="285"/>
      <c r="O833" s="285"/>
    </row>
    <row r="834" spans="1:15" s="20" customFormat="1" ht="11.25" hidden="1" customHeight="1">
      <c r="A834" s="9" t="str">
        <f>'Таб. 1._Общ_гр_ '!A834</f>
        <v xml:space="preserve">МБДОУ д/с № 335 </v>
      </c>
      <c r="B834" s="97" t="str">
        <f>'Таб. 1._Общ_гр_ '!B834</f>
        <v>Заельцовский район</v>
      </c>
      <c r="C834" s="71">
        <f>'Таб. 1._Общ_гр_ '!C834</f>
        <v>1</v>
      </c>
      <c r="D834" s="12" t="str">
        <f>'Таб. 1._Общ_гр_ '!D834</f>
        <v>город</v>
      </c>
      <c r="E834" s="168">
        <f>'Таб. 5. СВОД_ФОТ '!K834</f>
        <v>24085.8</v>
      </c>
      <c r="F834" s="320">
        <v>1.002</v>
      </c>
      <c r="G834" s="168">
        <f t="shared" si="71"/>
        <v>24134</v>
      </c>
      <c r="H834" s="168">
        <f>'Таб. 5. СВОД_ФОТ '!L834</f>
        <v>174.7</v>
      </c>
      <c r="I834" s="168">
        <f t="shared" si="72"/>
        <v>24308.7</v>
      </c>
      <c r="J834" s="285"/>
      <c r="K834" s="285"/>
      <c r="L834" s="285"/>
      <c r="M834" s="285"/>
      <c r="N834" s="285"/>
      <c r="O834" s="285"/>
    </row>
    <row r="835" spans="1:15" s="20" customFormat="1" ht="11.25" hidden="1" customHeight="1">
      <c r="A835" s="9" t="str">
        <f>'Таб. 1._Общ_гр_ '!A835</f>
        <v>МБДОУ д/с № 420</v>
      </c>
      <c r="B835" s="97" t="str">
        <f>'Таб. 1._Общ_гр_ '!B835</f>
        <v>Заельцовский район</v>
      </c>
      <c r="C835" s="71">
        <f>'Таб. 1._Общ_гр_ '!C835</f>
        <v>1</v>
      </c>
      <c r="D835" s="12" t="str">
        <f>'Таб. 1._Общ_гр_ '!D835</f>
        <v>город</v>
      </c>
      <c r="E835" s="168">
        <f>'Таб. 5. СВОД_ФОТ '!K835</f>
        <v>33363.599999999999</v>
      </c>
      <c r="F835" s="320">
        <v>1.002</v>
      </c>
      <c r="G835" s="168">
        <f t="shared" si="71"/>
        <v>33430.300000000003</v>
      </c>
      <c r="H835" s="168">
        <f>'Таб. 5. СВОД_ФОТ '!L835</f>
        <v>213.5</v>
      </c>
      <c r="I835" s="168">
        <f t="shared" si="72"/>
        <v>33643.800000000003</v>
      </c>
      <c r="J835" s="285"/>
      <c r="K835" s="285"/>
      <c r="L835" s="285"/>
      <c r="M835" s="285"/>
      <c r="N835" s="285"/>
      <c r="O835" s="285"/>
    </row>
    <row r="836" spans="1:15" s="20" customFormat="1" ht="11.25" hidden="1" customHeight="1">
      <c r="A836" s="9" t="str">
        <f>'Таб. 1._Общ_гр_ '!A836</f>
        <v>МБДОУ д/с № 448</v>
      </c>
      <c r="B836" s="97" t="str">
        <f>'Таб. 1._Общ_гр_ '!B836</f>
        <v>Заельцовский район</v>
      </c>
      <c r="C836" s="71">
        <f>'Таб. 1._Общ_гр_ '!C836</f>
        <v>1</v>
      </c>
      <c r="D836" s="12" t="str">
        <f>'Таб. 1._Общ_гр_ '!D836</f>
        <v>город</v>
      </c>
      <c r="E836" s="168">
        <f>'Таб. 5. СВОД_ФОТ '!K836</f>
        <v>43009.4</v>
      </c>
      <c r="F836" s="320">
        <v>1.002</v>
      </c>
      <c r="G836" s="168">
        <f t="shared" si="71"/>
        <v>43095.4</v>
      </c>
      <c r="H836" s="168">
        <f>'Таб. 5. СВОД_ФОТ '!L836</f>
        <v>301.60000000000002</v>
      </c>
      <c r="I836" s="168">
        <f t="shared" si="72"/>
        <v>43397</v>
      </c>
      <c r="J836" s="285"/>
      <c r="K836" s="285"/>
      <c r="L836" s="285"/>
      <c r="M836" s="285"/>
      <c r="N836" s="285"/>
      <c r="O836" s="285"/>
    </row>
    <row r="837" spans="1:15" s="20" customFormat="1" ht="11.25" hidden="1" customHeight="1">
      <c r="A837" s="9" t="str">
        <f>'Таб. 1._Общ_гр_ '!A837</f>
        <v>МБДОУ д/с № 460</v>
      </c>
      <c r="B837" s="97" t="str">
        <f>'Таб. 1._Общ_гр_ '!B837</f>
        <v>Заельцовский район</v>
      </c>
      <c r="C837" s="71">
        <f>'Таб. 1._Общ_гр_ '!C837</f>
        <v>1</v>
      </c>
      <c r="D837" s="12" t="str">
        <f>'Таб. 1._Общ_гр_ '!D837</f>
        <v>город</v>
      </c>
      <c r="E837" s="168">
        <f>'Таб. 5. СВОД_ФОТ '!K837</f>
        <v>36866.400000000001</v>
      </c>
      <c r="F837" s="320">
        <v>1.002</v>
      </c>
      <c r="G837" s="168">
        <f t="shared" si="71"/>
        <v>36940.1</v>
      </c>
      <c r="H837" s="168">
        <f>'Таб. 5. СВОД_ФОТ '!L837</f>
        <v>260</v>
      </c>
      <c r="I837" s="168">
        <f t="shared" si="72"/>
        <v>37200.1</v>
      </c>
      <c r="J837" s="285"/>
      <c r="K837" s="285"/>
      <c r="L837" s="285"/>
      <c r="M837" s="285"/>
      <c r="N837" s="285"/>
      <c r="O837" s="285"/>
    </row>
    <row r="838" spans="1:15" s="20" customFormat="1" ht="11.25" hidden="1" customHeight="1">
      <c r="A838" s="9" t="str">
        <f>'Таб. 1._Общ_гр_ '!A838</f>
        <v>МБДОУ д/с № 466</v>
      </c>
      <c r="B838" s="97" t="str">
        <f>'Таб. 1._Общ_гр_ '!B838</f>
        <v>Заельцовский район</v>
      </c>
      <c r="C838" s="71">
        <f>'Таб. 1._Общ_гр_ '!C838</f>
        <v>1</v>
      </c>
      <c r="D838" s="12" t="str">
        <f>'Таб. 1._Общ_гр_ '!D838</f>
        <v>город</v>
      </c>
      <c r="E838" s="168">
        <f>'Таб. 5. СВОД_ФОТ '!K838</f>
        <v>16990</v>
      </c>
      <c r="F838" s="320">
        <v>1.002</v>
      </c>
      <c r="G838" s="168">
        <f t="shared" si="71"/>
        <v>17024</v>
      </c>
      <c r="H838" s="168">
        <f>'Таб. 5. СВОД_ФОТ '!L838</f>
        <v>124.8</v>
      </c>
      <c r="I838" s="168">
        <f t="shared" si="72"/>
        <v>17148.8</v>
      </c>
      <c r="J838" s="285"/>
      <c r="K838" s="285"/>
      <c r="L838" s="285"/>
      <c r="M838" s="285"/>
      <c r="N838" s="285"/>
      <c r="O838" s="285"/>
    </row>
    <row r="839" spans="1:15" s="20" customFormat="1" ht="11.25" hidden="1" customHeight="1">
      <c r="A839" s="9" t="str">
        <f>'Таб. 1._Общ_гр_ '!A839</f>
        <v>МБДОУ д/с № 467</v>
      </c>
      <c r="B839" s="97" t="str">
        <f>'Таб. 1._Общ_гр_ '!B839</f>
        <v>Заельцовский район</v>
      </c>
      <c r="C839" s="71">
        <f>'Таб. 1._Общ_гр_ '!C839</f>
        <v>1</v>
      </c>
      <c r="D839" s="12" t="str">
        <f>'Таб. 1._Общ_гр_ '!D839</f>
        <v>город</v>
      </c>
      <c r="E839" s="168">
        <f>'Таб. 5. СВОД_ФОТ '!K839</f>
        <v>26319.9</v>
      </c>
      <c r="F839" s="320">
        <v>1.002</v>
      </c>
      <c r="G839" s="168">
        <f t="shared" si="71"/>
        <v>26372.5</v>
      </c>
      <c r="H839" s="168">
        <f>'Таб. 5. СВОД_ФОТ '!L839</f>
        <v>176.8</v>
      </c>
      <c r="I839" s="168">
        <f t="shared" si="72"/>
        <v>26549.3</v>
      </c>
      <c r="J839" s="285"/>
      <c r="K839" s="285"/>
      <c r="L839" s="285"/>
      <c r="M839" s="285"/>
      <c r="N839" s="285"/>
      <c r="O839" s="285"/>
    </row>
    <row r="840" spans="1:15" s="20" customFormat="1" ht="11.25" hidden="1" customHeight="1">
      <c r="A840" s="9" t="str">
        <f>'Таб. 1._Общ_гр_ '!A840</f>
        <v>МБОУ СОШ № 131</v>
      </c>
      <c r="B840" s="97" t="str">
        <f>'Таб. 1._Общ_гр_ '!B840</f>
        <v>Заельцовский район</v>
      </c>
      <c r="C840" s="71">
        <f>'Таб. 1._Общ_гр_ '!C840</f>
        <v>0</v>
      </c>
      <c r="D840" s="12" t="str">
        <f>'Таб. 1._Общ_гр_ '!D840</f>
        <v>город</v>
      </c>
      <c r="E840" s="168">
        <f>'Таб. 5. СВОД_ФОТ '!K840</f>
        <v>0</v>
      </c>
      <c r="F840" s="320">
        <v>1.002</v>
      </c>
      <c r="G840" s="168">
        <f t="shared" si="71"/>
        <v>0</v>
      </c>
      <c r="H840" s="168">
        <f>'Таб. 5. СВОД_ФОТ '!L840</f>
        <v>0</v>
      </c>
      <c r="I840" s="168">
        <f t="shared" si="72"/>
        <v>0</v>
      </c>
      <c r="J840" s="285"/>
      <c r="K840" s="285"/>
      <c r="L840" s="285"/>
      <c r="M840" s="285"/>
      <c r="N840" s="285"/>
      <c r="O840" s="285"/>
    </row>
    <row r="841" spans="1:15" s="20" customFormat="1" ht="11.25" hidden="1" customHeight="1">
      <c r="A841" s="9" t="str">
        <f>'Таб. 1._Общ_гр_ '!A841</f>
        <v>МБОУ СОШ № 51</v>
      </c>
      <c r="B841" s="97" t="str">
        <f>'Таб. 1._Общ_гр_ '!B841</f>
        <v>Заельцовский район</v>
      </c>
      <c r="C841" s="71">
        <f>'Таб. 1._Общ_гр_ '!C841</f>
        <v>0</v>
      </c>
      <c r="D841" s="12" t="str">
        <f>'Таб. 1._Общ_гр_ '!D841</f>
        <v>город</v>
      </c>
      <c r="E841" s="168">
        <f>'Таб. 5. СВОД_ФОТ '!K841</f>
        <v>39252.300000000003</v>
      </c>
      <c r="F841" s="320">
        <v>1.002</v>
      </c>
      <c r="G841" s="168">
        <f t="shared" si="71"/>
        <v>39330.800000000003</v>
      </c>
      <c r="H841" s="168">
        <f>'Таб. 5. СВОД_ФОТ '!L841</f>
        <v>296.39999999999998</v>
      </c>
      <c r="I841" s="168">
        <f t="shared" si="72"/>
        <v>39627.200000000004</v>
      </c>
      <c r="J841" s="285"/>
      <c r="K841" s="285"/>
      <c r="L841" s="285"/>
      <c r="M841" s="285"/>
      <c r="N841" s="285"/>
      <c r="O841" s="285"/>
    </row>
    <row r="842" spans="1:15" s="20" customFormat="1" ht="11.25" hidden="1" customHeight="1">
      <c r="A842" s="9" t="str">
        <f>'Таб. 1._Общ_гр_ '!A842</f>
        <v>МАОУ Лицей № 159</v>
      </c>
      <c r="B842" s="97" t="str">
        <f>'Таб. 1._Общ_гр_ '!B842</f>
        <v>Заельцовский район</v>
      </c>
      <c r="C842" s="71">
        <f>'Таб. 1._Общ_гр_ '!C842</f>
        <v>0</v>
      </c>
      <c r="D842" s="12" t="str">
        <f>'Таб. 1._Общ_гр_ '!D842</f>
        <v>город</v>
      </c>
      <c r="E842" s="168">
        <f>'Таб. 5. СВОД_ФОТ '!K842</f>
        <v>15876.3</v>
      </c>
      <c r="F842" s="320">
        <v>1.002</v>
      </c>
      <c r="G842" s="168">
        <f t="shared" si="71"/>
        <v>15908.1</v>
      </c>
      <c r="H842" s="168">
        <f>'Таб. 5. СВОД_ФОТ '!L842</f>
        <v>112.3</v>
      </c>
      <c r="I842" s="168">
        <f t="shared" si="72"/>
        <v>16020.4</v>
      </c>
      <c r="J842" s="285"/>
      <c r="K842" s="285"/>
      <c r="L842" s="285"/>
      <c r="M842" s="285"/>
      <c r="N842" s="285"/>
      <c r="O842" s="285"/>
    </row>
    <row r="843" spans="1:15" s="20" customFormat="1" ht="11.25" customHeight="1">
      <c r="A843" s="98" t="str">
        <f>'Таб. 1._Общ_гр_ '!A843</f>
        <v>Итого</v>
      </c>
      <c r="B843" s="99" t="str">
        <f>'Таб. 1._Общ_гр_ '!B843</f>
        <v>Заельцовский район</v>
      </c>
      <c r="C843" s="179">
        <f>SUM(C821:C842)</f>
        <v>19</v>
      </c>
      <c r="D843" s="179"/>
      <c r="E843" s="46">
        <f>SUM(E821:E842)</f>
        <v>951032.00000000023</v>
      </c>
      <c r="F843" s="321">
        <f>G843/E843</f>
        <v>1.0020000378536156</v>
      </c>
      <c r="G843" s="46">
        <f>SUM(G821:G842)</f>
        <v>952934.1</v>
      </c>
      <c r="H843" s="46">
        <f>SUM(H821:H842)</f>
        <v>6757.8000000000011</v>
      </c>
      <c r="I843" s="46">
        <f>SUM(I821:I842)</f>
        <v>959691.9</v>
      </c>
      <c r="J843" s="285"/>
      <c r="K843" s="285"/>
      <c r="L843" s="285"/>
      <c r="M843" s="285"/>
      <c r="N843" s="285"/>
      <c r="O843" s="285"/>
    </row>
    <row r="844" spans="1:15" s="20" customFormat="1" ht="11.25" hidden="1" customHeight="1">
      <c r="A844" s="9" t="str">
        <f>'Таб. 1._Общ_гр_ '!A844</f>
        <v>Калининский район</v>
      </c>
      <c r="B844" s="97"/>
      <c r="C844" s="97"/>
      <c r="D844" s="12"/>
      <c r="E844" s="253"/>
      <c r="F844" s="316"/>
      <c r="G844" s="285"/>
      <c r="H844" s="285"/>
      <c r="I844" s="285"/>
      <c r="J844" s="285"/>
      <c r="K844" s="285"/>
      <c r="L844" s="285"/>
      <c r="M844" s="285"/>
      <c r="N844" s="285"/>
      <c r="O844" s="285"/>
    </row>
    <row r="845" spans="1:15" s="20" customFormat="1" ht="11.25" hidden="1" customHeight="1">
      <c r="A845" s="9" t="str">
        <f>'Таб. 1._Общ_гр_ '!A845</f>
        <v>МАДОУ д/с № 3</v>
      </c>
      <c r="B845" s="97" t="str">
        <f>'Таб. 1._Общ_гр_ '!B845</f>
        <v>Калининский район</v>
      </c>
      <c r="C845" s="71">
        <f>'Таб. 1._Общ_гр_ '!C845</f>
        <v>1</v>
      </c>
      <c r="D845" s="12" t="str">
        <f>'Таб. 1._Общ_гр_ '!D845</f>
        <v>город</v>
      </c>
      <c r="E845" s="168">
        <f>'Таб. 5. СВОД_ФОТ '!K845</f>
        <v>57955.8</v>
      </c>
      <c r="F845" s="320">
        <v>1.002</v>
      </c>
      <c r="G845" s="168">
        <f t="shared" ref="G845:G876" si="73">ROUND(E845*F845,1)</f>
        <v>58071.7</v>
      </c>
      <c r="H845" s="168">
        <f>'Таб. 5. СВОД_ФОТ '!L845</f>
        <v>399.4</v>
      </c>
      <c r="I845" s="168">
        <f t="shared" ref="I845:I876" si="74">G845+H845</f>
        <v>58471.1</v>
      </c>
      <c r="J845" s="285"/>
      <c r="K845" s="285"/>
      <c r="L845" s="285"/>
      <c r="M845" s="285"/>
      <c r="N845" s="285"/>
      <c r="O845" s="285"/>
    </row>
    <row r="846" spans="1:15" s="20" customFormat="1" ht="11.25" hidden="1" customHeight="1">
      <c r="A846" s="9" t="str">
        <f>'Таб. 1._Общ_гр_ '!A846</f>
        <v>МБДОУ д/с № 5</v>
      </c>
      <c r="B846" s="97" t="str">
        <f>'Таб. 1._Общ_гр_ '!B846</f>
        <v>Калининский район</v>
      </c>
      <c r="C846" s="71">
        <f>'Таб. 1._Общ_гр_ '!C846</f>
        <v>1</v>
      </c>
      <c r="D846" s="12" t="str">
        <f>'Таб. 1._Общ_гр_ '!D846</f>
        <v>город</v>
      </c>
      <c r="E846" s="168">
        <f>'Таб. 5. СВОД_ФОТ '!K846</f>
        <v>13919.3</v>
      </c>
      <c r="F846" s="320">
        <v>1.002</v>
      </c>
      <c r="G846" s="168">
        <f t="shared" si="73"/>
        <v>13947.1</v>
      </c>
      <c r="H846" s="168">
        <f>'Таб. 5. СВОД_ФОТ '!L846</f>
        <v>117.5</v>
      </c>
      <c r="I846" s="168">
        <f t="shared" si="74"/>
        <v>14064.6</v>
      </c>
      <c r="J846" s="285"/>
      <c r="K846" s="285"/>
      <c r="L846" s="285"/>
      <c r="M846" s="285"/>
      <c r="N846" s="285"/>
      <c r="O846" s="285"/>
    </row>
    <row r="847" spans="1:15" s="20" customFormat="1" ht="11.25" hidden="1" customHeight="1">
      <c r="A847" s="9" t="str">
        <f>'Таб. 1._Общ_гр_ '!A847</f>
        <v>МБДОУ д/с № 8 "Земляничка"</v>
      </c>
      <c r="B847" s="97" t="str">
        <f>'Таб. 1._Общ_гр_ '!B847</f>
        <v>Калининский район</v>
      </c>
      <c r="C847" s="71">
        <f>'Таб. 1._Общ_гр_ '!C847</f>
        <v>1</v>
      </c>
      <c r="D847" s="12" t="str">
        <f>'Таб. 1._Общ_гр_ '!D847</f>
        <v>город</v>
      </c>
      <c r="E847" s="168">
        <f>'Таб. 5. СВОД_ФОТ '!K847</f>
        <v>49742.1</v>
      </c>
      <c r="F847" s="320">
        <v>1.002</v>
      </c>
      <c r="G847" s="168">
        <f t="shared" si="73"/>
        <v>49841.599999999999</v>
      </c>
      <c r="H847" s="168">
        <f>'Таб. 5. СВОД_ФОТ '!L847</f>
        <v>199.3</v>
      </c>
      <c r="I847" s="168">
        <f t="shared" si="74"/>
        <v>50040.9</v>
      </c>
      <c r="J847" s="285"/>
      <c r="K847" s="285"/>
      <c r="L847" s="285"/>
      <c r="M847" s="285"/>
      <c r="N847" s="285"/>
      <c r="O847" s="285"/>
    </row>
    <row r="848" spans="1:15" s="20" customFormat="1" ht="11.25" hidden="1" customHeight="1">
      <c r="A848" s="9" t="str">
        <f>'Таб. 1._Общ_гр_ '!A848</f>
        <v>МАДОУ д/с № 14</v>
      </c>
      <c r="B848" s="97" t="str">
        <f>'Таб. 1._Общ_гр_ '!B848</f>
        <v>Калининский район</v>
      </c>
      <c r="C848" s="71">
        <f>'Таб. 1._Общ_гр_ '!C848</f>
        <v>1</v>
      </c>
      <c r="D848" s="12" t="str">
        <f>'Таб. 1._Общ_гр_ '!D848</f>
        <v>город</v>
      </c>
      <c r="E848" s="168">
        <f>'Таб. 5. СВОД_ФОТ '!K848</f>
        <v>54936.2</v>
      </c>
      <c r="F848" s="320">
        <v>1.002</v>
      </c>
      <c r="G848" s="168">
        <f t="shared" si="73"/>
        <v>55046.1</v>
      </c>
      <c r="H848" s="168">
        <f>'Таб. 5. СВОД_ФОТ '!L848</f>
        <v>358.8</v>
      </c>
      <c r="I848" s="168">
        <f t="shared" si="74"/>
        <v>55404.9</v>
      </c>
      <c r="J848" s="285"/>
      <c r="K848" s="285"/>
      <c r="L848" s="285"/>
      <c r="M848" s="285"/>
      <c r="N848" s="285"/>
      <c r="O848" s="285"/>
    </row>
    <row r="849" spans="1:15" s="20" customFormat="1" ht="11.25" hidden="1" customHeight="1">
      <c r="A849" s="9" t="str">
        <f>'Таб. 1._Общ_гр_ '!A849</f>
        <v>МБДОУ д/с № 20 "Сказка"</v>
      </c>
      <c r="B849" s="97" t="str">
        <f>'Таб. 1._Общ_гр_ '!B849</f>
        <v>Калининский район</v>
      </c>
      <c r="C849" s="71">
        <f>'Таб. 1._Общ_гр_ '!C849</f>
        <v>1</v>
      </c>
      <c r="D849" s="12" t="str">
        <f>'Таб. 1._Общ_гр_ '!D849</f>
        <v>город</v>
      </c>
      <c r="E849" s="168">
        <f>'Таб. 5. СВОД_ФОТ '!K849</f>
        <v>29545.200000000001</v>
      </c>
      <c r="F849" s="320">
        <v>1.002</v>
      </c>
      <c r="G849" s="168">
        <f t="shared" si="73"/>
        <v>29604.3</v>
      </c>
      <c r="H849" s="168">
        <f>'Таб. 5. СВОД_ФОТ '!L849</f>
        <v>166.4</v>
      </c>
      <c r="I849" s="168">
        <f t="shared" si="74"/>
        <v>29770.7</v>
      </c>
      <c r="J849" s="285"/>
      <c r="K849" s="285"/>
      <c r="L849" s="285"/>
      <c r="M849" s="285"/>
      <c r="N849" s="285"/>
      <c r="O849" s="285"/>
    </row>
    <row r="850" spans="1:15" s="20" customFormat="1" ht="11.25" hidden="1" customHeight="1">
      <c r="A850" s="9" t="str">
        <f>'Таб. 1._Общ_гр_ '!A850</f>
        <v>МБДОУ д/с № 21</v>
      </c>
      <c r="B850" s="97" t="str">
        <f>'Таб. 1._Общ_гр_ '!B850</f>
        <v>Калининский район</v>
      </c>
      <c r="C850" s="71">
        <f>'Таб. 1._Общ_гр_ '!C850</f>
        <v>1</v>
      </c>
      <c r="D850" s="12" t="str">
        <f>'Таб. 1._Общ_гр_ '!D850</f>
        <v>город</v>
      </c>
      <c r="E850" s="168">
        <f>'Таб. 5. СВОД_ФОТ '!K850</f>
        <v>54364.7</v>
      </c>
      <c r="F850" s="320">
        <v>1.002</v>
      </c>
      <c r="G850" s="168">
        <f t="shared" si="73"/>
        <v>54473.4</v>
      </c>
      <c r="H850" s="168">
        <f>'Таб. 5. СВОД_ФОТ '!L850</f>
        <v>382.7</v>
      </c>
      <c r="I850" s="168">
        <f t="shared" si="74"/>
        <v>54856.1</v>
      </c>
      <c r="J850" s="285"/>
      <c r="K850" s="285"/>
      <c r="L850" s="285"/>
      <c r="M850" s="285"/>
      <c r="N850" s="285"/>
      <c r="O850" s="285"/>
    </row>
    <row r="851" spans="1:15" s="20" customFormat="1" ht="11.25" hidden="1" customHeight="1">
      <c r="A851" s="9" t="str">
        <f>'Таб. 1._Общ_гр_ '!A851</f>
        <v>МБДОУ д/с № 30</v>
      </c>
      <c r="B851" s="97" t="str">
        <f>'Таб. 1._Общ_гр_ '!B851</f>
        <v>Калининский район</v>
      </c>
      <c r="C851" s="71">
        <f>'Таб. 1._Общ_гр_ '!C851</f>
        <v>1</v>
      </c>
      <c r="D851" s="12" t="str">
        <f>'Таб. 1._Общ_гр_ '!D851</f>
        <v>город</v>
      </c>
      <c r="E851" s="168">
        <f>'Таб. 5. СВОД_ФОТ '!K851</f>
        <v>24790</v>
      </c>
      <c r="F851" s="320">
        <v>1.002</v>
      </c>
      <c r="G851" s="168">
        <f t="shared" si="73"/>
        <v>24839.599999999999</v>
      </c>
      <c r="H851" s="168">
        <f>'Таб. 5. СВОД_ФОТ '!L851</f>
        <v>150.80000000000001</v>
      </c>
      <c r="I851" s="168">
        <f t="shared" si="74"/>
        <v>24990.399999999998</v>
      </c>
      <c r="J851" s="285"/>
      <c r="K851" s="285"/>
      <c r="L851" s="285"/>
      <c r="M851" s="285"/>
      <c r="N851" s="285"/>
      <c r="O851" s="285"/>
    </row>
    <row r="852" spans="1:15" s="20" customFormat="1" ht="11.25" hidden="1" customHeight="1">
      <c r="A852" s="9" t="str">
        <f>'Таб. 1._Общ_гр_ '!A852</f>
        <v>МБДОУ д/с № 36 "Поиск"</v>
      </c>
      <c r="B852" s="97" t="str">
        <f>'Таб. 1._Общ_гр_ '!B852</f>
        <v>Калининский район</v>
      </c>
      <c r="C852" s="71">
        <f>'Таб. 1._Общ_гр_ '!C852</f>
        <v>1</v>
      </c>
      <c r="D852" s="12" t="str">
        <f>'Таб. 1._Общ_гр_ '!D852</f>
        <v>город</v>
      </c>
      <c r="E852" s="168">
        <f>'Таб. 5. СВОД_ФОТ '!K852</f>
        <v>43349.1</v>
      </c>
      <c r="F852" s="320">
        <v>1.002</v>
      </c>
      <c r="G852" s="168">
        <f t="shared" si="73"/>
        <v>43435.8</v>
      </c>
      <c r="H852" s="168">
        <f>'Таб. 5. СВОД_ФОТ '!L852</f>
        <v>312</v>
      </c>
      <c r="I852" s="168">
        <f t="shared" si="74"/>
        <v>43747.8</v>
      </c>
      <c r="J852" s="285"/>
      <c r="K852" s="285"/>
      <c r="L852" s="285"/>
      <c r="M852" s="285"/>
      <c r="N852" s="285"/>
      <c r="O852" s="285"/>
    </row>
    <row r="853" spans="1:15" s="20" customFormat="1" ht="11.25" hidden="1" customHeight="1">
      <c r="A853" s="9" t="str">
        <f>'Таб. 1._Общ_гр_ '!A853</f>
        <v>МБДОУ д/с № 38</v>
      </c>
      <c r="B853" s="97" t="str">
        <f>'Таб. 1._Общ_гр_ '!B853</f>
        <v>Калининский район</v>
      </c>
      <c r="C853" s="71">
        <f>'Таб. 1._Общ_гр_ '!C853</f>
        <v>1</v>
      </c>
      <c r="D853" s="12" t="str">
        <f>'Таб. 1._Общ_гр_ '!D853</f>
        <v>город</v>
      </c>
      <c r="E853" s="168">
        <f>'Таб. 5. СВОД_ФОТ '!K853</f>
        <v>40771.5</v>
      </c>
      <c r="F853" s="320">
        <v>1.002</v>
      </c>
      <c r="G853" s="168">
        <f t="shared" si="73"/>
        <v>40853</v>
      </c>
      <c r="H853" s="168">
        <f>'Таб. 5. СВОД_ФОТ '!L853</f>
        <v>280.89999999999998</v>
      </c>
      <c r="I853" s="168">
        <f t="shared" si="74"/>
        <v>41133.9</v>
      </c>
      <c r="J853" s="285"/>
      <c r="K853" s="285"/>
      <c r="L853" s="285"/>
      <c r="M853" s="285"/>
      <c r="N853" s="285"/>
      <c r="O853" s="285"/>
    </row>
    <row r="854" spans="1:15" s="20" customFormat="1" ht="11.25" hidden="1" customHeight="1">
      <c r="A854" s="9" t="str">
        <f>'Таб. 1._Общ_гр_ '!A854</f>
        <v>МБДОУ д/с № 50</v>
      </c>
      <c r="B854" s="97" t="str">
        <f>'Таб. 1._Общ_гр_ '!B854</f>
        <v>Калининский район</v>
      </c>
      <c r="C854" s="71">
        <f>'Таб. 1._Общ_гр_ '!C854</f>
        <v>1</v>
      </c>
      <c r="D854" s="12" t="str">
        <f>'Таб. 1._Общ_гр_ '!D854</f>
        <v>город</v>
      </c>
      <c r="E854" s="168">
        <f>'Таб. 5. СВОД_ФОТ '!K854</f>
        <v>36429.9</v>
      </c>
      <c r="F854" s="320">
        <v>1.002</v>
      </c>
      <c r="G854" s="168">
        <f t="shared" si="73"/>
        <v>36502.800000000003</v>
      </c>
      <c r="H854" s="168">
        <f>'Таб. 5. СВОД_ФОТ '!L854</f>
        <v>249.6</v>
      </c>
      <c r="I854" s="168">
        <f t="shared" si="74"/>
        <v>36752.400000000001</v>
      </c>
      <c r="J854" s="285"/>
      <c r="K854" s="285"/>
      <c r="L854" s="285"/>
      <c r="M854" s="285"/>
      <c r="N854" s="285"/>
      <c r="O854" s="285"/>
    </row>
    <row r="855" spans="1:15" s="20" customFormat="1" ht="11.25" hidden="1" customHeight="1">
      <c r="A855" s="9" t="str">
        <f>'Таб. 1._Общ_гр_ '!A855</f>
        <v>МАДОУ д/с № 72</v>
      </c>
      <c r="B855" s="97" t="str">
        <f>'Таб. 1._Общ_гр_ '!B855</f>
        <v>Калининский район</v>
      </c>
      <c r="C855" s="71">
        <f>'Таб. 1._Общ_гр_ '!C855</f>
        <v>1</v>
      </c>
      <c r="D855" s="12" t="str">
        <f>'Таб. 1._Общ_гр_ '!D855</f>
        <v>город</v>
      </c>
      <c r="E855" s="168">
        <f>'Таб. 5. СВОД_ФОТ '!K855</f>
        <v>78528.7</v>
      </c>
      <c r="F855" s="320">
        <v>1.002</v>
      </c>
      <c r="G855" s="168">
        <f t="shared" si="73"/>
        <v>78685.8</v>
      </c>
      <c r="H855" s="168">
        <f>'Таб. 5. СВОД_ФОТ '!L855</f>
        <v>585.59999999999991</v>
      </c>
      <c r="I855" s="168">
        <f t="shared" si="74"/>
        <v>79271.400000000009</v>
      </c>
      <c r="J855" s="285"/>
      <c r="K855" s="285"/>
      <c r="L855" s="285"/>
      <c r="M855" s="285"/>
      <c r="N855" s="285"/>
      <c r="O855" s="285"/>
    </row>
    <row r="856" spans="1:15" s="20" customFormat="1" ht="11.25" hidden="1" customHeight="1">
      <c r="A856" s="9" t="str">
        <f>'Таб. 1._Общ_гр_ '!A856</f>
        <v>МБДОУ д/с № 74 "Непоседы"</v>
      </c>
      <c r="B856" s="97" t="str">
        <f>'Таб. 1._Общ_гр_ '!B856</f>
        <v>Калининский район</v>
      </c>
      <c r="C856" s="71">
        <f>'Таб. 1._Общ_гр_ '!C856</f>
        <v>1</v>
      </c>
      <c r="D856" s="12" t="str">
        <f>'Таб. 1._Общ_гр_ '!D856</f>
        <v>город</v>
      </c>
      <c r="E856" s="168">
        <f>'Таб. 5. СВОД_ФОТ '!K856</f>
        <v>59665.2</v>
      </c>
      <c r="F856" s="320">
        <v>1.002</v>
      </c>
      <c r="G856" s="168">
        <f t="shared" si="73"/>
        <v>59784.5</v>
      </c>
      <c r="H856" s="168">
        <f>'Таб. 5. СВОД_ФОТ '!L856</f>
        <v>515.80000000000007</v>
      </c>
      <c r="I856" s="168">
        <f t="shared" si="74"/>
        <v>60300.3</v>
      </c>
      <c r="J856" s="285"/>
      <c r="K856" s="285"/>
      <c r="L856" s="285"/>
      <c r="M856" s="285"/>
      <c r="N856" s="285"/>
      <c r="O856" s="285"/>
    </row>
    <row r="857" spans="1:15" s="20" customFormat="1" ht="11.25" hidden="1" customHeight="1">
      <c r="A857" s="9" t="str">
        <f>'Таб. 1._Общ_гр_ '!A857</f>
        <v>МАДОУ д/с № 77</v>
      </c>
      <c r="B857" s="97" t="str">
        <f>'Таб. 1._Общ_гр_ '!B857</f>
        <v>Калининский район</v>
      </c>
      <c r="C857" s="71">
        <f>'Таб. 1._Общ_гр_ '!C857</f>
        <v>1</v>
      </c>
      <c r="D857" s="12" t="str">
        <f>'Таб. 1._Общ_гр_ '!D857</f>
        <v>город</v>
      </c>
      <c r="E857" s="168">
        <f>'Таб. 5. СВОД_ФОТ '!K857</f>
        <v>126239.1</v>
      </c>
      <c r="F857" s="320">
        <v>1.002</v>
      </c>
      <c r="G857" s="168">
        <f t="shared" si="73"/>
        <v>126491.6</v>
      </c>
      <c r="H857" s="168">
        <f>'Таб. 5. СВОД_ФОТ '!L857</f>
        <v>963</v>
      </c>
      <c r="I857" s="168">
        <f t="shared" si="74"/>
        <v>127454.6</v>
      </c>
      <c r="J857" s="285"/>
      <c r="K857" s="285"/>
      <c r="L857" s="285"/>
      <c r="M857" s="285"/>
      <c r="N857" s="285"/>
      <c r="O857" s="285"/>
    </row>
    <row r="858" spans="1:15" s="20" customFormat="1" ht="11.25" hidden="1" customHeight="1">
      <c r="A858" s="9" t="str">
        <f>'Таб. 1._Общ_гр_ '!A858</f>
        <v>МБДОУ д/с № 122</v>
      </c>
      <c r="B858" s="97" t="str">
        <f>'Таб. 1._Общ_гр_ '!B858</f>
        <v>Калининский район</v>
      </c>
      <c r="C858" s="71">
        <f>'Таб. 1._Общ_гр_ '!C858</f>
        <v>1</v>
      </c>
      <c r="D858" s="12" t="str">
        <f>'Таб. 1._Общ_гр_ '!D858</f>
        <v>город</v>
      </c>
      <c r="E858" s="168">
        <f>'Таб. 5. СВОД_ФОТ '!K858</f>
        <v>30406.400000000001</v>
      </c>
      <c r="F858" s="320">
        <v>1.002</v>
      </c>
      <c r="G858" s="168">
        <f t="shared" si="73"/>
        <v>30467.200000000001</v>
      </c>
      <c r="H858" s="168">
        <f>'Таб. 5. СВОД_ФОТ '!L858</f>
        <v>218.4</v>
      </c>
      <c r="I858" s="168">
        <f t="shared" si="74"/>
        <v>30685.600000000002</v>
      </c>
      <c r="J858" s="285"/>
      <c r="K858" s="285"/>
      <c r="L858" s="285"/>
      <c r="M858" s="285"/>
      <c r="N858" s="285"/>
      <c r="O858" s="285"/>
    </row>
    <row r="859" spans="1:15" s="20" customFormat="1" ht="11.25" hidden="1" customHeight="1">
      <c r="A859" s="9" t="str">
        <f>'Таб. 1._Общ_гр_ '!A859</f>
        <v>МБДОУ д/с № 229</v>
      </c>
      <c r="B859" s="97" t="str">
        <f>'Таб. 1._Общ_гр_ '!B859</f>
        <v>Калининский район</v>
      </c>
      <c r="C859" s="71">
        <f>'Таб. 1._Общ_гр_ '!C859</f>
        <v>1</v>
      </c>
      <c r="D859" s="12" t="str">
        <f>'Таб. 1._Общ_гр_ '!D859</f>
        <v>город</v>
      </c>
      <c r="E859" s="168">
        <f>'Таб. 5. СВОД_ФОТ '!K859</f>
        <v>40350.400000000001</v>
      </c>
      <c r="F859" s="320">
        <v>1.002</v>
      </c>
      <c r="G859" s="168">
        <f t="shared" si="73"/>
        <v>40431.1</v>
      </c>
      <c r="H859" s="168">
        <f>'Таб. 5. СВОД_ФОТ '!L859</f>
        <v>312</v>
      </c>
      <c r="I859" s="168">
        <f t="shared" si="74"/>
        <v>40743.1</v>
      </c>
      <c r="J859" s="285"/>
      <c r="K859" s="285"/>
      <c r="L859" s="285"/>
      <c r="M859" s="285"/>
      <c r="N859" s="285"/>
      <c r="O859" s="285"/>
    </row>
    <row r="860" spans="1:15" s="20" customFormat="1" ht="11.25" hidden="1" customHeight="1">
      <c r="A860" s="9" t="str">
        <f>'Таб. 1._Общ_гр_ '!A860</f>
        <v>МБДОУ д/с № 249</v>
      </c>
      <c r="B860" s="97" t="str">
        <f>'Таб. 1._Общ_гр_ '!B860</f>
        <v>Калининский район</v>
      </c>
      <c r="C860" s="71">
        <f>'Таб. 1._Общ_гр_ '!C860</f>
        <v>1</v>
      </c>
      <c r="D860" s="12" t="str">
        <f>'Таб. 1._Общ_гр_ '!D860</f>
        <v>город</v>
      </c>
      <c r="E860" s="168">
        <f>'Таб. 5. СВОД_ФОТ '!K860</f>
        <v>44233</v>
      </c>
      <c r="F860" s="320">
        <v>1.002</v>
      </c>
      <c r="G860" s="168">
        <f t="shared" si="73"/>
        <v>44321.5</v>
      </c>
      <c r="H860" s="168">
        <f>'Таб. 5. СВОД_ФОТ '!L860</f>
        <v>386.9</v>
      </c>
      <c r="I860" s="168">
        <f t="shared" si="74"/>
        <v>44708.4</v>
      </c>
      <c r="J860" s="285"/>
      <c r="K860" s="285"/>
      <c r="L860" s="285"/>
      <c r="M860" s="285"/>
      <c r="N860" s="285"/>
      <c r="O860" s="285"/>
    </row>
    <row r="861" spans="1:15" s="20" customFormat="1" ht="11.25" hidden="1" customHeight="1">
      <c r="A861" s="9" t="str">
        <f>'Таб. 1._Общ_гр_ '!A861</f>
        <v>МБДОУ д/с № 325</v>
      </c>
      <c r="B861" s="97" t="str">
        <f>'Таб. 1._Общ_гр_ '!B861</f>
        <v>Калининский район</v>
      </c>
      <c r="C861" s="71">
        <f>'Таб. 1._Общ_гр_ '!C861</f>
        <v>1</v>
      </c>
      <c r="D861" s="12" t="str">
        <f>'Таб. 1._Общ_гр_ '!D861</f>
        <v>город</v>
      </c>
      <c r="E861" s="168">
        <f>'Таб. 5. СВОД_ФОТ '!K861</f>
        <v>30527.7</v>
      </c>
      <c r="F861" s="320">
        <v>1.002</v>
      </c>
      <c r="G861" s="168">
        <f t="shared" si="73"/>
        <v>30588.799999999999</v>
      </c>
      <c r="H861" s="168">
        <f>'Таб. 5. СВОД_ФОТ '!L861</f>
        <v>166.39999999999998</v>
      </c>
      <c r="I861" s="168">
        <f t="shared" si="74"/>
        <v>30755.200000000001</v>
      </c>
      <c r="J861" s="285"/>
      <c r="K861" s="285"/>
      <c r="L861" s="285"/>
      <c r="M861" s="285"/>
      <c r="N861" s="285"/>
      <c r="O861" s="285"/>
    </row>
    <row r="862" spans="1:15" s="20" customFormat="1" ht="11.25" hidden="1" customHeight="1">
      <c r="A862" s="9" t="str">
        <f>'Таб. 1._Общ_гр_ '!A862</f>
        <v>МБДОУ д/с № 353</v>
      </c>
      <c r="B862" s="97" t="str">
        <f>'Таб. 1._Общ_гр_ '!B862</f>
        <v>Калининский район</v>
      </c>
      <c r="C862" s="71">
        <f>'Таб. 1._Общ_гр_ '!C862</f>
        <v>1</v>
      </c>
      <c r="D862" s="12" t="str">
        <f>'Таб. 1._Общ_гр_ '!D862</f>
        <v>город</v>
      </c>
      <c r="E862" s="168">
        <f>'Таб. 5. СВОД_ФОТ '!K862</f>
        <v>12241.9</v>
      </c>
      <c r="F862" s="320">
        <v>1.002</v>
      </c>
      <c r="G862" s="168">
        <f t="shared" si="73"/>
        <v>12266.4</v>
      </c>
      <c r="H862" s="168">
        <f>'Таб. 5. СВОД_ФОТ '!L862</f>
        <v>109.2</v>
      </c>
      <c r="I862" s="168">
        <f t="shared" si="74"/>
        <v>12375.6</v>
      </c>
      <c r="J862" s="285"/>
      <c r="K862" s="285"/>
      <c r="L862" s="285"/>
      <c r="M862" s="285"/>
      <c r="N862" s="285"/>
      <c r="O862" s="285"/>
    </row>
    <row r="863" spans="1:15" s="20" customFormat="1" ht="11.25" hidden="1" customHeight="1">
      <c r="A863" s="9" t="str">
        <f>'Таб. 1._Общ_гр_ '!A863</f>
        <v>МБДОУ д/с № 357</v>
      </c>
      <c r="B863" s="97" t="str">
        <f>'Таб. 1._Общ_гр_ '!B863</f>
        <v>Калининский район</v>
      </c>
      <c r="C863" s="71">
        <f>'Таб. 1._Общ_гр_ '!C863</f>
        <v>1</v>
      </c>
      <c r="D863" s="12" t="str">
        <f>'Таб. 1._Общ_гр_ '!D863</f>
        <v>город</v>
      </c>
      <c r="E863" s="168">
        <f>'Таб. 5. СВОД_ФОТ '!K863</f>
        <v>25658.6</v>
      </c>
      <c r="F863" s="320">
        <v>1.002</v>
      </c>
      <c r="G863" s="168">
        <f t="shared" si="73"/>
        <v>25709.9</v>
      </c>
      <c r="H863" s="168">
        <f>'Таб. 5. СВОД_ФОТ '!L863</f>
        <v>228.8</v>
      </c>
      <c r="I863" s="168">
        <f t="shared" si="74"/>
        <v>25938.7</v>
      </c>
      <c r="J863" s="285"/>
      <c r="K863" s="285"/>
      <c r="L863" s="285"/>
      <c r="M863" s="285"/>
      <c r="N863" s="285"/>
      <c r="O863" s="285"/>
    </row>
    <row r="864" spans="1:15" s="20" customFormat="1" ht="11.25" hidden="1" customHeight="1">
      <c r="A864" s="9" t="str">
        <f>'Таб. 1._Общ_гр_ '!A864</f>
        <v>МБДОУ д/с № 383</v>
      </c>
      <c r="B864" s="97" t="str">
        <f>'Таб. 1._Общ_гр_ '!B864</f>
        <v>Калининский район</v>
      </c>
      <c r="C864" s="71">
        <f>'Таб. 1._Общ_гр_ '!C864</f>
        <v>1</v>
      </c>
      <c r="D864" s="12" t="str">
        <f>'Таб. 1._Общ_гр_ '!D864</f>
        <v>город</v>
      </c>
      <c r="E864" s="168">
        <f>'Таб. 5. СВОД_ФОТ '!K864</f>
        <v>10671.3</v>
      </c>
      <c r="F864" s="320">
        <v>1.002</v>
      </c>
      <c r="G864" s="168">
        <f t="shared" si="73"/>
        <v>10692.6</v>
      </c>
      <c r="H864" s="168">
        <f>'Таб. 5. СВОД_ФОТ '!L864</f>
        <v>88.4</v>
      </c>
      <c r="I864" s="168">
        <f t="shared" si="74"/>
        <v>10781</v>
      </c>
      <c r="J864" s="285"/>
      <c r="K864" s="285"/>
      <c r="L864" s="285"/>
      <c r="M864" s="285"/>
      <c r="N864" s="285"/>
      <c r="O864" s="285"/>
    </row>
    <row r="865" spans="1:15" s="20" customFormat="1" ht="11.25" hidden="1" customHeight="1">
      <c r="A865" s="9" t="str">
        <f>'Таб. 1._Общ_гр_ '!A865</f>
        <v>МБДОУ д/с № 388</v>
      </c>
      <c r="B865" s="97" t="str">
        <f>'Таб. 1._Общ_гр_ '!B865</f>
        <v>Калининский район</v>
      </c>
      <c r="C865" s="71">
        <f>'Таб. 1._Общ_гр_ '!C865</f>
        <v>1</v>
      </c>
      <c r="D865" s="12" t="str">
        <f>'Таб. 1._Общ_гр_ '!D865</f>
        <v>город</v>
      </c>
      <c r="E865" s="168">
        <f>'Таб. 5. СВОД_ФОТ '!K865</f>
        <v>53755.199999999997</v>
      </c>
      <c r="F865" s="320">
        <v>1.002</v>
      </c>
      <c r="G865" s="168">
        <f t="shared" si="73"/>
        <v>53862.7</v>
      </c>
      <c r="H865" s="168">
        <f>'Таб. 5. СВОД_ФОТ '!L865</f>
        <v>410.8</v>
      </c>
      <c r="I865" s="168">
        <f t="shared" si="74"/>
        <v>54273.5</v>
      </c>
      <c r="J865" s="285"/>
      <c r="K865" s="285"/>
      <c r="L865" s="285"/>
      <c r="M865" s="285"/>
      <c r="N865" s="285"/>
      <c r="O865" s="285"/>
    </row>
    <row r="866" spans="1:15" s="20" customFormat="1" ht="11.25" hidden="1" customHeight="1">
      <c r="A866" s="9" t="str">
        <f>'Таб. 1._Общ_гр_ '!A866</f>
        <v>МБДОУ д/с № 473</v>
      </c>
      <c r="B866" s="97" t="str">
        <f>'Таб. 1._Общ_гр_ '!B866</f>
        <v>Калининский район</v>
      </c>
      <c r="C866" s="71">
        <f>'Таб. 1._Общ_гр_ '!C866</f>
        <v>1</v>
      </c>
      <c r="D866" s="12" t="str">
        <f>'Таб. 1._Общ_гр_ '!D866</f>
        <v>город</v>
      </c>
      <c r="E866" s="168">
        <f>'Таб. 5. СВОД_ФОТ '!K866</f>
        <v>39794.699999999997</v>
      </c>
      <c r="F866" s="320">
        <v>1.002</v>
      </c>
      <c r="G866" s="168">
        <f t="shared" si="73"/>
        <v>39874.300000000003</v>
      </c>
      <c r="H866" s="168">
        <f>'Таб. 5. СВОД_ФОТ '!L866</f>
        <v>291.2</v>
      </c>
      <c r="I866" s="168">
        <f t="shared" si="74"/>
        <v>40165.5</v>
      </c>
      <c r="J866" s="285"/>
      <c r="K866" s="285"/>
      <c r="L866" s="285"/>
      <c r="M866" s="285"/>
      <c r="N866" s="285"/>
      <c r="O866" s="285"/>
    </row>
    <row r="867" spans="1:15" s="20" customFormat="1" ht="11.25" hidden="1" customHeight="1">
      <c r="A867" s="9" t="str">
        <f>'Таб. 1._Общ_гр_ '!A867</f>
        <v>МБДОУ д/с № 475 "Антошка"</v>
      </c>
      <c r="B867" s="97" t="str">
        <f>'Таб. 1._Общ_гр_ '!B867</f>
        <v>Калининский район</v>
      </c>
      <c r="C867" s="71">
        <f>'Таб. 1._Общ_гр_ '!C867</f>
        <v>1</v>
      </c>
      <c r="D867" s="12" t="str">
        <f>'Таб. 1._Общ_гр_ '!D867</f>
        <v>город</v>
      </c>
      <c r="E867" s="168">
        <f>'Таб. 5. СВОД_ФОТ '!K867</f>
        <v>34984.199999999997</v>
      </c>
      <c r="F867" s="320">
        <v>1.002</v>
      </c>
      <c r="G867" s="168">
        <f t="shared" si="73"/>
        <v>35054.199999999997</v>
      </c>
      <c r="H867" s="168">
        <f>'Таб. 5. СВОД_ФОТ '!L867</f>
        <v>294.3</v>
      </c>
      <c r="I867" s="168">
        <f t="shared" si="74"/>
        <v>35348.5</v>
      </c>
      <c r="J867" s="285"/>
      <c r="K867" s="285"/>
      <c r="L867" s="285"/>
      <c r="M867" s="285"/>
      <c r="N867" s="285"/>
      <c r="O867" s="285"/>
    </row>
    <row r="868" spans="1:15" s="20" customFormat="1" ht="11.25" hidden="1" customHeight="1">
      <c r="A868" s="9" t="str">
        <f>'Таб. 1._Общ_гр_ '!A868</f>
        <v>МБДОУ д/с № 478</v>
      </c>
      <c r="B868" s="97" t="str">
        <f>'Таб. 1._Общ_гр_ '!B868</f>
        <v>Калининский район</v>
      </c>
      <c r="C868" s="71">
        <f>'Таб. 1._Общ_гр_ '!C868</f>
        <v>1</v>
      </c>
      <c r="D868" s="12" t="str">
        <f>'Таб. 1._Общ_гр_ '!D868</f>
        <v>город</v>
      </c>
      <c r="E868" s="168">
        <f>'Таб. 5. СВОД_ФОТ '!K868</f>
        <v>39753.5</v>
      </c>
      <c r="F868" s="320">
        <v>1.002</v>
      </c>
      <c r="G868" s="168">
        <f t="shared" si="73"/>
        <v>39833</v>
      </c>
      <c r="H868" s="168">
        <f>'Таб. 5. СВОД_ФОТ '!L868</f>
        <v>288.09999999999997</v>
      </c>
      <c r="I868" s="168">
        <f t="shared" si="74"/>
        <v>40121.1</v>
      </c>
      <c r="J868" s="285"/>
      <c r="K868" s="285"/>
      <c r="L868" s="285"/>
      <c r="M868" s="285"/>
      <c r="N868" s="285"/>
      <c r="O868" s="285"/>
    </row>
    <row r="869" spans="1:15" s="20" customFormat="1" ht="11.25" hidden="1" customHeight="1">
      <c r="A869" s="9" t="str">
        <f>'Таб. 1._Общ_гр_ '!A869</f>
        <v>МБДОУ д/с № 491</v>
      </c>
      <c r="B869" s="97" t="str">
        <f>'Таб. 1._Общ_гр_ '!B869</f>
        <v>Калининский район</v>
      </c>
      <c r="C869" s="71">
        <f>'Таб. 1._Общ_гр_ '!C869</f>
        <v>1</v>
      </c>
      <c r="D869" s="12" t="str">
        <f>'Таб. 1._Общ_гр_ '!D869</f>
        <v>город</v>
      </c>
      <c r="E869" s="168">
        <f>'Таб. 5. СВОД_ФОТ '!K869</f>
        <v>30696.1</v>
      </c>
      <c r="F869" s="320">
        <v>1.002</v>
      </c>
      <c r="G869" s="168">
        <f t="shared" si="73"/>
        <v>30757.5</v>
      </c>
      <c r="H869" s="168">
        <f>'Таб. 5. СВОД_ФОТ '!L869</f>
        <v>218.4</v>
      </c>
      <c r="I869" s="168">
        <f t="shared" si="74"/>
        <v>30975.9</v>
      </c>
      <c r="J869" s="285"/>
      <c r="K869" s="285"/>
      <c r="L869" s="285"/>
      <c r="M869" s="285"/>
      <c r="N869" s="285"/>
      <c r="O869" s="285"/>
    </row>
    <row r="870" spans="1:15" s="20" customFormat="1" ht="11.25" hidden="1" customHeight="1">
      <c r="A870" s="9" t="str">
        <f>'Таб. 1._Общ_гр_ '!A870</f>
        <v>МБДОУ д/с № 496</v>
      </c>
      <c r="B870" s="97" t="str">
        <f>'Таб. 1._Общ_гр_ '!B870</f>
        <v>Калининский район</v>
      </c>
      <c r="C870" s="71">
        <f>'Таб. 1._Общ_гр_ '!C870</f>
        <v>1</v>
      </c>
      <c r="D870" s="12" t="str">
        <f>'Таб. 1._Общ_гр_ '!D870</f>
        <v>город</v>
      </c>
      <c r="E870" s="168">
        <f>'Таб. 5. СВОД_ФОТ '!K870</f>
        <v>44676</v>
      </c>
      <c r="F870" s="320">
        <v>1.002</v>
      </c>
      <c r="G870" s="168">
        <f t="shared" si="73"/>
        <v>44765.4</v>
      </c>
      <c r="H870" s="168">
        <f>'Таб. 5. СВОД_ФОТ '!L870</f>
        <v>301.60000000000002</v>
      </c>
      <c r="I870" s="168">
        <f t="shared" si="74"/>
        <v>45067</v>
      </c>
      <c r="J870" s="285"/>
      <c r="K870" s="285"/>
      <c r="L870" s="285"/>
      <c r="M870" s="285"/>
      <c r="N870" s="285"/>
      <c r="O870" s="285"/>
    </row>
    <row r="871" spans="1:15" s="20" customFormat="1" ht="11.25" hidden="1" customHeight="1">
      <c r="A871" s="9" t="str">
        <f>'Таб. 1._Общ_гр_ '!A871</f>
        <v>МБДОУ д/с № 510 "Калинка"</v>
      </c>
      <c r="B871" s="97" t="str">
        <f>'Таб. 1._Общ_гр_ '!B871</f>
        <v>Калининский район</v>
      </c>
      <c r="C871" s="71">
        <f>'Таб. 1._Общ_гр_ '!C871</f>
        <v>1</v>
      </c>
      <c r="D871" s="12" t="str">
        <f>'Таб. 1._Общ_гр_ '!D871</f>
        <v>город</v>
      </c>
      <c r="E871" s="168">
        <f>'Таб. 5. СВОД_ФОТ '!K871</f>
        <v>42401</v>
      </c>
      <c r="F871" s="320">
        <v>1.002</v>
      </c>
      <c r="G871" s="168">
        <f t="shared" si="73"/>
        <v>42485.8</v>
      </c>
      <c r="H871" s="168">
        <f>'Таб. 5. СВОД_ФОТ '!L871</f>
        <v>332.8</v>
      </c>
      <c r="I871" s="168">
        <f t="shared" si="74"/>
        <v>42818.600000000006</v>
      </c>
      <c r="J871" s="285"/>
      <c r="K871" s="285"/>
      <c r="L871" s="285"/>
      <c r="M871" s="285"/>
      <c r="N871" s="285"/>
      <c r="O871" s="285"/>
    </row>
    <row r="872" spans="1:15" s="20" customFormat="1" ht="11.25" hidden="1" customHeight="1">
      <c r="A872" s="9" t="str">
        <f>'Таб. 1._Общ_гр_ '!A872</f>
        <v>МАДОУ д/с № 85</v>
      </c>
      <c r="B872" s="97" t="str">
        <f>'Таб. 1._Общ_гр_ '!B872</f>
        <v>Калининский район</v>
      </c>
      <c r="C872" s="71">
        <f>'Таб. 1._Общ_гр_ '!C872</f>
        <v>1</v>
      </c>
      <c r="D872" s="12" t="str">
        <f>'Таб. 1._Общ_гр_ '!D872</f>
        <v>город</v>
      </c>
      <c r="E872" s="168">
        <f>'Таб. 5. СВОД_ФОТ '!K872</f>
        <v>67901.2</v>
      </c>
      <c r="F872" s="320">
        <v>1.002</v>
      </c>
      <c r="G872" s="168">
        <f t="shared" si="73"/>
        <v>68037</v>
      </c>
      <c r="H872" s="168">
        <f>'Таб. 5. СВОД_ФОТ '!L872</f>
        <v>490.9</v>
      </c>
      <c r="I872" s="168">
        <f t="shared" si="74"/>
        <v>68527.899999999994</v>
      </c>
      <c r="J872" s="285"/>
      <c r="K872" s="285"/>
      <c r="L872" s="285"/>
      <c r="M872" s="285"/>
      <c r="N872" s="285"/>
      <c r="O872" s="285"/>
    </row>
    <row r="873" spans="1:15" s="20" customFormat="1" ht="11.25" hidden="1" customHeight="1">
      <c r="A873" s="9" t="str">
        <f>'Таб. 1._Общ_гр_ '!A873</f>
        <v>МБОУ СОШ № 26</v>
      </c>
      <c r="B873" s="97" t="str">
        <f>'Таб. 1._Общ_гр_ '!B873</f>
        <v>Калининский район</v>
      </c>
      <c r="C873" s="71">
        <f>'Таб. 1._Общ_гр_ '!C873</f>
        <v>0</v>
      </c>
      <c r="D873" s="12" t="str">
        <f>'Таб. 1._Общ_гр_ '!D873</f>
        <v>город</v>
      </c>
      <c r="E873" s="168">
        <f>'Таб. 5. СВОД_ФОТ '!K873</f>
        <v>30342.3</v>
      </c>
      <c r="F873" s="320">
        <v>1.002</v>
      </c>
      <c r="G873" s="168">
        <f t="shared" si="73"/>
        <v>30403</v>
      </c>
      <c r="H873" s="168">
        <f>'Таб. 5. СВОД_ФОТ '!L873</f>
        <v>228.79999999999998</v>
      </c>
      <c r="I873" s="168">
        <f t="shared" si="74"/>
        <v>30631.8</v>
      </c>
      <c r="J873" s="285"/>
      <c r="K873" s="285"/>
      <c r="L873" s="285"/>
      <c r="M873" s="285"/>
      <c r="N873" s="285"/>
      <c r="O873" s="285"/>
    </row>
    <row r="874" spans="1:15" s="20" customFormat="1" ht="11.25" hidden="1" customHeight="1">
      <c r="A874" s="9" t="str">
        <f>'Таб. 1._Общ_гр_ '!A874</f>
        <v>МБОУ СОШ № 34</v>
      </c>
      <c r="B874" s="97" t="str">
        <f>'Таб. 1._Общ_гр_ '!B874</f>
        <v>Калининский район</v>
      </c>
      <c r="C874" s="71">
        <f>'Таб. 1._Общ_гр_ '!C874</f>
        <v>0</v>
      </c>
      <c r="D874" s="12" t="str">
        <f>'Таб. 1._Общ_гр_ '!D874</f>
        <v>город</v>
      </c>
      <c r="E874" s="168">
        <f>'Таб. 5. СВОД_ФОТ '!K874</f>
        <v>17150.900000000001</v>
      </c>
      <c r="F874" s="320">
        <v>1.002</v>
      </c>
      <c r="G874" s="168">
        <f t="shared" si="73"/>
        <v>17185.2</v>
      </c>
      <c r="H874" s="168">
        <f>'Таб. 5. СВОД_ФОТ '!L874</f>
        <v>138.30000000000001</v>
      </c>
      <c r="I874" s="168">
        <f t="shared" si="74"/>
        <v>17323.5</v>
      </c>
      <c r="J874" s="285"/>
      <c r="K874" s="285"/>
      <c r="L874" s="285"/>
      <c r="M874" s="285"/>
      <c r="N874" s="285"/>
      <c r="O874" s="285"/>
    </row>
    <row r="875" spans="1:15" s="20" customFormat="1" ht="11.25" hidden="1" customHeight="1">
      <c r="A875" s="9" t="str">
        <f>'Таб. 1._Общ_гр_ '!A875</f>
        <v>МБДОУ д/сад № 2</v>
      </c>
      <c r="B875" s="97" t="str">
        <f>'Таб. 1._Общ_гр_ '!B875</f>
        <v>Калининский район</v>
      </c>
      <c r="C875" s="71">
        <f>'Таб. 1._Общ_гр_ '!C875</f>
        <v>1</v>
      </c>
      <c r="D875" s="12" t="str">
        <f>'Таб. 1._Общ_гр_ '!D875</f>
        <v>город</v>
      </c>
      <c r="E875" s="168">
        <f>'Таб. 5. СВОД_ФОТ '!K875</f>
        <v>63521.7</v>
      </c>
      <c r="F875" s="320">
        <v>1.002</v>
      </c>
      <c r="G875" s="168">
        <f t="shared" si="73"/>
        <v>63648.7</v>
      </c>
      <c r="H875" s="168">
        <f>'Таб. 5. СВОД_ФОТ '!L875</f>
        <v>478.40000000000003</v>
      </c>
      <c r="I875" s="168">
        <f t="shared" si="74"/>
        <v>64127.1</v>
      </c>
      <c r="J875" s="285"/>
      <c r="K875" s="285"/>
      <c r="L875" s="285"/>
      <c r="M875" s="285"/>
      <c r="N875" s="285"/>
      <c r="O875" s="285"/>
    </row>
    <row r="876" spans="1:15" s="20" customFormat="1" ht="11.25" hidden="1" customHeight="1">
      <c r="A876" s="9" t="str">
        <f>'Таб. 1._Общ_гр_ '!A876</f>
        <v>МАОУ СОШ № 219</v>
      </c>
      <c r="B876" s="97" t="str">
        <f>'Таб. 1._Общ_гр_ '!B876</f>
        <v>Калининский район</v>
      </c>
      <c r="C876" s="71">
        <f>'Таб. 1._Общ_гр_ '!C876</f>
        <v>0</v>
      </c>
      <c r="D876" s="12" t="str">
        <f>'Таб. 1._Общ_гр_ '!D876</f>
        <v>город</v>
      </c>
      <c r="E876" s="168">
        <f>'Таб. 5. СВОД_ФОТ '!K876</f>
        <v>54787</v>
      </c>
      <c r="F876" s="320">
        <v>1.002</v>
      </c>
      <c r="G876" s="168">
        <f t="shared" si="73"/>
        <v>54896.6</v>
      </c>
      <c r="H876" s="168">
        <f>'Таб. 5. СВОД_ФОТ '!L876</f>
        <v>514.80000000000007</v>
      </c>
      <c r="I876" s="168">
        <f t="shared" si="74"/>
        <v>55411.4</v>
      </c>
      <c r="J876" s="285"/>
      <c r="K876" s="285"/>
      <c r="L876" s="285"/>
      <c r="M876" s="285"/>
      <c r="N876" s="285"/>
      <c r="O876" s="285"/>
    </row>
    <row r="877" spans="1:15" s="20" customFormat="1" ht="11.25" customHeight="1">
      <c r="A877" s="98" t="str">
        <f>'Таб. 1._Общ_гр_ '!A877</f>
        <v>Итого</v>
      </c>
      <c r="B877" s="99" t="str">
        <f>'Таб. 1._Общ_гр_ '!B877</f>
        <v>Калининский район</v>
      </c>
      <c r="C877" s="179">
        <f>SUM(C845:C876)</f>
        <v>29</v>
      </c>
      <c r="D877" s="179"/>
      <c r="E877" s="46">
        <f>SUM(E845:E876)</f>
        <v>1384089.9</v>
      </c>
      <c r="F877" s="321">
        <f>G877/E877</f>
        <v>1.0020000868440699</v>
      </c>
      <c r="G877" s="46">
        <f>SUM(G845:G876)</f>
        <v>1386858.2</v>
      </c>
      <c r="H877" s="46">
        <f>SUM(H845:H876)</f>
        <v>10180.299999999996</v>
      </c>
      <c r="I877" s="46">
        <f>SUM(I845:I876)</f>
        <v>1397038.5</v>
      </c>
      <c r="J877" s="285"/>
      <c r="K877" s="285"/>
      <c r="L877" s="285"/>
      <c r="M877" s="285"/>
      <c r="N877" s="285"/>
      <c r="O877" s="285"/>
    </row>
    <row r="878" spans="1:15" s="20" customFormat="1" ht="11.25" hidden="1" customHeight="1">
      <c r="A878" s="9" t="str">
        <f>'Таб. 1._Общ_гр_ '!A878</f>
        <v>Кировский район</v>
      </c>
      <c r="B878" s="97"/>
      <c r="C878" s="97"/>
      <c r="D878" s="12"/>
      <c r="E878" s="253"/>
      <c r="F878" s="316"/>
      <c r="G878" s="285"/>
      <c r="H878" s="285"/>
      <c r="I878" s="285"/>
      <c r="J878" s="285"/>
      <c r="K878" s="285"/>
      <c r="L878" s="285"/>
      <c r="M878" s="285"/>
      <c r="N878" s="285"/>
      <c r="O878" s="285"/>
    </row>
    <row r="879" spans="1:15" s="20" customFormat="1" ht="11.25" hidden="1" customHeight="1">
      <c r="A879" s="9" t="str">
        <f>'Таб. 1._Общ_гр_ '!A879</f>
        <v>МАДОУ д/с № 4</v>
      </c>
      <c r="B879" s="97" t="str">
        <f>'Таб. 1._Общ_гр_ '!B879</f>
        <v>Кировский район</v>
      </c>
      <c r="C879" s="71">
        <f>'Таб. 1._Общ_гр_ '!C879</f>
        <v>1</v>
      </c>
      <c r="D879" s="12" t="str">
        <f>'Таб. 1._Общ_гр_ '!D879</f>
        <v>город</v>
      </c>
      <c r="E879" s="168">
        <f>'Таб. 5. СВОД_ФОТ '!K879</f>
        <v>40137.9</v>
      </c>
      <c r="F879" s="320">
        <v>1.002</v>
      </c>
      <c r="G879" s="168">
        <f t="shared" ref="G879:G915" si="75">ROUND(E879*F879,1)</f>
        <v>40218.199999999997</v>
      </c>
      <c r="H879" s="168">
        <f>'Таб. 5. СВОД_ФОТ '!L879</f>
        <v>379.6</v>
      </c>
      <c r="I879" s="168">
        <f t="shared" ref="I879:I915" si="76">G879+H879</f>
        <v>40597.799999999996</v>
      </c>
      <c r="J879" s="285"/>
      <c r="K879" s="285"/>
      <c r="L879" s="285"/>
      <c r="M879" s="285"/>
      <c r="N879" s="285"/>
      <c r="O879" s="285"/>
    </row>
    <row r="880" spans="1:15" s="20" customFormat="1" ht="11.25" hidden="1" customHeight="1">
      <c r="A880" s="9" t="str">
        <f>'Таб. 1._Общ_гр_ '!A880</f>
        <v>МБДОУ д/с № 9</v>
      </c>
      <c r="B880" s="97" t="str">
        <f>'Таб. 1._Общ_гр_ '!B880</f>
        <v>Кировский район</v>
      </c>
      <c r="C880" s="71">
        <f>'Таб. 1._Общ_гр_ '!C880</f>
        <v>1</v>
      </c>
      <c r="D880" s="12" t="str">
        <f>'Таб. 1._Общ_гр_ '!D880</f>
        <v>город</v>
      </c>
      <c r="E880" s="168">
        <f>'Таб. 5. СВОД_ФОТ '!K880</f>
        <v>64714.1</v>
      </c>
      <c r="F880" s="320">
        <v>1.002</v>
      </c>
      <c r="G880" s="168">
        <f t="shared" si="75"/>
        <v>64843.5</v>
      </c>
      <c r="H880" s="168">
        <f>'Таб. 5. СВОД_ФОТ '!L880</f>
        <v>490.8</v>
      </c>
      <c r="I880" s="168">
        <f t="shared" si="76"/>
        <v>65334.3</v>
      </c>
      <c r="J880" s="285"/>
      <c r="K880" s="285"/>
      <c r="L880" s="285"/>
      <c r="M880" s="285"/>
      <c r="N880" s="285"/>
      <c r="O880" s="285"/>
    </row>
    <row r="881" spans="1:15" s="20" customFormat="1" ht="11.25" hidden="1" customHeight="1">
      <c r="A881" s="9" t="str">
        <f>'Таб. 1._Общ_гр_ '!A881</f>
        <v>МАДОУ д/с № 53</v>
      </c>
      <c r="B881" s="97" t="str">
        <f>'Таб. 1._Общ_гр_ '!B881</f>
        <v>Кировский район</v>
      </c>
      <c r="C881" s="71">
        <f>'Таб. 1._Общ_гр_ '!C881</f>
        <v>1</v>
      </c>
      <c r="D881" s="12" t="str">
        <f>'Таб. 1._Общ_гр_ '!D881</f>
        <v>город</v>
      </c>
      <c r="E881" s="168">
        <f>'Таб. 5. СВОД_ФОТ '!K881</f>
        <v>68544.2</v>
      </c>
      <c r="F881" s="320">
        <v>1.002</v>
      </c>
      <c r="G881" s="168">
        <f t="shared" si="75"/>
        <v>68681.3</v>
      </c>
      <c r="H881" s="168">
        <f>'Таб. 5. СВОД_ФОТ '!L881</f>
        <v>587.6</v>
      </c>
      <c r="I881" s="168">
        <f t="shared" si="76"/>
        <v>69268.900000000009</v>
      </c>
      <c r="J881" s="285"/>
      <c r="K881" s="285"/>
      <c r="L881" s="285"/>
      <c r="M881" s="285"/>
      <c r="N881" s="285"/>
      <c r="O881" s="285"/>
    </row>
    <row r="882" spans="1:15" s="20" customFormat="1" ht="11.25" hidden="1" customHeight="1">
      <c r="A882" s="9" t="str">
        <f>'Таб. 1._Общ_гр_ '!A882</f>
        <v>МБДОУ д/с № 54</v>
      </c>
      <c r="B882" s="97" t="str">
        <f>'Таб. 1._Общ_гр_ '!B882</f>
        <v>Кировский район</v>
      </c>
      <c r="C882" s="71">
        <f>'Таб. 1._Общ_гр_ '!C882</f>
        <v>1</v>
      </c>
      <c r="D882" s="12" t="str">
        <f>'Таб. 1._Общ_гр_ '!D882</f>
        <v>город</v>
      </c>
      <c r="E882" s="168">
        <f>'Таб. 5. СВОД_ФОТ '!K882</f>
        <v>62784.1</v>
      </c>
      <c r="F882" s="320">
        <v>1.002</v>
      </c>
      <c r="G882" s="168">
        <f t="shared" si="75"/>
        <v>62909.7</v>
      </c>
      <c r="H882" s="168">
        <f>'Таб. 5. СВОД_ФОТ '!L882</f>
        <v>447.20000000000005</v>
      </c>
      <c r="I882" s="168">
        <f t="shared" si="76"/>
        <v>63356.899999999994</v>
      </c>
      <c r="J882" s="285"/>
      <c r="K882" s="285"/>
      <c r="L882" s="285"/>
      <c r="M882" s="285"/>
      <c r="N882" s="285"/>
      <c r="O882" s="285"/>
    </row>
    <row r="883" spans="1:15" s="20" customFormat="1" ht="11.25" hidden="1" customHeight="1">
      <c r="A883" s="9" t="str">
        <f>'Таб. 1._Общ_гр_ '!A883</f>
        <v>МБДОУ д/с № 86</v>
      </c>
      <c r="B883" s="97" t="str">
        <f>'Таб. 1._Общ_гр_ '!B883</f>
        <v>Кировский район</v>
      </c>
      <c r="C883" s="71">
        <f>'Таб. 1._Общ_гр_ '!C883</f>
        <v>1</v>
      </c>
      <c r="D883" s="12" t="str">
        <f>'Таб. 1._Общ_гр_ '!D883</f>
        <v>город</v>
      </c>
      <c r="E883" s="168">
        <f>'Таб. 5. СВОД_ФОТ '!K883</f>
        <v>32445.5</v>
      </c>
      <c r="F883" s="320">
        <v>1.002</v>
      </c>
      <c r="G883" s="168">
        <f t="shared" si="75"/>
        <v>32510.400000000001</v>
      </c>
      <c r="H883" s="168">
        <f>'Таб. 5. СВОД_ФОТ '!L883</f>
        <v>275.60000000000002</v>
      </c>
      <c r="I883" s="168">
        <f t="shared" si="76"/>
        <v>32786</v>
      </c>
      <c r="J883" s="285"/>
      <c r="K883" s="285"/>
      <c r="L883" s="285"/>
      <c r="M883" s="285"/>
      <c r="N883" s="285"/>
      <c r="O883" s="285"/>
    </row>
    <row r="884" spans="1:15" s="20" customFormat="1" ht="11.25" hidden="1" customHeight="1">
      <c r="A884" s="9" t="str">
        <f>'Таб. 1._Общ_гр_ '!A884</f>
        <v>МБДОУ д/с № 89</v>
      </c>
      <c r="B884" s="97" t="str">
        <f>'Таб. 1._Общ_гр_ '!B884</f>
        <v>Кировский район</v>
      </c>
      <c r="C884" s="71">
        <f>'Таб. 1._Общ_гр_ '!C884</f>
        <v>1</v>
      </c>
      <c r="D884" s="12" t="str">
        <f>'Таб. 1._Общ_гр_ '!D884</f>
        <v>город</v>
      </c>
      <c r="E884" s="168">
        <f>'Таб. 5. СВОД_ФОТ '!K884</f>
        <v>65098.5</v>
      </c>
      <c r="F884" s="320">
        <v>1.002</v>
      </c>
      <c r="G884" s="168">
        <f t="shared" si="75"/>
        <v>65228.7</v>
      </c>
      <c r="H884" s="168">
        <f>'Таб. 5. СВОД_ФОТ '!L884</f>
        <v>618.79999999999995</v>
      </c>
      <c r="I884" s="168">
        <f t="shared" si="76"/>
        <v>65847.5</v>
      </c>
      <c r="J884" s="285"/>
      <c r="K884" s="285"/>
      <c r="L884" s="285"/>
      <c r="M884" s="285"/>
      <c r="N884" s="285"/>
      <c r="O884" s="285"/>
    </row>
    <row r="885" spans="1:15" s="20" customFormat="1" ht="11.25" hidden="1" customHeight="1">
      <c r="A885" s="9" t="str">
        <f>'Таб. 1._Общ_гр_ '!A885</f>
        <v>МБДОУ д/с № 108</v>
      </c>
      <c r="B885" s="97" t="str">
        <f>'Таб. 1._Общ_гр_ '!B885</f>
        <v>Кировский район</v>
      </c>
      <c r="C885" s="71">
        <f>'Таб. 1._Общ_гр_ '!C885</f>
        <v>1</v>
      </c>
      <c r="D885" s="12" t="str">
        <f>'Таб. 1._Общ_гр_ '!D885</f>
        <v>город</v>
      </c>
      <c r="E885" s="168">
        <f>'Таб. 5. СВОД_ФОТ '!K885</f>
        <v>38825.5</v>
      </c>
      <c r="F885" s="320">
        <v>1.002</v>
      </c>
      <c r="G885" s="168">
        <f t="shared" si="75"/>
        <v>38903.199999999997</v>
      </c>
      <c r="H885" s="168">
        <f>'Таб. 5. СВОД_ФОТ '!L885</f>
        <v>287</v>
      </c>
      <c r="I885" s="168">
        <f t="shared" si="76"/>
        <v>39190.199999999997</v>
      </c>
      <c r="J885" s="285"/>
      <c r="K885" s="285"/>
      <c r="L885" s="285"/>
      <c r="M885" s="285"/>
      <c r="N885" s="285"/>
      <c r="O885" s="285"/>
    </row>
    <row r="886" spans="1:15" s="20" customFormat="1" ht="11.25" hidden="1" customHeight="1">
      <c r="A886" s="9" t="str">
        <f>'Таб. 1._Общ_гр_ '!A886</f>
        <v>МБДОУ д/с № 158</v>
      </c>
      <c r="B886" s="97" t="str">
        <f>'Таб. 1._Общ_гр_ '!B886</f>
        <v>Кировский район</v>
      </c>
      <c r="C886" s="71">
        <f>'Таб. 1._Общ_гр_ '!C886</f>
        <v>1</v>
      </c>
      <c r="D886" s="12" t="str">
        <f>'Таб. 1._Общ_гр_ '!D886</f>
        <v>город</v>
      </c>
      <c r="E886" s="168">
        <f>'Таб. 5. СВОД_ФОТ '!K886</f>
        <v>31613.9</v>
      </c>
      <c r="F886" s="320">
        <v>1.002</v>
      </c>
      <c r="G886" s="168">
        <f t="shared" si="75"/>
        <v>31677.1</v>
      </c>
      <c r="H886" s="168">
        <f>'Таб. 5. СВОД_ФОТ '!L886</f>
        <v>182</v>
      </c>
      <c r="I886" s="168">
        <f t="shared" si="76"/>
        <v>31859.1</v>
      </c>
      <c r="J886" s="285"/>
      <c r="K886" s="285"/>
      <c r="L886" s="285"/>
      <c r="M886" s="285"/>
      <c r="N886" s="285"/>
      <c r="O886" s="285"/>
    </row>
    <row r="887" spans="1:15" s="20" customFormat="1" ht="11.25" hidden="1" customHeight="1">
      <c r="A887" s="9" t="str">
        <f>'Таб. 1._Общ_гр_ '!A887</f>
        <v>МБДОУ д/с № 172</v>
      </c>
      <c r="B887" s="97" t="str">
        <f>'Таб. 1._Общ_гр_ '!B887</f>
        <v>Кировский район</v>
      </c>
      <c r="C887" s="71">
        <f>'Таб. 1._Общ_гр_ '!C887</f>
        <v>1</v>
      </c>
      <c r="D887" s="12" t="str">
        <f>'Таб. 1._Общ_гр_ '!D887</f>
        <v>город</v>
      </c>
      <c r="E887" s="168">
        <f>'Таб. 5. СВОД_ФОТ '!K887</f>
        <v>27792.799999999999</v>
      </c>
      <c r="F887" s="320">
        <v>1.002</v>
      </c>
      <c r="G887" s="168">
        <f t="shared" si="75"/>
        <v>27848.400000000001</v>
      </c>
      <c r="H887" s="168">
        <f>'Таб. 5. СВОД_ФОТ '!L887</f>
        <v>176.79999999999998</v>
      </c>
      <c r="I887" s="168">
        <f t="shared" si="76"/>
        <v>28025.200000000001</v>
      </c>
      <c r="J887" s="285"/>
      <c r="K887" s="285"/>
      <c r="L887" s="285"/>
      <c r="M887" s="285"/>
      <c r="N887" s="285"/>
      <c r="O887" s="285"/>
    </row>
    <row r="888" spans="1:15" s="20" customFormat="1" ht="11.25" hidden="1" customHeight="1">
      <c r="A888" s="9" t="str">
        <f>'Таб. 1._Общ_гр_ '!A888</f>
        <v>МБДОУ д/с № 191</v>
      </c>
      <c r="B888" s="97" t="str">
        <f>'Таб. 1._Общ_гр_ '!B888</f>
        <v>Кировский район</v>
      </c>
      <c r="C888" s="71">
        <f>'Таб. 1._Общ_гр_ '!C888</f>
        <v>1</v>
      </c>
      <c r="D888" s="12" t="str">
        <f>'Таб. 1._Общ_гр_ '!D888</f>
        <v>город</v>
      </c>
      <c r="E888" s="168">
        <f>'Таб. 5. СВОД_ФОТ '!K888</f>
        <v>39852.1</v>
      </c>
      <c r="F888" s="320">
        <v>1.002</v>
      </c>
      <c r="G888" s="168">
        <f t="shared" si="75"/>
        <v>39931.800000000003</v>
      </c>
      <c r="H888" s="168">
        <f>'Таб. 5. СВОД_ФОТ '!L888</f>
        <v>374.4</v>
      </c>
      <c r="I888" s="168">
        <f t="shared" si="76"/>
        <v>40306.200000000004</v>
      </c>
      <c r="J888" s="285"/>
      <c r="K888" s="285"/>
      <c r="L888" s="285"/>
      <c r="M888" s="285"/>
      <c r="N888" s="285"/>
      <c r="O888" s="285"/>
    </row>
    <row r="889" spans="1:15" s="20" customFormat="1" ht="11.25" hidden="1" customHeight="1">
      <c r="A889" s="9" t="str">
        <f>'Таб. 1._Общ_гр_ '!A889</f>
        <v>МБДОУ д/с № 192</v>
      </c>
      <c r="B889" s="97" t="str">
        <f>'Таб. 1._Общ_гр_ '!B889</f>
        <v>Кировский район</v>
      </c>
      <c r="C889" s="71">
        <f>'Таб. 1._Общ_гр_ '!C889</f>
        <v>1</v>
      </c>
      <c r="D889" s="12" t="str">
        <f>'Таб. 1._Общ_гр_ '!D889</f>
        <v>город</v>
      </c>
      <c r="E889" s="168">
        <f>'Таб. 5. СВОД_ФОТ '!K889</f>
        <v>46249</v>
      </c>
      <c r="F889" s="320">
        <v>1.002</v>
      </c>
      <c r="G889" s="168">
        <f t="shared" si="75"/>
        <v>46341.5</v>
      </c>
      <c r="H889" s="168">
        <f>'Таб. 5. СВОД_ФОТ '!L889</f>
        <v>327.60000000000002</v>
      </c>
      <c r="I889" s="168">
        <f t="shared" si="76"/>
        <v>46669.1</v>
      </c>
      <c r="J889" s="285"/>
      <c r="K889" s="285"/>
      <c r="L889" s="285"/>
      <c r="M889" s="285"/>
      <c r="N889" s="285"/>
      <c r="O889" s="285"/>
    </row>
    <row r="890" spans="1:15" s="20" customFormat="1" ht="11.25" hidden="1" customHeight="1">
      <c r="A890" s="9" t="str">
        <f>'Таб. 1._Общ_гр_ '!A890</f>
        <v>МБДОУ д/с № 275</v>
      </c>
      <c r="B890" s="97" t="str">
        <f>'Таб. 1._Общ_гр_ '!B890</f>
        <v>Кировский район</v>
      </c>
      <c r="C890" s="71">
        <f>'Таб. 1._Общ_гр_ '!C890</f>
        <v>1</v>
      </c>
      <c r="D890" s="12" t="str">
        <f>'Таб. 1._Общ_гр_ '!D890</f>
        <v>город</v>
      </c>
      <c r="E890" s="168">
        <f>'Таб. 5. СВОД_ФОТ '!K890</f>
        <v>42477.5</v>
      </c>
      <c r="F890" s="320">
        <v>1.002</v>
      </c>
      <c r="G890" s="168">
        <f t="shared" si="75"/>
        <v>42562.5</v>
      </c>
      <c r="H890" s="168">
        <f>'Таб. 5. СВОД_ФОТ '!L890</f>
        <v>319.29999999999995</v>
      </c>
      <c r="I890" s="168">
        <f t="shared" si="76"/>
        <v>42881.8</v>
      </c>
      <c r="J890" s="285"/>
      <c r="K890" s="285"/>
      <c r="L890" s="285"/>
      <c r="M890" s="285"/>
      <c r="N890" s="285"/>
      <c r="O890" s="285"/>
    </row>
    <row r="891" spans="1:15" s="20" customFormat="1" ht="11.25" hidden="1" customHeight="1">
      <c r="A891" s="9" t="str">
        <f>'Таб. 1._Общ_гр_ '!A891</f>
        <v>МБДОУ д/с № 286</v>
      </c>
      <c r="B891" s="97" t="str">
        <f>'Таб. 1._Общ_гр_ '!B891</f>
        <v>Кировский район</v>
      </c>
      <c r="C891" s="71">
        <f>'Таб. 1._Общ_гр_ '!C891</f>
        <v>1</v>
      </c>
      <c r="D891" s="12" t="str">
        <f>'Таб. 1._Общ_гр_ '!D891</f>
        <v>город</v>
      </c>
      <c r="E891" s="168">
        <f>'Таб. 5. СВОД_ФОТ '!K891</f>
        <v>23183.5</v>
      </c>
      <c r="F891" s="320">
        <v>1.002</v>
      </c>
      <c r="G891" s="168">
        <f t="shared" si="75"/>
        <v>23229.9</v>
      </c>
      <c r="H891" s="168">
        <f>'Таб. 5. СВОД_ФОТ '!L891</f>
        <v>111.3</v>
      </c>
      <c r="I891" s="168">
        <f t="shared" si="76"/>
        <v>23341.200000000001</v>
      </c>
      <c r="J891" s="285"/>
      <c r="K891" s="285"/>
      <c r="L891" s="285"/>
      <c r="M891" s="285"/>
      <c r="N891" s="285"/>
      <c r="O891" s="285"/>
    </row>
    <row r="892" spans="1:15" s="20" customFormat="1" ht="11.25" hidden="1" customHeight="1">
      <c r="A892" s="9" t="str">
        <f>'Таб. 1._Общ_гр_ '!A892</f>
        <v>МАДОУ д/с № 346</v>
      </c>
      <c r="B892" s="97" t="str">
        <f>'Таб. 1._Общ_гр_ '!B892</f>
        <v>Кировский район</v>
      </c>
      <c r="C892" s="71">
        <f>'Таб. 1._Общ_гр_ '!C892</f>
        <v>1</v>
      </c>
      <c r="D892" s="12" t="str">
        <f>'Таб. 1._Общ_гр_ '!D892</f>
        <v>город</v>
      </c>
      <c r="E892" s="168">
        <f>'Таб. 5. СВОД_ФОТ '!K892</f>
        <v>76529.7</v>
      </c>
      <c r="F892" s="320">
        <v>1.002</v>
      </c>
      <c r="G892" s="168">
        <f t="shared" si="75"/>
        <v>76682.8</v>
      </c>
      <c r="H892" s="168">
        <f>'Таб. 5. СВОД_ФОТ '!L892</f>
        <v>545.90000000000009</v>
      </c>
      <c r="I892" s="168">
        <f t="shared" si="76"/>
        <v>77228.7</v>
      </c>
      <c r="J892" s="285"/>
      <c r="K892" s="285"/>
      <c r="L892" s="285"/>
      <c r="M892" s="285"/>
      <c r="N892" s="285"/>
      <c r="O892" s="285"/>
    </row>
    <row r="893" spans="1:15" s="20" customFormat="1" ht="11.25" hidden="1" customHeight="1">
      <c r="A893" s="9" t="str">
        <f>'Таб. 1._Общ_гр_ '!A893</f>
        <v>МБДОУ д/с № 356</v>
      </c>
      <c r="B893" s="97" t="str">
        <f>'Таб. 1._Общ_гр_ '!B893</f>
        <v>Кировский район</v>
      </c>
      <c r="C893" s="71">
        <f>'Таб. 1._Общ_гр_ '!C893</f>
        <v>1</v>
      </c>
      <c r="D893" s="12" t="str">
        <f>'Таб. 1._Общ_гр_ '!D893</f>
        <v>город</v>
      </c>
      <c r="E893" s="168">
        <f>'Таб. 5. СВОД_ФОТ '!K893</f>
        <v>37053.5</v>
      </c>
      <c r="F893" s="320">
        <v>1.002</v>
      </c>
      <c r="G893" s="168">
        <f t="shared" si="75"/>
        <v>37127.599999999999</v>
      </c>
      <c r="H893" s="168">
        <f>'Таб. 5. СВОД_ФОТ '!L893</f>
        <v>275.60000000000002</v>
      </c>
      <c r="I893" s="168">
        <f t="shared" si="76"/>
        <v>37403.199999999997</v>
      </c>
      <c r="J893" s="285"/>
      <c r="K893" s="285"/>
      <c r="L893" s="285"/>
      <c r="M893" s="285"/>
      <c r="N893" s="285"/>
      <c r="O893" s="285"/>
    </row>
    <row r="894" spans="1:15" s="20" customFormat="1" ht="11.25" hidden="1" customHeight="1">
      <c r="A894" s="9" t="str">
        <f>'Таб. 1._Общ_гр_ '!A894</f>
        <v>МБДОУ д/с № 398</v>
      </c>
      <c r="B894" s="97" t="str">
        <f>'Таб. 1._Общ_гр_ '!B894</f>
        <v>Кировский район</v>
      </c>
      <c r="C894" s="71">
        <f>'Таб. 1._Общ_гр_ '!C894</f>
        <v>1</v>
      </c>
      <c r="D894" s="12" t="str">
        <f>'Таб. 1._Общ_гр_ '!D894</f>
        <v>город</v>
      </c>
      <c r="E894" s="168">
        <f>'Таб. 5. СВОД_ФОТ '!K894</f>
        <v>38794</v>
      </c>
      <c r="F894" s="320">
        <v>1.002</v>
      </c>
      <c r="G894" s="168">
        <f t="shared" si="75"/>
        <v>38871.599999999999</v>
      </c>
      <c r="H894" s="168">
        <f>'Таб. 5. СВОД_ФОТ '!L894</f>
        <v>260</v>
      </c>
      <c r="I894" s="168">
        <f t="shared" si="76"/>
        <v>39131.599999999999</v>
      </c>
      <c r="J894" s="285"/>
      <c r="K894" s="285"/>
      <c r="L894" s="285"/>
      <c r="M894" s="285"/>
      <c r="N894" s="285"/>
      <c r="O894" s="285"/>
    </row>
    <row r="895" spans="1:15" s="20" customFormat="1" ht="11.25" hidden="1" customHeight="1">
      <c r="A895" s="9" t="str">
        <f>'Таб. 1._Общ_гр_ '!A895</f>
        <v>МБДОУ д/с № 402</v>
      </c>
      <c r="B895" s="97" t="str">
        <f>'Таб. 1._Общ_гр_ '!B895</f>
        <v>Кировский район</v>
      </c>
      <c r="C895" s="71">
        <f>'Таб. 1._Общ_гр_ '!C895</f>
        <v>1</v>
      </c>
      <c r="D895" s="12" t="str">
        <f>'Таб. 1._Общ_гр_ '!D895</f>
        <v>город</v>
      </c>
      <c r="E895" s="168">
        <f>'Таб. 5. СВОД_ФОТ '!K895</f>
        <v>51188.5</v>
      </c>
      <c r="F895" s="320">
        <v>1.002</v>
      </c>
      <c r="G895" s="168">
        <f t="shared" si="75"/>
        <v>51290.9</v>
      </c>
      <c r="H895" s="168">
        <f>'Таб. 5. СВОД_ФОТ '!L895</f>
        <v>366.1</v>
      </c>
      <c r="I895" s="168">
        <f t="shared" si="76"/>
        <v>51657</v>
      </c>
      <c r="J895" s="285"/>
      <c r="K895" s="285"/>
      <c r="L895" s="285"/>
      <c r="M895" s="285"/>
      <c r="N895" s="285"/>
      <c r="O895" s="285"/>
    </row>
    <row r="896" spans="1:15" s="20" customFormat="1" ht="11.25" hidden="1" customHeight="1">
      <c r="A896" s="9" t="str">
        <f>'Таб. 1._Общ_гр_ '!A896</f>
        <v>МБДОУ д/с № 408</v>
      </c>
      <c r="B896" s="97" t="str">
        <f>'Таб. 1._Общ_гр_ '!B896</f>
        <v>Кировский район</v>
      </c>
      <c r="C896" s="71">
        <f>'Таб. 1._Общ_гр_ '!C896</f>
        <v>1</v>
      </c>
      <c r="D896" s="12" t="str">
        <f>'Таб. 1._Общ_гр_ '!D896</f>
        <v>город</v>
      </c>
      <c r="E896" s="168">
        <f>'Таб. 5. СВОД_ФОТ '!K896</f>
        <v>35208.6</v>
      </c>
      <c r="F896" s="320">
        <v>1.002</v>
      </c>
      <c r="G896" s="168">
        <f t="shared" si="75"/>
        <v>35279</v>
      </c>
      <c r="H896" s="168">
        <f>'Таб. 5. СВОД_ФОТ '!L896</f>
        <v>275.60000000000002</v>
      </c>
      <c r="I896" s="168">
        <f t="shared" si="76"/>
        <v>35554.6</v>
      </c>
      <c r="J896" s="285"/>
      <c r="K896" s="285"/>
      <c r="L896" s="285"/>
      <c r="M896" s="285"/>
      <c r="N896" s="285"/>
      <c r="O896" s="285"/>
    </row>
    <row r="897" spans="1:15" s="20" customFormat="1" ht="11.25" hidden="1" customHeight="1">
      <c r="A897" s="9" t="str">
        <f>'Таб. 1._Общ_гр_ '!A897</f>
        <v>МАДОУ д/с № 411</v>
      </c>
      <c r="B897" s="97" t="str">
        <f>'Таб. 1._Общ_гр_ '!B897</f>
        <v>Кировский район</v>
      </c>
      <c r="C897" s="71">
        <f>'Таб. 1._Общ_гр_ '!C897</f>
        <v>1</v>
      </c>
      <c r="D897" s="12" t="str">
        <f>'Таб. 1._Общ_гр_ '!D897</f>
        <v>город</v>
      </c>
      <c r="E897" s="168">
        <f>'Таб. 5. СВОД_ФОТ '!K897</f>
        <v>80630.8</v>
      </c>
      <c r="F897" s="320">
        <v>1.002</v>
      </c>
      <c r="G897" s="168">
        <f t="shared" si="75"/>
        <v>80792.100000000006</v>
      </c>
      <c r="H897" s="168">
        <f>'Таб. 5. СВОД_ФОТ '!L897</f>
        <v>676</v>
      </c>
      <c r="I897" s="168">
        <f t="shared" si="76"/>
        <v>81468.100000000006</v>
      </c>
      <c r="J897" s="285"/>
      <c r="K897" s="285"/>
      <c r="L897" s="285"/>
      <c r="M897" s="285"/>
      <c r="N897" s="285"/>
      <c r="O897" s="285"/>
    </row>
    <row r="898" spans="1:15" s="20" customFormat="1" ht="11.25" hidden="1" customHeight="1">
      <c r="A898" s="9" t="str">
        <f>'Таб. 1._Общ_гр_ '!A898</f>
        <v>МБДОУ д/с № 424</v>
      </c>
      <c r="B898" s="97" t="str">
        <f>'Таб. 1._Общ_гр_ '!B898</f>
        <v>Кировский район</v>
      </c>
      <c r="C898" s="71">
        <f>'Таб. 1._Общ_гр_ '!C898</f>
        <v>1</v>
      </c>
      <c r="D898" s="12" t="str">
        <f>'Таб. 1._Общ_гр_ '!D898</f>
        <v>город</v>
      </c>
      <c r="E898" s="168">
        <f>'Таб. 5. СВОД_ФОТ '!K898</f>
        <v>46214.7</v>
      </c>
      <c r="F898" s="320">
        <v>1.002</v>
      </c>
      <c r="G898" s="168">
        <f t="shared" si="75"/>
        <v>46307.1</v>
      </c>
      <c r="H898" s="168">
        <f>'Таб. 5. СВОД_ФОТ '!L898</f>
        <v>338</v>
      </c>
      <c r="I898" s="168">
        <f t="shared" si="76"/>
        <v>46645.1</v>
      </c>
      <c r="J898" s="285"/>
      <c r="K898" s="285"/>
      <c r="L898" s="285"/>
      <c r="M898" s="285"/>
      <c r="N898" s="285"/>
      <c r="O898" s="285"/>
    </row>
    <row r="899" spans="1:15" s="20" customFormat="1" ht="11.25" hidden="1" customHeight="1">
      <c r="A899" s="9" t="str">
        <f>'Таб. 1._Общ_гр_ '!A899</f>
        <v>МБДОУ д/с № 425</v>
      </c>
      <c r="B899" s="97" t="str">
        <f>'Таб. 1._Общ_гр_ '!B899</f>
        <v>Кировский район</v>
      </c>
      <c r="C899" s="71">
        <f>'Таб. 1._Общ_гр_ '!C899</f>
        <v>1</v>
      </c>
      <c r="D899" s="12" t="str">
        <f>'Таб. 1._Общ_гр_ '!D899</f>
        <v>город</v>
      </c>
      <c r="E899" s="168">
        <f>'Таб. 5. СВОД_ФОТ '!K899</f>
        <v>47964.6</v>
      </c>
      <c r="F899" s="320">
        <v>1.002</v>
      </c>
      <c r="G899" s="168">
        <f t="shared" si="75"/>
        <v>48060.5</v>
      </c>
      <c r="H899" s="168">
        <f>'Таб. 5. СВОД_ФОТ '!L899</f>
        <v>413.9</v>
      </c>
      <c r="I899" s="168">
        <f t="shared" si="76"/>
        <v>48474.400000000001</v>
      </c>
      <c r="J899" s="285"/>
      <c r="K899" s="285"/>
      <c r="L899" s="285"/>
      <c r="M899" s="285"/>
      <c r="N899" s="285"/>
      <c r="O899" s="285"/>
    </row>
    <row r="900" spans="1:15" s="20" customFormat="1" ht="11.25" hidden="1" customHeight="1">
      <c r="A900" s="9" t="str">
        <f>'Таб. 1._Общ_гр_ '!A900</f>
        <v>МБДОУ д/с № 436</v>
      </c>
      <c r="B900" s="97" t="str">
        <f>'Таб. 1._Общ_гр_ '!B900</f>
        <v>Кировский район</v>
      </c>
      <c r="C900" s="71">
        <f>'Таб. 1._Общ_гр_ '!C900</f>
        <v>1</v>
      </c>
      <c r="D900" s="12" t="str">
        <f>'Таб. 1._Общ_гр_ '!D900</f>
        <v>город</v>
      </c>
      <c r="E900" s="168">
        <f>'Таб. 5. СВОД_ФОТ '!K900</f>
        <v>53059.8</v>
      </c>
      <c r="F900" s="320">
        <v>1.002</v>
      </c>
      <c r="G900" s="168">
        <f t="shared" si="75"/>
        <v>53165.9</v>
      </c>
      <c r="H900" s="168">
        <f>'Таб. 5. СВОД_ФОТ '!L900</f>
        <v>384.8</v>
      </c>
      <c r="I900" s="168">
        <f t="shared" si="76"/>
        <v>53550.700000000004</v>
      </c>
      <c r="J900" s="285"/>
      <c r="K900" s="285"/>
      <c r="L900" s="285"/>
      <c r="M900" s="285"/>
      <c r="N900" s="285"/>
      <c r="O900" s="285"/>
    </row>
    <row r="901" spans="1:15" s="20" customFormat="1" ht="11.25" hidden="1" customHeight="1">
      <c r="A901" s="9" t="str">
        <f>'Таб. 1._Общ_гр_ '!A901</f>
        <v>МБДОУ д/с № 444</v>
      </c>
      <c r="B901" s="97" t="str">
        <f>'Таб. 1._Общ_гр_ '!B901</f>
        <v>Кировский район</v>
      </c>
      <c r="C901" s="71">
        <f>'Таб. 1._Общ_гр_ '!C901</f>
        <v>1</v>
      </c>
      <c r="D901" s="12" t="str">
        <f>'Таб. 1._Общ_гр_ '!D901</f>
        <v>город</v>
      </c>
      <c r="E901" s="168">
        <f>'Таб. 5. СВОД_ФОТ '!K901</f>
        <v>14264.8</v>
      </c>
      <c r="F901" s="320">
        <v>1.002</v>
      </c>
      <c r="G901" s="168">
        <f t="shared" si="75"/>
        <v>14293.3</v>
      </c>
      <c r="H901" s="168">
        <f>'Таб. 5. СВОД_ФОТ '!L901</f>
        <v>127.9</v>
      </c>
      <c r="I901" s="168">
        <f t="shared" si="76"/>
        <v>14421.199999999999</v>
      </c>
      <c r="J901" s="285"/>
      <c r="K901" s="285"/>
      <c r="L901" s="285"/>
      <c r="M901" s="285"/>
      <c r="N901" s="285"/>
      <c r="O901" s="285"/>
    </row>
    <row r="902" spans="1:15" s="20" customFormat="1" ht="11.25" hidden="1" customHeight="1">
      <c r="A902" s="9" t="str">
        <f>'Таб. 1._Общ_гр_ '!A902</f>
        <v>МБДОУ д/с № 455</v>
      </c>
      <c r="B902" s="97" t="str">
        <f>'Таб. 1._Общ_гр_ '!B902</f>
        <v>Кировский район</v>
      </c>
      <c r="C902" s="71">
        <f>'Таб. 1._Общ_гр_ '!C902</f>
        <v>1</v>
      </c>
      <c r="D902" s="12" t="str">
        <f>'Таб. 1._Общ_гр_ '!D902</f>
        <v>город</v>
      </c>
      <c r="E902" s="168">
        <f>'Таб. 5. СВОД_ФОТ '!K902</f>
        <v>33404.9</v>
      </c>
      <c r="F902" s="320">
        <v>1.002</v>
      </c>
      <c r="G902" s="168">
        <f t="shared" si="75"/>
        <v>33471.699999999997</v>
      </c>
      <c r="H902" s="168">
        <f>'Таб. 5. СВОД_ФОТ '!L902</f>
        <v>208</v>
      </c>
      <c r="I902" s="168">
        <f t="shared" si="76"/>
        <v>33679.699999999997</v>
      </c>
      <c r="J902" s="285"/>
      <c r="K902" s="285"/>
      <c r="L902" s="285"/>
      <c r="M902" s="285"/>
      <c r="N902" s="285"/>
      <c r="O902" s="285"/>
    </row>
    <row r="903" spans="1:15" s="20" customFormat="1" ht="11.25" hidden="1" customHeight="1">
      <c r="A903" s="9" t="str">
        <f>'Таб. 1._Общ_гр_ '!A903</f>
        <v>МБДОУ д/с № 461</v>
      </c>
      <c r="B903" s="97" t="str">
        <f>'Таб. 1._Общ_гр_ '!B903</f>
        <v>Кировский район</v>
      </c>
      <c r="C903" s="71">
        <f>'Таб. 1._Общ_гр_ '!C903</f>
        <v>1</v>
      </c>
      <c r="D903" s="12" t="str">
        <f>'Таб. 1._Общ_гр_ '!D903</f>
        <v>город</v>
      </c>
      <c r="E903" s="168">
        <f>'Таб. 5. СВОД_ФОТ '!K903</f>
        <v>21944.2</v>
      </c>
      <c r="F903" s="320">
        <v>1.002</v>
      </c>
      <c r="G903" s="168">
        <f t="shared" si="75"/>
        <v>21988.1</v>
      </c>
      <c r="H903" s="168">
        <f>'Таб. 5. СВОД_ФОТ '!L903</f>
        <v>208</v>
      </c>
      <c r="I903" s="168">
        <f t="shared" si="76"/>
        <v>22196.1</v>
      </c>
      <c r="J903" s="285"/>
      <c r="K903" s="285"/>
      <c r="L903" s="285"/>
      <c r="M903" s="285"/>
      <c r="N903" s="285"/>
      <c r="O903" s="285"/>
    </row>
    <row r="904" spans="1:15" s="20" customFormat="1" ht="11.25" hidden="1" customHeight="1">
      <c r="A904" s="9" t="str">
        <f>'Таб. 1._Общ_гр_ '!A904</f>
        <v>МБДОУ д/с № 485</v>
      </c>
      <c r="B904" s="97" t="str">
        <f>'Таб. 1._Общ_гр_ '!B904</f>
        <v>Кировский район</v>
      </c>
      <c r="C904" s="71">
        <f>'Таб. 1._Общ_гр_ '!C904</f>
        <v>1</v>
      </c>
      <c r="D904" s="12" t="str">
        <f>'Таб. 1._Общ_гр_ '!D904</f>
        <v>город</v>
      </c>
      <c r="E904" s="168">
        <f>'Таб. 5. СВОД_ФОТ '!K904</f>
        <v>41890.1</v>
      </c>
      <c r="F904" s="320">
        <v>1.002</v>
      </c>
      <c r="G904" s="168">
        <f t="shared" si="75"/>
        <v>41973.9</v>
      </c>
      <c r="H904" s="168">
        <f>'Таб. 5. СВОД_ФОТ '!L904</f>
        <v>251.1</v>
      </c>
      <c r="I904" s="168">
        <f t="shared" si="76"/>
        <v>42225</v>
      </c>
      <c r="J904" s="285"/>
      <c r="K904" s="285"/>
      <c r="L904" s="285"/>
      <c r="M904" s="285"/>
      <c r="N904" s="285"/>
      <c r="O904" s="285"/>
    </row>
    <row r="905" spans="1:15" s="20" customFormat="1" ht="11.25" hidden="1" customHeight="1">
      <c r="A905" s="9" t="str">
        <f>'Таб. 1._Общ_гр_ '!A905</f>
        <v>МБДОУ д/с № 494</v>
      </c>
      <c r="B905" s="97" t="str">
        <f>'Таб. 1._Общ_гр_ '!B905</f>
        <v>Кировский район</v>
      </c>
      <c r="C905" s="71">
        <f>'Таб. 1._Общ_гр_ '!C905</f>
        <v>1</v>
      </c>
      <c r="D905" s="12" t="str">
        <f>'Таб. 1._Общ_гр_ '!D905</f>
        <v>город</v>
      </c>
      <c r="E905" s="168">
        <f>'Таб. 5. СВОД_ФОТ '!K905</f>
        <v>52322.2</v>
      </c>
      <c r="F905" s="320">
        <v>1.002</v>
      </c>
      <c r="G905" s="168">
        <f t="shared" si="75"/>
        <v>52426.8</v>
      </c>
      <c r="H905" s="168">
        <f>'Таб. 5. СВОД_ФОТ '!L905</f>
        <v>313.3</v>
      </c>
      <c r="I905" s="168">
        <f t="shared" si="76"/>
        <v>52740.100000000006</v>
      </c>
      <c r="J905" s="285"/>
      <c r="K905" s="285"/>
      <c r="L905" s="285"/>
      <c r="M905" s="285"/>
      <c r="N905" s="285"/>
      <c r="O905" s="285"/>
    </row>
    <row r="906" spans="1:15" s="20" customFormat="1" ht="11.25" hidden="1" customHeight="1">
      <c r="A906" s="9" t="str">
        <f>'Таб. 1._Общ_гр_ '!A906</f>
        <v>МБДОУ д/с № 505</v>
      </c>
      <c r="B906" s="97" t="str">
        <f>'Таб. 1._Общ_гр_ '!B906</f>
        <v>Кировский район</v>
      </c>
      <c r="C906" s="71">
        <f>'Таб. 1._Общ_гр_ '!C906</f>
        <v>1</v>
      </c>
      <c r="D906" s="12" t="str">
        <f>'Таб. 1._Общ_гр_ '!D906</f>
        <v>город</v>
      </c>
      <c r="E906" s="168">
        <f>'Таб. 5. СВОД_ФОТ '!K906</f>
        <v>0</v>
      </c>
      <c r="F906" s="320">
        <v>1.002</v>
      </c>
      <c r="G906" s="168">
        <f t="shared" si="75"/>
        <v>0</v>
      </c>
      <c r="H906" s="168">
        <f>'Таб. 5. СВОД_ФОТ '!L906</f>
        <v>0</v>
      </c>
      <c r="I906" s="168">
        <f t="shared" si="76"/>
        <v>0</v>
      </c>
      <c r="J906" s="285"/>
      <c r="K906" s="285"/>
      <c r="L906" s="285"/>
      <c r="M906" s="285"/>
      <c r="N906" s="285"/>
      <c r="O906" s="285"/>
    </row>
    <row r="907" spans="1:15" s="20" customFormat="1" ht="11.25" hidden="1" customHeight="1">
      <c r="A907" s="9" t="str">
        <f>'Таб. 1._Общ_гр_ '!A907</f>
        <v>МБДОУ д/с № 507</v>
      </c>
      <c r="B907" s="97" t="str">
        <f>'Таб. 1._Общ_гр_ '!B907</f>
        <v>Кировский район</v>
      </c>
      <c r="C907" s="71">
        <f>'Таб. 1._Общ_гр_ '!C907</f>
        <v>1</v>
      </c>
      <c r="D907" s="12" t="str">
        <f>'Таб. 1._Общ_гр_ '!D907</f>
        <v>город</v>
      </c>
      <c r="E907" s="168">
        <f>'Таб. 5. СВОД_ФОТ '!K907</f>
        <v>24927.4</v>
      </c>
      <c r="F907" s="320">
        <v>1.002</v>
      </c>
      <c r="G907" s="168">
        <f t="shared" si="75"/>
        <v>24977.3</v>
      </c>
      <c r="H907" s="168">
        <f>'Таб. 5. СВОД_ФОТ '!L907</f>
        <v>193.39999999999998</v>
      </c>
      <c r="I907" s="168">
        <f t="shared" si="76"/>
        <v>25170.7</v>
      </c>
      <c r="J907" s="285"/>
      <c r="K907" s="285"/>
      <c r="L907" s="285"/>
      <c r="M907" s="285"/>
      <c r="N907" s="285"/>
      <c r="O907" s="285"/>
    </row>
    <row r="908" spans="1:15" s="20" customFormat="1" ht="11.25" hidden="1" customHeight="1">
      <c r="A908" s="9" t="str">
        <f>'Таб. 1._Общ_гр_ '!A908</f>
        <v>МБОУ СОШ № 135</v>
      </c>
      <c r="B908" s="97" t="str">
        <f>'Таб. 1._Общ_гр_ '!B908</f>
        <v>Кировский район</v>
      </c>
      <c r="C908" s="71">
        <f>'Таб. 1._Общ_гр_ '!C908</f>
        <v>0</v>
      </c>
      <c r="D908" s="12" t="str">
        <f>'Таб. 1._Общ_гр_ '!D908</f>
        <v>город</v>
      </c>
      <c r="E908" s="168">
        <f>'Таб. 5. СВОД_ФОТ '!K908</f>
        <v>24754</v>
      </c>
      <c r="F908" s="320">
        <v>1.002</v>
      </c>
      <c r="G908" s="168">
        <f t="shared" si="75"/>
        <v>24803.5</v>
      </c>
      <c r="H908" s="168">
        <f>'Таб. 5. СВОД_ФОТ '!L908</f>
        <v>213.2</v>
      </c>
      <c r="I908" s="168">
        <f t="shared" si="76"/>
        <v>25016.7</v>
      </c>
      <c r="J908" s="285"/>
      <c r="K908" s="285"/>
      <c r="L908" s="285"/>
      <c r="M908" s="285"/>
      <c r="N908" s="285"/>
      <c r="O908" s="285"/>
    </row>
    <row r="909" spans="1:15" s="20" customFormat="1" ht="11.25" hidden="1" customHeight="1">
      <c r="A909" s="9" t="str">
        <f>'Таб. 1._Общ_гр_ '!A909</f>
        <v>МБОУ СОШ № 170</v>
      </c>
      <c r="B909" s="97" t="str">
        <f>'Таб. 1._Общ_гр_ '!B909</f>
        <v>Кировский район</v>
      </c>
      <c r="C909" s="71">
        <f>'Таб. 1._Общ_гр_ '!C909</f>
        <v>0</v>
      </c>
      <c r="D909" s="12" t="str">
        <f>'Таб. 1._Общ_гр_ '!D909</f>
        <v>город</v>
      </c>
      <c r="E909" s="168">
        <f>'Таб. 5. СВОД_ФОТ '!K909</f>
        <v>9528</v>
      </c>
      <c r="F909" s="320">
        <v>1.002</v>
      </c>
      <c r="G909" s="168">
        <f t="shared" si="75"/>
        <v>9547.1</v>
      </c>
      <c r="H909" s="168">
        <f>'Таб. 5. СВОД_ФОТ '!L909</f>
        <v>72.8</v>
      </c>
      <c r="I909" s="168">
        <f t="shared" si="76"/>
        <v>9619.9</v>
      </c>
      <c r="J909" s="285"/>
      <c r="K909" s="285"/>
      <c r="L909" s="285"/>
      <c r="M909" s="285"/>
      <c r="N909" s="285"/>
      <c r="O909" s="285"/>
    </row>
    <row r="910" spans="1:15" s="20" customFormat="1" ht="11.25" hidden="1" customHeight="1">
      <c r="A910" s="9" t="str">
        <f>'Таб. 1._Общ_гр_ '!A910</f>
        <v>МБОУ СОШ № 196</v>
      </c>
      <c r="B910" s="97" t="str">
        <f>'Таб. 1._Общ_гр_ '!B910</f>
        <v>Кировский район</v>
      </c>
      <c r="C910" s="71">
        <f>'Таб. 1._Общ_гр_ '!C910</f>
        <v>0</v>
      </c>
      <c r="D910" s="12" t="str">
        <f>'Таб. 1._Общ_гр_ '!D910</f>
        <v>город</v>
      </c>
      <c r="E910" s="168">
        <f>'Таб. 5. СВОД_ФОТ '!K910</f>
        <v>27458.9</v>
      </c>
      <c r="F910" s="320">
        <v>1.002</v>
      </c>
      <c r="G910" s="168">
        <f t="shared" si="75"/>
        <v>27513.8</v>
      </c>
      <c r="H910" s="168">
        <f>'Таб. 5. СВОД_ФОТ '!L910</f>
        <v>176.8</v>
      </c>
      <c r="I910" s="168">
        <f t="shared" si="76"/>
        <v>27690.6</v>
      </c>
      <c r="J910" s="285"/>
      <c r="K910" s="285"/>
      <c r="L910" s="285"/>
      <c r="M910" s="285"/>
      <c r="N910" s="285"/>
      <c r="O910" s="285"/>
    </row>
    <row r="911" spans="1:15" s="20" customFormat="1" ht="11.25" hidden="1" customHeight="1">
      <c r="A911" s="9" t="str">
        <f>'Таб. 1._Общ_гр_ '!A911</f>
        <v>МБОУ СОШ № 198</v>
      </c>
      <c r="B911" s="97" t="str">
        <f>'Таб. 1._Общ_гр_ '!B911</f>
        <v>Кировский район</v>
      </c>
      <c r="C911" s="71">
        <f>'Таб. 1._Общ_гр_ '!C911</f>
        <v>0</v>
      </c>
      <c r="D911" s="12" t="str">
        <f>'Таб. 1._Общ_гр_ '!D911</f>
        <v>город</v>
      </c>
      <c r="E911" s="168">
        <f>'Таб. 5. СВОД_ФОТ '!K911</f>
        <v>9688.6</v>
      </c>
      <c r="F911" s="320">
        <v>1.002</v>
      </c>
      <c r="G911" s="168">
        <f t="shared" si="75"/>
        <v>9708</v>
      </c>
      <c r="H911" s="168">
        <f>'Таб. 5. СВОД_ФОТ '!L911</f>
        <v>99.8</v>
      </c>
      <c r="I911" s="168">
        <f t="shared" si="76"/>
        <v>9807.7999999999993</v>
      </c>
      <c r="J911" s="285"/>
      <c r="K911" s="285"/>
      <c r="L911" s="285"/>
      <c r="M911" s="285"/>
      <c r="N911" s="285"/>
      <c r="O911" s="285"/>
    </row>
    <row r="912" spans="1:15" s="20" customFormat="1" ht="11.25" hidden="1" customHeight="1">
      <c r="A912" s="9" t="str">
        <f>'Таб. 1._Общ_гр_ '!A912</f>
        <v>МБОУ Прогимназия № 1</v>
      </c>
      <c r="B912" s="97" t="str">
        <f>'Таб. 1._Общ_гр_ '!B912</f>
        <v>Кировский район</v>
      </c>
      <c r="C912" s="71">
        <f>'Таб. 1._Общ_гр_ '!C912</f>
        <v>0</v>
      </c>
      <c r="D912" s="12" t="str">
        <f>'Таб. 1._Общ_гр_ '!D912</f>
        <v>город</v>
      </c>
      <c r="E912" s="168">
        <f>'Таб. 5. СВОД_ФОТ '!K912</f>
        <v>42508.7</v>
      </c>
      <c r="F912" s="320">
        <v>1.002</v>
      </c>
      <c r="G912" s="168">
        <f t="shared" si="75"/>
        <v>42593.7</v>
      </c>
      <c r="H912" s="168">
        <f>'Таб. 5. СВОД_ФОТ '!L912</f>
        <v>260.39999999999998</v>
      </c>
      <c r="I912" s="168">
        <f t="shared" si="76"/>
        <v>42854.1</v>
      </c>
      <c r="J912" s="285"/>
      <c r="K912" s="285"/>
      <c r="L912" s="285"/>
      <c r="M912" s="285"/>
      <c r="N912" s="285"/>
      <c r="O912" s="285"/>
    </row>
    <row r="913" spans="1:15" s="20" customFormat="1" ht="11.25" hidden="1" customHeight="1">
      <c r="A913" s="9" t="str">
        <f>'Таб. 1._Общ_гр_ '!A913</f>
        <v>МАДОУ д/с № 154</v>
      </c>
      <c r="B913" s="97" t="str">
        <f>'Таб. 1._Общ_гр_ '!B913</f>
        <v>Кировский район</v>
      </c>
      <c r="C913" s="71">
        <f>'Таб. 1._Общ_гр_ '!C913</f>
        <v>1</v>
      </c>
      <c r="D913" s="12" t="str">
        <f>'Таб. 1._Общ_гр_ '!D913</f>
        <v>город</v>
      </c>
      <c r="E913" s="168">
        <f>'Таб. 5. СВОД_ФОТ '!K913</f>
        <v>118313.4</v>
      </c>
      <c r="F913" s="320">
        <v>1.002</v>
      </c>
      <c r="G913" s="168">
        <f t="shared" si="75"/>
        <v>118550</v>
      </c>
      <c r="H913" s="168">
        <f>'Таб. 5. СВОД_ФОТ '!L913</f>
        <v>931.8</v>
      </c>
      <c r="I913" s="168">
        <f t="shared" si="76"/>
        <v>119481.8</v>
      </c>
      <c r="J913" s="285"/>
      <c r="K913" s="285"/>
      <c r="L913" s="285"/>
      <c r="M913" s="285"/>
      <c r="N913" s="285"/>
      <c r="O913" s="285"/>
    </row>
    <row r="914" spans="1:15" s="20" customFormat="1" ht="11.25" hidden="1" customHeight="1">
      <c r="A914" s="9" t="str">
        <f>'Таб. 1._Общ_гр_ '!A914</f>
        <v>МАОУ СОШ № 217</v>
      </c>
      <c r="B914" s="97" t="str">
        <f>'Таб. 1._Общ_гр_ '!B914</f>
        <v>Кировский район</v>
      </c>
      <c r="C914" s="71">
        <f>'Таб. 1._Общ_гр_ '!C914</f>
        <v>0</v>
      </c>
      <c r="D914" s="12" t="str">
        <f>'Таб. 1._Общ_гр_ '!D914</f>
        <v>город</v>
      </c>
      <c r="E914" s="168">
        <f>'Таб. 5. СВОД_ФОТ '!K914</f>
        <v>45756.9</v>
      </c>
      <c r="F914" s="320">
        <v>1.002</v>
      </c>
      <c r="G914" s="168">
        <f t="shared" si="75"/>
        <v>45848.4</v>
      </c>
      <c r="H914" s="168">
        <f>'Таб. 5. СВОД_ФОТ '!L914</f>
        <v>432.6</v>
      </c>
      <c r="I914" s="168">
        <f t="shared" si="76"/>
        <v>46281</v>
      </c>
      <c r="J914" s="285"/>
      <c r="K914" s="285"/>
      <c r="L914" s="285"/>
      <c r="M914" s="285"/>
      <c r="N914" s="285"/>
      <c r="O914" s="285"/>
    </row>
    <row r="915" spans="1:15" s="20" customFormat="1" ht="11.25" hidden="1" customHeight="1">
      <c r="A915" s="9" t="str">
        <f>'Таб. 1._Общ_гр_ '!A915</f>
        <v>МАОУ Гимназия № 7 "Сибирская"</v>
      </c>
      <c r="B915" s="97" t="str">
        <f>'Таб. 1._Общ_гр_ '!B915</f>
        <v>Кировский район</v>
      </c>
      <c r="C915" s="71">
        <f>'Таб. 1._Общ_гр_ '!C915</f>
        <v>0</v>
      </c>
      <c r="D915" s="12" t="str">
        <f>'Таб. 1._Общ_гр_ '!D915</f>
        <v>город</v>
      </c>
      <c r="E915" s="168">
        <f>'Таб. 5. СВОД_ФОТ '!K915</f>
        <v>26483.9</v>
      </c>
      <c r="F915" s="320">
        <v>1.002</v>
      </c>
      <c r="G915" s="168">
        <f t="shared" si="75"/>
        <v>26536.9</v>
      </c>
      <c r="H915" s="168">
        <f>'Таб. 5. СВОД_ФОТ '!L915</f>
        <v>172.6</v>
      </c>
      <c r="I915" s="168">
        <f t="shared" si="76"/>
        <v>26709.5</v>
      </c>
      <c r="J915" s="285"/>
      <c r="K915" s="285"/>
      <c r="L915" s="285"/>
      <c r="M915" s="285"/>
      <c r="N915" s="285"/>
      <c r="O915" s="285"/>
    </row>
    <row r="916" spans="1:15" s="20" customFormat="1" ht="11.25" customHeight="1">
      <c r="A916" s="98" t="str">
        <f>'Таб. 1._Общ_гр_ '!A916</f>
        <v>Итого</v>
      </c>
      <c r="B916" s="99" t="str">
        <f>'Таб. 1._Общ_гр_ '!B916</f>
        <v>Кировский район</v>
      </c>
      <c r="C916" s="179">
        <f>SUM(C879:C915)</f>
        <v>30</v>
      </c>
      <c r="D916" s="179"/>
      <c r="E916" s="46">
        <f>SUM(E879:E915)</f>
        <v>1543608.7999999996</v>
      </c>
      <c r="F916" s="321">
        <f>G916/E916</f>
        <v>1.0020001181646543</v>
      </c>
      <c r="G916" s="46">
        <f>SUM(G879:G915)</f>
        <v>1546696.2</v>
      </c>
      <c r="H916" s="46">
        <f>SUM(H879:H915)</f>
        <v>11775.6</v>
      </c>
      <c r="I916" s="46">
        <f>SUM(I879:I915)</f>
        <v>1558471.8</v>
      </c>
      <c r="J916" s="285"/>
      <c r="K916" s="285"/>
      <c r="L916" s="285"/>
      <c r="M916" s="285"/>
      <c r="N916" s="285"/>
      <c r="O916" s="285"/>
    </row>
    <row r="917" spans="1:15" s="20" customFormat="1" ht="11.25" hidden="1" customHeight="1">
      <c r="A917" s="9" t="str">
        <f>'Таб. 1._Общ_гр_ '!A917</f>
        <v>Ленинский район</v>
      </c>
      <c r="B917" s="97"/>
      <c r="C917" s="97"/>
      <c r="D917" s="12"/>
      <c r="E917" s="253"/>
      <c r="F917" s="316"/>
      <c r="G917" s="285"/>
      <c r="H917" s="285"/>
      <c r="I917" s="285"/>
      <c r="J917" s="285"/>
      <c r="K917" s="285"/>
      <c r="L917" s="285"/>
      <c r="M917" s="285"/>
      <c r="N917" s="285"/>
      <c r="O917" s="285"/>
    </row>
    <row r="918" spans="1:15" s="20" customFormat="1" ht="11.25" hidden="1" customHeight="1">
      <c r="A918" s="9" t="str">
        <f>'Таб. 1._Общ_гр_ '!A918</f>
        <v>МБОУ СОШ № 15</v>
      </c>
      <c r="B918" s="97" t="str">
        <f>'Таб. 1._Общ_гр_ '!B918</f>
        <v>Ленинский район</v>
      </c>
      <c r="C918" s="71">
        <f>'Таб. 1._Общ_гр_ '!C918</f>
        <v>0</v>
      </c>
      <c r="D918" s="12" t="str">
        <f>'Таб. 1._Общ_гр_ '!D918</f>
        <v>город</v>
      </c>
      <c r="E918" s="168">
        <f>'Таб. 5. СВОД_ФОТ '!K918</f>
        <v>19111.599999999999</v>
      </c>
      <c r="F918" s="320">
        <v>1.002</v>
      </c>
      <c r="G918" s="168">
        <f t="shared" ref="G918:G965" si="77">ROUND(E918*F918,1)</f>
        <v>19149.8</v>
      </c>
      <c r="H918" s="168">
        <f>'Таб. 5. СВОД_ФОТ '!L918</f>
        <v>150.80000000000001</v>
      </c>
      <c r="I918" s="168">
        <f t="shared" ref="I918:I965" si="78">G918+H918</f>
        <v>19300.599999999999</v>
      </c>
      <c r="J918" s="285"/>
      <c r="K918" s="285"/>
      <c r="L918" s="285"/>
      <c r="M918" s="285"/>
      <c r="N918" s="285"/>
      <c r="O918" s="285"/>
    </row>
    <row r="919" spans="1:15" s="20" customFormat="1" ht="11.25" hidden="1" customHeight="1">
      <c r="A919" s="9" t="str">
        <f>'Таб. 1._Общ_гр_ '!A919</f>
        <v>МБОУ  СОШ № 56</v>
      </c>
      <c r="B919" s="97" t="str">
        <f>'Таб. 1._Общ_гр_ '!B919</f>
        <v>Ленинский район</v>
      </c>
      <c r="C919" s="71">
        <f>'Таб. 1._Общ_гр_ '!C919</f>
        <v>0</v>
      </c>
      <c r="D919" s="12" t="str">
        <f>'Таб. 1._Общ_гр_ '!D919</f>
        <v>город</v>
      </c>
      <c r="E919" s="168">
        <f>'Таб. 5. СВОД_ФОТ '!K919</f>
        <v>0</v>
      </c>
      <c r="F919" s="320">
        <v>1.002</v>
      </c>
      <c r="G919" s="168">
        <f t="shared" si="77"/>
        <v>0</v>
      </c>
      <c r="H919" s="168">
        <f>'Таб. 5. СВОД_ФОТ '!L919</f>
        <v>0</v>
      </c>
      <c r="I919" s="168">
        <f t="shared" si="78"/>
        <v>0</v>
      </c>
      <c r="J919" s="285"/>
      <c r="K919" s="285"/>
      <c r="L919" s="285"/>
      <c r="M919" s="285"/>
      <c r="N919" s="285"/>
      <c r="O919" s="285"/>
    </row>
    <row r="920" spans="1:15" s="20" customFormat="1" ht="11.25" hidden="1" customHeight="1">
      <c r="A920" s="9" t="str">
        <f>'Таб. 1._Общ_гр_ '!A920</f>
        <v>МБОУ СОШ № 69</v>
      </c>
      <c r="B920" s="97" t="str">
        <f>'Таб. 1._Общ_гр_ '!B920</f>
        <v>Ленинский район</v>
      </c>
      <c r="C920" s="71">
        <f>'Таб. 1._Общ_гр_ '!C920</f>
        <v>0</v>
      </c>
      <c r="D920" s="12" t="str">
        <f>'Таб. 1._Общ_гр_ '!D920</f>
        <v>город</v>
      </c>
      <c r="E920" s="168">
        <f>'Таб. 5. СВОД_ФОТ '!K920</f>
        <v>5600.3</v>
      </c>
      <c r="F920" s="320">
        <v>1.002</v>
      </c>
      <c r="G920" s="168">
        <f t="shared" si="77"/>
        <v>5611.5</v>
      </c>
      <c r="H920" s="168">
        <f>'Таб. 5. СВОД_ФОТ '!L920</f>
        <v>65.5</v>
      </c>
      <c r="I920" s="168">
        <f t="shared" si="78"/>
        <v>5677</v>
      </c>
      <c r="J920" s="285"/>
      <c r="K920" s="285"/>
      <c r="L920" s="285"/>
      <c r="M920" s="285"/>
      <c r="N920" s="285"/>
      <c r="O920" s="285"/>
    </row>
    <row r="921" spans="1:15" s="20" customFormat="1" ht="11.25" hidden="1" customHeight="1">
      <c r="A921" s="9" t="str">
        <f>'Таб. 1._Общ_гр_ '!A921</f>
        <v>МБОУ СОШ № 73</v>
      </c>
      <c r="B921" s="97" t="str">
        <f>'Таб. 1._Общ_гр_ '!B921</f>
        <v>Ленинский район</v>
      </c>
      <c r="C921" s="71">
        <f>'Таб. 1._Общ_гр_ '!C921</f>
        <v>0</v>
      </c>
      <c r="D921" s="12" t="str">
        <f>'Таб. 1._Общ_гр_ '!D921</f>
        <v>город</v>
      </c>
      <c r="E921" s="168">
        <f>'Таб. 5. СВОД_ФОТ '!K921</f>
        <v>0</v>
      </c>
      <c r="F921" s="320">
        <v>1.002</v>
      </c>
      <c r="G921" s="168">
        <f t="shared" si="77"/>
        <v>0</v>
      </c>
      <c r="H921" s="168">
        <f>'Таб. 5. СВОД_ФОТ '!L921</f>
        <v>0</v>
      </c>
      <c r="I921" s="168">
        <f t="shared" si="78"/>
        <v>0</v>
      </c>
      <c r="J921" s="285"/>
      <c r="K921" s="285"/>
      <c r="L921" s="285"/>
      <c r="M921" s="285"/>
      <c r="N921" s="285"/>
      <c r="O921" s="285"/>
    </row>
    <row r="922" spans="1:15" s="20" customFormat="1" ht="11.25" hidden="1" customHeight="1">
      <c r="A922" s="9" t="str">
        <f>'Таб. 1._Общ_гр_ '!A922</f>
        <v>МБОУ СОШ № 94</v>
      </c>
      <c r="B922" s="97" t="str">
        <f>'Таб. 1._Общ_гр_ '!B922</f>
        <v>Ленинский район</v>
      </c>
      <c r="C922" s="71">
        <f>'Таб. 1._Общ_гр_ '!C922</f>
        <v>0</v>
      </c>
      <c r="D922" s="12" t="str">
        <f>'Таб. 1._Общ_гр_ '!D922</f>
        <v>город</v>
      </c>
      <c r="E922" s="168">
        <f>'Таб. 5. СВОД_ФОТ '!K922</f>
        <v>0</v>
      </c>
      <c r="F922" s="320">
        <v>1.002</v>
      </c>
      <c r="G922" s="168">
        <f t="shared" si="77"/>
        <v>0</v>
      </c>
      <c r="H922" s="168">
        <f>'Таб. 5. СВОД_ФОТ '!L922</f>
        <v>0</v>
      </c>
      <c r="I922" s="168">
        <f t="shared" si="78"/>
        <v>0</v>
      </c>
      <c r="J922" s="285"/>
      <c r="K922" s="285"/>
      <c r="L922" s="285"/>
      <c r="M922" s="285"/>
      <c r="N922" s="285"/>
      <c r="O922" s="285"/>
    </row>
    <row r="923" spans="1:15" s="20" customFormat="1" ht="11.25" hidden="1" customHeight="1">
      <c r="A923" s="9" t="str">
        <f>'Таб. 1._Общ_гр_ '!A923</f>
        <v>МБОУ СОШ № 129</v>
      </c>
      <c r="B923" s="97" t="str">
        <f>'Таб. 1._Общ_гр_ '!B923</f>
        <v>Ленинский район</v>
      </c>
      <c r="C923" s="71">
        <f>'Таб. 1._Общ_гр_ '!C923</f>
        <v>0</v>
      </c>
      <c r="D923" s="12" t="str">
        <f>'Таб. 1._Общ_гр_ '!D923</f>
        <v>город</v>
      </c>
      <c r="E923" s="168">
        <f>'Таб. 5. СВОД_ФОТ '!K923</f>
        <v>0</v>
      </c>
      <c r="F923" s="320">
        <v>1.002</v>
      </c>
      <c r="G923" s="168">
        <f t="shared" si="77"/>
        <v>0</v>
      </c>
      <c r="H923" s="168">
        <f>'Таб. 5. СВОД_ФОТ '!L923</f>
        <v>0</v>
      </c>
      <c r="I923" s="168">
        <f t="shared" si="78"/>
        <v>0</v>
      </c>
      <c r="J923" s="285"/>
      <c r="K923" s="285"/>
      <c r="L923" s="285"/>
      <c r="M923" s="285"/>
      <c r="N923" s="285"/>
      <c r="O923" s="285"/>
    </row>
    <row r="924" spans="1:15" s="20" customFormat="1" ht="11.25" hidden="1" customHeight="1">
      <c r="A924" s="9" t="str">
        <f>'Таб. 1._Общ_гр_ '!A924</f>
        <v>МАОУ ИЭЛ</v>
      </c>
      <c r="B924" s="97" t="str">
        <f>'Таб. 1._Общ_гр_ '!B924</f>
        <v>Ленинский район</v>
      </c>
      <c r="C924" s="71">
        <f>'Таб. 1._Общ_гр_ '!C924</f>
        <v>0</v>
      </c>
      <c r="D924" s="12" t="str">
        <f>'Таб. 1._Общ_гр_ '!D924</f>
        <v>город</v>
      </c>
      <c r="E924" s="168">
        <f>'Таб. 5. СВОД_ФОТ '!K924</f>
        <v>0</v>
      </c>
      <c r="F924" s="320">
        <v>1.002</v>
      </c>
      <c r="G924" s="168">
        <f t="shared" si="77"/>
        <v>0</v>
      </c>
      <c r="H924" s="168">
        <f>'Таб. 5. СВОД_ФОТ '!L924</f>
        <v>0</v>
      </c>
      <c r="I924" s="168">
        <f t="shared" si="78"/>
        <v>0</v>
      </c>
      <c r="J924" s="285"/>
      <c r="K924" s="285"/>
      <c r="L924" s="285"/>
      <c r="M924" s="285"/>
      <c r="N924" s="285"/>
      <c r="O924" s="285"/>
    </row>
    <row r="925" spans="1:15" s="20" customFormat="1" ht="11.25" hidden="1" customHeight="1">
      <c r="A925" s="9" t="str">
        <f>'Таб. 1._Общ_гр_ '!A925</f>
        <v>МБДОУ № 15</v>
      </c>
      <c r="B925" s="97" t="str">
        <f>'Таб. 1._Общ_гр_ '!B925</f>
        <v>Ленинский район</v>
      </c>
      <c r="C925" s="71">
        <f>'Таб. 1._Общ_гр_ '!C925</f>
        <v>1</v>
      </c>
      <c r="D925" s="12" t="str">
        <f>'Таб. 1._Общ_гр_ '!D925</f>
        <v>город</v>
      </c>
      <c r="E925" s="168">
        <f>'Таб. 5. СВОД_ФОТ '!K925</f>
        <v>23161.200000000001</v>
      </c>
      <c r="F925" s="320">
        <v>1.002</v>
      </c>
      <c r="G925" s="168">
        <f t="shared" si="77"/>
        <v>23207.5</v>
      </c>
      <c r="H925" s="168">
        <f>'Таб. 5. СВОД_ФОТ '!L925</f>
        <v>208</v>
      </c>
      <c r="I925" s="168">
        <f t="shared" si="78"/>
        <v>23415.5</v>
      </c>
      <c r="J925" s="285"/>
      <c r="K925" s="285"/>
      <c r="L925" s="285"/>
      <c r="M925" s="285"/>
      <c r="N925" s="285"/>
      <c r="O925" s="285"/>
    </row>
    <row r="926" spans="1:15" s="20" customFormat="1" ht="11.25" hidden="1" customHeight="1">
      <c r="A926" s="9" t="str">
        <f>'Таб. 1._Общ_гр_ '!A926</f>
        <v>МБДОУ № 66</v>
      </c>
      <c r="B926" s="97" t="str">
        <f>'Таб. 1._Общ_гр_ '!B926</f>
        <v>Ленинский район</v>
      </c>
      <c r="C926" s="71">
        <f>'Таб. 1._Общ_гр_ '!C926</f>
        <v>1</v>
      </c>
      <c r="D926" s="12" t="str">
        <f>'Таб. 1._Общ_гр_ '!D926</f>
        <v>город</v>
      </c>
      <c r="E926" s="168">
        <f>'Таб. 5. СВОД_ФОТ '!K926</f>
        <v>36981.699999999997</v>
      </c>
      <c r="F926" s="320">
        <v>1.002</v>
      </c>
      <c r="G926" s="168">
        <f t="shared" si="77"/>
        <v>37055.699999999997</v>
      </c>
      <c r="H926" s="168">
        <f>'Таб. 5. СВОД_ФОТ '!L926</f>
        <v>260</v>
      </c>
      <c r="I926" s="168">
        <f t="shared" si="78"/>
        <v>37315.699999999997</v>
      </c>
      <c r="J926" s="285"/>
      <c r="K926" s="285"/>
      <c r="L926" s="285"/>
      <c r="M926" s="285"/>
      <c r="N926" s="285"/>
      <c r="O926" s="285"/>
    </row>
    <row r="927" spans="1:15" s="20" customFormat="1" ht="11.25" hidden="1" customHeight="1">
      <c r="A927" s="9" t="str">
        <f>'Таб. 1._Общ_гр_ '!A927</f>
        <v>МАДОУ  №  81</v>
      </c>
      <c r="B927" s="97" t="str">
        <f>'Таб. 1._Общ_гр_ '!B927</f>
        <v>Ленинский район</v>
      </c>
      <c r="C927" s="71">
        <f>'Таб. 1._Общ_гр_ '!C927</f>
        <v>1</v>
      </c>
      <c r="D927" s="12" t="str">
        <f>'Таб. 1._Общ_гр_ '!D927</f>
        <v>город</v>
      </c>
      <c r="E927" s="168">
        <f>'Таб. 5. СВОД_ФОТ '!K927</f>
        <v>86665.9</v>
      </c>
      <c r="F927" s="320">
        <v>1.002</v>
      </c>
      <c r="G927" s="168">
        <f t="shared" si="77"/>
        <v>86839.2</v>
      </c>
      <c r="H927" s="168">
        <f>'Таб. 5. СВОД_ФОТ '!L927</f>
        <v>847.6</v>
      </c>
      <c r="I927" s="168">
        <f t="shared" si="78"/>
        <v>87686.8</v>
      </c>
      <c r="J927" s="285"/>
      <c r="K927" s="285"/>
      <c r="L927" s="285"/>
      <c r="M927" s="285"/>
      <c r="N927" s="285"/>
      <c r="O927" s="285"/>
    </row>
    <row r="928" spans="1:15" s="20" customFormat="1" ht="11.25" hidden="1" customHeight="1">
      <c r="A928" s="9" t="str">
        <f>'Таб. 1._Общ_гр_ '!A928</f>
        <v>МАДОУ № 84</v>
      </c>
      <c r="B928" s="97" t="str">
        <f>'Таб. 1._Общ_гр_ '!B928</f>
        <v>Ленинский район</v>
      </c>
      <c r="C928" s="71">
        <f>'Таб. 1._Общ_гр_ '!C928</f>
        <v>1</v>
      </c>
      <c r="D928" s="12" t="str">
        <f>'Таб. 1._Общ_гр_ '!D928</f>
        <v>город</v>
      </c>
      <c r="E928" s="168">
        <f>'Таб. 5. СВОД_ФОТ '!K928</f>
        <v>59356.3</v>
      </c>
      <c r="F928" s="320">
        <v>1.002</v>
      </c>
      <c r="G928" s="168">
        <f t="shared" si="77"/>
        <v>59475</v>
      </c>
      <c r="H928" s="168">
        <f>'Таб. 5. СВОД_ФОТ '!L928</f>
        <v>395.20000000000005</v>
      </c>
      <c r="I928" s="168">
        <f t="shared" si="78"/>
        <v>59870.2</v>
      </c>
      <c r="J928" s="285"/>
      <c r="K928" s="285"/>
      <c r="L928" s="285"/>
      <c r="M928" s="285"/>
      <c r="N928" s="285"/>
      <c r="O928" s="285"/>
    </row>
    <row r="929" spans="1:15" s="20" customFormat="1" ht="11.25" hidden="1" customHeight="1">
      <c r="A929" s="9" t="str">
        <f>'Таб. 1._Общ_гр_ '!A929</f>
        <v>МБДОУ № 88</v>
      </c>
      <c r="B929" s="97" t="str">
        <f>'Таб. 1._Общ_гр_ '!B929</f>
        <v>Ленинский район</v>
      </c>
      <c r="C929" s="71">
        <f>'Таб. 1._Общ_гр_ '!C929</f>
        <v>1</v>
      </c>
      <c r="D929" s="12" t="str">
        <f>'Таб. 1._Общ_гр_ '!D929</f>
        <v>город</v>
      </c>
      <c r="E929" s="168">
        <f>'Таб. 5. СВОД_ФОТ '!K929</f>
        <v>31732.1</v>
      </c>
      <c r="F929" s="320">
        <v>1.002</v>
      </c>
      <c r="G929" s="168">
        <f t="shared" si="77"/>
        <v>31795.599999999999</v>
      </c>
      <c r="H929" s="168">
        <f>'Таб. 5. СВОД_ФОТ '!L929</f>
        <v>332.8</v>
      </c>
      <c r="I929" s="168">
        <f t="shared" si="78"/>
        <v>32128.399999999998</v>
      </c>
      <c r="J929" s="285"/>
      <c r="K929" s="285"/>
      <c r="L929" s="285"/>
      <c r="M929" s="285"/>
      <c r="N929" s="285"/>
      <c r="O929" s="285"/>
    </row>
    <row r="930" spans="1:15" s="20" customFormat="1" ht="11.25" hidden="1" customHeight="1">
      <c r="A930" s="9" t="str">
        <f>'Таб. 1._Общ_гр_ '!A930</f>
        <v>МБДОУ № 95</v>
      </c>
      <c r="B930" s="97" t="str">
        <f>'Таб. 1._Общ_гр_ '!B930</f>
        <v>Ленинский район</v>
      </c>
      <c r="C930" s="71">
        <f>'Таб. 1._Общ_гр_ '!C930</f>
        <v>1</v>
      </c>
      <c r="D930" s="12" t="str">
        <f>'Таб. 1._Общ_гр_ '!D930</f>
        <v>город</v>
      </c>
      <c r="E930" s="168">
        <f>'Таб. 5. СВОД_ФОТ '!K930</f>
        <v>42739.9</v>
      </c>
      <c r="F930" s="320">
        <v>1.002</v>
      </c>
      <c r="G930" s="168">
        <f t="shared" si="77"/>
        <v>42825.4</v>
      </c>
      <c r="H930" s="168">
        <f>'Таб. 5. СВОД_ФОТ '!L930</f>
        <v>338</v>
      </c>
      <c r="I930" s="168">
        <f t="shared" si="78"/>
        <v>43163.4</v>
      </c>
      <c r="J930" s="285"/>
      <c r="K930" s="285"/>
      <c r="L930" s="285"/>
      <c r="M930" s="285"/>
      <c r="N930" s="285"/>
      <c r="O930" s="285"/>
    </row>
    <row r="931" spans="1:15" s="20" customFormat="1" ht="11.25" hidden="1" customHeight="1">
      <c r="A931" s="9" t="str">
        <f>'Таб. 1._Общ_гр_ '!A931</f>
        <v>МБДОУ № 112</v>
      </c>
      <c r="B931" s="97" t="str">
        <f>'Таб. 1._Общ_гр_ '!B931</f>
        <v>Ленинский район</v>
      </c>
      <c r="C931" s="71">
        <f>'Таб. 1._Общ_гр_ '!C931</f>
        <v>1</v>
      </c>
      <c r="D931" s="12" t="str">
        <f>'Таб. 1._Общ_гр_ '!D931</f>
        <v>город</v>
      </c>
      <c r="E931" s="168">
        <f>'Таб. 5. СВОД_ФОТ '!K931</f>
        <v>63387.6</v>
      </c>
      <c r="F931" s="320">
        <v>1.002</v>
      </c>
      <c r="G931" s="168">
        <f t="shared" si="77"/>
        <v>63514.400000000001</v>
      </c>
      <c r="H931" s="168">
        <f>'Таб. 5. СВОД_ФОТ '!L931</f>
        <v>492.59999999999997</v>
      </c>
      <c r="I931" s="168">
        <f t="shared" si="78"/>
        <v>64007</v>
      </c>
      <c r="J931" s="285"/>
      <c r="K931" s="285"/>
      <c r="L931" s="285"/>
      <c r="M931" s="285"/>
      <c r="N931" s="285"/>
      <c r="O931" s="285"/>
    </row>
    <row r="932" spans="1:15" s="20" customFormat="1" ht="11.25" hidden="1" customHeight="1">
      <c r="A932" s="9" t="str">
        <f>'Таб. 1._Общ_гр_ '!A932</f>
        <v>МБДОУ № 133</v>
      </c>
      <c r="B932" s="97" t="str">
        <f>'Таб. 1._Общ_гр_ '!B932</f>
        <v>Ленинский район</v>
      </c>
      <c r="C932" s="71">
        <f>'Таб. 1._Общ_гр_ '!C932</f>
        <v>1</v>
      </c>
      <c r="D932" s="12" t="str">
        <f>'Таб. 1._Общ_гр_ '!D932</f>
        <v>город</v>
      </c>
      <c r="E932" s="168">
        <f>'Таб. 5. СВОД_ФОТ '!K932</f>
        <v>37952.699999999997</v>
      </c>
      <c r="F932" s="320">
        <v>1.002</v>
      </c>
      <c r="G932" s="168">
        <f t="shared" si="77"/>
        <v>38028.6</v>
      </c>
      <c r="H932" s="168">
        <f>'Таб. 5. СВОД_ФОТ '!L932</f>
        <v>301.60000000000002</v>
      </c>
      <c r="I932" s="168">
        <f t="shared" si="78"/>
        <v>38330.199999999997</v>
      </c>
      <c r="J932" s="285"/>
      <c r="K932" s="285"/>
      <c r="L932" s="285"/>
      <c r="M932" s="285"/>
      <c r="N932" s="285"/>
      <c r="O932" s="285"/>
    </row>
    <row r="933" spans="1:15" s="20" customFormat="1" ht="11.25" hidden="1" customHeight="1">
      <c r="A933" s="9" t="str">
        <f>'Таб. 1._Общ_гр_ '!A933</f>
        <v>МБДОУ № 144 </v>
      </c>
      <c r="B933" s="97" t="str">
        <f>'Таб. 1._Общ_гр_ '!B933</f>
        <v>Ленинский район</v>
      </c>
      <c r="C933" s="71">
        <f>'Таб. 1._Общ_гр_ '!C933</f>
        <v>1</v>
      </c>
      <c r="D933" s="12" t="str">
        <f>'Таб. 1._Общ_гр_ '!D933</f>
        <v>город</v>
      </c>
      <c r="E933" s="168">
        <f>'Таб. 5. СВОД_ФОТ '!K933</f>
        <v>26976.2</v>
      </c>
      <c r="F933" s="320">
        <v>1.002</v>
      </c>
      <c r="G933" s="168">
        <f t="shared" si="77"/>
        <v>27030.2</v>
      </c>
      <c r="H933" s="168">
        <f>'Таб. 5. СВОД_ФОТ '!L933</f>
        <v>176.8</v>
      </c>
      <c r="I933" s="168">
        <f t="shared" si="78"/>
        <v>27207</v>
      </c>
      <c r="J933" s="285"/>
      <c r="K933" s="285"/>
      <c r="L933" s="285"/>
      <c r="M933" s="285"/>
      <c r="N933" s="285"/>
      <c r="O933" s="285"/>
    </row>
    <row r="934" spans="1:15" s="20" customFormat="1" ht="11.25" hidden="1" customHeight="1">
      <c r="A934" s="9" t="str">
        <f>'Таб. 1._Общ_гр_ '!A934</f>
        <v>МБДОУ № 176</v>
      </c>
      <c r="B934" s="97" t="str">
        <f>'Таб. 1._Общ_гр_ '!B934</f>
        <v>Ленинский район</v>
      </c>
      <c r="C934" s="71">
        <f>'Таб. 1._Общ_гр_ '!C934</f>
        <v>1</v>
      </c>
      <c r="D934" s="12" t="str">
        <f>'Таб. 1._Общ_гр_ '!D934</f>
        <v>город</v>
      </c>
      <c r="E934" s="168">
        <f>'Таб. 5. СВОД_ФОТ '!K934</f>
        <v>33459.300000000003</v>
      </c>
      <c r="F934" s="320">
        <v>1.002</v>
      </c>
      <c r="G934" s="168">
        <f t="shared" si="77"/>
        <v>33526.199999999997</v>
      </c>
      <c r="H934" s="168">
        <f>'Таб. 5. СВОД_ФОТ '!L934</f>
        <v>254.79999999999998</v>
      </c>
      <c r="I934" s="168">
        <f t="shared" si="78"/>
        <v>33781</v>
      </c>
      <c r="J934" s="285"/>
      <c r="K934" s="285"/>
      <c r="L934" s="285"/>
      <c r="M934" s="285"/>
      <c r="N934" s="285"/>
      <c r="O934" s="285"/>
    </row>
    <row r="935" spans="1:15" s="20" customFormat="1" ht="11.25" hidden="1" customHeight="1">
      <c r="A935" s="9" t="str">
        <f>'Таб. 1._Общ_гр_ '!A935</f>
        <v>МБДОУ № 184</v>
      </c>
      <c r="B935" s="97" t="str">
        <f>'Таб. 1._Общ_гр_ '!B935</f>
        <v>Ленинский район</v>
      </c>
      <c r="C935" s="71">
        <f>'Таб. 1._Общ_гр_ '!C935</f>
        <v>1</v>
      </c>
      <c r="D935" s="12" t="str">
        <f>'Таб. 1._Общ_гр_ '!D935</f>
        <v>город</v>
      </c>
      <c r="E935" s="168">
        <f>'Таб. 5. СВОД_ФОТ '!K935</f>
        <v>35854.300000000003</v>
      </c>
      <c r="F935" s="320">
        <v>1.002</v>
      </c>
      <c r="G935" s="168">
        <f t="shared" si="77"/>
        <v>35926</v>
      </c>
      <c r="H935" s="168">
        <f>'Таб. 5. СВОД_ФОТ '!L935</f>
        <v>255.8</v>
      </c>
      <c r="I935" s="168">
        <f t="shared" si="78"/>
        <v>36181.800000000003</v>
      </c>
      <c r="J935" s="285"/>
      <c r="K935" s="285"/>
      <c r="L935" s="285"/>
      <c r="M935" s="285"/>
      <c r="N935" s="285"/>
      <c r="O935" s="285"/>
    </row>
    <row r="936" spans="1:15" s="20" customFormat="1" ht="11.25" hidden="1" customHeight="1">
      <c r="A936" s="9" t="str">
        <f>'Таб. 1._Общ_гр_ '!A936</f>
        <v>МБДОУ № 196</v>
      </c>
      <c r="B936" s="97" t="str">
        <f>'Таб. 1._Общ_гр_ '!B936</f>
        <v>Ленинский район</v>
      </c>
      <c r="C936" s="71">
        <f>'Таб. 1._Общ_гр_ '!C936</f>
        <v>1</v>
      </c>
      <c r="D936" s="12" t="str">
        <f>'Таб. 1._Общ_гр_ '!D936</f>
        <v>город</v>
      </c>
      <c r="E936" s="168">
        <f>'Таб. 5. СВОД_ФОТ '!K936</f>
        <v>57965.2</v>
      </c>
      <c r="F936" s="320">
        <v>1.002</v>
      </c>
      <c r="G936" s="168">
        <f t="shared" si="77"/>
        <v>58081.1</v>
      </c>
      <c r="H936" s="168">
        <f>'Таб. 5. СВОД_ФОТ '!L936</f>
        <v>556.4</v>
      </c>
      <c r="I936" s="168">
        <f t="shared" si="78"/>
        <v>58637.5</v>
      </c>
      <c r="J936" s="285"/>
      <c r="K936" s="285"/>
      <c r="L936" s="285"/>
      <c r="M936" s="285"/>
      <c r="N936" s="285"/>
      <c r="O936" s="285"/>
    </row>
    <row r="937" spans="1:15" s="20" customFormat="1" ht="11.25" hidden="1" customHeight="1">
      <c r="A937" s="9" t="str">
        <f>'Таб. 1._Общ_гр_ '!A937</f>
        <v>МБДОУ № 203</v>
      </c>
      <c r="B937" s="97" t="str">
        <f>'Таб. 1._Общ_гр_ '!B937</f>
        <v>Ленинский район</v>
      </c>
      <c r="C937" s="71">
        <f>'Таб. 1._Общ_гр_ '!C937</f>
        <v>1</v>
      </c>
      <c r="D937" s="12" t="str">
        <f>'Таб. 1._Общ_гр_ '!D937</f>
        <v>город</v>
      </c>
      <c r="E937" s="168">
        <f>'Таб. 5. СВОД_ФОТ '!K937</f>
        <v>19988.2</v>
      </c>
      <c r="F937" s="320">
        <v>1.002</v>
      </c>
      <c r="G937" s="168">
        <f t="shared" si="77"/>
        <v>20028.2</v>
      </c>
      <c r="H937" s="168">
        <f>'Таб. 5. СВОД_ФОТ '!L937</f>
        <v>104</v>
      </c>
      <c r="I937" s="168">
        <f t="shared" si="78"/>
        <v>20132.2</v>
      </c>
      <c r="J937" s="285"/>
      <c r="K937" s="285"/>
      <c r="L937" s="285"/>
      <c r="M937" s="285"/>
      <c r="N937" s="285"/>
      <c r="O937" s="285"/>
    </row>
    <row r="938" spans="1:15" s="20" customFormat="1" ht="11.25" hidden="1" customHeight="1">
      <c r="A938" s="9" t="str">
        <f>'Таб. 1._Общ_гр_ '!A938</f>
        <v>МБДОУ № 208</v>
      </c>
      <c r="B938" s="97" t="str">
        <f>'Таб. 1._Общ_гр_ '!B938</f>
        <v>Ленинский район</v>
      </c>
      <c r="C938" s="71">
        <f>'Таб. 1._Общ_гр_ '!C938</f>
        <v>1</v>
      </c>
      <c r="D938" s="12" t="str">
        <f>'Таб. 1._Общ_гр_ '!D938</f>
        <v>город</v>
      </c>
      <c r="E938" s="168">
        <f>'Таб. 5. СВОД_ФОТ '!K938</f>
        <v>0</v>
      </c>
      <c r="F938" s="320">
        <v>1.002</v>
      </c>
      <c r="G938" s="168">
        <f t="shared" si="77"/>
        <v>0</v>
      </c>
      <c r="H938" s="168">
        <f>'Таб. 5. СВОД_ФОТ '!L938</f>
        <v>0</v>
      </c>
      <c r="I938" s="168">
        <f t="shared" si="78"/>
        <v>0</v>
      </c>
      <c r="J938" s="285"/>
      <c r="K938" s="285"/>
      <c r="L938" s="285"/>
      <c r="M938" s="285"/>
      <c r="N938" s="285"/>
      <c r="O938" s="285"/>
    </row>
    <row r="939" spans="1:15" s="20" customFormat="1" ht="11.25" hidden="1" customHeight="1">
      <c r="A939" s="9" t="str">
        <f>'Таб. 1._Общ_гр_ '!A939</f>
        <v>МАДОУ № 238</v>
      </c>
      <c r="B939" s="97" t="str">
        <f>'Таб. 1._Общ_гр_ '!B939</f>
        <v>Ленинский район</v>
      </c>
      <c r="C939" s="71">
        <f>'Таб. 1._Общ_гр_ '!C939</f>
        <v>1</v>
      </c>
      <c r="D939" s="12" t="str">
        <f>'Таб. 1._Общ_гр_ '!D939</f>
        <v>город</v>
      </c>
      <c r="E939" s="168">
        <f>'Таб. 5. СВОД_ФОТ '!K939</f>
        <v>55849.3</v>
      </c>
      <c r="F939" s="320">
        <v>1.002</v>
      </c>
      <c r="G939" s="168">
        <f t="shared" si="77"/>
        <v>55961</v>
      </c>
      <c r="H939" s="168">
        <f>'Таб. 5. СВОД_ФОТ '!L939</f>
        <v>514.79999999999995</v>
      </c>
      <c r="I939" s="168">
        <f t="shared" si="78"/>
        <v>56475.8</v>
      </c>
      <c r="J939" s="285"/>
      <c r="K939" s="285"/>
      <c r="L939" s="285"/>
      <c r="M939" s="285"/>
      <c r="N939" s="285"/>
      <c r="O939" s="285"/>
    </row>
    <row r="940" spans="1:15" s="20" customFormat="1" ht="11.25" hidden="1" customHeight="1">
      <c r="A940" s="9" t="str">
        <f>'Таб. 1._Общ_гр_ '!A940</f>
        <v>МАДОУ № 242</v>
      </c>
      <c r="B940" s="97" t="str">
        <f>'Таб. 1._Общ_гр_ '!B940</f>
        <v>Ленинский район</v>
      </c>
      <c r="C940" s="71">
        <f>'Таб. 1._Общ_гр_ '!C940</f>
        <v>1</v>
      </c>
      <c r="D940" s="12" t="str">
        <f>'Таб. 1._Общ_гр_ '!D940</f>
        <v>город</v>
      </c>
      <c r="E940" s="168">
        <f>'Таб. 5. СВОД_ФОТ '!K940</f>
        <v>45278.1</v>
      </c>
      <c r="F940" s="320">
        <v>1.002</v>
      </c>
      <c r="G940" s="168">
        <f t="shared" si="77"/>
        <v>45368.7</v>
      </c>
      <c r="H940" s="168">
        <f>'Таб. 5. СВОД_ФОТ '!L940</f>
        <v>354.7</v>
      </c>
      <c r="I940" s="168">
        <f t="shared" si="78"/>
        <v>45723.399999999994</v>
      </c>
      <c r="J940" s="285"/>
      <c r="K940" s="285"/>
      <c r="L940" s="285"/>
      <c r="M940" s="285"/>
      <c r="N940" s="285"/>
      <c r="O940" s="285"/>
    </row>
    <row r="941" spans="1:15" s="20" customFormat="1" ht="11.25" hidden="1" customHeight="1">
      <c r="A941" s="9" t="str">
        <f>'Таб. 1._Общ_гр_ '!A941</f>
        <v>МБДОУ № 293</v>
      </c>
      <c r="B941" s="97" t="str">
        <f>'Таб. 1._Общ_гр_ '!B941</f>
        <v>Ленинский район</v>
      </c>
      <c r="C941" s="71">
        <f>'Таб. 1._Общ_гр_ '!C941</f>
        <v>1</v>
      </c>
      <c r="D941" s="12" t="str">
        <f>'Таб. 1._Общ_гр_ '!D941</f>
        <v>город</v>
      </c>
      <c r="E941" s="168">
        <f>'Таб. 5. СВОД_ФОТ '!K941</f>
        <v>42499.6</v>
      </c>
      <c r="F941" s="320">
        <v>1.002</v>
      </c>
      <c r="G941" s="168">
        <f t="shared" si="77"/>
        <v>42584.6</v>
      </c>
      <c r="H941" s="168">
        <f>'Таб. 5. СВОД_ФОТ '!L941</f>
        <v>297.39999999999998</v>
      </c>
      <c r="I941" s="168">
        <f t="shared" si="78"/>
        <v>42882</v>
      </c>
      <c r="J941" s="285"/>
      <c r="K941" s="285"/>
      <c r="L941" s="285"/>
      <c r="M941" s="285"/>
      <c r="N941" s="285"/>
      <c r="O941" s="285"/>
    </row>
    <row r="942" spans="1:15" s="20" customFormat="1" ht="11.25" hidden="1" customHeight="1">
      <c r="A942" s="9" t="str">
        <f>'Таб. 1._Общ_гр_ '!A942</f>
        <v>МАДОУ № 298</v>
      </c>
      <c r="B942" s="97" t="str">
        <f>'Таб. 1._Общ_гр_ '!B942</f>
        <v>Ленинский район</v>
      </c>
      <c r="C942" s="71">
        <f>'Таб. 1._Общ_гр_ '!C942</f>
        <v>1</v>
      </c>
      <c r="D942" s="12" t="str">
        <f>'Таб. 1._Общ_гр_ '!D942</f>
        <v>город</v>
      </c>
      <c r="E942" s="168">
        <f>'Таб. 5. СВОД_ФОТ '!K942</f>
        <v>35749.599999999999</v>
      </c>
      <c r="F942" s="320">
        <v>1.002</v>
      </c>
      <c r="G942" s="168">
        <f t="shared" si="77"/>
        <v>35821.1</v>
      </c>
      <c r="H942" s="168">
        <f>'Таб. 5. СВОД_ФОТ '!L942</f>
        <v>280.8</v>
      </c>
      <c r="I942" s="168">
        <f t="shared" si="78"/>
        <v>36101.9</v>
      </c>
      <c r="J942" s="285"/>
      <c r="K942" s="285"/>
      <c r="L942" s="285"/>
      <c r="M942" s="285"/>
      <c r="N942" s="285"/>
      <c r="O942" s="285"/>
    </row>
    <row r="943" spans="1:15" s="20" customFormat="1" ht="11.25" hidden="1" customHeight="1">
      <c r="A943" s="9" t="str">
        <f>'Таб. 1._Общ_гр_ '!A943</f>
        <v>МБДОУ № 311</v>
      </c>
      <c r="B943" s="97" t="str">
        <f>'Таб. 1._Общ_гр_ '!B943</f>
        <v>Ленинский район</v>
      </c>
      <c r="C943" s="71">
        <f>'Таб. 1._Общ_гр_ '!C943</f>
        <v>1</v>
      </c>
      <c r="D943" s="12" t="str">
        <f>'Таб. 1._Общ_гр_ '!D943</f>
        <v>город</v>
      </c>
      <c r="E943" s="168">
        <f>'Таб. 5. СВОД_ФОТ '!K943</f>
        <v>9474.7000000000007</v>
      </c>
      <c r="F943" s="320">
        <v>1.002</v>
      </c>
      <c r="G943" s="168">
        <f t="shared" si="77"/>
        <v>9493.6</v>
      </c>
      <c r="H943" s="168">
        <f>'Таб. 5. СВОД_ФОТ '!L943</f>
        <v>45.8</v>
      </c>
      <c r="I943" s="168">
        <f t="shared" si="78"/>
        <v>9539.4</v>
      </c>
      <c r="J943" s="285"/>
      <c r="K943" s="285"/>
      <c r="L943" s="285"/>
      <c r="M943" s="285"/>
      <c r="N943" s="285"/>
      <c r="O943" s="285"/>
    </row>
    <row r="944" spans="1:15" s="20" customFormat="1" ht="11.25" hidden="1" customHeight="1">
      <c r="A944" s="9" t="str">
        <f>'Таб. 1._Общ_гр_ '!A944</f>
        <v>МБДОУ № 322</v>
      </c>
      <c r="B944" s="97" t="str">
        <f>'Таб. 1._Общ_гр_ '!B944</f>
        <v>Ленинский район</v>
      </c>
      <c r="C944" s="71">
        <f>'Таб. 1._Общ_гр_ '!C944</f>
        <v>1</v>
      </c>
      <c r="D944" s="12" t="str">
        <f>'Таб. 1._Общ_гр_ '!D944</f>
        <v>город</v>
      </c>
      <c r="E944" s="168">
        <f>'Таб. 5. СВОД_ФОТ '!K944</f>
        <v>32736.5</v>
      </c>
      <c r="F944" s="320">
        <v>1.002</v>
      </c>
      <c r="G944" s="168">
        <f t="shared" si="77"/>
        <v>32802</v>
      </c>
      <c r="H944" s="168">
        <f>'Таб. 5. СВОД_ФОТ '!L944</f>
        <v>221.5</v>
      </c>
      <c r="I944" s="168">
        <f t="shared" si="78"/>
        <v>33023.5</v>
      </c>
      <c r="J944" s="285"/>
      <c r="K944" s="285"/>
      <c r="L944" s="285"/>
      <c r="M944" s="285"/>
      <c r="N944" s="285"/>
      <c r="O944" s="285"/>
    </row>
    <row r="945" spans="1:15" s="20" customFormat="1" ht="11.25" hidden="1" customHeight="1">
      <c r="A945" s="9" t="str">
        <f>'Таб. 1._Общ_гр_ '!A945</f>
        <v>МБДОУ № 323</v>
      </c>
      <c r="B945" s="97" t="str">
        <f>'Таб. 1._Общ_гр_ '!B945</f>
        <v>Ленинский район</v>
      </c>
      <c r="C945" s="71">
        <f>'Таб. 1._Общ_гр_ '!C945</f>
        <v>1</v>
      </c>
      <c r="D945" s="12" t="str">
        <f>'Таб. 1._Общ_гр_ '!D945</f>
        <v>город</v>
      </c>
      <c r="E945" s="168">
        <f>'Таб. 5. СВОД_ФОТ '!K945</f>
        <v>25430.6</v>
      </c>
      <c r="F945" s="320">
        <v>1.002</v>
      </c>
      <c r="G945" s="168">
        <f t="shared" si="77"/>
        <v>25481.5</v>
      </c>
      <c r="H945" s="168">
        <f>'Таб. 5. СВОД_ФОТ '!L945</f>
        <v>185.1</v>
      </c>
      <c r="I945" s="168">
        <f t="shared" si="78"/>
        <v>25666.6</v>
      </c>
      <c r="J945" s="285"/>
      <c r="K945" s="285"/>
      <c r="L945" s="285"/>
      <c r="M945" s="285"/>
      <c r="N945" s="285"/>
      <c r="O945" s="285"/>
    </row>
    <row r="946" spans="1:15" s="20" customFormat="1" ht="11.25" hidden="1" customHeight="1">
      <c r="A946" s="9" t="str">
        <f>'Таб. 1._Общ_гр_ '!A946</f>
        <v>МБДОУ № 331</v>
      </c>
      <c r="B946" s="97" t="str">
        <f>'Таб. 1._Общ_гр_ '!B946</f>
        <v>Ленинский район</v>
      </c>
      <c r="C946" s="71">
        <f>'Таб. 1._Общ_гр_ '!C946</f>
        <v>1</v>
      </c>
      <c r="D946" s="12" t="str">
        <f>'Таб. 1._Общ_гр_ '!D946</f>
        <v>город</v>
      </c>
      <c r="E946" s="168">
        <f>'Таб. 5. СВОД_ФОТ '!K946</f>
        <v>69339.899999999994</v>
      </c>
      <c r="F946" s="320">
        <v>1.002</v>
      </c>
      <c r="G946" s="168">
        <f t="shared" si="77"/>
        <v>69478.600000000006</v>
      </c>
      <c r="H946" s="168">
        <f>'Таб. 5. СВОД_ФОТ '!L946</f>
        <v>520</v>
      </c>
      <c r="I946" s="168">
        <f t="shared" si="78"/>
        <v>69998.600000000006</v>
      </c>
      <c r="J946" s="285"/>
      <c r="K946" s="285"/>
      <c r="L946" s="285"/>
      <c r="M946" s="285"/>
      <c r="N946" s="285"/>
      <c r="O946" s="285"/>
    </row>
    <row r="947" spans="1:15" s="20" customFormat="1" ht="11.25" hidden="1" customHeight="1">
      <c r="A947" s="9" t="str">
        <f>'Таб. 1._Общ_гр_ '!A947</f>
        <v>МБДОУ № 347</v>
      </c>
      <c r="B947" s="97" t="str">
        <f>'Таб. 1._Общ_гр_ '!B947</f>
        <v>Ленинский район</v>
      </c>
      <c r="C947" s="71">
        <f>'Таб. 1._Общ_гр_ '!C947</f>
        <v>1</v>
      </c>
      <c r="D947" s="12" t="str">
        <f>'Таб. 1._Общ_гр_ '!D947</f>
        <v>город</v>
      </c>
      <c r="E947" s="168">
        <f>'Таб. 5. СВОД_ФОТ '!K947</f>
        <v>0</v>
      </c>
      <c r="F947" s="320">
        <v>1.002</v>
      </c>
      <c r="G947" s="168">
        <f t="shared" si="77"/>
        <v>0</v>
      </c>
      <c r="H947" s="168">
        <f>'Таб. 5. СВОД_ФОТ '!L947</f>
        <v>0</v>
      </c>
      <c r="I947" s="168">
        <f t="shared" si="78"/>
        <v>0</v>
      </c>
      <c r="J947" s="285"/>
      <c r="K947" s="285"/>
      <c r="L947" s="285"/>
      <c r="M947" s="285"/>
      <c r="N947" s="285"/>
      <c r="O947" s="285"/>
    </row>
    <row r="948" spans="1:15" s="20" customFormat="1" ht="11.25" hidden="1" customHeight="1">
      <c r="A948" s="9" t="str">
        <f>'Таб. 1._Общ_гр_ '!A948</f>
        <v>МБДОУ № 348</v>
      </c>
      <c r="B948" s="97" t="str">
        <f>'Таб. 1._Общ_гр_ '!B948</f>
        <v>Ленинский район</v>
      </c>
      <c r="C948" s="71">
        <f>'Таб. 1._Общ_гр_ '!C948</f>
        <v>1</v>
      </c>
      <c r="D948" s="12" t="str">
        <f>'Таб. 1._Общ_гр_ '!D948</f>
        <v>город</v>
      </c>
      <c r="E948" s="168">
        <f>'Таб. 5. СВОД_ФОТ '!K948</f>
        <v>43331.7</v>
      </c>
      <c r="F948" s="320">
        <v>1.002</v>
      </c>
      <c r="G948" s="168">
        <f t="shared" si="77"/>
        <v>43418.400000000001</v>
      </c>
      <c r="H948" s="168">
        <f>'Таб. 5. СВОД_ФОТ '!L948</f>
        <v>378.5</v>
      </c>
      <c r="I948" s="168">
        <f t="shared" si="78"/>
        <v>43796.9</v>
      </c>
      <c r="J948" s="285"/>
      <c r="K948" s="285"/>
      <c r="L948" s="285"/>
      <c r="M948" s="285"/>
      <c r="N948" s="285"/>
      <c r="O948" s="285"/>
    </row>
    <row r="949" spans="1:15" s="20" customFormat="1" ht="11.25" hidden="1" customHeight="1">
      <c r="A949" s="9" t="str">
        <f>'Таб. 1._Общ_гр_ '!A949</f>
        <v>МБДОУ №360</v>
      </c>
      <c r="B949" s="97" t="str">
        <f>'Таб. 1._Общ_гр_ '!B949</f>
        <v>Ленинский район</v>
      </c>
      <c r="C949" s="71">
        <f>'Таб. 1._Общ_гр_ '!C949</f>
        <v>1</v>
      </c>
      <c r="D949" s="12" t="str">
        <f>'Таб. 1._Общ_гр_ '!D949</f>
        <v>город</v>
      </c>
      <c r="E949" s="168">
        <f>'Таб. 5. СВОД_ФОТ '!K949</f>
        <v>39220.699999999997</v>
      </c>
      <c r="F949" s="320">
        <v>1.002</v>
      </c>
      <c r="G949" s="168">
        <f t="shared" si="77"/>
        <v>39299.1</v>
      </c>
      <c r="H949" s="168">
        <f>'Таб. 5. СВОД_ФОТ '!L949</f>
        <v>280.8</v>
      </c>
      <c r="I949" s="168">
        <f t="shared" si="78"/>
        <v>39579.9</v>
      </c>
      <c r="J949" s="285"/>
      <c r="K949" s="285"/>
      <c r="L949" s="285"/>
      <c r="M949" s="285"/>
      <c r="N949" s="285"/>
      <c r="O949" s="285"/>
    </row>
    <row r="950" spans="1:15" s="20" customFormat="1" ht="11.25" hidden="1" customHeight="1">
      <c r="A950" s="9" t="str">
        <f>'Таб. 1._Общ_гр_ '!A950</f>
        <v>МАДОУ № 369</v>
      </c>
      <c r="B950" s="97" t="str">
        <f>'Таб. 1._Общ_гр_ '!B950</f>
        <v>Ленинский район</v>
      </c>
      <c r="C950" s="71">
        <f>'Таб. 1._Общ_гр_ '!C950</f>
        <v>1</v>
      </c>
      <c r="D950" s="12" t="str">
        <f>'Таб. 1._Общ_гр_ '!D950</f>
        <v>город</v>
      </c>
      <c r="E950" s="168">
        <f>'Таб. 5. СВОД_ФОТ '!K950</f>
        <v>116411.4</v>
      </c>
      <c r="F950" s="320">
        <v>1.002</v>
      </c>
      <c r="G950" s="168">
        <f t="shared" si="77"/>
        <v>116644.2</v>
      </c>
      <c r="H950" s="168">
        <f>'Таб. 5. СВОД_ФОТ '!L950</f>
        <v>956.8</v>
      </c>
      <c r="I950" s="168">
        <f t="shared" si="78"/>
        <v>117601</v>
      </c>
      <c r="J950" s="285"/>
      <c r="K950" s="285"/>
      <c r="L950" s="285"/>
      <c r="M950" s="285"/>
      <c r="N950" s="285"/>
      <c r="O950" s="285"/>
    </row>
    <row r="951" spans="1:15" s="20" customFormat="1" ht="11.25" hidden="1" customHeight="1">
      <c r="A951" s="9" t="str">
        <f>'Таб. 1._Общ_гр_ '!A951</f>
        <v>МБДОУ № 405</v>
      </c>
      <c r="B951" s="97" t="str">
        <f>'Таб. 1._Общ_гр_ '!B951</f>
        <v>Ленинский район</v>
      </c>
      <c r="C951" s="71">
        <f>'Таб. 1._Общ_гр_ '!C951</f>
        <v>1</v>
      </c>
      <c r="D951" s="12" t="str">
        <f>'Таб. 1._Общ_гр_ '!D951</f>
        <v>город</v>
      </c>
      <c r="E951" s="168">
        <f>'Таб. 5. СВОД_ФОТ '!K951</f>
        <v>21532.1</v>
      </c>
      <c r="F951" s="320">
        <v>1.002</v>
      </c>
      <c r="G951" s="168">
        <f t="shared" si="77"/>
        <v>21575.200000000001</v>
      </c>
      <c r="H951" s="168">
        <f>'Таб. 5. СВОД_ФОТ '!L951</f>
        <v>187.2</v>
      </c>
      <c r="I951" s="168">
        <f t="shared" si="78"/>
        <v>21762.400000000001</v>
      </c>
      <c r="J951" s="285"/>
      <c r="K951" s="285"/>
      <c r="L951" s="285"/>
      <c r="M951" s="285"/>
      <c r="N951" s="285"/>
      <c r="O951" s="285"/>
    </row>
    <row r="952" spans="1:15" s="20" customFormat="1" ht="11.25" hidden="1" customHeight="1">
      <c r="A952" s="9" t="str">
        <f>'Таб. 1._Общ_гр_ '!A952</f>
        <v>МБДОУ № 406</v>
      </c>
      <c r="B952" s="97" t="str">
        <f>'Таб. 1._Общ_гр_ '!B952</f>
        <v>Ленинский район</v>
      </c>
      <c r="C952" s="71">
        <f>'Таб. 1._Общ_гр_ '!C952</f>
        <v>1</v>
      </c>
      <c r="D952" s="12" t="str">
        <f>'Таб. 1._Общ_гр_ '!D952</f>
        <v>город</v>
      </c>
      <c r="E952" s="168">
        <f>'Таб. 5. СВОД_ФОТ '!K952</f>
        <v>45138.6</v>
      </c>
      <c r="F952" s="320">
        <v>1.002</v>
      </c>
      <c r="G952" s="168">
        <f t="shared" si="77"/>
        <v>45228.9</v>
      </c>
      <c r="H952" s="168">
        <f>'Таб. 5. СВОД_ФОТ '!L952</f>
        <v>370.2</v>
      </c>
      <c r="I952" s="168">
        <f t="shared" si="78"/>
        <v>45599.1</v>
      </c>
      <c r="J952" s="285"/>
      <c r="K952" s="285"/>
      <c r="L952" s="285"/>
      <c r="M952" s="285"/>
      <c r="N952" s="285"/>
      <c r="O952" s="285"/>
    </row>
    <row r="953" spans="1:15" s="20" customFormat="1" ht="11.25" hidden="1" customHeight="1">
      <c r="A953" s="9" t="str">
        <f>'Таб. 1._Общ_гр_ '!A953</f>
        <v>МБДОУ № 415</v>
      </c>
      <c r="B953" s="97" t="str">
        <f>'Таб. 1._Общ_гр_ '!B953</f>
        <v>Ленинский район</v>
      </c>
      <c r="C953" s="71">
        <f>'Таб. 1._Общ_гр_ '!C953</f>
        <v>1</v>
      </c>
      <c r="D953" s="12" t="str">
        <f>'Таб. 1._Общ_гр_ '!D953</f>
        <v>город</v>
      </c>
      <c r="E953" s="168">
        <f>'Таб. 5. СВОД_ФОТ '!K953</f>
        <v>33735.199999999997</v>
      </c>
      <c r="F953" s="320">
        <v>1.002</v>
      </c>
      <c r="G953" s="168">
        <f t="shared" si="77"/>
        <v>33802.699999999997</v>
      </c>
      <c r="H953" s="168">
        <f>'Таб. 5. СВОД_ФОТ '!L953</f>
        <v>312</v>
      </c>
      <c r="I953" s="168">
        <f t="shared" si="78"/>
        <v>34114.699999999997</v>
      </c>
      <c r="J953" s="285"/>
      <c r="K953" s="285"/>
      <c r="L953" s="285"/>
      <c r="M953" s="285"/>
      <c r="N953" s="285"/>
      <c r="O953" s="285"/>
    </row>
    <row r="954" spans="1:15" s="20" customFormat="1" ht="11.25" hidden="1" customHeight="1">
      <c r="A954" s="9" t="str">
        <f>'Таб. 1._Общ_гр_ '!A954</f>
        <v>МБДОУ № 422</v>
      </c>
      <c r="B954" s="97" t="str">
        <f>'Таб. 1._Общ_гр_ '!B954</f>
        <v>Ленинский район</v>
      </c>
      <c r="C954" s="71">
        <f>'Таб. 1._Общ_гр_ '!C954</f>
        <v>1</v>
      </c>
      <c r="D954" s="12" t="str">
        <f>'Таб. 1._Общ_гр_ '!D954</f>
        <v>город</v>
      </c>
      <c r="E954" s="168">
        <f>'Таб. 5. СВОД_ФОТ '!K954</f>
        <v>24765.8</v>
      </c>
      <c r="F954" s="320">
        <v>1.002</v>
      </c>
      <c r="G954" s="168">
        <f t="shared" si="77"/>
        <v>24815.3</v>
      </c>
      <c r="H954" s="168">
        <f>'Таб. 5. СВОД_ФОТ '!L954</f>
        <v>197.6</v>
      </c>
      <c r="I954" s="168">
        <f t="shared" si="78"/>
        <v>25012.899999999998</v>
      </c>
      <c r="J954" s="285"/>
      <c r="K954" s="285"/>
      <c r="L954" s="285"/>
      <c r="M954" s="285"/>
      <c r="N954" s="285"/>
      <c r="O954" s="285"/>
    </row>
    <row r="955" spans="1:15" s="20" customFormat="1" ht="11.25" hidden="1" customHeight="1">
      <c r="A955" s="9" t="str">
        <f>'Таб. 1._Общ_гр_ '!A955</f>
        <v>МБДОУ № 432</v>
      </c>
      <c r="B955" s="97" t="str">
        <f>'Таб. 1._Общ_гр_ '!B955</f>
        <v>Ленинский район</v>
      </c>
      <c r="C955" s="71">
        <f>'Таб. 1._Общ_гр_ '!C955</f>
        <v>1</v>
      </c>
      <c r="D955" s="12" t="str">
        <f>'Таб. 1._Общ_гр_ '!D955</f>
        <v>город</v>
      </c>
      <c r="E955" s="168">
        <f>'Таб. 5. СВОД_ФОТ '!K955</f>
        <v>55827.6</v>
      </c>
      <c r="F955" s="320">
        <v>1.002</v>
      </c>
      <c r="G955" s="168">
        <f t="shared" si="77"/>
        <v>55939.3</v>
      </c>
      <c r="H955" s="168">
        <f>'Таб. 5. СВОД_ФОТ '!L955</f>
        <v>478.40000000000003</v>
      </c>
      <c r="I955" s="168">
        <f t="shared" si="78"/>
        <v>56417.700000000004</v>
      </c>
      <c r="J955" s="285"/>
      <c r="K955" s="285"/>
      <c r="L955" s="285"/>
      <c r="M955" s="285"/>
      <c r="N955" s="285"/>
      <c r="O955" s="285"/>
    </row>
    <row r="956" spans="1:15" s="20" customFormat="1" ht="11.25" hidden="1" customHeight="1">
      <c r="A956" s="9" t="str">
        <f>'Таб. 1._Общ_гр_ '!A956</f>
        <v>МБДОУ №441</v>
      </c>
      <c r="B956" s="97" t="str">
        <f>'Таб. 1._Общ_гр_ '!B956</f>
        <v>Ленинский район</v>
      </c>
      <c r="C956" s="71">
        <f>'Таб. 1._Общ_гр_ '!C956</f>
        <v>1</v>
      </c>
      <c r="D956" s="12" t="str">
        <f>'Таб. 1._Общ_гр_ '!D956</f>
        <v>город</v>
      </c>
      <c r="E956" s="168">
        <f>'Таб. 5. СВОД_ФОТ '!K956</f>
        <v>38573.9</v>
      </c>
      <c r="F956" s="320">
        <v>1.002</v>
      </c>
      <c r="G956" s="168">
        <f t="shared" si="77"/>
        <v>38651</v>
      </c>
      <c r="H956" s="168">
        <f>'Таб. 5. СВОД_ФОТ '!L956</f>
        <v>301.60000000000002</v>
      </c>
      <c r="I956" s="168">
        <f t="shared" si="78"/>
        <v>38952.6</v>
      </c>
      <c r="J956" s="285"/>
      <c r="K956" s="285"/>
      <c r="L956" s="285"/>
      <c r="M956" s="285"/>
      <c r="N956" s="285"/>
      <c r="O956" s="285"/>
    </row>
    <row r="957" spans="1:15" s="20" customFormat="1" ht="11.25" hidden="1" customHeight="1">
      <c r="A957" s="9" t="str">
        <f>'Таб. 1._Общ_гр_ '!A957</f>
        <v>МБДОУ № 443</v>
      </c>
      <c r="B957" s="97" t="str">
        <f>'Таб. 1._Общ_гр_ '!B957</f>
        <v>Ленинский район</v>
      </c>
      <c r="C957" s="71">
        <f>'Таб. 1._Общ_гр_ '!C957</f>
        <v>1</v>
      </c>
      <c r="D957" s="12" t="str">
        <f>'Таб. 1._Общ_гр_ '!D957</f>
        <v>город</v>
      </c>
      <c r="E957" s="168">
        <f>'Таб. 5. СВОД_ФОТ '!K957</f>
        <v>40633.599999999999</v>
      </c>
      <c r="F957" s="320">
        <v>1.002</v>
      </c>
      <c r="G957" s="168">
        <f t="shared" si="77"/>
        <v>40714.9</v>
      </c>
      <c r="H957" s="168">
        <f>'Таб. 5. СВОД_ФОТ '!L957</f>
        <v>331.70000000000005</v>
      </c>
      <c r="I957" s="168">
        <f t="shared" si="78"/>
        <v>41046.6</v>
      </c>
      <c r="J957" s="285"/>
      <c r="K957" s="285"/>
      <c r="L957" s="285"/>
      <c r="M957" s="285"/>
      <c r="N957" s="285"/>
      <c r="O957" s="285"/>
    </row>
    <row r="958" spans="1:15" s="20" customFormat="1" ht="11.25" hidden="1" customHeight="1">
      <c r="A958" s="9" t="str">
        <f>'Таб. 1._Общ_гр_ '!A958</f>
        <v>МБДОУ № 445</v>
      </c>
      <c r="B958" s="97" t="str">
        <f>'Таб. 1._Общ_гр_ '!B958</f>
        <v>Ленинский район</v>
      </c>
      <c r="C958" s="71">
        <f>'Таб. 1._Общ_гр_ '!C958</f>
        <v>1</v>
      </c>
      <c r="D958" s="12" t="str">
        <f>'Таб. 1._Общ_гр_ '!D958</f>
        <v>город</v>
      </c>
      <c r="E958" s="168">
        <f>'Таб. 5. СВОД_ФОТ '!K958</f>
        <v>29981.5</v>
      </c>
      <c r="F958" s="320">
        <v>1.002</v>
      </c>
      <c r="G958" s="168">
        <f t="shared" si="77"/>
        <v>30041.5</v>
      </c>
      <c r="H958" s="168">
        <f>'Таб. 5. СВОД_ФОТ '!L958</f>
        <v>262.10000000000002</v>
      </c>
      <c r="I958" s="168">
        <f t="shared" si="78"/>
        <v>30303.599999999999</v>
      </c>
      <c r="J958" s="285"/>
      <c r="K958" s="285"/>
      <c r="L958" s="285"/>
      <c r="M958" s="285"/>
      <c r="N958" s="285"/>
      <c r="O958" s="285"/>
    </row>
    <row r="959" spans="1:15" s="20" customFormat="1" ht="11.25" hidden="1" customHeight="1">
      <c r="A959" s="9" t="str">
        <f>'Таб. 1._Общ_гр_ '!A959</f>
        <v>МБДОУ № 465</v>
      </c>
      <c r="B959" s="97" t="str">
        <f>'Таб. 1._Общ_гр_ '!B959</f>
        <v>Ленинский район</v>
      </c>
      <c r="C959" s="71">
        <f>'Таб. 1._Общ_гр_ '!C959</f>
        <v>1</v>
      </c>
      <c r="D959" s="12" t="str">
        <f>'Таб. 1._Общ_гр_ '!D959</f>
        <v>город</v>
      </c>
      <c r="E959" s="168">
        <f>'Таб. 5. СВОД_ФОТ '!K959</f>
        <v>61480.2</v>
      </c>
      <c r="F959" s="320">
        <v>1.002</v>
      </c>
      <c r="G959" s="168">
        <f t="shared" si="77"/>
        <v>61603.199999999997</v>
      </c>
      <c r="H959" s="168">
        <f>'Таб. 5. СВОД_ФОТ '!L959</f>
        <v>532.5</v>
      </c>
      <c r="I959" s="168">
        <f t="shared" si="78"/>
        <v>62135.7</v>
      </c>
      <c r="J959" s="285"/>
      <c r="K959" s="285"/>
      <c r="L959" s="285"/>
      <c r="M959" s="285"/>
      <c r="N959" s="285"/>
      <c r="O959" s="285"/>
    </row>
    <row r="960" spans="1:15" s="20" customFormat="1" ht="11.25" hidden="1" customHeight="1">
      <c r="A960" s="9" t="str">
        <f>'Таб. 1._Общ_гр_ '!A960</f>
        <v>МАДОУ № 472</v>
      </c>
      <c r="B960" s="97" t="str">
        <f>'Таб. 1._Общ_гр_ '!B960</f>
        <v>Ленинский район</v>
      </c>
      <c r="C960" s="71">
        <f>'Таб. 1._Общ_гр_ '!C960</f>
        <v>1</v>
      </c>
      <c r="D960" s="12" t="str">
        <f>'Таб. 1._Общ_гр_ '!D960</f>
        <v>город</v>
      </c>
      <c r="E960" s="168">
        <f>'Таб. 5. СВОД_ФОТ '!K960</f>
        <v>103743.4</v>
      </c>
      <c r="F960" s="320">
        <v>1.002</v>
      </c>
      <c r="G960" s="168">
        <f t="shared" si="77"/>
        <v>103950.9</v>
      </c>
      <c r="H960" s="168">
        <f>'Таб. 5. СВОД_ФОТ '!L960</f>
        <v>821.59999999999991</v>
      </c>
      <c r="I960" s="168">
        <f t="shared" si="78"/>
        <v>104772.5</v>
      </c>
      <c r="J960" s="285"/>
      <c r="K960" s="285"/>
      <c r="L960" s="285"/>
      <c r="M960" s="285"/>
      <c r="N960" s="285"/>
      <c r="O960" s="285"/>
    </row>
    <row r="961" spans="1:15" s="20" customFormat="1" ht="11.25" hidden="1" customHeight="1">
      <c r="A961" s="9" t="str">
        <f>'Таб. 1._Общ_гр_ '!A961</f>
        <v>МБДОУ № 480</v>
      </c>
      <c r="B961" s="97" t="str">
        <f>'Таб. 1._Общ_гр_ '!B961</f>
        <v>Ленинский район</v>
      </c>
      <c r="C961" s="71">
        <f>'Таб. 1._Общ_гр_ '!C961</f>
        <v>1</v>
      </c>
      <c r="D961" s="12" t="str">
        <f>'Таб. 1._Общ_гр_ '!D961</f>
        <v>город</v>
      </c>
      <c r="E961" s="168">
        <f>'Таб. 5. СВОД_ФОТ '!K961</f>
        <v>33887.300000000003</v>
      </c>
      <c r="F961" s="320">
        <v>1.002</v>
      </c>
      <c r="G961" s="168">
        <f t="shared" si="77"/>
        <v>33955.1</v>
      </c>
      <c r="H961" s="168">
        <f>'Таб. 5. СВОД_ФОТ '!L961</f>
        <v>291.2</v>
      </c>
      <c r="I961" s="168">
        <f t="shared" si="78"/>
        <v>34246.299999999996</v>
      </c>
      <c r="J961" s="285"/>
      <c r="K961" s="285"/>
      <c r="L961" s="285"/>
      <c r="M961" s="285"/>
      <c r="N961" s="285"/>
      <c r="O961" s="285"/>
    </row>
    <row r="962" spans="1:15" s="20" customFormat="1" ht="11.25" hidden="1" customHeight="1">
      <c r="A962" s="9" t="str">
        <f>'Таб. 1._Общ_гр_ '!A962</f>
        <v>МБДОУ № 481</v>
      </c>
      <c r="B962" s="97" t="str">
        <f>'Таб. 1._Общ_гр_ '!B962</f>
        <v>Ленинский район</v>
      </c>
      <c r="C962" s="71">
        <f>'Таб. 1._Общ_гр_ '!C962</f>
        <v>1</v>
      </c>
      <c r="D962" s="12" t="str">
        <f>'Таб. 1._Общ_гр_ '!D962</f>
        <v>город</v>
      </c>
      <c r="E962" s="168">
        <f>'Таб. 5. СВОД_ФОТ '!K962</f>
        <v>47928.2</v>
      </c>
      <c r="F962" s="320">
        <v>1.002</v>
      </c>
      <c r="G962" s="168">
        <f t="shared" si="77"/>
        <v>48024.1</v>
      </c>
      <c r="H962" s="168">
        <f>'Таб. 5. СВОД_ФОТ '!L962</f>
        <v>327.60000000000002</v>
      </c>
      <c r="I962" s="168">
        <f t="shared" si="78"/>
        <v>48351.7</v>
      </c>
      <c r="J962" s="285"/>
      <c r="K962" s="285"/>
      <c r="L962" s="285"/>
      <c r="M962" s="285"/>
      <c r="N962" s="285"/>
      <c r="O962" s="285"/>
    </row>
    <row r="963" spans="1:15" s="20" customFormat="1" ht="11.25" hidden="1" customHeight="1">
      <c r="A963" s="9" t="str">
        <f>'Таб. 1._Общ_гр_ '!A963</f>
        <v>МБОУ Новосибирская классическая гимназия № 17</v>
      </c>
      <c r="B963" s="97" t="str">
        <f>'Таб. 1._Общ_гр_ '!B963</f>
        <v>Ленинский район</v>
      </c>
      <c r="C963" s="71">
        <f>'Таб. 1._Общ_гр_ '!C963</f>
        <v>0</v>
      </c>
      <c r="D963" s="12" t="str">
        <f>'Таб. 1._Общ_гр_ '!D963</f>
        <v>город</v>
      </c>
      <c r="E963" s="168">
        <f>'Таб. 5. СВОД_ФОТ '!K963</f>
        <v>37320.5</v>
      </c>
      <c r="F963" s="320">
        <v>1.002</v>
      </c>
      <c r="G963" s="168">
        <f t="shared" si="77"/>
        <v>37395.1</v>
      </c>
      <c r="H963" s="168">
        <f>'Таб. 5. СВОД_ФОТ '!L963</f>
        <v>327.60000000000002</v>
      </c>
      <c r="I963" s="168">
        <f t="shared" si="78"/>
        <v>37722.699999999997</v>
      </c>
      <c r="J963" s="285"/>
      <c r="K963" s="285"/>
      <c r="L963" s="285"/>
      <c r="M963" s="285"/>
      <c r="N963" s="285"/>
      <c r="O963" s="285"/>
    </row>
    <row r="964" spans="1:15" s="20" customFormat="1" ht="11.25" hidden="1" customHeight="1">
      <c r="A964" s="9" t="str">
        <f>'Таб. 1._Общ_гр_ '!A964</f>
        <v>МАДОУ № 500</v>
      </c>
      <c r="B964" s="97" t="str">
        <f>'Таб. 1._Общ_гр_ '!B964</f>
        <v>Ленинский район</v>
      </c>
      <c r="C964" s="71">
        <f>'Таб. 1._Общ_гр_ '!C964</f>
        <v>1</v>
      </c>
      <c r="D964" s="12" t="str">
        <f>'Таб. 1._Общ_гр_ '!D964</f>
        <v>город</v>
      </c>
      <c r="E964" s="168">
        <f>'Таб. 5. СВОД_ФОТ '!K964</f>
        <v>23182.6</v>
      </c>
      <c r="F964" s="320">
        <v>1.002</v>
      </c>
      <c r="G964" s="168">
        <f t="shared" si="77"/>
        <v>23229</v>
      </c>
      <c r="H964" s="168">
        <f>'Таб. 5. СВОД_ФОТ '!L964</f>
        <v>210.5</v>
      </c>
      <c r="I964" s="168">
        <f t="shared" si="78"/>
        <v>23439.5</v>
      </c>
      <c r="J964" s="285"/>
      <c r="K964" s="285"/>
      <c r="L964" s="285"/>
      <c r="M964" s="285"/>
      <c r="N964" s="285"/>
      <c r="O964" s="285"/>
    </row>
    <row r="965" spans="1:15" s="20" customFormat="1" ht="11.25" hidden="1" customHeight="1">
      <c r="A965" s="9" t="str">
        <f>'Таб. 1._Общ_гр_ '!A965</f>
        <v>МАДОУ № 555</v>
      </c>
      <c r="B965" s="97" t="str">
        <f>'Таб. 1._Общ_гр_ '!B965</f>
        <v>Ленинский район</v>
      </c>
      <c r="C965" s="71">
        <f>'Таб. 1._Общ_гр_ '!C965</f>
        <v>1</v>
      </c>
      <c r="D965" s="12" t="str">
        <f>'Таб. 1._Общ_гр_ '!D965</f>
        <v>город</v>
      </c>
      <c r="E965" s="168">
        <f>'Таб. 5. СВОД_ФОТ '!K965</f>
        <v>86377.1</v>
      </c>
      <c r="F965" s="320">
        <v>1.002</v>
      </c>
      <c r="G965" s="168">
        <f t="shared" si="77"/>
        <v>86549.9</v>
      </c>
      <c r="H965" s="168">
        <f>'Таб. 5. СВОД_ФОТ '!L965</f>
        <v>834.1</v>
      </c>
      <c r="I965" s="168">
        <f t="shared" si="78"/>
        <v>87384</v>
      </c>
      <c r="J965" s="285"/>
      <c r="K965" s="285"/>
      <c r="L965" s="285"/>
      <c r="M965" s="285"/>
      <c r="N965" s="285"/>
      <c r="O965" s="285"/>
    </row>
    <row r="966" spans="1:15" s="20" customFormat="1" ht="11.25" customHeight="1">
      <c r="A966" s="98" t="str">
        <f>'Таб. 1._Общ_гр_ '!A966</f>
        <v>Итого</v>
      </c>
      <c r="B966" s="99" t="str">
        <f>'Таб. 1._Общ_гр_ '!B966</f>
        <v>Ленинский район</v>
      </c>
      <c r="C966" s="179">
        <f>SUM(C918:C965)</f>
        <v>40</v>
      </c>
      <c r="D966" s="179"/>
      <c r="E966" s="46">
        <f>SUM(E918:E965)</f>
        <v>1780362.2</v>
      </c>
      <c r="F966" s="321">
        <f>G966/E966</f>
        <v>1.0020002109683075</v>
      </c>
      <c r="G966" s="46">
        <f>SUM(G918:G965)</f>
        <v>1783923.2999999998</v>
      </c>
      <c r="H966" s="46">
        <f>SUM(H918:H965)</f>
        <v>14562.000000000005</v>
      </c>
      <c r="I966" s="46">
        <f>SUM(I918:I965)</f>
        <v>1798485.3000000003</v>
      </c>
      <c r="J966" s="285"/>
      <c r="K966" s="285"/>
      <c r="L966" s="285"/>
      <c r="M966" s="285"/>
      <c r="N966" s="285"/>
      <c r="O966" s="285"/>
    </row>
    <row r="967" spans="1:15" s="20" customFormat="1" ht="11.25" hidden="1" customHeight="1">
      <c r="A967" s="9" t="str">
        <f>'Таб. 1._Общ_гр_ '!A967</f>
        <v>Октябрьский район</v>
      </c>
      <c r="B967" s="97"/>
      <c r="C967" s="97"/>
      <c r="D967" s="12"/>
      <c r="E967" s="253"/>
      <c r="F967" s="316"/>
      <c r="G967" s="285"/>
      <c r="H967" s="285"/>
      <c r="I967" s="285"/>
      <c r="J967" s="285"/>
      <c r="K967" s="285"/>
      <c r="L967" s="285"/>
      <c r="M967" s="285"/>
      <c r="N967" s="285"/>
      <c r="O967" s="285"/>
    </row>
    <row r="968" spans="1:15" s="20" customFormat="1" ht="11.25" hidden="1" customHeight="1">
      <c r="A968" s="9" t="str">
        <f>'Таб. 1._Общ_гр_ '!A968</f>
        <v>МБДОУ д/с № 150</v>
      </c>
      <c r="B968" s="97" t="str">
        <f>'Таб. 1._Общ_гр_ '!B968</f>
        <v>Октябрьский район</v>
      </c>
      <c r="C968" s="71">
        <f>'Таб. 1._Общ_гр_ '!C968</f>
        <v>1</v>
      </c>
      <c r="D968" s="12" t="str">
        <f>'Таб. 1._Общ_гр_ '!D968</f>
        <v>город</v>
      </c>
      <c r="E968" s="168">
        <f>'Таб. 5. СВОД_ФОТ '!K968</f>
        <v>52269.599999999999</v>
      </c>
      <c r="F968" s="320">
        <v>1.002</v>
      </c>
      <c r="G968" s="168">
        <f t="shared" ref="G968:G993" si="79">ROUND(E968*F968,1)</f>
        <v>52374.1</v>
      </c>
      <c r="H968" s="168">
        <f>'Таб. 5. СВОД_ФОТ '!L968</f>
        <v>416</v>
      </c>
      <c r="I968" s="168">
        <f t="shared" ref="I968:I993" si="80">G968+H968</f>
        <v>52790.1</v>
      </c>
      <c r="J968" s="285"/>
      <c r="K968" s="285"/>
      <c r="L968" s="285"/>
      <c r="M968" s="285"/>
      <c r="N968" s="285"/>
      <c r="O968" s="285"/>
    </row>
    <row r="969" spans="1:15" s="20" customFormat="1" ht="11.25" hidden="1" customHeight="1">
      <c r="A969" s="9" t="str">
        <f>'Таб. 1._Общ_гр_ '!A969</f>
        <v>МБДОУ д\с № 234 "Кроха"</v>
      </c>
      <c r="B969" s="97" t="str">
        <f>'Таб. 1._Общ_гр_ '!B969</f>
        <v>Октябрьский район</v>
      </c>
      <c r="C969" s="71">
        <f>'Таб. 1._Общ_гр_ '!C969</f>
        <v>1</v>
      </c>
      <c r="D969" s="12" t="str">
        <f>'Таб. 1._Общ_гр_ '!D969</f>
        <v>город</v>
      </c>
      <c r="E969" s="168">
        <f>'Таб. 5. СВОД_ФОТ '!K969</f>
        <v>71450.8</v>
      </c>
      <c r="F969" s="320">
        <v>1.002</v>
      </c>
      <c r="G969" s="168">
        <f t="shared" si="79"/>
        <v>71593.7</v>
      </c>
      <c r="H969" s="168">
        <f>'Таб. 5. СВОД_ФОТ '!L969</f>
        <v>520</v>
      </c>
      <c r="I969" s="168">
        <f t="shared" si="80"/>
        <v>72113.7</v>
      </c>
      <c r="J969" s="285"/>
      <c r="K969" s="285"/>
      <c r="L969" s="285"/>
      <c r="M969" s="285"/>
      <c r="N969" s="285"/>
      <c r="O969" s="285"/>
    </row>
    <row r="970" spans="1:15" s="20" customFormat="1" ht="11.25" hidden="1" customHeight="1">
      <c r="A970" s="9" t="str">
        <f>'Таб. 1._Общ_гр_ '!A970</f>
        <v>МБДОУ д\с № 237</v>
      </c>
      <c r="B970" s="97" t="str">
        <f>'Таб. 1._Общ_гр_ '!B970</f>
        <v>Октябрьский район</v>
      </c>
      <c r="C970" s="71">
        <f>'Таб. 1._Общ_гр_ '!C970</f>
        <v>0</v>
      </c>
      <c r="D970" s="12" t="str">
        <f>'Таб. 1._Общ_гр_ '!D970</f>
        <v>город</v>
      </c>
      <c r="E970" s="168">
        <f>'Таб. 5. СВОД_ФОТ '!K970</f>
        <v>0</v>
      </c>
      <c r="F970" s="320">
        <v>1.002</v>
      </c>
      <c r="G970" s="168">
        <f t="shared" si="79"/>
        <v>0</v>
      </c>
      <c r="H970" s="168">
        <f>'Таб. 5. СВОД_ФОТ '!L970</f>
        <v>0</v>
      </c>
      <c r="I970" s="168">
        <f t="shared" si="80"/>
        <v>0</v>
      </c>
      <c r="J970" s="285"/>
      <c r="K970" s="285"/>
      <c r="L970" s="285"/>
      <c r="M970" s="285"/>
      <c r="N970" s="285"/>
      <c r="O970" s="285"/>
    </row>
    <row r="971" spans="1:15" s="20" customFormat="1" ht="11.25" hidden="1" customHeight="1">
      <c r="A971" s="9" t="str">
        <f>'Таб. 1._Общ_гр_ '!A971</f>
        <v>МБДОУ д\с № 303</v>
      </c>
      <c r="B971" s="97" t="str">
        <f>'Таб. 1._Общ_гр_ '!B971</f>
        <v>Октябрьский район</v>
      </c>
      <c r="C971" s="71">
        <f>'Таб. 1._Общ_гр_ '!C971</f>
        <v>1</v>
      </c>
      <c r="D971" s="12" t="str">
        <f>'Таб. 1._Общ_гр_ '!D971</f>
        <v>город</v>
      </c>
      <c r="E971" s="168">
        <f>'Таб. 5. СВОД_ФОТ '!K971</f>
        <v>55640.3</v>
      </c>
      <c r="F971" s="320">
        <v>1.002</v>
      </c>
      <c r="G971" s="168">
        <f t="shared" si="79"/>
        <v>55751.6</v>
      </c>
      <c r="H971" s="168">
        <f>'Таб. 5. СВОД_ФОТ '!L971</f>
        <v>540.79999999999995</v>
      </c>
      <c r="I971" s="168">
        <f t="shared" si="80"/>
        <v>56292.4</v>
      </c>
      <c r="J971" s="285"/>
      <c r="K971" s="285"/>
      <c r="L971" s="285"/>
      <c r="M971" s="285"/>
      <c r="N971" s="285"/>
      <c r="O971" s="285"/>
    </row>
    <row r="972" spans="1:15" s="20" customFormat="1" ht="11.25" hidden="1" customHeight="1">
      <c r="A972" s="9" t="str">
        <f>'Таб. 1._Общ_гр_ '!A972</f>
        <v>МБДОУ д\с № 372 комбинированного вида</v>
      </c>
      <c r="B972" s="97" t="str">
        <f>'Таб. 1._Общ_гр_ '!B972</f>
        <v>Октябрьский район</v>
      </c>
      <c r="C972" s="71">
        <f>'Таб. 1._Общ_гр_ '!C972</f>
        <v>1</v>
      </c>
      <c r="D972" s="12" t="str">
        <f>'Таб. 1._Общ_гр_ '!D972</f>
        <v>город</v>
      </c>
      <c r="E972" s="168">
        <f>'Таб. 5. СВОД_ФОТ '!K972</f>
        <v>30422.5</v>
      </c>
      <c r="F972" s="320">
        <v>1.002</v>
      </c>
      <c r="G972" s="168">
        <f t="shared" si="79"/>
        <v>30483.3</v>
      </c>
      <c r="H972" s="168">
        <f>'Таб. 5. СВОД_ФОТ '!L972</f>
        <v>260</v>
      </c>
      <c r="I972" s="168">
        <f t="shared" si="80"/>
        <v>30743.3</v>
      </c>
      <c r="J972" s="285"/>
      <c r="K972" s="285"/>
      <c r="L972" s="285"/>
      <c r="M972" s="285"/>
      <c r="N972" s="285"/>
      <c r="O972" s="285"/>
    </row>
    <row r="973" spans="1:15" s="20" customFormat="1" ht="11.25" hidden="1" customHeight="1">
      <c r="A973" s="9" t="str">
        <f>'Таб. 1._Общ_гр_ '!A973</f>
        <v xml:space="preserve">МБДОУ д\с № 389 </v>
      </c>
      <c r="B973" s="97" t="str">
        <f>'Таб. 1._Общ_гр_ '!B973</f>
        <v>Октябрьский район</v>
      </c>
      <c r="C973" s="71">
        <f>'Таб. 1._Общ_гр_ '!C973</f>
        <v>1</v>
      </c>
      <c r="D973" s="12" t="str">
        <f>'Таб. 1._Общ_гр_ '!D973</f>
        <v>город</v>
      </c>
      <c r="E973" s="168">
        <f>'Таб. 5. СВОД_ФОТ '!K973</f>
        <v>83294.3</v>
      </c>
      <c r="F973" s="320">
        <v>1.002</v>
      </c>
      <c r="G973" s="168">
        <f t="shared" si="79"/>
        <v>83460.899999999994</v>
      </c>
      <c r="H973" s="168">
        <f>'Таб. 5. СВОД_ФОТ '!L973</f>
        <v>800.8</v>
      </c>
      <c r="I973" s="168">
        <f t="shared" si="80"/>
        <v>84261.7</v>
      </c>
      <c r="J973" s="285"/>
      <c r="K973" s="285"/>
      <c r="L973" s="285"/>
      <c r="M973" s="285"/>
      <c r="N973" s="285"/>
      <c r="O973" s="285"/>
    </row>
    <row r="974" spans="1:15" s="20" customFormat="1" ht="11.25" hidden="1" customHeight="1">
      <c r="A974" s="9" t="str">
        <f>'Таб. 1._Общ_гр_ '!A974</f>
        <v>МБДОУ д\с № 391</v>
      </c>
      <c r="B974" s="97" t="str">
        <f>'Таб. 1._Общ_гр_ '!B974</f>
        <v>Октябрьский район</v>
      </c>
      <c r="C974" s="71">
        <f>'Таб. 1._Общ_гр_ '!C974</f>
        <v>1</v>
      </c>
      <c r="D974" s="12" t="str">
        <f>'Таб. 1._Общ_гр_ '!D974</f>
        <v>город</v>
      </c>
      <c r="E974" s="168">
        <f>'Таб. 5. СВОД_ФОТ '!K974</f>
        <v>35897.9</v>
      </c>
      <c r="F974" s="320">
        <v>1.002</v>
      </c>
      <c r="G974" s="168">
        <f t="shared" si="79"/>
        <v>35969.699999999997</v>
      </c>
      <c r="H974" s="168">
        <f>'Таб. 5. СВОД_ФОТ '!L974</f>
        <v>296.39999999999998</v>
      </c>
      <c r="I974" s="168">
        <f t="shared" si="80"/>
        <v>36266.1</v>
      </c>
      <c r="J974" s="285"/>
      <c r="K974" s="285"/>
      <c r="L974" s="285"/>
      <c r="M974" s="285"/>
      <c r="N974" s="285"/>
      <c r="O974" s="285"/>
    </row>
    <row r="975" spans="1:15" s="20" customFormat="1" ht="11.25" hidden="1" customHeight="1">
      <c r="A975" s="9" t="str">
        <f>'Таб. 1._Общ_гр_ '!A975</f>
        <v>МБДОУ д\с № 440</v>
      </c>
      <c r="B975" s="97" t="str">
        <f>'Таб. 1._Общ_гр_ '!B975</f>
        <v>Октябрьский район</v>
      </c>
      <c r="C975" s="71">
        <f>'Таб. 1._Общ_гр_ '!C975</f>
        <v>1</v>
      </c>
      <c r="D975" s="12" t="str">
        <f>'Таб. 1._Общ_гр_ '!D975</f>
        <v>город</v>
      </c>
      <c r="E975" s="168">
        <f>'Таб. 5. СВОД_ФОТ '!K975</f>
        <v>37533.699999999997</v>
      </c>
      <c r="F975" s="320">
        <v>1.002</v>
      </c>
      <c r="G975" s="168">
        <f t="shared" si="79"/>
        <v>37608.800000000003</v>
      </c>
      <c r="H975" s="168">
        <f>'Таб. 5. СВОД_ФОТ '!L975</f>
        <v>260</v>
      </c>
      <c r="I975" s="168">
        <f t="shared" si="80"/>
        <v>37868.800000000003</v>
      </c>
      <c r="J975" s="285"/>
      <c r="K975" s="285"/>
      <c r="L975" s="285"/>
      <c r="M975" s="285"/>
      <c r="N975" s="285"/>
      <c r="O975" s="285"/>
    </row>
    <row r="976" spans="1:15" s="20" customFormat="1" ht="11.25" hidden="1" customHeight="1">
      <c r="A976" s="9" t="str">
        <f>'Таб. 1._Общ_гр_ '!A976</f>
        <v>МБДОУ д\с № 449</v>
      </c>
      <c r="B976" s="97" t="str">
        <f>'Таб. 1._Общ_гр_ '!B976</f>
        <v>Октябрьский район</v>
      </c>
      <c r="C976" s="71">
        <f>'Таб. 1._Общ_гр_ '!C976</f>
        <v>1</v>
      </c>
      <c r="D976" s="12" t="str">
        <f>'Таб. 1._Общ_гр_ '!D976</f>
        <v>город</v>
      </c>
      <c r="E976" s="168">
        <f>'Таб. 5. СВОД_ФОТ '!K976</f>
        <v>51418</v>
      </c>
      <c r="F976" s="320">
        <v>1.002</v>
      </c>
      <c r="G976" s="168">
        <f t="shared" si="79"/>
        <v>51520.800000000003</v>
      </c>
      <c r="H976" s="168">
        <f>'Таб. 5. СВОД_ФОТ '!L976</f>
        <v>405.6</v>
      </c>
      <c r="I976" s="168">
        <f t="shared" si="80"/>
        <v>51926.400000000001</v>
      </c>
      <c r="J976" s="285"/>
      <c r="K976" s="285"/>
      <c r="L976" s="285"/>
      <c r="M976" s="285"/>
      <c r="N976" s="285"/>
      <c r="O976" s="285"/>
    </row>
    <row r="977" spans="1:15" s="20" customFormat="1" ht="11.25" hidden="1" customHeight="1">
      <c r="A977" s="9" t="str">
        <f>'Таб. 1._Общ_гр_ '!A977</f>
        <v>МБДОУ д\с № 453</v>
      </c>
      <c r="B977" s="97" t="str">
        <f>'Таб. 1._Общ_гр_ '!B977</f>
        <v>Октябрьский район</v>
      </c>
      <c r="C977" s="71">
        <f>'Таб. 1._Общ_гр_ '!C977</f>
        <v>1</v>
      </c>
      <c r="D977" s="12" t="str">
        <f>'Таб. 1._Общ_гр_ '!D977</f>
        <v>город</v>
      </c>
      <c r="E977" s="168">
        <f>'Таб. 5. СВОД_ФОТ '!K977</f>
        <v>64379.4</v>
      </c>
      <c r="F977" s="320">
        <v>1.002</v>
      </c>
      <c r="G977" s="168">
        <f t="shared" si="79"/>
        <v>64508.2</v>
      </c>
      <c r="H977" s="168">
        <f>'Таб. 5. СВОД_ФОТ '!L977</f>
        <v>520</v>
      </c>
      <c r="I977" s="168">
        <f t="shared" si="80"/>
        <v>65028.2</v>
      </c>
      <c r="J977" s="285"/>
      <c r="K977" s="285"/>
      <c r="L977" s="285"/>
      <c r="M977" s="285"/>
      <c r="N977" s="285"/>
      <c r="O977" s="285"/>
    </row>
    <row r="978" spans="1:15" s="20" customFormat="1" ht="11.25" hidden="1" customHeight="1">
      <c r="A978" s="9" t="str">
        <f>'Таб. 1._Общ_гр_ '!A978</f>
        <v>МБДОУ д\с № 458</v>
      </c>
      <c r="B978" s="97" t="str">
        <f>'Таб. 1._Общ_гр_ '!B978</f>
        <v>Октябрьский район</v>
      </c>
      <c r="C978" s="71">
        <f>'Таб. 1._Общ_гр_ '!C978</f>
        <v>1</v>
      </c>
      <c r="D978" s="12" t="str">
        <f>'Таб. 1._Общ_гр_ '!D978</f>
        <v>город</v>
      </c>
      <c r="E978" s="168">
        <f>'Таб. 5. СВОД_ФОТ '!K978</f>
        <v>34756.199999999997</v>
      </c>
      <c r="F978" s="320">
        <v>1.002</v>
      </c>
      <c r="G978" s="168">
        <f t="shared" si="79"/>
        <v>34825.699999999997</v>
      </c>
      <c r="H978" s="168">
        <f>'Таб. 5. СВОД_ФОТ '!L978</f>
        <v>306.79999999999995</v>
      </c>
      <c r="I978" s="168">
        <f t="shared" si="80"/>
        <v>35132.5</v>
      </c>
      <c r="J978" s="285"/>
      <c r="K978" s="285"/>
      <c r="L978" s="285"/>
      <c r="M978" s="285"/>
      <c r="N978" s="285"/>
      <c r="O978" s="285"/>
    </row>
    <row r="979" spans="1:15" s="20" customFormat="1" ht="11.25" hidden="1" customHeight="1">
      <c r="A979" s="9" t="str">
        <f>'Таб. 1._Общ_гр_ '!A979</f>
        <v>МБДОУ д\с № 482 комбинированного вида "Радуга"</v>
      </c>
      <c r="B979" s="97" t="str">
        <f>'Таб. 1._Общ_гр_ '!B979</f>
        <v>Октябрьский район</v>
      </c>
      <c r="C979" s="71">
        <f>'Таб. 1._Общ_гр_ '!C979</f>
        <v>1</v>
      </c>
      <c r="D979" s="12" t="str">
        <f>'Таб. 1._Общ_гр_ '!D979</f>
        <v>город</v>
      </c>
      <c r="E979" s="168">
        <f>'Таб. 5. СВОД_ФОТ '!K979</f>
        <v>44955.5</v>
      </c>
      <c r="F979" s="320">
        <v>1.002</v>
      </c>
      <c r="G979" s="168">
        <f t="shared" si="79"/>
        <v>45045.4</v>
      </c>
      <c r="H979" s="168">
        <f>'Таб. 5. СВОД_ФОТ '!L979</f>
        <v>353.6</v>
      </c>
      <c r="I979" s="168">
        <f t="shared" si="80"/>
        <v>45399</v>
      </c>
      <c r="J979" s="285"/>
      <c r="K979" s="285"/>
      <c r="L979" s="285"/>
      <c r="M979" s="285"/>
      <c r="N979" s="285"/>
      <c r="O979" s="285"/>
    </row>
    <row r="980" spans="1:15" s="20" customFormat="1" ht="11.25" hidden="1" customHeight="1">
      <c r="A980" s="9" t="str">
        <f>'Таб. 1._Общ_гр_ '!A980</f>
        <v xml:space="preserve">МБДОУ д\с № 489 </v>
      </c>
      <c r="B980" s="97" t="str">
        <f>'Таб. 1._Общ_гр_ '!B980</f>
        <v>Октябрьский район</v>
      </c>
      <c r="C980" s="71">
        <f>'Таб. 1._Общ_гр_ '!C980</f>
        <v>1</v>
      </c>
      <c r="D980" s="12" t="str">
        <f>'Таб. 1._Общ_гр_ '!D980</f>
        <v>город</v>
      </c>
      <c r="E980" s="168">
        <f>'Таб. 5. СВОД_ФОТ '!K980</f>
        <v>104458.7</v>
      </c>
      <c r="F980" s="320">
        <v>1.002</v>
      </c>
      <c r="G980" s="168">
        <f t="shared" si="79"/>
        <v>104667.6</v>
      </c>
      <c r="H980" s="168">
        <f>'Таб. 5. СВОД_ФОТ '!L980</f>
        <v>902.7</v>
      </c>
      <c r="I980" s="168">
        <f t="shared" si="80"/>
        <v>105570.3</v>
      </c>
      <c r="J980" s="285"/>
      <c r="K980" s="285"/>
      <c r="L980" s="285"/>
      <c r="M980" s="285"/>
      <c r="N980" s="285"/>
      <c r="O980" s="285"/>
    </row>
    <row r="981" spans="1:15" s="20" customFormat="1" ht="11.25" hidden="1" customHeight="1">
      <c r="A981" s="9" t="str">
        <f>'Таб. 1._Общ_гр_ '!A981</f>
        <v>МБДОУ д\с № 490</v>
      </c>
      <c r="B981" s="97" t="str">
        <f>'Таб. 1._Общ_гр_ '!B981</f>
        <v>Октябрьский район</v>
      </c>
      <c r="C981" s="71">
        <f>'Таб. 1._Общ_гр_ '!C981</f>
        <v>1</v>
      </c>
      <c r="D981" s="12" t="str">
        <f>'Таб. 1._Общ_гр_ '!D981</f>
        <v>город</v>
      </c>
      <c r="E981" s="168">
        <f>'Таб. 5. СВОД_ФОТ '!K981</f>
        <v>28882.399999999998</v>
      </c>
      <c r="F981" s="320">
        <v>1.002</v>
      </c>
      <c r="G981" s="168">
        <f t="shared" si="79"/>
        <v>28940.2</v>
      </c>
      <c r="H981" s="168">
        <f>'Таб. 5. СВОД_ФОТ '!L981</f>
        <v>230.50000000000003</v>
      </c>
      <c r="I981" s="168">
        <f t="shared" si="80"/>
        <v>29170.7</v>
      </c>
      <c r="J981" s="285"/>
      <c r="K981" s="285"/>
      <c r="L981" s="285"/>
      <c r="M981" s="285"/>
      <c r="N981" s="285"/>
      <c r="O981" s="285"/>
    </row>
    <row r="982" spans="1:15" s="20" customFormat="1" ht="11.25" hidden="1" customHeight="1">
      <c r="A982" s="9" t="str">
        <f>'Таб. 1._Общ_гр_ '!A982</f>
        <v xml:space="preserve">МБДОУ д\с № 498 </v>
      </c>
      <c r="B982" s="97" t="str">
        <f>'Таб. 1._Общ_гр_ '!B982</f>
        <v>Октябрьский район</v>
      </c>
      <c r="C982" s="71">
        <f>'Таб. 1._Общ_гр_ '!C982</f>
        <v>1</v>
      </c>
      <c r="D982" s="12" t="str">
        <f>'Таб. 1._Общ_гр_ '!D982</f>
        <v>город</v>
      </c>
      <c r="E982" s="168">
        <f>'Таб. 5. СВОД_ФОТ '!K982</f>
        <v>47964.7</v>
      </c>
      <c r="F982" s="320">
        <v>1.002</v>
      </c>
      <c r="G982" s="168">
        <f t="shared" si="79"/>
        <v>48060.6</v>
      </c>
      <c r="H982" s="168">
        <f>'Таб. 5. СВОД_ФОТ '!L982</f>
        <v>384.79999999999995</v>
      </c>
      <c r="I982" s="168">
        <f t="shared" si="80"/>
        <v>48445.4</v>
      </c>
      <c r="J982" s="285"/>
      <c r="K982" s="285"/>
      <c r="L982" s="285"/>
      <c r="M982" s="285"/>
      <c r="N982" s="285"/>
      <c r="O982" s="285"/>
    </row>
    <row r="983" spans="1:15" s="20" customFormat="1" ht="11.25" hidden="1" customHeight="1">
      <c r="A983" s="9" t="str">
        <f>'Таб. 1._Общ_гр_ '!A983</f>
        <v>МБДОУ ЦРР - д\с № 501</v>
      </c>
      <c r="B983" s="97" t="str">
        <f>'Таб. 1._Общ_гр_ '!B983</f>
        <v>Октябрьский район</v>
      </c>
      <c r="C983" s="71">
        <f>'Таб. 1._Общ_гр_ '!C983</f>
        <v>1</v>
      </c>
      <c r="D983" s="12" t="str">
        <f>'Таб. 1._Общ_гр_ '!D983</f>
        <v>город</v>
      </c>
      <c r="E983" s="168">
        <f>'Таб. 5. СВОД_ФОТ '!K983</f>
        <v>81547.100000000006</v>
      </c>
      <c r="F983" s="320">
        <v>1.002</v>
      </c>
      <c r="G983" s="168">
        <f t="shared" si="79"/>
        <v>81710.2</v>
      </c>
      <c r="H983" s="168">
        <f>'Таб. 5. СВОД_ФОТ '!L983</f>
        <v>618.79999999999995</v>
      </c>
      <c r="I983" s="168">
        <f t="shared" si="80"/>
        <v>82329</v>
      </c>
      <c r="J983" s="285"/>
      <c r="K983" s="285"/>
      <c r="L983" s="285"/>
      <c r="M983" s="285"/>
      <c r="N983" s="285"/>
      <c r="O983" s="285"/>
    </row>
    <row r="984" spans="1:15" s="20" customFormat="1" ht="11.25" hidden="1" customHeight="1">
      <c r="A984" s="9" t="str">
        <f>'Таб. 1._Общ_гр_ '!A984</f>
        <v>МБДОУ д\с № 502</v>
      </c>
      <c r="B984" s="97" t="str">
        <f>'Таб. 1._Общ_гр_ '!B984</f>
        <v>Октябрьский район</v>
      </c>
      <c r="C984" s="71">
        <f>'Таб. 1._Общ_гр_ '!C984</f>
        <v>1</v>
      </c>
      <c r="D984" s="12" t="str">
        <f>'Таб. 1._Общ_гр_ '!D984</f>
        <v>город</v>
      </c>
      <c r="E984" s="168">
        <f>'Таб. 5. СВОД_ФОТ '!K984</f>
        <v>49639.199999999997</v>
      </c>
      <c r="F984" s="320">
        <v>1.002</v>
      </c>
      <c r="G984" s="168">
        <f t="shared" si="79"/>
        <v>49738.5</v>
      </c>
      <c r="H984" s="168">
        <f>'Таб. 5. СВОД_ФОТ '!L984</f>
        <v>384.79999999999995</v>
      </c>
      <c r="I984" s="168">
        <f t="shared" si="80"/>
        <v>50123.3</v>
      </c>
      <c r="J984" s="285"/>
      <c r="K984" s="285"/>
      <c r="L984" s="285"/>
      <c r="M984" s="285"/>
      <c r="N984" s="285"/>
      <c r="O984" s="285"/>
    </row>
    <row r="985" spans="1:15" s="20" customFormat="1" ht="11.25" hidden="1" customHeight="1">
      <c r="A985" s="9" t="str">
        <f>'Таб. 1._Общ_гр_ '!A985</f>
        <v>МБДОУ ЦРР д\с № 504</v>
      </c>
      <c r="B985" s="97" t="str">
        <f>'Таб. 1._Общ_гр_ '!B985</f>
        <v>Октябрьский район</v>
      </c>
      <c r="C985" s="71">
        <f>'Таб. 1._Общ_гр_ '!C985</f>
        <v>1</v>
      </c>
      <c r="D985" s="12" t="str">
        <f>'Таб. 1._Общ_гр_ '!D985</f>
        <v>город</v>
      </c>
      <c r="E985" s="168">
        <f>'Таб. 5. СВОД_ФОТ '!K985</f>
        <v>79971.3</v>
      </c>
      <c r="F985" s="320">
        <v>1.002</v>
      </c>
      <c r="G985" s="168">
        <f t="shared" si="79"/>
        <v>80131.199999999997</v>
      </c>
      <c r="H985" s="168">
        <f>'Таб. 5. СВОД_ФОТ '!L985</f>
        <v>567.1</v>
      </c>
      <c r="I985" s="168">
        <f t="shared" si="80"/>
        <v>80698.3</v>
      </c>
      <c r="J985" s="285"/>
      <c r="K985" s="285"/>
      <c r="L985" s="285"/>
      <c r="M985" s="285"/>
      <c r="N985" s="285"/>
      <c r="O985" s="285"/>
    </row>
    <row r="986" spans="1:15" s="20" customFormat="1" ht="11.25" hidden="1" customHeight="1">
      <c r="A986" s="9" t="str">
        <f>'Таб. 1._Общ_гр_ '!A986</f>
        <v>МБДОУ д\с № 508 комбинированного вида "Фея"</v>
      </c>
      <c r="B986" s="97" t="str">
        <f>'Таб. 1._Общ_гр_ '!B986</f>
        <v>Октябрьский район</v>
      </c>
      <c r="C986" s="71">
        <f>'Таб. 1._Общ_гр_ '!C986</f>
        <v>1</v>
      </c>
      <c r="D986" s="12" t="str">
        <f>'Таб. 1._Общ_гр_ '!D986</f>
        <v>город</v>
      </c>
      <c r="E986" s="168">
        <f>'Таб. 5. СВОД_ФОТ '!K986</f>
        <v>54144.6</v>
      </c>
      <c r="F986" s="320">
        <v>1.002</v>
      </c>
      <c r="G986" s="168">
        <f t="shared" si="79"/>
        <v>54252.9</v>
      </c>
      <c r="H986" s="168">
        <f>'Таб. 5. СВОД_ФОТ '!L986</f>
        <v>526.40000000000009</v>
      </c>
      <c r="I986" s="168">
        <f t="shared" si="80"/>
        <v>54779.3</v>
      </c>
      <c r="J986" s="285"/>
      <c r="K986" s="285"/>
      <c r="L986" s="285"/>
      <c r="M986" s="285"/>
      <c r="N986" s="285"/>
      <c r="O986" s="285"/>
    </row>
    <row r="987" spans="1:15" s="20" customFormat="1" ht="11.25" hidden="1" customHeight="1">
      <c r="A987" s="9" t="str">
        <f>'Таб. 1._Общ_гр_ '!A987</f>
        <v xml:space="preserve">МБДОУ д\с № 6 </v>
      </c>
      <c r="B987" s="97" t="str">
        <f>'Таб. 1._Общ_гр_ '!B987</f>
        <v>Октябрьский район</v>
      </c>
      <c r="C987" s="71">
        <f>'Таб. 1._Общ_гр_ '!C987</f>
        <v>1</v>
      </c>
      <c r="D987" s="12" t="str">
        <f>'Таб. 1._Общ_гр_ '!D987</f>
        <v>город</v>
      </c>
      <c r="E987" s="168">
        <f>'Таб. 5. СВОД_ФОТ '!K987</f>
        <v>58570.400000000001</v>
      </c>
      <c r="F987" s="320">
        <v>1.002</v>
      </c>
      <c r="G987" s="168">
        <f t="shared" si="79"/>
        <v>58687.5</v>
      </c>
      <c r="H987" s="168">
        <f>'Таб. 5. СВОД_ФОТ '!L987</f>
        <v>509.6</v>
      </c>
      <c r="I987" s="168">
        <f t="shared" si="80"/>
        <v>59197.1</v>
      </c>
      <c r="J987" s="285"/>
      <c r="K987" s="285"/>
      <c r="L987" s="285"/>
      <c r="M987" s="285"/>
      <c r="N987" s="285"/>
      <c r="O987" s="285"/>
    </row>
    <row r="988" spans="1:15" s="20" customFormat="1" ht="11.25" hidden="1" customHeight="1">
      <c r="A988" s="9" t="str">
        <f>'Таб. 1._Общ_гр_ '!A988</f>
        <v>МАДОУ д\с № 100 "Капитошка"</v>
      </c>
      <c r="B988" s="97" t="str">
        <f>'Таб. 1._Общ_гр_ '!B988</f>
        <v>Октябрьский район</v>
      </c>
      <c r="C988" s="71">
        <f>'Таб. 1._Общ_гр_ '!C988</f>
        <v>1</v>
      </c>
      <c r="D988" s="12" t="str">
        <f>'Таб. 1._Общ_гр_ '!D988</f>
        <v>город</v>
      </c>
      <c r="E988" s="168">
        <f>'Таб. 5. СВОД_ФОТ '!K988</f>
        <v>148347.5</v>
      </c>
      <c r="F988" s="320">
        <v>1.002</v>
      </c>
      <c r="G988" s="168">
        <f t="shared" si="79"/>
        <v>148644.20000000001</v>
      </c>
      <c r="H988" s="168">
        <f>'Таб. 5. СВОД_ФОТ '!L988</f>
        <v>1357.2</v>
      </c>
      <c r="I988" s="168">
        <f t="shared" si="80"/>
        <v>150001.40000000002</v>
      </c>
      <c r="J988" s="285"/>
      <c r="K988" s="285"/>
      <c r="L988" s="285"/>
      <c r="M988" s="285"/>
      <c r="N988" s="285"/>
      <c r="O988" s="285"/>
    </row>
    <row r="989" spans="1:15" s="20" customFormat="1" ht="11.25" hidden="1" customHeight="1">
      <c r="A989" s="9" t="str">
        <f>'Таб. 1._Общ_гр_ '!A989</f>
        <v>МАДОУ д\с № 102</v>
      </c>
      <c r="B989" s="97" t="str">
        <f>'Таб. 1._Общ_гр_ '!B989</f>
        <v>Октябрьский район</v>
      </c>
      <c r="C989" s="71">
        <f>'Таб. 1._Общ_гр_ '!C989</f>
        <v>1</v>
      </c>
      <c r="D989" s="12" t="str">
        <f>'Таб. 1._Общ_гр_ '!D989</f>
        <v>город</v>
      </c>
      <c r="E989" s="168">
        <f>'Таб. 5. СВОД_ФОТ '!K989</f>
        <v>70779.399999999994</v>
      </c>
      <c r="F989" s="320">
        <v>1.002</v>
      </c>
      <c r="G989" s="168">
        <f t="shared" si="79"/>
        <v>70921</v>
      </c>
      <c r="H989" s="168">
        <f>'Таб. 5. СВОД_ФОТ '!L989</f>
        <v>603.20000000000005</v>
      </c>
      <c r="I989" s="168">
        <f t="shared" si="80"/>
        <v>71524.2</v>
      </c>
      <c r="J989" s="285"/>
      <c r="K989" s="285"/>
      <c r="L989" s="285"/>
      <c r="M989" s="285"/>
      <c r="N989" s="285"/>
      <c r="O989" s="285"/>
    </row>
    <row r="990" spans="1:15" s="20" customFormat="1" ht="11.25" hidden="1" customHeight="1">
      <c r="A990" s="9" t="str">
        <f>'Таб. 1._Общ_гр_ '!A990</f>
        <v>МАДОУ д\с № 70</v>
      </c>
      <c r="B990" s="97" t="str">
        <f>'Таб. 1._Общ_гр_ '!B990</f>
        <v>Октябрьский район</v>
      </c>
      <c r="C990" s="71">
        <f>'Таб. 1._Общ_гр_ '!C990</f>
        <v>1</v>
      </c>
      <c r="D990" s="12" t="str">
        <f>'Таб. 1._Общ_гр_ '!D990</f>
        <v>город</v>
      </c>
      <c r="E990" s="168">
        <f>'Таб. 5. СВОД_ФОТ '!K990</f>
        <v>65630.7</v>
      </c>
      <c r="F990" s="320">
        <v>1.002</v>
      </c>
      <c r="G990" s="168">
        <f t="shared" si="79"/>
        <v>65762</v>
      </c>
      <c r="H990" s="168">
        <f>'Таб. 5. СВОД_ФОТ '!L990</f>
        <v>624</v>
      </c>
      <c r="I990" s="168">
        <f t="shared" si="80"/>
        <v>66386</v>
      </c>
      <c r="J990" s="285"/>
      <c r="K990" s="285"/>
      <c r="L990" s="285"/>
      <c r="M990" s="285"/>
      <c r="N990" s="285"/>
      <c r="O990" s="285"/>
    </row>
    <row r="991" spans="1:15" s="20" customFormat="1" ht="11.25" hidden="1" customHeight="1">
      <c r="A991" s="9" t="str">
        <f>'Таб. 1._Общ_гр_ '!A991</f>
        <v>МАДОУ д/с № 390</v>
      </c>
      <c r="B991" s="97" t="str">
        <f>'Таб. 1._Общ_гр_ '!B991</f>
        <v>Октябрьский район</v>
      </c>
      <c r="C991" s="71">
        <f>'Таб. 1._Общ_гр_ '!C991</f>
        <v>1</v>
      </c>
      <c r="D991" s="12" t="str">
        <f>'Таб. 1._Общ_гр_ '!D991</f>
        <v>город</v>
      </c>
      <c r="E991" s="168">
        <f>'Таб. 5. СВОД_ФОТ '!K991</f>
        <v>58695.8</v>
      </c>
      <c r="F991" s="320">
        <v>1.002</v>
      </c>
      <c r="G991" s="168">
        <f t="shared" si="79"/>
        <v>58813.2</v>
      </c>
      <c r="H991" s="168">
        <f>'Таб. 5. СВОД_ФОТ '!L991</f>
        <v>488.8</v>
      </c>
      <c r="I991" s="168">
        <f t="shared" si="80"/>
        <v>59302</v>
      </c>
      <c r="J991" s="285"/>
      <c r="K991" s="285"/>
      <c r="L991" s="285"/>
      <c r="M991" s="285"/>
      <c r="N991" s="285"/>
      <c r="O991" s="285"/>
    </row>
    <row r="992" spans="1:15" s="20" customFormat="1" ht="11.25" hidden="1" customHeight="1">
      <c r="A992" s="9" t="str">
        <f>'Таб. 1._Общ_гр_ '!A992</f>
        <v>МБОУ СОШ № 16</v>
      </c>
      <c r="B992" s="97" t="str">
        <f>'Таб. 1._Общ_гр_ '!B992</f>
        <v>Октябрьский район</v>
      </c>
      <c r="C992" s="71">
        <f>'Таб. 1._Общ_гр_ '!C992</f>
        <v>0</v>
      </c>
      <c r="D992" s="12" t="str">
        <f>'Таб. 1._Общ_гр_ '!D992</f>
        <v>город</v>
      </c>
      <c r="E992" s="168">
        <f>'Таб. 5. СВОД_ФОТ '!K992</f>
        <v>3533</v>
      </c>
      <c r="F992" s="320">
        <v>1.002</v>
      </c>
      <c r="G992" s="168">
        <f t="shared" si="79"/>
        <v>3540.1</v>
      </c>
      <c r="H992" s="168">
        <f>'Таб. 5. СВОД_ФОТ '!L992</f>
        <v>41.6</v>
      </c>
      <c r="I992" s="168">
        <f t="shared" si="80"/>
        <v>3581.7</v>
      </c>
      <c r="J992" s="285"/>
      <c r="K992" s="285"/>
      <c r="L992" s="285"/>
      <c r="M992" s="285"/>
      <c r="N992" s="285"/>
      <c r="O992" s="285"/>
    </row>
    <row r="993" spans="1:15" s="20" customFormat="1" ht="11.25" hidden="1" customHeight="1">
      <c r="A993" s="9" t="str">
        <f>'Таб. 1._Общ_гр_ '!A993</f>
        <v>МБОУ СОШ № 76</v>
      </c>
      <c r="B993" s="97" t="str">
        <f>'Таб. 1._Общ_гр_ '!B993</f>
        <v>Октябрьский район</v>
      </c>
      <c r="C993" s="71">
        <f>'Таб. 1._Общ_гр_ '!C993</f>
        <v>0</v>
      </c>
      <c r="D993" s="12" t="str">
        <f>'Таб. 1._Общ_гр_ '!D993</f>
        <v>город</v>
      </c>
      <c r="E993" s="168">
        <f>'Таб. 5. СВОД_ФОТ '!K993</f>
        <v>4889.1000000000004</v>
      </c>
      <c r="F993" s="320">
        <v>1.002</v>
      </c>
      <c r="G993" s="168">
        <f t="shared" si="79"/>
        <v>4898.8999999999996</v>
      </c>
      <c r="H993" s="168">
        <f>'Таб. 5. СВОД_ФОТ '!L993</f>
        <v>57.2</v>
      </c>
      <c r="I993" s="168">
        <f t="shared" si="80"/>
        <v>4956.0999999999995</v>
      </c>
      <c r="J993" s="285"/>
      <c r="K993" s="285"/>
      <c r="L993" s="285"/>
      <c r="M993" s="285"/>
      <c r="N993" s="285"/>
      <c r="O993" s="285"/>
    </row>
    <row r="994" spans="1:15" s="20" customFormat="1" ht="11.25" customHeight="1">
      <c r="A994" s="98" t="str">
        <f>'Таб. 1._Общ_гр_ '!A994</f>
        <v>Итого</v>
      </c>
      <c r="B994" s="99" t="str">
        <f>'Таб. 1._Общ_гр_ '!B994</f>
        <v>Октябрьский район</v>
      </c>
      <c r="C994" s="179">
        <f>SUM(C968:C993)</f>
        <v>23</v>
      </c>
      <c r="D994" s="179"/>
      <c r="E994" s="46">
        <f>SUM(E968:E993)</f>
        <v>1419072.0999999999</v>
      </c>
      <c r="F994" s="321">
        <f>G994/E994</f>
        <v>1.0020000393214692</v>
      </c>
      <c r="G994" s="46">
        <f>SUM(G968:G993)</f>
        <v>1421910.2999999998</v>
      </c>
      <c r="H994" s="46">
        <f>SUM(H968:H993)</f>
        <v>11976.700000000003</v>
      </c>
      <c r="I994" s="46">
        <f>SUM(I968:I993)</f>
        <v>1433887</v>
      </c>
      <c r="J994" s="285"/>
      <c r="K994" s="285"/>
      <c r="L994" s="285"/>
      <c r="M994" s="285"/>
      <c r="N994" s="285"/>
      <c r="O994" s="285"/>
    </row>
    <row r="995" spans="1:15" s="20" customFormat="1" ht="11.25" hidden="1" customHeight="1">
      <c r="A995" s="9" t="str">
        <f>'Таб. 1._Общ_гр_ '!A995</f>
        <v>Первомайский район</v>
      </c>
      <c r="B995" s="97"/>
      <c r="C995" s="97"/>
      <c r="D995" s="12"/>
      <c r="E995" s="253"/>
      <c r="F995" s="316"/>
      <c r="G995" s="285"/>
      <c r="H995" s="285"/>
      <c r="I995" s="285"/>
      <c r="J995" s="285"/>
      <c r="K995" s="285"/>
      <c r="L995" s="285"/>
      <c r="M995" s="285"/>
      <c r="N995" s="285"/>
      <c r="O995" s="285"/>
    </row>
    <row r="996" spans="1:15" s="20" customFormat="1" ht="11.25" hidden="1" customHeight="1">
      <c r="A996" s="9" t="str">
        <f>'Таб. 1._Общ_гр_ '!A996</f>
        <v>МБДОУ д/с № 55</v>
      </c>
      <c r="B996" s="97" t="str">
        <f>'Таб. 1._Общ_гр_ '!B996</f>
        <v>Первомайский район</v>
      </c>
      <c r="C996" s="71">
        <f>'Таб. 1._Общ_гр_ '!C996</f>
        <v>1</v>
      </c>
      <c r="D996" s="12" t="str">
        <f>'Таб. 1._Общ_гр_ '!D996</f>
        <v>город</v>
      </c>
      <c r="E996" s="168">
        <f>'Таб. 5. СВОД_ФОТ '!K996</f>
        <v>47084.2</v>
      </c>
      <c r="F996" s="320">
        <v>1.002</v>
      </c>
      <c r="G996" s="168">
        <f t="shared" ref="G996:G1011" si="81">ROUND(E996*F996,1)</f>
        <v>47178.400000000001</v>
      </c>
      <c r="H996" s="168">
        <f>'Таб. 5. СВОД_ФОТ '!L996</f>
        <v>322.39999999999998</v>
      </c>
      <c r="I996" s="168">
        <f t="shared" ref="I996:I1011" si="82">G996+H996</f>
        <v>47500.800000000003</v>
      </c>
      <c r="J996" s="285"/>
      <c r="K996" s="285"/>
      <c r="L996" s="285"/>
      <c r="M996" s="285"/>
      <c r="N996" s="285"/>
      <c r="O996" s="285"/>
    </row>
    <row r="997" spans="1:15" s="20" customFormat="1" ht="11.25" hidden="1" customHeight="1">
      <c r="A997" s="9" t="str">
        <f>'Таб. 1._Общ_гр_ '!A997</f>
        <v>МАДОУ д/с № 35</v>
      </c>
      <c r="B997" s="97" t="str">
        <f>'Таб. 1._Общ_гр_ '!B997</f>
        <v>Первомайский район</v>
      </c>
      <c r="C997" s="71">
        <f>'Таб. 1._Общ_гр_ '!C997</f>
        <v>1</v>
      </c>
      <c r="D997" s="12" t="str">
        <f>'Таб. 1._Общ_гр_ '!D997</f>
        <v>город</v>
      </c>
      <c r="E997" s="168">
        <f>'Таб. 5. СВОД_ФОТ '!K997</f>
        <v>67532.3</v>
      </c>
      <c r="F997" s="320">
        <v>1.002</v>
      </c>
      <c r="G997" s="168">
        <f t="shared" si="81"/>
        <v>67667.399999999994</v>
      </c>
      <c r="H997" s="168">
        <f>'Таб. 5. СВОД_ФОТ '!L997</f>
        <v>655.20000000000005</v>
      </c>
      <c r="I997" s="168">
        <f t="shared" si="82"/>
        <v>68322.599999999991</v>
      </c>
      <c r="J997" s="285"/>
      <c r="K997" s="285"/>
      <c r="L997" s="285"/>
      <c r="M997" s="285"/>
      <c r="N997" s="285"/>
      <c r="O997" s="285"/>
    </row>
    <row r="998" spans="1:15" s="20" customFormat="1" ht="11.25" hidden="1" customHeight="1">
      <c r="A998" s="9" t="str">
        <f>'Таб. 1._Общ_гр_ '!A998</f>
        <v>МБДОУ д/с № 27</v>
      </c>
      <c r="B998" s="97" t="str">
        <f>'Таб. 1._Общ_гр_ '!B998</f>
        <v>Первомайский район</v>
      </c>
      <c r="C998" s="71">
        <f>'Таб. 1._Общ_гр_ '!C998</f>
        <v>1</v>
      </c>
      <c r="D998" s="12" t="str">
        <f>'Таб. 1._Общ_гр_ '!D998</f>
        <v>город</v>
      </c>
      <c r="E998" s="168">
        <f>'Таб. 5. СВОД_ФОТ '!K998</f>
        <v>26932.400000000001</v>
      </c>
      <c r="F998" s="320">
        <v>1.002</v>
      </c>
      <c r="G998" s="168">
        <f t="shared" si="81"/>
        <v>26986.3</v>
      </c>
      <c r="H998" s="168">
        <f>'Таб. 5. СВОД_ФОТ '!L998</f>
        <v>216.3</v>
      </c>
      <c r="I998" s="168">
        <f t="shared" si="82"/>
        <v>27202.6</v>
      </c>
      <c r="J998" s="285"/>
      <c r="K998" s="285"/>
      <c r="L998" s="285"/>
      <c r="M998" s="285"/>
      <c r="N998" s="285"/>
      <c r="O998" s="285"/>
    </row>
    <row r="999" spans="1:15" s="20" customFormat="1" ht="11.25" hidden="1" customHeight="1">
      <c r="A999" s="9" t="str">
        <f>'Таб. 1._Общ_гр_ '!A999</f>
        <v>МБДОУ  д/с № 57</v>
      </c>
      <c r="B999" s="97" t="str">
        <f>'Таб. 1._Общ_гр_ '!B999</f>
        <v>Первомайский район</v>
      </c>
      <c r="C999" s="71">
        <f>'Таб. 1._Общ_гр_ '!C999</f>
        <v>1</v>
      </c>
      <c r="D999" s="12" t="str">
        <f>'Таб. 1._Общ_гр_ '!D999</f>
        <v>город</v>
      </c>
      <c r="E999" s="168">
        <f>'Таб. 5. СВОД_ФОТ '!K999</f>
        <v>14230.2</v>
      </c>
      <c r="F999" s="320">
        <v>1.002</v>
      </c>
      <c r="G999" s="168">
        <f t="shared" si="81"/>
        <v>14258.7</v>
      </c>
      <c r="H999" s="168">
        <f>'Таб. 5. СВОД_ФОТ '!L999</f>
        <v>93.6</v>
      </c>
      <c r="I999" s="168">
        <f t="shared" si="82"/>
        <v>14352.300000000001</v>
      </c>
      <c r="J999" s="285"/>
      <c r="K999" s="285"/>
      <c r="L999" s="285"/>
      <c r="M999" s="285"/>
      <c r="N999" s="285"/>
      <c r="O999" s="285"/>
    </row>
    <row r="1000" spans="1:15" s="20" customFormat="1" ht="11.25" hidden="1" customHeight="1">
      <c r="A1000" s="9" t="str">
        <f>'Таб. 1._Общ_гр_ '!A1000</f>
        <v>МБДОУ д/с № 78</v>
      </c>
      <c r="B1000" s="97" t="str">
        <f>'Таб. 1._Общ_гр_ '!B1000</f>
        <v>Первомайский район</v>
      </c>
      <c r="C1000" s="71">
        <f>'Таб. 1._Общ_гр_ '!C1000</f>
        <v>1</v>
      </c>
      <c r="D1000" s="12" t="str">
        <f>'Таб. 1._Общ_гр_ '!D1000</f>
        <v>город</v>
      </c>
      <c r="E1000" s="168">
        <f>'Таб. 5. СВОД_ФОТ '!K1000</f>
        <v>14818.6</v>
      </c>
      <c r="F1000" s="320">
        <v>1.002</v>
      </c>
      <c r="G1000" s="168">
        <f t="shared" si="81"/>
        <v>14848.2</v>
      </c>
      <c r="H1000" s="168">
        <f>'Таб. 5. СВОД_ФОТ '!L1000</f>
        <v>121.7</v>
      </c>
      <c r="I1000" s="168">
        <f t="shared" si="82"/>
        <v>14969.900000000001</v>
      </c>
      <c r="J1000" s="285"/>
      <c r="K1000" s="285"/>
      <c r="L1000" s="285"/>
      <c r="M1000" s="285"/>
      <c r="N1000" s="285"/>
      <c r="O1000" s="285"/>
    </row>
    <row r="1001" spans="1:15" s="20" customFormat="1" ht="11.25" hidden="1" customHeight="1">
      <c r="A1001" s="9" t="str">
        <f>'Таб. 1._Общ_гр_ '!A1001</f>
        <v>МБДОУ д/с № 171</v>
      </c>
      <c r="B1001" s="97" t="str">
        <f>'Таб. 1._Общ_гр_ '!B1001</f>
        <v>Первомайский район</v>
      </c>
      <c r="C1001" s="71">
        <f>'Таб. 1._Общ_гр_ '!C1001</f>
        <v>1</v>
      </c>
      <c r="D1001" s="12" t="str">
        <f>'Таб. 1._Общ_гр_ '!D1001</f>
        <v>город</v>
      </c>
      <c r="E1001" s="168">
        <f>'Таб. 5. СВОД_ФОТ '!K1001</f>
        <v>23225.599999999999</v>
      </c>
      <c r="F1001" s="320">
        <v>1.002</v>
      </c>
      <c r="G1001" s="168">
        <f t="shared" si="81"/>
        <v>23272.1</v>
      </c>
      <c r="H1001" s="168">
        <f>'Таб. 5. СВОД_ФОТ '!L1001</f>
        <v>192.39999999999998</v>
      </c>
      <c r="I1001" s="168">
        <f t="shared" si="82"/>
        <v>23464.5</v>
      </c>
      <c r="J1001" s="285"/>
      <c r="K1001" s="285"/>
      <c r="L1001" s="285"/>
      <c r="M1001" s="285"/>
      <c r="N1001" s="285"/>
      <c r="O1001" s="285"/>
    </row>
    <row r="1002" spans="1:15" s="20" customFormat="1" ht="11.25" hidden="1" customHeight="1">
      <c r="A1002" s="9" t="str">
        <f>'Таб. 1._Общ_гр_ '!A1002</f>
        <v>МБДОУ д/с № 447</v>
      </c>
      <c r="B1002" s="97" t="str">
        <f>'Таб. 1._Общ_гр_ '!B1002</f>
        <v>Первомайский район</v>
      </c>
      <c r="C1002" s="71">
        <f>'Таб. 1._Общ_гр_ '!C1002</f>
        <v>1</v>
      </c>
      <c r="D1002" s="12" t="str">
        <f>'Таб. 1._Общ_гр_ '!D1002</f>
        <v>город</v>
      </c>
      <c r="E1002" s="168">
        <f>'Таб. 5. СВОД_ФОТ '!K1002</f>
        <v>47773.4</v>
      </c>
      <c r="F1002" s="320">
        <v>1.002</v>
      </c>
      <c r="G1002" s="168">
        <f t="shared" si="81"/>
        <v>47868.9</v>
      </c>
      <c r="H1002" s="168">
        <f>'Таб. 5. СВОД_ФОТ '!L1002</f>
        <v>400.4</v>
      </c>
      <c r="I1002" s="168">
        <f t="shared" si="82"/>
        <v>48269.3</v>
      </c>
      <c r="J1002" s="285"/>
      <c r="K1002" s="285"/>
      <c r="L1002" s="285"/>
      <c r="M1002" s="285"/>
      <c r="N1002" s="285"/>
      <c r="O1002" s="285"/>
    </row>
    <row r="1003" spans="1:15" s="20" customFormat="1" ht="11.25" hidden="1" customHeight="1">
      <c r="A1003" s="9" t="str">
        <f>'Таб. 1._Общ_гр_ '!A1003</f>
        <v>МАДОУ д/с № 60</v>
      </c>
      <c r="B1003" s="97" t="str">
        <f>'Таб. 1._Общ_гр_ '!B1003</f>
        <v>Первомайский район</v>
      </c>
      <c r="C1003" s="71">
        <f>'Таб. 1._Общ_гр_ '!C1003</f>
        <v>1</v>
      </c>
      <c r="D1003" s="12" t="str">
        <f>'Таб. 1._Общ_гр_ '!D1003</f>
        <v>город</v>
      </c>
      <c r="E1003" s="168">
        <f>'Таб. 5. СВОД_ФОТ '!K1003</f>
        <v>42699.199999999997</v>
      </c>
      <c r="F1003" s="320">
        <v>1.002</v>
      </c>
      <c r="G1003" s="168">
        <f t="shared" si="81"/>
        <v>42784.6</v>
      </c>
      <c r="H1003" s="168">
        <f>'Таб. 5. СВОД_ФОТ '!L1003</f>
        <v>311.8</v>
      </c>
      <c r="I1003" s="168">
        <f t="shared" si="82"/>
        <v>43096.4</v>
      </c>
      <c r="J1003" s="285"/>
      <c r="K1003" s="285"/>
      <c r="L1003" s="285"/>
      <c r="M1003" s="285"/>
      <c r="N1003" s="285"/>
      <c r="O1003" s="285"/>
    </row>
    <row r="1004" spans="1:15" s="20" customFormat="1" ht="11.25" hidden="1" customHeight="1">
      <c r="A1004" s="9" t="str">
        <f>'Таб. 1._Общ_гр_ '!A1004</f>
        <v>МБДОУ д/с № 11</v>
      </c>
      <c r="B1004" s="97" t="str">
        <f>'Таб. 1._Общ_гр_ '!B1004</f>
        <v>Первомайский район</v>
      </c>
      <c r="C1004" s="71">
        <f>'Таб. 1._Общ_гр_ '!C1004</f>
        <v>1</v>
      </c>
      <c r="D1004" s="12" t="str">
        <f>'Таб. 1._Общ_гр_ '!D1004</f>
        <v>город</v>
      </c>
      <c r="E1004" s="168">
        <f>'Таб. 5. СВОД_ФОТ '!K1004</f>
        <v>50720.6</v>
      </c>
      <c r="F1004" s="320">
        <v>1.002</v>
      </c>
      <c r="G1004" s="168">
        <f t="shared" si="81"/>
        <v>50822</v>
      </c>
      <c r="H1004" s="168">
        <f>'Таб. 5. СВОД_ФОТ '!L1004</f>
        <v>375.4</v>
      </c>
      <c r="I1004" s="168">
        <f t="shared" si="82"/>
        <v>51197.4</v>
      </c>
      <c r="J1004" s="285"/>
      <c r="K1004" s="285"/>
      <c r="L1004" s="285"/>
      <c r="M1004" s="285"/>
      <c r="N1004" s="285"/>
      <c r="O1004" s="285"/>
    </row>
    <row r="1005" spans="1:15" s="20" customFormat="1" ht="11.25" hidden="1" customHeight="1">
      <c r="A1005" s="9" t="str">
        <f>'Таб. 1._Общ_гр_ '!A1005</f>
        <v>МБДОУ д/с № 97</v>
      </c>
      <c r="B1005" s="97" t="str">
        <f>'Таб. 1._Общ_гр_ '!B1005</f>
        <v>Первомайский район</v>
      </c>
      <c r="C1005" s="71">
        <f>'Таб. 1._Общ_гр_ '!C1005</f>
        <v>1</v>
      </c>
      <c r="D1005" s="12" t="str">
        <f>'Таб. 1._Общ_гр_ '!D1005</f>
        <v>город</v>
      </c>
      <c r="E1005" s="168">
        <f>'Таб. 5. СВОД_ФОТ '!K1005</f>
        <v>51593.3</v>
      </c>
      <c r="F1005" s="320">
        <v>1.002</v>
      </c>
      <c r="G1005" s="168">
        <f t="shared" si="81"/>
        <v>51696.5</v>
      </c>
      <c r="H1005" s="168">
        <f>'Таб. 5. СВОД_ФОТ '!L1005</f>
        <v>348.4</v>
      </c>
      <c r="I1005" s="168">
        <f t="shared" si="82"/>
        <v>52044.9</v>
      </c>
      <c r="J1005" s="285"/>
      <c r="K1005" s="285"/>
      <c r="L1005" s="285"/>
      <c r="M1005" s="285"/>
      <c r="N1005" s="285"/>
      <c r="O1005" s="285"/>
    </row>
    <row r="1006" spans="1:15" s="20" customFormat="1" ht="11.25" hidden="1" customHeight="1">
      <c r="A1006" s="9" t="str">
        <f>'Таб. 1._Общ_гр_ '!A1006</f>
        <v>МБДОУ д/с № 28</v>
      </c>
      <c r="B1006" s="97" t="str">
        <f>'Таб. 1._Общ_гр_ '!B1006</f>
        <v>Первомайский район</v>
      </c>
      <c r="C1006" s="71">
        <f>'Таб. 1._Общ_гр_ '!C1006</f>
        <v>1</v>
      </c>
      <c r="D1006" s="12" t="str">
        <f>'Таб. 1._Общ_гр_ '!D1006</f>
        <v>город</v>
      </c>
      <c r="E1006" s="168">
        <f>'Таб. 5. СВОД_ФОТ '!K1006</f>
        <v>97160.4</v>
      </c>
      <c r="F1006" s="320">
        <v>1.002</v>
      </c>
      <c r="G1006" s="168">
        <f t="shared" si="81"/>
        <v>97354.7</v>
      </c>
      <c r="H1006" s="168">
        <f>'Таб. 5. СВОД_ФОТ '!L1006</f>
        <v>899.6</v>
      </c>
      <c r="I1006" s="168">
        <f t="shared" si="82"/>
        <v>98254.3</v>
      </c>
      <c r="J1006" s="285"/>
      <c r="K1006" s="285"/>
      <c r="L1006" s="285"/>
      <c r="M1006" s="285"/>
      <c r="N1006" s="285"/>
      <c r="O1006" s="285"/>
    </row>
    <row r="1007" spans="1:15" s="20" customFormat="1" ht="11.25" hidden="1" customHeight="1">
      <c r="A1007" s="9" t="str">
        <f>'Таб. 1._Общ_гр_ '!A1007</f>
        <v>МАДОУ д/с № 44</v>
      </c>
      <c r="B1007" s="97" t="str">
        <f>'Таб. 1._Общ_гр_ '!B1007</f>
        <v>Первомайский район</v>
      </c>
      <c r="C1007" s="71">
        <f>'Таб. 1._Общ_гр_ '!C1007</f>
        <v>1</v>
      </c>
      <c r="D1007" s="12" t="str">
        <f>'Таб. 1._Общ_гр_ '!D1007</f>
        <v>город</v>
      </c>
      <c r="E1007" s="168">
        <f>'Таб. 5. СВОД_ФОТ '!K1007</f>
        <v>69040.399999999994</v>
      </c>
      <c r="F1007" s="320">
        <v>1.002</v>
      </c>
      <c r="G1007" s="168">
        <f t="shared" si="81"/>
        <v>69178.5</v>
      </c>
      <c r="H1007" s="168">
        <f>'Таб. 5. СВОД_ФОТ '!L1007</f>
        <v>504.4</v>
      </c>
      <c r="I1007" s="168">
        <f t="shared" si="82"/>
        <v>69682.899999999994</v>
      </c>
      <c r="J1007" s="285"/>
      <c r="K1007" s="285"/>
      <c r="L1007" s="285"/>
      <c r="M1007" s="285"/>
      <c r="N1007" s="285"/>
      <c r="O1007" s="285"/>
    </row>
    <row r="1008" spans="1:15" s="20" customFormat="1" ht="11.25" hidden="1" customHeight="1">
      <c r="A1008" s="9" t="str">
        <f>'Таб. 1._Общ_гр_ '!A1008</f>
        <v>МБДОУ д/с № 45</v>
      </c>
      <c r="B1008" s="97" t="str">
        <f>'Таб. 1._Общ_гр_ '!B1008</f>
        <v>Первомайский район</v>
      </c>
      <c r="C1008" s="71">
        <f>'Таб. 1._Общ_гр_ '!C1008</f>
        <v>1</v>
      </c>
      <c r="D1008" s="12" t="str">
        <f>'Таб. 1._Общ_гр_ '!D1008</f>
        <v>город</v>
      </c>
      <c r="E1008" s="168">
        <f>'Таб. 5. СВОД_ФОТ '!K1008</f>
        <v>32044.400000000001</v>
      </c>
      <c r="F1008" s="320">
        <v>1.002</v>
      </c>
      <c r="G1008" s="168">
        <f t="shared" si="81"/>
        <v>32108.5</v>
      </c>
      <c r="H1008" s="168">
        <f>'Таб. 5. СВОД_ФОТ '!L1008</f>
        <v>224.6</v>
      </c>
      <c r="I1008" s="168">
        <f t="shared" si="82"/>
        <v>32333.1</v>
      </c>
      <c r="J1008" s="285"/>
      <c r="K1008" s="285"/>
      <c r="L1008" s="285"/>
      <c r="M1008" s="285"/>
      <c r="N1008" s="285"/>
      <c r="O1008" s="285"/>
    </row>
    <row r="1009" spans="1:15" s="20" customFormat="1" ht="11.25" hidden="1" customHeight="1">
      <c r="A1009" s="9" t="str">
        <f>'Таб. 1._Общ_гр_ '!A1009</f>
        <v>МБОУ СОШ № 117</v>
      </c>
      <c r="B1009" s="97" t="str">
        <f>'Таб. 1._Общ_гр_ '!B1009</f>
        <v>Первомайский район</v>
      </c>
      <c r="C1009" s="71">
        <f>'Таб. 1._Общ_гр_ '!C1009</f>
        <v>0</v>
      </c>
      <c r="D1009" s="12" t="str">
        <f>'Таб. 1._Общ_гр_ '!D1009</f>
        <v>город</v>
      </c>
      <c r="E1009" s="168">
        <f>'Таб. 5. СВОД_ФОТ '!K1009</f>
        <v>0</v>
      </c>
      <c r="F1009" s="320">
        <v>1.002</v>
      </c>
      <c r="G1009" s="168">
        <f t="shared" si="81"/>
        <v>0</v>
      </c>
      <c r="H1009" s="168">
        <f>'Таб. 5. СВОД_ФОТ '!L1009</f>
        <v>0</v>
      </c>
      <c r="I1009" s="168">
        <f t="shared" si="82"/>
        <v>0</v>
      </c>
      <c r="J1009" s="285"/>
      <c r="K1009" s="285"/>
      <c r="L1009" s="285"/>
      <c r="M1009" s="285"/>
      <c r="N1009" s="285"/>
      <c r="O1009" s="285"/>
    </row>
    <row r="1010" spans="1:15" s="20" customFormat="1" ht="11.25" hidden="1" customHeight="1">
      <c r="A1010" s="9" t="str">
        <f>'Таб. 1._Общ_гр_ '!A1010</f>
        <v>МБОУ СОШ № 145</v>
      </c>
      <c r="B1010" s="97" t="str">
        <f>'Таб. 1._Общ_гр_ '!B1010</f>
        <v>Первомайский район</v>
      </c>
      <c r="C1010" s="71">
        <f>'Таб. 1._Общ_гр_ '!C1010</f>
        <v>0</v>
      </c>
      <c r="D1010" s="12" t="str">
        <f>'Таб. 1._Общ_гр_ '!D1010</f>
        <v>город</v>
      </c>
      <c r="E1010" s="168">
        <f>'Таб. 5. СВОД_ФОТ '!K1010</f>
        <v>11198.1</v>
      </c>
      <c r="F1010" s="320">
        <v>1.002</v>
      </c>
      <c r="G1010" s="168">
        <f t="shared" si="81"/>
        <v>11220.5</v>
      </c>
      <c r="H1010" s="168">
        <f>'Таб. 5. СВОД_ФОТ '!L1010</f>
        <v>61.4</v>
      </c>
      <c r="I1010" s="168">
        <f t="shared" si="82"/>
        <v>11281.9</v>
      </c>
      <c r="J1010" s="285"/>
      <c r="K1010" s="285"/>
      <c r="L1010" s="285"/>
      <c r="M1010" s="285"/>
      <c r="N1010" s="285"/>
      <c r="O1010" s="285"/>
    </row>
    <row r="1011" spans="1:15" s="20" customFormat="1" ht="11.25" hidden="1" customHeight="1">
      <c r="A1011" s="9" t="str">
        <f>'Таб. 1._Общ_гр_ '!A1011</f>
        <v>МБОУ СОШ №  147</v>
      </c>
      <c r="B1011" s="97" t="str">
        <f>'Таб. 1._Общ_гр_ '!B1011</f>
        <v>Первомайский район</v>
      </c>
      <c r="C1011" s="71">
        <f>'Таб. 1._Общ_гр_ '!C1011</f>
        <v>0</v>
      </c>
      <c r="D1011" s="12" t="str">
        <f>'Таб. 1._Общ_гр_ '!D1011</f>
        <v>город</v>
      </c>
      <c r="E1011" s="168">
        <f>'Таб. 5. СВОД_ФОТ '!K1011</f>
        <v>0</v>
      </c>
      <c r="F1011" s="320">
        <v>1.002</v>
      </c>
      <c r="G1011" s="168">
        <f t="shared" si="81"/>
        <v>0</v>
      </c>
      <c r="H1011" s="168">
        <f>'Таб. 5. СВОД_ФОТ '!L1011</f>
        <v>0</v>
      </c>
      <c r="I1011" s="168">
        <f t="shared" si="82"/>
        <v>0</v>
      </c>
      <c r="J1011" s="285"/>
      <c r="K1011" s="285"/>
      <c r="L1011" s="285"/>
      <c r="M1011" s="285"/>
      <c r="N1011" s="285"/>
      <c r="O1011" s="285"/>
    </row>
    <row r="1012" spans="1:15" s="20" customFormat="1" ht="11.25" customHeight="1">
      <c r="A1012" s="98" t="str">
        <f>'Таб. 1._Общ_гр_ '!A1012</f>
        <v>Итого</v>
      </c>
      <c r="B1012" s="99" t="str">
        <f>'Таб. 1._Общ_гр_ '!B1012</f>
        <v>Первомайский район</v>
      </c>
      <c r="C1012" s="179">
        <f>SUM(C996:C1011)</f>
        <v>13</v>
      </c>
      <c r="D1012" s="179"/>
      <c r="E1012" s="46">
        <f>SUM(E996:E1011)</f>
        <v>596053.1</v>
      </c>
      <c r="F1012" s="321">
        <f>G1012/E1012</f>
        <v>1.0020001573685298</v>
      </c>
      <c r="G1012" s="46">
        <f>SUM(G996:G1011)</f>
        <v>597245.30000000005</v>
      </c>
      <c r="H1012" s="46">
        <f>SUM(H996:H1011)</f>
        <v>4727.6000000000004</v>
      </c>
      <c r="I1012" s="46">
        <f>SUM(I996:I1011)</f>
        <v>601972.9</v>
      </c>
      <c r="J1012" s="285"/>
      <c r="K1012" s="285"/>
      <c r="L1012" s="285"/>
      <c r="M1012" s="285"/>
      <c r="N1012" s="285"/>
      <c r="O1012" s="285"/>
    </row>
    <row r="1013" spans="1:15" s="20" customFormat="1" ht="11.25" hidden="1" customHeight="1">
      <c r="A1013" s="9" t="str">
        <f>'Таб. 1._Общ_гр_ '!A1013</f>
        <v>Советский район</v>
      </c>
      <c r="B1013" s="97"/>
      <c r="C1013" s="97"/>
      <c r="D1013" s="12"/>
      <c r="E1013" s="253"/>
      <c r="F1013" s="316"/>
      <c r="G1013" s="285"/>
      <c r="H1013" s="285"/>
      <c r="I1013" s="285"/>
      <c r="J1013" s="285"/>
      <c r="K1013" s="285"/>
      <c r="L1013" s="285"/>
      <c r="M1013" s="285"/>
      <c r="N1013" s="285"/>
      <c r="O1013" s="285"/>
    </row>
    <row r="1014" spans="1:15" s="20" customFormat="1" ht="11.25" hidden="1" customHeight="1">
      <c r="A1014" s="9" t="str">
        <f>'Таб. 1._Общ_гр_ '!A1014</f>
        <v>МБДОУ д/с № 156</v>
      </c>
      <c r="B1014" s="97" t="str">
        <f>'Таб. 1._Общ_гр_ '!B1014</f>
        <v>Советский район</v>
      </c>
      <c r="C1014" s="71">
        <f>'Таб. 1._Общ_гр_ '!C1014</f>
        <v>1</v>
      </c>
      <c r="D1014" s="12" t="str">
        <f>'Таб. 1._Общ_гр_ '!D1014</f>
        <v>город</v>
      </c>
      <c r="E1014" s="168">
        <f>'Таб. 5. СВОД_ФОТ '!K1014</f>
        <v>18979.7</v>
      </c>
      <c r="F1014" s="320">
        <v>1.002</v>
      </c>
      <c r="G1014" s="168">
        <f t="shared" ref="G1014:G1032" si="83">ROUND(E1014*F1014,1)</f>
        <v>19017.7</v>
      </c>
      <c r="H1014" s="168">
        <f>'Таб. 5. СВОД_ФОТ '!L1014</f>
        <v>126.9</v>
      </c>
      <c r="I1014" s="168">
        <f t="shared" ref="I1014:I1032" si="84">G1014+H1014</f>
        <v>19144.600000000002</v>
      </c>
      <c r="J1014" s="285"/>
      <c r="K1014" s="285"/>
      <c r="L1014" s="285"/>
      <c r="M1014" s="285"/>
      <c r="N1014" s="285"/>
      <c r="O1014" s="285"/>
    </row>
    <row r="1015" spans="1:15" s="20" customFormat="1" ht="11.25" hidden="1" customHeight="1">
      <c r="A1015" s="9" t="str">
        <f>'Таб. 1._Общ_гр_ '!A1015</f>
        <v>МАДОУ д/с № 165</v>
      </c>
      <c r="B1015" s="97" t="str">
        <f>'Таб. 1._Общ_гр_ '!B1015</f>
        <v>Советский район</v>
      </c>
      <c r="C1015" s="71">
        <f>'Таб. 1._Общ_гр_ '!C1015</f>
        <v>1</v>
      </c>
      <c r="D1015" s="12" t="str">
        <f>'Таб. 1._Общ_гр_ '!D1015</f>
        <v>город</v>
      </c>
      <c r="E1015" s="168">
        <f>'Таб. 5. СВОД_ФОТ '!K1015</f>
        <v>71949.600000000006</v>
      </c>
      <c r="F1015" s="320">
        <v>1.002</v>
      </c>
      <c r="G1015" s="168">
        <f t="shared" si="83"/>
        <v>72093.5</v>
      </c>
      <c r="H1015" s="168">
        <f>'Таб. 5. СВОД_ФОТ '!L1015</f>
        <v>520</v>
      </c>
      <c r="I1015" s="168">
        <f t="shared" si="84"/>
        <v>72613.5</v>
      </c>
      <c r="J1015" s="285"/>
      <c r="K1015" s="285"/>
      <c r="L1015" s="285"/>
      <c r="M1015" s="285"/>
      <c r="N1015" s="285"/>
      <c r="O1015" s="285"/>
    </row>
    <row r="1016" spans="1:15" s="20" customFormat="1" ht="11.25" hidden="1" customHeight="1">
      <c r="A1016" s="9" t="str">
        <f>'Таб. 1._Общ_гр_ '!A1016</f>
        <v>МБДОУ д/с № 18</v>
      </c>
      <c r="B1016" s="97" t="str">
        <f>'Таб. 1._Общ_гр_ '!B1016</f>
        <v>Советский район</v>
      </c>
      <c r="C1016" s="71">
        <f>'Таб. 1._Общ_гр_ '!C1016</f>
        <v>1</v>
      </c>
      <c r="D1016" s="12" t="str">
        <f>'Таб. 1._Общ_гр_ '!D1016</f>
        <v>город</v>
      </c>
      <c r="E1016" s="168">
        <f>'Таб. 5. СВОД_ФОТ '!K1016</f>
        <v>19409.5</v>
      </c>
      <c r="F1016" s="320">
        <v>1.002</v>
      </c>
      <c r="G1016" s="168">
        <f t="shared" si="83"/>
        <v>19448.3</v>
      </c>
      <c r="H1016" s="168">
        <f>'Таб. 5. СВОД_ФОТ '!L1016</f>
        <v>156.19999999999999</v>
      </c>
      <c r="I1016" s="168">
        <f t="shared" si="84"/>
        <v>19604.5</v>
      </c>
      <c r="J1016" s="285"/>
      <c r="K1016" s="285"/>
      <c r="L1016" s="285"/>
      <c r="M1016" s="285"/>
      <c r="N1016" s="285"/>
      <c r="O1016" s="285"/>
    </row>
    <row r="1017" spans="1:15" s="20" customFormat="1" ht="11.25" hidden="1" customHeight="1">
      <c r="A1017" s="9" t="str">
        <f>'Таб. 1._Общ_гр_ '!A1017</f>
        <v>МБДОУ д/с № 251</v>
      </c>
      <c r="B1017" s="97" t="str">
        <f>'Таб. 1._Общ_гр_ '!B1017</f>
        <v>Советский район</v>
      </c>
      <c r="C1017" s="71">
        <f>'Таб. 1._Общ_гр_ '!C1017</f>
        <v>1</v>
      </c>
      <c r="D1017" s="12" t="str">
        <f>'Таб. 1._Общ_гр_ '!D1017</f>
        <v>город</v>
      </c>
      <c r="E1017" s="168">
        <f>'Таб. 5. СВОД_ФОТ '!K1017</f>
        <v>18730</v>
      </c>
      <c r="F1017" s="320">
        <v>1.002</v>
      </c>
      <c r="G1017" s="168">
        <f t="shared" si="83"/>
        <v>18767.5</v>
      </c>
      <c r="H1017" s="168">
        <f>'Таб. 5. СВОД_ФОТ '!L1017</f>
        <v>156</v>
      </c>
      <c r="I1017" s="168">
        <f t="shared" si="84"/>
        <v>18923.5</v>
      </c>
      <c r="J1017" s="285"/>
      <c r="K1017" s="285"/>
      <c r="L1017" s="285"/>
      <c r="M1017" s="285"/>
      <c r="N1017" s="285"/>
      <c r="O1017" s="285"/>
    </row>
    <row r="1018" spans="1:15" s="20" customFormat="1" ht="11.25" hidden="1" customHeight="1">
      <c r="A1018" s="9" t="str">
        <f>'Таб. 1._Общ_гр_ '!A1018</f>
        <v>МБДОУ д/с № 280</v>
      </c>
      <c r="B1018" s="97" t="str">
        <f>'Таб. 1._Общ_гр_ '!B1018</f>
        <v>Советский район</v>
      </c>
      <c r="C1018" s="71">
        <f>'Таб. 1._Общ_гр_ '!C1018</f>
        <v>1</v>
      </c>
      <c r="D1018" s="12" t="str">
        <f>'Таб. 1._Общ_гр_ '!D1018</f>
        <v>город</v>
      </c>
      <c r="E1018" s="168">
        <f>'Таб. 5. СВОД_ФОТ '!K1018</f>
        <v>18808.2</v>
      </c>
      <c r="F1018" s="320">
        <v>1.002</v>
      </c>
      <c r="G1018" s="168">
        <f t="shared" si="83"/>
        <v>18845.8</v>
      </c>
      <c r="H1018" s="168">
        <f>'Таб. 5. СВОД_ФОТ '!L1018</f>
        <v>114.4</v>
      </c>
      <c r="I1018" s="168">
        <f t="shared" si="84"/>
        <v>18960.2</v>
      </c>
      <c r="J1018" s="285"/>
      <c r="K1018" s="285"/>
      <c r="L1018" s="285"/>
      <c r="M1018" s="285"/>
      <c r="N1018" s="285"/>
      <c r="O1018" s="285"/>
    </row>
    <row r="1019" spans="1:15" s="20" customFormat="1" ht="11.25" hidden="1" customHeight="1">
      <c r="A1019" s="9" t="str">
        <f>'Таб. 1._Общ_гр_ '!A1019</f>
        <v>МБДОУ д/с № 320</v>
      </c>
      <c r="B1019" s="97" t="str">
        <f>'Таб. 1._Общ_гр_ '!B1019</f>
        <v>Советский район</v>
      </c>
      <c r="C1019" s="71">
        <f>'Таб. 1._Общ_гр_ '!C1019</f>
        <v>1</v>
      </c>
      <c r="D1019" s="12" t="str">
        <f>'Таб. 1._Общ_гр_ '!D1019</f>
        <v>город</v>
      </c>
      <c r="E1019" s="168">
        <f>'Таб. 5. СВОД_ФОТ '!K1019</f>
        <v>11039.3</v>
      </c>
      <c r="F1019" s="320">
        <v>1.002</v>
      </c>
      <c r="G1019" s="168">
        <f t="shared" si="83"/>
        <v>11061.4</v>
      </c>
      <c r="H1019" s="168">
        <f>'Таб. 5. СВОД_ФОТ '!L1019</f>
        <v>62.4</v>
      </c>
      <c r="I1019" s="168">
        <f t="shared" si="84"/>
        <v>11123.8</v>
      </c>
      <c r="J1019" s="285"/>
      <c r="K1019" s="285"/>
      <c r="L1019" s="285"/>
      <c r="M1019" s="285"/>
      <c r="N1019" s="285"/>
      <c r="O1019" s="285"/>
    </row>
    <row r="1020" spans="1:15" s="20" customFormat="1" ht="11.25" hidden="1" customHeight="1">
      <c r="A1020" s="9" t="str">
        <f>'Таб. 1._Общ_гр_ '!A1020</f>
        <v>МБДОУ д/с № 33</v>
      </c>
      <c r="B1020" s="97" t="str">
        <f>'Таб. 1._Общ_гр_ '!B1020</f>
        <v>Советский район</v>
      </c>
      <c r="C1020" s="71">
        <f>'Таб. 1._Общ_гр_ '!C1020</f>
        <v>1</v>
      </c>
      <c r="D1020" s="12" t="str">
        <f>'Таб. 1._Общ_гр_ '!D1020</f>
        <v>город</v>
      </c>
      <c r="E1020" s="168">
        <f>'Таб. 5. СВОД_ФОТ '!K1020</f>
        <v>20288.900000000001</v>
      </c>
      <c r="F1020" s="320">
        <v>1.002</v>
      </c>
      <c r="G1020" s="168">
        <f t="shared" si="83"/>
        <v>20329.5</v>
      </c>
      <c r="H1020" s="168">
        <f>'Таб. 5. СВОД_ФОТ '!L1020</f>
        <v>166.2</v>
      </c>
      <c r="I1020" s="168">
        <f t="shared" si="84"/>
        <v>20495.7</v>
      </c>
      <c r="J1020" s="285"/>
      <c r="K1020" s="285"/>
      <c r="L1020" s="285"/>
      <c r="M1020" s="285"/>
      <c r="N1020" s="285"/>
      <c r="O1020" s="285"/>
    </row>
    <row r="1021" spans="1:15" s="20" customFormat="1" ht="11.25" hidden="1" customHeight="1">
      <c r="A1021" s="9" t="str">
        <f>'Таб. 1._Общ_гр_ '!A1021</f>
        <v>МБДОУ д/с № 364</v>
      </c>
      <c r="B1021" s="97" t="str">
        <f>'Таб. 1._Общ_гр_ '!B1021</f>
        <v>Советский район</v>
      </c>
      <c r="C1021" s="71">
        <f>'Таб. 1._Общ_гр_ '!C1021</f>
        <v>1</v>
      </c>
      <c r="D1021" s="12" t="str">
        <f>'Таб. 1._Общ_гр_ '!D1021</f>
        <v>город</v>
      </c>
      <c r="E1021" s="168">
        <f>'Таб. 5. СВОД_ФОТ '!K1021</f>
        <v>20322.5</v>
      </c>
      <c r="F1021" s="320">
        <v>1.002</v>
      </c>
      <c r="G1021" s="168">
        <f t="shared" si="83"/>
        <v>20363.099999999999</v>
      </c>
      <c r="H1021" s="168">
        <f>'Таб. 5. СВОД_ФОТ '!L1021</f>
        <v>199.70000000000002</v>
      </c>
      <c r="I1021" s="168">
        <f t="shared" si="84"/>
        <v>20562.8</v>
      </c>
      <c r="J1021" s="285"/>
      <c r="K1021" s="285"/>
      <c r="L1021" s="285"/>
      <c r="M1021" s="285"/>
      <c r="N1021" s="285"/>
      <c r="O1021" s="285"/>
    </row>
    <row r="1022" spans="1:15" s="20" customFormat="1" ht="11.25" hidden="1" customHeight="1">
      <c r="A1022" s="9" t="str">
        <f>'Таб. 1._Общ_гр_ '!A1022</f>
        <v>МБДОУ д/с № 374</v>
      </c>
      <c r="B1022" s="97" t="str">
        <f>'Таб. 1._Общ_гр_ '!B1022</f>
        <v>Советский район</v>
      </c>
      <c r="C1022" s="71">
        <f>'Таб. 1._Общ_гр_ '!C1022</f>
        <v>1</v>
      </c>
      <c r="D1022" s="12" t="str">
        <f>'Таб. 1._Общ_гр_ '!D1022</f>
        <v>город</v>
      </c>
      <c r="E1022" s="168">
        <f>'Таб. 5. СВОД_ФОТ '!K1022</f>
        <v>30910</v>
      </c>
      <c r="F1022" s="320">
        <v>1.002</v>
      </c>
      <c r="G1022" s="168">
        <f t="shared" si="83"/>
        <v>30971.8</v>
      </c>
      <c r="H1022" s="168">
        <f>'Таб. 5. СВОД_ФОТ '!L1022</f>
        <v>208</v>
      </c>
      <c r="I1022" s="168">
        <f t="shared" si="84"/>
        <v>31179.8</v>
      </c>
      <c r="J1022" s="285"/>
      <c r="K1022" s="285"/>
      <c r="L1022" s="285"/>
      <c r="M1022" s="285"/>
      <c r="N1022" s="285"/>
      <c r="O1022" s="285"/>
    </row>
    <row r="1023" spans="1:15" s="20" customFormat="1" ht="11.25" hidden="1" customHeight="1">
      <c r="A1023" s="9" t="str">
        <f>'Таб. 1._Общ_гр_ '!A1023</f>
        <v>МБДОУ д/с № 426</v>
      </c>
      <c r="B1023" s="97" t="str">
        <f>'Таб. 1._Общ_гр_ '!B1023</f>
        <v>Советский район</v>
      </c>
      <c r="C1023" s="71">
        <f>'Таб. 1._Общ_гр_ '!C1023</f>
        <v>1</v>
      </c>
      <c r="D1023" s="12" t="str">
        <f>'Таб. 1._Общ_гр_ '!D1023</f>
        <v>город</v>
      </c>
      <c r="E1023" s="168">
        <f>'Таб. 5. СВОД_ФОТ '!K1023</f>
        <v>16712.099999999999</v>
      </c>
      <c r="F1023" s="320">
        <v>1.002</v>
      </c>
      <c r="G1023" s="168">
        <f t="shared" si="83"/>
        <v>16745.5</v>
      </c>
      <c r="H1023" s="168">
        <f>'Таб. 5. СВОД_ФОТ '!L1023</f>
        <v>113.7</v>
      </c>
      <c r="I1023" s="168">
        <f t="shared" si="84"/>
        <v>16859.2</v>
      </c>
      <c r="J1023" s="285"/>
      <c r="K1023" s="285"/>
      <c r="L1023" s="285"/>
      <c r="M1023" s="285"/>
      <c r="N1023" s="285"/>
      <c r="O1023" s="285"/>
    </row>
    <row r="1024" spans="1:15" s="20" customFormat="1" ht="11.25" hidden="1" customHeight="1">
      <c r="A1024" s="9" t="str">
        <f>'Таб. 1._Общ_гр_ '!A1024</f>
        <v>МБДОУ д/с № 442</v>
      </c>
      <c r="B1024" s="97" t="str">
        <f>'Таб. 1._Общ_гр_ '!B1024</f>
        <v>Советский район</v>
      </c>
      <c r="C1024" s="71">
        <f>'Таб. 1._Общ_гр_ '!C1024</f>
        <v>1</v>
      </c>
      <c r="D1024" s="12" t="str">
        <f>'Таб. 1._Общ_гр_ '!D1024</f>
        <v>город</v>
      </c>
      <c r="E1024" s="168">
        <f>'Таб. 5. СВОД_ФОТ '!K1024</f>
        <v>19815.599999999999</v>
      </c>
      <c r="F1024" s="320">
        <v>1.002</v>
      </c>
      <c r="G1024" s="168">
        <f t="shared" si="83"/>
        <v>19855.2</v>
      </c>
      <c r="H1024" s="168">
        <f>'Таб. 5. СВОД_ФОТ '!L1024</f>
        <v>124.8</v>
      </c>
      <c r="I1024" s="168">
        <f t="shared" si="84"/>
        <v>19980</v>
      </c>
      <c r="J1024" s="285"/>
      <c r="K1024" s="285"/>
      <c r="L1024" s="285"/>
      <c r="M1024" s="285"/>
      <c r="N1024" s="285"/>
      <c r="O1024" s="285"/>
    </row>
    <row r="1025" spans="1:15" s="20" customFormat="1" ht="11.25" hidden="1" customHeight="1">
      <c r="A1025" s="9" t="str">
        <f>'Таб. 1._Общ_гр_ '!A1025</f>
        <v>МБДОУ д/с № 452 "Теремок"</v>
      </c>
      <c r="B1025" s="97" t="str">
        <f>'Таб. 1._Общ_гр_ '!B1025</f>
        <v>Советский район</v>
      </c>
      <c r="C1025" s="71">
        <f>'Таб. 1._Общ_гр_ '!C1025</f>
        <v>1</v>
      </c>
      <c r="D1025" s="12" t="str">
        <f>'Таб. 1._Общ_гр_ '!D1025</f>
        <v>город</v>
      </c>
      <c r="E1025" s="168">
        <f>'Таб. 5. СВОД_ФОТ '!K1025</f>
        <v>24273.8</v>
      </c>
      <c r="F1025" s="320">
        <v>1.002</v>
      </c>
      <c r="G1025" s="168">
        <f t="shared" si="83"/>
        <v>24322.3</v>
      </c>
      <c r="H1025" s="168">
        <f>'Таб. 5. СВОД_ФОТ '!L1025</f>
        <v>156</v>
      </c>
      <c r="I1025" s="168">
        <f t="shared" si="84"/>
        <v>24478.3</v>
      </c>
      <c r="J1025" s="285"/>
      <c r="K1025" s="285"/>
      <c r="L1025" s="285"/>
      <c r="M1025" s="285"/>
      <c r="N1025" s="285"/>
      <c r="O1025" s="285"/>
    </row>
    <row r="1026" spans="1:15" s="20" customFormat="1" ht="11.25" hidden="1" customHeight="1">
      <c r="A1026" s="9" t="str">
        <f>'Таб. 1._Общ_гр_ '!A1026</f>
        <v>МБДОУ д/с № 488</v>
      </c>
      <c r="B1026" s="97" t="str">
        <f>'Таб. 1._Общ_гр_ '!B1026</f>
        <v>Советский район</v>
      </c>
      <c r="C1026" s="71">
        <f>'Таб. 1._Общ_гр_ '!C1026</f>
        <v>1</v>
      </c>
      <c r="D1026" s="12" t="str">
        <f>'Таб. 1._Общ_гр_ '!D1026</f>
        <v>город</v>
      </c>
      <c r="E1026" s="168">
        <f>'Таб. 5. СВОД_ФОТ '!K1026</f>
        <v>18748</v>
      </c>
      <c r="F1026" s="320">
        <v>1.002</v>
      </c>
      <c r="G1026" s="168">
        <f t="shared" si="83"/>
        <v>18785.5</v>
      </c>
      <c r="H1026" s="168">
        <f>'Таб. 5. СВОД_ФОТ '!L1026</f>
        <v>119.6</v>
      </c>
      <c r="I1026" s="168">
        <f t="shared" si="84"/>
        <v>18905.099999999999</v>
      </c>
      <c r="J1026" s="285"/>
      <c r="K1026" s="285"/>
      <c r="L1026" s="285"/>
      <c r="M1026" s="285"/>
      <c r="N1026" s="285"/>
      <c r="O1026" s="285"/>
    </row>
    <row r="1027" spans="1:15" s="20" customFormat="1" ht="11.25" hidden="1" customHeight="1">
      <c r="A1027" s="9" t="str">
        <f>'Таб. 1._Общ_гр_ '!A1027</f>
        <v>МАДОУ д/с № 16</v>
      </c>
      <c r="B1027" s="97" t="str">
        <f>'Таб. 1._Общ_гр_ '!B1027</f>
        <v>Советский район</v>
      </c>
      <c r="C1027" s="71">
        <f>'Таб. 1._Общ_гр_ '!C1027</f>
        <v>1</v>
      </c>
      <c r="D1027" s="12" t="str">
        <f>'Таб. 1._Общ_гр_ '!D1027</f>
        <v>город</v>
      </c>
      <c r="E1027" s="168">
        <f>'Таб. 5. СВОД_ФОТ '!K1027</f>
        <v>38935.5</v>
      </c>
      <c r="F1027" s="320">
        <v>1.002</v>
      </c>
      <c r="G1027" s="168">
        <f t="shared" si="83"/>
        <v>39013.4</v>
      </c>
      <c r="H1027" s="168">
        <f>'Таб. 5. СВОД_ФОТ '!L1027</f>
        <v>312</v>
      </c>
      <c r="I1027" s="168">
        <f t="shared" si="84"/>
        <v>39325.4</v>
      </c>
      <c r="J1027" s="285"/>
      <c r="K1027" s="285"/>
      <c r="L1027" s="285"/>
      <c r="M1027" s="285"/>
      <c r="N1027" s="285"/>
      <c r="O1027" s="285"/>
    </row>
    <row r="1028" spans="1:15" s="20" customFormat="1" ht="11.25" hidden="1" customHeight="1">
      <c r="A1028" s="9" t="str">
        <f>'Таб. 1._Общ_гр_ '!A1028</f>
        <v>МАОУ СОШ № 165</v>
      </c>
      <c r="B1028" s="97" t="str">
        <f>'Таб. 1._Общ_гр_ '!B1028</f>
        <v>Советский район</v>
      </c>
      <c r="C1028" s="71">
        <f>'Таб. 1._Общ_гр_ '!C1028</f>
        <v>0</v>
      </c>
      <c r="D1028" s="12" t="str">
        <f>'Таб. 1._Общ_гр_ '!D1028</f>
        <v>город</v>
      </c>
      <c r="E1028" s="168">
        <f>'Таб. 5. СВОД_ФОТ '!K1028</f>
        <v>59172.2</v>
      </c>
      <c r="F1028" s="320">
        <v>1.002</v>
      </c>
      <c r="G1028" s="168">
        <f t="shared" si="83"/>
        <v>59290.5</v>
      </c>
      <c r="H1028" s="168">
        <f>'Таб. 5. СВОД_ФОТ '!L1028</f>
        <v>435.8</v>
      </c>
      <c r="I1028" s="168">
        <f t="shared" si="84"/>
        <v>59726.3</v>
      </c>
      <c r="J1028" s="285"/>
      <c r="K1028" s="285"/>
      <c r="L1028" s="285"/>
      <c r="M1028" s="285"/>
      <c r="N1028" s="285"/>
      <c r="O1028" s="285"/>
    </row>
    <row r="1029" spans="1:15" s="20" customFormat="1" ht="11.25" hidden="1" customHeight="1">
      <c r="A1029" s="9" t="str">
        <f>'Таб. 1._Общ_гр_ '!A1029</f>
        <v>МАОУ ЦО "Лицей ИНТЕГРАЛ"</v>
      </c>
      <c r="B1029" s="97" t="str">
        <f>'Таб. 1._Общ_гр_ '!B1029</f>
        <v>Советский район</v>
      </c>
      <c r="C1029" s="71">
        <f>'Таб. 1._Общ_гр_ '!C1029</f>
        <v>0</v>
      </c>
      <c r="D1029" s="12" t="str">
        <f>'Таб. 1._Общ_гр_ '!D1029</f>
        <v>город</v>
      </c>
      <c r="E1029" s="168">
        <f>'Таб. 5. СВОД_ФОТ '!K1029</f>
        <v>23716</v>
      </c>
      <c r="F1029" s="320">
        <v>1.002</v>
      </c>
      <c r="G1029" s="168">
        <f t="shared" si="83"/>
        <v>23763.4</v>
      </c>
      <c r="H1029" s="168">
        <f>'Таб. 5. СВОД_ФОТ '!L1029</f>
        <v>176.5</v>
      </c>
      <c r="I1029" s="168">
        <f t="shared" si="84"/>
        <v>23939.9</v>
      </c>
      <c r="J1029" s="285"/>
      <c r="K1029" s="285"/>
      <c r="L1029" s="285"/>
      <c r="M1029" s="285"/>
      <c r="N1029" s="285"/>
      <c r="O1029" s="285"/>
    </row>
    <row r="1030" spans="1:15" s="20" customFormat="1" ht="11.25" hidden="1" customHeight="1">
      <c r="A1030" s="9" t="str">
        <f>'Таб. 1._Общ_гр_ '!A1030</f>
        <v>МБОУ СОШ № 190</v>
      </c>
      <c r="B1030" s="97" t="str">
        <f>'Таб. 1._Общ_гр_ '!B1030</f>
        <v>Советский район</v>
      </c>
      <c r="C1030" s="71">
        <f>'Таб. 1._Общ_гр_ '!C1030</f>
        <v>0</v>
      </c>
      <c r="D1030" s="12" t="str">
        <f>'Таб. 1._Общ_гр_ '!D1030</f>
        <v>город</v>
      </c>
      <c r="E1030" s="168">
        <f>'Таб. 5. СВОД_ФОТ '!K1030</f>
        <v>4424.8999999999996</v>
      </c>
      <c r="F1030" s="320">
        <v>1.002</v>
      </c>
      <c r="G1030" s="168">
        <f t="shared" si="83"/>
        <v>4433.7</v>
      </c>
      <c r="H1030" s="168">
        <f>'Таб. 5. СВОД_ФОТ '!L1030</f>
        <v>48.9</v>
      </c>
      <c r="I1030" s="168">
        <f t="shared" si="84"/>
        <v>4482.5999999999995</v>
      </c>
      <c r="J1030" s="285"/>
      <c r="K1030" s="285"/>
      <c r="L1030" s="285"/>
      <c r="M1030" s="285"/>
      <c r="N1030" s="285"/>
      <c r="O1030" s="285"/>
    </row>
    <row r="1031" spans="1:15" s="20" customFormat="1" ht="11.25" hidden="1" customHeight="1">
      <c r="A1031" s="9" t="str">
        <f>'Таб. 1._Общ_гр_ '!A1031</f>
        <v>МАОУ ОЦ - гимназия № 6 "Горностай"</v>
      </c>
      <c r="B1031" s="97" t="str">
        <f>'Таб. 1._Общ_гр_ '!B1031</f>
        <v>Советский район</v>
      </c>
      <c r="C1031" s="71">
        <f>'Таб. 1._Общ_гр_ '!C1031</f>
        <v>0</v>
      </c>
      <c r="D1031" s="12" t="str">
        <f>'Таб. 1._Общ_гр_ '!D1031</f>
        <v>город</v>
      </c>
      <c r="E1031" s="168">
        <f>'Таб. 5. СВОД_ФОТ '!K1031</f>
        <v>53146.5</v>
      </c>
      <c r="F1031" s="320">
        <v>1.002</v>
      </c>
      <c r="G1031" s="168">
        <f t="shared" si="83"/>
        <v>53252.800000000003</v>
      </c>
      <c r="H1031" s="168">
        <f>'Таб. 5. СВОД_ФОТ '!L1031</f>
        <v>490.9</v>
      </c>
      <c r="I1031" s="168">
        <f t="shared" si="84"/>
        <v>53743.700000000004</v>
      </c>
      <c r="J1031" s="285"/>
      <c r="K1031" s="285"/>
      <c r="L1031" s="285"/>
      <c r="M1031" s="285"/>
      <c r="N1031" s="285"/>
      <c r="O1031" s="285"/>
    </row>
    <row r="1032" spans="1:15" s="20" customFormat="1" ht="11.25" hidden="1" customHeight="1">
      <c r="A1032" s="9" t="str">
        <f>'Таб. 1._Общ_гр_ '!A1032</f>
        <v>ЛОЖОК МАОУ ОЦ - гимназия № 6 "Горностай"</v>
      </c>
      <c r="B1032" s="97" t="str">
        <f>'Таб. 1._Общ_гр_ '!B1032</f>
        <v>Советский район</v>
      </c>
      <c r="C1032" s="71">
        <f>'Таб. 1._Общ_гр_ '!C1032</f>
        <v>0</v>
      </c>
      <c r="D1032" s="12" t="str">
        <f>'Таб. 1._Общ_гр_ '!D1032</f>
        <v>село</v>
      </c>
      <c r="E1032" s="168">
        <f>'Таб. 5. СВОД_ФОТ '!K1032</f>
        <v>20720.900000000001</v>
      </c>
      <c r="F1032" s="320">
        <v>1.002</v>
      </c>
      <c r="G1032" s="168">
        <f t="shared" si="83"/>
        <v>20762.3</v>
      </c>
      <c r="H1032" s="168">
        <f>'Таб. 5. СВОД_ФОТ '!L1032</f>
        <v>148.80000000000001</v>
      </c>
      <c r="I1032" s="168">
        <f t="shared" si="84"/>
        <v>20911.099999999999</v>
      </c>
      <c r="J1032" s="285"/>
      <c r="K1032" s="285"/>
      <c r="L1032" s="285"/>
      <c r="M1032" s="285"/>
      <c r="N1032" s="285"/>
      <c r="O1032" s="285"/>
    </row>
    <row r="1033" spans="1:15" s="20" customFormat="1" ht="11.25" customHeight="1">
      <c r="A1033" s="98" t="str">
        <f>'Таб. 1._Общ_гр_ '!A1033</f>
        <v>Итого</v>
      </c>
      <c r="B1033" s="99" t="str">
        <f>'Таб. 1._Общ_гр_ '!B1033</f>
        <v>Советский район</v>
      </c>
      <c r="C1033" s="179">
        <f>SUM(C1014:C1032)</f>
        <v>14</v>
      </c>
      <c r="D1033" s="179"/>
      <c r="E1033" s="46">
        <f>SUM(E1014:E1032)</f>
        <v>510103.2</v>
      </c>
      <c r="F1033" s="321">
        <f>G1033/E1033</f>
        <v>1.0019995953759946</v>
      </c>
      <c r="G1033" s="46">
        <f>SUM(G1014:G1032)</f>
        <v>511123.20000000001</v>
      </c>
      <c r="H1033" s="46">
        <f>SUM(H1014:H1032)</f>
        <v>3836.8000000000006</v>
      </c>
      <c r="I1033" s="46">
        <f>SUM(I1014:I1032)</f>
        <v>514959.99999999994</v>
      </c>
      <c r="J1033" s="285"/>
      <c r="K1033" s="285"/>
      <c r="L1033" s="285"/>
      <c r="M1033" s="285"/>
      <c r="N1033" s="285"/>
      <c r="O1033" s="285"/>
    </row>
    <row r="1034" spans="1:15" s="20" customFormat="1" ht="11.25" hidden="1" customHeight="1">
      <c r="A1034" s="9" t="str">
        <f>'Таб. 1._Общ_гр_ '!A1034</f>
        <v>Центральный район</v>
      </c>
      <c r="B1034" s="97"/>
      <c r="C1034" s="97"/>
      <c r="D1034" s="12"/>
      <c r="E1034" s="253"/>
      <c r="F1034" s="316"/>
      <c r="G1034" s="285"/>
      <c r="H1034" s="285"/>
      <c r="I1034" s="285"/>
      <c r="J1034" s="285"/>
      <c r="K1034" s="285"/>
      <c r="L1034" s="285"/>
      <c r="M1034" s="285"/>
      <c r="N1034" s="285"/>
      <c r="O1034" s="285"/>
    </row>
    <row r="1035" spans="1:15" s="20" customFormat="1" ht="11.25" hidden="1" customHeight="1">
      <c r="A1035" s="9" t="str">
        <f>'Таб. 1._Общ_гр_ '!A1035</f>
        <v>МБДОУ д/с № 17 «Улыбка»</v>
      </c>
      <c r="B1035" s="97" t="str">
        <f>'Таб. 1._Общ_гр_ '!B1035</f>
        <v>Центральный район</v>
      </c>
      <c r="C1035" s="71">
        <f>'Таб. 1._Общ_гр_ '!C1035</f>
        <v>1</v>
      </c>
      <c r="D1035" s="12" t="str">
        <f>'Таб. 1._Общ_гр_ '!D1035</f>
        <v>город</v>
      </c>
      <c r="E1035" s="168">
        <f>'Таб. 5. СВОД_ФОТ '!K1035</f>
        <v>22413.5</v>
      </c>
      <c r="F1035" s="320">
        <v>1.002</v>
      </c>
      <c r="G1035" s="168">
        <f t="shared" ref="G1035:G1052" si="85">ROUND(E1035*F1035,0)</f>
        <v>22458</v>
      </c>
      <c r="H1035" s="168">
        <f>'Таб. 5. СВОД_ФОТ '!L1035</f>
        <v>166.39999999999998</v>
      </c>
      <c r="I1035" s="168">
        <f t="shared" ref="I1035:I1052" si="86">G1035+H1035</f>
        <v>22624.400000000001</v>
      </c>
      <c r="J1035" s="285"/>
      <c r="K1035" s="285"/>
      <c r="L1035" s="285"/>
      <c r="M1035" s="285"/>
      <c r="N1035" s="285"/>
      <c r="O1035" s="285"/>
    </row>
    <row r="1036" spans="1:15" s="20" customFormat="1" ht="11.25" hidden="1" customHeight="1">
      <c r="A1036" s="9" t="str">
        <f>'Таб. 1._Общ_гр_ '!A1036</f>
        <v>МБДОУ д/с № 22</v>
      </c>
      <c r="B1036" s="97" t="str">
        <f>'Таб. 1._Общ_гр_ '!B1036</f>
        <v>Центральный район</v>
      </c>
      <c r="C1036" s="71">
        <f>'Таб. 1._Общ_гр_ '!C1036</f>
        <v>1</v>
      </c>
      <c r="D1036" s="12" t="str">
        <f>'Таб. 1._Общ_гр_ '!D1036</f>
        <v>город</v>
      </c>
      <c r="E1036" s="168">
        <f>'Таб. 5. СВОД_ФОТ '!K1036</f>
        <v>0</v>
      </c>
      <c r="F1036" s="320">
        <v>1.002</v>
      </c>
      <c r="G1036" s="168">
        <f t="shared" si="85"/>
        <v>0</v>
      </c>
      <c r="H1036" s="168">
        <f>'Таб. 5. СВОД_ФОТ '!L1036</f>
        <v>0</v>
      </c>
      <c r="I1036" s="168">
        <f t="shared" si="86"/>
        <v>0</v>
      </c>
      <c r="J1036" s="285"/>
      <c r="K1036" s="285"/>
      <c r="L1036" s="285"/>
      <c r="M1036" s="285"/>
      <c r="N1036" s="285"/>
      <c r="O1036" s="285"/>
    </row>
    <row r="1037" spans="1:15" s="20" customFormat="1" ht="11.25" hidden="1" customHeight="1">
      <c r="A1037" s="9" t="str">
        <f>'Таб. 1._Общ_гр_ '!A1037</f>
        <v>МБДОУ д/с № 24</v>
      </c>
      <c r="B1037" s="97" t="str">
        <f>'Таб. 1._Общ_гр_ '!B1037</f>
        <v>Центральный район</v>
      </c>
      <c r="C1037" s="71">
        <f>'Таб. 1._Общ_гр_ '!C1037</f>
        <v>1</v>
      </c>
      <c r="D1037" s="12" t="str">
        <f>'Таб. 1._Общ_гр_ '!D1037</f>
        <v>город</v>
      </c>
      <c r="E1037" s="168">
        <f>'Таб. 5. СВОД_ФОТ '!K1037</f>
        <v>10858</v>
      </c>
      <c r="F1037" s="320">
        <v>1.002</v>
      </c>
      <c r="G1037" s="168">
        <f t="shared" si="85"/>
        <v>10880</v>
      </c>
      <c r="H1037" s="168">
        <f>'Таб. 5. СВОД_ФОТ '!L1037</f>
        <v>93.6</v>
      </c>
      <c r="I1037" s="168">
        <f t="shared" si="86"/>
        <v>10973.6</v>
      </c>
      <c r="J1037" s="285"/>
      <c r="K1037" s="285"/>
      <c r="L1037" s="285"/>
      <c r="M1037" s="285"/>
      <c r="N1037" s="285"/>
      <c r="O1037" s="285"/>
    </row>
    <row r="1038" spans="1:15" s="20" customFormat="1" ht="11.25" hidden="1" customHeight="1">
      <c r="A1038" s="9" t="str">
        <f>'Таб. 1._Общ_гр_ '!A1038</f>
        <v>МБДОУ детский сад № 34</v>
      </c>
      <c r="B1038" s="97" t="str">
        <f>'Таб. 1._Общ_гр_ '!B1038</f>
        <v>Центральный район</v>
      </c>
      <c r="C1038" s="71">
        <f>'Таб. 1._Общ_гр_ '!C1038</f>
        <v>1</v>
      </c>
      <c r="D1038" s="12" t="str">
        <f>'Таб. 1._Общ_гр_ '!D1038</f>
        <v>город</v>
      </c>
      <c r="E1038" s="168">
        <f>'Таб. 5. СВОД_ФОТ '!K1038</f>
        <v>29337.8</v>
      </c>
      <c r="F1038" s="320">
        <v>1.002</v>
      </c>
      <c r="G1038" s="168">
        <f t="shared" si="85"/>
        <v>29396</v>
      </c>
      <c r="H1038" s="168">
        <f>'Таб. 5. СВОД_ФОТ '!L1038</f>
        <v>228.79999999999998</v>
      </c>
      <c r="I1038" s="168">
        <f t="shared" si="86"/>
        <v>29624.799999999999</v>
      </c>
      <c r="J1038" s="285"/>
      <c r="K1038" s="285"/>
      <c r="L1038" s="285"/>
      <c r="M1038" s="285"/>
      <c r="N1038" s="285"/>
      <c r="O1038" s="285"/>
    </row>
    <row r="1039" spans="1:15" s="20" customFormat="1" ht="11.25" hidden="1" customHeight="1">
      <c r="A1039" s="9" t="str">
        <f>'Таб. 1._Общ_гр_ '!A1039</f>
        <v>МБДОУ д/с 42</v>
      </c>
      <c r="B1039" s="97" t="str">
        <f>'Таб. 1._Общ_гр_ '!B1039</f>
        <v>Центральный район</v>
      </c>
      <c r="C1039" s="71">
        <f>'Таб. 1._Общ_гр_ '!C1039</f>
        <v>1</v>
      </c>
      <c r="D1039" s="12" t="str">
        <f>'Таб. 1._Общ_гр_ '!D1039</f>
        <v>город</v>
      </c>
      <c r="E1039" s="168">
        <f>'Таб. 5. СВОД_ФОТ '!K1039</f>
        <v>47563.6</v>
      </c>
      <c r="F1039" s="320">
        <v>1.002</v>
      </c>
      <c r="G1039" s="168">
        <f t="shared" si="85"/>
        <v>47659</v>
      </c>
      <c r="H1039" s="168">
        <f>'Таб. 5. СВОД_ФОТ '!L1039</f>
        <v>317.20000000000005</v>
      </c>
      <c r="I1039" s="168">
        <f t="shared" si="86"/>
        <v>47976.2</v>
      </c>
      <c r="J1039" s="285"/>
      <c r="K1039" s="285"/>
      <c r="L1039" s="285"/>
      <c r="M1039" s="285"/>
      <c r="N1039" s="285"/>
      <c r="O1039" s="285"/>
    </row>
    <row r="1040" spans="1:15" s="20" customFormat="1" ht="11.25" hidden="1" customHeight="1">
      <c r="A1040" s="9" t="str">
        <f>'Таб. 1._Общ_гр_ '!A1040</f>
        <v>МБДОУ № 117</v>
      </c>
      <c r="B1040" s="97" t="str">
        <f>'Таб. 1._Общ_гр_ '!B1040</f>
        <v>Центральный район</v>
      </c>
      <c r="C1040" s="71">
        <f>'Таб. 1._Общ_гр_ '!C1040</f>
        <v>1</v>
      </c>
      <c r="D1040" s="12" t="str">
        <f>'Таб. 1._Общ_гр_ '!D1040</f>
        <v>город</v>
      </c>
      <c r="E1040" s="168">
        <f>'Таб. 5. СВОД_ФОТ '!K1040</f>
        <v>55986.5</v>
      </c>
      <c r="F1040" s="320">
        <v>1.002</v>
      </c>
      <c r="G1040" s="168">
        <f t="shared" si="85"/>
        <v>56098</v>
      </c>
      <c r="H1040" s="168">
        <f>'Таб. 5. СВОД_ФОТ '!L1040</f>
        <v>401.4</v>
      </c>
      <c r="I1040" s="168">
        <f t="shared" si="86"/>
        <v>56499.4</v>
      </c>
      <c r="J1040" s="285"/>
      <c r="K1040" s="285"/>
      <c r="L1040" s="285"/>
      <c r="M1040" s="285"/>
      <c r="N1040" s="285"/>
      <c r="O1040" s="285"/>
    </row>
    <row r="1041" spans="1:15" s="20" customFormat="1" ht="11.25" hidden="1" customHeight="1">
      <c r="A1041" s="9" t="str">
        <f>'Таб. 1._Общ_гр_ '!A1041</f>
        <v>МБДОУ д/с № 135 «Речецветик»</v>
      </c>
      <c r="B1041" s="97" t="str">
        <f>'Таб. 1._Общ_гр_ '!B1041</f>
        <v>Центральный район</v>
      </c>
      <c r="C1041" s="71">
        <f>'Таб. 1._Общ_гр_ '!C1041</f>
        <v>1</v>
      </c>
      <c r="D1041" s="12" t="str">
        <f>'Таб. 1._Общ_гр_ '!D1041</f>
        <v>город</v>
      </c>
      <c r="E1041" s="168">
        <f>'Таб. 5. СВОД_ФОТ '!K1041</f>
        <v>19399.099999999999</v>
      </c>
      <c r="F1041" s="320">
        <v>1.002</v>
      </c>
      <c r="G1041" s="168">
        <f t="shared" si="85"/>
        <v>19438</v>
      </c>
      <c r="H1041" s="168">
        <f>'Таб. 5. СВОД_ФОТ '!L1041</f>
        <v>106.1</v>
      </c>
      <c r="I1041" s="168">
        <f t="shared" si="86"/>
        <v>19544.099999999999</v>
      </c>
      <c r="J1041" s="285"/>
      <c r="K1041" s="285"/>
      <c r="L1041" s="285"/>
      <c r="M1041" s="285"/>
      <c r="N1041" s="285"/>
      <c r="O1041" s="285"/>
    </row>
    <row r="1042" spans="1:15" s="20" customFormat="1" ht="11.25" hidden="1" customHeight="1">
      <c r="A1042" s="9" t="str">
        <f>'Таб. 1._Общ_гр_ '!A1042</f>
        <v>МБДОУ д/с № 151</v>
      </c>
      <c r="B1042" s="97" t="str">
        <f>'Таб. 1._Общ_гр_ '!B1042</f>
        <v>Центральный район</v>
      </c>
      <c r="C1042" s="71">
        <f>'Таб. 1._Общ_гр_ '!C1042</f>
        <v>1</v>
      </c>
      <c r="D1042" s="12" t="str">
        <f>'Таб. 1._Общ_гр_ '!D1042</f>
        <v>город</v>
      </c>
      <c r="E1042" s="168">
        <f>'Таб. 5. СВОД_ФОТ '!K1042</f>
        <v>0</v>
      </c>
      <c r="F1042" s="320">
        <v>1.002</v>
      </c>
      <c r="G1042" s="168">
        <f t="shared" si="85"/>
        <v>0</v>
      </c>
      <c r="H1042" s="168">
        <f>'Таб. 5. СВОД_ФОТ '!L1042</f>
        <v>0</v>
      </c>
      <c r="I1042" s="168">
        <f t="shared" si="86"/>
        <v>0</v>
      </c>
      <c r="J1042" s="285"/>
      <c r="K1042" s="285"/>
      <c r="L1042" s="285"/>
      <c r="M1042" s="285"/>
      <c r="N1042" s="285"/>
      <c r="O1042" s="285"/>
    </row>
    <row r="1043" spans="1:15" s="20" customFormat="1" ht="11.25" hidden="1" customHeight="1">
      <c r="A1043" s="9" t="str">
        <f>'Таб. 1._Общ_гр_ '!A1043</f>
        <v>МБДОУ д/с № 212</v>
      </c>
      <c r="B1043" s="97" t="str">
        <f>'Таб. 1._Общ_гр_ '!B1043</f>
        <v>Центральный район</v>
      </c>
      <c r="C1043" s="71">
        <f>'Таб. 1._Общ_гр_ '!C1043</f>
        <v>1</v>
      </c>
      <c r="D1043" s="12" t="str">
        <f>'Таб. 1._Общ_гр_ '!D1043</f>
        <v>город</v>
      </c>
      <c r="E1043" s="168">
        <f>'Таб. 5. СВОД_ФОТ '!K1043</f>
        <v>0</v>
      </c>
      <c r="F1043" s="320">
        <v>1.002</v>
      </c>
      <c r="G1043" s="168">
        <f t="shared" si="85"/>
        <v>0</v>
      </c>
      <c r="H1043" s="168">
        <f>'Таб. 5. СВОД_ФОТ '!L1043</f>
        <v>0</v>
      </c>
      <c r="I1043" s="168">
        <f t="shared" si="86"/>
        <v>0</v>
      </c>
      <c r="J1043" s="285"/>
      <c r="K1043" s="285"/>
      <c r="L1043" s="285"/>
      <c r="M1043" s="285"/>
      <c r="N1043" s="285"/>
      <c r="O1043" s="285"/>
    </row>
    <row r="1044" spans="1:15" s="20" customFormat="1" ht="11.25" hidden="1" customHeight="1">
      <c r="A1044" s="9" t="str">
        <f>'Таб. 1._Общ_гр_ '!A1044</f>
        <v>МБДОУ д/сад №223</v>
      </c>
      <c r="B1044" s="97" t="str">
        <f>'Таб. 1._Общ_гр_ '!B1044</f>
        <v>Центральный район</v>
      </c>
      <c r="C1044" s="71">
        <f>'Таб. 1._Общ_гр_ '!C1044</f>
        <v>1</v>
      </c>
      <c r="D1044" s="12" t="str">
        <f>'Таб. 1._Общ_гр_ '!D1044</f>
        <v>город</v>
      </c>
      <c r="E1044" s="168">
        <f>'Таб. 5. СВОД_ФОТ '!K1044</f>
        <v>0</v>
      </c>
      <c r="F1044" s="320">
        <v>1.002</v>
      </c>
      <c r="G1044" s="168">
        <f t="shared" si="85"/>
        <v>0</v>
      </c>
      <c r="H1044" s="168">
        <f>'Таб. 5. СВОД_ФОТ '!L1044</f>
        <v>0</v>
      </c>
      <c r="I1044" s="168">
        <f t="shared" si="86"/>
        <v>0</v>
      </c>
      <c r="J1044" s="285"/>
      <c r="K1044" s="285"/>
      <c r="L1044" s="285"/>
      <c r="M1044" s="285"/>
      <c r="N1044" s="285"/>
      <c r="O1044" s="285"/>
    </row>
    <row r="1045" spans="1:15" s="20" customFormat="1" ht="11.25" hidden="1" customHeight="1">
      <c r="A1045" s="9" t="str">
        <f>'Таб. 1._Общ_гр_ '!A1045</f>
        <v>МБДОУ д/с № 368</v>
      </c>
      <c r="B1045" s="97" t="str">
        <f>'Таб. 1._Общ_гр_ '!B1045</f>
        <v>Центральный район</v>
      </c>
      <c r="C1045" s="71">
        <f>'Таб. 1._Общ_гр_ '!C1045</f>
        <v>1</v>
      </c>
      <c r="D1045" s="12" t="str">
        <f>'Таб. 1._Общ_гр_ '!D1045</f>
        <v>город</v>
      </c>
      <c r="E1045" s="168">
        <f>'Таб. 5. СВОД_ФОТ '!K1045</f>
        <v>33193.300000000003</v>
      </c>
      <c r="F1045" s="320">
        <v>1.002</v>
      </c>
      <c r="G1045" s="168">
        <f t="shared" si="85"/>
        <v>33260</v>
      </c>
      <c r="H1045" s="168">
        <f>'Таб. 5. СВОД_ФОТ '!L1045</f>
        <v>274.5</v>
      </c>
      <c r="I1045" s="168">
        <f t="shared" si="86"/>
        <v>33534.5</v>
      </c>
      <c r="J1045" s="285"/>
      <c r="K1045" s="285"/>
      <c r="L1045" s="285"/>
      <c r="M1045" s="285"/>
      <c r="N1045" s="285"/>
      <c r="O1045" s="285"/>
    </row>
    <row r="1046" spans="1:15" s="20" customFormat="1" ht="11.25" hidden="1" customHeight="1">
      <c r="A1046" s="9" t="str">
        <f>'Таб. 1._Общ_гр_ '!A1046</f>
        <v>МБДОУ ЦРР д/с № 376</v>
      </c>
      <c r="B1046" s="97" t="str">
        <f>'Таб. 1._Общ_гр_ '!B1046</f>
        <v>Центральный район</v>
      </c>
      <c r="C1046" s="71">
        <f>'Таб. 1._Общ_гр_ '!C1046</f>
        <v>1</v>
      </c>
      <c r="D1046" s="12" t="str">
        <f>'Таб. 1._Общ_гр_ '!D1046</f>
        <v>город</v>
      </c>
      <c r="E1046" s="168">
        <f>'Таб. 5. СВОД_ФОТ '!K1046</f>
        <v>32452.400000000001</v>
      </c>
      <c r="F1046" s="320">
        <v>1.002</v>
      </c>
      <c r="G1046" s="168">
        <f t="shared" si="85"/>
        <v>32517</v>
      </c>
      <c r="H1046" s="168">
        <f>'Таб. 5. СВОД_ФОТ '!L1046</f>
        <v>208</v>
      </c>
      <c r="I1046" s="168">
        <f t="shared" si="86"/>
        <v>32725</v>
      </c>
      <c r="J1046" s="285"/>
      <c r="K1046" s="285"/>
      <c r="L1046" s="285"/>
      <c r="M1046" s="285"/>
      <c r="N1046" s="285"/>
      <c r="O1046" s="285"/>
    </row>
    <row r="1047" spans="1:15" s="20" customFormat="1" ht="11.25" hidden="1" customHeight="1">
      <c r="A1047" s="9" t="str">
        <f>'Таб. 1._Общ_гр_ '!A1047</f>
        <v>МАДОУ д/с № 421</v>
      </c>
      <c r="B1047" s="97" t="str">
        <f>'Таб. 1._Общ_гр_ '!B1047</f>
        <v>Центральный район</v>
      </c>
      <c r="C1047" s="71">
        <f>'Таб. 1._Общ_гр_ '!C1047</f>
        <v>1</v>
      </c>
      <c r="D1047" s="12" t="str">
        <f>'Таб. 1._Общ_гр_ '!D1047</f>
        <v>город</v>
      </c>
      <c r="E1047" s="168">
        <f>'Таб. 5. СВОД_ФОТ '!K1047</f>
        <v>35890.9</v>
      </c>
      <c r="F1047" s="320">
        <v>1.002</v>
      </c>
      <c r="G1047" s="168">
        <f t="shared" si="85"/>
        <v>35963</v>
      </c>
      <c r="H1047" s="168">
        <f>'Таб. 5. СВОД_ФОТ '!L1047</f>
        <v>263.10000000000002</v>
      </c>
      <c r="I1047" s="168">
        <f t="shared" si="86"/>
        <v>36226.1</v>
      </c>
      <c r="J1047" s="285"/>
      <c r="K1047" s="285"/>
      <c r="L1047" s="285"/>
      <c r="M1047" s="285"/>
      <c r="N1047" s="285"/>
      <c r="O1047" s="285"/>
    </row>
    <row r="1048" spans="1:15" s="20" customFormat="1" ht="11.25" hidden="1" customHeight="1">
      <c r="A1048" s="9" t="str">
        <f>'Таб. 1._Общ_гр_ '!A1048</f>
        <v>МАДОУ д/с № 451</v>
      </c>
      <c r="B1048" s="97" t="str">
        <f>'Таб. 1._Общ_гр_ '!B1048</f>
        <v>Центральный район</v>
      </c>
      <c r="C1048" s="71">
        <f>'Таб. 1._Общ_гр_ '!C1048</f>
        <v>1</v>
      </c>
      <c r="D1048" s="12" t="str">
        <f>'Таб. 1._Общ_гр_ '!D1048</f>
        <v>город</v>
      </c>
      <c r="E1048" s="168">
        <f>'Таб. 5. СВОД_ФОТ '!K1048</f>
        <v>67406.600000000006</v>
      </c>
      <c r="F1048" s="320">
        <v>1.002</v>
      </c>
      <c r="G1048" s="168">
        <f t="shared" si="85"/>
        <v>67541</v>
      </c>
      <c r="H1048" s="168">
        <f>'Таб. 5. СВОД_ФОТ '!L1048</f>
        <v>477.8</v>
      </c>
      <c r="I1048" s="168">
        <f t="shared" si="86"/>
        <v>68018.8</v>
      </c>
      <c r="J1048" s="285"/>
      <c r="K1048" s="285"/>
      <c r="L1048" s="285"/>
      <c r="M1048" s="285"/>
      <c r="N1048" s="285"/>
      <c r="O1048" s="285"/>
    </row>
    <row r="1049" spans="1:15" s="20" customFormat="1" ht="11.25" hidden="1" customHeight="1">
      <c r="A1049" s="9" t="str">
        <f>'Таб. 1._Общ_гр_ '!A1049</f>
        <v>МАДОУ д/с № 484</v>
      </c>
      <c r="B1049" s="97" t="str">
        <f>'Таб. 1._Общ_гр_ '!B1049</f>
        <v>Центральный район</v>
      </c>
      <c r="C1049" s="71">
        <f>'Таб. 1._Общ_гр_ '!C1049</f>
        <v>1</v>
      </c>
      <c r="D1049" s="12" t="str">
        <f>'Таб. 1._Общ_гр_ '!D1049</f>
        <v>город</v>
      </c>
      <c r="E1049" s="168">
        <f>'Таб. 5. СВОД_ФОТ '!K1049</f>
        <v>92678.9</v>
      </c>
      <c r="F1049" s="320">
        <v>1.002</v>
      </c>
      <c r="G1049" s="168">
        <f t="shared" si="85"/>
        <v>92864</v>
      </c>
      <c r="H1049" s="168">
        <f>'Таб. 5. СВОД_ФОТ '!L1049</f>
        <v>639.6</v>
      </c>
      <c r="I1049" s="168">
        <f t="shared" si="86"/>
        <v>93503.6</v>
      </c>
      <c r="J1049" s="285"/>
      <c r="K1049" s="285"/>
      <c r="L1049" s="285"/>
      <c r="M1049" s="285"/>
      <c r="N1049" s="285"/>
      <c r="O1049" s="285"/>
    </row>
    <row r="1050" spans="1:15" s="20" customFormat="1" ht="11.25" hidden="1" customHeight="1">
      <c r="A1050" s="9" t="str">
        <f>'Таб. 1._Общ_гр_ '!A1050</f>
        <v>МБДОУ д/с № 486</v>
      </c>
      <c r="B1050" s="97" t="str">
        <f>'Таб. 1._Общ_гр_ '!B1050</f>
        <v>Центральный район</v>
      </c>
      <c r="C1050" s="71">
        <f>'Таб. 1._Общ_гр_ '!C1050</f>
        <v>1</v>
      </c>
      <c r="D1050" s="12" t="str">
        <f>'Таб. 1._Общ_гр_ '!D1050</f>
        <v>город</v>
      </c>
      <c r="E1050" s="168">
        <f>'Таб. 5. СВОД_ФОТ '!K1050</f>
        <v>23344.5</v>
      </c>
      <c r="F1050" s="320">
        <v>1.002</v>
      </c>
      <c r="G1050" s="168">
        <f t="shared" si="85"/>
        <v>23391</v>
      </c>
      <c r="H1050" s="168">
        <f>'Таб. 5. СВОД_ФОТ '!L1050</f>
        <v>148.70000000000002</v>
      </c>
      <c r="I1050" s="168">
        <f t="shared" si="86"/>
        <v>23539.7</v>
      </c>
      <c r="J1050" s="285"/>
      <c r="K1050" s="285"/>
      <c r="L1050" s="285"/>
      <c r="M1050" s="285"/>
      <c r="N1050" s="285"/>
      <c r="O1050" s="285"/>
    </row>
    <row r="1051" spans="1:15" s="20" customFormat="1" ht="11.25" hidden="1" customHeight="1">
      <c r="A1051" s="9" t="str">
        <f>'Таб. 1._Общ_гр_ '!A1051</f>
        <v>МБДОУ д/с № 495</v>
      </c>
      <c r="B1051" s="97" t="str">
        <f>'Таб. 1._Общ_гр_ '!B1051</f>
        <v>Центральный район</v>
      </c>
      <c r="C1051" s="71">
        <f>'Таб. 1._Общ_гр_ '!C1051</f>
        <v>1</v>
      </c>
      <c r="D1051" s="12" t="str">
        <f>'Таб. 1._Общ_гр_ '!D1051</f>
        <v>город</v>
      </c>
      <c r="E1051" s="168">
        <f>'Таб. 5. СВОД_ФОТ '!K1051</f>
        <v>29880.6</v>
      </c>
      <c r="F1051" s="320">
        <v>1.002</v>
      </c>
      <c r="G1051" s="168">
        <f t="shared" si="85"/>
        <v>29940</v>
      </c>
      <c r="H1051" s="168">
        <f>'Таб. 5. СВОД_ФОТ '!L1051</f>
        <v>184.1</v>
      </c>
      <c r="I1051" s="168">
        <f t="shared" si="86"/>
        <v>30124.1</v>
      </c>
      <c r="J1051" s="285"/>
      <c r="K1051" s="285"/>
      <c r="L1051" s="285"/>
      <c r="M1051" s="285"/>
      <c r="N1051" s="285"/>
      <c r="O1051" s="285"/>
    </row>
    <row r="1052" spans="1:15" s="20" customFormat="1" ht="11.25" hidden="1" customHeight="1">
      <c r="A1052" s="9" t="str">
        <f>'Таб. 1._Общ_гр_ '!A1052</f>
        <v>МБОУ СОШ №4 ОЦ</v>
      </c>
      <c r="B1052" s="97" t="str">
        <f>'Таб. 1._Общ_гр_ '!B1052</f>
        <v>Центральный район</v>
      </c>
      <c r="C1052" s="71">
        <f>'Таб. 1._Общ_гр_ '!C1052</f>
        <v>0</v>
      </c>
      <c r="D1052" s="12" t="str">
        <f>'Таб. 1._Общ_гр_ '!D1052</f>
        <v>город</v>
      </c>
      <c r="E1052" s="168">
        <f>'Таб. 5. СВОД_ФОТ '!K1052</f>
        <v>9619.9</v>
      </c>
      <c r="F1052" s="320">
        <v>1.002</v>
      </c>
      <c r="G1052" s="168">
        <f t="shared" si="85"/>
        <v>9639</v>
      </c>
      <c r="H1052" s="168">
        <f>'Таб. 5. СВОД_ФОТ '!L1052</f>
        <v>64.099999999999994</v>
      </c>
      <c r="I1052" s="168">
        <f t="shared" si="86"/>
        <v>9703.1</v>
      </c>
      <c r="J1052" s="285"/>
      <c r="K1052" s="285"/>
      <c r="L1052" s="285"/>
      <c r="M1052" s="285"/>
      <c r="N1052" s="285"/>
      <c r="O1052" s="285"/>
    </row>
    <row r="1053" spans="1:15" s="20" customFormat="1" ht="11.25" customHeight="1">
      <c r="A1053" s="98" t="str">
        <f>'Таб. 1._Общ_гр_ '!A1053</f>
        <v>Итого</v>
      </c>
      <c r="B1053" s="99" t="str">
        <f>'Таб. 1._Общ_гр_ '!B1053</f>
        <v>Центральный район</v>
      </c>
      <c r="C1053" s="309">
        <f>SUM(C1035:C1052)</f>
        <v>17</v>
      </c>
      <c r="D1053" s="309"/>
      <c r="E1053" s="314">
        <f>SUM(E1035:E1052)</f>
        <v>510025.6</v>
      </c>
      <c r="F1053" s="329">
        <f>ROUND(G1053/E1053,3)</f>
        <v>1.002</v>
      </c>
      <c r="G1053" s="314">
        <f>SUM(G1035:G1052)</f>
        <v>511044</v>
      </c>
      <c r="H1053" s="314">
        <f>SUM(H1035:H1052)</f>
        <v>3573.3999999999996</v>
      </c>
      <c r="I1053" s="314">
        <f>SUM(I1035:I1052)</f>
        <v>514617.39999999997</v>
      </c>
      <c r="J1053" s="285"/>
      <c r="K1053" s="285"/>
      <c r="L1053" s="285"/>
      <c r="M1053" s="285"/>
      <c r="N1053" s="285"/>
      <c r="O1053" s="285"/>
    </row>
    <row r="1054" spans="1:15" s="20" customFormat="1" ht="11.25" customHeight="1">
      <c r="A1054" s="98" t="s">
        <v>58</v>
      </c>
      <c r="B1054" s="99" t="s">
        <v>1122</v>
      </c>
      <c r="C1054" s="179">
        <f>C1053+C1033+C1012+C994+C966+C916+C877+C843+C819+C807+C779</f>
        <v>221</v>
      </c>
      <c r="D1054" s="179"/>
      <c r="E1054" s="46">
        <f>E1053+E1033+E1012+E994+E966+E916+E877+E843+E819+E807+E779</f>
        <v>10236610.800000001</v>
      </c>
      <c r="F1054" s="330">
        <f>ROUND(G1054/E1054,3)</f>
        <v>1.002</v>
      </c>
      <c r="G1054" s="46">
        <f>G1053+G1033+G1012+G994+G966+G916+G877+G843+G819+G807+G779</f>
        <v>10257082.9</v>
      </c>
      <c r="H1054" s="46">
        <f>H1053+H1033+H1012+H994+H966+H916+H877+H843+H819+H807+H779</f>
        <v>77633.499999999985</v>
      </c>
      <c r="I1054" s="46">
        <f>I1053+I1033+I1012+I994+I966+I916+I877+I843+I819+I807+I779</f>
        <v>10334716.4</v>
      </c>
      <c r="J1054" s="285"/>
      <c r="K1054" s="285"/>
      <c r="L1054" s="285"/>
      <c r="M1054" s="285"/>
      <c r="N1054" s="285"/>
      <c r="O1054" s="285"/>
    </row>
    <row r="1055" spans="1:15" s="20" customFormat="1" ht="11.25" customHeight="1">
      <c r="A1055" s="98" t="s">
        <v>58</v>
      </c>
      <c r="B1055" s="99" t="s">
        <v>1050</v>
      </c>
      <c r="C1055" s="179">
        <f>C1054+C773+C766+C758+C737+C715+C699+C677+C647+C618+C600+C585+C548+C516+C494+C484+C459+C411+C380+C355+C340+C308+C281+C249+C236+C213+C200+C183+C153+C128+C114+C96+C80+C58+C27</f>
        <v>586</v>
      </c>
      <c r="D1055" s="179"/>
      <c r="E1055" s="46">
        <f>E1054+E773+E766+E758+E737+E715+E699+E677+E647+E618+E600+E585+E548+E516+E494+E484+E459+E411+E380+E355+E340+E308+E281+E249+E236+E213+E200+E183+E153+E128+E114+E96+E80+E58+E27</f>
        <v>16427965.1</v>
      </c>
      <c r="F1055" s="330">
        <f>ROUND(G1055/E1055,3)</f>
        <v>1.0309999999999999</v>
      </c>
      <c r="G1055" s="46">
        <f>G1054+G773+G766+G758+G737+G715+G699+G677+G647+G618+G600+G585+G548+G516+G494+G484+G459+G411+G380+G355+G340+G308+G281+G249+G236+G213+G200+G183+G153+G128+G114+G96+G80+G58+G27</f>
        <v>16939244.010000002</v>
      </c>
      <c r="H1055" s="46">
        <f>H1054+H773+H766+H758+H737+H715+H699+H677+H647+H618+H600+H585+H548+H516+H494+H484+H459+H411+H380+H355+H340+H308+H281+H249+H236+H213+H200+H183+H153+H128+H114+H96+H80+H58+H27</f>
        <v>126543.9</v>
      </c>
      <c r="I1055" s="46">
        <f>I1054+I773+I766+I758+I737+I715+I699+I677+I647+I618+I600+I585+I548+I516+I494+I484+I459+I411+I380+I355+I340+I308+I281+I249+I236+I213+I200+I183+I153+I128+I114+I96+I80+I58+I27</f>
        <v>17065787.909999996</v>
      </c>
      <c r="J1055" s="285"/>
      <c r="K1055" s="285"/>
      <c r="L1055" s="285"/>
      <c r="M1055" s="285"/>
      <c r="N1055" s="285"/>
      <c r="O1055" s="285"/>
    </row>
    <row r="1056" spans="1:15" ht="15" customHeight="1">
      <c r="E1056" s="2"/>
      <c r="F1056" s="2"/>
    </row>
    <row r="1057" spans="7:7" ht="15" customHeight="1">
      <c r="G1057" s="331"/>
    </row>
    <row r="1059" spans="7:7" ht="15" customHeight="1">
      <c r="G1059" s="331"/>
    </row>
  </sheetData>
  <autoFilter ref="A7:F1055" xr:uid="{00000000-0009-0000-0000-000005000000}">
    <filterColumn colId="0">
      <filters>
        <filter val="Итого"/>
      </filters>
    </filterColumn>
  </autoFilter>
  <mergeCells count="10">
    <mergeCell ref="B1:I1"/>
    <mergeCell ref="A2:A6"/>
    <mergeCell ref="B2:B6"/>
    <mergeCell ref="C2:C6"/>
    <mergeCell ref="D2:D5"/>
    <mergeCell ref="E2:G2"/>
    <mergeCell ref="H2:H5"/>
    <mergeCell ref="I2:I5"/>
    <mergeCell ref="E3:E5"/>
    <mergeCell ref="F3:G5"/>
  </mergeCells>
  <conditionalFormatting sqref="E9:E26 G9:I26 E29:E57 G29:I57 E60:E79 G60:I79 E82:E95 G82:I95 E98:E113 G98:I113 E116:E127 G116:I127 E130:E152 G130:I152 E155:E182 G155:I182 E185:E199 G185:I199 E202:E212 G202:I212 E215:E235 G215:I235 E238:E248 G238:I248 E251:E280 G251:I280 E283:E307 G283:I307 E310:E339 G310:I339 E342:E354 G342:I354 E357:E379 G357:I379 E382:E409 G382:I409 E413:E458 G413:I458 E461:E483 G461:I483 E486:E493 G486:I493 E496:E515 G496:I515 E518:E547 G518:I547 E550:E584 G550:I584 E587:E599 G587:I599 E602:E617 G602:I617 E620:E646 G620:I646 E649:E676 G649:I676 E679:E698 G679:I698 E701:E714 G701:I714 E717:E736 G717:I736 E739:E757 G739:I757 E760:E765 G760:I765 E768:E772 G768:I772 E775:E778 G775:I778 E781:E806 G781:I806 E809:E818 G809:I818 E821:E842 G821:I842 E845:E876 G845:I876 E879:E915 G879:I915 E918:E965 G918:I965 E968:E993 G968:I993 E996:E1011 G996:I1011 E1014:E1032 G1014:I1032 E1035:E1052 G1035:I1052 E410 G410 H410 I410">
    <cfRule type="expression" dxfId="92" priority="2">
      <formula>NOT(ISERROR(SEARCH("Итого:",E9)))</formula>
    </cfRule>
  </conditionalFormatting>
  <conditionalFormatting sqref="E7 G7">
    <cfRule type="expression" dxfId="91" priority="3">
      <formula>NOT(ISERROR(SEARCH("Итого:",F2)))</formula>
    </cfRule>
  </conditionalFormatting>
  <conditionalFormatting sqref="F7 H7:I7">
    <cfRule type="expression" dxfId="90" priority="4">
      <formula>NOT(ISERROR(SEARCH("Итого:",#REF!)))</formula>
    </cfRule>
  </conditionalFormatting>
  <conditionalFormatting sqref="C2:C3">
    <cfRule type="expression" dxfId="89" priority="5">
      <formula>NOT(ISERROR(SEARCH("Итого:",C2)))</formula>
    </cfRule>
    <cfRule type="expression" dxfId="88" priority="6">
      <formula>NOT(ISERROR(SEARCH("Итого:",#REF!)))</formula>
    </cfRule>
  </conditionalFormatting>
  <conditionalFormatting sqref="D2:D3 A7:D7">
    <cfRule type="expression" dxfId="87" priority="7">
      <formula>NOT(ISERROR(SEARCH("Итого:",A2)))</formula>
    </cfRule>
  </conditionalFormatting>
  <conditionalFormatting sqref="B2:B3">
    <cfRule type="expression" dxfId="86" priority="8">
      <formula>NOT(ISERROR(SEARCH("Итого:",B2)))</formula>
    </cfRule>
  </conditionalFormatting>
  <pageMargins left="0.118055555555556" right="0.118055555555556" top="0.15763888888888899" bottom="0.15763888888888899" header="0.511811023622047" footer="0.511811023622047"/>
  <pageSetup paperSize="9" scale="76" orientation="landscape" useFirstPageNumber="1"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BA988"/>
  <sheetViews>
    <sheetView view="pageBreakPreview" topLeftCell="C1" zoomScale="80" zoomScaleNormal="100" zoomScalePageLayoutView="80" workbookViewId="0">
      <selection activeCell="A10" sqref="A10"/>
    </sheetView>
  </sheetViews>
  <sheetFormatPr defaultColWidth="14.42578125" defaultRowHeight="12.75"/>
  <cols>
    <col min="1" max="1" width="17.5703125" style="7" customWidth="1"/>
    <col min="2" max="2" width="16" style="7" customWidth="1"/>
    <col min="3" max="3" width="13.28515625" style="7" customWidth="1"/>
    <col min="4" max="4" width="6.42578125" style="7" customWidth="1"/>
    <col min="5" max="39" width="4.85546875" style="7" customWidth="1"/>
    <col min="40" max="40" width="6.85546875" style="7" customWidth="1"/>
    <col min="41" max="41" width="6.42578125" style="7" customWidth="1"/>
    <col min="42" max="42" width="10.28515625" style="7" customWidth="1"/>
    <col min="43" max="43" width="9.140625" style="7" customWidth="1"/>
    <col min="44" max="45" width="9.5703125" style="7" customWidth="1"/>
    <col min="46" max="46" width="11.7109375" style="7" customWidth="1"/>
    <col min="47" max="47" width="9.5703125" style="7" customWidth="1"/>
    <col min="48" max="50" width="9" style="7" customWidth="1"/>
    <col min="51" max="51" width="11.7109375" style="7" customWidth="1"/>
    <col min="52" max="52" width="10.85546875" style="7" customWidth="1"/>
    <col min="53" max="53" width="11.140625" style="7" customWidth="1"/>
  </cols>
  <sheetData>
    <row r="1" spans="1:53" s="284" customFormat="1" ht="12.75" customHeight="1">
      <c r="A1" s="332" t="s">
        <v>1140</v>
      </c>
      <c r="B1" s="535" t="s">
        <v>1141</v>
      </c>
      <c r="C1" s="535"/>
      <c r="D1" s="535"/>
      <c r="E1" s="535"/>
      <c r="F1" s="535"/>
      <c r="G1" s="535"/>
      <c r="H1" s="535"/>
      <c r="I1" s="535"/>
      <c r="J1" s="535"/>
      <c r="K1" s="535"/>
      <c r="L1" s="535"/>
      <c r="M1" s="535"/>
      <c r="N1" s="535"/>
      <c r="O1" s="535"/>
      <c r="P1" s="535"/>
      <c r="Q1" s="535"/>
      <c r="R1" s="535"/>
      <c r="S1" s="535"/>
      <c r="T1" s="535"/>
      <c r="U1" s="535"/>
      <c r="V1" s="535"/>
      <c r="W1" s="535"/>
      <c r="X1" s="535"/>
      <c r="Y1" s="535"/>
      <c r="Z1" s="535"/>
      <c r="AA1" s="535"/>
      <c r="AB1" s="535"/>
      <c r="AC1" s="535"/>
      <c r="AD1" s="535"/>
      <c r="AE1" s="535"/>
      <c r="AF1" s="535"/>
      <c r="AG1" s="535"/>
      <c r="AH1" s="535"/>
      <c r="AI1" s="535"/>
      <c r="AJ1" s="535"/>
      <c r="AK1" s="535"/>
      <c r="AL1" s="535"/>
      <c r="AM1" s="535"/>
      <c r="AN1" s="535"/>
      <c r="AO1" s="535"/>
      <c r="AP1" s="535"/>
      <c r="AQ1" s="535"/>
      <c r="AR1" s="535"/>
      <c r="AS1" s="535"/>
      <c r="AT1" s="535"/>
      <c r="AU1" s="535"/>
      <c r="AV1" s="535"/>
      <c r="AW1" s="535"/>
      <c r="AX1" s="535"/>
      <c r="AY1" s="535"/>
      <c r="AZ1" s="535"/>
      <c r="BA1" s="535"/>
    </row>
    <row r="2" spans="1:53" s="284" customFormat="1" ht="12.75" customHeight="1">
      <c r="A2" s="536" t="s">
        <v>1085</v>
      </c>
      <c r="B2" s="536" t="s">
        <v>14</v>
      </c>
      <c r="C2" s="525" t="s">
        <v>16</v>
      </c>
      <c r="D2" s="537" t="s">
        <v>1142</v>
      </c>
      <c r="E2" s="537"/>
      <c r="F2" s="537"/>
      <c r="G2" s="537"/>
      <c r="H2" s="537"/>
      <c r="I2" s="537"/>
      <c r="J2" s="537"/>
      <c r="K2" s="537"/>
      <c r="L2" s="537"/>
      <c r="M2" s="537"/>
      <c r="N2" s="537"/>
      <c r="O2" s="537"/>
      <c r="P2" s="537"/>
      <c r="Q2" s="537"/>
      <c r="R2" s="537"/>
      <c r="S2" s="537"/>
      <c r="T2" s="537"/>
      <c r="U2" s="537"/>
      <c r="V2" s="537"/>
      <c r="W2" s="537"/>
      <c r="X2" s="537"/>
      <c r="Y2" s="537"/>
      <c r="Z2" s="537"/>
      <c r="AA2" s="537"/>
      <c r="AB2" s="537"/>
      <c r="AC2" s="537"/>
      <c r="AD2" s="537"/>
      <c r="AE2" s="537"/>
      <c r="AF2" s="537"/>
      <c r="AG2" s="537"/>
      <c r="AH2" s="537"/>
      <c r="AI2" s="537"/>
      <c r="AJ2" s="537"/>
      <c r="AK2" s="537"/>
      <c r="AL2" s="537"/>
      <c r="AM2" s="537"/>
      <c r="AN2" s="537"/>
      <c r="AO2" s="538" t="s">
        <v>1143</v>
      </c>
      <c r="AP2" s="508" t="s">
        <v>4</v>
      </c>
      <c r="AQ2" s="508"/>
      <c r="AR2" s="508" t="s">
        <v>5</v>
      </c>
      <c r="AS2" s="508"/>
      <c r="AT2" s="533" t="s">
        <v>6</v>
      </c>
      <c r="AU2" s="533" t="s">
        <v>7</v>
      </c>
      <c r="AV2" s="533" t="s">
        <v>8</v>
      </c>
      <c r="AW2" s="533" t="s">
        <v>9</v>
      </c>
      <c r="AX2" s="533" t="s">
        <v>10</v>
      </c>
      <c r="AY2" s="533" t="s">
        <v>11</v>
      </c>
      <c r="AZ2" s="533" t="s">
        <v>12</v>
      </c>
      <c r="BA2" s="533" t="s">
        <v>13</v>
      </c>
    </row>
    <row r="3" spans="1:53" ht="39" customHeight="1">
      <c r="A3" s="536"/>
      <c r="B3" s="536"/>
      <c r="C3" s="525"/>
      <c r="D3" s="539" t="s">
        <v>1144</v>
      </c>
      <c r="E3" s="539"/>
      <c r="F3" s="539"/>
      <c r="G3" s="539"/>
      <c r="H3" s="539"/>
      <c r="I3" s="539"/>
      <c r="J3" s="539"/>
      <c r="K3" s="539"/>
      <c r="L3" s="539"/>
      <c r="M3" s="539" t="s">
        <v>1145</v>
      </c>
      <c r="N3" s="539"/>
      <c r="O3" s="539"/>
      <c r="P3" s="539"/>
      <c r="Q3" s="539"/>
      <c r="R3" s="539"/>
      <c r="S3" s="539"/>
      <c r="T3" s="539"/>
      <c r="U3" s="539"/>
      <c r="V3" s="539" t="s">
        <v>1146</v>
      </c>
      <c r="W3" s="539"/>
      <c r="X3" s="539"/>
      <c r="Y3" s="539"/>
      <c r="Z3" s="539"/>
      <c r="AA3" s="539"/>
      <c r="AB3" s="539"/>
      <c r="AC3" s="539"/>
      <c r="AD3" s="539"/>
      <c r="AE3" s="539" t="s">
        <v>1147</v>
      </c>
      <c r="AF3" s="539"/>
      <c r="AG3" s="539"/>
      <c r="AH3" s="539"/>
      <c r="AI3" s="539"/>
      <c r="AJ3" s="539"/>
      <c r="AK3" s="539"/>
      <c r="AL3" s="539"/>
      <c r="AM3" s="539"/>
      <c r="AN3" s="538" t="s">
        <v>1148</v>
      </c>
      <c r="AO3" s="538"/>
      <c r="AP3" s="512" t="s">
        <v>23</v>
      </c>
      <c r="AQ3" s="512" t="s">
        <v>24</v>
      </c>
      <c r="AR3" s="512" t="s">
        <v>25</v>
      </c>
      <c r="AS3" s="512" t="s">
        <v>26</v>
      </c>
      <c r="AT3" s="533"/>
      <c r="AU3" s="533"/>
      <c r="AV3" s="533"/>
      <c r="AW3" s="533"/>
      <c r="AX3" s="533"/>
      <c r="AY3" s="533"/>
      <c r="AZ3" s="533"/>
      <c r="BA3" s="533"/>
    </row>
    <row r="4" spans="1:53" ht="12.75" customHeight="1">
      <c r="A4" s="536"/>
      <c r="B4" s="536"/>
      <c r="C4" s="525"/>
      <c r="D4" s="539" t="s">
        <v>1149</v>
      </c>
      <c r="E4" s="539" t="s">
        <v>1150</v>
      </c>
      <c r="F4" s="539" t="s">
        <v>1151</v>
      </c>
      <c r="G4" s="539" t="s">
        <v>1152</v>
      </c>
      <c r="H4" s="539" t="s">
        <v>31</v>
      </c>
      <c r="I4" s="539" t="s">
        <v>32</v>
      </c>
      <c r="J4" s="539"/>
      <c r="K4" s="539"/>
      <c r="L4" s="539"/>
      <c r="M4" s="539" t="s">
        <v>1153</v>
      </c>
      <c r="N4" s="539" t="s">
        <v>1150</v>
      </c>
      <c r="O4" s="539" t="s">
        <v>1151</v>
      </c>
      <c r="P4" s="539" t="s">
        <v>1152</v>
      </c>
      <c r="Q4" s="539" t="s">
        <v>31</v>
      </c>
      <c r="R4" s="539" t="s">
        <v>32</v>
      </c>
      <c r="S4" s="539"/>
      <c r="T4" s="539"/>
      <c r="U4" s="539"/>
      <c r="V4" s="539" t="s">
        <v>1153</v>
      </c>
      <c r="W4" s="539" t="s">
        <v>1150</v>
      </c>
      <c r="X4" s="539" t="s">
        <v>1151</v>
      </c>
      <c r="Y4" s="539" t="s">
        <v>1152</v>
      </c>
      <c r="Z4" s="539" t="s">
        <v>31</v>
      </c>
      <c r="AA4" s="539" t="s">
        <v>32</v>
      </c>
      <c r="AB4" s="539"/>
      <c r="AC4" s="539"/>
      <c r="AD4" s="539"/>
      <c r="AE4" s="539" t="s">
        <v>1153</v>
      </c>
      <c r="AF4" s="539" t="s">
        <v>1150</v>
      </c>
      <c r="AG4" s="539" t="s">
        <v>1151</v>
      </c>
      <c r="AH4" s="539" t="s">
        <v>1152</v>
      </c>
      <c r="AI4" s="539" t="s">
        <v>31</v>
      </c>
      <c r="AJ4" s="539" t="s">
        <v>32</v>
      </c>
      <c r="AK4" s="539"/>
      <c r="AL4" s="539"/>
      <c r="AM4" s="539"/>
      <c r="AN4" s="538"/>
      <c r="AO4" s="538"/>
      <c r="AP4" s="512"/>
      <c r="AQ4" s="512"/>
      <c r="AR4" s="512"/>
      <c r="AS4" s="512"/>
      <c r="AT4" s="533"/>
      <c r="AU4" s="533"/>
      <c r="AV4" s="533"/>
      <c r="AW4" s="533"/>
      <c r="AX4" s="533"/>
      <c r="AY4" s="533"/>
      <c r="AZ4" s="533"/>
      <c r="BA4" s="533"/>
    </row>
    <row r="5" spans="1:53" ht="12.75" customHeight="1">
      <c r="A5" s="536"/>
      <c r="B5" s="536"/>
      <c r="C5" s="525"/>
      <c r="D5" s="539"/>
      <c r="E5" s="539"/>
      <c r="F5" s="539"/>
      <c r="G5" s="539"/>
      <c r="H5" s="539"/>
      <c r="I5" s="539" t="s">
        <v>1149</v>
      </c>
      <c r="J5" s="539" t="s">
        <v>1154</v>
      </c>
      <c r="K5" s="539" t="s">
        <v>1155</v>
      </c>
      <c r="L5" s="539" t="s">
        <v>1156</v>
      </c>
      <c r="M5" s="539"/>
      <c r="N5" s="539"/>
      <c r="O5" s="539"/>
      <c r="P5" s="539"/>
      <c r="Q5" s="539"/>
      <c r="R5" s="539" t="s">
        <v>1149</v>
      </c>
      <c r="S5" s="539" t="s">
        <v>1154</v>
      </c>
      <c r="T5" s="539" t="s">
        <v>1155</v>
      </c>
      <c r="U5" s="539" t="s">
        <v>1156</v>
      </c>
      <c r="V5" s="539"/>
      <c r="W5" s="539"/>
      <c r="X5" s="539"/>
      <c r="Y5" s="539"/>
      <c r="Z5" s="539"/>
      <c r="AA5" s="539" t="s">
        <v>1149</v>
      </c>
      <c r="AB5" s="539" t="s">
        <v>1154</v>
      </c>
      <c r="AC5" s="539" t="s">
        <v>1155</v>
      </c>
      <c r="AD5" s="539" t="s">
        <v>1156</v>
      </c>
      <c r="AE5" s="539"/>
      <c r="AF5" s="539"/>
      <c r="AG5" s="539"/>
      <c r="AH5" s="539"/>
      <c r="AI5" s="539"/>
      <c r="AJ5" s="539" t="s">
        <v>1149</v>
      </c>
      <c r="AK5" s="539" t="s">
        <v>1154</v>
      </c>
      <c r="AL5" s="539" t="s">
        <v>1155</v>
      </c>
      <c r="AM5" s="539" t="s">
        <v>1156</v>
      </c>
      <c r="AN5" s="538"/>
      <c r="AO5" s="538"/>
      <c r="AP5" s="512"/>
      <c r="AQ5" s="512"/>
      <c r="AR5" s="512"/>
      <c r="AS5" s="512"/>
      <c r="AT5" s="533"/>
      <c r="AU5" s="533"/>
      <c r="AV5" s="533"/>
      <c r="AW5" s="533"/>
      <c r="AX5" s="533"/>
      <c r="AY5" s="533"/>
      <c r="AZ5" s="533"/>
      <c r="BA5" s="533"/>
    </row>
    <row r="6" spans="1:53" ht="134.25" customHeight="1">
      <c r="A6" s="536"/>
      <c r="B6" s="536"/>
      <c r="C6" s="217" t="s">
        <v>1157</v>
      </c>
      <c r="D6" s="539"/>
      <c r="E6" s="539"/>
      <c r="F6" s="539"/>
      <c r="G6" s="539"/>
      <c r="H6" s="539"/>
      <c r="I6" s="539"/>
      <c r="J6" s="539"/>
      <c r="K6" s="539"/>
      <c r="L6" s="539"/>
      <c r="M6" s="539"/>
      <c r="N6" s="539"/>
      <c r="O6" s="539"/>
      <c r="P6" s="539"/>
      <c r="Q6" s="539"/>
      <c r="R6" s="539"/>
      <c r="S6" s="539"/>
      <c r="T6" s="539"/>
      <c r="U6" s="539"/>
      <c r="V6" s="539"/>
      <c r="W6" s="539"/>
      <c r="X6" s="539"/>
      <c r="Y6" s="539"/>
      <c r="Z6" s="539"/>
      <c r="AA6" s="539"/>
      <c r="AB6" s="539"/>
      <c r="AC6" s="539"/>
      <c r="AD6" s="539"/>
      <c r="AE6" s="539"/>
      <c r="AF6" s="539"/>
      <c r="AG6" s="539"/>
      <c r="AH6" s="539"/>
      <c r="AI6" s="539"/>
      <c r="AJ6" s="539"/>
      <c r="AK6" s="539"/>
      <c r="AL6" s="539"/>
      <c r="AM6" s="539"/>
      <c r="AN6" s="539"/>
      <c r="AO6" s="538"/>
      <c r="AP6" s="512"/>
      <c r="AQ6" s="512"/>
      <c r="AR6" s="512"/>
      <c r="AS6" s="512"/>
      <c r="AT6" s="533"/>
      <c r="AU6" s="533"/>
      <c r="AV6" s="533"/>
      <c r="AW6" s="533"/>
      <c r="AX6" s="533"/>
      <c r="AY6" s="533"/>
      <c r="AZ6" s="533"/>
      <c r="BA6" s="533"/>
    </row>
    <row r="7" spans="1:53" ht="12.75" customHeight="1">
      <c r="A7" s="163">
        <v>1</v>
      </c>
      <c r="B7" s="163">
        <v>2</v>
      </c>
      <c r="C7" s="163">
        <v>3</v>
      </c>
      <c r="D7" s="333">
        <v>4</v>
      </c>
      <c r="E7" s="333">
        <v>5</v>
      </c>
      <c r="F7" s="333">
        <v>6</v>
      </c>
      <c r="G7" s="333">
        <v>7</v>
      </c>
      <c r="H7" s="333">
        <v>8</v>
      </c>
      <c r="I7" s="333">
        <v>9</v>
      </c>
      <c r="J7" s="333">
        <v>10</v>
      </c>
      <c r="K7" s="333">
        <v>11</v>
      </c>
      <c r="L7" s="333">
        <v>12</v>
      </c>
      <c r="M7" s="333">
        <v>13</v>
      </c>
      <c r="N7" s="333">
        <v>14</v>
      </c>
      <c r="O7" s="333">
        <v>15</v>
      </c>
      <c r="P7" s="333">
        <v>16</v>
      </c>
      <c r="Q7" s="333">
        <v>17</v>
      </c>
      <c r="R7" s="333">
        <v>18</v>
      </c>
      <c r="S7" s="333">
        <v>19</v>
      </c>
      <c r="T7" s="333">
        <v>20</v>
      </c>
      <c r="U7" s="333">
        <v>21</v>
      </c>
      <c r="V7" s="333">
        <v>22</v>
      </c>
      <c r="W7" s="333">
        <v>23</v>
      </c>
      <c r="X7" s="333">
        <v>24</v>
      </c>
      <c r="Y7" s="333">
        <v>25</v>
      </c>
      <c r="Z7" s="333">
        <v>26</v>
      </c>
      <c r="AA7" s="333">
        <v>27</v>
      </c>
      <c r="AB7" s="333">
        <v>28</v>
      </c>
      <c r="AC7" s="333">
        <v>29</v>
      </c>
      <c r="AD7" s="333">
        <v>30</v>
      </c>
      <c r="AE7" s="333">
        <v>31</v>
      </c>
      <c r="AF7" s="333">
        <v>32</v>
      </c>
      <c r="AG7" s="333">
        <v>33</v>
      </c>
      <c r="AH7" s="333">
        <v>34</v>
      </c>
      <c r="AI7" s="333">
        <v>35</v>
      </c>
      <c r="AJ7" s="333">
        <v>36</v>
      </c>
      <c r="AK7" s="333">
        <v>37</v>
      </c>
      <c r="AL7" s="333">
        <v>38</v>
      </c>
      <c r="AM7" s="333">
        <v>39</v>
      </c>
      <c r="AN7" s="333">
        <v>40</v>
      </c>
      <c r="AO7" s="334">
        <v>41</v>
      </c>
      <c r="AP7" s="335">
        <v>42</v>
      </c>
      <c r="AQ7" s="335">
        <v>43</v>
      </c>
      <c r="AR7" s="335">
        <v>44</v>
      </c>
      <c r="AS7" s="335">
        <v>45</v>
      </c>
      <c r="AT7" s="335">
        <v>46</v>
      </c>
      <c r="AU7" s="13">
        <v>47</v>
      </c>
      <c r="AV7" s="13">
        <v>48</v>
      </c>
      <c r="AW7" s="13">
        <v>49</v>
      </c>
      <c r="AX7" s="13">
        <v>50</v>
      </c>
      <c r="AY7" s="13">
        <v>51</v>
      </c>
      <c r="AZ7" s="13">
        <v>52</v>
      </c>
      <c r="BA7" s="13">
        <v>53</v>
      </c>
    </row>
    <row r="8" spans="1:53" ht="29.25" customHeight="1">
      <c r="A8" s="336"/>
      <c r="B8" s="337" t="s">
        <v>432</v>
      </c>
      <c r="C8" s="313"/>
      <c r="D8" s="338"/>
      <c r="E8" s="313"/>
      <c r="F8" s="313"/>
      <c r="G8" s="313"/>
      <c r="H8" s="313"/>
      <c r="I8" s="313"/>
      <c r="J8" s="313"/>
      <c r="K8" s="313"/>
      <c r="L8" s="313"/>
      <c r="M8" s="313"/>
      <c r="N8" s="313"/>
      <c r="O8" s="313"/>
      <c r="P8" s="313"/>
      <c r="Q8" s="313"/>
      <c r="R8" s="313"/>
      <c r="S8" s="313"/>
      <c r="T8" s="313"/>
      <c r="U8" s="313"/>
      <c r="V8" s="338"/>
      <c r="W8" s="313"/>
      <c r="X8" s="313"/>
      <c r="Y8" s="313"/>
      <c r="Z8" s="313"/>
      <c r="AA8" s="313"/>
      <c r="AB8" s="313"/>
      <c r="AC8" s="313"/>
      <c r="AD8" s="313"/>
      <c r="AE8" s="313"/>
      <c r="AF8" s="313"/>
      <c r="AG8" s="313"/>
      <c r="AH8" s="313"/>
      <c r="AI8" s="313"/>
      <c r="AJ8" s="313"/>
      <c r="AK8" s="313"/>
      <c r="AL8" s="313"/>
      <c r="AM8" s="313"/>
      <c r="AN8" s="339">
        <f>D8+E8+F8+G8+M8+N8+O8+P8+V8+W8+X8+Y8+AE8+AF8+AG8+AH8</f>
        <v>0</v>
      </c>
      <c r="AO8" s="340">
        <f>E8+F8+G8+H8+N8+O8+P8+Q8+W8+X8+Y8+Z8+AF8+AG8+AH8+AI8</f>
        <v>0</v>
      </c>
      <c r="AP8" s="223">
        <v>88.894999999999996</v>
      </c>
      <c r="AQ8" s="341">
        <v>1.04</v>
      </c>
      <c r="AR8" s="341"/>
      <c r="AS8" s="341"/>
      <c r="AT8" s="31">
        <f>ROUND(((D8*AP8)+(M8*AP8*AS8)+(V8*AP8*AR8)+(AE8*AP8*AR8*AS8)),1)</f>
        <v>0</v>
      </c>
      <c r="AU8" s="19">
        <v>2.1</v>
      </c>
      <c r="AV8" s="19"/>
      <c r="AW8" s="19">
        <v>11.5</v>
      </c>
      <c r="AX8" s="19"/>
      <c r="AY8" s="31">
        <f>AT8+AV8+AX8</f>
        <v>0</v>
      </c>
      <c r="AZ8" s="31">
        <f>ROUND(AN8*AQ8,1)</f>
        <v>0</v>
      </c>
      <c r="BA8" s="31">
        <f>AY8+AZ8</f>
        <v>0</v>
      </c>
    </row>
    <row r="9" spans="1:53" ht="21" customHeight="1">
      <c r="A9" s="342"/>
      <c r="B9" s="343" t="s">
        <v>432</v>
      </c>
      <c r="C9" s="343"/>
      <c r="D9" s="344"/>
      <c r="E9" s="291"/>
      <c r="F9" s="291"/>
      <c r="G9" s="291"/>
      <c r="H9" s="291"/>
      <c r="I9" s="291"/>
      <c r="J9" s="291"/>
      <c r="K9" s="291"/>
      <c r="L9" s="291"/>
      <c r="M9" s="291"/>
      <c r="N9" s="291"/>
      <c r="O9" s="291"/>
      <c r="P9" s="291"/>
      <c r="Q9" s="291"/>
      <c r="R9" s="291"/>
      <c r="S9" s="291"/>
      <c r="T9" s="291"/>
      <c r="U9" s="291"/>
      <c r="V9" s="344"/>
      <c r="W9" s="291"/>
      <c r="X9" s="291"/>
      <c r="Y9" s="291"/>
      <c r="Z9" s="291"/>
      <c r="AA9" s="291"/>
      <c r="AB9" s="291"/>
      <c r="AC9" s="291"/>
      <c r="AD9" s="291"/>
      <c r="AE9" s="291"/>
      <c r="AF9" s="291"/>
      <c r="AG9" s="291"/>
      <c r="AH9" s="291"/>
      <c r="AI9" s="291"/>
      <c r="AJ9" s="291"/>
      <c r="AK9" s="291"/>
      <c r="AL9" s="291"/>
      <c r="AM9" s="291"/>
      <c r="AN9" s="345">
        <f>D9+E9+F9+G9+M9+N9+O9+P9+V9+W9+X9+Y9+AE9+AF9+AG9+AH9</f>
        <v>0</v>
      </c>
      <c r="AO9" s="346">
        <f>H9+Q9+Z9+AI9</f>
        <v>0</v>
      </c>
      <c r="AP9" s="347">
        <v>88.894999999999996</v>
      </c>
      <c r="AQ9" s="347">
        <v>1.04</v>
      </c>
      <c r="AR9" s="235"/>
      <c r="AS9" s="235"/>
      <c r="AT9" s="235">
        <f>ROUND(((D9*AP9)+(M9*AP9*AS9)+(V9*AP9*AR9)+(AE9*AP9*AR9*AS9)),1)</f>
        <v>0</v>
      </c>
      <c r="AU9" s="31">
        <v>2.1</v>
      </c>
      <c r="AV9" s="31">
        <f>ROUND(((E9+F9)*AP9*AU9+(N9+O9)*AP9*AU9+(W9+X9)*AP9*AR9*AU9+(AF9+AG9)*AP9*AR9*AS9*AU9),1)</f>
        <v>0</v>
      </c>
      <c r="AW9" s="31">
        <v>11.5</v>
      </c>
      <c r="AX9" s="31">
        <f>ROUND(G9*AP9*AW9+P9*AP9*AW9+Y9*AP9*AR9*AW9+AH9*AP9*AR9*AS9*AW9,1)</f>
        <v>0</v>
      </c>
      <c r="AY9" s="31">
        <f>AT9+AV9+AX9</f>
        <v>0</v>
      </c>
      <c r="AZ9" s="31">
        <f>ROUND(AN9*AQ9,1)</f>
        <v>0</v>
      </c>
      <c r="BA9" s="31">
        <f>AY9+AZ9</f>
        <v>0</v>
      </c>
    </row>
    <row r="10" spans="1:53" ht="12.75" customHeight="1">
      <c r="A10" s="348"/>
      <c r="B10" s="349"/>
      <c r="C10" s="349"/>
      <c r="D10" s="291"/>
      <c r="E10" s="291"/>
      <c r="F10" s="291"/>
      <c r="G10" s="291"/>
      <c r="H10" s="291"/>
      <c r="I10" s="291"/>
      <c r="J10" s="291"/>
      <c r="K10" s="291"/>
      <c r="L10" s="291"/>
      <c r="M10" s="291"/>
      <c r="N10" s="291"/>
      <c r="O10" s="291"/>
      <c r="P10" s="291"/>
      <c r="Q10" s="291"/>
      <c r="R10" s="291"/>
      <c r="S10" s="291"/>
      <c r="T10" s="291"/>
      <c r="U10" s="291"/>
      <c r="V10" s="291"/>
      <c r="W10" s="291"/>
      <c r="X10" s="291"/>
      <c r="Y10" s="291"/>
      <c r="Z10" s="291"/>
      <c r="AA10" s="291"/>
      <c r="AB10" s="291"/>
      <c r="AC10" s="291"/>
      <c r="AD10" s="291"/>
      <c r="AE10" s="291"/>
      <c r="AF10" s="291"/>
      <c r="AG10" s="291"/>
      <c r="AH10" s="291"/>
      <c r="AI10" s="291"/>
      <c r="AJ10" s="291"/>
      <c r="AK10" s="291"/>
      <c r="AL10" s="291"/>
      <c r="AM10" s="291"/>
      <c r="AN10" s="345"/>
      <c r="AO10" s="345"/>
      <c r="AP10" s="350"/>
      <c r="AQ10" s="350"/>
      <c r="AR10" s="31"/>
      <c r="AS10" s="31"/>
      <c r="AT10" s="31"/>
      <c r="AU10" s="31"/>
      <c r="AV10" s="31"/>
      <c r="AW10" s="31"/>
      <c r="AX10" s="31"/>
      <c r="AY10" s="31"/>
      <c r="AZ10" s="31"/>
      <c r="BA10" s="31"/>
    </row>
    <row r="11" spans="1:53" ht="12.75" customHeight="1">
      <c r="A11" s="351" t="s">
        <v>1158</v>
      </c>
      <c r="B11" s="352"/>
      <c r="C11" s="352"/>
      <c r="D11" s="345">
        <f t="shared" ref="D11:AI11" si="0">SUM(D8:D10)</f>
        <v>0</v>
      </c>
      <c r="E11" s="345">
        <f t="shared" si="0"/>
        <v>0</v>
      </c>
      <c r="F11" s="345">
        <f t="shared" si="0"/>
        <v>0</v>
      </c>
      <c r="G11" s="345">
        <f t="shared" si="0"/>
        <v>0</v>
      </c>
      <c r="H11" s="345">
        <f t="shared" si="0"/>
        <v>0</v>
      </c>
      <c r="I11" s="345">
        <f t="shared" si="0"/>
        <v>0</v>
      </c>
      <c r="J11" s="345">
        <f t="shared" si="0"/>
        <v>0</v>
      </c>
      <c r="K11" s="345">
        <f t="shared" si="0"/>
        <v>0</v>
      </c>
      <c r="L11" s="345">
        <f t="shared" si="0"/>
        <v>0</v>
      </c>
      <c r="M11" s="345">
        <f t="shared" si="0"/>
        <v>0</v>
      </c>
      <c r="N11" s="345">
        <f t="shared" si="0"/>
        <v>0</v>
      </c>
      <c r="O11" s="345">
        <f t="shared" si="0"/>
        <v>0</v>
      </c>
      <c r="P11" s="345">
        <f t="shared" si="0"/>
        <v>0</v>
      </c>
      <c r="Q11" s="345">
        <f t="shared" si="0"/>
        <v>0</v>
      </c>
      <c r="R11" s="345">
        <f t="shared" si="0"/>
        <v>0</v>
      </c>
      <c r="S11" s="345">
        <f t="shared" si="0"/>
        <v>0</v>
      </c>
      <c r="T11" s="345">
        <f t="shared" si="0"/>
        <v>0</v>
      </c>
      <c r="U11" s="345">
        <f t="shared" si="0"/>
        <v>0</v>
      </c>
      <c r="V11" s="345">
        <f t="shared" si="0"/>
        <v>0</v>
      </c>
      <c r="W11" s="345">
        <f t="shared" si="0"/>
        <v>0</v>
      </c>
      <c r="X11" s="345">
        <f t="shared" si="0"/>
        <v>0</v>
      </c>
      <c r="Y11" s="345">
        <f t="shared" si="0"/>
        <v>0</v>
      </c>
      <c r="Z11" s="345">
        <f t="shared" si="0"/>
        <v>0</v>
      </c>
      <c r="AA11" s="345">
        <f t="shared" si="0"/>
        <v>0</v>
      </c>
      <c r="AB11" s="345">
        <f t="shared" si="0"/>
        <v>0</v>
      </c>
      <c r="AC11" s="345">
        <f t="shared" si="0"/>
        <v>0</v>
      </c>
      <c r="AD11" s="345">
        <f t="shared" si="0"/>
        <v>0</v>
      </c>
      <c r="AE11" s="345">
        <f t="shared" si="0"/>
        <v>0</v>
      </c>
      <c r="AF11" s="345">
        <f t="shared" si="0"/>
        <v>0</v>
      </c>
      <c r="AG11" s="345">
        <f t="shared" si="0"/>
        <v>0</v>
      </c>
      <c r="AH11" s="345">
        <f t="shared" si="0"/>
        <v>0</v>
      </c>
      <c r="AI11" s="345">
        <f t="shared" si="0"/>
        <v>0</v>
      </c>
      <c r="AJ11" s="345">
        <f t="shared" ref="AJ11:BA11" si="1">SUM(AJ8:AJ10)</f>
        <v>0</v>
      </c>
      <c r="AK11" s="345">
        <f t="shared" si="1"/>
        <v>0</v>
      </c>
      <c r="AL11" s="345">
        <f t="shared" si="1"/>
        <v>0</v>
      </c>
      <c r="AM11" s="345">
        <f t="shared" si="1"/>
        <v>0</v>
      </c>
      <c r="AN11" s="345">
        <f t="shared" si="1"/>
        <v>0</v>
      </c>
      <c r="AO11" s="345">
        <f t="shared" si="1"/>
        <v>0</v>
      </c>
      <c r="AP11" s="345">
        <f t="shared" si="1"/>
        <v>177.79</v>
      </c>
      <c r="AQ11" s="345">
        <f t="shared" si="1"/>
        <v>2.08</v>
      </c>
      <c r="AR11" s="345">
        <f t="shared" si="1"/>
        <v>0</v>
      </c>
      <c r="AS11" s="345">
        <f t="shared" si="1"/>
        <v>0</v>
      </c>
      <c r="AT11" s="345">
        <f t="shared" si="1"/>
        <v>0</v>
      </c>
      <c r="AU11" s="345">
        <f t="shared" si="1"/>
        <v>4.2</v>
      </c>
      <c r="AV11" s="345">
        <f t="shared" si="1"/>
        <v>0</v>
      </c>
      <c r="AW11" s="345">
        <f t="shared" si="1"/>
        <v>23</v>
      </c>
      <c r="AX11" s="345">
        <f t="shared" si="1"/>
        <v>0</v>
      </c>
      <c r="AY11" s="345">
        <f t="shared" si="1"/>
        <v>0</v>
      </c>
      <c r="AZ11" s="345">
        <f t="shared" si="1"/>
        <v>0</v>
      </c>
      <c r="BA11" s="345">
        <f t="shared" si="1"/>
        <v>0</v>
      </c>
    </row>
    <row r="12" spans="1:53" ht="12.75" customHeight="1">
      <c r="A12" s="353"/>
      <c r="B12" s="349"/>
      <c r="C12" s="349"/>
      <c r="D12" s="291"/>
      <c r="E12" s="313"/>
      <c r="F12" s="313"/>
      <c r="G12" s="313"/>
      <c r="H12" s="313"/>
      <c r="I12" s="313"/>
      <c r="J12" s="313"/>
      <c r="K12" s="313"/>
      <c r="L12" s="313"/>
      <c r="M12" s="313"/>
      <c r="N12" s="313"/>
      <c r="O12" s="313"/>
      <c r="P12" s="313"/>
      <c r="Q12" s="313"/>
      <c r="R12" s="313"/>
      <c r="S12" s="313"/>
      <c r="T12" s="313"/>
      <c r="U12" s="313"/>
      <c r="V12" s="291"/>
      <c r="W12" s="313"/>
      <c r="X12" s="313"/>
      <c r="Y12" s="313"/>
      <c r="Z12" s="313"/>
      <c r="AA12" s="313"/>
      <c r="AB12" s="313"/>
      <c r="AC12" s="313"/>
      <c r="AD12" s="313"/>
      <c r="AE12" s="313"/>
      <c r="AF12" s="313"/>
      <c r="AG12" s="313"/>
      <c r="AH12" s="313"/>
      <c r="AI12" s="313"/>
      <c r="AJ12" s="313"/>
      <c r="AK12" s="313"/>
      <c r="AL12" s="313"/>
      <c r="AM12" s="313"/>
      <c r="AN12" s="354"/>
      <c r="AO12" s="354"/>
      <c r="AP12" s="350"/>
      <c r="AQ12" s="350"/>
      <c r="AR12" s="31"/>
      <c r="AS12" s="31"/>
      <c r="AT12" s="31"/>
      <c r="AU12" s="31"/>
      <c r="AV12" s="31"/>
      <c r="AW12" s="31"/>
      <c r="AX12" s="31"/>
      <c r="AY12" s="31"/>
      <c r="AZ12" s="31"/>
      <c r="BA12" s="31"/>
    </row>
    <row r="13" spans="1:53" ht="12.75" customHeight="1">
      <c r="A13" s="353"/>
      <c r="B13" s="349"/>
      <c r="C13" s="349"/>
      <c r="D13" s="291"/>
      <c r="E13" s="313"/>
      <c r="F13" s="313"/>
      <c r="G13" s="313"/>
      <c r="H13" s="313"/>
      <c r="I13" s="313"/>
      <c r="J13" s="313"/>
      <c r="K13" s="313"/>
      <c r="L13" s="313"/>
      <c r="M13" s="313"/>
      <c r="N13" s="313"/>
      <c r="O13" s="313"/>
      <c r="P13" s="313"/>
      <c r="Q13" s="313"/>
      <c r="R13" s="313"/>
      <c r="S13" s="313"/>
      <c r="T13" s="313"/>
      <c r="U13" s="313"/>
      <c r="V13" s="291"/>
      <c r="W13" s="313"/>
      <c r="X13" s="313"/>
      <c r="Y13" s="313"/>
      <c r="Z13" s="313"/>
      <c r="AA13" s="313"/>
      <c r="AB13" s="313"/>
      <c r="AC13" s="313"/>
      <c r="AD13" s="313"/>
      <c r="AE13" s="313"/>
      <c r="AF13" s="313"/>
      <c r="AG13" s="313"/>
      <c r="AH13" s="313"/>
      <c r="AI13" s="313"/>
      <c r="AJ13" s="313"/>
      <c r="AK13" s="313"/>
      <c r="AL13" s="313"/>
      <c r="AM13" s="313"/>
      <c r="AN13" s="354">
        <f>D13+E13+F13+G13+M13+N13+O13+P13+V13+W13+X13+Y13+AE13+AF13+AG13+AH13</f>
        <v>0</v>
      </c>
      <c r="AO13" s="354">
        <f>H13+Q13+Z13+AI13</f>
        <v>0</v>
      </c>
      <c r="AP13" s="350"/>
      <c r="AQ13" s="350">
        <v>1.04</v>
      </c>
      <c r="AR13" s="31">
        <v>1.2</v>
      </c>
      <c r="AS13" s="31">
        <v>1.05</v>
      </c>
      <c r="AT13" s="31">
        <f>ROUND(((D13*AP13)+(M13*AP13*AS13)+(V13*AP13*AR13)+(AE13*AP13*AR13*AS13)),1)</f>
        <v>0</v>
      </c>
      <c r="AU13" s="31">
        <v>2.1</v>
      </c>
      <c r="AV13" s="31">
        <f>ROUND(((E13+F13)*AP13*AU13+(N13+O13)*AP13*AU13+(W13+X13)*AP13*AR13*AU13+(AF13+AG13)*AP13*AR13*AS13*AU13),1)</f>
        <v>0</v>
      </c>
      <c r="AW13" s="31">
        <v>11.5</v>
      </c>
      <c r="AX13" s="31">
        <f>ROUND(G13*AP13*AW13+P13*AP13*AW13+Y13*AP13*AR13*AW13+AH13*AP13*AR13*AS13*AW13,1)</f>
        <v>0</v>
      </c>
      <c r="AY13" s="31">
        <f>AT13+AV13+AX13</f>
        <v>0</v>
      </c>
      <c r="AZ13" s="31">
        <f>ROUND(AN13*AQ13,1)</f>
        <v>0</v>
      </c>
      <c r="BA13" s="31">
        <f>AY13+AZ13</f>
        <v>0</v>
      </c>
    </row>
    <row r="14" spans="1:53" ht="12.75" customHeight="1">
      <c r="A14" s="353"/>
      <c r="B14" s="349"/>
      <c r="C14" s="349"/>
      <c r="D14" s="291"/>
      <c r="E14" s="313"/>
      <c r="F14" s="313"/>
      <c r="G14" s="313"/>
      <c r="H14" s="313"/>
      <c r="I14" s="313"/>
      <c r="J14" s="313"/>
      <c r="K14" s="313"/>
      <c r="L14" s="313"/>
      <c r="M14" s="313"/>
      <c r="N14" s="313"/>
      <c r="O14" s="313"/>
      <c r="P14" s="313"/>
      <c r="Q14" s="313"/>
      <c r="R14" s="313"/>
      <c r="S14" s="313"/>
      <c r="T14" s="313"/>
      <c r="U14" s="313"/>
      <c r="V14" s="291"/>
      <c r="W14" s="313"/>
      <c r="X14" s="313"/>
      <c r="Y14" s="313"/>
      <c r="Z14" s="313"/>
      <c r="AA14" s="313"/>
      <c r="AB14" s="313"/>
      <c r="AC14" s="313"/>
      <c r="AD14" s="313"/>
      <c r="AE14" s="313"/>
      <c r="AF14" s="313"/>
      <c r="AG14" s="313"/>
      <c r="AH14" s="313"/>
      <c r="AI14" s="313"/>
      <c r="AJ14" s="313"/>
      <c r="AK14" s="313"/>
      <c r="AL14" s="313"/>
      <c r="AM14" s="313"/>
      <c r="AN14" s="354">
        <f>D14+E14+F14+G14+M14+N14+O14+P14+V14+W14+X14+Y14+AE14+AF14+AG14+AH14</f>
        <v>0</v>
      </c>
      <c r="AO14" s="354">
        <f>H14+Q14+Z14+AI14</f>
        <v>0</v>
      </c>
      <c r="AP14" s="350"/>
      <c r="AQ14" s="350">
        <v>1.04</v>
      </c>
      <c r="AR14" s="31">
        <v>1.2</v>
      </c>
      <c r="AS14" s="31">
        <v>1.05</v>
      </c>
      <c r="AT14" s="31">
        <f>ROUND(((D14*AP14)+(M14*AP14*AS14)+(V14*AP14*AR14)+(AE14*AP14*AR14*AS14)),1)</f>
        <v>0</v>
      </c>
      <c r="AU14" s="31">
        <v>2.1</v>
      </c>
      <c r="AV14" s="31">
        <f>ROUND(((E14+F14)*AP14*AU14+(N14+O14)*AP14*AU14+(W14+X14)*AP14*AR14*AU14+(AF14+AG14)*AP14*AR14*AS14*AU14),1)</f>
        <v>0</v>
      </c>
      <c r="AW14" s="31">
        <v>11.5</v>
      </c>
      <c r="AX14" s="31">
        <f>ROUND(G14*AP14*AW14+P14*AP14*AW14+Y14*AP14*AR14*AW14+AH14*AP14*AR14*AS14*AW14,1)</f>
        <v>0</v>
      </c>
      <c r="AY14" s="31">
        <f>AT14+AV14+AX14</f>
        <v>0</v>
      </c>
      <c r="AZ14" s="31">
        <f>ROUND(AN14*AQ14,1)</f>
        <v>0</v>
      </c>
      <c r="BA14" s="31">
        <f>AY14+AZ14</f>
        <v>0</v>
      </c>
    </row>
    <row r="15" spans="1:53" ht="12.75" customHeight="1">
      <c r="A15" s="353"/>
      <c r="B15" s="349"/>
      <c r="C15" s="349"/>
      <c r="D15" s="291"/>
      <c r="E15" s="313"/>
      <c r="F15" s="313"/>
      <c r="G15" s="313"/>
      <c r="H15" s="313"/>
      <c r="I15" s="313"/>
      <c r="J15" s="313"/>
      <c r="K15" s="313"/>
      <c r="L15" s="313"/>
      <c r="M15" s="313"/>
      <c r="N15" s="313"/>
      <c r="O15" s="313"/>
      <c r="P15" s="313"/>
      <c r="Q15" s="313"/>
      <c r="R15" s="313"/>
      <c r="S15" s="313"/>
      <c r="T15" s="313"/>
      <c r="U15" s="313"/>
      <c r="V15" s="291"/>
      <c r="W15" s="313"/>
      <c r="X15" s="313"/>
      <c r="Y15" s="313"/>
      <c r="Z15" s="313"/>
      <c r="AA15" s="313"/>
      <c r="AB15" s="313"/>
      <c r="AC15" s="313"/>
      <c r="AD15" s="313"/>
      <c r="AE15" s="313"/>
      <c r="AF15" s="313"/>
      <c r="AG15" s="313"/>
      <c r="AH15" s="313"/>
      <c r="AI15" s="313"/>
      <c r="AJ15" s="313"/>
      <c r="AK15" s="313"/>
      <c r="AL15" s="313"/>
      <c r="AM15" s="313"/>
      <c r="AN15" s="354"/>
      <c r="AO15" s="354"/>
      <c r="AP15" s="350"/>
      <c r="AQ15" s="350"/>
      <c r="AR15" s="31"/>
      <c r="AS15" s="31"/>
      <c r="AT15" s="31"/>
      <c r="AU15" s="31"/>
      <c r="AV15" s="31"/>
      <c r="AW15" s="31"/>
      <c r="AX15" s="31"/>
      <c r="AY15" s="31"/>
      <c r="AZ15" s="31"/>
      <c r="BA15" s="31"/>
    </row>
    <row r="16" spans="1:53" ht="12.75" customHeight="1">
      <c r="A16" s="351" t="s">
        <v>1158</v>
      </c>
      <c r="B16" s="352"/>
      <c r="C16" s="352"/>
      <c r="D16" s="345">
        <f t="shared" ref="D16:AO16" si="2">SUM(D13:D15)</f>
        <v>0</v>
      </c>
      <c r="E16" s="345">
        <f t="shared" si="2"/>
        <v>0</v>
      </c>
      <c r="F16" s="345">
        <f t="shared" si="2"/>
        <v>0</v>
      </c>
      <c r="G16" s="345">
        <f t="shared" si="2"/>
        <v>0</v>
      </c>
      <c r="H16" s="345">
        <f t="shared" si="2"/>
        <v>0</v>
      </c>
      <c r="I16" s="345">
        <f t="shared" si="2"/>
        <v>0</v>
      </c>
      <c r="J16" s="345">
        <f t="shared" si="2"/>
        <v>0</v>
      </c>
      <c r="K16" s="345">
        <f t="shared" si="2"/>
        <v>0</v>
      </c>
      <c r="L16" s="345">
        <f t="shared" si="2"/>
        <v>0</v>
      </c>
      <c r="M16" s="345">
        <f t="shared" si="2"/>
        <v>0</v>
      </c>
      <c r="N16" s="345">
        <f t="shared" si="2"/>
        <v>0</v>
      </c>
      <c r="O16" s="345">
        <f t="shared" si="2"/>
        <v>0</v>
      </c>
      <c r="P16" s="345">
        <f t="shared" si="2"/>
        <v>0</v>
      </c>
      <c r="Q16" s="345">
        <f t="shared" si="2"/>
        <v>0</v>
      </c>
      <c r="R16" s="345">
        <f t="shared" si="2"/>
        <v>0</v>
      </c>
      <c r="S16" s="345">
        <f t="shared" si="2"/>
        <v>0</v>
      </c>
      <c r="T16" s="345">
        <f t="shared" si="2"/>
        <v>0</v>
      </c>
      <c r="U16" s="345">
        <f t="shared" si="2"/>
        <v>0</v>
      </c>
      <c r="V16" s="345">
        <f t="shared" si="2"/>
        <v>0</v>
      </c>
      <c r="W16" s="345">
        <f t="shared" si="2"/>
        <v>0</v>
      </c>
      <c r="X16" s="345">
        <f t="shared" si="2"/>
        <v>0</v>
      </c>
      <c r="Y16" s="345">
        <f t="shared" si="2"/>
        <v>0</v>
      </c>
      <c r="Z16" s="345">
        <f t="shared" si="2"/>
        <v>0</v>
      </c>
      <c r="AA16" s="345">
        <f t="shared" si="2"/>
        <v>0</v>
      </c>
      <c r="AB16" s="345">
        <f t="shared" si="2"/>
        <v>0</v>
      </c>
      <c r="AC16" s="345">
        <f t="shared" si="2"/>
        <v>0</v>
      </c>
      <c r="AD16" s="345">
        <f t="shared" si="2"/>
        <v>0</v>
      </c>
      <c r="AE16" s="345">
        <f t="shared" si="2"/>
        <v>0</v>
      </c>
      <c r="AF16" s="345">
        <f t="shared" si="2"/>
        <v>0</v>
      </c>
      <c r="AG16" s="345">
        <f t="shared" si="2"/>
        <v>0</v>
      </c>
      <c r="AH16" s="345">
        <f t="shared" si="2"/>
        <v>0</v>
      </c>
      <c r="AI16" s="345">
        <f t="shared" si="2"/>
        <v>0</v>
      </c>
      <c r="AJ16" s="345">
        <f t="shared" si="2"/>
        <v>0</v>
      </c>
      <c r="AK16" s="345">
        <f t="shared" si="2"/>
        <v>0</v>
      </c>
      <c r="AL16" s="345">
        <f t="shared" si="2"/>
        <v>0</v>
      </c>
      <c r="AM16" s="345">
        <f t="shared" si="2"/>
        <v>0</v>
      </c>
      <c r="AN16" s="345">
        <f t="shared" si="2"/>
        <v>0</v>
      </c>
      <c r="AO16" s="345">
        <f t="shared" si="2"/>
        <v>0</v>
      </c>
      <c r="AP16" s="329"/>
      <c r="AQ16" s="329"/>
      <c r="AR16" s="314"/>
      <c r="AS16" s="314"/>
      <c r="AT16" s="314">
        <f>SUM(AT13:AT15)</f>
        <v>0</v>
      </c>
      <c r="AU16" s="314"/>
      <c r="AV16" s="314">
        <f>SUM(AV13:AV15)</f>
        <v>0</v>
      </c>
      <c r="AW16" s="314"/>
      <c r="AX16" s="314">
        <f>SUM(AX13:AX15)</f>
        <v>0</v>
      </c>
      <c r="AY16" s="314">
        <f>SUM(AY13:AY15)</f>
        <v>0</v>
      </c>
      <c r="AZ16" s="314">
        <f>SUM(AZ13:AZ15)</f>
        <v>0</v>
      </c>
      <c r="BA16" s="314">
        <f>SUM(BA13:BA15)</f>
        <v>0</v>
      </c>
    </row>
    <row r="17" spans="1:53" ht="12.75" customHeight="1">
      <c r="A17" s="354" t="s">
        <v>58</v>
      </c>
      <c r="B17" s="313"/>
      <c r="C17" s="313"/>
      <c r="D17" s="354">
        <f t="shared" ref="D17:AO17" si="3">SUM(D11,D16)</f>
        <v>0</v>
      </c>
      <c r="E17" s="354">
        <f t="shared" si="3"/>
        <v>0</v>
      </c>
      <c r="F17" s="354">
        <f t="shared" si="3"/>
        <v>0</v>
      </c>
      <c r="G17" s="354">
        <f t="shared" si="3"/>
        <v>0</v>
      </c>
      <c r="H17" s="354">
        <f t="shared" si="3"/>
        <v>0</v>
      </c>
      <c r="I17" s="354">
        <f t="shared" si="3"/>
        <v>0</v>
      </c>
      <c r="J17" s="354">
        <f t="shared" si="3"/>
        <v>0</v>
      </c>
      <c r="K17" s="354">
        <f t="shared" si="3"/>
        <v>0</v>
      </c>
      <c r="L17" s="354">
        <f t="shared" si="3"/>
        <v>0</v>
      </c>
      <c r="M17" s="354">
        <f t="shared" si="3"/>
        <v>0</v>
      </c>
      <c r="N17" s="354">
        <f t="shared" si="3"/>
        <v>0</v>
      </c>
      <c r="O17" s="354">
        <f t="shared" si="3"/>
        <v>0</v>
      </c>
      <c r="P17" s="354">
        <f t="shared" si="3"/>
        <v>0</v>
      </c>
      <c r="Q17" s="354">
        <f t="shared" si="3"/>
        <v>0</v>
      </c>
      <c r="R17" s="354">
        <f t="shared" si="3"/>
        <v>0</v>
      </c>
      <c r="S17" s="354">
        <f t="shared" si="3"/>
        <v>0</v>
      </c>
      <c r="T17" s="354">
        <f t="shared" si="3"/>
        <v>0</v>
      </c>
      <c r="U17" s="354">
        <f t="shared" si="3"/>
        <v>0</v>
      </c>
      <c r="V17" s="354">
        <f t="shared" si="3"/>
        <v>0</v>
      </c>
      <c r="W17" s="354">
        <f t="shared" si="3"/>
        <v>0</v>
      </c>
      <c r="X17" s="354">
        <f t="shared" si="3"/>
        <v>0</v>
      </c>
      <c r="Y17" s="354">
        <f t="shared" si="3"/>
        <v>0</v>
      </c>
      <c r="Z17" s="354">
        <f t="shared" si="3"/>
        <v>0</v>
      </c>
      <c r="AA17" s="354">
        <f t="shared" si="3"/>
        <v>0</v>
      </c>
      <c r="AB17" s="354">
        <f t="shared" si="3"/>
        <v>0</v>
      </c>
      <c r="AC17" s="354">
        <f t="shared" si="3"/>
        <v>0</v>
      </c>
      <c r="AD17" s="354">
        <f t="shared" si="3"/>
        <v>0</v>
      </c>
      <c r="AE17" s="354">
        <f t="shared" si="3"/>
        <v>0</v>
      </c>
      <c r="AF17" s="354">
        <f t="shared" si="3"/>
        <v>0</v>
      </c>
      <c r="AG17" s="354">
        <f t="shared" si="3"/>
        <v>0</v>
      </c>
      <c r="AH17" s="354">
        <f t="shared" si="3"/>
        <v>0</v>
      </c>
      <c r="AI17" s="354">
        <f t="shared" si="3"/>
        <v>0</v>
      </c>
      <c r="AJ17" s="354">
        <f t="shared" si="3"/>
        <v>0</v>
      </c>
      <c r="AK17" s="354">
        <f t="shared" si="3"/>
        <v>0</v>
      </c>
      <c r="AL17" s="354">
        <f t="shared" si="3"/>
        <v>0</v>
      </c>
      <c r="AM17" s="354">
        <f t="shared" si="3"/>
        <v>0</v>
      </c>
      <c r="AN17" s="354">
        <f t="shared" si="3"/>
        <v>0</v>
      </c>
      <c r="AO17" s="354">
        <f t="shared" si="3"/>
        <v>0</v>
      </c>
      <c r="AP17" s="323"/>
      <c r="AQ17" s="323"/>
      <c r="AR17" s="355"/>
      <c r="AS17" s="355"/>
      <c r="AT17" s="355">
        <f>SUM(AT11,AT16)</f>
        <v>0</v>
      </c>
      <c r="AU17" s="355"/>
      <c r="AV17" s="355">
        <f>SUM(AV11,AV16)</f>
        <v>0</v>
      </c>
      <c r="AW17" s="355"/>
      <c r="AX17" s="355">
        <f>SUM(AX11,AX16)</f>
        <v>0</v>
      </c>
      <c r="AY17" s="355">
        <f>SUM(AY11,AY16)</f>
        <v>0</v>
      </c>
      <c r="AZ17" s="355">
        <f>SUM(AZ11,AZ16)</f>
        <v>0</v>
      </c>
      <c r="BA17" s="355">
        <f>SUM(BA11,BA16)</f>
        <v>0</v>
      </c>
    </row>
    <row r="18" spans="1:53" ht="12.75" customHeight="1"/>
    <row r="19" spans="1:53" ht="12.75" customHeight="1"/>
    <row r="20" spans="1:53" ht="12.75" customHeight="1"/>
    <row r="21" spans="1:53" ht="12.75" customHeight="1"/>
    <row r="22" spans="1:53" ht="12.75" customHeight="1"/>
    <row r="23" spans="1:53" ht="12.75" customHeight="1"/>
    <row r="24" spans="1:53" ht="12.75" customHeight="1"/>
    <row r="25" spans="1:53" ht="12.75" customHeight="1"/>
    <row r="26" spans="1:53" ht="12.75" customHeight="1"/>
    <row r="27" spans="1:53" ht="12.75" customHeight="1"/>
    <row r="28" spans="1:53" ht="12.75" customHeight="1"/>
    <row r="29" spans="1:53" ht="12.75" customHeight="1"/>
    <row r="30" spans="1:53" ht="12.75" customHeight="1"/>
    <row r="31" spans="1:53" ht="12.75" customHeight="1"/>
    <row r="32" spans="1:53"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row r="44" ht="12.75" customHeight="1"/>
    <row r="45" ht="12.75" customHeight="1"/>
    <row r="46" ht="12.75" customHeight="1"/>
    <row r="47" ht="12.75" customHeight="1"/>
    <row r="48" ht="12.75" customHeight="1"/>
    <row r="49" ht="12.75" customHeight="1"/>
    <row r="50" ht="12.75" customHeight="1"/>
    <row r="51" ht="12.75" customHeight="1"/>
    <row r="52" ht="12.75" customHeight="1"/>
    <row r="53" ht="12.75" customHeight="1"/>
    <row r="54" ht="12.75" customHeight="1"/>
    <row r="55" ht="12.75" customHeight="1"/>
    <row r="56" ht="12.75" customHeight="1"/>
    <row r="57" ht="12.75" customHeight="1"/>
    <row r="58" ht="12.75" customHeight="1"/>
    <row r="59" ht="12.75" customHeight="1"/>
    <row r="60" ht="12.75" customHeight="1"/>
    <row r="61" ht="12.75" customHeight="1"/>
    <row r="62" ht="12.75" customHeight="1"/>
    <row r="63" ht="12.75" customHeight="1"/>
    <row r="64" ht="12.75" customHeight="1"/>
    <row r="65" ht="12.75" customHeight="1"/>
    <row r="66" ht="12.75" customHeight="1"/>
    <row r="67" ht="12.75" customHeight="1"/>
    <row r="68" ht="12.75" customHeight="1"/>
    <row r="69" ht="12.75" customHeight="1"/>
    <row r="70" ht="12.75" customHeight="1"/>
    <row r="71" ht="12.75" customHeight="1"/>
    <row r="72" ht="12.75" customHeight="1"/>
    <row r="73" ht="12.75" customHeight="1"/>
    <row r="74" ht="12.75" customHeight="1"/>
    <row r="75" ht="12.75" customHeight="1"/>
    <row r="76" ht="12.75" customHeight="1"/>
    <row r="77" ht="12.75" customHeight="1"/>
    <row r="78" ht="12.75" customHeight="1"/>
    <row r="79" ht="12.75" customHeight="1"/>
    <row r="8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row r="876" ht="12.75" customHeight="1"/>
    <row r="877" ht="12.75" customHeight="1"/>
    <row r="878" ht="12.75" customHeight="1"/>
    <row r="879" ht="12.75" customHeight="1"/>
    <row r="880" ht="12.75" customHeight="1"/>
    <row r="881" ht="12.75" customHeight="1"/>
    <row r="882" ht="12.75" customHeight="1"/>
    <row r="883" ht="12.75" customHeight="1"/>
    <row r="884" ht="12.75" customHeight="1"/>
    <row r="885" ht="12.75" customHeight="1"/>
    <row r="886" ht="12.75" customHeight="1"/>
    <row r="887" ht="12.75" customHeight="1"/>
    <row r="888" ht="12.75" customHeight="1"/>
    <row r="889" ht="12.75" customHeight="1"/>
    <row r="890" ht="12.75" customHeight="1"/>
    <row r="891" ht="12.75" customHeight="1"/>
    <row r="892" ht="12.75" customHeight="1"/>
    <row r="893" ht="12.75" customHeight="1"/>
    <row r="894" ht="12.75" customHeight="1"/>
    <row r="895" ht="12.75" customHeight="1"/>
    <row r="896" ht="12.75" customHeight="1"/>
    <row r="897" ht="12.75" customHeight="1"/>
    <row r="898" ht="12.75" customHeight="1"/>
    <row r="899" ht="12.75" customHeight="1"/>
    <row r="900" ht="12.75" customHeight="1"/>
    <row r="901" ht="12.75" customHeight="1"/>
    <row r="902" ht="12.75" customHeight="1"/>
    <row r="903" ht="12.75" customHeight="1"/>
    <row r="904" ht="12.75" customHeight="1"/>
    <row r="905" ht="12.75" customHeight="1"/>
    <row r="906" ht="12.75" customHeight="1"/>
    <row r="907" ht="12.75" customHeight="1"/>
    <row r="908" ht="12.75" customHeight="1"/>
    <row r="909" ht="12.75" customHeight="1"/>
    <row r="910" ht="12.75" customHeight="1"/>
    <row r="911" ht="12.75" customHeight="1"/>
    <row r="912" ht="12.75" customHeight="1"/>
    <row r="913" ht="12.75" customHeight="1"/>
    <row r="914" ht="12.75" customHeight="1"/>
    <row r="915" ht="12.75" customHeight="1"/>
    <row r="916" ht="12.75" customHeight="1"/>
    <row r="917" ht="12.75" customHeight="1"/>
    <row r="918" ht="12.75" customHeight="1"/>
    <row r="919" ht="12.75" customHeight="1"/>
    <row r="920" ht="12.75" customHeight="1"/>
    <row r="921" ht="12.75" customHeight="1"/>
    <row r="922" ht="12.75" customHeight="1"/>
    <row r="923" ht="12.75" customHeight="1"/>
    <row r="924" ht="12.75" customHeight="1"/>
    <row r="925" ht="12.75" customHeight="1"/>
    <row r="926" ht="12.75" customHeight="1"/>
    <row r="927" ht="12.75" customHeight="1"/>
    <row r="928" ht="12.75" customHeight="1"/>
    <row r="929" ht="12.75" customHeight="1"/>
    <row r="930" ht="12.75" customHeight="1"/>
    <row r="931" ht="12.75" customHeight="1"/>
    <row r="932" ht="12.75" customHeight="1"/>
    <row r="933" ht="12.75" customHeight="1"/>
    <row r="934" ht="12.75" customHeight="1"/>
    <row r="935" ht="12.75" customHeight="1"/>
    <row r="936" ht="12.75" customHeight="1"/>
    <row r="937" ht="12.75" customHeight="1"/>
    <row r="938" ht="12.75" customHeight="1"/>
    <row r="939" ht="12.75" customHeight="1"/>
    <row r="940" ht="12.75" customHeight="1"/>
    <row r="941" ht="12.75" customHeight="1"/>
    <row r="942" ht="12.75" customHeight="1"/>
    <row r="943" ht="12.75" customHeight="1"/>
    <row r="944" ht="12.75" customHeight="1"/>
    <row r="945" ht="12.75" customHeight="1"/>
    <row r="946" ht="12.75" customHeight="1"/>
    <row r="947" ht="12.75" customHeight="1"/>
    <row r="948" ht="12.75" customHeight="1"/>
    <row r="949" ht="12.75" customHeight="1"/>
    <row r="950" ht="12.75" customHeight="1"/>
    <row r="951" ht="12.75" customHeight="1"/>
    <row r="952" ht="12.75" customHeight="1"/>
    <row r="953" ht="12.75" customHeight="1"/>
    <row r="954" ht="12.75" customHeight="1"/>
    <row r="955" ht="12.75" customHeight="1"/>
    <row r="956" ht="12.75" customHeight="1"/>
    <row r="957" ht="12.75" customHeight="1"/>
    <row r="958" ht="12.75" customHeight="1"/>
    <row r="959" ht="12.75" customHeight="1"/>
    <row r="960" ht="12.75" customHeight="1"/>
    <row r="961" ht="12.75" customHeight="1"/>
    <row r="962" ht="12.75" customHeight="1"/>
    <row r="963" ht="12.75" customHeight="1"/>
    <row r="964" ht="12.75" customHeight="1"/>
    <row r="965" ht="12.75" customHeight="1"/>
    <row r="966" ht="12.75" customHeight="1"/>
    <row r="967" ht="12.75" customHeight="1"/>
    <row r="968" ht="12.75" customHeight="1"/>
    <row r="969" ht="12.75" customHeight="1"/>
    <row r="970" ht="12.75" customHeight="1"/>
    <row r="971" ht="12.75" customHeight="1"/>
    <row r="972" ht="12.75" customHeight="1"/>
    <row r="973" ht="12.75" customHeight="1"/>
    <row r="974" ht="12.75" customHeight="1"/>
    <row r="975" ht="12.75" customHeight="1"/>
    <row r="976" ht="12.75" customHeight="1"/>
    <row r="977" ht="12.75" customHeight="1"/>
    <row r="978" ht="12.75" customHeight="1"/>
    <row r="979" ht="12.75" customHeight="1"/>
    <row r="980" ht="12.75" customHeight="1"/>
    <row r="981" ht="12.75" customHeight="1"/>
    <row r="982" ht="12.75" customHeight="1"/>
    <row r="983" ht="12.75" customHeight="1"/>
    <row r="984" ht="12.75" customHeight="1"/>
    <row r="985" ht="12.75" customHeight="1"/>
    <row r="986" ht="12.75" customHeight="1"/>
    <row r="987" ht="12.75" customHeight="1"/>
    <row r="988" ht="12.75" customHeight="1"/>
  </sheetData>
  <mergeCells count="65">
    <mergeCell ref="AC5:AC6"/>
    <mergeCell ref="AD5:AD6"/>
    <mergeCell ref="AJ5:AJ6"/>
    <mergeCell ref="AK5:AK6"/>
    <mergeCell ref="S5:S6"/>
    <mergeCell ref="T5:T6"/>
    <mergeCell ref="U5:U6"/>
    <mergeCell ref="AA5:AA6"/>
    <mergeCell ref="AB5:AB6"/>
    <mergeCell ref="I5:I6"/>
    <mergeCell ref="J5:J6"/>
    <mergeCell ref="K5:K6"/>
    <mergeCell ref="L5:L6"/>
    <mergeCell ref="R5:R6"/>
    <mergeCell ref="AL5:AL6"/>
    <mergeCell ref="AP3:AP6"/>
    <mergeCell ref="AQ3:AQ6"/>
    <mergeCell ref="AR3:AR6"/>
    <mergeCell ref="AS3:AS6"/>
    <mergeCell ref="AE3:AM3"/>
    <mergeCell ref="AN3:AN6"/>
    <mergeCell ref="AE4:AE6"/>
    <mergeCell ref="AF4:AF6"/>
    <mergeCell ref="AG4:AG6"/>
    <mergeCell ref="AH4:AH6"/>
    <mergeCell ref="AI4:AI6"/>
    <mergeCell ref="AM5:AM6"/>
    <mergeCell ref="AJ4:AM4"/>
    <mergeCell ref="D4:D6"/>
    <mergeCell ref="E4:E6"/>
    <mergeCell ref="F4:F6"/>
    <mergeCell ref="G4:G6"/>
    <mergeCell ref="H4:H6"/>
    <mergeCell ref="Q4:Q6"/>
    <mergeCell ref="R4:U4"/>
    <mergeCell ref="D3:L3"/>
    <mergeCell ref="M3:U3"/>
    <mergeCell ref="V3:AD3"/>
    <mergeCell ref="V4:V6"/>
    <mergeCell ref="W4:W6"/>
    <mergeCell ref="X4:X6"/>
    <mergeCell ref="Y4:Y6"/>
    <mergeCell ref="Z4:Z6"/>
    <mergeCell ref="AA4:AD4"/>
    <mergeCell ref="I4:L4"/>
    <mergeCell ref="M4:M6"/>
    <mergeCell ref="N4:N6"/>
    <mergeCell ref="O4:O6"/>
    <mergeCell ref="P4:P6"/>
    <mergeCell ref="B1:BA1"/>
    <mergeCell ref="A2:A6"/>
    <mergeCell ref="B2:B6"/>
    <mergeCell ref="C2:C5"/>
    <mergeCell ref="D2:AN2"/>
    <mergeCell ref="AO2:AO6"/>
    <mergeCell ref="AP2:AQ2"/>
    <mergeCell ref="AR2:AS2"/>
    <mergeCell ref="AT2:AT6"/>
    <mergeCell ref="AU2:AU6"/>
    <mergeCell ref="AV2:AV6"/>
    <mergeCell ref="AW2:AW6"/>
    <mergeCell ref="AX2:AX6"/>
    <mergeCell ref="AY2:AY6"/>
    <mergeCell ref="AZ2:AZ6"/>
    <mergeCell ref="BA2:BA6"/>
  </mergeCells>
  <conditionalFormatting sqref="AY9:BA9 AY12:BA15">
    <cfRule type="expression" dxfId="85" priority="2">
      <formula>NOT(ISERROR(SEARCH("Итого:",AY9)))</formula>
    </cfRule>
  </conditionalFormatting>
  <conditionalFormatting sqref="AX9 AX12:AX15">
    <cfRule type="expression" dxfId="84" priority="3">
      <formula>NOT(ISERROR(SEARCH("Итого:",AX9)))</formula>
    </cfRule>
  </conditionalFormatting>
  <conditionalFormatting sqref="AV9 AV12:AV15">
    <cfRule type="expression" dxfId="83" priority="4">
      <formula>NOT(ISERROR(SEARCH("Итого:",AV9)))</formula>
    </cfRule>
  </conditionalFormatting>
  <conditionalFormatting sqref="AW9 AW12:AW15">
    <cfRule type="expression" dxfId="82" priority="5">
      <formula>NOT(ISERROR(SEARCH("Итого:",AW9)))</formula>
    </cfRule>
  </conditionalFormatting>
  <conditionalFormatting sqref="AT9 AT12:AT15">
    <cfRule type="expression" dxfId="81" priority="6">
      <formula>NOT(ISERROR(SEARCH("Итого:",AT9)))</formula>
    </cfRule>
  </conditionalFormatting>
  <conditionalFormatting sqref="AU9 AU12:AU15">
    <cfRule type="expression" dxfId="80" priority="7">
      <formula>NOT(ISERROR(SEARCH("Итого:",AU9)))</formula>
    </cfRule>
  </conditionalFormatting>
  <conditionalFormatting sqref="AR9:AS9 AR12:AS15">
    <cfRule type="expression" dxfId="79" priority="8">
      <formula>NOT(ISERROR(SEARCH("Итого:",AR9)))</formula>
    </cfRule>
  </conditionalFormatting>
  <conditionalFormatting sqref="AP9 AP12:AP15">
    <cfRule type="expression" dxfId="78" priority="9">
      <formula>NOT(ISERROR(SEARCH("Итого:",AP9)))</formula>
    </cfRule>
  </conditionalFormatting>
  <conditionalFormatting sqref="AQ9 AQ12:AQ15">
    <cfRule type="expression" dxfId="77" priority="10">
      <formula>NOT(ISERROR(SEARCH("Итого:",AQ9)))</formula>
    </cfRule>
  </conditionalFormatting>
  <conditionalFormatting sqref="AP7:BA7">
    <cfRule type="expression" dxfId="76" priority="11">
      <formula>NOT(ISERROR(SEARCH("Итого:",AP7)))</formula>
    </cfRule>
  </conditionalFormatting>
  <conditionalFormatting sqref="A7:AO7">
    <cfRule type="expression" dxfId="75" priority="12">
      <formula>NOT(ISERROR(SEARCH("Итого:",A7)))</formula>
    </cfRule>
  </conditionalFormatting>
  <conditionalFormatting sqref="AO2">
    <cfRule type="expression" dxfId="74" priority="13">
      <formula>NOT(ISERROR(SEARCH("Итого:",AO2)))</formula>
    </cfRule>
  </conditionalFormatting>
  <conditionalFormatting sqref="C2">
    <cfRule type="expression" dxfId="73" priority="14">
      <formula>NOT(ISERROR(SEARCH("Итого:",C2)))</formula>
    </cfRule>
  </conditionalFormatting>
  <conditionalFormatting sqref="D3 M3 V3 AE3">
    <cfRule type="expression" dxfId="72" priority="15">
      <formula>NOT(ISERROR(SEARCH("Итого:",D3)))</formula>
    </cfRule>
  </conditionalFormatting>
  <conditionalFormatting sqref="AT8">
    <cfRule type="expression" dxfId="71" priority="16">
      <formula>NOT(ISERROR(SEARCH("Итого:",AT9)))</formula>
    </cfRule>
  </conditionalFormatting>
  <conditionalFormatting sqref="AY8">
    <cfRule type="expression" dxfId="70" priority="17">
      <formula>NOT(ISERROR(SEARCH("Итого:",AY9)))</formula>
    </cfRule>
  </conditionalFormatting>
  <conditionalFormatting sqref="AZ8">
    <cfRule type="expression" dxfId="69" priority="18">
      <formula>NOT(ISERROR(SEARCH("Итого:",AY9)))</formula>
    </cfRule>
  </conditionalFormatting>
  <conditionalFormatting sqref="BA8">
    <cfRule type="expression" dxfId="68" priority="19">
      <formula>NOT(ISERROR(SEARCH("Итого:",AY9)))</formula>
    </cfRule>
  </conditionalFormatting>
  <pageMargins left="0.118055555555556" right="0.118055555555556" top="0.15763888888888899" bottom="0.15763888888888899" header="0.511811023622047" footer="0.511811023622047"/>
  <pageSetup paperSize="9" fitToWidth="0" orientation="landscape"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AQ988"/>
  <sheetViews>
    <sheetView view="pageBreakPreview" zoomScale="80" zoomScaleNormal="100" zoomScalePageLayoutView="80" workbookViewId="0">
      <selection activeCell="A10" sqref="A10"/>
    </sheetView>
  </sheetViews>
  <sheetFormatPr defaultColWidth="14.42578125" defaultRowHeight="12.75"/>
  <cols>
    <col min="1" max="1" width="12.42578125" style="7" customWidth="1"/>
    <col min="2" max="2" width="17.85546875" style="7" customWidth="1"/>
    <col min="3" max="3" width="8" style="7" customWidth="1"/>
    <col min="4" max="4" width="8.7109375" style="7" customWidth="1"/>
    <col min="5" max="28" width="5.5703125" style="7" customWidth="1"/>
    <col min="29" max="29" width="7.140625" style="7" customWidth="1"/>
    <col min="30" max="30" width="7.28515625" style="7" customWidth="1"/>
    <col min="31" max="36" width="8.7109375" style="7" customWidth="1"/>
    <col min="37" max="37" width="9.140625" style="7" customWidth="1"/>
    <col min="38" max="38" width="7.85546875" style="7" customWidth="1"/>
    <col min="39" max="39" width="9.140625" style="7" customWidth="1"/>
    <col min="40" max="40" width="8.42578125" style="7" customWidth="1"/>
    <col min="41" max="41" width="9.140625" style="7" customWidth="1"/>
    <col min="42" max="42" width="13" style="7" customWidth="1"/>
    <col min="43" max="43" width="12.28515625" style="7" customWidth="1"/>
  </cols>
  <sheetData>
    <row r="1" spans="1:43" ht="12.75" customHeight="1">
      <c r="A1" s="356" t="s">
        <v>1159</v>
      </c>
      <c r="B1" s="537" t="s">
        <v>1160</v>
      </c>
      <c r="C1" s="537"/>
      <c r="D1" s="537"/>
      <c r="E1" s="537"/>
      <c r="F1" s="537"/>
      <c r="G1" s="537"/>
      <c r="H1" s="537"/>
      <c r="I1" s="537"/>
      <c r="J1" s="537"/>
      <c r="K1" s="537"/>
      <c r="L1" s="537"/>
      <c r="M1" s="537"/>
      <c r="N1" s="537"/>
      <c r="O1" s="537"/>
      <c r="P1" s="537"/>
      <c r="Q1" s="537"/>
      <c r="R1" s="537"/>
      <c r="S1" s="537"/>
      <c r="T1" s="537"/>
      <c r="U1" s="537"/>
      <c r="V1" s="537"/>
      <c r="W1" s="537"/>
      <c r="X1" s="537"/>
      <c r="Y1" s="537"/>
      <c r="Z1" s="537"/>
      <c r="AA1" s="537"/>
      <c r="AB1" s="537"/>
      <c r="AC1" s="537"/>
      <c r="AD1" s="537"/>
      <c r="AE1" s="537"/>
      <c r="AF1" s="537"/>
      <c r="AG1" s="537"/>
      <c r="AH1" s="537"/>
      <c r="AI1" s="537"/>
      <c r="AJ1" s="537"/>
      <c r="AK1" s="537"/>
      <c r="AL1" s="537"/>
      <c r="AM1" s="537"/>
      <c r="AN1" s="537"/>
      <c r="AO1" s="537"/>
    </row>
    <row r="2" spans="1:43" ht="12.75" customHeight="1">
      <c r="A2" s="540" t="s">
        <v>1161</v>
      </c>
      <c r="B2" s="525" t="s">
        <v>14</v>
      </c>
      <c r="C2" s="541" t="s">
        <v>16</v>
      </c>
      <c r="D2" s="541" t="s">
        <v>1091</v>
      </c>
      <c r="E2" s="542" t="s">
        <v>1162</v>
      </c>
      <c r="F2" s="542"/>
      <c r="G2" s="542"/>
      <c r="H2" s="542"/>
      <c r="I2" s="542"/>
      <c r="J2" s="542"/>
      <c r="K2" s="542"/>
      <c r="L2" s="542"/>
      <c r="M2" s="542"/>
      <c r="N2" s="542"/>
      <c r="O2" s="542"/>
      <c r="P2" s="542"/>
      <c r="Q2" s="542"/>
      <c r="R2" s="542"/>
      <c r="S2" s="542"/>
      <c r="T2" s="542"/>
      <c r="U2" s="542"/>
      <c r="V2" s="542"/>
      <c r="W2" s="542"/>
      <c r="X2" s="542"/>
      <c r="Y2" s="542"/>
      <c r="Z2" s="542"/>
      <c r="AA2" s="542"/>
      <c r="AB2" s="542"/>
      <c r="AC2" s="542"/>
      <c r="AD2" s="543" t="s">
        <v>1143</v>
      </c>
      <c r="AE2" s="508" t="s">
        <v>4</v>
      </c>
      <c r="AF2" s="508"/>
      <c r="AG2" s="509" t="s">
        <v>5</v>
      </c>
      <c r="AH2" s="509"/>
      <c r="AI2" s="509"/>
      <c r="AJ2" s="509"/>
      <c r="AK2" s="509"/>
      <c r="AL2" s="510" t="s">
        <v>1053</v>
      </c>
      <c r="AM2" s="510"/>
      <c r="AN2" s="510"/>
      <c r="AO2" s="510"/>
      <c r="AP2" s="508" t="s">
        <v>1054</v>
      </c>
      <c r="AQ2" s="508" t="s">
        <v>13</v>
      </c>
    </row>
    <row r="3" spans="1:43" ht="12.75" customHeight="1">
      <c r="A3" s="540"/>
      <c r="B3" s="525"/>
      <c r="C3" s="541"/>
      <c r="D3" s="541"/>
      <c r="E3" s="545" t="s">
        <v>1093</v>
      </c>
      <c r="F3" s="545"/>
      <c r="G3" s="545"/>
      <c r="H3" s="545"/>
      <c r="I3" s="545"/>
      <c r="J3" s="545"/>
      <c r="K3" s="545"/>
      <c r="L3" s="545"/>
      <c r="M3" s="545" t="s">
        <v>1094</v>
      </c>
      <c r="N3" s="545"/>
      <c r="O3" s="545"/>
      <c r="P3" s="545"/>
      <c r="Q3" s="545"/>
      <c r="R3" s="545"/>
      <c r="S3" s="545"/>
      <c r="T3" s="545"/>
      <c r="U3" s="545" t="s">
        <v>1095</v>
      </c>
      <c r="V3" s="545"/>
      <c r="W3" s="545"/>
      <c r="X3" s="545"/>
      <c r="Y3" s="545"/>
      <c r="Z3" s="545"/>
      <c r="AA3" s="545"/>
      <c r="AB3" s="545"/>
      <c r="AC3" s="546" t="s">
        <v>1148</v>
      </c>
      <c r="AD3" s="543"/>
      <c r="AE3" s="512" t="s">
        <v>23</v>
      </c>
      <c r="AF3" s="512" t="s">
        <v>24</v>
      </c>
      <c r="AG3" s="512" t="s">
        <v>25</v>
      </c>
      <c r="AH3" s="512" t="s">
        <v>26</v>
      </c>
      <c r="AI3" s="512" t="s">
        <v>1061</v>
      </c>
      <c r="AJ3" s="512" t="s">
        <v>1062</v>
      </c>
      <c r="AK3" s="512" t="s">
        <v>1063</v>
      </c>
      <c r="AL3" s="512" t="s">
        <v>1061</v>
      </c>
      <c r="AM3" s="512" t="s">
        <v>1062</v>
      </c>
      <c r="AN3" s="512" t="s">
        <v>1063</v>
      </c>
      <c r="AO3" s="512" t="s">
        <v>1064</v>
      </c>
      <c r="AP3" s="508"/>
      <c r="AQ3" s="508"/>
    </row>
    <row r="4" spans="1:43" ht="12.75" customHeight="1">
      <c r="A4" s="540"/>
      <c r="B4" s="525"/>
      <c r="C4" s="541"/>
      <c r="D4" s="541"/>
      <c r="E4" s="545"/>
      <c r="F4" s="545"/>
      <c r="G4" s="545"/>
      <c r="H4" s="545"/>
      <c r="I4" s="545"/>
      <c r="J4" s="545"/>
      <c r="K4" s="545"/>
      <c r="L4" s="545"/>
      <c r="M4" s="545"/>
      <c r="N4" s="545"/>
      <c r="O4" s="545"/>
      <c r="P4" s="545"/>
      <c r="Q4" s="545"/>
      <c r="R4" s="545"/>
      <c r="S4" s="545"/>
      <c r="T4" s="545"/>
      <c r="U4" s="545"/>
      <c r="V4" s="545"/>
      <c r="W4" s="545"/>
      <c r="X4" s="545"/>
      <c r="Y4" s="545"/>
      <c r="Z4" s="545"/>
      <c r="AA4" s="545"/>
      <c r="AB4" s="545"/>
      <c r="AC4" s="546"/>
      <c r="AD4" s="543"/>
      <c r="AE4" s="512"/>
      <c r="AF4" s="512"/>
      <c r="AG4" s="512"/>
      <c r="AH4" s="512"/>
      <c r="AI4" s="512"/>
      <c r="AJ4" s="512"/>
      <c r="AK4" s="512"/>
      <c r="AL4" s="512"/>
      <c r="AM4" s="512"/>
      <c r="AN4" s="512"/>
      <c r="AO4" s="512"/>
      <c r="AP4" s="508"/>
      <c r="AQ4" s="508"/>
    </row>
    <row r="5" spans="1:43" ht="24.75" customHeight="1">
      <c r="A5" s="540"/>
      <c r="B5" s="525"/>
      <c r="C5" s="541"/>
      <c r="D5" s="541"/>
      <c r="E5" s="544" t="s">
        <v>17</v>
      </c>
      <c r="F5" s="544" t="s">
        <v>1163</v>
      </c>
      <c r="G5" s="544" t="s">
        <v>18</v>
      </c>
      <c r="H5" s="544" t="s">
        <v>1163</v>
      </c>
      <c r="I5" s="544" t="s">
        <v>19</v>
      </c>
      <c r="J5" s="544" t="s">
        <v>1163</v>
      </c>
      <c r="K5" s="544" t="s">
        <v>20</v>
      </c>
      <c r="L5" s="544" t="s">
        <v>1163</v>
      </c>
      <c r="M5" s="544" t="s">
        <v>17</v>
      </c>
      <c r="N5" s="544" t="s">
        <v>1163</v>
      </c>
      <c r="O5" s="544" t="s">
        <v>18</v>
      </c>
      <c r="P5" s="544" t="s">
        <v>1163</v>
      </c>
      <c r="Q5" s="544" t="s">
        <v>19</v>
      </c>
      <c r="R5" s="544" t="s">
        <v>1163</v>
      </c>
      <c r="S5" s="544" t="s">
        <v>20</v>
      </c>
      <c r="T5" s="544" t="s">
        <v>1163</v>
      </c>
      <c r="U5" s="544" t="s">
        <v>17</v>
      </c>
      <c r="V5" s="544" t="s">
        <v>1163</v>
      </c>
      <c r="W5" s="544" t="s">
        <v>18</v>
      </c>
      <c r="X5" s="544" t="s">
        <v>1163</v>
      </c>
      <c r="Y5" s="544" t="s">
        <v>19</v>
      </c>
      <c r="Z5" s="544" t="s">
        <v>1163</v>
      </c>
      <c r="AA5" s="544" t="s">
        <v>20</v>
      </c>
      <c r="AB5" s="544" t="s">
        <v>1163</v>
      </c>
      <c r="AC5" s="546"/>
      <c r="AD5" s="543"/>
      <c r="AE5" s="512"/>
      <c r="AF5" s="512"/>
      <c r="AG5" s="512"/>
      <c r="AH5" s="512"/>
      <c r="AI5" s="512"/>
      <c r="AJ5" s="512"/>
      <c r="AK5" s="512"/>
      <c r="AL5" s="512"/>
      <c r="AM5" s="512"/>
      <c r="AN5" s="512"/>
      <c r="AO5" s="512"/>
      <c r="AP5" s="508"/>
      <c r="AQ5" s="508"/>
    </row>
    <row r="6" spans="1:43" ht="61.5" customHeight="1">
      <c r="A6" s="540"/>
      <c r="B6" s="525"/>
      <c r="C6" s="358" t="s">
        <v>1164</v>
      </c>
      <c r="D6" s="357" t="s">
        <v>1165</v>
      </c>
      <c r="E6" s="544"/>
      <c r="F6" s="544"/>
      <c r="G6" s="544"/>
      <c r="H6" s="544"/>
      <c r="I6" s="544"/>
      <c r="J6" s="544"/>
      <c r="K6" s="544"/>
      <c r="L6" s="544"/>
      <c r="M6" s="544"/>
      <c r="N6" s="544"/>
      <c r="O6" s="544"/>
      <c r="P6" s="544"/>
      <c r="Q6" s="544"/>
      <c r="R6" s="544"/>
      <c r="S6" s="544"/>
      <c r="T6" s="544"/>
      <c r="U6" s="544"/>
      <c r="V6" s="544"/>
      <c r="W6" s="544"/>
      <c r="X6" s="544"/>
      <c r="Y6" s="544"/>
      <c r="Z6" s="544"/>
      <c r="AA6" s="544"/>
      <c r="AB6" s="544"/>
      <c r="AC6" s="546"/>
      <c r="AD6" s="543"/>
      <c r="AE6" s="512"/>
      <c r="AF6" s="512"/>
      <c r="AG6" s="512"/>
      <c r="AH6" s="512"/>
      <c r="AI6" s="512"/>
      <c r="AJ6" s="512"/>
      <c r="AK6" s="512"/>
      <c r="AL6" s="512"/>
      <c r="AM6" s="512"/>
      <c r="AN6" s="512"/>
      <c r="AO6" s="512"/>
      <c r="AP6" s="508"/>
      <c r="AQ6" s="508"/>
    </row>
    <row r="7" spans="1:43" ht="12.75" customHeight="1">
      <c r="A7" s="163">
        <v>1</v>
      </c>
      <c r="B7" s="163">
        <v>2</v>
      </c>
      <c r="C7" s="163">
        <v>3</v>
      </c>
      <c r="D7" s="163">
        <v>4</v>
      </c>
      <c r="E7" s="163">
        <v>5</v>
      </c>
      <c r="F7" s="163">
        <v>6</v>
      </c>
      <c r="G7" s="163">
        <v>7</v>
      </c>
      <c r="H7" s="163">
        <v>8</v>
      </c>
      <c r="I7" s="163">
        <v>9</v>
      </c>
      <c r="J7" s="163">
        <v>10</v>
      </c>
      <c r="K7" s="163">
        <v>11</v>
      </c>
      <c r="L7" s="163">
        <v>12</v>
      </c>
      <c r="M7" s="163">
        <v>13</v>
      </c>
      <c r="N7" s="163">
        <v>14</v>
      </c>
      <c r="O7" s="163">
        <v>15</v>
      </c>
      <c r="P7" s="163">
        <v>16</v>
      </c>
      <c r="Q7" s="163">
        <v>17</v>
      </c>
      <c r="R7" s="163">
        <v>18</v>
      </c>
      <c r="S7" s="163">
        <v>19</v>
      </c>
      <c r="T7" s="163">
        <v>20</v>
      </c>
      <c r="U7" s="163">
        <v>21</v>
      </c>
      <c r="V7" s="163">
        <v>22</v>
      </c>
      <c r="W7" s="163">
        <v>23</v>
      </c>
      <c r="X7" s="163">
        <v>24</v>
      </c>
      <c r="Y7" s="163">
        <v>25</v>
      </c>
      <c r="Z7" s="163">
        <v>26</v>
      </c>
      <c r="AA7" s="163">
        <v>27</v>
      </c>
      <c r="AB7" s="163">
        <v>28</v>
      </c>
      <c r="AC7" s="163">
        <v>29</v>
      </c>
      <c r="AD7" s="163">
        <v>30</v>
      </c>
      <c r="AE7" s="163">
        <v>31</v>
      </c>
      <c r="AF7" s="163">
        <v>32</v>
      </c>
      <c r="AG7" s="163">
        <v>33</v>
      </c>
      <c r="AH7" s="163">
        <v>34</v>
      </c>
      <c r="AI7" s="163">
        <v>35</v>
      </c>
      <c r="AJ7" s="163">
        <v>36</v>
      </c>
      <c r="AK7" s="163">
        <v>37</v>
      </c>
      <c r="AL7" s="163">
        <v>38</v>
      </c>
      <c r="AM7" s="163">
        <v>39</v>
      </c>
      <c r="AN7" s="163">
        <v>40</v>
      </c>
      <c r="AO7" s="163">
        <v>41</v>
      </c>
      <c r="AP7" s="163">
        <v>42</v>
      </c>
      <c r="AQ7" s="163">
        <v>43</v>
      </c>
    </row>
    <row r="8" spans="1:43" ht="12.75" customHeight="1">
      <c r="A8" s="359"/>
      <c r="B8" s="313"/>
      <c r="C8" s="360"/>
      <c r="D8" s="81"/>
      <c r="E8" s="81"/>
      <c r="F8" s="231"/>
      <c r="G8" s="231"/>
      <c r="H8" s="231"/>
      <c r="I8" s="231"/>
      <c r="J8" s="231"/>
      <c r="K8" s="231"/>
      <c r="L8" s="231"/>
      <c r="M8" s="231"/>
      <c r="N8" s="231"/>
      <c r="O8" s="231"/>
      <c r="P8" s="231"/>
      <c r="Q8" s="231"/>
      <c r="R8" s="231"/>
      <c r="S8" s="231"/>
      <c r="T8" s="231"/>
      <c r="U8" s="231"/>
      <c r="V8" s="231"/>
      <c r="W8" s="231"/>
      <c r="X8" s="231"/>
      <c r="Y8" s="231"/>
      <c r="Z8" s="231"/>
      <c r="AA8" s="231"/>
      <c r="AB8" s="231"/>
      <c r="AC8" s="231"/>
      <c r="AD8" s="361"/>
      <c r="AE8" s="18"/>
      <c r="AF8" s="18"/>
      <c r="AG8" s="18"/>
      <c r="AH8" s="18"/>
      <c r="AI8" s="18"/>
      <c r="AJ8" s="18"/>
      <c r="AK8" s="18"/>
      <c r="AL8" s="18"/>
      <c r="AM8" s="18"/>
      <c r="AN8" s="18"/>
      <c r="AO8" s="18"/>
      <c r="AP8" s="18"/>
      <c r="AQ8" s="18"/>
    </row>
    <row r="9" spans="1:43" ht="12.75" customHeight="1">
      <c r="A9" s="362"/>
      <c r="B9" s="359"/>
      <c r="C9" s="363"/>
      <c r="D9" s="364"/>
      <c r="E9" s="53"/>
      <c r="F9" s="173"/>
      <c r="G9" s="173"/>
      <c r="H9" s="173"/>
      <c r="I9" s="173"/>
      <c r="J9" s="173"/>
      <c r="K9" s="173"/>
      <c r="L9" s="173"/>
      <c r="M9" s="173"/>
      <c r="N9" s="173"/>
      <c r="O9" s="173"/>
      <c r="P9" s="173"/>
      <c r="Q9" s="173"/>
      <c r="R9" s="173"/>
      <c r="S9" s="173"/>
      <c r="T9" s="173"/>
      <c r="U9" s="173"/>
      <c r="V9" s="173"/>
      <c r="W9" s="173"/>
      <c r="X9" s="173"/>
      <c r="Y9" s="173"/>
      <c r="Z9" s="173"/>
      <c r="AA9" s="173"/>
      <c r="AB9" s="173"/>
      <c r="AC9" s="114">
        <v>0</v>
      </c>
      <c r="AD9" s="361">
        <f>F9+H9+J9+L9+N9+P9+R9+T9+V9+X9+Z9+AB9</f>
        <v>0</v>
      </c>
      <c r="AE9" s="365">
        <v>88.894999999999996</v>
      </c>
      <c r="AF9" s="365">
        <v>1.04</v>
      </c>
      <c r="AG9" s="167">
        <v>1.2</v>
      </c>
      <c r="AH9" s="167">
        <v>1.05</v>
      </c>
      <c r="AI9" s="167">
        <v>2.2000000000000002</v>
      </c>
      <c r="AJ9" s="167">
        <v>1.2</v>
      </c>
      <c r="AK9" s="167">
        <v>1.8</v>
      </c>
      <c r="AL9" s="168">
        <f>ROUND((F9*AE9*AI9+H9*AE9*AI9*AH9+J9*AE9*AI9*AG9+L9*AE9*AI9*AG9*AH9),1)</f>
        <v>0</v>
      </c>
      <c r="AM9" s="168">
        <f>ROUND((N9*AE9*AJ9+P9*AE9*AJ9*AH9+R9*AE9*AJ9*AG9+T9*AE9*AJ9*AH9*AG9),1)</f>
        <v>0</v>
      </c>
      <c r="AN9" s="168">
        <f>ROUND((V9*AE9*AK9+X9*AE9*AK9*AH9+Z9*AE9*AK9*AG9+AB9*AK9*AG9*AH9),1)</f>
        <v>0</v>
      </c>
      <c r="AO9" s="31">
        <f>AL9+AM9+AN9</f>
        <v>0</v>
      </c>
      <c r="AP9" s="31">
        <f>ROUND(AC9*AF9,1)</f>
        <v>0</v>
      </c>
      <c r="AQ9" s="31">
        <f>AO9+AP9</f>
        <v>0</v>
      </c>
    </row>
    <row r="10" spans="1:43" ht="12.75" customHeight="1">
      <c r="A10" s="348"/>
      <c r="B10" s="353"/>
      <c r="C10" s="366"/>
      <c r="D10" s="367"/>
      <c r="E10" s="368"/>
      <c r="F10" s="172"/>
      <c r="G10" s="172"/>
      <c r="H10" s="172"/>
      <c r="I10" s="172"/>
      <c r="J10" s="172"/>
      <c r="K10" s="172"/>
      <c r="L10" s="172"/>
      <c r="M10" s="172"/>
      <c r="N10" s="172"/>
      <c r="O10" s="172"/>
      <c r="P10" s="172"/>
      <c r="Q10" s="172"/>
      <c r="R10" s="172"/>
      <c r="S10" s="172"/>
      <c r="T10" s="172"/>
      <c r="U10" s="172"/>
      <c r="V10" s="172"/>
      <c r="W10" s="172"/>
      <c r="X10" s="172"/>
      <c r="Y10" s="172"/>
      <c r="Z10" s="172"/>
      <c r="AA10" s="172"/>
      <c r="AB10" s="172"/>
      <c r="AC10" s="369"/>
      <c r="AD10" s="361"/>
      <c r="AE10" s="365"/>
      <c r="AF10" s="365"/>
      <c r="AG10" s="167"/>
      <c r="AH10" s="167"/>
      <c r="AI10" s="167"/>
      <c r="AJ10" s="167"/>
      <c r="AK10" s="167"/>
      <c r="AL10" s="168"/>
      <c r="AM10" s="168"/>
      <c r="AN10" s="168"/>
      <c r="AO10" s="31"/>
      <c r="AP10" s="31"/>
      <c r="AQ10" s="31"/>
    </row>
    <row r="11" spans="1:43" ht="12.75" customHeight="1">
      <c r="A11" s="353" t="s">
        <v>1158</v>
      </c>
      <c r="B11" s="353"/>
      <c r="C11" s="366"/>
      <c r="D11" s="367"/>
      <c r="E11" s="368"/>
      <c r="F11" s="172"/>
      <c r="G11" s="172"/>
      <c r="H11" s="172"/>
      <c r="I11" s="172"/>
      <c r="J11" s="172"/>
      <c r="K11" s="172"/>
      <c r="L11" s="172"/>
      <c r="M11" s="172"/>
      <c r="N11" s="172"/>
      <c r="O11" s="172"/>
      <c r="P11" s="172"/>
      <c r="Q11" s="172"/>
      <c r="R11" s="172"/>
      <c r="S11" s="172"/>
      <c r="T11" s="172"/>
      <c r="U11" s="172"/>
      <c r="V11" s="172"/>
      <c r="W11" s="172"/>
      <c r="X11" s="172"/>
      <c r="Y11" s="172"/>
      <c r="Z11" s="172"/>
      <c r="AA11" s="172"/>
      <c r="AB11" s="172"/>
      <c r="AC11" s="369"/>
      <c r="AD11" s="361"/>
      <c r="AE11" s="365"/>
      <c r="AF11" s="365"/>
      <c r="AG11" s="167"/>
      <c r="AH11" s="167"/>
      <c r="AI11" s="167"/>
      <c r="AJ11" s="167"/>
      <c r="AK11" s="167"/>
      <c r="AL11" s="168"/>
      <c r="AM11" s="168"/>
      <c r="AN11" s="168"/>
      <c r="AO11" s="31"/>
      <c r="AP11" s="31"/>
      <c r="AQ11" s="31"/>
    </row>
    <row r="12" spans="1:43" ht="12.75" customHeight="1">
      <c r="A12" s="353"/>
      <c r="B12" s="353"/>
      <c r="C12" s="366"/>
      <c r="D12" s="367"/>
      <c r="E12" s="368"/>
      <c r="F12" s="172"/>
      <c r="G12" s="172"/>
      <c r="H12" s="172"/>
      <c r="I12" s="172"/>
      <c r="J12" s="172"/>
      <c r="K12" s="172"/>
      <c r="L12" s="172"/>
      <c r="M12" s="172"/>
      <c r="N12" s="172"/>
      <c r="O12" s="172"/>
      <c r="P12" s="172"/>
      <c r="Q12" s="172"/>
      <c r="R12" s="172"/>
      <c r="S12" s="172"/>
      <c r="T12" s="172"/>
      <c r="U12" s="172"/>
      <c r="V12" s="172"/>
      <c r="W12" s="172"/>
      <c r="X12" s="172"/>
      <c r="Y12" s="172"/>
      <c r="Z12" s="172"/>
      <c r="AA12" s="172"/>
      <c r="AB12" s="172"/>
      <c r="AC12" s="369"/>
      <c r="AD12" s="361"/>
      <c r="AE12" s="365"/>
      <c r="AF12" s="365"/>
      <c r="AG12" s="167"/>
      <c r="AH12" s="167"/>
      <c r="AI12" s="167"/>
      <c r="AJ12" s="167"/>
      <c r="AK12" s="167"/>
      <c r="AL12" s="168"/>
      <c r="AM12" s="168"/>
      <c r="AN12" s="168"/>
      <c r="AO12" s="31"/>
      <c r="AP12" s="31"/>
      <c r="AQ12" s="31"/>
    </row>
    <row r="13" spans="1:43" ht="12.75" customHeight="1">
      <c r="A13" s="353"/>
      <c r="B13" s="353"/>
      <c r="C13" s="366"/>
      <c r="D13" s="367"/>
      <c r="E13" s="368"/>
      <c r="F13" s="172"/>
      <c r="G13" s="172"/>
      <c r="H13" s="172"/>
      <c r="I13" s="172"/>
      <c r="J13" s="172"/>
      <c r="K13" s="172"/>
      <c r="L13" s="172"/>
      <c r="M13" s="172"/>
      <c r="N13" s="172"/>
      <c r="O13" s="172"/>
      <c r="P13" s="172"/>
      <c r="Q13" s="172"/>
      <c r="R13" s="172"/>
      <c r="S13" s="172"/>
      <c r="T13" s="172"/>
      <c r="U13" s="172"/>
      <c r="V13" s="172"/>
      <c r="W13" s="172"/>
      <c r="X13" s="172"/>
      <c r="Y13" s="172"/>
      <c r="Z13" s="172"/>
      <c r="AA13" s="172"/>
      <c r="AB13" s="172"/>
      <c r="AC13" s="369"/>
      <c r="AD13" s="361"/>
      <c r="AE13" s="365"/>
      <c r="AF13" s="365">
        <v>1.04</v>
      </c>
      <c r="AG13" s="167">
        <v>1.2</v>
      </c>
      <c r="AH13" s="167">
        <v>1.05</v>
      </c>
      <c r="AI13" s="167">
        <v>2.2000000000000002</v>
      </c>
      <c r="AJ13" s="167">
        <v>1.2</v>
      </c>
      <c r="AK13" s="167">
        <v>1.8</v>
      </c>
      <c r="AL13" s="168">
        <f>ROUND((F13*AE13*AI13+H13*AE13*AI13*AH13+J13*AE13*AI13*AG13+L13*AE13*AI13*AG13*AH13),1)</f>
        <v>0</v>
      </c>
      <c r="AM13" s="168">
        <f>ROUND((N13*AE13*AJ13+P13*AE13*AJ13*AH13+R13*AE13*AJ13*AG13+T13*AE13*AJ13*AH13*AG13),1)</f>
        <v>0</v>
      </c>
      <c r="AN13" s="168">
        <f>ROUND((V13*AE13*AK13+X13*AE13*AK13*AH13+Z13*AE13*AK13*AG13+AB13*AK13*AG13*AH13),1)</f>
        <v>0</v>
      </c>
      <c r="AO13" s="31">
        <f>AL13+AM13+AN13</f>
        <v>0</v>
      </c>
      <c r="AP13" s="31">
        <f>ROUND(AC13*AF13,1)</f>
        <v>0</v>
      </c>
      <c r="AQ13" s="31">
        <f>AO13+AP13</f>
        <v>0</v>
      </c>
    </row>
    <row r="14" spans="1:43" ht="12.75" customHeight="1">
      <c r="A14" s="353"/>
      <c r="B14" s="353"/>
      <c r="C14" s="366"/>
      <c r="D14" s="367"/>
      <c r="E14" s="368"/>
      <c r="F14" s="172"/>
      <c r="G14" s="172"/>
      <c r="H14" s="172"/>
      <c r="I14" s="172"/>
      <c r="J14" s="172"/>
      <c r="K14" s="172"/>
      <c r="L14" s="172"/>
      <c r="M14" s="172"/>
      <c r="N14" s="172"/>
      <c r="O14" s="172"/>
      <c r="P14" s="172"/>
      <c r="Q14" s="172"/>
      <c r="R14" s="172"/>
      <c r="S14" s="172"/>
      <c r="T14" s="172"/>
      <c r="U14" s="172"/>
      <c r="V14" s="172"/>
      <c r="W14" s="172"/>
      <c r="X14" s="172"/>
      <c r="Y14" s="172"/>
      <c r="Z14" s="172"/>
      <c r="AA14" s="172"/>
      <c r="AB14" s="172"/>
      <c r="AC14" s="369"/>
      <c r="AD14" s="361"/>
      <c r="AE14" s="365"/>
      <c r="AF14" s="365">
        <v>1.04</v>
      </c>
      <c r="AG14" s="167">
        <v>1.2</v>
      </c>
      <c r="AH14" s="167">
        <v>1.05</v>
      </c>
      <c r="AI14" s="167">
        <v>2.2000000000000002</v>
      </c>
      <c r="AJ14" s="167">
        <v>1.2</v>
      </c>
      <c r="AK14" s="167">
        <v>1.8</v>
      </c>
      <c r="AL14" s="168">
        <f>ROUND((F14*AE14*AI14+H14*AE14*AI14*AH14+J14*AE14*AI14*AG14+L14*AE14*AI14*AG14*AH14),1)</f>
        <v>0</v>
      </c>
      <c r="AM14" s="168">
        <f>ROUND((N14*AE14*AJ14+P14*AE14*AJ14*AH14+R14*AE14*AJ14*AG14+T14*AE14*AJ14*AH14*AG14),1)</f>
        <v>0</v>
      </c>
      <c r="AN14" s="168">
        <f>ROUND((V14*AE14*AK14+X14*AE14*AK14*AH14+Z14*AE14*AK14*AG14+AB14*AK14*AG14*AH14),1)</f>
        <v>0</v>
      </c>
      <c r="AO14" s="31">
        <f>AL14+AM14+AN14</f>
        <v>0</v>
      </c>
      <c r="AP14" s="31">
        <f>ROUND(AC14*AF14,1)</f>
        <v>0</v>
      </c>
      <c r="AQ14" s="31">
        <f>AO14+AP14</f>
        <v>0</v>
      </c>
    </row>
    <row r="15" spans="1:43" ht="12.75" customHeight="1">
      <c r="A15" s="353"/>
      <c r="B15" s="353"/>
      <c r="C15" s="366"/>
      <c r="D15" s="367"/>
      <c r="E15" s="368"/>
      <c r="F15" s="172"/>
      <c r="G15" s="172"/>
      <c r="H15" s="172"/>
      <c r="I15" s="172"/>
      <c r="J15" s="172"/>
      <c r="K15" s="172"/>
      <c r="L15" s="172"/>
      <c r="M15" s="172"/>
      <c r="N15" s="172"/>
      <c r="O15" s="172"/>
      <c r="P15" s="172"/>
      <c r="Q15" s="172"/>
      <c r="R15" s="172"/>
      <c r="S15" s="172"/>
      <c r="T15" s="172"/>
      <c r="U15" s="172"/>
      <c r="V15" s="172"/>
      <c r="W15" s="172"/>
      <c r="X15" s="172"/>
      <c r="Y15" s="172"/>
      <c r="Z15" s="172"/>
      <c r="AA15" s="172"/>
      <c r="AB15" s="172"/>
      <c r="AC15" s="369"/>
      <c r="AD15" s="361"/>
      <c r="AE15" s="365"/>
      <c r="AF15" s="365"/>
      <c r="AG15" s="167"/>
      <c r="AH15" s="167"/>
      <c r="AI15" s="167"/>
      <c r="AJ15" s="167"/>
      <c r="AK15" s="167"/>
      <c r="AL15" s="168"/>
      <c r="AM15" s="168"/>
      <c r="AN15" s="168"/>
      <c r="AO15" s="31"/>
      <c r="AP15" s="31"/>
      <c r="AQ15" s="31"/>
    </row>
    <row r="16" spans="1:43" ht="12.75" customHeight="1">
      <c r="A16" s="353" t="s">
        <v>1158</v>
      </c>
      <c r="B16" s="353"/>
      <c r="C16" s="370"/>
      <c r="D16" s="370"/>
      <c r="E16" s="371"/>
      <c r="F16" s="172"/>
      <c r="G16" s="172"/>
      <c r="H16" s="172"/>
      <c r="I16" s="172"/>
      <c r="J16" s="172"/>
      <c r="K16" s="172"/>
      <c r="L16" s="172"/>
      <c r="M16" s="172"/>
      <c r="N16" s="172"/>
      <c r="O16" s="172"/>
      <c r="P16" s="172"/>
      <c r="Q16" s="172"/>
      <c r="R16" s="172"/>
      <c r="S16" s="172"/>
      <c r="T16" s="172"/>
      <c r="U16" s="172"/>
      <c r="V16" s="172"/>
      <c r="W16" s="172"/>
      <c r="X16" s="172"/>
      <c r="Y16" s="172"/>
      <c r="Z16" s="172"/>
      <c r="AA16" s="172"/>
      <c r="AB16" s="172"/>
      <c r="AC16" s="369">
        <v>0</v>
      </c>
      <c r="AD16" s="361">
        <f>F16+H16+J16+L16+N16+P16+R16+T16+V16+X16+Z16+AB16</f>
        <v>0</v>
      </c>
      <c r="AE16" s="365"/>
      <c r="AF16" s="365"/>
      <c r="AG16" s="167"/>
      <c r="AH16" s="167"/>
      <c r="AI16" s="167"/>
      <c r="AJ16" s="167"/>
      <c r="AK16" s="167"/>
      <c r="AL16" s="168"/>
      <c r="AM16" s="168"/>
      <c r="AN16" s="168"/>
      <c r="AO16" s="31"/>
      <c r="AP16" s="31"/>
      <c r="AQ16" s="31"/>
    </row>
    <row r="17" spans="1:43" ht="12.75" customHeight="1">
      <c r="A17" s="354" t="s">
        <v>58</v>
      </c>
      <c r="B17" s="354"/>
      <c r="C17" s="372"/>
      <c r="D17" s="237"/>
      <c r="E17" s="237"/>
      <c r="F17" s="230">
        <f t="shared" ref="F17:AD17" si="0">SUM(F8:F16)</f>
        <v>0</v>
      </c>
      <c r="G17" s="230">
        <f t="shared" si="0"/>
        <v>0</v>
      </c>
      <c r="H17" s="230">
        <f t="shared" si="0"/>
        <v>0</v>
      </c>
      <c r="I17" s="230">
        <f t="shared" si="0"/>
        <v>0</v>
      </c>
      <c r="J17" s="230">
        <f t="shared" si="0"/>
        <v>0</v>
      </c>
      <c r="K17" s="230">
        <f t="shared" si="0"/>
        <v>0</v>
      </c>
      <c r="L17" s="230">
        <f t="shared" si="0"/>
        <v>0</v>
      </c>
      <c r="M17" s="230">
        <f t="shared" si="0"/>
        <v>0</v>
      </c>
      <c r="N17" s="230">
        <f t="shared" si="0"/>
        <v>0</v>
      </c>
      <c r="O17" s="230">
        <f t="shared" si="0"/>
        <v>0</v>
      </c>
      <c r="P17" s="230">
        <f t="shared" si="0"/>
        <v>0</v>
      </c>
      <c r="Q17" s="230">
        <f t="shared" si="0"/>
        <v>0</v>
      </c>
      <c r="R17" s="230">
        <f t="shared" si="0"/>
        <v>0</v>
      </c>
      <c r="S17" s="230">
        <f t="shared" si="0"/>
        <v>0</v>
      </c>
      <c r="T17" s="230">
        <f t="shared" si="0"/>
        <v>0</v>
      </c>
      <c r="U17" s="230">
        <f t="shared" si="0"/>
        <v>0</v>
      </c>
      <c r="V17" s="230">
        <f t="shared" si="0"/>
        <v>0</v>
      </c>
      <c r="W17" s="230">
        <f t="shared" si="0"/>
        <v>0</v>
      </c>
      <c r="X17" s="230">
        <f t="shared" si="0"/>
        <v>0</v>
      </c>
      <c r="Y17" s="230">
        <f t="shared" si="0"/>
        <v>0</v>
      </c>
      <c r="Z17" s="230">
        <f t="shared" si="0"/>
        <v>0</v>
      </c>
      <c r="AA17" s="230">
        <f t="shared" si="0"/>
        <v>0</v>
      </c>
      <c r="AB17" s="230">
        <f t="shared" si="0"/>
        <v>0</v>
      </c>
      <c r="AC17" s="230">
        <f t="shared" si="0"/>
        <v>0</v>
      </c>
      <c r="AD17" s="361">
        <f t="shared" si="0"/>
        <v>0</v>
      </c>
      <c r="AE17" s="230"/>
      <c r="AF17" s="230"/>
      <c r="AG17" s="230"/>
      <c r="AH17" s="230"/>
      <c r="AI17" s="230"/>
      <c r="AJ17" s="230"/>
      <c r="AK17" s="230"/>
      <c r="AL17" s="240">
        <f t="shared" ref="AL17:AQ17" si="1">SUM(AL9,AL13,AL14,AL15)</f>
        <v>0</v>
      </c>
      <c r="AM17" s="240">
        <f t="shared" si="1"/>
        <v>0</v>
      </c>
      <c r="AN17" s="240">
        <f t="shared" si="1"/>
        <v>0</v>
      </c>
      <c r="AO17" s="240">
        <f t="shared" si="1"/>
        <v>0</v>
      </c>
      <c r="AP17" s="240">
        <f t="shared" si="1"/>
        <v>0</v>
      </c>
      <c r="AQ17" s="240">
        <f t="shared" si="1"/>
        <v>0</v>
      </c>
    </row>
    <row r="18" spans="1:43" ht="12.75" customHeight="1"/>
    <row r="19" spans="1:43" ht="12.75" customHeight="1"/>
    <row r="20" spans="1:43" ht="12.75" customHeight="1"/>
    <row r="21" spans="1:43" ht="12.75" customHeight="1"/>
    <row r="22" spans="1:43" ht="12.75" customHeight="1"/>
    <row r="23" spans="1:43" ht="12.75" customHeight="1"/>
    <row r="24" spans="1:43" ht="12.75" customHeight="1"/>
    <row r="25" spans="1:43" ht="12.75" customHeight="1"/>
    <row r="26" spans="1:43" ht="12.75" customHeight="1"/>
    <row r="27" spans="1:43" ht="12.75" customHeight="1"/>
    <row r="28" spans="1:43" ht="12.75" customHeight="1"/>
    <row r="29" spans="1:43" ht="12.75" customHeight="1"/>
    <row r="30" spans="1:43" ht="12.75" customHeight="1"/>
    <row r="31" spans="1:43" ht="12.75" customHeight="1"/>
    <row r="32" spans="1:43"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row r="44" ht="12.75" customHeight="1"/>
    <row r="45" ht="12.75" customHeight="1"/>
    <row r="46" ht="12.75" customHeight="1"/>
    <row r="47" ht="12.75" customHeight="1"/>
    <row r="48" ht="12.75" customHeight="1"/>
    <row r="49" ht="12.75" customHeight="1"/>
    <row r="50" ht="12.75" customHeight="1"/>
    <row r="51" ht="12.75" customHeight="1"/>
    <row r="52" ht="12.75" customHeight="1"/>
    <row r="53" ht="12.75" customHeight="1"/>
    <row r="54" ht="12.75" customHeight="1"/>
    <row r="55" ht="12.75" customHeight="1"/>
    <row r="56" ht="12.75" customHeight="1"/>
    <row r="57" ht="12.75" customHeight="1"/>
    <row r="58" ht="12.75" customHeight="1"/>
    <row r="59" ht="12.75" customHeight="1"/>
    <row r="60" ht="12.75" customHeight="1"/>
    <row r="61" ht="12.75" customHeight="1"/>
    <row r="62" ht="12.75" customHeight="1"/>
    <row r="63" ht="12.75" customHeight="1"/>
    <row r="64" ht="12.75" customHeight="1"/>
    <row r="65" ht="12.75" customHeight="1"/>
    <row r="66" ht="12.75" customHeight="1"/>
    <row r="67" ht="12.75" customHeight="1"/>
    <row r="68" ht="12.75" customHeight="1"/>
    <row r="69" ht="12.75" customHeight="1"/>
    <row r="70" ht="12.75" customHeight="1"/>
    <row r="71" ht="12.75" customHeight="1"/>
    <row r="72" ht="12.75" customHeight="1"/>
    <row r="73" ht="12.75" customHeight="1"/>
    <row r="74" ht="12.75" customHeight="1"/>
    <row r="75" ht="12.75" customHeight="1"/>
    <row r="76" ht="12.75" customHeight="1"/>
    <row r="77" ht="12.75" customHeight="1"/>
    <row r="78" ht="12.75" customHeight="1"/>
    <row r="79" ht="12.75" customHeight="1"/>
    <row r="8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row r="876" ht="12.75" customHeight="1"/>
    <row r="877" ht="12.75" customHeight="1"/>
    <row r="878" ht="12.75" customHeight="1"/>
    <row r="879" ht="12.75" customHeight="1"/>
    <row r="880" ht="12.75" customHeight="1"/>
    <row r="881" ht="12.75" customHeight="1"/>
    <row r="882" ht="12.75" customHeight="1"/>
    <row r="883" ht="12.75" customHeight="1"/>
    <row r="884" ht="12.75" customHeight="1"/>
    <row r="885" ht="12.75" customHeight="1"/>
    <row r="886" ht="12.75" customHeight="1"/>
    <row r="887" ht="12.75" customHeight="1"/>
    <row r="888" ht="12.75" customHeight="1"/>
    <row r="889" ht="12.75" customHeight="1"/>
    <row r="890" ht="12.75" customHeight="1"/>
    <row r="891" ht="12.75" customHeight="1"/>
    <row r="892" ht="12.75" customHeight="1"/>
    <row r="893" ht="12.75" customHeight="1"/>
    <row r="894" ht="12.75" customHeight="1"/>
    <row r="895" ht="12.75" customHeight="1"/>
    <row r="896" ht="12.75" customHeight="1"/>
    <row r="897" ht="12.75" customHeight="1"/>
    <row r="898" ht="12.75" customHeight="1"/>
    <row r="899" ht="12.75" customHeight="1"/>
    <row r="900" ht="12.75" customHeight="1"/>
    <row r="901" ht="12.75" customHeight="1"/>
    <row r="902" ht="12.75" customHeight="1"/>
    <row r="903" ht="12.75" customHeight="1"/>
    <row r="904" ht="12.75" customHeight="1"/>
    <row r="905" ht="12.75" customHeight="1"/>
    <row r="906" ht="12.75" customHeight="1"/>
    <row r="907" ht="12.75" customHeight="1"/>
    <row r="908" ht="12.75" customHeight="1"/>
    <row r="909" ht="12.75" customHeight="1"/>
    <row r="910" ht="12.75" customHeight="1"/>
    <row r="911" ht="12.75" customHeight="1"/>
    <row r="912" ht="12.75" customHeight="1"/>
    <row r="913" ht="12.75" customHeight="1"/>
    <row r="914" ht="12.75" customHeight="1"/>
    <row r="915" ht="12.75" customHeight="1"/>
    <row r="916" ht="12.75" customHeight="1"/>
    <row r="917" ht="12.75" customHeight="1"/>
    <row r="918" ht="12.75" customHeight="1"/>
    <row r="919" ht="12.75" customHeight="1"/>
    <row r="920" ht="12.75" customHeight="1"/>
    <row r="921" ht="12.75" customHeight="1"/>
    <row r="922" ht="12.75" customHeight="1"/>
    <row r="923" ht="12.75" customHeight="1"/>
    <row r="924" ht="12.75" customHeight="1"/>
    <row r="925" ht="12.75" customHeight="1"/>
    <row r="926" ht="12.75" customHeight="1"/>
    <row r="927" ht="12.75" customHeight="1"/>
    <row r="928" ht="12.75" customHeight="1"/>
    <row r="929" ht="12.75" customHeight="1"/>
    <row r="930" ht="12.75" customHeight="1"/>
    <row r="931" ht="12.75" customHeight="1"/>
    <row r="932" ht="12.75" customHeight="1"/>
    <row r="933" ht="12.75" customHeight="1"/>
    <row r="934" ht="12.75" customHeight="1"/>
    <row r="935" ht="12.75" customHeight="1"/>
    <row r="936" ht="12.75" customHeight="1"/>
    <row r="937" ht="12.75" customHeight="1"/>
    <row r="938" ht="12.75" customHeight="1"/>
    <row r="939" ht="12.75" customHeight="1"/>
    <row r="940" ht="12.75" customHeight="1"/>
    <row r="941" ht="12.75" customHeight="1"/>
    <row r="942" ht="12.75" customHeight="1"/>
    <row r="943" ht="12.75" customHeight="1"/>
    <row r="944" ht="12.75" customHeight="1"/>
    <row r="945" ht="12.75" customHeight="1"/>
    <row r="946" ht="12.75" customHeight="1"/>
    <row r="947" ht="12.75" customHeight="1"/>
    <row r="948" ht="12.75" customHeight="1"/>
    <row r="949" ht="12.75" customHeight="1"/>
    <row r="950" ht="12.75" customHeight="1"/>
    <row r="951" ht="12.75" customHeight="1"/>
    <row r="952" ht="12.75" customHeight="1"/>
    <row r="953" ht="12.75" customHeight="1"/>
    <row r="954" ht="12.75" customHeight="1"/>
    <row r="955" ht="12.75" customHeight="1"/>
    <row r="956" ht="12.75" customHeight="1"/>
    <row r="957" ht="12.75" customHeight="1"/>
    <row r="958" ht="12.75" customHeight="1"/>
    <row r="959" ht="12.75" customHeight="1"/>
    <row r="960" ht="12.75" customHeight="1"/>
    <row r="961" ht="12.75" customHeight="1"/>
    <row r="962" ht="12.75" customHeight="1"/>
    <row r="963" ht="12.75" customHeight="1"/>
    <row r="964" ht="12.75" customHeight="1"/>
    <row r="965" ht="12.75" customHeight="1"/>
    <row r="966" ht="12.75" customHeight="1"/>
    <row r="967" ht="12.75" customHeight="1"/>
    <row r="968" ht="12.75" customHeight="1"/>
    <row r="969" ht="12.75" customHeight="1"/>
    <row r="970" ht="12.75" customHeight="1"/>
    <row r="971" ht="12.75" customHeight="1"/>
    <row r="972" ht="12.75" customHeight="1"/>
    <row r="973" ht="12.75" customHeight="1"/>
    <row r="974" ht="12.75" customHeight="1"/>
    <row r="975" ht="12.75" customHeight="1"/>
    <row r="976" ht="12.75" customHeight="1"/>
    <row r="977" ht="12.75" customHeight="1"/>
    <row r="978" ht="12.75" customHeight="1"/>
    <row r="979" ht="12.75" customHeight="1"/>
    <row r="980" ht="12.75" customHeight="1"/>
    <row r="981" ht="12.75" customHeight="1"/>
    <row r="982" ht="12.75" customHeight="1"/>
    <row r="983" ht="12.75" customHeight="1"/>
    <row r="984" ht="12.75" customHeight="1"/>
    <row r="985" ht="12.75" customHeight="1"/>
    <row r="986" ht="12.75" customHeight="1"/>
    <row r="987" ht="12.75" customHeight="1"/>
    <row r="988" ht="12.75" customHeight="1"/>
  </sheetData>
  <mergeCells count="51">
    <mergeCell ref="Y5:Y6"/>
    <mergeCell ref="Z5:Z6"/>
    <mergeCell ref="AA5:AA6"/>
    <mergeCell ref="AB5:AB6"/>
    <mergeCell ref="T5:T6"/>
    <mergeCell ref="U5:U6"/>
    <mergeCell ref="V5:V6"/>
    <mergeCell ref="W5:W6"/>
    <mergeCell ref="X5:X6"/>
    <mergeCell ref="O5:O6"/>
    <mergeCell ref="P5:P6"/>
    <mergeCell ref="Q5:Q6"/>
    <mergeCell ref="R5:R6"/>
    <mergeCell ref="S5:S6"/>
    <mergeCell ref="J5:J6"/>
    <mergeCell ref="K5:K6"/>
    <mergeCell ref="L5:L6"/>
    <mergeCell ref="M5:M6"/>
    <mergeCell ref="N5:N6"/>
    <mergeCell ref="AP2:AP6"/>
    <mergeCell ref="AQ2:AQ6"/>
    <mergeCell ref="E3:L4"/>
    <mergeCell ref="M3:T4"/>
    <mergeCell ref="U3:AB4"/>
    <mergeCell ref="AC3:AC6"/>
    <mergeCell ref="AE3:AE6"/>
    <mergeCell ref="AF3:AF6"/>
    <mergeCell ref="AG3:AG6"/>
    <mergeCell ref="AH3:AH6"/>
    <mergeCell ref="AI3:AI6"/>
    <mergeCell ref="AJ3:AJ6"/>
    <mergeCell ref="AK3:AK6"/>
    <mergeCell ref="AL3:AL6"/>
    <mergeCell ref="AM3:AM6"/>
    <mergeCell ref="AN3:AN6"/>
    <mergeCell ref="B1:AO1"/>
    <mergeCell ref="A2:A6"/>
    <mergeCell ref="B2:B6"/>
    <mergeCell ref="C2:C5"/>
    <mergeCell ref="D2:D5"/>
    <mergeCell ref="E2:AC2"/>
    <mergeCell ref="AD2:AD6"/>
    <mergeCell ref="AE2:AF2"/>
    <mergeCell ref="AG2:AK2"/>
    <mergeCell ref="AL2:AO2"/>
    <mergeCell ref="AO3:AO6"/>
    <mergeCell ref="E5:E6"/>
    <mergeCell ref="F5:F6"/>
    <mergeCell ref="G5:G6"/>
    <mergeCell ref="H5:H6"/>
    <mergeCell ref="I5:I6"/>
  </mergeCells>
  <conditionalFormatting sqref="AE16">
    <cfRule type="expression" dxfId="67" priority="2">
      <formula>NOT(ISERROR(SEARCH("Итого:",AE15)))</formula>
    </cfRule>
  </conditionalFormatting>
  <conditionalFormatting sqref="AF16">
    <cfRule type="expression" dxfId="66" priority="3">
      <formula>NOT(ISERROR(SEARCH("Итого:",AF15)))</formula>
    </cfRule>
  </conditionalFormatting>
  <conditionalFormatting sqref="AQ9:AQ16">
    <cfRule type="expression" dxfId="65" priority="4">
      <formula>NOT(ISERROR(SEARCH("Итого:",AQ9)))</formula>
    </cfRule>
  </conditionalFormatting>
  <conditionalFormatting sqref="AO9:AO16">
    <cfRule type="expression" dxfId="64" priority="5">
      <formula>NOT(ISERROR(SEARCH("Итого:",AO9)))</formula>
    </cfRule>
  </conditionalFormatting>
  <conditionalFormatting sqref="AP9:AP16">
    <cfRule type="expression" dxfId="63" priority="6">
      <formula>NOT(ISERROR(SEARCH("Итого:",AP9)))</formula>
    </cfRule>
  </conditionalFormatting>
  <conditionalFormatting sqref="AE9:AF15">
    <cfRule type="expression" dxfId="62" priority="7">
      <formula>NOT(ISERROR(SEARCH("Итого:",AE9)))</formula>
    </cfRule>
  </conditionalFormatting>
  <conditionalFormatting sqref="A7:AQ7">
    <cfRule type="expression" dxfId="61" priority="8">
      <formula>NOT(ISERROR(SEARCH("Итого:",A7)))</formula>
    </cfRule>
  </conditionalFormatting>
  <conditionalFormatting sqref="J5">
    <cfRule type="expression" dxfId="60" priority="9">
      <formula>NOT(ISERROR(SEARCH("Итого:",J5)))</formula>
    </cfRule>
  </conditionalFormatting>
  <conditionalFormatting sqref="A2 E5:G5 I5 K5 M3 M5 O5 Q5 S5 U3 U5 W5 Y5 AA5 AD2">
    <cfRule type="expression" dxfId="59" priority="10">
      <formula>NOT(ISERROR(SEARCH("Итого:",A2)))</formula>
    </cfRule>
  </conditionalFormatting>
  <conditionalFormatting sqref="H5">
    <cfRule type="expression" dxfId="58" priority="11">
      <formula>NOT(ISERROR(SEARCH("Итого:",H5)))</formula>
    </cfRule>
  </conditionalFormatting>
  <conditionalFormatting sqref="R5">
    <cfRule type="expression" dxfId="57" priority="12">
      <formula>NOT(ISERROR(SEARCH("Итого:",R5)))</formula>
    </cfRule>
  </conditionalFormatting>
  <conditionalFormatting sqref="L5">
    <cfRule type="expression" dxfId="56" priority="13">
      <formula>NOT(ISERROR(SEARCH("Итого:",L5)))</formula>
    </cfRule>
  </conditionalFormatting>
  <conditionalFormatting sqref="N5">
    <cfRule type="expression" dxfId="55" priority="14">
      <formula>NOT(ISERROR(SEARCH("Итого:",N5)))</formula>
    </cfRule>
  </conditionalFormatting>
  <conditionalFormatting sqref="P5">
    <cfRule type="expression" dxfId="54" priority="15">
      <formula>NOT(ISERROR(SEARCH("Итого:",P5)))</formula>
    </cfRule>
  </conditionalFormatting>
  <conditionalFormatting sqref="Z5">
    <cfRule type="expression" dxfId="53" priority="16">
      <formula>NOT(ISERROR(SEARCH("Итого:",Z5)))</formula>
    </cfRule>
  </conditionalFormatting>
  <conditionalFormatting sqref="T5">
    <cfRule type="expression" dxfId="52" priority="17">
      <formula>NOT(ISERROR(SEARCH("Итого:",T5)))</formula>
    </cfRule>
  </conditionalFormatting>
  <conditionalFormatting sqref="V5">
    <cfRule type="expression" dxfId="51" priority="18">
      <formula>NOT(ISERROR(SEARCH("Итого:",V5)))</formula>
    </cfRule>
  </conditionalFormatting>
  <conditionalFormatting sqref="X5">
    <cfRule type="expression" dxfId="50" priority="19">
      <formula>NOT(ISERROR(SEARCH("Итого:",X5)))</formula>
    </cfRule>
  </conditionalFormatting>
  <conditionalFormatting sqref="AB5">
    <cfRule type="expression" dxfId="49" priority="20">
      <formula>NOT(ISERROR(SEARCH("Итого:",AB5)))</formula>
    </cfRule>
  </conditionalFormatting>
  <conditionalFormatting sqref="E3 B2:D2 C8:AD17 AE17:AQ17">
    <cfRule type="expression" dxfId="48" priority="21">
      <formula>NOT(ISERROR(SEARCH("Итого:",B2)))</formula>
    </cfRule>
  </conditionalFormatting>
  <pageMargins left="0.118055555555556" right="0.118055555555556" top="0.15763888888888899" bottom="0.15763888888888899" header="0.511811023622047" footer="0.511811023622047"/>
  <pageSetup paperSize="9" fitToWidth="0" orientation="landscape" horizontalDpi="300"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AH977"/>
  <sheetViews>
    <sheetView view="pageBreakPreview" zoomScaleNormal="80" workbookViewId="0">
      <selection activeCell="A10" sqref="A10"/>
    </sheetView>
  </sheetViews>
  <sheetFormatPr defaultColWidth="14.42578125" defaultRowHeight="12.75"/>
  <cols>
    <col min="1" max="1" width="8.42578125" style="373" customWidth="1"/>
    <col min="2" max="2" width="21" style="373" customWidth="1"/>
    <col min="3" max="3" width="10.7109375" style="373" customWidth="1"/>
    <col min="4" max="5" width="8.7109375" style="373" customWidth="1"/>
    <col min="6" max="21" width="5.5703125" style="373" customWidth="1"/>
    <col min="22" max="22" width="8.140625" style="373" customWidth="1"/>
    <col min="23" max="23" width="8.5703125" style="373" customWidth="1"/>
    <col min="24" max="24" width="10" style="373" customWidth="1"/>
    <col min="25" max="28" width="13.28515625" style="373" customWidth="1"/>
    <col min="29" max="29" width="13.140625" style="373" customWidth="1"/>
    <col min="30" max="30" width="22.140625" style="373" customWidth="1"/>
    <col min="31" max="31" width="12.42578125" style="373" customWidth="1"/>
    <col min="32" max="32" width="8.7109375" style="373" customWidth="1"/>
    <col min="33" max="33" width="10.85546875" style="373" customWidth="1"/>
    <col min="34" max="37" width="8.7109375" style="373" customWidth="1"/>
    <col min="38" max="16384" width="14.42578125" style="373"/>
  </cols>
  <sheetData>
    <row r="1" spans="1:34" s="284" customFormat="1" ht="19.5" customHeight="1">
      <c r="A1" s="374" t="s">
        <v>1166</v>
      </c>
      <c r="B1" s="537" t="s">
        <v>1</v>
      </c>
      <c r="C1" s="537"/>
      <c r="D1" s="537"/>
      <c r="E1" s="537"/>
      <c r="F1" s="537"/>
      <c r="G1" s="537"/>
      <c r="H1" s="537"/>
      <c r="I1" s="537"/>
      <c r="J1" s="537"/>
      <c r="K1" s="537"/>
      <c r="L1" s="537"/>
      <c r="M1" s="537"/>
      <c r="N1" s="537"/>
      <c r="O1" s="537"/>
      <c r="P1" s="537"/>
      <c r="Q1" s="537"/>
      <c r="R1" s="537"/>
      <c r="S1" s="537"/>
      <c r="T1" s="537"/>
      <c r="U1" s="537"/>
      <c r="V1" s="537"/>
      <c r="W1" s="537"/>
      <c r="X1" s="537"/>
      <c r="Y1" s="537"/>
      <c r="Z1" s="537"/>
      <c r="AA1" s="537"/>
      <c r="AB1" s="537"/>
      <c r="AC1" s="537"/>
      <c r="AD1" s="537"/>
      <c r="AE1" s="537"/>
      <c r="AF1" s="537"/>
      <c r="AG1" s="537"/>
      <c r="AH1" s="375"/>
    </row>
    <row r="2" spans="1:34" ht="12.75" customHeight="1">
      <c r="A2" s="547" t="s">
        <v>1161</v>
      </c>
      <c r="B2" s="548" t="s">
        <v>1086</v>
      </c>
      <c r="C2" s="548"/>
      <c r="D2" s="548"/>
      <c r="E2" s="548"/>
      <c r="F2" s="548"/>
      <c r="G2" s="548"/>
      <c r="H2" s="548"/>
      <c r="I2" s="548"/>
      <c r="J2" s="548"/>
      <c r="K2" s="548"/>
      <c r="L2" s="548"/>
      <c r="M2" s="548"/>
      <c r="N2" s="548"/>
      <c r="O2" s="548"/>
      <c r="P2" s="548"/>
      <c r="Q2" s="548"/>
      <c r="R2" s="548"/>
      <c r="S2" s="548"/>
      <c r="T2" s="548"/>
      <c r="U2" s="548"/>
      <c r="V2" s="548"/>
      <c r="W2" s="548"/>
      <c r="X2" s="525" t="s">
        <v>6</v>
      </c>
      <c r="Y2" s="536" t="s">
        <v>1087</v>
      </c>
      <c r="Z2" s="536"/>
      <c r="AA2" s="536"/>
      <c r="AB2" s="536"/>
      <c r="AC2" s="526" t="s">
        <v>1088</v>
      </c>
      <c r="AD2" s="549" t="s">
        <v>1089</v>
      </c>
      <c r="AE2" s="526" t="s">
        <v>1090</v>
      </c>
      <c r="AF2" s="526" t="s">
        <v>1054</v>
      </c>
      <c r="AG2" s="526" t="s">
        <v>13</v>
      </c>
    </row>
    <row r="3" spans="1:34" ht="12.75" customHeight="1">
      <c r="A3" s="547"/>
      <c r="B3" s="550" t="s">
        <v>14</v>
      </c>
      <c r="C3" s="551" t="s">
        <v>1055</v>
      </c>
      <c r="D3" s="550" t="s">
        <v>16</v>
      </c>
      <c r="E3" s="550" t="s">
        <v>1091</v>
      </c>
      <c r="F3" s="548" t="s">
        <v>1052</v>
      </c>
      <c r="G3" s="548"/>
      <c r="H3" s="548"/>
      <c r="I3" s="548"/>
      <c r="J3" s="548"/>
      <c r="K3" s="548"/>
      <c r="L3" s="548"/>
      <c r="M3" s="548"/>
      <c r="N3" s="548"/>
      <c r="O3" s="548"/>
      <c r="P3" s="548"/>
      <c r="Q3" s="548"/>
      <c r="R3" s="548"/>
      <c r="S3" s="548"/>
      <c r="T3" s="548"/>
      <c r="U3" s="548"/>
      <c r="V3" s="548"/>
      <c r="W3" s="552" t="s">
        <v>22</v>
      </c>
      <c r="X3" s="525"/>
      <c r="Y3" s="536"/>
      <c r="Z3" s="536"/>
      <c r="AA3" s="536"/>
      <c r="AB3" s="536"/>
      <c r="AC3" s="526"/>
      <c r="AD3" s="549"/>
      <c r="AE3" s="526"/>
      <c r="AF3" s="526"/>
      <c r="AG3" s="526"/>
    </row>
    <row r="4" spans="1:34" ht="20.25" customHeight="1">
      <c r="A4" s="547"/>
      <c r="B4" s="550"/>
      <c r="C4" s="551"/>
      <c r="D4" s="550"/>
      <c r="E4" s="550"/>
      <c r="F4" s="550" t="s">
        <v>1092</v>
      </c>
      <c r="G4" s="550"/>
      <c r="H4" s="550"/>
      <c r="I4" s="550"/>
      <c r="J4" s="553" t="s">
        <v>1093</v>
      </c>
      <c r="K4" s="553"/>
      <c r="L4" s="553"/>
      <c r="M4" s="553"/>
      <c r="N4" s="553" t="s">
        <v>1094</v>
      </c>
      <c r="O4" s="553"/>
      <c r="P4" s="553"/>
      <c r="Q4" s="553"/>
      <c r="R4" s="553" t="s">
        <v>1095</v>
      </c>
      <c r="S4" s="553"/>
      <c r="T4" s="553"/>
      <c r="U4" s="553"/>
      <c r="V4" s="552" t="s">
        <v>1096</v>
      </c>
      <c r="W4" s="552"/>
      <c r="X4" s="525"/>
      <c r="Y4" s="526" t="s">
        <v>1097</v>
      </c>
      <c r="Z4" s="527" t="s">
        <v>1098</v>
      </c>
      <c r="AA4" s="526" t="s">
        <v>1099</v>
      </c>
      <c r="AB4" s="528" t="s">
        <v>1100</v>
      </c>
      <c r="AC4" s="526"/>
      <c r="AD4" s="549"/>
      <c r="AE4" s="526"/>
      <c r="AF4" s="526"/>
      <c r="AG4" s="526"/>
    </row>
    <row r="5" spans="1:34" ht="36" customHeight="1">
      <c r="A5" s="547"/>
      <c r="B5" s="550"/>
      <c r="C5" s="551"/>
      <c r="D5" s="550"/>
      <c r="E5" s="550"/>
      <c r="F5" s="553" t="s">
        <v>17</v>
      </c>
      <c r="G5" s="553" t="s">
        <v>18</v>
      </c>
      <c r="H5" s="553" t="s">
        <v>19</v>
      </c>
      <c r="I5" s="553" t="s">
        <v>20</v>
      </c>
      <c r="J5" s="553" t="s">
        <v>17</v>
      </c>
      <c r="K5" s="553" t="s">
        <v>18</v>
      </c>
      <c r="L5" s="553" t="s">
        <v>19</v>
      </c>
      <c r="M5" s="553" t="s">
        <v>20</v>
      </c>
      <c r="N5" s="553" t="s">
        <v>17</v>
      </c>
      <c r="O5" s="553" t="s">
        <v>18</v>
      </c>
      <c r="P5" s="553" t="s">
        <v>19</v>
      </c>
      <c r="Q5" s="553" t="s">
        <v>20</v>
      </c>
      <c r="R5" s="553" t="s">
        <v>17</v>
      </c>
      <c r="S5" s="553" t="s">
        <v>18</v>
      </c>
      <c r="T5" s="553" t="s">
        <v>19</v>
      </c>
      <c r="U5" s="553" t="s">
        <v>20</v>
      </c>
      <c r="V5" s="552"/>
      <c r="W5" s="552"/>
      <c r="X5" s="525" t="s">
        <v>1167</v>
      </c>
      <c r="Y5" s="526"/>
      <c r="Z5" s="527"/>
      <c r="AA5" s="526"/>
      <c r="AB5" s="528"/>
      <c r="AC5" s="526"/>
      <c r="AD5" s="549"/>
      <c r="AE5" s="526"/>
      <c r="AF5" s="526"/>
      <c r="AG5" s="526"/>
    </row>
    <row r="6" spans="1:34" ht="101.25" customHeight="1">
      <c r="A6" s="547"/>
      <c r="B6" s="550"/>
      <c r="C6" s="551"/>
      <c r="D6" s="217" t="s">
        <v>37</v>
      </c>
      <c r="E6" s="217" t="s">
        <v>1102</v>
      </c>
      <c r="F6" s="553"/>
      <c r="G6" s="553"/>
      <c r="H6" s="553"/>
      <c r="I6" s="553"/>
      <c r="J6" s="553"/>
      <c r="K6" s="553"/>
      <c r="L6" s="553"/>
      <c r="M6" s="553"/>
      <c r="N6" s="553"/>
      <c r="O6" s="553"/>
      <c r="P6" s="553"/>
      <c r="Q6" s="553"/>
      <c r="R6" s="553"/>
      <c r="S6" s="553"/>
      <c r="T6" s="553"/>
      <c r="U6" s="553"/>
      <c r="V6" s="553"/>
      <c r="W6" s="553"/>
      <c r="X6" s="525"/>
      <c r="Y6" s="526"/>
      <c r="Z6" s="527"/>
      <c r="AA6" s="526"/>
      <c r="AB6" s="528"/>
      <c r="AC6" s="526"/>
      <c r="AD6" s="549"/>
      <c r="AE6" s="526"/>
      <c r="AF6" s="526"/>
      <c r="AG6" s="526"/>
    </row>
    <row r="7" spans="1:34" ht="12.75" customHeight="1">
      <c r="A7" s="376">
        <v>1</v>
      </c>
      <c r="B7" s="377">
        <v>2</v>
      </c>
      <c r="C7" s="377">
        <v>3</v>
      </c>
      <c r="D7" s="377">
        <v>4</v>
      </c>
      <c r="E7" s="377">
        <v>5</v>
      </c>
      <c r="F7" s="377">
        <v>6</v>
      </c>
      <c r="G7" s="377">
        <v>7</v>
      </c>
      <c r="H7" s="377">
        <v>8</v>
      </c>
      <c r="I7" s="377">
        <v>9</v>
      </c>
      <c r="J7" s="377">
        <v>10</v>
      </c>
      <c r="K7" s="377">
        <v>11</v>
      </c>
      <c r="L7" s="377">
        <v>12</v>
      </c>
      <c r="M7" s="377">
        <v>13</v>
      </c>
      <c r="N7" s="377">
        <v>14</v>
      </c>
      <c r="O7" s="377">
        <v>15</v>
      </c>
      <c r="P7" s="377">
        <v>16</v>
      </c>
      <c r="Q7" s="377">
        <v>17</v>
      </c>
      <c r="R7" s="377">
        <v>18</v>
      </c>
      <c r="S7" s="377">
        <v>19</v>
      </c>
      <c r="T7" s="377">
        <v>20</v>
      </c>
      <c r="U7" s="377">
        <v>21</v>
      </c>
      <c r="V7" s="377">
        <v>22</v>
      </c>
      <c r="W7" s="377">
        <v>23</v>
      </c>
      <c r="X7" s="163">
        <v>23</v>
      </c>
      <c r="Y7" s="163">
        <v>24</v>
      </c>
      <c r="Z7" s="220">
        <v>25</v>
      </c>
      <c r="AA7" s="163">
        <v>26</v>
      </c>
      <c r="AB7" s="220">
        <v>27</v>
      </c>
      <c r="AC7" s="163">
        <v>28</v>
      </c>
      <c r="AD7" s="163">
        <v>29</v>
      </c>
      <c r="AE7" s="163">
        <v>30</v>
      </c>
      <c r="AF7" s="163">
        <v>31</v>
      </c>
      <c r="AG7" s="163">
        <v>32</v>
      </c>
    </row>
    <row r="8" spans="1:34" ht="12.75" customHeight="1">
      <c r="A8" s="336"/>
      <c r="B8" s="378"/>
      <c r="C8" s="379"/>
      <c r="D8" s="380"/>
      <c r="E8" s="381"/>
      <c r="F8" s="382">
        <f>'Таб. 7_Новая сеть_общ.гр.'!D8+'Таб. 7_Новая сеть_общ.гр.'!E8+'Таб. 7_Новая сеть_общ.гр.'!F8+'Таб. 7_Новая сеть_общ.гр.'!G8</f>
        <v>0</v>
      </c>
      <c r="G8" s="382"/>
      <c r="H8" s="382">
        <f>'Таб. 7_Новая сеть_общ.гр.'!V8+'Таб. 7_Новая сеть_общ.гр.'!W8+'Таб. 7_Новая сеть_общ.гр.'!X8+'Таб. 7_Новая сеть_общ.гр.'!Y8</f>
        <v>0</v>
      </c>
      <c r="I8" s="380"/>
      <c r="J8" s="383"/>
      <c r="K8" s="383"/>
      <c r="L8" s="383"/>
      <c r="M8" s="383"/>
      <c r="N8" s="383"/>
      <c r="O8" s="383"/>
      <c r="P8" s="383"/>
      <c r="Q8" s="383"/>
      <c r="R8" s="383"/>
      <c r="S8" s="383"/>
      <c r="T8" s="383"/>
      <c r="U8" s="383"/>
      <c r="V8" s="384">
        <f>SUM(F8:U8)</f>
        <v>0</v>
      </c>
      <c r="W8" s="384">
        <f>'Таб. 7_Новая сеть_общ.гр.'!AO8</f>
        <v>0</v>
      </c>
      <c r="X8" s="385">
        <f>'Таб. 7_Новая сеть_общ.гр.'!AY8+'Таб. 8_Новая сеть_комб.комп'!AO8</f>
        <v>0</v>
      </c>
      <c r="Y8" s="165"/>
      <c r="Z8" s="386"/>
      <c r="AA8" s="284"/>
      <c r="AB8" s="386"/>
      <c r="AC8" s="385">
        <f>ROUND(X8*Y8*Z8*AA8*AB8,1)</f>
        <v>0</v>
      </c>
      <c r="AD8" s="284"/>
      <c r="AE8" s="385">
        <f>ROUND(AC8*AD8,1)</f>
        <v>0</v>
      </c>
      <c r="AF8" s="387">
        <f>'Таб. 7_Новая сеть_общ.гр.'!AZ8+'Таб. 8_Новая сеть_комб.комп'!AP8</f>
        <v>0</v>
      </c>
      <c r="AG8" s="387">
        <f>AE8+AF8</f>
        <v>0</v>
      </c>
    </row>
    <row r="9" spans="1:34" ht="12.75" customHeight="1">
      <c r="A9" s="388"/>
      <c r="B9" s="378"/>
      <c r="C9" s="389"/>
      <c r="D9" s="380"/>
      <c r="E9" s="381"/>
      <c r="F9" s="382">
        <f>'Таб. 7_Новая сеть_общ.гр.'!D9+'Таб. 7_Новая сеть_общ.гр.'!E9+'Таб. 7_Новая сеть_общ.гр.'!F9+'Таб. 7_Новая сеть_общ.гр.'!G9</f>
        <v>0</v>
      </c>
      <c r="G9" s="382">
        <f>'Таб. 7_Новая сеть_общ.гр.'!M8+'Таб. 7_Новая сеть_общ.гр.'!N8+'Таб. 7_Новая сеть_общ.гр.'!O8+'Таб. 7_Новая сеть_общ.гр.'!P8</f>
        <v>0</v>
      </c>
      <c r="H9" s="382">
        <f>'Таб. 7_Новая сеть_общ.гр.'!V9+'Таб. 7_Новая сеть_общ.гр.'!W9+'Таб. 7_Новая сеть_общ.гр.'!X9+'Таб. 7_Новая сеть_общ.гр.'!Y9</f>
        <v>0</v>
      </c>
      <c r="I9" s="382">
        <f>'Таб. 7_Новая сеть_общ.гр.'!AE9+'Таб. 7_Новая сеть_общ.гр.'!AF9+'Таб. 7_Новая сеть_общ.гр.'!AG9+'Таб. 7_Новая сеть_общ.гр.'!AH9</f>
        <v>0</v>
      </c>
      <c r="J9" s="382">
        <v>0</v>
      </c>
      <c r="K9" s="382">
        <v>0</v>
      </c>
      <c r="L9" s="382">
        <v>0</v>
      </c>
      <c r="M9" s="382">
        <v>0</v>
      </c>
      <c r="N9" s="382">
        <v>0</v>
      </c>
      <c r="O9" s="382">
        <v>0</v>
      </c>
      <c r="P9" s="382">
        <v>0</v>
      </c>
      <c r="Q9" s="382">
        <v>0</v>
      </c>
      <c r="R9" s="382">
        <v>0</v>
      </c>
      <c r="S9" s="382">
        <v>0</v>
      </c>
      <c r="T9" s="382">
        <v>0</v>
      </c>
      <c r="U9" s="382">
        <v>0</v>
      </c>
      <c r="V9" s="384">
        <f>SUM(F9:U9)</f>
        <v>0</v>
      </c>
      <c r="W9" s="384">
        <f>'Таб. 7_Новая сеть_общ.гр.'!AO9</f>
        <v>0</v>
      </c>
      <c r="X9" s="385">
        <f>'Таб. 7_Новая сеть_общ.гр.'!AY9+'Таб. 8_Новая сеть_комб.комп'!AO9</f>
        <v>0</v>
      </c>
      <c r="Y9" s="385"/>
      <c r="Z9" s="390"/>
      <c r="AA9" s="385"/>
      <c r="AB9" s="385"/>
      <c r="AC9" s="385">
        <f>ROUND(X9*Y9*Z9*AA9*AB9,1)</f>
        <v>0</v>
      </c>
      <c r="AD9" s="385"/>
      <c r="AE9" s="385">
        <f>ROUND(AC9*AD9,1)</f>
        <v>0</v>
      </c>
      <c r="AF9" s="387">
        <f>'Таб. 7_Новая сеть_общ.гр.'!AZ9+'Таб. 8_Новая сеть_комб.комп'!AP9</f>
        <v>0</v>
      </c>
      <c r="AG9" s="387">
        <f>AE9+AF9</f>
        <v>0</v>
      </c>
    </row>
    <row r="10" spans="1:34" ht="12.75" customHeight="1">
      <c r="A10" s="388"/>
      <c r="B10" s="378"/>
      <c r="C10" s="389"/>
      <c r="D10" s="391"/>
      <c r="E10" s="392"/>
      <c r="F10" s="382">
        <f>'Таб. 7_Новая сеть_общ.гр.'!D10+'Таб. 7_Новая сеть_общ.гр.'!E10+'Таб. 7_Новая сеть_общ.гр.'!F10+'Таб. 7_Новая сеть_общ.гр.'!G10</f>
        <v>0</v>
      </c>
      <c r="G10" s="382"/>
      <c r="H10" s="382">
        <f>'Таб. 7_Новая сеть_общ.гр.'!V10+'Таб. 7_Новая сеть_общ.гр.'!W10+'Таб. 7_Новая сеть_общ.гр.'!X10+'Таб. 7_Новая сеть_общ.гр.'!Y10</f>
        <v>0</v>
      </c>
      <c r="I10" s="382"/>
      <c r="J10" s="382"/>
      <c r="K10" s="382"/>
      <c r="L10" s="382"/>
      <c r="M10" s="382"/>
      <c r="N10" s="382"/>
      <c r="O10" s="382"/>
      <c r="P10" s="382"/>
      <c r="Q10" s="382"/>
      <c r="R10" s="382"/>
      <c r="S10" s="382"/>
      <c r="T10" s="382"/>
      <c r="U10" s="382"/>
      <c r="V10" s="384"/>
      <c r="W10" s="384"/>
      <c r="X10" s="385"/>
      <c r="Y10" s="385"/>
      <c r="Z10" s="390"/>
      <c r="AA10" s="385"/>
      <c r="AB10" s="385"/>
      <c r="AC10" s="385"/>
      <c r="AD10" s="385"/>
      <c r="AE10" s="385"/>
      <c r="AF10" s="387"/>
      <c r="AG10" s="387"/>
    </row>
    <row r="11" spans="1:34" ht="12.75" customHeight="1">
      <c r="A11" s="393" t="s">
        <v>1158</v>
      </c>
      <c r="B11" s="393"/>
      <c r="C11" s="394">
        <f t="shared" ref="C11:AC11" si="0">SUM(C8:C10)</f>
        <v>0</v>
      </c>
      <c r="D11" s="394">
        <f t="shared" si="0"/>
        <v>0</v>
      </c>
      <c r="E11" s="394">
        <f t="shared" si="0"/>
        <v>0</v>
      </c>
      <c r="F11" s="394">
        <f t="shared" si="0"/>
        <v>0</v>
      </c>
      <c r="G11" s="394">
        <f t="shared" si="0"/>
        <v>0</v>
      </c>
      <c r="H11" s="394">
        <f t="shared" si="0"/>
        <v>0</v>
      </c>
      <c r="I11" s="394">
        <f t="shared" si="0"/>
        <v>0</v>
      </c>
      <c r="J11" s="394">
        <f t="shared" si="0"/>
        <v>0</v>
      </c>
      <c r="K11" s="394">
        <f t="shared" si="0"/>
        <v>0</v>
      </c>
      <c r="L11" s="394">
        <f t="shared" si="0"/>
        <v>0</v>
      </c>
      <c r="M11" s="394">
        <f t="shared" si="0"/>
        <v>0</v>
      </c>
      <c r="N11" s="394">
        <f t="shared" si="0"/>
        <v>0</v>
      </c>
      <c r="O11" s="394">
        <f t="shared" si="0"/>
        <v>0</v>
      </c>
      <c r="P11" s="394">
        <f t="shared" si="0"/>
        <v>0</v>
      </c>
      <c r="Q11" s="394">
        <f t="shared" si="0"/>
        <v>0</v>
      </c>
      <c r="R11" s="394">
        <f t="shared" si="0"/>
        <v>0</v>
      </c>
      <c r="S11" s="394">
        <f t="shared" si="0"/>
        <v>0</v>
      </c>
      <c r="T11" s="394">
        <f t="shared" si="0"/>
        <v>0</v>
      </c>
      <c r="U11" s="394">
        <f t="shared" si="0"/>
        <v>0</v>
      </c>
      <c r="V11" s="394">
        <f t="shared" si="0"/>
        <v>0</v>
      </c>
      <c r="W11" s="394">
        <f t="shared" si="0"/>
        <v>0</v>
      </c>
      <c r="X11" s="394">
        <f t="shared" si="0"/>
        <v>0</v>
      </c>
      <c r="Y11" s="394">
        <f t="shared" si="0"/>
        <v>0</v>
      </c>
      <c r="Z11" s="394">
        <f t="shared" si="0"/>
        <v>0</v>
      </c>
      <c r="AA11" s="394">
        <f t="shared" si="0"/>
        <v>0</v>
      </c>
      <c r="AB11" s="394">
        <f t="shared" si="0"/>
        <v>0</v>
      </c>
      <c r="AC11" s="394">
        <f t="shared" si="0"/>
        <v>0</v>
      </c>
      <c r="AD11" s="395"/>
      <c r="AE11" s="395">
        <f>SUM(AE8:AE10)</f>
        <v>0</v>
      </c>
      <c r="AF11" s="395">
        <f>SUM(AF8:AF10)</f>
        <v>0</v>
      </c>
      <c r="AG11" s="395">
        <f>SUM(AG8:AG10)</f>
        <v>0</v>
      </c>
    </row>
    <row r="12" spans="1:34" ht="12.75" customHeight="1">
      <c r="A12" s="396"/>
      <c r="B12" s="396"/>
      <c r="C12" s="397"/>
      <c r="D12" s="391"/>
      <c r="E12" s="392"/>
      <c r="F12" s="382"/>
      <c r="G12" s="382"/>
      <c r="H12" s="382"/>
      <c r="I12" s="382"/>
      <c r="J12" s="382"/>
      <c r="K12" s="382"/>
      <c r="L12" s="382"/>
      <c r="M12" s="382"/>
      <c r="N12" s="382"/>
      <c r="O12" s="382"/>
      <c r="P12" s="382"/>
      <c r="Q12" s="382"/>
      <c r="R12" s="382"/>
      <c r="S12" s="382"/>
      <c r="T12" s="382"/>
      <c r="U12" s="382"/>
      <c r="V12" s="384"/>
      <c r="W12" s="384">
        <f>'Таб. 7_Новая сеть_общ.гр.'!AO12</f>
        <v>0</v>
      </c>
      <c r="X12" s="385"/>
      <c r="Y12" s="385"/>
      <c r="Z12" s="390"/>
      <c r="AA12" s="385"/>
      <c r="AB12" s="385"/>
      <c r="AC12" s="385"/>
      <c r="AD12" s="385"/>
      <c r="AE12" s="385"/>
      <c r="AF12" s="387"/>
      <c r="AG12" s="387"/>
    </row>
    <row r="13" spans="1:34" ht="12.75" customHeight="1">
      <c r="A13" s="396"/>
      <c r="B13" s="396"/>
      <c r="C13" s="397"/>
      <c r="D13" s="391"/>
      <c r="E13" s="392"/>
      <c r="F13" s="382">
        <f>'Таб. 7_Новая сеть_общ.гр.'!D13+'Таб. 7_Новая сеть_общ.гр.'!E13+'Таб. 7_Новая сеть_общ.гр.'!F13+'Таб. 7_Новая сеть_общ.гр.'!G13</f>
        <v>0</v>
      </c>
      <c r="G13" s="382">
        <f>'Таб. 7_Новая сеть_общ.гр.'!M12+'Таб. 7_Новая сеть_общ.гр.'!N12+'Таб. 7_Новая сеть_общ.гр.'!O12+'Таб. 7_Новая сеть_общ.гр.'!P12</f>
        <v>0</v>
      </c>
      <c r="H13" s="382">
        <f>'Таб. 7_Новая сеть_общ.гр.'!V13+'Таб. 7_Новая сеть_общ.гр.'!W13+'Таб. 7_Новая сеть_общ.гр.'!X13+'Таб. 7_Новая сеть_общ.гр.'!Y13</f>
        <v>0</v>
      </c>
      <c r="I13" s="382">
        <f>'Таб. 7_Новая сеть_общ.гр.'!AE13+'Таб. 7_Новая сеть_общ.гр.'!AF13+'Таб. 7_Новая сеть_общ.гр.'!AG13+'Таб. 7_Новая сеть_общ.гр.'!AH13</f>
        <v>0</v>
      </c>
      <c r="J13" s="382">
        <v>0</v>
      </c>
      <c r="K13" s="382">
        <v>0</v>
      </c>
      <c r="L13" s="382">
        <v>0</v>
      </c>
      <c r="M13" s="382">
        <v>0</v>
      </c>
      <c r="N13" s="382">
        <v>0</v>
      </c>
      <c r="O13" s="382">
        <v>0</v>
      </c>
      <c r="P13" s="382">
        <v>0</v>
      </c>
      <c r="Q13" s="382">
        <v>0</v>
      </c>
      <c r="R13" s="382">
        <v>0</v>
      </c>
      <c r="S13" s="382">
        <v>0</v>
      </c>
      <c r="T13" s="382">
        <v>0</v>
      </c>
      <c r="U13" s="382">
        <v>0</v>
      </c>
      <c r="V13" s="384">
        <f>SUM(F13:U13)</f>
        <v>0</v>
      </c>
      <c r="W13" s="384">
        <f>'Таб. 7_Новая сеть_общ.гр.'!AO13</f>
        <v>0</v>
      </c>
      <c r="X13" s="385">
        <f>'Таб. 7_Новая сеть_общ.гр.'!AY13+'Таб. 8_Новая сеть_комб.комп'!AO13</f>
        <v>0</v>
      </c>
      <c r="Y13" s="385">
        <v>1</v>
      </c>
      <c r="Z13" s="390">
        <v>1.1599999999999999</v>
      </c>
      <c r="AA13" s="385">
        <f>IF(W13=1,1.5,IF(W13=2,1.25,IF(W13=3,1.15,IF(AND((W13&gt;=4),(W13&lt;=6)),1.1,IF(AND((W13&gt;=7),(W13&lt;=11)),1.05,IF(W13&gt;=12,1,0))))))</f>
        <v>0</v>
      </c>
      <c r="AB13" s="385">
        <v>1</v>
      </c>
      <c r="AC13" s="385">
        <f>ROUND(X13*Y13*Z13*AA13*AB13,1)</f>
        <v>0</v>
      </c>
      <c r="AD13" s="385">
        <v>1</v>
      </c>
      <c r="AE13" s="385">
        <f>ROUND(AC13*AD13,1)</f>
        <v>0</v>
      </c>
      <c r="AF13" s="387">
        <f>'Таб. 7_Новая сеть_общ.гр.'!AZ13+'Таб. 8_Новая сеть_комб.комп'!AP13</f>
        <v>0</v>
      </c>
      <c r="AG13" s="387">
        <f>AE13+AF13</f>
        <v>0</v>
      </c>
    </row>
    <row r="14" spans="1:34" ht="12.75" customHeight="1">
      <c r="A14" s="396"/>
      <c r="B14" s="396"/>
      <c r="C14" s="397"/>
      <c r="D14" s="391"/>
      <c r="E14" s="392"/>
      <c r="F14" s="382">
        <f>'Таб. 7_Новая сеть_общ.гр.'!D14+'Таб. 7_Новая сеть_общ.гр.'!E14+'Таб. 7_Новая сеть_общ.гр.'!F14+'Таб. 7_Новая сеть_общ.гр.'!G14</f>
        <v>0</v>
      </c>
      <c r="G14" s="382">
        <f>'Таб. 7_Новая сеть_общ.гр.'!M13+'Таб. 7_Новая сеть_общ.гр.'!N13+'Таб. 7_Новая сеть_общ.гр.'!O13+'Таб. 7_Новая сеть_общ.гр.'!P13</f>
        <v>0</v>
      </c>
      <c r="H14" s="382">
        <f>'Таб. 7_Новая сеть_общ.гр.'!V14+'Таб. 7_Новая сеть_общ.гр.'!W14+'Таб. 7_Новая сеть_общ.гр.'!X14+'Таб. 7_Новая сеть_общ.гр.'!Y14</f>
        <v>0</v>
      </c>
      <c r="I14" s="382">
        <f>'Таб. 7_Новая сеть_общ.гр.'!AE14+'Таб. 7_Новая сеть_общ.гр.'!AF14+'Таб. 7_Новая сеть_общ.гр.'!AG14+'Таб. 7_Новая сеть_общ.гр.'!AH14</f>
        <v>0</v>
      </c>
      <c r="J14" s="382">
        <v>0</v>
      </c>
      <c r="K14" s="382">
        <v>0</v>
      </c>
      <c r="L14" s="382">
        <v>0</v>
      </c>
      <c r="M14" s="382">
        <v>0</v>
      </c>
      <c r="N14" s="382">
        <v>0</v>
      </c>
      <c r="O14" s="382">
        <v>0</v>
      </c>
      <c r="P14" s="382">
        <v>0</v>
      </c>
      <c r="Q14" s="382">
        <v>0</v>
      </c>
      <c r="R14" s="382">
        <v>0</v>
      </c>
      <c r="S14" s="382">
        <v>0</v>
      </c>
      <c r="T14" s="382">
        <v>0</v>
      </c>
      <c r="U14" s="382">
        <v>0</v>
      </c>
      <c r="V14" s="384">
        <f>SUM(F14:U14)</f>
        <v>0</v>
      </c>
      <c r="W14" s="384">
        <f>'Таб. 7_Новая сеть_общ.гр.'!AO14</f>
        <v>0</v>
      </c>
      <c r="X14" s="385">
        <f>'Таб. 7_Новая сеть_общ.гр.'!AY14+'Таб. 8_Новая сеть_комб.комп'!AO14</f>
        <v>0</v>
      </c>
      <c r="Y14" s="385">
        <v>1</v>
      </c>
      <c r="Z14" s="390">
        <v>1.1599999999999999</v>
      </c>
      <c r="AA14" s="385">
        <f>IF(W14=1,1.5,IF(W14=2,1.25,IF(W14=3,1.15,IF(AND((W14&gt;=4),(W14&lt;=6)),1.1,IF(AND((W14&gt;=7),(W14&lt;=11)),1.05,IF(W14&gt;=12,1,0))))))</f>
        <v>0</v>
      </c>
      <c r="AB14" s="385">
        <v>1</v>
      </c>
      <c r="AC14" s="385">
        <f>ROUND(X14*Y14*Z14*AA14*AB14,1)</f>
        <v>0</v>
      </c>
      <c r="AD14" s="385">
        <v>1</v>
      </c>
      <c r="AE14" s="385">
        <f>ROUND(AC14*AD14,1)</f>
        <v>0</v>
      </c>
      <c r="AF14" s="387">
        <f>'Таб. 7_Новая сеть_общ.гр.'!AZ14+'Таб. 8_Новая сеть_комб.комп'!AP14</f>
        <v>0</v>
      </c>
      <c r="AG14" s="387">
        <f>AE14+AF14</f>
        <v>0</v>
      </c>
    </row>
    <row r="15" spans="1:34" ht="12.75" customHeight="1">
      <c r="A15" s="396"/>
      <c r="B15" s="396"/>
      <c r="C15" s="397"/>
      <c r="D15" s="391"/>
      <c r="E15" s="392"/>
      <c r="F15" s="382"/>
      <c r="G15" s="382"/>
      <c r="H15" s="382"/>
      <c r="I15" s="382"/>
      <c r="J15" s="382"/>
      <c r="K15" s="382"/>
      <c r="L15" s="382"/>
      <c r="M15" s="382"/>
      <c r="N15" s="382"/>
      <c r="O15" s="382"/>
      <c r="P15" s="382"/>
      <c r="Q15" s="382"/>
      <c r="R15" s="382"/>
      <c r="S15" s="382"/>
      <c r="T15" s="382"/>
      <c r="U15" s="382"/>
      <c r="V15" s="384"/>
      <c r="W15" s="384"/>
      <c r="X15" s="385"/>
      <c r="Y15" s="385"/>
      <c r="Z15" s="390"/>
      <c r="AA15" s="385"/>
      <c r="AB15" s="385"/>
      <c r="AC15" s="385"/>
      <c r="AD15" s="385"/>
      <c r="AE15" s="385"/>
      <c r="AF15" s="387"/>
      <c r="AG15" s="387"/>
    </row>
    <row r="16" spans="1:34" ht="12.75" customHeight="1">
      <c r="A16" s="393" t="s">
        <v>1158</v>
      </c>
      <c r="B16" s="393"/>
      <c r="C16" s="398"/>
      <c r="D16" s="399"/>
      <c r="E16" s="399"/>
      <c r="F16" s="384">
        <f t="shared" ref="F16:X16" si="1">SUM(F13:F15)</f>
        <v>0</v>
      </c>
      <c r="G16" s="384">
        <f t="shared" si="1"/>
        <v>0</v>
      </c>
      <c r="H16" s="384">
        <f t="shared" si="1"/>
        <v>0</v>
      </c>
      <c r="I16" s="384">
        <f t="shared" si="1"/>
        <v>0</v>
      </c>
      <c r="J16" s="384">
        <f t="shared" si="1"/>
        <v>0</v>
      </c>
      <c r="K16" s="384">
        <f t="shared" si="1"/>
        <v>0</v>
      </c>
      <c r="L16" s="384">
        <f t="shared" si="1"/>
        <v>0</v>
      </c>
      <c r="M16" s="384">
        <f t="shared" si="1"/>
        <v>0</v>
      </c>
      <c r="N16" s="384">
        <f t="shared" si="1"/>
        <v>0</v>
      </c>
      <c r="O16" s="384">
        <f t="shared" si="1"/>
        <v>0</v>
      </c>
      <c r="P16" s="384">
        <f t="shared" si="1"/>
        <v>0</v>
      </c>
      <c r="Q16" s="384">
        <f t="shared" si="1"/>
        <v>0</v>
      </c>
      <c r="R16" s="384">
        <f t="shared" si="1"/>
        <v>0</v>
      </c>
      <c r="S16" s="384">
        <f t="shared" si="1"/>
        <v>0</v>
      </c>
      <c r="T16" s="384">
        <f t="shared" si="1"/>
        <v>0</v>
      </c>
      <c r="U16" s="384">
        <f t="shared" si="1"/>
        <v>0</v>
      </c>
      <c r="V16" s="384">
        <f t="shared" si="1"/>
        <v>0</v>
      </c>
      <c r="W16" s="384">
        <f t="shared" si="1"/>
        <v>0</v>
      </c>
      <c r="X16" s="395">
        <f t="shared" si="1"/>
        <v>0</v>
      </c>
      <c r="Y16" s="395"/>
      <c r="Z16" s="395"/>
      <c r="AA16" s="395"/>
      <c r="AB16" s="395"/>
      <c r="AC16" s="395">
        <f>SUM(AC13:AC15)</f>
        <v>0</v>
      </c>
      <c r="AD16" s="395"/>
      <c r="AE16" s="395">
        <f>SUM(AE13:AE15)</f>
        <v>0</v>
      </c>
      <c r="AF16" s="395">
        <f>SUM(AF13:AF15)</f>
        <v>0</v>
      </c>
      <c r="AG16" s="395">
        <f>SUM(AG13:AG15)</f>
        <v>0</v>
      </c>
    </row>
    <row r="17" spans="1:33" ht="12.75" customHeight="1">
      <c r="A17" s="400" t="s">
        <v>58</v>
      </c>
      <c r="B17" s="401"/>
      <c r="C17" s="401"/>
      <c r="D17" s="401"/>
      <c r="E17" s="401"/>
      <c r="F17" s="402">
        <f t="shared" ref="F17:X17" si="2">SUM(F11,F16)</f>
        <v>0</v>
      </c>
      <c r="G17" s="402">
        <f t="shared" si="2"/>
        <v>0</v>
      </c>
      <c r="H17" s="402">
        <f t="shared" si="2"/>
        <v>0</v>
      </c>
      <c r="I17" s="402">
        <f t="shared" si="2"/>
        <v>0</v>
      </c>
      <c r="J17" s="402">
        <f t="shared" si="2"/>
        <v>0</v>
      </c>
      <c r="K17" s="402">
        <f t="shared" si="2"/>
        <v>0</v>
      </c>
      <c r="L17" s="402">
        <f t="shared" si="2"/>
        <v>0</v>
      </c>
      <c r="M17" s="402">
        <f t="shared" si="2"/>
        <v>0</v>
      </c>
      <c r="N17" s="402">
        <f t="shared" si="2"/>
        <v>0</v>
      </c>
      <c r="O17" s="402">
        <f t="shared" si="2"/>
        <v>0</v>
      </c>
      <c r="P17" s="402">
        <f t="shared" si="2"/>
        <v>0</v>
      </c>
      <c r="Q17" s="402">
        <f t="shared" si="2"/>
        <v>0</v>
      </c>
      <c r="R17" s="402">
        <f t="shared" si="2"/>
        <v>0</v>
      </c>
      <c r="S17" s="402">
        <f t="shared" si="2"/>
        <v>0</v>
      </c>
      <c r="T17" s="402">
        <f t="shared" si="2"/>
        <v>0</v>
      </c>
      <c r="U17" s="402">
        <f t="shared" si="2"/>
        <v>0</v>
      </c>
      <c r="V17" s="402">
        <f t="shared" si="2"/>
        <v>0</v>
      </c>
      <c r="W17" s="402">
        <f t="shared" si="2"/>
        <v>0</v>
      </c>
      <c r="X17" s="403">
        <f t="shared" si="2"/>
        <v>0</v>
      </c>
      <c r="Y17" s="403"/>
      <c r="Z17" s="403"/>
      <c r="AA17" s="403"/>
      <c r="AB17" s="403"/>
      <c r="AC17" s="403">
        <f>SUM(AC11,AC16)</f>
        <v>0</v>
      </c>
      <c r="AD17" s="403"/>
      <c r="AE17" s="403">
        <f>SUM(AE11,AE16)</f>
        <v>0</v>
      </c>
      <c r="AF17" s="403">
        <f>SUM(AF11,AF16)</f>
        <v>0</v>
      </c>
      <c r="AG17" s="403">
        <f>SUM(AG11,AG16)</f>
        <v>0</v>
      </c>
    </row>
    <row r="18" spans="1:33" ht="12.75" customHeight="1"/>
    <row r="19" spans="1:33" ht="12.75" customHeight="1"/>
    <row r="20" spans="1:33" ht="12.75" customHeight="1"/>
    <row r="21" spans="1:33" ht="12.75" customHeight="1"/>
    <row r="22" spans="1:33" ht="12.75" customHeight="1"/>
    <row r="23" spans="1:33" ht="12.75" customHeight="1"/>
    <row r="24" spans="1:33" ht="12.75" customHeight="1"/>
    <row r="25" spans="1:33" ht="12.75" customHeight="1"/>
    <row r="26" spans="1:33" ht="12.75" customHeight="1"/>
    <row r="27" spans="1:33" ht="12.75" customHeight="1"/>
    <row r="28" spans="1:33" ht="12.75" customHeight="1"/>
    <row r="29" spans="1:33" ht="12.75" customHeight="1"/>
    <row r="30" spans="1:33" ht="12.75" customHeight="1"/>
    <row r="31" spans="1:33" ht="12.75" customHeight="1"/>
    <row r="32" spans="1:33"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row r="44" ht="12.75" customHeight="1"/>
    <row r="45" ht="12.75" customHeight="1"/>
    <row r="46" ht="12.75" customHeight="1"/>
    <row r="47" ht="12.75" customHeight="1"/>
    <row r="48" ht="12.75" customHeight="1"/>
    <row r="49" ht="12.75" customHeight="1"/>
    <row r="50" ht="12.75" customHeight="1"/>
    <row r="51" ht="12.75" customHeight="1"/>
    <row r="52" ht="12.75" customHeight="1"/>
    <row r="53" ht="12.75" customHeight="1"/>
    <row r="54" ht="12.75" customHeight="1"/>
    <row r="55" ht="12.75" customHeight="1"/>
    <row r="56" ht="12.75" customHeight="1"/>
    <row r="57" ht="12.75" customHeight="1"/>
    <row r="58" ht="12.75" customHeight="1"/>
    <row r="59" ht="12.75" customHeight="1"/>
    <row r="60" ht="12.75" customHeight="1"/>
    <row r="61" ht="12.75" customHeight="1"/>
    <row r="62" ht="12.75" customHeight="1"/>
    <row r="63" ht="12.75" customHeight="1"/>
    <row r="64" ht="12.75" customHeight="1"/>
    <row r="65" ht="12.75" customHeight="1"/>
    <row r="66" ht="12.75" customHeight="1"/>
    <row r="67" ht="12.75" customHeight="1"/>
    <row r="68" ht="12.75" customHeight="1"/>
    <row r="69" ht="12.75" customHeight="1"/>
    <row r="70" ht="12.75" customHeight="1"/>
    <row r="71" ht="12.75" customHeight="1"/>
    <row r="72" ht="12.75" customHeight="1"/>
    <row r="73" ht="12.75" customHeight="1"/>
    <row r="74" ht="12.75" customHeight="1"/>
    <row r="75" ht="12.75" customHeight="1"/>
    <row r="76" ht="12.75" customHeight="1"/>
    <row r="77" ht="12.75" customHeight="1"/>
    <row r="78" ht="12.75" customHeight="1"/>
    <row r="79" ht="12.75" customHeight="1"/>
    <row r="8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row r="876" ht="12.75" customHeight="1"/>
    <row r="877" ht="12.75" customHeight="1"/>
    <row r="878" ht="12.75" customHeight="1"/>
    <row r="879" ht="12.75" customHeight="1"/>
    <row r="880" ht="12.75" customHeight="1"/>
    <row r="881" ht="12.75" customHeight="1"/>
    <row r="882" ht="12.75" customHeight="1"/>
    <row r="883" ht="12.75" customHeight="1"/>
    <row r="884" ht="12.75" customHeight="1"/>
    <row r="885" ht="12.75" customHeight="1"/>
    <row r="886" ht="12.75" customHeight="1"/>
    <row r="887" ht="12.75" customHeight="1"/>
    <row r="888" ht="12.75" customHeight="1"/>
    <row r="889" ht="12.75" customHeight="1"/>
    <row r="890" ht="12.75" customHeight="1"/>
    <row r="891" ht="12.75" customHeight="1"/>
    <row r="892" ht="12.75" customHeight="1"/>
    <row r="893" ht="12.75" customHeight="1"/>
    <row r="894" ht="12.75" customHeight="1"/>
    <row r="895" ht="12.75" customHeight="1"/>
    <row r="896" ht="12.75" customHeight="1"/>
    <row r="897" ht="12.75" customHeight="1"/>
    <row r="898" ht="12.75" customHeight="1"/>
    <row r="899" ht="12.75" customHeight="1"/>
    <row r="900" ht="12.75" customHeight="1"/>
    <row r="901" ht="12.75" customHeight="1"/>
    <row r="902" ht="12.75" customHeight="1"/>
    <row r="903" ht="12.75" customHeight="1"/>
    <row r="904" ht="12.75" customHeight="1"/>
    <row r="905" ht="12.75" customHeight="1"/>
    <row r="906" ht="12.75" customHeight="1"/>
    <row r="907" ht="12.75" customHeight="1"/>
    <row r="908" ht="12.75" customHeight="1"/>
    <row r="909" ht="12.75" customHeight="1"/>
    <row r="910" ht="12.75" customHeight="1"/>
    <row r="911" ht="12.75" customHeight="1"/>
    <row r="912" ht="12.75" customHeight="1"/>
    <row r="913" ht="12.75" customHeight="1"/>
    <row r="914" ht="12.75" customHeight="1"/>
    <row r="915" ht="12.75" customHeight="1"/>
    <row r="916" ht="12.75" customHeight="1"/>
    <row r="917" ht="12.75" customHeight="1"/>
    <row r="918" ht="12.75" customHeight="1"/>
    <row r="919" ht="12.75" customHeight="1"/>
    <row r="920" ht="12.75" customHeight="1"/>
    <row r="921" ht="12.75" customHeight="1"/>
    <row r="922" ht="12.75" customHeight="1"/>
    <row r="923" ht="12.75" customHeight="1"/>
    <row r="924" ht="12.75" customHeight="1"/>
    <row r="925" ht="12.75" customHeight="1"/>
    <row r="926" ht="12.75" customHeight="1"/>
    <row r="927" ht="12.75" customHeight="1"/>
    <row r="928" ht="12.75" customHeight="1"/>
    <row r="929" ht="12.75" customHeight="1"/>
    <row r="930" ht="12.75" customHeight="1"/>
    <row r="931" ht="12.75" customHeight="1"/>
    <row r="932" ht="12.75" customHeight="1"/>
    <row r="933" ht="12.75" customHeight="1"/>
    <row r="934" ht="12.75" customHeight="1"/>
    <row r="935" ht="12.75" customHeight="1"/>
    <row r="936" ht="12.75" customHeight="1"/>
    <row r="937" ht="12.75" customHeight="1"/>
    <row r="938" ht="12.75" customHeight="1"/>
    <row r="939" ht="12.75" customHeight="1"/>
    <row r="940" ht="12.75" customHeight="1"/>
    <row r="941" ht="12.75" customHeight="1"/>
    <row r="942" ht="12.75" customHeight="1"/>
    <row r="943" ht="12.75" customHeight="1"/>
    <row r="944" ht="12.75" customHeight="1"/>
    <row r="945" ht="12.75" customHeight="1"/>
    <row r="946" ht="12.75" customHeight="1"/>
    <row r="947" ht="12.75" customHeight="1"/>
    <row r="948" ht="12.75" customHeight="1"/>
    <row r="949" ht="12.75" customHeight="1"/>
    <row r="950" ht="12.75" customHeight="1"/>
    <row r="951" ht="12.75" customHeight="1"/>
    <row r="952" ht="12.75" customHeight="1"/>
    <row r="953" ht="12.75" customHeight="1"/>
    <row r="954" ht="12.75" customHeight="1"/>
    <row r="955" ht="12.75" customHeight="1"/>
    <row r="956" ht="12.75" customHeight="1"/>
    <row r="957" ht="12.75" customHeight="1"/>
    <row r="958" ht="12.75" customHeight="1"/>
    <row r="959" ht="12.75" customHeight="1"/>
    <row r="960" ht="12.75" customHeight="1"/>
    <row r="961" ht="12.75" customHeight="1"/>
    <row r="962" ht="12.75" customHeight="1"/>
    <row r="963" ht="12.75" customHeight="1"/>
    <row r="964" ht="12.75" customHeight="1"/>
    <row r="965" ht="12.75" customHeight="1"/>
    <row r="966" ht="12.75" customHeight="1"/>
    <row r="967" ht="12.75" customHeight="1"/>
    <row r="968" ht="12.75" customHeight="1"/>
    <row r="969" ht="12.75" customHeight="1"/>
    <row r="970" ht="12.75" customHeight="1"/>
    <row r="971" ht="12.75" customHeight="1"/>
    <row r="972" ht="12.75" customHeight="1"/>
    <row r="973" ht="12.75" customHeight="1"/>
    <row r="974" ht="12.75" customHeight="1"/>
    <row r="975" ht="12.75" customHeight="1"/>
    <row r="976" ht="12.75" customHeight="1"/>
    <row r="977" ht="12.75" customHeight="1"/>
  </sheetData>
  <mergeCells count="42">
    <mergeCell ref="X5:X6"/>
    <mergeCell ref="Y4:Y6"/>
    <mergeCell ref="Z4:Z6"/>
    <mergeCell ref="AA4:AA6"/>
    <mergeCell ref="AB4:AB6"/>
    <mergeCell ref="P5:P6"/>
    <mergeCell ref="Q5:Q6"/>
    <mergeCell ref="F4:I4"/>
    <mergeCell ref="J4:M4"/>
    <mergeCell ref="N4:Q4"/>
    <mergeCell ref="K5:K6"/>
    <mergeCell ref="L5:L6"/>
    <mergeCell ref="M5:M6"/>
    <mergeCell ref="N5:N6"/>
    <mergeCell ref="O5:O6"/>
    <mergeCell ref="F5:F6"/>
    <mergeCell ref="G5:G6"/>
    <mergeCell ref="H5:H6"/>
    <mergeCell ref="I5:I6"/>
    <mergeCell ref="J5:J6"/>
    <mergeCell ref="R4:U4"/>
    <mergeCell ref="V4:V6"/>
    <mergeCell ref="R5:R6"/>
    <mergeCell ref="S5:S6"/>
    <mergeCell ref="T5:T6"/>
    <mergeCell ref="U5:U6"/>
    <mergeCell ref="B1:AG1"/>
    <mergeCell ref="A2:A6"/>
    <mergeCell ref="B2:W2"/>
    <mergeCell ref="X2:X4"/>
    <mergeCell ref="Y2:AB3"/>
    <mergeCell ref="AC2:AC6"/>
    <mergeCell ref="AD2:AD6"/>
    <mergeCell ref="AE2:AE6"/>
    <mergeCell ref="AF2:AF6"/>
    <mergeCell ref="AG2:AG6"/>
    <mergeCell ref="B3:B6"/>
    <mergeCell ref="C3:C6"/>
    <mergeCell ref="D3:D5"/>
    <mergeCell ref="E3:E5"/>
    <mergeCell ref="F3:V3"/>
    <mergeCell ref="W3:W6"/>
  </mergeCells>
  <conditionalFormatting sqref="D10:E10 D12:E16">
    <cfRule type="expression" dxfId="47" priority="2">
      <formula>NOT(ISERROR(SEARCH("Итого:",D9)))</formula>
    </cfRule>
  </conditionalFormatting>
  <conditionalFormatting sqref="C8:C9 C11:C16 C10 D11 E11 F11 G11 H11 I11 J11 K11 L11 M11 N11 O11 P11 Q11 R11 S11 T11 U11 V11 W11 X11 Y11 Z11 AA11 AB11 AC11">
    <cfRule type="expression" dxfId="46" priority="3">
      <formula>NOT(ISERROR(SEARCH("Итого:",C8)))</formula>
    </cfRule>
  </conditionalFormatting>
  <conditionalFormatting sqref="AA9 AA12:AA15">
    <cfRule type="expression" dxfId="45" priority="4">
      <formula>NOT(ISERROR(SEARCH("Итого:",AA9)))</formula>
    </cfRule>
  </conditionalFormatting>
  <conditionalFormatting sqref="Z9 Z12:Z15">
    <cfRule type="expression" dxfId="44" priority="5">
      <formula>NOT(ISERROR(SEARCH("Итого:",Z9)))</formula>
    </cfRule>
  </conditionalFormatting>
  <conditionalFormatting sqref="AB9 AB12:AB15">
    <cfRule type="expression" dxfId="43" priority="6">
      <formula>NOT(ISERROR(SEARCH("Итого:",AB9)))</formula>
    </cfRule>
  </conditionalFormatting>
  <conditionalFormatting sqref="AE9 AE12:AE15">
    <cfRule type="expression" dxfId="42" priority="7">
      <formula>NOT(ISERROR(SEARCH("Итого:",AE9)))</formula>
    </cfRule>
  </conditionalFormatting>
  <conditionalFormatting sqref="AD9 AD12:AD15">
    <cfRule type="expression" dxfId="41" priority="8">
      <formula>NOT(ISERROR(SEARCH("Итого:",AD9)))</formula>
    </cfRule>
  </conditionalFormatting>
  <conditionalFormatting sqref="AC9 AC12:AC15">
    <cfRule type="expression" dxfId="40" priority="9">
      <formula>NOT(ISERROR(SEARCH("Итого:",AC9)))</formula>
    </cfRule>
  </conditionalFormatting>
  <conditionalFormatting sqref="X7:AF7">
    <cfRule type="expression" dxfId="39" priority="10">
      <formula>NOT(ISERROR(SEARCH("Итого:",Y2)))</formula>
    </cfRule>
  </conditionalFormatting>
  <conditionalFormatting sqref="X9:Y9 X12:Y15">
    <cfRule type="expression" dxfId="38" priority="11">
      <formula>NOT(ISERROR(SEARCH("Итого:",X9)))</formula>
    </cfRule>
  </conditionalFormatting>
  <conditionalFormatting sqref="AG7">
    <cfRule type="expression" dxfId="37" priority="12">
      <formula>NOT(ISERROR(SEARCH("Итого:",#REF!)))</formula>
    </cfRule>
  </conditionalFormatting>
  <conditionalFormatting sqref="C3">
    <cfRule type="expression" dxfId="36" priority="13">
      <formula>NOT(ISERROR(SEARCH("Итого:",C2)))</formula>
    </cfRule>
  </conditionalFormatting>
  <conditionalFormatting sqref="W3 J4:L5 N4:P5 R4:T5 M5 Q5 U5 A7 D3:F3">
    <cfRule type="expression" dxfId="35" priority="14">
      <formula>NOT(ISERROR(SEARCH("Итого:",A3)))</formula>
    </cfRule>
  </conditionalFormatting>
  <conditionalFormatting sqref="J9:U9 J12:U15">
    <cfRule type="expression" dxfId="34" priority="15">
      <formula>NOT(ISERROR(SEARCH("Итого:",F9)))</formula>
    </cfRule>
  </conditionalFormatting>
  <conditionalFormatting sqref="C3">
    <cfRule type="expression" dxfId="33" priority="16">
      <formula>NOT(ISERROR(SEARCH("Итого:",C3)))</formula>
    </cfRule>
  </conditionalFormatting>
  <conditionalFormatting sqref="F5:I5 B7:W7 B3 F16:AG16 F9:W9 G10 I10:W10 F12:W15 AD11:AE11 F10 H10 AF11 AG11">
    <cfRule type="expression" dxfId="32" priority="17">
      <formula>NOT(ISERROR(SEARCH("Итого:",B3)))</formula>
    </cfRule>
  </conditionalFormatting>
  <conditionalFormatting sqref="F8 G8">
    <cfRule type="expression" dxfId="31" priority="18">
      <formula>NOT(ISERROR(SEARCH("Итого:",B3)))</formula>
    </cfRule>
  </conditionalFormatting>
  <conditionalFormatting sqref="H8">
    <cfRule type="expression" dxfId="30" priority="19">
      <formula>NOT(ISERROR(SEARCH("Итого:",B3)))</formula>
    </cfRule>
  </conditionalFormatting>
  <conditionalFormatting sqref="V8">
    <cfRule type="expression" dxfId="29" priority="20">
      <formula>NOT(ISERROR(SEARCH("Итого:",B3)))</formula>
    </cfRule>
  </conditionalFormatting>
  <conditionalFormatting sqref="W8">
    <cfRule type="expression" dxfId="28" priority="21">
      <formula>NOT(ISERROR(SEARCH("Итого:",B3)))</formula>
    </cfRule>
  </conditionalFormatting>
  <conditionalFormatting sqref="X8">
    <cfRule type="expression" dxfId="27" priority="22">
      <formula>NOT(ISERROR(SEARCH("Итого:",X9)))</formula>
    </cfRule>
  </conditionalFormatting>
  <conditionalFormatting sqref="AC8">
    <cfRule type="expression" dxfId="26" priority="23">
      <formula>NOT(ISERROR(SEARCH("Итого:",AC9)))</formula>
    </cfRule>
  </conditionalFormatting>
  <conditionalFormatting sqref="AE8">
    <cfRule type="expression" dxfId="25" priority="24">
      <formula>NOT(ISERROR(SEARCH("Итого:",AE9)))</formula>
    </cfRule>
  </conditionalFormatting>
  <pageMargins left="0.118055555555556" right="0.118055555555556" top="0.15763888888888899" bottom="0.15763888888888899" header="0.511811023622047" footer="0.511811023622047"/>
  <pageSetup paperSize="9" fitToWidth="0" orientation="landscape"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T985"/>
  <sheetViews>
    <sheetView view="pageBreakPreview" zoomScale="90" zoomScaleNormal="100" zoomScalePageLayoutView="90" workbookViewId="0">
      <selection activeCell="A10" sqref="A10"/>
    </sheetView>
  </sheetViews>
  <sheetFormatPr defaultColWidth="14.42578125" defaultRowHeight="12.75"/>
  <cols>
    <col min="1" max="1" width="12" style="373" customWidth="1"/>
    <col min="2" max="2" width="21.42578125" style="373" customWidth="1"/>
    <col min="3" max="3" width="12.85546875" style="373" customWidth="1"/>
    <col min="4" max="4" width="9.5703125" style="373" customWidth="1"/>
    <col min="5" max="5" width="12" style="373" customWidth="1"/>
    <col min="6" max="6" width="17.28515625" style="373" customWidth="1"/>
    <col min="7" max="7" width="15.85546875" style="373" customWidth="1"/>
    <col min="8" max="8" width="14.140625" style="373" customWidth="1"/>
    <col min="9" max="9" width="18.7109375" style="373" customWidth="1"/>
    <col min="10" max="21" width="8.7109375" style="373" customWidth="1"/>
    <col min="22" max="16384" width="14.42578125" style="373"/>
  </cols>
  <sheetData>
    <row r="1" spans="1:20" ht="53.25" customHeight="1">
      <c r="A1" s="404" t="s">
        <v>1168</v>
      </c>
      <c r="B1" s="554" t="s">
        <v>1169</v>
      </c>
      <c r="C1" s="554"/>
      <c r="D1" s="554"/>
      <c r="E1" s="554"/>
      <c r="F1" s="554"/>
      <c r="G1" s="554"/>
      <c r="H1" s="554"/>
      <c r="I1" s="554"/>
      <c r="J1" s="554"/>
      <c r="K1" s="214"/>
      <c r="L1" s="214"/>
      <c r="M1" s="214"/>
      <c r="N1" s="214"/>
      <c r="O1" s="214"/>
      <c r="P1" s="214"/>
      <c r="Q1" s="214"/>
      <c r="R1" s="214"/>
      <c r="S1" s="214"/>
      <c r="T1" s="214"/>
    </row>
    <row r="2" spans="1:20" ht="51.75" customHeight="1">
      <c r="A2" s="525" t="s">
        <v>1161</v>
      </c>
      <c r="B2" s="525" t="s">
        <v>14</v>
      </c>
      <c r="C2" s="217" t="s">
        <v>16</v>
      </c>
      <c r="D2" s="525" t="s">
        <v>1052</v>
      </c>
      <c r="E2" s="555" t="s">
        <v>1116</v>
      </c>
      <c r="F2" s="526" t="s">
        <v>4</v>
      </c>
      <c r="G2" s="526"/>
      <c r="H2" s="525" t="s">
        <v>6</v>
      </c>
      <c r="I2" s="525" t="s">
        <v>1054</v>
      </c>
      <c r="J2" s="525" t="s">
        <v>13</v>
      </c>
    </row>
    <row r="3" spans="1:20" ht="84.75" customHeight="1">
      <c r="A3" s="525"/>
      <c r="B3" s="525"/>
      <c r="C3" s="217" t="s">
        <v>1157</v>
      </c>
      <c r="D3" s="525"/>
      <c r="E3" s="555"/>
      <c r="F3" s="215" t="s">
        <v>1170</v>
      </c>
      <c r="G3" s="405" t="s">
        <v>24</v>
      </c>
      <c r="H3" s="525"/>
      <c r="I3" s="525"/>
      <c r="J3" s="525"/>
    </row>
    <row r="4" spans="1:20" ht="17.25" customHeight="1">
      <c r="A4" s="163">
        <v>1</v>
      </c>
      <c r="B4" s="163">
        <v>2</v>
      </c>
      <c r="C4" s="163">
        <v>3</v>
      </c>
      <c r="D4" s="163">
        <v>4</v>
      </c>
      <c r="E4" s="163">
        <v>5</v>
      </c>
      <c r="F4" s="406">
        <v>6</v>
      </c>
      <c r="G4" s="407">
        <v>7</v>
      </c>
      <c r="H4" s="406">
        <v>8</v>
      </c>
      <c r="I4" s="406">
        <v>9</v>
      </c>
      <c r="J4" s="406">
        <v>10</v>
      </c>
    </row>
    <row r="5" spans="1:20" ht="12.75" customHeight="1">
      <c r="A5" s="313"/>
      <c r="B5" s="359"/>
      <c r="C5" s="359"/>
      <c r="D5" s="313"/>
      <c r="E5" s="313"/>
      <c r="F5" s="313"/>
      <c r="G5" s="313"/>
      <c r="H5" s="313"/>
      <c r="I5" s="313"/>
      <c r="J5" s="313"/>
    </row>
    <row r="6" spans="1:20" ht="12.75" customHeight="1">
      <c r="A6" s="313"/>
      <c r="B6" s="359"/>
      <c r="C6" s="359"/>
      <c r="D6" s="313"/>
      <c r="E6" s="313"/>
      <c r="F6" s="313"/>
      <c r="G6" s="313"/>
      <c r="H6" s="313"/>
      <c r="I6" s="313"/>
      <c r="J6" s="313"/>
    </row>
    <row r="7" spans="1:20" ht="12.75" customHeight="1">
      <c r="A7" s="359"/>
      <c r="B7" s="359"/>
      <c r="C7" s="359"/>
      <c r="D7" s="313">
        <v>0</v>
      </c>
      <c r="E7" s="313">
        <v>0</v>
      </c>
      <c r="F7" s="313">
        <v>25.866</v>
      </c>
      <c r="G7" s="313">
        <v>0.20799999999999999</v>
      </c>
      <c r="H7" s="233">
        <f>ROUND(D7*F7,1)</f>
        <v>0</v>
      </c>
      <c r="I7" s="233">
        <f>ROUND(D7*G7,1)</f>
        <v>0</v>
      </c>
      <c r="J7" s="233">
        <f>H7+I7</f>
        <v>0</v>
      </c>
    </row>
    <row r="8" spans="1:20" ht="12.75" customHeight="1">
      <c r="A8" s="408" t="s">
        <v>1158</v>
      </c>
      <c r="B8" s="408"/>
      <c r="C8" s="408"/>
      <c r="D8" s="354">
        <f>SUM(D7)</f>
        <v>0</v>
      </c>
      <c r="E8" s="354">
        <f>SUM(E7)</f>
        <v>0</v>
      </c>
      <c r="F8" s="354"/>
      <c r="G8" s="354"/>
      <c r="H8" s="355">
        <f>SUM(H7)</f>
        <v>0</v>
      </c>
      <c r="I8" s="355">
        <f>SUM(I7)</f>
        <v>0</v>
      </c>
      <c r="J8" s="355">
        <f>SUM(J7)</f>
        <v>0</v>
      </c>
    </row>
    <row r="9" spans="1:20" ht="12.75" customHeight="1">
      <c r="A9" s="359"/>
      <c r="B9" s="359"/>
      <c r="C9" s="359"/>
      <c r="D9" s="313"/>
      <c r="E9" s="313"/>
      <c r="F9" s="313"/>
      <c r="G9" s="313"/>
      <c r="H9" s="233"/>
      <c r="I9" s="233"/>
      <c r="J9" s="233"/>
    </row>
    <row r="10" spans="1:20" ht="12.75" customHeight="1">
      <c r="A10" s="359"/>
      <c r="B10" s="359"/>
      <c r="C10" s="359"/>
      <c r="D10" s="313">
        <v>0</v>
      </c>
      <c r="E10" s="313">
        <v>0</v>
      </c>
      <c r="F10" s="313"/>
      <c r="G10" s="313">
        <v>0.20799999999999999</v>
      </c>
      <c r="H10" s="233">
        <f>ROUND(D10*F10,1)</f>
        <v>0</v>
      </c>
      <c r="I10" s="233"/>
      <c r="J10" s="233"/>
    </row>
    <row r="11" spans="1:20" ht="12.75" customHeight="1">
      <c r="A11" s="359"/>
      <c r="B11" s="359"/>
      <c r="C11" s="359"/>
      <c r="D11" s="313">
        <v>0</v>
      </c>
      <c r="E11" s="313">
        <v>0</v>
      </c>
      <c r="F11" s="313"/>
      <c r="G11" s="313">
        <v>0.20799999999999999</v>
      </c>
      <c r="H11" s="233">
        <f>ROUND(D11*F11,1)</f>
        <v>0</v>
      </c>
      <c r="I11" s="233"/>
      <c r="J11" s="233"/>
    </row>
    <row r="12" spans="1:20" ht="12.75" customHeight="1">
      <c r="A12" s="359"/>
      <c r="B12" s="359"/>
      <c r="C12" s="359"/>
      <c r="D12" s="313"/>
      <c r="E12" s="313"/>
      <c r="F12" s="313"/>
      <c r="G12" s="313"/>
      <c r="H12" s="233"/>
      <c r="I12" s="233"/>
      <c r="J12" s="233"/>
    </row>
    <row r="13" spans="1:20" ht="12.75" customHeight="1">
      <c r="A13" s="408" t="s">
        <v>1158</v>
      </c>
      <c r="B13" s="408"/>
      <c r="C13" s="408"/>
      <c r="D13" s="354">
        <f>SUM(D10:D12)</f>
        <v>0</v>
      </c>
      <c r="E13" s="354">
        <f>SUM(E10:E12)</f>
        <v>0</v>
      </c>
      <c r="F13" s="354"/>
      <c r="G13" s="354"/>
      <c r="H13" s="355">
        <f>SUM(H10:H12)</f>
        <v>0</v>
      </c>
      <c r="I13" s="355">
        <f>SUM(I10:I12)</f>
        <v>0</v>
      </c>
      <c r="J13" s="355">
        <f>SUM(J10:J12)</f>
        <v>0</v>
      </c>
    </row>
    <row r="14" spans="1:20" ht="12.75" customHeight="1">
      <c r="A14" s="354" t="s">
        <v>58</v>
      </c>
      <c r="B14" s="354"/>
      <c r="C14" s="354"/>
      <c r="D14" s="354">
        <f>SUM(D8,D13)</f>
        <v>0</v>
      </c>
      <c r="E14" s="354">
        <f>SUM(E8,E13)</f>
        <v>0</v>
      </c>
      <c r="F14" s="354"/>
      <c r="G14" s="354"/>
      <c r="H14" s="409">
        <f>SUM(H8,H13)</f>
        <v>0</v>
      </c>
      <c r="I14" s="409">
        <f>SUM(I8,I13)</f>
        <v>0</v>
      </c>
      <c r="J14" s="409">
        <f>SUM(J8,J13)</f>
        <v>0</v>
      </c>
    </row>
    <row r="15" spans="1:20" ht="12.75" customHeight="1"/>
    <row r="16" spans="1:20" ht="12.75" customHeight="1"/>
    <row r="17" ht="12.75" customHeight="1"/>
    <row r="18" ht="12.75" customHeight="1"/>
    <row r="19" ht="12.75" customHeight="1"/>
    <row r="20" ht="12.75" customHeight="1"/>
    <row r="21" ht="12.75" customHeight="1"/>
    <row r="22" ht="12.75" customHeight="1"/>
    <row r="23" ht="12.75" customHeight="1"/>
    <row r="24" ht="12.75" customHeight="1"/>
    <row r="25" ht="12.75" customHeight="1"/>
    <row r="26" ht="12.75" customHeight="1"/>
    <row r="27" ht="12.75" customHeight="1"/>
    <row r="28" ht="12.75" customHeight="1"/>
    <row r="29" ht="12.75" customHeight="1"/>
    <row r="30" ht="12.75" customHeight="1"/>
    <row r="31" ht="12.75" customHeight="1"/>
    <row r="32"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row r="44" ht="12.75" customHeight="1"/>
    <row r="45" ht="12.75" customHeight="1"/>
    <row r="46" ht="12.75" customHeight="1"/>
    <row r="47" ht="12.75" customHeight="1"/>
    <row r="48" ht="12.75" customHeight="1"/>
    <row r="49" ht="12.75" customHeight="1"/>
    <row r="50" ht="12.75" customHeight="1"/>
    <row r="51" ht="12.75" customHeight="1"/>
    <row r="52" ht="12.75" customHeight="1"/>
    <row r="53" ht="12.75" customHeight="1"/>
    <row r="54" ht="12.75" customHeight="1"/>
    <row r="55" ht="12.75" customHeight="1"/>
    <row r="56" ht="12.75" customHeight="1"/>
    <row r="57" ht="12.75" customHeight="1"/>
    <row r="58" ht="12.75" customHeight="1"/>
    <row r="59" ht="12.75" customHeight="1"/>
    <row r="60" ht="12.75" customHeight="1"/>
    <row r="61" ht="12.75" customHeight="1"/>
    <row r="62" ht="12.75" customHeight="1"/>
    <row r="63" ht="12.75" customHeight="1"/>
    <row r="64" ht="12.75" customHeight="1"/>
    <row r="65" ht="12.75" customHeight="1"/>
    <row r="66" ht="12.75" customHeight="1"/>
    <row r="67" ht="12.75" customHeight="1"/>
    <row r="68" ht="12.75" customHeight="1"/>
    <row r="69" ht="12.75" customHeight="1"/>
    <row r="70" ht="12.75" customHeight="1"/>
    <row r="71" ht="12.75" customHeight="1"/>
    <row r="72" ht="12.75" customHeight="1"/>
    <row r="73" ht="12.75" customHeight="1"/>
    <row r="74" ht="12.75" customHeight="1"/>
    <row r="75" ht="12.75" customHeight="1"/>
    <row r="76" ht="12.75" customHeight="1"/>
    <row r="77" ht="12.75" customHeight="1"/>
    <row r="78" ht="12.75" customHeight="1"/>
    <row r="79" ht="12.75" customHeight="1"/>
    <row r="8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row r="876" ht="12.75" customHeight="1"/>
    <row r="877" ht="12.75" customHeight="1"/>
    <row r="878" ht="12.75" customHeight="1"/>
    <row r="879" ht="12.75" customHeight="1"/>
    <row r="880" ht="12.75" customHeight="1"/>
    <row r="881" ht="12.75" customHeight="1"/>
    <row r="882" ht="12.75" customHeight="1"/>
    <row r="883" ht="12.75" customHeight="1"/>
    <row r="884" ht="12.75" customHeight="1"/>
    <row r="885" ht="12.75" customHeight="1"/>
    <row r="886" ht="12.75" customHeight="1"/>
    <row r="887" ht="12.75" customHeight="1"/>
    <row r="888" ht="12.75" customHeight="1"/>
    <row r="889" ht="12.75" customHeight="1"/>
    <row r="890" ht="12.75" customHeight="1"/>
    <row r="891" ht="12.75" customHeight="1"/>
    <row r="892" ht="12.75" customHeight="1"/>
    <row r="893" ht="12.75" customHeight="1"/>
    <row r="894" ht="12.75" customHeight="1"/>
    <row r="895" ht="12.75" customHeight="1"/>
    <row r="896" ht="12.75" customHeight="1"/>
    <row r="897" ht="12.75" customHeight="1"/>
    <row r="898" ht="12.75" customHeight="1"/>
    <row r="899" ht="12.75" customHeight="1"/>
    <row r="900" ht="12.75" customHeight="1"/>
    <row r="901" ht="12.75" customHeight="1"/>
    <row r="902" ht="12.75" customHeight="1"/>
    <row r="903" ht="12.75" customHeight="1"/>
    <row r="904" ht="12.75" customHeight="1"/>
    <row r="905" ht="12.75" customHeight="1"/>
    <row r="906" ht="12.75" customHeight="1"/>
    <row r="907" ht="12.75" customHeight="1"/>
    <row r="908" ht="12.75" customHeight="1"/>
    <row r="909" ht="12.75" customHeight="1"/>
    <row r="910" ht="12.75" customHeight="1"/>
    <row r="911" ht="12.75" customHeight="1"/>
    <row r="912" ht="12.75" customHeight="1"/>
    <row r="913" ht="12.75" customHeight="1"/>
    <row r="914" ht="12.75" customHeight="1"/>
    <row r="915" ht="12.75" customHeight="1"/>
    <row r="916" ht="12.75" customHeight="1"/>
    <row r="917" ht="12.75" customHeight="1"/>
    <row r="918" ht="12.75" customHeight="1"/>
    <row r="919" ht="12.75" customHeight="1"/>
    <row r="920" ht="12.75" customHeight="1"/>
    <row r="921" ht="12.75" customHeight="1"/>
    <row r="922" ht="12.75" customHeight="1"/>
    <row r="923" ht="12.75" customHeight="1"/>
    <row r="924" ht="12.75" customHeight="1"/>
    <row r="925" ht="12.75" customHeight="1"/>
    <row r="926" ht="12.75" customHeight="1"/>
    <row r="927" ht="12.75" customHeight="1"/>
    <row r="928" ht="12.75" customHeight="1"/>
    <row r="929" ht="12.75" customHeight="1"/>
    <row r="930" ht="12.75" customHeight="1"/>
    <row r="931" ht="12.75" customHeight="1"/>
    <row r="932" ht="12.75" customHeight="1"/>
    <row r="933" ht="12.75" customHeight="1"/>
    <row r="934" ht="12.75" customHeight="1"/>
    <row r="935" ht="12.75" customHeight="1"/>
    <row r="936" ht="12.75" customHeight="1"/>
    <row r="937" ht="12.75" customHeight="1"/>
    <row r="938" ht="12.75" customHeight="1"/>
    <row r="939" ht="12.75" customHeight="1"/>
    <row r="940" ht="12.75" customHeight="1"/>
    <row r="941" ht="12.75" customHeight="1"/>
    <row r="942" ht="12.75" customHeight="1"/>
    <row r="943" ht="12.75" customHeight="1"/>
    <row r="944" ht="12.75" customHeight="1"/>
    <row r="945" ht="12.75" customHeight="1"/>
    <row r="946" ht="12.75" customHeight="1"/>
    <row r="947" ht="12.75" customHeight="1"/>
    <row r="948" ht="12.75" customHeight="1"/>
    <row r="949" ht="12.75" customHeight="1"/>
    <row r="950" ht="12.75" customHeight="1"/>
    <row r="951" ht="12.75" customHeight="1"/>
    <row r="952" ht="12.75" customHeight="1"/>
    <row r="953" ht="12.75" customHeight="1"/>
    <row r="954" ht="12.75" customHeight="1"/>
    <row r="955" ht="12.75" customHeight="1"/>
    <row r="956" ht="12.75" customHeight="1"/>
    <row r="957" ht="12.75" customHeight="1"/>
    <row r="958" ht="12.75" customHeight="1"/>
    <row r="959" ht="12.75" customHeight="1"/>
    <row r="960" ht="12.75" customHeight="1"/>
    <row r="961" ht="12.75" customHeight="1"/>
    <row r="962" ht="12.75" customHeight="1"/>
    <row r="963" ht="12.75" customHeight="1"/>
    <row r="964" ht="12.75" customHeight="1"/>
    <row r="965" ht="12.75" customHeight="1"/>
    <row r="966" ht="12.75" customHeight="1"/>
    <row r="967" ht="12.75" customHeight="1"/>
    <row r="968" ht="12.75" customHeight="1"/>
    <row r="969" ht="12.75" customHeight="1"/>
    <row r="970" ht="12.75" customHeight="1"/>
    <row r="971" ht="12.75" customHeight="1"/>
    <row r="972" ht="12.75" customHeight="1"/>
    <row r="973" ht="12.75" customHeight="1"/>
    <row r="974" ht="12.75" customHeight="1"/>
    <row r="975" ht="12.75" customHeight="1"/>
    <row r="976" ht="12.75" customHeight="1"/>
    <row r="977" ht="12.75" customHeight="1"/>
    <row r="978" ht="12.75" customHeight="1"/>
    <row r="979" ht="12.75" customHeight="1"/>
    <row r="980" ht="12.75" customHeight="1"/>
    <row r="981" ht="12.75" customHeight="1"/>
    <row r="982" ht="12.75" customHeight="1"/>
    <row r="983" ht="12.75" customHeight="1"/>
    <row r="984" ht="12.75" customHeight="1"/>
    <row r="985" ht="12.75" customHeight="1"/>
  </sheetData>
  <mergeCells count="9">
    <mergeCell ref="B1:J1"/>
    <mergeCell ref="A2:A3"/>
    <mergeCell ref="B2:B3"/>
    <mergeCell ref="D2:D3"/>
    <mergeCell ref="E2:E3"/>
    <mergeCell ref="F2:G2"/>
    <mergeCell ref="H2:H3"/>
    <mergeCell ref="I2:I3"/>
    <mergeCell ref="J2:J3"/>
  </mergeCells>
  <conditionalFormatting sqref="F4 H4:J4">
    <cfRule type="expression" dxfId="24" priority="2">
      <formula>NOT(ISERROR(SEARCH("Итого:",F4)))</formula>
    </cfRule>
  </conditionalFormatting>
  <conditionalFormatting sqref="G4">
    <cfRule type="expression" dxfId="23" priority="3">
      <formula>NOT(ISERROR(SEARCH("Итого:",G4)))</formula>
    </cfRule>
  </conditionalFormatting>
  <conditionalFormatting sqref="A2 A4 C2 C4:E4">
    <cfRule type="expression" dxfId="22" priority="4">
      <formula>NOT(ISERROR(SEARCH("Итого:",A2)))</formula>
    </cfRule>
  </conditionalFormatting>
  <conditionalFormatting sqref="E2">
    <cfRule type="expression" dxfId="21" priority="5">
      <formula>NOT(ISERROR(SEARCH("Итого:",E2)))</formula>
    </cfRule>
  </conditionalFormatting>
  <conditionalFormatting sqref="B4">
    <cfRule type="expression" dxfId="20" priority="6">
      <formula>NOT(ISERROR(SEARCH("Итого:",B4)))</formula>
    </cfRule>
  </conditionalFormatting>
  <conditionalFormatting sqref="B2">
    <cfRule type="expression" dxfId="19" priority="7">
      <formula>NOT(ISERROR(SEARCH("Итого:",B2)))</formula>
    </cfRule>
  </conditionalFormatting>
  <pageMargins left="0.118055555555556" right="0.118055555555556" top="0.15763888888888899" bottom="0.15763888888888899" header="0.511811023622047" footer="0.511811023622047"/>
  <pageSetup paperSize="9" orientation="landscape" horizontalDpi="300" vertic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O975"/>
  <sheetViews>
    <sheetView view="pageBreakPreview" zoomScale="80" zoomScaleNormal="100" zoomScalePageLayoutView="80" workbookViewId="0">
      <selection activeCell="A10" sqref="A10"/>
    </sheetView>
  </sheetViews>
  <sheetFormatPr defaultColWidth="14.42578125" defaultRowHeight="12.75"/>
  <cols>
    <col min="1" max="1" width="7.85546875" style="373" customWidth="1"/>
    <col min="2" max="2" width="18.7109375" style="373" customWidth="1"/>
    <col min="3" max="3" width="13.28515625" style="373" customWidth="1"/>
    <col min="4" max="4" width="10.85546875" style="373" customWidth="1"/>
    <col min="5" max="5" width="12.42578125" style="373" customWidth="1"/>
    <col min="6" max="6" width="13" style="373" customWidth="1"/>
    <col min="7" max="8" width="11.140625" style="373" customWidth="1"/>
    <col min="9" max="9" width="13.140625" style="373" customWidth="1"/>
    <col min="10" max="10" width="12.140625" style="373" customWidth="1"/>
    <col min="11" max="11" width="11.28515625" style="373" customWidth="1"/>
    <col min="12" max="12" width="8.7109375" style="373" customWidth="1"/>
    <col min="13" max="13" width="14.7109375" style="373" customWidth="1"/>
    <col min="14" max="14" width="10.5703125" style="373" customWidth="1"/>
    <col min="15" max="15" width="11.5703125" style="373" customWidth="1"/>
    <col min="16" max="21" width="8.7109375" style="373" customWidth="1"/>
    <col min="22" max="16384" width="14.42578125" style="373"/>
  </cols>
  <sheetData>
    <row r="1" spans="1:15" ht="43.5" customHeight="1">
      <c r="A1" s="410" t="s">
        <v>1171</v>
      </c>
      <c r="B1" s="557" t="s">
        <v>1172</v>
      </c>
      <c r="C1" s="557"/>
      <c r="D1" s="557"/>
      <c r="E1" s="557"/>
      <c r="F1" s="557"/>
      <c r="G1" s="557"/>
      <c r="H1" s="557"/>
      <c r="I1" s="557"/>
      <c r="J1" s="557"/>
      <c r="K1" s="557"/>
      <c r="L1" s="557"/>
      <c r="M1" s="557"/>
      <c r="N1" s="557"/>
      <c r="O1" s="557"/>
    </row>
    <row r="2" spans="1:15" ht="12.75" customHeight="1">
      <c r="A2" s="525" t="s">
        <v>1161</v>
      </c>
      <c r="B2" s="556" t="s">
        <v>14</v>
      </c>
      <c r="C2" s="525" t="s">
        <v>1173</v>
      </c>
      <c r="D2" s="525"/>
      <c r="E2" s="525"/>
      <c r="F2" s="525" t="s">
        <v>1174</v>
      </c>
      <c r="G2" s="525"/>
      <c r="H2" s="525"/>
      <c r="I2" s="525" t="s">
        <v>1175</v>
      </c>
      <c r="J2" s="525"/>
      <c r="K2" s="525"/>
      <c r="L2" s="525" t="s">
        <v>1176</v>
      </c>
      <c r="M2" s="525" t="s">
        <v>1177</v>
      </c>
      <c r="N2" s="525"/>
      <c r="O2" s="525"/>
    </row>
    <row r="3" spans="1:15" ht="12.75" customHeight="1">
      <c r="A3" s="525"/>
      <c r="B3" s="556"/>
      <c r="C3" s="525" t="s">
        <v>1127</v>
      </c>
      <c r="D3" s="525" t="s">
        <v>1128</v>
      </c>
      <c r="E3" s="525" t="s">
        <v>1064</v>
      </c>
      <c r="F3" s="525" t="s">
        <v>1127</v>
      </c>
      <c r="G3" s="525" t="s">
        <v>1128</v>
      </c>
      <c r="H3" s="525" t="s">
        <v>1064</v>
      </c>
      <c r="I3" s="525" t="s">
        <v>1127</v>
      </c>
      <c r="J3" s="525" t="s">
        <v>1128</v>
      </c>
      <c r="K3" s="525" t="s">
        <v>1064</v>
      </c>
      <c r="L3" s="525"/>
      <c r="M3" s="525" t="s">
        <v>1127</v>
      </c>
      <c r="N3" s="525" t="s">
        <v>1128</v>
      </c>
      <c r="O3" s="525" t="s">
        <v>1064</v>
      </c>
    </row>
    <row r="4" spans="1:15" ht="12.75" customHeight="1">
      <c r="A4" s="525"/>
      <c r="B4" s="556"/>
      <c r="C4" s="556"/>
      <c r="D4" s="556"/>
      <c r="E4" s="556"/>
      <c r="F4" s="556"/>
      <c r="G4" s="556"/>
      <c r="H4" s="556"/>
      <c r="I4" s="556"/>
      <c r="J4" s="556"/>
      <c r="K4" s="556"/>
      <c r="L4" s="525"/>
      <c r="M4" s="525"/>
      <c r="N4" s="525"/>
      <c r="O4" s="525"/>
    </row>
    <row r="5" spans="1:15" ht="124.5" customHeight="1">
      <c r="A5" s="525"/>
      <c r="B5" s="556"/>
      <c r="C5" s="556"/>
      <c r="D5" s="556"/>
      <c r="E5" s="556"/>
      <c r="F5" s="556"/>
      <c r="G5" s="556"/>
      <c r="H5" s="556"/>
      <c r="I5" s="556"/>
      <c r="J5" s="556"/>
      <c r="K5" s="556"/>
      <c r="L5" s="525"/>
      <c r="M5" s="525"/>
      <c r="N5" s="525"/>
      <c r="O5" s="525"/>
    </row>
    <row r="6" spans="1:15" ht="12.75" customHeight="1">
      <c r="A6" s="406">
        <v>1</v>
      </c>
      <c r="B6" s="411">
        <v>2</v>
      </c>
      <c r="C6" s="411">
        <v>3</v>
      </c>
      <c r="D6" s="411">
        <v>4</v>
      </c>
      <c r="E6" s="411">
        <v>5</v>
      </c>
      <c r="F6" s="411">
        <v>6</v>
      </c>
      <c r="G6" s="411">
        <v>7</v>
      </c>
      <c r="H6" s="411">
        <v>8</v>
      </c>
      <c r="I6" s="411">
        <v>9</v>
      </c>
      <c r="J6" s="411">
        <v>10</v>
      </c>
      <c r="K6" s="411">
        <v>11</v>
      </c>
      <c r="L6" s="411">
        <v>12</v>
      </c>
      <c r="M6" s="411">
        <v>13</v>
      </c>
      <c r="N6" s="411">
        <v>14</v>
      </c>
      <c r="O6" s="411">
        <v>15</v>
      </c>
    </row>
    <row r="7" spans="1:15" ht="24" customHeight="1">
      <c r="A7" s="336"/>
      <c r="B7" s="412"/>
      <c r="C7" s="233">
        <f>'Таб. 9_Новая сеть_СВОД_ФОТ'!AE8</f>
        <v>0</v>
      </c>
      <c r="D7" s="233">
        <f>'Таб. 9_Новая сеть_СВОД_ФОТ'!AF8</f>
        <v>0</v>
      </c>
      <c r="E7" s="233">
        <f>'Таб. 9_Новая сеть_СВОД_ФОТ'!AG8</f>
        <v>0</v>
      </c>
      <c r="F7" s="233">
        <f>'Таб. 9_Новая сеть_СВОД_ФОТ'!AH8</f>
        <v>0</v>
      </c>
      <c r="G7" s="233">
        <f>'Таб. 9_Новая сеть_СВОД_ФОТ'!AI8</f>
        <v>0</v>
      </c>
      <c r="H7" s="233">
        <f>'Таб. 9_Новая сеть_СВОД_ФОТ'!AJ8</f>
        <v>0</v>
      </c>
      <c r="I7" s="233">
        <f t="shared" ref="I7:K8" si="0">C7+F7</f>
        <v>0</v>
      </c>
      <c r="J7" s="233">
        <f t="shared" si="0"/>
        <v>0</v>
      </c>
      <c r="K7" s="233">
        <f t="shared" si="0"/>
        <v>0</v>
      </c>
      <c r="L7" s="20">
        <v>0</v>
      </c>
      <c r="M7" s="233">
        <f>ROUND(I7/12*L7,1)</f>
        <v>0</v>
      </c>
      <c r="N7" s="233">
        <f>ROUND(J7/12*L7,1)</f>
        <v>0</v>
      </c>
      <c r="O7" s="233">
        <f>ROUND(K7/12*L7,1)</f>
        <v>0</v>
      </c>
    </row>
    <row r="8" spans="1:15" ht="15" customHeight="1">
      <c r="A8" s="388"/>
      <c r="B8" s="412">
        <f>'Таб. 10_Новая сеть_ГКП'!B7</f>
        <v>0</v>
      </c>
      <c r="C8" s="233">
        <f>'Таб. 9_Новая сеть_СВОД_ФОТ'!AE9</f>
        <v>0</v>
      </c>
      <c r="D8" s="233">
        <f>'Таб. 9_Новая сеть_СВОД_ФОТ'!AF9</f>
        <v>0</v>
      </c>
      <c r="E8" s="233">
        <f>C8+D8</f>
        <v>0</v>
      </c>
      <c r="F8" s="233">
        <f>'Таб. 10_Новая сеть_ГКП'!H7</f>
        <v>0</v>
      </c>
      <c r="G8" s="233">
        <f>'Таб. 10_Новая сеть_ГКП'!I7</f>
        <v>0</v>
      </c>
      <c r="H8" s="233">
        <f>F8+G8</f>
        <v>0</v>
      </c>
      <c r="I8" s="233">
        <f t="shared" si="0"/>
        <v>0</v>
      </c>
      <c r="J8" s="233">
        <f t="shared" si="0"/>
        <v>0</v>
      </c>
      <c r="K8" s="233">
        <f t="shared" si="0"/>
        <v>0</v>
      </c>
      <c r="L8" s="313">
        <v>0</v>
      </c>
      <c r="M8" s="233">
        <f>ROUND(I8/12*L8,1)</f>
        <v>0</v>
      </c>
      <c r="N8" s="233">
        <f>ROUND(J8/12*L8,1)</f>
        <v>0</v>
      </c>
      <c r="O8" s="233">
        <f>ROUND(K8/12*L8,1)</f>
        <v>0</v>
      </c>
    </row>
    <row r="9" spans="1:15" ht="15" customHeight="1">
      <c r="A9" s="348"/>
      <c r="B9" s="412"/>
      <c r="C9" s="233"/>
      <c r="D9" s="233"/>
      <c r="E9" s="233"/>
      <c r="F9" s="233"/>
      <c r="G9" s="233"/>
      <c r="H9" s="233"/>
      <c r="I9" s="233"/>
      <c r="J9" s="233"/>
      <c r="K9" s="233"/>
      <c r="L9" s="313"/>
      <c r="M9" s="233"/>
      <c r="N9" s="233"/>
      <c r="O9" s="233"/>
    </row>
    <row r="10" spans="1:15" ht="15" customHeight="1">
      <c r="A10" s="413" t="str">
        <f>'Таб. 10_Новая сеть_ГКП'!A8</f>
        <v xml:space="preserve">Итого </v>
      </c>
      <c r="B10" s="354"/>
      <c r="C10" s="355">
        <f t="shared" ref="C10:O10" si="1">SUM(C7:C9)</f>
        <v>0</v>
      </c>
      <c r="D10" s="355">
        <f t="shared" si="1"/>
        <v>0</v>
      </c>
      <c r="E10" s="355">
        <f t="shared" si="1"/>
        <v>0</v>
      </c>
      <c r="F10" s="355">
        <f t="shared" si="1"/>
        <v>0</v>
      </c>
      <c r="G10" s="355">
        <f t="shared" si="1"/>
        <v>0</v>
      </c>
      <c r="H10" s="355">
        <f t="shared" si="1"/>
        <v>0</v>
      </c>
      <c r="I10" s="355">
        <f t="shared" si="1"/>
        <v>0</v>
      </c>
      <c r="J10" s="355">
        <f t="shared" si="1"/>
        <v>0</v>
      </c>
      <c r="K10" s="355">
        <f t="shared" si="1"/>
        <v>0</v>
      </c>
      <c r="L10" s="355">
        <f t="shared" si="1"/>
        <v>0</v>
      </c>
      <c r="M10" s="355">
        <f t="shared" si="1"/>
        <v>0</v>
      </c>
      <c r="N10" s="355">
        <f t="shared" si="1"/>
        <v>0</v>
      </c>
      <c r="O10" s="355">
        <f t="shared" si="1"/>
        <v>0</v>
      </c>
    </row>
    <row r="11" spans="1:15" ht="15" customHeight="1">
      <c r="A11" s="414">
        <f>'Таб. 10_Новая сеть_ГКП'!A9</f>
        <v>0</v>
      </c>
      <c r="B11" s="313"/>
      <c r="C11" s="233"/>
      <c r="D11" s="233"/>
      <c r="E11" s="233"/>
      <c r="F11" s="233"/>
      <c r="G11" s="233"/>
      <c r="H11" s="233"/>
      <c r="I11" s="233"/>
      <c r="J11" s="233"/>
      <c r="K11" s="233"/>
      <c r="L11" s="313"/>
      <c r="M11" s="233"/>
      <c r="N11" s="233"/>
      <c r="O11" s="233"/>
    </row>
    <row r="12" spans="1:15" ht="15" customHeight="1">
      <c r="A12" s="414">
        <f>'Таб. 10_Новая сеть_ГКП'!A10</f>
        <v>0</v>
      </c>
      <c r="B12" s="313">
        <f>'Таб. 10_Новая сеть_ГКП'!B10</f>
        <v>0</v>
      </c>
      <c r="C12" s="233">
        <f>'Таб. 9_Новая сеть_СВОД_ФОТ'!AE13</f>
        <v>0</v>
      </c>
      <c r="D12" s="233">
        <f>'Таб. 9_Новая сеть_СВОД_ФОТ'!AF13</f>
        <v>0</v>
      </c>
      <c r="E12" s="233">
        <f>C12+D12</f>
        <v>0</v>
      </c>
      <c r="F12" s="233">
        <f>'Таб. 10_Новая сеть_ГКП'!H10</f>
        <v>0</v>
      </c>
      <c r="G12" s="233">
        <f>'Таб. 10_Новая сеть_ГКП'!I10</f>
        <v>0</v>
      </c>
      <c r="H12" s="233">
        <f>F12+G12</f>
        <v>0</v>
      </c>
      <c r="I12" s="233">
        <f t="shared" ref="I12:K13" si="2">C12+F12</f>
        <v>0</v>
      </c>
      <c r="J12" s="233">
        <f t="shared" si="2"/>
        <v>0</v>
      </c>
      <c r="K12" s="233">
        <f t="shared" si="2"/>
        <v>0</v>
      </c>
      <c r="L12" s="313">
        <v>0</v>
      </c>
      <c r="M12" s="233">
        <f>ROUND(I12/12*L12,1)</f>
        <v>0</v>
      </c>
      <c r="N12" s="233">
        <f>ROUND(J12/12*L12,1)</f>
        <v>0</v>
      </c>
      <c r="O12" s="233">
        <f>ROUND(K12/12*L12,1)</f>
        <v>0</v>
      </c>
    </row>
    <row r="13" spans="1:15" ht="15" customHeight="1">
      <c r="A13" s="414">
        <f>'Таб. 10_Новая сеть_ГКП'!A11</f>
        <v>0</v>
      </c>
      <c r="B13" s="313">
        <f>'Таб. 10_Новая сеть_ГКП'!B11</f>
        <v>0</v>
      </c>
      <c r="C13" s="233">
        <f>'Таб. 9_Новая сеть_СВОД_ФОТ'!AE14</f>
        <v>0</v>
      </c>
      <c r="D13" s="233">
        <f>'Таб. 9_Новая сеть_СВОД_ФОТ'!AF14</f>
        <v>0</v>
      </c>
      <c r="E13" s="233">
        <f>C13+D13</f>
        <v>0</v>
      </c>
      <c r="F13" s="233">
        <f>'Таб. 10_Новая сеть_ГКП'!H11</f>
        <v>0</v>
      </c>
      <c r="G13" s="233">
        <f>'Таб. 10_Новая сеть_ГКП'!I11</f>
        <v>0</v>
      </c>
      <c r="H13" s="233">
        <f>F13+G13</f>
        <v>0</v>
      </c>
      <c r="I13" s="233">
        <f t="shared" si="2"/>
        <v>0</v>
      </c>
      <c r="J13" s="233">
        <f t="shared" si="2"/>
        <v>0</v>
      </c>
      <c r="K13" s="233">
        <f t="shared" si="2"/>
        <v>0</v>
      </c>
      <c r="L13" s="313">
        <v>0</v>
      </c>
      <c r="M13" s="233">
        <f>ROUND(I13/12*L13,1)</f>
        <v>0</v>
      </c>
      <c r="N13" s="233">
        <f>ROUND(J13/12*L13,1)</f>
        <v>0</v>
      </c>
      <c r="O13" s="233">
        <f>ROUND(K13/12*L13,1)</f>
        <v>0</v>
      </c>
    </row>
    <row r="14" spans="1:15" ht="15" customHeight="1">
      <c r="A14" s="414"/>
      <c r="B14" s="313"/>
      <c r="C14" s="233"/>
      <c r="D14" s="233"/>
      <c r="E14" s="233"/>
      <c r="F14" s="233"/>
      <c r="G14" s="233"/>
      <c r="H14" s="233"/>
      <c r="I14" s="233"/>
      <c r="J14" s="233"/>
      <c r="K14" s="233"/>
      <c r="L14" s="313"/>
      <c r="M14" s="233"/>
      <c r="N14" s="233"/>
      <c r="O14" s="233"/>
    </row>
    <row r="15" spans="1:15" ht="15" customHeight="1">
      <c r="A15" s="415" t="str">
        <f>'Таб. 10_Новая сеть_ГКП'!A13</f>
        <v xml:space="preserve">Итого </v>
      </c>
      <c r="B15" s="354"/>
      <c r="C15" s="355">
        <f t="shared" ref="C15:K15" si="3">SUM(C12:C14)</f>
        <v>0</v>
      </c>
      <c r="D15" s="355">
        <f t="shared" si="3"/>
        <v>0</v>
      </c>
      <c r="E15" s="355">
        <f t="shared" si="3"/>
        <v>0</v>
      </c>
      <c r="F15" s="355">
        <f t="shared" si="3"/>
        <v>0</v>
      </c>
      <c r="G15" s="355">
        <f t="shared" si="3"/>
        <v>0</v>
      </c>
      <c r="H15" s="355">
        <f t="shared" si="3"/>
        <v>0</v>
      </c>
      <c r="I15" s="355">
        <f t="shared" si="3"/>
        <v>0</v>
      </c>
      <c r="J15" s="355">
        <f t="shared" si="3"/>
        <v>0</v>
      </c>
      <c r="K15" s="355">
        <f t="shared" si="3"/>
        <v>0</v>
      </c>
      <c r="L15" s="355"/>
      <c r="M15" s="355">
        <f>SUM(M12:M14)</f>
        <v>0</v>
      </c>
      <c r="N15" s="355">
        <f>SUM(N12:N14)</f>
        <v>0</v>
      </c>
      <c r="O15" s="355">
        <f>SUM(O12:O14)</f>
        <v>0</v>
      </c>
    </row>
    <row r="16" spans="1:15" ht="15" customHeight="1">
      <c r="A16" s="415" t="str">
        <f>'Таб. 10_Новая сеть_ГКП'!A14</f>
        <v>Итого</v>
      </c>
      <c r="B16" s="354"/>
      <c r="C16" s="355">
        <f t="shared" ref="C16:K16" si="4">SUM(C10,C15)</f>
        <v>0</v>
      </c>
      <c r="D16" s="355">
        <f t="shared" si="4"/>
        <v>0</v>
      </c>
      <c r="E16" s="355">
        <f t="shared" si="4"/>
        <v>0</v>
      </c>
      <c r="F16" s="355">
        <f t="shared" si="4"/>
        <v>0</v>
      </c>
      <c r="G16" s="355">
        <f t="shared" si="4"/>
        <v>0</v>
      </c>
      <c r="H16" s="355">
        <f t="shared" si="4"/>
        <v>0</v>
      </c>
      <c r="I16" s="355">
        <f t="shared" si="4"/>
        <v>0</v>
      </c>
      <c r="J16" s="355">
        <f t="shared" si="4"/>
        <v>0</v>
      </c>
      <c r="K16" s="355">
        <f t="shared" si="4"/>
        <v>0</v>
      </c>
      <c r="L16" s="355"/>
      <c r="M16" s="355">
        <f>SUM(M10,M15)</f>
        <v>0</v>
      </c>
      <c r="N16" s="355">
        <f>SUM(N10,N15)</f>
        <v>0</v>
      </c>
      <c r="O16" s="355">
        <f>SUM(O10,O15)</f>
        <v>0</v>
      </c>
    </row>
    <row r="17" ht="12.75" customHeight="1"/>
    <row r="18" ht="12.75" customHeight="1"/>
    <row r="19" ht="12.75" customHeight="1"/>
    <row r="20" ht="12.75" customHeight="1"/>
    <row r="21" ht="12.75" customHeight="1"/>
    <row r="22" ht="12.75" customHeight="1"/>
    <row r="23" ht="12.75" customHeight="1"/>
    <row r="24" ht="12.75" customHeight="1"/>
    <row r="25" ht="12.75" customHeight="1"/>
    <row r="26" ht="12.75" customHeight="1"/>
    <row r="27" ht="12.75" customHeight="1"/>
    <row r="28" ht="12.75" customHeight="1"/>
    <row r="29" ht="12.75" customHeight="1"/>
    <row r="30" ht="12.75" customHeight="1"/>
    <row r="31" ht="12.75" customHeight="1"/>
    <row r="32"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row r="44" ht="12.75" customHeight="1"/>
    <row r="45" ht="12.75" customHeight="1"/>
    <row r="46" ht="12.75" customHeight="1"/>
    <row r="47" ht="12.75" customHeight="1"/>
    <row r="48" ht="12.75" customHeight="1"/>
    <row r="49" ht="12.75" customHeight="1"/>
    <row r="50" ht="12.75" customHeight="1"/>
    <row r="51" ht="12.75" customHeight="1"/>
    <row r="52" ht="12.75" customHeight="1"/>
    <row r="53" ht="12.75" customHeight="1"/>
    <row r="54" ht="12.75" customHeight="1"/>
    <row r="55" ht="12.75" customHeight="1"/>
    <row r="56" ht="12.75" customHeight="1"/>
    <row r="57" ht="12.75" customHeight="1"/>
    <row r="58" ht="12.75" customHeight="1"/>
    <row r="59" ht="12.75" customHeight="1"/>
    <row r="60" ht="12.75" customHeight="1"/>
    <row r="61" ht="12.75" customHeight="1"/>
    <row r="62" ht="12.75" customHeight="1"/>
    <row r="63" ht="12.75" customHeight="1"/>
    <row r="64" ht="12.75" customHeight="1"/>
    <row r="65" ht="12.75" customHeight="1"/>
    <row r="66" ht="12.75" customHeight="1"/>
    <row r="67" ht="12.75" customHeight="1"/>
    <row r="68" ht="12.75" customHeight="1"/>
    <row r="69" ht="12.75" customHeight="1"/>
    <row r="70" ht="12.75" customHeight="1"/>
    <row r="71" ht="12.75" customHeight="1"/>
    <row r="72" ht="12.75" customHeight="1"/>
    <row r="73" ht="12.75" customHeight="1"/>
    <row r="74" ht="12.75" customHeight="1"/>
    <row r="75" ht="12.75" customHeight="1"/>
    <row r="76" ht="12.75" customHeight="1"/>
    <row r="77" ht="12.75" customHeight="1"/>
    <row r="78" ht="12.75" customHeight="1"/>
    <row r="79" ht="12.75" customHeight="1"/>
    <row r="8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row r="876" ht="12.75" customHeight="1"/>
    <row r="877" ht="12.75" customHeight="1"/>
    <row r="878" ht="12.75" customHeight="1"/>
    <row r="879" ht="12.75" customHeight="1"/>
    <row r="880" ht="12.75" customHeight="1"/>
    <row r="881" ht="12.75" customHeight="1"/>
    <row r="882" ht="12.75" customHeight="1"/>
    <row r="883" ht="12.75" customHeight="1"/>
    <row r="884" ht="12.75" customHeight="1"/>
    <row r="885" ht="12.75" customHeight="1"/>
    <row r="886" ht="12.75" customHeight="1"/>
    <row r="887" ht="12.75" customHeight="1"/>
    <row r="888" ht="12.75" customHeight="1"/>
    <row r="889" ht="12.75" customHeight="1"/>
    <row r="890" ht="12.75" customHeight="1"/>
    <row r="891" ht="12.75" customHeight="1"/>
    <row r="892" ht="12.75" customHeight="1"/>
    <row r="893" ht="12.75" customHeight="1"/>
    <row r="894" ht="12.75" customHeight="1"/>
    <row r="895" ht="12.75" customHeight="1"/>
    <row r="896" ht="12.75" customHeight="1"/>
    <row r="897" ht="12.75" customHeight="1"/>
    <row r="898" ht="12.75" customHeight="1"/>
    <row r="899" ht="12.75" customHeight="1"/>
    <row r="900" ht="12.75" customHeight="1"/>
    <row r="901" ht="12.75" customHeight="1"/>
    <row r="902" ht="12.75" customHeight="1"/>
    <row r="903" ht="12.75" customHeight="1"/>
    <row r="904" ht="12.75" customHeight="1"/>
    <row r="905" ht="12.75" customHeight="1"/>
    <row r="906" ht="12.75" customHeight="1"/>
    <row r="907" ht="12.75" customHeight="1"/>
    <row r="908" ht="12.75" customHeight="1"/>
    <row r="909" ht="12.75" customHeight="1"/>
    <row r="910" ht="12.75" customHeight="1"/>
    <row r="911" ht="12.75" customHeight="1"/>
    <row r="912" ht="12.75" customHeight="1"/>
    <row r="913" ht="12.75" customHeight="1"/>
    <row r="914" ht="12.75" customHeight="1"/>
    <row r="915" ht="12.75" customHeight="1"/>
    <row r="916" ht="12.75" customHeight="1"/>
    <row r="917" ht="12.75" customHeight="1"/>
    <row r="918" ht="12.75" customHeight="1"/>
    <row r="919" ht="12.75" customHeight="1"/>
    <row r="920" ht="12.75" customHeight="1"/>
    <row r="921" ht="12.75" customHeight="1"/>
    <row r="922" ht="12.75" customHeight="1"/>
    <row r="923" ht="12.75" customHeight="1"/>
    <row r="924" ht="12.75" customHeight="1"/>
    <row r="925" ht="12.75" customHeight="1"/>
    <row r="926" ht="12.75" customHeight="1"/>
    <row r="927" ht="12.75" customHeight="1"/>
    <row r="928" ht="12.75" customHeight="1"/>
    <row r="929" ht="12.75" customHeight="1"/>
    <row r="930" ht="12.75" customHeight="1"/>
    <row r="931" ht="12.75" customHeight="1"/>
    <row r="932" ht="12.75" customHeight="1"/>
    <row r="933" ht="12.75" customHeight="1"/>
    <row r="934" ht="12.75" customHeight="1"/>
    <row r="935" ht="12.75" customHeight="1"/>
    <row r="936" ht="12.75" customHeight="1"/>
    <row r="937" ht="12.75" customHeight="1"/>
    <row r="938" ht="12.75" customHeight="1"/>
    <row r="939" ht="12.75" customHeight="1"/>
    <row r="940" ht="12.75" customHeight="1"/>
    <row r="941" ht="12.75" customHeight="1"/>
    <row r="942" ht="12.75" customHeight="1"/>
    <row r="943" ht="12.75" customHeight="1"/>
    <row r="944" ht="12.75" customHeight="1"/>
    <row r="945" ht="12.75" customHeight="1"/>
    <row r="946" ht="12.75" customHeight="1"/>
    <row r="947" ht="12.75" customHeight="1"/>
    <row r="948" ht="12.75" customHeight="1"/>
    <row r="949" ht="12.75" customHeight="1"/>
    <row r="950" ht="12.75" customHeight="1"/>
    <row r="951" ht="12.75" customHeight="1"/>
    <row r="952" ht="12.75" customHeight="1"/>
    <row r="953" ht="12.75" customHeight="1"/>
    <row r="954" ht="12.75" customHeight="1"/>
    <row r="955" ht="12.75" customHeight="1"/>
    <row r="956" ht="12.75" customHeight="1"/>
    <row r="957" ht="12.75" customHeight="1"/>
    <row r="958" ht="12.75" customHeight="1"/>
    <row r="959" ht="12.75" customHeight="1"/>
    <row r="960" ht="12.75" customHeight="1"/>
    <row r="961" ht="12.75" customHeight="1"/>
    <row r="962" ht="12.75" customHeight="1"/>
    <row r="963" ht="12.75" customHeight="1"/>
    <row r="964" ht="12.75" customHeight="1"/>
    <row r="965" ht="12.75" customHeight="1"/>
    <row r="966" ht="12.75" customHeight="1"/>
    <row r="967" ht="12.75" customHeight="1"/>
    <row r="968" ht="12.75" customHeight="1"/>
    <row r="969" ht="12.75" customHeight="1"/>
    <row r="970" ht="12.75" customHeight="1"/>
    <row r="971" ht="12.75" customHeight="1"/>
    <row r="972" ht="12.75" customHeight="1"/>
    <row r="973" ht="12.75" customHeight="1"/>
    <row r="974" ht="12.75" customHeight="1"/>
    <row r="975" ht="12.75" customHeight="1"/>
  </sheetData>
  <mergeCells count="20">
    <mergeCell ref="M3:M5"/>
    <mergeCell ref="N3:N5"/>
    <mergeCell ref="O3:O5"/>
    <mergeCell ref="B1:O1"/>
    <mergeCell ref="L2:L5"/>
    <mergeCell ref="M2:O2"/>
    <mergeCell ref="A2:A5"/>
    <mergeCell ref="B2:B5"/>
    <mergeCell ref="C2:E2"/>
    <mergeCell ref="F2:H2"/>
    <mergeCell ref="I2:K2"/>
    <mergeCell ref="C3:C5"/>
    <mergeCell ref="D3:D5"/>
    <mergeCell ref="E3:E5"/>
    <mergeCell ref="F3:F5"/>
    <mergeCell ref="G3:G5"/>
    <mergeCell ref="H3:H5"/>
    <mergeCell ref="I3:I5"/>
    <mergeCell ref="J3:J5"/>
    <mergeCell ref="K3:K5"/>
  </mergeCells>
  <conditionalFormatting sqref="L2">
    <cfRule type="expression" dxfId="18" priority="2">
      <formula>NOT(ISERROR(SEARCH("Итого:",L2)))</formula>
    </cfRule>
  </conditionalFormatting>
  <conditionalFormatting sqref="M2:O2">
    <cfRule type="expression" dxfId="17" priority="3">
      <formula>NOT(ISERROR(SEARCH("Итого:",M2)))</formula>
    </cfRule>
  </conditionalFormatting>
  <conditionalFormatting sqref="M3:O3">
    <cfRule type="expression" dxfId="16" priority="4">
      <formula>NOT(ISERROR(SEARCH("Итого:",M3)))</formula>
    </cfRule>
  </conditionalFormatting>
  <conditionalFormatting sqref="A2:B2">
    <cfRule type="expression" dxfId="15" priority="5">
      <formula>NOT(ISERROR(SEARCH("Итого:",A2)))</formula>
    </cfRule>
  </conditionalFormatting>
  <conditionalFormatting sqref="I2:K2 A6:O6">
    <cfRule type="expression" dxfId="14" priority="6">
      <formula>NOT(ISERROR(SEARCH("Итого:",A2)))</formula>
    </cfRule>
  </conditionalFormatting>
  <conditionalFormatting sqref="C3:E3 C2">
    <cfRule type="expression" dxfId="13" priority="7">
      <formula>NOT(ISERROR(SEARCH("Итого:",C2)))</formula>
    </cfRule>
  </conditionalFormatting>
  <conditionalFormatting sqref="F3:H3 F2">
    <cfRule type="expression" dxfId="12" priority="8">
      <formula>NOT(ISERROR(SEARCH("Итого:",F2)))</formula>
    </cfRule>
  </conditionalFormatting>
  <conditionalFormatting sqref="I3:K3">
    <cfRule type="expression" dxfId="11" priority="9">
      <formula>NOT(ISERROR(SEARCH("Итого:",I3)))</formula>
    </cfRule>
  </conditionalFormatting>
  <pageMargins left="0.118055555555556" right="0.118055555555556" top="0.15763888888888899" bottom="0.15763888888888899" header="0.511811023622047" footer="0.511811023622047"/>
  <pageSetup paperSize="9" scale="94" orientation="landscape" horizontalDpi="300" verticalDpi="3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48"/>
  <sheetViews>
    <sheetView view="pageBreakPreview" topLeftCell="A3" zoomScaleNormal="80" workbookViewId="0">
      <selection activeCell="D33" sqref="D33"/>
    </sheetView>
  </sheetViews>
  <sheetFormatPr defaultColWidth="14.42578125" defaultRowHeight="12.75"/>
  <cols>
    <col min="1" max="1" width="24.28515625" style="416" customWidth="1"/>
    <col min="2" max="2" width="18.140625" style="416" customWidth="1"/>
    <col min="3" max="3" width="27.42578125" style="417" customWidth="1"/>
    <col min="4" max="4" width="20.140625" style="416" customWidth="1"/>
    <col min="5" max="5" width="27.28515625" style="416" customWidth="1"/>
    <col min="6" max="6" width="22.85546875" style="416" customWidth="1"/>
    <col min="7" max="7" width="31.85546875" style="416" customWidth="1"/>
    <col min="8" max="8" width="21.7109375" style="416" customWidth="1"/>
    <col min="9" max="9" width="12.85546875" style="416" customWidth="1"/>
    <col min="10" max="10" width="11.5703125" style="416" customWidth="1"/>
    <col min="11" max="12" width="11.85546875" style="416" customWidth="1"/>
    <col min="13" max="16384" width="14.42578125" style="416"/>
  </cols>
  <sheetData>
    <row r="1" spans="1:12" ht="30" customHeight="1">
      <c r="A1" s="418" t="s">
        <v>1171</v>
      </c>
      <c r="B1" s="558" t="s">
        <v>1</v>
      </c>
      <c r="C1" s="558"/>
      <c r="D1" s="558"/>
      <c r="E1" s="558"/>
      <c r="F1" s="558"/>
      <c r="G1" s="558"/>
      <c r="H1" s="558"/>
    </row>
    <row r="2" spans="1:12" ht="33.75" customHeight="1">
      <c r="A2" s="559" t="s">
        <v>1178</v>
      </c>
      <c r="B2" s="559"/>
      <c r="C2" s="559"/>
      <c r="D2" s="559"/>
      <c r="E2" s="559"/>
      <c r="F2" s="559"/>
      <c r="G2" s="559"/>
      <c r="H2" s="559"/>
    </row>
    <row r="3" spans="1:12" ht="18.75" customHeight="1">
      <c r="A3" s="560" t="s">
        <v>1179</v>
      </c>
      <c r="B3" s="561" t="s">
        <v>1180</v>
      </c>
      <c r="C3" s="561" t="s">
        <v>1181</v>
      </c>
      <c r="D3" s="562" t="s">
        <v>1182</v>
      </c>
      <c r="E3" s="561" t="s">
        <v>1183</v>
      </c>
      <c r="F3" s="562" t="s">
        <v>1184</v>
      </c>
      <c r="G3" s="561" t="s">
        <v>1185</v>
      </c>
      <c r="H3" s="562" t="s">
        <v>1186</v>
      </c>
      <c r="J3" s="416">
        <f>J6/I6</f>
        <v>1.2376887501716292</v>
      </c>
    </row>
    <row r="4" spans="1:12" ht="15.75" customHeight="1">
      <c r="A4" s="560"/>
      <c r="B4" s="561"/>
      <c r="C4" s="561"/>
      <c r="D4" s="562"/>
      <c r="E4" s="561"/>
      <c r="F4" s="562"/>
      <c r="G4" s="561"/>
      <c r="H4" s="562"/>
      <c r="I4" s="420" t="s">
        <v>1187</v>
      </c>
      <c r="J4" s="420" t="s">
        <v>1188</v>
      </c>
      <c r="K4" s="420" t="s">
        <v>1188</v>
      </c>
      <c r="L4" s="420" t="s">
        <v>1188</v>
      </c>
    </row>
    <row r="5" spans="1:12" ht="12.75" customHeight="1">
      <c r="A5" s="560"/>
      <c r="B5" s="561"/>
      <c r="C5" s="561"/>
      <c r="D5" s="562"/>
      <c r="E5" s="561"/>
      <c r="F5" s="562"/>
      <c r="G5" s="561"/>
      <c r="H5" s="562"/>
      <c r="I5" s="420" t="s">
        <v>1189</v>
      </c>
      <c r="J5" s="420">
        <v>2026</v>
      </c>
      <c r="K5" s="420">
        <v>2027</v>
      </c>
      <c r="L5" s="420">
        <v>2028</v>
      </c>
    </row>
    <row r="6" spans="1:12" ht="18" customHeight="1">
      <c r="A6" s="560"/>
      <c r="B6" s="561"/>
      <c r="C6" s="561"/>
      <c r="D6" s="562"/>
      <c r="E6" s="561"/>
      <c r="F6" s="562"/>
      <c r="G6" s="561"/>
      <c r="H6" s="562"/>
      <c r="I6" s="421">
        <v>59721.8</v>
      </c>
      <c r="J6" s="422">
        <v>73917</v>
      </c>
      <c r="K6" s="422">
        <v>79683</v>
      </c>
      <c r="L6" s="422">
        <v>85899</v>
      </c>
    </row>
    <row r="7" spans="1:12" ht="50.25" customHeight="1">
      <c r="A7" s="560"/>
      <c r="B7" s="561"/>
      <c r="C7" s="419" t="s">
        <v>1190</v>
      </c>
      <c r="D7" s="562"/>
      <c r="E7" s="419" t="s">
        <v>1191</v>
      </c>
      <c r="F7" s="562"/>
      <c r="G7" s="419" t="s">
        <v>1192</v>
      </c>
      <c r="H7" s="562"/>
      <c r="I7" s="417"/>
      <c r="J7" s="417">
        <f>J6-$I$6</f>
        <v>14195.199999999997</v>
      </c>
      <c r="K7" s="417">
        <f>K6-$I$6</f>
        <v>19961.199999999997</v>
      </c>
      <c r="L7" s="417">
        <f>L6-$I$6</f>
        <v>26177.199999999997</v>
      </c>
    </row>
    <row r="8" spans="1:12" ht="10.5" customHeight="1">
      <c r="A8" s="423">
        <v>1</v>
      </c>
      <c r="B8" s="423">
        <v>2</v>
      </c>
      <c r="C8" s="423">
        <v>3</v>
      </c>
      <c r="D8" s="423">
        <v>4</v>
      </c>
      <c r="E8" s="423">
        <v>5</v>
      </c>
      <c r="F8" s="423">
        <v>6</v>
      </c>
      <c r="G8" s="423">
        <v>7</v>
      </c>
      <c r="H8" s="423">
        <v>8</v>
      </c>
    </row>
    <row r="9" spans="1:12">
      <c r="A9" s="424" t="s">
        <v>38</v>
      </c>
      <c r="B9" s="425">
        <v>98</v>
      </c>
      <c r="C9" s="426">
        <f>J7</f>
        <v>14195.199999999997</v>
      </c>
      <c r="D9" s="426">
        <f t="shared" ref="D9:D43" si="0">ROUND(B9*C9*12*1.302/1000,1)</f>
        <v>21735</v>
      </c>
      <c r="E9" s="426">
        <f>K7</f>
        <v>19961.199999999997</v>
      </c>
      <c r="F9" s="426">
        <f t="shared" ref="F9:F43" si="1">ROUND(B9*E9*12*1.302/1000,1)</f>
        <v>30563.599999999999</v>
      </c>
      <c r="G9" s="426">
        <f>L7</f>
        <v>26177.199999999997</v>
      </c>
      <c r="H9" s="427">
        <f t="shared" ref="H9:H43" si="2">ROUND(B9*G9*12*1.302/1000,1)</f>
        <v>40081.300000000003</v>
      </c>
    </row>
    <row r="10" spans="1:12">
      <c r="A10" s="424" t="s">
        <v>59</v>
      </c>
      <c r="B10" s="425">
        <v>174.5</v>
      </c>
      <c r="C10" s="426">
        <f t="shared" ref="C10:C43" si="3">C9</f>
        <v>14195.199999999997</v>
      </c>
      <c r="D10" s="426">
        <f t="shared" si="0"/>
        <v>38701.599999999999</v>
      </c>
      <c r="E10" s="426">
        <f t="shared" ref="E10:E43" si="4">E9</f>
        <v>19961.199999999997</v>
      </c>
      <c r="F10" s="426">
        <f t="shared" si="1"/>
        <v>54422</v>
      </c>
      <c r="G10" s="426">
        <f t="shared" ref="G10:G43" si="5">G9</f>
        <v>26177.199999999997</v>
      </c>
      <c r="H10" s="427">
        <f t="shared" si="2"/>
        <v>71369.2</v>
      </c>
    </row>
    <row r="11" spans="1:12">
      <c r="A11" s="424" t="s">
        <v>90</v>
      </c>
      <c r="B11" s="425">
        <v>118</v>
      </c>
      <c r="C11" s="426">
        <f t="shared" si="3"/>
        <v>14195.199999999997</v>
      </c>
      <c r="D11" s="426">
        <f t="shared" si="0"/>
        <v>26170.7</v>
      </c>
      <c r="E11" s="426">
        <f t="shared" si="4"/>
        <v>19961.199999999997</v>
      </c>
      <c r="F11" s="426">
        <f t="shared" si="1"/>
        <v>36801.1</v>
      </c>
      <c r="G11" s="426">
        <f t="shared" si="5"/>
        <v>26177.199999999997</v>
      </c>
      <c r="H11" s="427">
        <f t="shared" si="2"/>
        <v>48261.1</v>
      </c>
    </row>
    <row r="12" spans="1:12">
      <c r="A12" s="424" t="s">
        <v>112</v>
      </c>
      <c r="B12" s="425">
        <v>67.2</v>
      </c>
      <c r="C12" s="426">
        <f t="shared" si="3"/>
        <v>14195.199999999997</v>
      </c>
      <c r="D12" s="426">
        <f t="shared" si="0"/>
        <v>14904</v>
      </c>
      <c r="E12" s="426">
        <f t="shared" si="4"/>
        <v>19961.199999999997</v>
      </c>
      <c r="F12" s="426">
        <f t="shared" si="1"/>
        <v>20957.900000000001</v>
      </c>
      <c r="G12" s="426">
        <f t="shared" si="5"/>
        <v>26177.199999999997</v>
      </c>
      <c r="H12" s="427">
        <f t="shared" si="2"/>
        <v>27484.3</v>
      </c>
    </row>
    <row r="13" spans="1:12">
      <c r="A13" s="424" t="s">
        <v>128</v>
      </c>
      <c r="B13" s="425">
        <v>70</v>
      </c>
      <c r="C13" s="426">
        <f t="shared" si="3"/>
        <v>14195.199999999997</v>
      </c>
      <c r="D13" s="426">
        <f t="shared" si="0"/>
        <v>15525</v>
      </c>
      <c r="E13" s="426">
        <f t="shared" si="4"/>
        <v>19961.199999999997</v>
      </c>
      <c r="F13" s="426">
        <f t="shared" si="1"/>
        <v>21831.200000000001</v>
      </c>
      <c r="G13" s="426">
        <f t="shared" si="5"/>
        <v>26177.199999999997</v>
      </c>
      <c r="H13" s="427">
        <f t="shared" si="2"/>
        <v>28629.5</v>
      </c>
    </row>
    <row r="14" spans="1:12">
      <c r="A14" s="424" t="s">
        <v>145</v>
      </c>
      <c r="B14" s="425">
        <v>43.29</v>
      </c>
      <c r="C14" s="426">
        <f t="shared" si="3"/>
        <v>14195.199999999997</v>
      </c>
      <c r="D14" s="426">
        <f t="shared" si="0"/>
        <v>9601.1</v>
      </c>
      <c r="E14" s="426">
        <f t="shared" si="4"/>
        <v>19961.199999999997</v>
      </c>
      <c r="F14" s="426">
        <f t="shared" si="1"/>
        <v>13501</v>
      </c>
      <c r="G14" s="426">
        <f t="shared" si="5"/>
        <v>26177.199999999997</v>
      </c>
      <c r="H14" s="427">
        <f t="shared" si="2"/>
        <v>17705.3</v>
      </c>
    </row>
    <row r="15" spans="1:12">
      <c r="A15" s="424" t="s">
        <v>158</v>
      </c>
      <c r="B15" s="425">
        <v>278.39999999999998</v>
      </c>
      <c r="C15" s="426">
        <f t="shared" si="3"/>
        <v>14195.199999999997</v>
      </c>
      <c r="D15" s="426">
        <f t="shared" si="0"/>
        <v>61745.2</v>
      </c>
      <c r="E15" s="426">
        <f t="shared" si="4"/>
        <v>19961.199999999997</v>
      </c>
      <c r="F15" s="426">
        <f t="shared" si="1"/>
        <v>86825.7</v>
      </c>
      <c r="G15" s="426">
        <f t="shared" si="5"/>
        <v>26177.199999999997</v>
      </c>
      <c r="H15" s="427">
        <f t="shared" si="2"/>
        <v>113863.5</v>
      </c>
    </row>
    <row r="16" spans="1:12" ht="25.5">
      <c r="A16" s="424" t="s">
        <v>1193</v>
      </c>
      <c r="B16" s="425">
        <v>257.60000000000002</v>
      </c>
      <c r="C16" s="426">
        <f t="shared" si="3"/>
        <v>14195.199999999997</v>
      </c>
      <c r="D16" s="426">
        <f t="shared" si="0"/>
        <v>57132</v>
      </c>
      <c r="E16" s="426">
        <f t="shared" si="4"/>
        <v>19961.199999999997</v>
      </c>
      <c r="F16" s="426">
        <f t="shared" si="1"/>
        <v>80338.7</v>
      </c>
      <c r="G16" s="426">
        <f t="shared" si="5"/>
        <v>26177.199999999997</v>
      </c>
      <c r="H16" s="427">
        <f t="shared" si="2"/>
        <v>105356.5</v>
      </c>
    </row>
    <row r="17" spans="1:8">
      <c r="A17" s="424" t="s">
        <v>1194</v>
      </c>
      <c r="B17" s="425">
        <v>79.3</v>
      </c>
      <c r="C17" s="426">
        <f t="shared" si="3"/>
        <v>14195.199999999997</v>
      </c>
      <c r="D17" s="426">
        <f t="shared" si="0"/>
        <v>17587.599999999999</v>
      </c>
      <c r="E17" s="426">
        <f t="shared" si="4"/>
        <v>19961.199999999997</v>
      </c>
      <c r="F17" s="426">
        <f t="shared" si="1"/>
        <v>24731.599999999999</v>
      </c>
      <c r="G17" s="426">
        <f t="shared" si="5"/>
        <v>26177.199999999997</v>
      </c>
      <c r="H17" s="427">
        <f t="shared" si="2"/>
        <v>32433.1</v>
      </c>
    </row>
    <row r="18" spans="1:8">
      <c r="A18" s="424" t="s">
        <v>227</v>
      </c>
      <c r="B18" s="425">
        <v>113.45</v>
      </c>
      <c r="C18" s="426">
        <f t="shared" si="3"/>
        <v>14195.199999999997</v>
      </c>
      <c r="D18" s="426">
        <f t="shared" si="0"/>
        <v>25161.599999999999</v>
      </c>
      <c r="E18" s="426">
        <f t="shared" si="4"/>
        <v>19961.199999999997</v>
      </c>
      <c r="F18" s="426">
        <f t="shared" si="1"/>
        <v>35382.1</v>
      </c>
      <c r="G18" s="426">
        <f t="shared" si="5"/>
        <v>26177.199999999997</v>
      </c>
      <c r="H18" s="427">
        <f t="shared" si="2"/>
        <v>46400.2</v>
      </c>
    </row>
    <row r="19" spans="1:8">
      <c r="A19" s="424" t="s">
        <v>1195</v>
      </c>
      <c r="B19" s="425">
        <v>170.3</v>
      </c>
      <c r="C19" s="426">
        <f t="shared" si="3"/>
        <v>14195.199999999997</v>
      </c>
      <c r="D19" s="426">
        <f t="shared" si="0"/>
        <v>37770.1</v>
      </c>
      <c r="E19" s="426">
        <f t="shared" si="4"/>
        <v>19961.199999999997</v>
      </c>
      <c r="F19" s="426">
        <f t="shared" si="1"/>
        <v>53112.1</v>
      </c>
      <c r="G19" s="426">
        <f t="shared" si="5"/>
        <v>26177.199999999997</v>
      </c>
      <c r="H19" s="427">
        <f t="shared" si="2"/>
        <v>69651.399999999994</v>
      </c>
    </row>
    <row r="20" spans="1:8">
      <c r="A20" s="424" t="s">
        <v>1196</v>
      </c>
      <c r="B20" s="425">
        <v>42</v>
      </c>
      <c r="C20" s="426">
        <f t="shared" si="3"/>
        <v>14195.199999999997</v>
      </c>
      <c r="D20" s="426">
        <f t="shared" si="0"/>
        <v>9315</v>
      </c>
      <c r="E20" s="426">
        <f t="shared" si="4"/>
        <v>19961.199999999997</v>
      </c>
      <c r="F20" s="426">
        <f t="shared" si="1"/>
        <v>13098.7</v>
      </c>
      <c r="G20" s="426">
        <f t="shared" si="5"/>
        <v>26177.199999999997</v>
      </c>
      <c r="H20" s="427">
        <f t="shared" si="2"/>
        <v>17177.7</v>
      </c>
    </row>
    <row r="21" spans="1:8">
      <c r="A21" s="428" t="s">
        <v>1197</v>
      </c>
      <c r="B21" s="425">
        <v>114.9</v>
      </c>
      <c r="C21" s="426">
        <f t="shared" si="3"/>
        <v>14195.199999999997</v>
      </c>
      <c r="D21" s="426">
        <f t="shared" si="0"/>
        <v>25483.200000000001</v>
      </c>
      <c r="E21" s="426">
        <f t="shared" si="4"/>
        <v>19961.199999999997</v>
      </c>
      <c r="F21" s="426">
        <f t="shared" si="1"/>
        <v>35834.300000000003</v>
      </c>
      <c r="G21" s="426">
        <f t="shared" si="5"/>
        <v>26177.199999999997</v>
      </c>
      <c r="H21" s="427">
        <f t="shared" si="2"/>
        <v>46993.2</v>
      </c>
    </row>
    <row r="22" spans="1:8">
      <c r="A22" s="424" t="s">
        <v>305</v>
      </c>
      <c r="B22" s="425">
        <v>289.7</v>
      </c>
      <c r="C22" s="426">
        <f t="shared" si="3"/>
        <v>14195.199999999997</v>
      </c>
      <c r="D22" s="426">
        <f t="shared" si="0"/>
        <v>64251.3</v>
      </c>
      <c r="E22" s="426">
        <f t="shared" si="4"/>
        <v>19961.199999999997</v>
      </c>
      <c r="F22" s="426">
        <f t="shared" si="1"/>
        <v>90349.8</v>
      </c>
      <c r="G22" s="426">
        <f t="shared" si="5"/>
        <v>26177.199999999997</v>
      </c>
      <c r="H22" s="427">
        <f t="shared" si="2"/>
        <v>118485.1</v>
      </c>
    </row>
    <row r="23" spans="1:8">
      <c r="A23" s="424" t="s">
        <v>330</v>
      </c>
      <c r="B23" s="425">
        <v>143.77000000000001</v>
      </c>
      <c r="C23" s="426">
        <f t="shared" si="3"/>
        <v>14195.199999999997</v>
      </c>
      <c r="D23" s="426">
        <f t="shared" si="0"/>
        <v>31886.1</v>
      </c>
      <c r="E23" s="426">
        <f t="shared" si="4"/>
        <v>19961.199999999997</v>
      </c>
      <c r="F23" s="426">
        <f t="shared" si="1"/>
        <v>44838.1</v>
      </c>
      <c r="G23" s="426">
        <f t="shared" si="5"/>
        <v>26177.199999999997</v>
      </c>
      <c r="H23" s="427">
        <f t="shared" si="2"/>
        <v>58800.9</v>
      </c>
    </row>
    <row r="24" spans="1:8">
      <c r="A24" s="424" t="s">
        <v>362</v>
      </c>
      <c r="B24" s="425">
        <v>52.25</v>
      </c>
      <c r="C24" s="426">
        <f t="shared" si="3"/>
        <v>14195.199999999997</v>
      </c>
      <c r="D24" s="426">
        <f t="shared" si="0"/>
        <v>11588.3</v>
      </c>
      <c r="E24" s="426">
        <f t="shared" si="4"/>
        <v>19961.199999999997</v>
      </c>
      <c r="F24" s="426">
        <f t="shared" si="1"/>
        <v>16295.4</v>
      </c>
      <c r="G24" s="426">
        <f t="shared" si="5"/>
        <v>26177.199999999997</v>
      </c>
      <c r="H24" s="427">
        <f t="shared" si="2"/>
        <v>21369.9</v>
      </c>
    </row>
    <row r="25" spans="1:8" ht="25.5">
      <c r="A25" s="424" t="s">
        <v>1198</v>
      </c>
      <c r="B25" s="425">
        <v>177.75</v>
      </c>
      <c r="C25" s="426">
        <f t="shared" si="3"/>
        <v>14195.199999999997</v>
      </c>
      <c r="D25" s="426">
        <f t="shared" si="0"/>
        <v>39422.400000000001</v>
      </c>
      <c r="E25" s="426">
        <f t="shared" si="4"/>
        <v>19961.199999999997</v>
      </c>
      <c r="F25" s="426">
        <f t="shared" si="1"/>
        <v>55435.6</v>
      </c>
      <c r="G25" s="426">
        <f t="shared" si="5"/>
        <v>26177.199999999997</v>
      </c>
      <c r="H25" s="427">
        <f t="shared" si="2"/>
        <v>72698.399999999994</v>
      </c>
    </row>
    <row r="26" spans="1:8">
      <c r="A26" s="424" t="s">
        <v>400</v>
      </c>
      <c r="B26" s="425">
        <v>233.2</v>
      </c>
      <c r="C26" s="426">
        <f t="shared" si="3"/>
        <v>14195.199999999997</v>
      </c>
      <c r="D26" s="426">
        <f t="shared" si="0"/>
        <v>51720.4</v>
      </c>
      <c r="E26" s="426">
        <f t="shared" si="4"/>
        <v>19961.199999999997</v>
      </c>
      <c r="F26" s="426">
        <f t="shared" si="1"/>
        <v>72729</v>
      </c>
      <c r="G26" s="426">
        <f t="shared" si="5"/>
        <v>26177.199999999997</v>
      </c>
      <c r="H26" s="427">
        <f t="shared" si="2"/>
        <v>95377.1</v>
      </c>
    </row>
    <row r="27" spans="1:8">
      <c r="A27" s="424" t="s">
        <v>430</v>
      </c>
      <c r="B27" s="425">
        <v>788.3</v>
      </c>
      <c r="C27" s="426">
        <f t="shared" si="3"/>
        <v>14195.199999999997</v>
      </c>
      <c r="D27" s="426">
        <f t="shared" si="0"/>
        <v>174833.7</v>
      </c>
      <c r="E27" s="426">
        <f t="shared" si="4"/>
        <v>19961.199999999997</v>
      </c>
      <c r="F27" s="426">
        <f t="shared" si="1"/>
        <v>245850.1</v>
      </c>
      <c r="G27" s="426">
        <f t="shared" si="5"/>
        <v>26177.199999999997</v>
      </c>
      <c r="H27" s="427">
        <f t="shared" si="2"/>
        <v>322408.8</v>
      </c>
    </row>
    <row r="28" spans="1:8">
      <c r="A28" s="424" t="s">
        <v>478</v>
      </c>
      <c r="B28" s="425">
        <v>97.6</v>
      </c>
      <c r="C28" s="426">
        <f t="shared" si="3"/>
        <v>14195.199999999997</v>
      </c>
      <c r="D28" s="426">
        <f t="shared" si="0"/>
        <v>21646.3</v>
      </c>
      <c r="E28" s="426">
        <f t="shared" si="4"/>
        <v>19961.199999999997</v>
      </c>
      <c r="F28" s="426">
        <f t="shared" si="1"/>
        <v>30438.9</v>
      </c>
      <c r="G28" s="426">
        <f t="shared" si="5"/>
        <v>26177.199999999997</v>
      </c>
      <c r="H28" s="427">
        <f t="shared" si="2"/>
        <v>39917.699999999997</v>
      </c>
    </row>
    <row r="29" spans="1:8">
      <c r="A29" s="424" t="s">
        <v>502</v>
      </c>
      <c r="B29" s="425">
        <v>23.37</v>
      </c>
      <c r="C29" s="426">
        <f t="shared" si="3"/>
        <v>14195.199999999997</v>
      </c>
      <c r="D29" s="426">
        <f t="shared" si="0"/>
        <v>5183.1000000000004</v>
      </c>
      <c r="E29" s="426">
        <f t="shared" si="4"/>
        <v>19961.199999999997</v>
      </c>
      <c r="F29" s="426">
        <f t="shared" si="1"/>
        <v>7288.5</v>
      </c>
      <c r="G29" s="426">
        <f t="shared" si="5"/>
        <v>26177.199999999997</v>
      </c>
      <c r="H29" s="427">
        <f t="shared" si="2"/>
        <v>9558.2000000000007</v>
      </c>
    </row>
    <row r="30" spans="1:8">
      <c r="A30" s="424" t="s">
        <v>511</v>
      </c>
      <c r="B30" s="425">
        <v>130.30000000000001</v>
      </c>
      <c r="C30" s="426">
        <f t="shared" si="3"/>
        <v>14195.199999999997</v>
      </c>
      <c r="D30" s="426">
        <f t="shared" si="0"/>
        <v>28898.7</v>
      </c>
      <c r="E30" s="426">
        <f t="shared" si="4"/>
        <v>19961.199999999997</v>
      </c>
      <c r="F30" s="426">
        <f t="shared" si="1"/>
        <v>40637.199999999997</v>
      </c>
      <c r="G30" s="426">
        <f t="shared" si="5"/>
        <v>26177.199999999997</v>
      </c>
      <c r="H30" s="427">
        <f t="shared" si="2"/>
        <v>53291.7</v>
      </c>
    </row>
    <row r="31" spans="1:8" ht="25.5">
      <c r="A31" s="424" t="s">
        <v>1199</v>
      </c>
      <c r="B31" s="425">
        <v>165.15</v>
      </c>
      <c r="C31" s="426">
        <f t="shared" si="3"/>
        <v>14195.199999999997</v>
      </c>
      <c r="D31" s="426">
        <f t="shared" si="0"/>
        <v>36627.9</v>
      </c>
      <c r="E31" s="426">
        <f t="shared" si="4"/>
        <v>19961.199999999997</v>
      </c>
      <c r="F31" s="426">
        <f t="shared" si="1"/>
        <v>51506</v>
      </c>
      <c r="G31" s="426">
        <f t="shared" si="5"/>
        <v>26177.199999999997</v>
      </c>
      <c r="H31" s="427">
        <f t="shared" si="2"/>
        <v>67545.100000000006</v>
      </c>
    </row>
    <row r="32" spans="1:8">
      <c r="A32" s="424" t="s">
        <v>563</v>
      </c>
      <c r="B32" s="425">
        <v>282</v>
      </c>
      <c r="C32" s="426">
        <f t="shared" si="3"/>
        <v>14195.199999999997</v>
      </c>
      <c r="D32" s="426">
        <f t="shared" si="0"/>
        <v>62543.6</v>
      </c>
      <c r="E32" s="426">
        <f t="shared" si="4"/>
        <v>19961.199999999997</v>
      </c>
      <c r="F32" s="426">
        <f t="shared" si="1"/>
        <v>87948.4</v>
      </c>
      <c r="G32" s="426">
        <f t="shared" si="5"/>
        <v>26177.199999999997</v>
      </c>
      <c r="H32" s="427">
        <f t="shared" si="2"/>
        <v>115335.9</v>
      </c>
    </row>
    <row r="33" spans="1:8">
      <c r="A33" s="424" t="s">
        <v>599</v>
      </c>
      <c r="B33" s="425">
        <v>60.88</v>
      </c>
      <c r="C33" s="426">
        <f t="shared" si="3"/>
        <v>14195.199999999997</v>
      </c>
      <c r="D33" s="426">
        <f t="shared" si="0"/>
        <v>13502.3</v>
      </c>
      <c r="E33" s="426">
        <f t="shared" si="4"/>
        <v>19961.199999999997</v>
      </c>
      <c r="F33" s="426">
        <f t="shared" si="1"/>
        <v>18986.900000000001</v>
      </c>
      <c r="G33" s="426">
        <f t="shared" si="5"/>
        <v>26177.199999999997</v>
      </c>
      <c r="H33" s="427">
        <f t="shared" si="2"/>
        <v>24899.5</v>
      </c>
    </row>
    <row r="34" spans="1:8">
      <c r="A34" s="424" t="s">
        <v>616</v>
      </c>
      <c r="B34" s="425">
        <v>66</v>
      </c>
      <c r="C34" s="426">
        <f t="shared" si="3"/>
        <v>14195.199999999997</v>
      </c>
      <c r="D34" s="426">
        <f t="shared" si="0"/>
        <v>14637.9</v>
      </c>
      <c r="E34" s="426">
        <f t="shared" si="4"/>
        <v>19961.199999999997</v>
      </c>
      <c r="F34" s="426">
        <f t="shared" si="1"/>
        <v>20583.7</v>
      </c>
      <c r="G34" s="426">
        <f t="shared" si="5"/>
        <v>26177.199999999997</v>
      </c>
      <c r="H34" s="427">
        <f t="shared" si="2"/>
        <v>26993.5</v>
      </c>
    </row>
    <row r="35" spans="1:8">
      <c r="A35" s="424" t="s">
        <v>630</v>
      </c>
      <c r="B35" s="425">
        <v>125</v>
      </c>
      <c r="C35" s="426">
        <f t="shared" si="3"/>
        <v>14195.199999999997</v>
      </c>
      <c r="D35" s="426">
        <f t="shared" si="0"/>
        <v>27723.200000000001</v>
      </c>
      <c r="E35" s="426">
        <f t="shared" si="4"/>
        <v>19961.199999999997</v>
      </c>
      <c r="F35" s="426">
        <f t="shared" si="1"/>
        <v>38984.199999999997</v>
      </c>
      <c r="G35" s="426">
        <f t="shared" si="5"/>
        <v>26177.199999999997</v>
      </c>
      <c r="H35" s="427">
        <f t="shared" si="2"/>
        <v>51124.1</v>
      </c>
    </row>
    <row r="36" spans="1:8">
      <c r="A36" s="424" t="s">
        <v>658</v>
      </c>
      <c r="B36" s="425">
        <v>231.5</v>
      </c>
      <c r="C36" s="426">
        <f t="shared" si="3"/>
        <v>14195.199999999997</v>
      </c>
      <c r="D36" s="426">
        <f t="shared" si="0"/>
        <v>51343.4</v>
      </c>
      <c r="E36" s="426">
        <f t="shared" si="4"/>
        <v>19961.199999999997</v>
      </c>
      <c r="F36" s="426">
        <f t="shared" si="1"/>
        <v>72198.8</v>
      </c>
      <c r="G36" s="426">
        <f t="shared" si="5"/>
        <v>26177.199999999997</v>
      </c>
      <c r="H36" s="427">
        <f t="shared" si="2"/>
        <v>94681.8</v>
      </c>
    </row>
    <row r="37" spans="1:8">
      <c r="A37" s="424" t="s">
        <v>687</v>
      </c>
      <c r="B37" s="425">
        <v>68.099999999999994</v>
      </c>
      <c r="C37" s="426">
        <f t="shared" si="3"/>
        <v>14195.199999999997</v>
      </c>
      <c r="D37" s="426">
        <f t="shared" si="0"/>
        <v>15103.6</v>
      </c>
      <c r="E37" s="426">
        <f t="shared" si="4"/>
        <v>19961.199999999997</v>
      </c>
      <c r="F37" s="426">
        <f t="shared" si="1"/>
        <v>21238.6</v>
      </c>
      <c r="G37" s="426">
        <f t="shared" si="5"/>
        <v>26177.199999999997</v>
      </c>
      <c r="H37" s="427">
        <f t="shared" si="2"/>
        <v>27852.400000000001</v>
      </c>
    </row>
    <row r="38" spans="1:8">
      <c r="A38" s="424" t="s">
        <v>708</v>
      </c>
      <c r="B38" s="425">
        <v>83.48</v>
      </c>
      <c r="C38" s="426">
        <f t="shared" si="3"/>
        <v>14195.199999999997</v>
      </c>
      <c r="D38" s="426">
        <f t="shared" si="0"/>
        <v>18514.7</v>
      </c>
      <c r="E38" s="426">
        <f t="shared" si="4"/>
        <v>19961.199999999997</v>
      </c>
      <c r="F38" s="426">
        <f t="shared" si="1"/>
        <v>26035.200000000001</v>
      </c>
      <c r="G38" s="426">
        <f t="shared" si="5"/>
        <v>26177.199999999997</v>
      </c>
      <c r="H38" s="427">
        <f t="shared" si="2"/>
        <v>34142.699999999997</v>
      </c>
    </row>
    <row r="39" spans="1:8">
      <c r="A39" s="424" t="s">
        <v>723</v>
      </c>
      <c r="B39" s="425">
        <v>628.1</v>
      </c>
      <c r="C39" s="426">
        <f t="shared" si="3"/>
        <v>14195.199999999997</v>
      </c>
      <c r="D39" s="426">
        <f t="shared" si="0"/>
        <v>139303.70000000001</v>
      </c>
      <c r="E39" s="426">
        <f t="shared" si="4"/>
        <v>19961.199999999997</v>
      </c>
      <c r="F39" s="426">
        <f t="shared" si="1"/>
        <v>195887.9</v>
      </c>
      <c r="G39" s="426">
        <f t="shared" si="5"/>
        <v>26177.199999999997</v>
      </c>
      <c r="H39" s="427">
        <f t="shared" si="2"/>
        <v>256888.2</v>
      </c>
    </row>
    <row r="40" spans="1:8">
      <c r="A40" s="424" t="s">
        <v>744</v>
      </c>
      <c r="B40" s="425">
        <v>343</v>
      </c>
      <c r="C40" s="426">
        <f t="shared" si="3"/>
        <v>14195.199999999997</v>
      </c>
      <c r="D40" s="426">
        <f t="shared" si="0"/>
        <v>76072.5</v>
      </c>
      <c r="E40" s="426">
        <f t="shared" si="4"/>
        <v>19961.199999999997</v>
      </c>
      <c r="F40" s="426">
        <f t="shared" si="1"/>
        <v>106972.7</v>
      </c>
      <c r="G40" s="426">
        <f t="shared" si="5"/>
        <v>26177.199999999997</v>
      </c>
      <c r="H40" s="427">
        <f t="shared" si="2"/>
        <v>140284.5</v>
      </c>
    </row>
    <row r="41" spans="1:8">
      <c r="A41" s="424" t="s">
        <v>1200</v>
      </c>
      <c r="B41" s="425">
        <v>157</v>
      </c>
      <c r="C41" s="426">
        <f t="shared" si="3"/>
        <v>14195.199999999997</v>
      </c>
      <c r="D41" s="426">
        <f t="shared" si="0"/>
        <v>34820.400000000001</v>
      </c>
      <c r="E41" s="426">
        <f t="shared" si="4"/>
        <v>19961.199999999997</v>
      </c>
      <c r="F41" s="426">
        <f t="shared" si="1"/>
        <v>48964.2</v>
      </c>
      <c r="G41" s="426">
        <f t="shared" si="5"/>
        <v>26177.199999999997</v>
      </c>
      <c r="H41" s="427">
        <f t="shared" si="2"/>
        <v>64211.8</v>
      </c>
    </row>
    <row r="42" spans="1:8">
      <c r="A42" s="424" t="s">
        <v>772</v>
      </c>
      <c r="B42" s="425">
        <v>130.5</v>
      </c>
      <c r="C42" s="426">
        <f t="shared" si="3"/>
        <v>14195.199999999997</v>
      </c>
      <c r="D42" s="426">
        <f t="shared" si="0"/>
        <v>28943</v>
      </c>
      <c r="E42" s="426">
        <f t="shared" si="4"/>
        <v>19961.199999999997</v>
      </c>
      <c r="F42" s="426">
        <f t="shared" si="1"/>
        <v>40699.5</v>
      </c>
      <c r="G42" s="426">
        <f t="shared" si="5"/>
        <v>26177.199999999997</v>
      </c>
      <c r="H42" s="427">
        <f t="shared" si="2"/>
        <v>53373.5</v>
      </c>
    </row>
    <row r="43" spans="1:8">
      <c r="A43" s="428" t="s">
        <v>1201</v>
      </c>
      <c r="B43" s="425">
        <f>7935.94+0.17</f>
        <v>7936.11</v>
      </c>
      <c r="C43" s="426">
        <f t="shared" si="3"/>
        <v>14195.199999999997</v>
      </c>
      <c r="D43" s="426">
        <f t="shared" si="0"/>
        <v>1760116.5</v>
      </c>
      <c r="E43" s="426">
        <f t="shared" si="4"/>
        <v>19961.199999999997</v>
      </c>
      <c r="F43" s="426">
        <f t="shared" si="1"/>
        <v>2475064.7000000002</v>
      </c>
      <c r="G43" s="426">
        <f t="shared" si="5"/>
        <v>26177.199999999997</v>
      </c>
      <c r="H43" s="427">
        <f t="shared" si="2"/>
        <v>3245810</v>
      </c>
    </row>
    <row r="44" spans="1:8" ht="21.75" customHeight="1">
      <c r="A44" s="429" t="s">
        <v>1064</v>
      </c>
      <c r="B44" s="430">
        <f>SUM(B9:B43)</f>
        <v>13840</v>
      </c>
      <c r="C44" s="430"/>
      <c r="D44" s="430">
        <f>D9+D10+D11+D12+D13+D14+D15+D16+D17+D18+D19+D20+D21+D22+D23+D24+D25+D26+D27+D28+D29+D30+D31+D32+D33+D34+D35+D36+D37+D38+D39+D40+D41+D42+D43</f>
        <v>3069515.0999999996</v>
      </c>
      <c r="E44" s="430"/>
      <c r="F44" s="430">
        <f>F9+F10+F11+F12+F13+F14+F15+F16+F17+F18+F19+F20+F21+F22+F23+F24+F25+F26+F27+F28+F29+F30+F31+F32+F33+F34+F35+F36+F37+F38+F39+F40+F41+F42+F43</f>
        <v>4316333.3999999994</v>
      </c>
      <c r="G44" s="430"/>
      <c r="H44" s="430">
        <f>H9+H10+H11+H12+H13+H14+H15+H16+H17+H18+H19+H20+H21+H22+H23+H24+H25+H26+H27+H28+H29+H30+H31+H32+H33+H34+H35+H36+H37+H38+H39+H40+H41+H42+H43</f>
        <v>5660457.0999999996</v>
      </c>
    </row>
    <row r="46" spans="1:8" s="417" customFormat="1" ht="15" customHeight="1"/>
    <row r="47" spans="1:8" s="417" customFormat="1">
      <c r="B47" s="431"/>
    </row>
    <row r="48" spans="1:8" s="417" customFormat="1">
      <c r="B48" s="432"/>
    </row>
  </sheetData>
  <mergeCells count="10">
    <mergeCell ref="B1:H1"/>
    <mergeCell ref="A2:H2"/>
    <mergeCell ref="A3:A7"/>
    <mergeCell ref="B3:B7"/>
    <mergeCell ref="C3:C6"/>
    <mergeCell ref="D3:D7"/>
    <mergeCell ref="E3:E6"/>
    <mergeCell ref="F3:F7"/>
    <mergeCell ref="G3:G6"/>
    <mergeCell ref="H3:H7"/>
  </mergeCells>
  <conditionalFormatting sqref="B8 D8 F8 H8">
    <cfRule type="expression" dxfId="10" priority="2">
      <formula>NOT(ISERROR(SEARCH("Итого:",B8)))</formula>
    </cfRule>
  </conditionalFormatting>
  <conditionalFormatting sqref="A8 C8 E8 G8">
    <cfRule type="expression" dxfId="9" priority="3">
      <formula>NOT(ISERROR(SEARCH("Итого:",A8)))</formula>
    </cfRule>
  </conditionalFormatting>
  <pageMargins left="0.118055555555556" right="0.118055555555556" top="0.15763888888888899" bottom="0.15763888888888899" header="0.511811023622047" footer="0.511811023622047"/>
  <pageSetup paperSize="9" scale="63" orientation="landscape" horizontalDpi="300" verticalDpi="3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WUK54"/>
  <sheetViews>
    <sheetView view="pageBreakPreview" zoomScaleNormal="100" workbookViewId="0">
      <selection activeCell="B4" sqref="B4:B6"/>
    </sheetView>
  </sheetViews>
  <sheetFormatPr defaultColWidth="9.140625" defaultRowHeight="12.75"/>
  <cols>
    <col min="1" max="1" width="27.85546875" style="7" customWidth="1"/>
    <col min="2" max="2" width="22.28515625" style="7" customWidth="1"/>
    <col min="3" max="3" width="8.5703125" style="7" customWidth="1"/>
    <col min="4" max="4" width="12.85546875" style="7" customWidth="1"/>
    <col min="5" max="5" width="9.42578125" style="7" customWidth="1"/>
    <col min="6" max="6" width="15.42578125" style="7" customWidth="1"/>
    <col min="7" max="7" width="8.5703125" style="7" customWidth="1"/>
    <col min="8" max="8" width="15.42578125" style="7" customWidth="1"/>
    <col min="230" max="230" width="26.85546875" style="7" customWidth="1"/>
    <col min="231" max="231" width="19.140625" style="7" customWidth="1"/>
    <col min="232" max="232" width="12.85546875" style="7" customWidth="1"/>
    <col min="233" max="233" width="15.42578125" style="7" customWidth="1"/>
    <col min="486" max="486" width="26.85546875" style="7" customWidth="1"/>
    <col min="487" max="487" width="19.140625" style="7" customWidth="1"/>
    <col min="488" max="488" width="12.85546875" style="7" customWidth="1"/>
    <col min="489" max="489" width="15.42578125" style="7" customWidth="1"/>
    <col min="742" max="742" width="26.85546875" style="7" customWidth="1"/>
    <col min="743" max="743" width="19.140625" style="7" customWidth="1"/>
    <col min="744" max="744" width="12.85546875" style="7" customWidth="1"/>
    <col min="745" max="745" width="15.42578125" style="7" customWidth="1"/>
    <col min="998" max="998" width="26.85546875" style="7" customWidth="1"/>
    <col min="999" max="999" width="19.140625" style="7" customWidth="1"/>
    <col min="1000" max="1000" width="12.85546875" style="7" customWidth="1"/>
    <col min="1001" max="1001" width="15.42578125" style="7" customWidth="1"/>
    <col min="1254" max="1254" width="26.85546875" style="7" customWidth="1"/>
    <col min="1255" max="1255" width="19.140625" style="7" customWidth="1"/>
    <col min="1256" max="1256" width="12.85546875" style="7" customWidth="1"/>
    <col min="1257" max="1257" width="15.42578125" style="7" customWidth="1"/>
    <col min="1510" max="1510" width="26.85546875" style="7" customWidth="1"/>
    <col min="1511" max="1511" width="19.140625" style="7" customWidth="1"/>
    <col min="1512" max="1512" width="12.85546875" style="7" customWidth="1"/>
    <col min="1513" max="1513" width="15.42578125" style="7" customWidth="1"/>
    <col min="1766" max="1766" width="26.85546875" style="7" customWidth="1"/>
    <col min="1767" max="1767" width="19.140625" style="7" customWidth="1"/>
    <col min="1768" max="1768" width="12.85546875" style="7" customWidth="1"/>
    <col min="1769" max="1769" width="15.42578125" style="7" customWidth="1"/>
    <col min="2022" max="2022" width="26.85546875" style="7" customWidth="1"/>
    <col min="2023" max="2023" width="19.140625" style="7" customWidth="1"/>
    <col min="2024" max="2024" width="12.85546875" style="7" customWidth="1"/>
    <col min="2025" max="2025" width="15.42578125" style="7" customWidth="1"/>
    <col min="2278" max="2278" width="26.85546875" style="7" customWidth="1"/>
    <col min="2279" max="2279" width="19.140625" style="7" customWidth="1"/>
    <col min="2280" max="2280" width="12.85546875" style="7" customWidth="1"/>
    <col min="2281" max="2281" width="15.42578125" style="7" customWidth="1"/>
    <col min="2534" max="2534" width="26.85546875" style="7" customWidth="1"/>
    <col min="2535" max="2535" width="19.140625" style="7" customWidth="1"/>
    <col min="2536" max="2536" width="12.85546875" style="7" customWidth="1"/>
    <col min="2537" max="2537" width="15.42578125" style="7" customWidth="1"/>
    <col min="2790" max="2790" width="26.85546875" style="7" customWidth="1"/>
    <col min="2791" max="2791" width="19.140625" style="7" customWidth="1"/>
    <col min="2792" max="2792" width="12.85546875" style="7" customWidth="1"/>
    <col min="2793" max="2793" width="15.42578125" style="7" customWidth="1"/>
    <col min="3046" max="3046" width="26.85546875" style="7" customWidth="1"/>
    <col min="3047" max="3047" width="19.140625" style="7" customWidth="1"/>
    <col min="3048" max="3048" width="12.85546875" style="7" customWidth="1"/>
    <col min="3049" max="3049" width="15.42578125" style="7" customWidth="1"/>
    <col min="3302" max="3302" width="26.85546875" style="7" customWidth="1"/>
    <col min="3303" max="3303" width="19.140625" style="7" customWidth="1"/>
    <col min="3304" max="3304" width="12.85546875" style="7" customWidth="1"/>
    <col min="3305" max="3305" width="15.42578125" style="7" customWidth="1"/>
    <col min="3558" max="3558" width="26.85546875" style="7" customWidth="1"/>
    <col min="3559" max="3559" width="19.140625" style="7" customWidth="1"/>
    <col min="3560" max="3560" width="12.85546875" style="7" customWidth="1"/>
    <col min="3561" max="3561" width="15.42578125" style="7" customWidth="1"/>
    <col min="3814" max="3814" width="26.85546875" style="7" customWidth="1"/>
    <col min="3815" max="3815" width="19.140625" style="7" customWidth="1"/>
    <col min="3816" max="3816" width="12.85546875" style="7" customWidth="1"/>
    <col min="3817" max="3817" width="15.42578125" style="7" customWidth="1"/>
    <col min="4070" max="4070" width="26.85546875" style="7" customWidth="1"/>
    <col min="4071" max="4071" width="19.140625" style="7" customWidth="1"/>
    <col min="4072" max="4072" width="12.85546875" style="7" customWidth="1"/>
    <col min="4073" max="4073" width="15.42578125" style="7" customWidth="1"/>
    <col min="4326" max="4326" width="26.85546875" style="7" customWidth="1"/>
    <col min="4327" max="4327" width="19.140625" style="7" customWidth="1"/>
    <col min="4328" max="4328" width="12.85546875" style="7" customWidth="1"/>
    <col min="4329" max="4329" width="15.42578125" style="7" customWidth="1"/>
    <col min="4582" max="4582" width="26.85546875" style="7" customWidth="1"/>
    <col min="4583" max="4583" width="19.140625" style="7" customWidth="1"/>
    <col min="4584" max="4584" width="12.85546875" style="7" customWidth="1"/>
    <col min="4585" max="4585" width="15.42578125" style="7" customWidth="1"/>
    <col min="4838" max="4838" width="26.85546875" style="7" customWidth="1"/>
    <col min="4839" max="4839" width="19.140625" style="7" customWidth="1"/>
    <col min="4840" max="4840" width="12.85546875" style="7" customWidth="1"/>
    <col min="4841" max="4841" width="15.42578125" style="7" customWidth="1"/>
    <col min="5094" max="5094" width="26.85546875" style="7" customWidth="1"/>
    <col min="5095" max="5095" width="19.140625" style="7" customWidth="1"/>
    <col min="5096" max="5096" width="12.85546875" style="7" customWidth="1"/>
    <col min="5097" max="5097" width="15.42578125" style="7" customWidth="1"/>
    <col min="5350" max="5350" width="26.85546875" style="7" customWidth="1"/>
    <col min="5351" max="5351" width="19.140625" style="7" customWidth="1"/>
    <col min="5352" max="5352" width="12.85546875" style="7" customWidth="1"/>
    <col min="5353" max="5353" width="15.42578125" style="7" customWidth="1"/>
    <col min="5606" max="5606" width="26.85546875" style="7" customWidth="1"/>
    <col min="5607" max="5607" width="19.140625" style="7" customWidth="1"/>
    <col min="5608" max="5608" width="12.85546875" style="7" customWidth="1"/>
    <col min="5609" max="5609" width="15.42578125" style="7" customWidth="1"/>
    <col min="5862" max="5862" width="26.85546875" style="7" customWidth="1"/>
    <col min="5863" max="5863" width="19.140625" style="7" customWidth="1"/>
    <col min="5864" max="5864" width="12.85546875" style="7" customWidth="1"/>
    <col min="5865" max="5865" width="15.42578125" style="7" customWidth="1"/>
    <col min="6118" max="6118" width="26.85546875" style="7" customWidth="1"/>
    <col min="6119" max="6119" width="19.140625" style="7" customWidth="1"/>
    <col min="6120" max="6120" width="12.85546875" style="7" customWidth="1"/>
    <col min="6121" max="6121" width="15.42578125" style="7" customWidth="1"/>
    <col min="6374" max="6374" width="26.85546875" style="7" customWidth="1"/>
    <col min="6375" max="6375" width="19.140625" style="7" customWidth="1"/>
    <col min="6376" max="6376" width="12.85546875" style="7" customWidth="1"/>
    <col min="6377" max="6377" width="15.42578125" style="7" customWidth="1"/>
    <col min="6630" max="6630" width="26.85546875" style="7" customWidth="1"/>
    <col min="6631" max="6631" width="19.140625" style="7" customWidth="1"/>
    <col min="6632" max="6632" width="12.85546875" style="7" customWidth="1"/>
    <col min="6633" max="6633" width="15.42578125" style="7" customWidth="1"/>
    <col min="6886" max="6886" width="26.85546875" style="7" customWidth="1"/>
    <col min="6887" max="6887" width="19.140625" style="7" customWidth="1"/>
    <col min="6888" max="6888" width="12.85546875" style="7" customWidth="1"/>
    <col min="6889" max="6889" width="15.42578125" style="7" customWidth="1"/>
    <col min="7142" max="7142" width="26.85546875" style="7" customWidth="1"/>
    <col min="7143" max="7143" width="19.140625" style="7" customWidth="1"/>
    <col min="7144" max="7144" width="12.85546875" style="7" customWidth="1"/>
    <col min="7145" max="7145" width="15.42578125" style="7" customWidth="1"/>
    <col min="7398" max="7398" width="26.85546875" style="7" customWidth="1"/>
    <col min="7399" max="7399" width="19.140625" style="7" customWidth="1"/>
    <col min="7400" max="7400" width="12.85546875" style="7" customWidth="1"/>
    <col min="7401" max="7401" width="15.42578125" style="7" customWidth="1"/>
    <col min="7654" max="7654" width="26.85546875" style="7" customWidth="1"/>
    <col min="7655" max="7655" width="19.140625" style="7" customWidth="1"/>
    <col min="7656" max="7656" width="12.85546875" style="7" customWidth="1"/>
    <col min="7657" max="7657" width="15.42578125" style="7" customWidth="1"/>
    <col min="7910" max="7910" width="26.85546875" style="7" customWidth="1"/>
    <col min="7911" max="7911" width="19.140625" style="7" customWidth="1"/>
    <col min="7912" max="7912" width="12.85546875" style="7" customWidth="1"/>
    <col min="7913" max="7913" width="15.42578125" style="7" customWidth="1"/>
    <col min="8166" max="8166" width="26.85546875" style="7" customWidth="1"/>
    <col min="8167" max="8167" width="19.140625" style="7" customWidth="1"/>
    <col min="8168" max="8168" width="12.85546875" style="7" customWidth="1"/>
    <col min="8169" max="8169" width="15.42578125" style="7" customWidth="1"/>
    <col min="8422" max="8422" width="26.85546875" style="7" customWidth="1"/>
    <col min="8423" max="8423" width="19.140625" style="7" customWidth="1"/>
    <col min="8424" max="8424" width="12.85546875" style="7" customWidth="1"/>
    <col min="8425" max="8425" width="15.42578125" style="7" customWidth="1"/>
    <col min="8678" max="8678" width="26.85546875" style="7" customWidth="1"/>
    <col min="8679" max="8679" width="19.140625" style="7" customWidth="1"/>
    <col min="8680" max="8680" width="12.85546875" style="7" customWidth="1"/>
    <col min="8681" max="8681" width="15.42578125" style="7" customWidth="1"/>
    <col min="8934" max="8934" width="26.85546875" style="7" customWidth="1"/>
    <col min="8935" max="8935" width="19.140625" style="7" customWidth="1"/>
    <col min="8936" max="8936" width="12.85546875" style="7" customWidth="1"/>
    <col min="8937" max="8937" width="15.42578125" style="7" customWidth="1"/>
    <col min="9190" max="9190" width="26.85546875" style="7" customWidth="1"/>
    <col min="9191" max="9191" width="19.140625" style="7" customWidth="1"/>
    <col min="9192" max="9192" width="12.85546875" style="7" customWidth="1"/>
    <col min="9193" max="9193" width="15.42578125" style="7" customWidth="1"/>
    <col min="9446" max="9446" width="26.85546875" style="7" customWidth="1"/>
    <col min="9447" max="9447" width="19.140625" style="7" customWidth="1"/>
    <col min="9448" max="9448" width="12.85546875" style="7" customWidth="1"/>
    <col min="9449" max="9449" width="15.42578125" style="7" customWidth="1"/>
    <col min="9702" max="9702" width="26.85546875" style="7" customWidth="1"/>
    <col min="9703" max="9703" width="19.140625" style="7" customWidth="1"/>
    <col min="9704" max="9704" width="12.85546875" style="7" customWidth="1"/>
    <col min="9705" max="9705" width="15.42578125" style="7" customWidth="1"/>
    <col min="9958" max="9958" width="26.85546875" style="7" customWidth="1"/>
    <col min="9959" max="9959" width="19.140625" style="7" customWidth="1"/>
    <col min="9960" max="9960" width="12.85546875" style="7" customWidth="1"/>
    <col min="9961" max="9961" width="15.42578125" style="7" customWidth="1"/>
    <col min="10214" max="10214" width="26.85546875" style="7" customWidth="1"/>
    <col min="10215" max="10215" width="19.140625" style="7" customWidth="1"/>
    <col min="10216" max="10216" width="12.85546875" style="7" customWidth="1"/>
    <col min="10217" max="10217" width="15.42578125" style="7" customWidth="1"/>
    <col min="10470" max="10470" width="26.85546875" style="7" customWidth="1"/>
    <col min="10471" max="10471" width="19.140625" style="7" customWidth="1"/>
    <col min="10472" max="10472" width="12.85546875" style="7" customWidth="1"/>
    <col min="10473" max="10473" width="15.42578125" style="7" customWidth="1"/>
    <col min="10726" max="10726" width="26.85546875" style="7" customWidth="1"/>
    <col min="10727" max="10727" width="19.140625" style="7" customWidth="1"/>
    <col min="10728" max="10728" width="12.85546875" style="7" customWidth="1"/>
    <col min="10729" max="10729" width="15.42578125" style="7" customWidth="1"/>
    <col min="10982" max="10982" width="26.85546875" style="7" customWidth="1"/>
    <col min="10983" max="10983" width="19.140625" style="7" customWidth="1"/>
    <col min="10984" max="10984" width="12.85546875" style="7" customWidth="1"/>
    <col min="10985" max="10985" width="15.42578125" style="7" customWidth="1"/>
    <col min="11238" max="11238" width="26.85546875" style="7" customWidth="1"/>
    <col min="11239" max="11239" width="19.140625" style="7" customWidth="1"/>
    <col min="11240" max="11240" width="12.85546875" style="7" customWidth="1"/>
    <col min="11241" max="11241" width="15.42578125" style="7" customWidth="1"/>
    <col min="11494" max="11494" width="26.85546875" style="7" customWidth="1"/>
    <col min="11495" max="11495" width="19.140625" style="7" customWidth="1"/>
    <col min="11496" max="11496" width="12.85546875" style="7" customWidth="1"/>
    <col min="11497" max="11497" width="15.42578125" style="7" customWidth="1"/>
    <col min="11750" max="11750" width="26.85546875" style="7" customWidth="1"/>
    <col min="11751" max="11751" width="19.140625" style="7" customWidth="1"/>
    <col min="11752" max="11752" width="12.85546875" style="7" customWidth="1"/>
    <col min="11753" max="11753" width="15.42578125" style="7" customWidth="1"/>
    <col min="12006" max="12006" width="26.85546875" style="7" customWidth="1"/>
    <col min="12007" max="12007" width="19.140625" style="7" customWidth="1"/>
    <col min="12008" max="12008" width="12.85546875" style="7" customWidth="1"/>
    <col min="12009" max="12009" width="15.42578125" style="7" customWidth="1"/>
    <col min="12262" max="12262" width="26.85546875" style="7" customWidth="1"/>
    <col min="12263" max="12263" width="19.140625" style="7" customWidth="1"/>
    <col min="12264" max="12264" width="12.85546875" style="7" customWidth="1"/>
    <col min="12265" max="12265" width="15.42578125" style="7" customWidth="1"/>
    <col min="12518" max="12518" width="26.85546875" style="7" customWidth="1"/>
    <col min="12519" max="12519" width="19.140625" style="7" customWidth="1"/>
    <col min="12520" max="12520" width="12.85546875" style="7" customWidth="1"/>
    <col min="12521" max="12521" width="15.42578125" style="7" customWidth="1"/>
    <col min="12774" max="12774" width="26.85546875" style="7" customWidth="1"/>
    <col min="12775" max="12775" width="19.140625" style="7" customWidth="1"/>
    <col min="12776" max="12776" width="12.85546875" style="7" customWidth="1"/>
    <col min="12777" max="12777" width="15.42578125" style="7" customWidth="1"/>
    <col min="13030" max="13030" width="26.85546875" style="7" customWidth="1"/>
    <col min="13031" max="13031" width="19.140625" style="7" customWidth="1"/>
    <col min="13032" max="13032" width="12.85546875" style="7" customWidth="1"/>
    <col min="13033" max="13033" width="15.42578125" style="7" customWidth="1"/>
    <col min="13286" max="13286" width="26.85546875" style="7" customWidth="1"/>
    <col min="13287" max="13287" width="19.140625" style="7" customWidth="1"/>
    <col min="13288" max="13288" width="12.85546875" style="7" customWidth="1"/>
    <col min="13289" max="13289" width="15.42578125" style="7" customWidth="1"/>
    <col min="13542" max="13542" width="26.85546875" style="7" customWidth="1"/>
    <col min="13543" max="13543" width="19.140625" style="7" customWidth="1"/>
    <col min="13544" max="13544" width="12.85546875" style="7" customWidth="1"/>
    <col min="13545" max="13545" width="15.42578125" style="7" customWidth="1"/>
    <col min="13798" max="13798" width="26.85546875" style="7" customWidth="1"/>
    <col min="13799" max="13799" width="19.140625" style="7" customWidth="1"/>
    <col min="13800" max="13800" width="12.85546875" style="7" customWidth="1"/>
    <col min="13801" max="13801" width="15.42578125" style="7" customWidth="1"/>
    <col min="14054" max="14054" width="26.85546875" style="7" customWidth="1"/>
    <col min="14055" max="14055" width="19.140625" style="7" customWidth="1"/>
    <col min="14056" max="14056" width="12.85546875" style="7" customWidth="1"/>
    <col min="14057" max="14057" width="15.42578125" style="7" customWidth="1"/>
    <col min="14310" max="14310" width="26.85546875" style="7" customWidth="1"/>
    <col min="14311" max="14311" width="19.140625" style="7" customWidth="1"/>
    <col min="14312" max="14312" width="12.85546875" style="7" customWidth="1"/>
    <col min="14313" max="14313" width="15.42578125" style="7" customWidth="1"/>
    <col min="14566" max="14566" width="26.85546875" style="7" customWidth="1"/>
    <col min="14567" max="14567" width="19.140625" style="7" customWidth="1"/>
    <col min="14568" max="14568" width="12.85546875" style="7" customWidth="1"/>
    <col min="14569" max="14569" width="15.42578125" style="7" customWidth="1"/>
    <col min="14822" max="14822" width="26.85546875" style="7" customWidth="1"/>
    <col min="14823" max="14823" width="19.140625" style="7" customWidth="1"/>
    <col min="14824" max="14824" width="12.85546875" style="7" customWidth="1"/>
    <col min="14825" max="14825" width="15.42578125" style="7" customWidth="1"/>
    <col min="15078" max="15078" width="26.85546875" style="7" customWidth="1"/>
    <col min="15079" max="15079" width="19.140625" style="7" customWidth="1"/>
    <col min="15080" max="15080" width="12.85546875" style="7" customWidth="1"/>
    <col min="15081" max="15081" width="15.42578125" style="7" customWidth="1"/>
    <col min="15334" max="15334" width="26.85546875" style="7" customWidth="1"/>
    <col min="15335" max="15335" width="19.140625" style="7" customWidth="1"/>
    <col min="15336" max="15336" width="12.85546875" style="7" customWidth="1"/>
    <col min="15337" max="15337" width="15.42578125" style="7" customWidth="1"/>
    <col min="15590" max="15590" width="26.85546875" style="7" customWidth="1"/>
    <col min="15591" max="15591" width="19.140625" style="7" customWidth="1"/>
    <col min="15592" max="15592" width="12.85546875" style="7" customWidth="1"/>
    <col min="15593" max="15593" width="15.42578125" style="7" customWidth="1"/>
    <col min="15846" max="15846" width="26.85546875" style="7" customWidth="1"/>
    <col min="15847" max="15847" width="19.140625" style="7" customWidth="1"/>
    <col min="15848" max="15848" width="12.85546875" style="7" customWidth="1"/>
    <col min="15849" max="15849" width="15.42578125" style="7" customWidth="1"/>
    <col min="16102" max="16102" width="26.85546875" style="7" customWidth="1"/>
    <col min="16103" max="16103" width="19.140625" style="7" customWidth="1"/>
    <col min="16104" max="16104" width="12.85546875" style="7" customWidth="1"/>
    <col min="16105" max="16105" width="15.42578125" style="7" customWidth="1"/>
  </cols>
  <sheetData>
    <row r="1" spans="1:8" ht="26.25" customHeight="1">
      <c r="A1" s="433" t="s">
        <v>1202</v>
      </c>
      <c r="B1" s="564" t="s">
        <v>1</v>
      </c>
      <c r="C1" s="564"/>
      <c r="D1" s="564"/>
      <c r="E1" s="564"/>
      <c r="F1" s="564"/>
      <c r="G1" s="564"/>
      <c r="H1" s="564"/>
    </row>
    <row r="2" spans="1:8" ht="50.25" customHeight="1">
      <c r="A2" s="565" t="s">
        <v>1203</v>
      </c>
      <c r="B2" s="565"/>
      <c r="C2" s="565"/>
      <c r="D2" s="565"/>
      <c r="E2" s="565"/>
      <c r="F2" s="565"/>
      <c r="G2" s="565"/>
      <c r="H2" s="565"/>
    </row>
    <row r="3" spans="1:8" ht="14.25" customHeight="1">
      <c r="A3" s="566" t="s">
        <v>14</v>
      </c>
      <c r="B3" s="567" t="s">
        <v>1204</v>
      </c>
      <c r="C3" s="567"/>
      <c r="D3" s="567"/>
      <c r="E3" s="567"/>
      <c r="F3" s="567"/>
      <c r="G3" s="567"/>
      <c r="H3" s="567"/>
    </row>
    <row r="4" spans="1:8" ht="12.75" customHeight="1">
      <c r="A4" s="566"/>
      <c r="B4" s="568" t="s">
        <v>1205</v>
      </c>
      <c r="C4" s="569" t="s">
        <v>1206</v>
      </c>
      <c r="D4" s="570" t="s">
        <v>1207</v>
      </c>
      <c r="E4" s="569" t="s">
        <v>1208</v>
      </c>
      <c r="F4" s="570" t="s">
        <v>1209</v>
      </c>
      <c r="G4" s="569" t="s">
        <v>1210</v>
      </c>
      <c r="H4" s="569" t="s">
        <v>1211</v>
      </c>
    </row>
    <row r="5" spans="1:8" ht="12.75" customHeight="1">
      <c r="A5" s="566"/>
      <c r="B5" s="568"/>
      <c r="C5" s="569"/>
      <c r="D5" s="570"/>
      <c r="E5" s="569"/>
      <c r="F5" s="570"/>
      <c r="G5" s="569"/>
      <c r="H5" s="569"/>
    </row>
    <row r="6" spans="1:8" ht="27" customHeight="1">
      <c r="A6" s="566"/>
      <c r="B6" s="568"/>
      <c r="C6" s="569"/>
      <c r="D6" s="570"/>
      <c r="E6" s="569"/>
      <c r="F6" s="570"/>
      <c r="G6" s="569"/>
      <c r="H6" s="569"/>
    </row>
    <row r="7" spans="1:8" ht="7.5" customHeight="1">
      <c r="A7" s="434">
        <v>1</v>
      </c>
      <c r="B7" s="434">
        <v>2</v>
      </c>
      <c r="C7" s="434">
        <v>3</v>
      </c>
      <c r="D7" s="434">
        <v>4</v>
      </c>
      <c r="E7" s="434">
        <v>5</v>
      </c>
      <c r="F7" s="434">
        <v>6</v>
      </c>
      <c r="G7" s="434">
        <v>7</v>
      </c>
      <c r="H7" s="434">
        <v>8</v>
      </c>
    </row>
    <row r="8" spans="1:8" ht="12.75" customHeight="1">
      <c r="A8" s="424" t="s">
        <v>38</v>
      </c>
      <c r="B8" s="435">
        <v>15709.7</v>
      </c>
      <c r="C8" s="563">
        <v>7.4999999999999997E-2</v>
      </c>
      <c r="D8" s="436">
        <f t="shared" ref="D8:D42" si="0">ROUND(B8*$C$8/12*3,1)</f>
        <v>294.60000000000002</v>
      </c>
      <c r="E8" s="563">
        <v>7.8E-2</v>
      </c>
      <c r="F8" s="435">
        <f t="shared" ref="F8:F42" si="1">ROUND(B8*1.075+B8*1.075/12*3*0.078-B8-D8,1)</f>
        <v>1212.9000000000001</v>
      </c>
      <c r="G8" s="563">
        <v>7.8E-2</v>
      </c>
      <c r="H8" s="435">
        <f t="shared" ref="H8:H42" si="2">ROUND(B8*1.075*1.078+B8*1.075*1.078/12*3*0.078-B8-D8-F8,1)</f>
        <v>1343</v>
      </c>
    </row>
    <row r="9" spans="1:8">
      <c r="A9" s="424" t="s">
        <v>59</v>
      </c>
      <c r="B9" s="435">
        <v>27611.1</v>
      </c>
      <c r="C9" s="563"/>
      <c r="D9" s="436">
        <f t="shared" si="0"/>
        <v>517.70000000000005</v>
      </c>
      <c r="E9" s="563"/>
      <c r="F9" s="435">
        <f t="shared" si="1"/>
        <v>2131.9</v>
      </c>
      <c r="G9" s="563"/>
      <c r="H9" s="435">
        <f t="shared" si="2"/>
        <v>2360.4</v>
      </c>
    </row>
    <row r="10" spans="1:8">
      <c r="A10" s="424" t="s">
        <v>90</v>
      </c>
      <c r="B10" s="435">
        <v>19121.2</v>
      </c>
      <c r="C10" s="563"/>
      <c r="D10" s="436">
        <f t="shared" si="0"/>
        <v>358.5</v>
      </c>
      <c r="E10" s="563"/>
      <c r="F10" s="435">
        <f t="shared" si="1"/>
        <v>1476.4</v>
      </c>
      <c r="G10" s="563"/>
      <c r="H10" s="435">
        <f t="shared" si="2"/>
        <v>1634.6</v>
      </c>
    </row>
    <row r="11" spans="1:8">
      <c r="A11" s="424" t="s">
        <v>112</v>
      </c>
      <c r="B11" s="435">
        <v>15357.8</v>
      </c>
      <c r="C11" s="563"/>
      <c r="D11" s="436">
        <f t="shared" si="0"/>
        <v>288</v>
      </c>
      <c r="E11" s="563"/>
      <c r="F11" s="435">
        <f t="shared" si="1"/>
        <v>1185.8</v>
      </c>
      <c r="G11" s="563"/>
      <c r="H11" s="435">
        <f t="shared" si="2"/>
        <v>1312.8</v>
      </c>
    </row>
    <row r="12" spans="1:8">
      <c r="A12" s="424" t="s">
        <v>128</v>
      </c>
      <c r="B12" s="435">
        <v>17454.099999999999</v>
      </c>
      <c r="C12" s="563"/>
      <c r="D12" s="436">
        <f t="shared" si="0"/>
        <v>327.3</v>
      </c>
      <c r="E12" s="563"/>
      <c r="F12" s="435">
        <f t="shared" si="1"/>
        <v>1347.6</v>
      </c>
      <c r="G12" s="563"/>
      <c r="H12" s="435">
        <f t="shared" si="2"/>
        <v>1492.1</v>
      </c>
    </row>
    <row r="13" spans="1:8">
      <c r="A13" s="424" t="s">
        <v>145</v>
      </c>
      <c r="B13" s="435">
        <v>9884.5</v>
      </c>
      <c r="C13" s="563"/>
      <c r="D13" s="436">
        <f t="shared" si="0"/>
        <v>185.3</v>
      </c>
      <c r="E13" s="563"/>
      <c r="F13" s="435">
        <f t="shared" si="1"/>
        <v>763.2</v>
      </c>
      <c r="G13" s="563"/>
      <c r="H13" s="435">
        <f t="shared" si="2"/>
        <v>845</v>
      </c>
    </row>
    <row r="14" spans="1:8">
      <c r="A14" s="424" t="s">
        <v>158</v>
      </c>
      <c r="B14" s="435">
        <v>34437.599999999999</v>
      </c>
      <c r="C14" s="563"/>
      <c r="D14" s="436">
        <f t="shared" si="0"/>
        <v>645.70000000000005</v>
      </c>
      <c r="E14" s="563"/>
      <c r="F14" s="435">
        <f t="shared" si="1"/>
        <v>2659</v>
      </c>
      <c r="G14" s="563"/>
      <c r="H14" s="435">
        <f t="shared" si="2"/>
        <v>2943.9</v>
      </c>
    </row>
    <row r="15" spans="1:8" ht="25.5">
      <c r="A15" s="424" t="s">
        <v>1193</v>
      </c>
      <c r="B15" s="435">
        <v>47475.4</v>
      </c>
      <c r="C15" s="563"/>
      <c r="D15" s="436">
        <f t="shared" si="0"/>
        <v>890.2</v>
      </c>
      <c r="E15" s="563"/>
      <c r="F15" s="435">
        <f t="shared" si="1"/>
        <v>3665.7</v>
      </c>
      <c r="G15" s="563"/>
      <c r="H15" s="435">
        <f t="shared" si="2"/>
        <v>4058.4</v>
      </c>
    </row>
    <row r="16" spans="1:8">
      <c r="A16" s="424" t="s">
        <v>1194</v>
      </c>
      <c r="B16" s="435">
        <v>12844.9</v>
      </c>
      <c r="C16" s="563"/>
      <c r="D16" s="436">
        <f t="shared" si="0"/>
        <v>240.8</v>
      </c>
      <c r="E16" s="563"/>
      <c r="F16" s="435">
        <f t="shared" si="1"/>
        <v>991.8</v>
      </c>
      <c r="G16" s="563"/>
      <c r="H16" s="435">
        <f t="shared" si="2"/>
        <v>1098.0999999999999</v>
      </c>
    </row>
    <row r="17" spans="1:8">
      <c r="A17" s="424" t="s">
        <v>227</v>
      </c>
      <c r="B17" s="435">
        <v>36900.1</v>
      </c>
      <c r="C17" s="563"/>
      <c r="D17" s="436">
        <f t="shared" si="0"/>
        <v>691.9</v>
      </c>
      <c r="E17" s="563"/>
      <c r="F17" s="435">
        <f t="shared" si="1"/>
        <v>2849.1</v>
      </c>
      <c r="G17" s="563"/>
      <c r="H17" s="435">
        <f t="shared" si="2"/>
        <v>3154.4</v>
      </c>
    </row>
    <row r="18" spans="1:8">
      <c r="A18" s="424" t="s">
        <v>1195</v>
      </c>
      <c r="B18" s="435">
        <v>25024.1</v>
      </c>
      <c r="C18" s="563"/>
      <c r="D18" s="436">
        <f t="shared" si="0"/>
        <v>469.2</v>
      </c>
      <c r="E18" s="563"/>
      <c r="F18" s="435">
        <f t="shared" si="1"/>
        <v>1932.2</v>
      </c>
      <c r="G18" s="563"/>
      <c r="H18" s="435">
        <f t="shared" si="2"/>
        <v>2139.1999999999998</v>
      </c>
    </row>
    <row r="19" spans="1:8">
      <c r="A19" s="424" t="s">
        <v>1196</v>
      </c>
      <c r="B19" s="435">
        <v>7456.1</v>
      </c>
      <c r="C19" s="563"/>
      <c r="D19" s="436">
        <f t="shared" si="0"/>
        <v>139.80000000000001</v>
      </c>
      <c r="E19" s="563"/>
      <c r="F19" s="435">
        <f t="shared" si="1"/>
        <v>575.70000000000005</v>
      </c>
      <c r="G19" s="563"/>
      <c r="H19" s="435">
        <f t="shared" si="2"/>
        <v>637.4</v>
      </c>
    </row>
    <row r="20" spans="1:8">
      <c r="A20" s="428" t="s">
        <v>1197</v>
      </c>
      <c r="B20" s="435">
        <v>23201.8</v>
      </c>
      <c r="C20" s="563"/>
      <c r="D20" s="436">
        <f t="shared" si="0"/>
        <v>435</v>
      </c>
      <c r="E20" s="563"/>
      <c r="F20" s="435">
        <f t="shared" si="1"/>
        <v>1791.5</v>
      </c>
      <c r="G20" s="563"/>
      <c r="H20" s="435">
        <f t="shared" si="2"/>
        <v>1983.4</v>
      </c>
    </row>
    <row r="21" spans="1:8">
      <c r="A21" s="424" t="s">
        <v>305</v>
      </c>
      <c r="B21" s="435">
        <v>36568.1</v>
      </c>
      <c r="C21" s="563"/>
      <c r="D21" s="436">
        <f t="shared" si="0"/>
        <v>685.7</v>
      </c>
      <c r="E21" s="563"/>
      <c r="F21" s="435">
        <f t="shared" si="1"/>
        <v>2823.5</v>
      </c>
      <c r="G21" s="563"/>
      <c r="H21" s="435">
        <f t="shared" si="2"/>
        <v>3126</v>
      </c>
    </row>
    <row r="22" spans="1:8">
      <c r="A22" s="424" t="s">
        <v>330</v>
      </c>
      <c r="B22" s="435">
        <v>22325</v>
      </c>
      <c r="C22" s="563"/>
      <c r="D22" s="436">
        <f t="shared" si="0"/>
        <v>418.6</v>
      </c>
      <c r="E22" s="563"/>
      <c r="F22" s="435">
        <f t="shared" si="1"/>
        <v>1723.8</v>
      </c>
      <c r="G22" s="563"/>
      <c r="H22" s="435">
        <f t="shared" si="2"/>
        <v>1908.4</v>
      </c>
    </row>
    <row r="23" spans="1:8">
      <c r="A23" s="424" t="s">
        <v>362</v>
      </c>
      <c r="B23" s="435">
        <v>8697.4</v>
      </c>
      <c r="C23" s="563"/>
      <c r="D23" s="436">
        <f t="shared" si="0"/>
        <v>163.1</v>
      </c>
      <c r="E23" s="563"/>
      <c r="F23" s="435">
        <f t="shared" si="1"/>
        <v>671.5</v>
      </c>
      <c r="G23" s="563"/>
      <c r="H23" s="435">
        <f t="shared" si="2"/>
        <v>743.5</v>
      </c>
    </row>
    <row r="24" spans="1:8" ht="25.5">
      <c r="A24" s="424" t="s">
        <v>1198</v>
      </c>
      <c r="B24" s="435">
        <v>15899</v>
      </c>
      <c r="C24" s="563"/>
      <c r="D24" s="436">
        <f t="shared" si="0"/>
        <v>298.10000000000002</v>
      </c>
      <c r="E24" s="563"/>
      <c r="F24" s="435">
        <f t="shared" si="1"/>
        <v>1227.5999999999999</v>
      </c>
      <c r="G24" s="563"/>
      <c r="H24" s="435">
        <f t="shared" si="2"/>
        <v>1359.1</v>
      </c>
    </row>
    <row r="25" spans="1:8">
      <c r="A25" s="424" t="s">
        <v>400</v>
      </c>
      <c r="B25" s="435">
        <v>28386.799999999999</v>
      </c>
      <c r="C25" s="563"/>
      <c r="D25" s="436">
        <f t="shared" si="0"/>
        <v>532.29999999999995</v>
      </c>
      <c r="E25" s="563"/>
      <c r="F25" s="435">
        <f t="shared" si="1"/>
        <v>2191.8000000000002</v>
      </c>
      <c r="G25" s="563"/>
      <c r="H25" s="435">
        <f t="shared" si="2"/>
        <v>2426.6</v>
      </c>
    </row>
    <row r="26" spans="1:8">
      <c r="A26" s="424" t="s">
        <v>430</v>
      </c>
      <c r="B26" s="435">
        <v>107976.1</v>
      </c>
      <c r="C26" s="563"/>
      <c r="D26" s="436">
        <f t="shared" si="0"/>
        <v>2024.6</v>
      </c>
      <c r="E26" s="563"/>
      <c r="F26" s="435">
        <f t="shared" si="1"/>
        <v>8337.1</v>
      </c>
      <c r="G26" s="563"/>
      <c r="H26" s="435">
        <f t="shared" si="2"/>
        <v>9230.2999999999993</v>
      </c>
    </row>
    <row r="27" spans="1:8">
      <c r="A27" s="424" t="s">
        <v>478</v>
      </c>
      <c r="B27" s="435">
        <v>22484</v>
      </c>
      <c r="C27" s="563"/>
      <c r="D27" s="436">
        <f t="shared" si="0"/>
        <v>421.6</v>
      </c>
      <c r="E27" s="563"/>
      <c r="F27" s="435">
        <f t="shared" si="1"/>
        <v>1736</v>
      </c>
      <c r="G27" s="563"/>
      <c r="H27" s="435">
        <f t="shared" si="2"/>
        <v>1922.1</v>
      </c>
    </row>
    <row r="28" spans="1:8">
      <c r="A28" s="424" t="s">
        <v>502</v>
      </c>
      <c r="B28" s="435">
        <v>5545.7</v>
      </c>
      <c r="C28" s="563"/>
      <c r="D28" s="436">
        <f t="shared" si="0"/>
        <v>104</v>
      </c>
      <c r="E28" s="563"/>
      <c r="F28" s="435">
        <f t="shared" si="1"/>
        <v>428.2</v>
      </c>
      <c r="G28" s="563"/>
      <c r="H28" s="435">
        <f t="shared" si="2"/>
        <v>474.1</v>
      </c>
    </row>
    <row r="29" spans="1:8">
      <c r="A29" s="424" t="s">
        <v>511</v>
      </c>
      <c r="B29" s="435">
        <v>18143.2</v>
      </c>
      <c r="C29" s="563"/>
      <c r="D29" s="436">
        <f t="shared" si="0"/>
        <v>340.2</v>
      </c>
      <c r="E29" s="563"/>
      <c r="F29" s="435">
        <f t="shared" si="1"/>
        <v>1400.9</v>
      </c>
      <c r="G29" s="563"/>
      <c r="H29" s="435">
        <f t="shared" si="2"/>
        <v>1550.9</v>
      </c>
    </row>
    <row r="30" spans="1:8" ht="25.5">
      <c r="A30" s="424" t="s">
        <v>1199</v>
      </c>
      <c r="B30" s="435">
        <v>28256.799999999999</v>
      </c>
      <c r="C30" s="563"/>
      <c r="D30" s="436">
        <f t="shared" si="0"/>
        <v>529.79999999999995</v>
      </c>
      <c r="E30" s="563"/>
      <c r="F30" s="435">
        <f t="shared" si="1"/>
        <v>2181.8000000000002</v>
      </c>
      <c r="G30" s="563"/>
      <c r="H30" s="435">
        <f t="shared" si="2"/>
        <v>2415.5</v>
      </c>
    </row>
    <row r="31" spans="1:8">
      <c r="A31" s="424" t="s">
        <v>563</v>
      </c>
      <c r="B31" s="435">
        <v>36838.699999999997</v>
      </c>
      <c r="C31" s="563"/>
      <c r="D31" s="436">
        <f t="shared" si="0"/>
        <v>690.7</v>
      </c>
      <c r="E31" s="563"/>
      <c r="F31" s="435">
        <f t="shared" si="1"/>
        <v>2844.4</v>
      </c>
      <c r="G31" s="563"/>
      <c r="H31" s="435">
        <f t="shared" si="2"/>
        <v>3149.2</v>
      </c>
    </row>
    <row r="32" spans="1:8">
      <c r="A32" s="424" t="s">
        <v>599</v>
      </c>
      <c r="B32" s="435">
        <v>9945.6</v>
      </c>
      <c r="C32" s="563"/>
      <c r="D32" s="436">
        <f t="shared" si="0"/>
        <v>186.5</v>
      </c>
      <c r="E32" s="563"/>
      <c r="F32" s="435">
        <f t="shared" si="1"/>
        <v>767.9</v>
      </c>
      <c r="G32" s="563"/>
      <c r="H32" s="435">
        <f t="shared" si="2"/>
        <v>850.2</v>
      </c>
    </row>
    <row r="33" spans="1:8">
      <c r="A33" s="424" t="s">
        <v>616</v>
      </c>
      <c r="B33" s="435">
        <v>11655.9</v>
      </c>
      <c r="C33" s="563"/>
      <c r="D33" s="436">
        <f t="shared" si="0"/>
        <v>218.5</v>
      </c>
      <c r="E33" s="563"/>
      <c r="F33" s="435">
        <f t="shared" si="1"/>
        <v>900</v>
      </c>
      <c r="G33" s="563"/>
      <c r="H33" s="435">
        <f t="shared" si="2"/>
        <v>996.4</v>
      </c>
    </row>
    <row r="34" spans="1:8">
      <c r="A34" s="424" t="s">
        <v>630</v>
      </c>
      <c r="B34" s="435">
        <v>15253.2</v>
      </c>
      <c r="C34" s="563"/>
      <c r="D34" s="436">
        <f t="shared" si="0"/>
        <v>286</v>
      </c>
      <c r="E34" s="563"/>
      <c r="F34" s="435">
        <f t="shared" si="1"/>
        <v>1177.7</v>
      </c>
      <c r="G34" s="563"/>
      <c r="H34" s="435">
        <f t="shared" si="2"/>
        <v>1304</v>
      </c>
    </row>
    <row r="35" spans="1:8">
      <c r="A35" s="424" t="s">
        <v>658</v>
      </c>
      <c r="B35" s="435">
        <v>31092.7</v>
      </c>
      <c r="C35" s="563"/>
      <c r="D35" s="436">
        <f t="shared" si="0"/>
        <v>583</v>
      </c>
      <c r="E35" s="563"/>
      <c r="F35" s="435">
        <f t="shared" si="1"/>
        <v>2400.6999999999998</v>
      </c>
      <c r="G35" s="563"/>
      <c r="H35" s="435">
        <f t="shared" si="2"/>
        <v>2658</v>
      </c>
    </row>
    <row r="36" spans="1:8">
      <c r="A36" s="424" t="s">
        <v>687</v>
      </c>
      <c r="B36" s="435">
        <v>14145.5</v>
      </c>
      <c r="C36" s="563"/>
      <c r="D36" s="436">
        <f t="shared" si="0"/>
        <v>265.2</v>
      </c>
      <c r="E36" s="563"/>
      <c r="F36" s="435">
        <f t="shared" si="1"/>
        <v>1092.2</v>
      </c>
      <c r="G36" s="563"/>
      <c r="H36" s="435">
        <f t="shared" si="2"/>
        <v>1209.3</v>
      </c>
    </row>
    <row r="37" spans="1:8">
      <c r="A37" s="424" t="s">
        <v>708</v>
      </c>
      <c r="B37" s="435">
        <v>11221.2</v>
      </c>
      <c r="C37" s="563"/>
      <c r="D37" s="436">
        <f t="shared" si="0"/>
        <v>210.4</v>
      </c>
      <c r="E37" s="563"/>
      <c r="F37" s="435">
        <f t="shared" si="1"/>
        <v>866.4</v>
      </c>
      <c r="G37" s="563"/>
      <c r="H37" s="435">
        <f t="shared" si="2"/>
        <v>959.3</v>
      </c>
    </row>
    <row r="38" spans="1:8">
      <c r="A38" s="424" t="s">
        <v>723</v>
      </c>
      <c r="B38" s="435">
        <v>83807.3</v>
      </c>
      <c r="C38" s="563"/>
      <c r="D38" s="436">
        <f t="shared" si="0"/>
        <v>1571.4</v>
      </c>
      <c r="E38" s="563"/>
      <c r="F38" s="435">
        <f t="shared" si="1"/>
        <v>6471</v>
      </c>
      <c r="G38" s="563"/>
      <c r="H38" s="435">
        <f t="shared" si="2"/>
        <v>7164.2</v>
      </c>
    </row>
    <row r="39" spans="1:8">
      <c r="A39" s="424" t="s">
        <v>744</v>
      </c>
      <c r="B39" s="435">
        <v>94510.6</v>
      </c>
      <c r="C39" s="563"/>
      <c r="D39" s="436">
        <f t="shared" si="0"/>
        <v>1772.1</v>
      </c>
      <c r="E39" s="563"/>
      <c r="F39" s="435">
        <f t="shared" si="1"/>
        <v>7297.4</v>
      </c>
      <c r="G39" s="563"/>
      <c r="H39" s="435">
        <f t="shared" si="2"/>
        <v>8079.2</v>
      </c>
    </row>
    <row r="40" spans="1:8">
      <c r="A40" s="424" t="s">
        <v>1200</v>
      </c>
      <c r="B40" s="435">
        <v>63786</v>
      </c>
      <c r="C40" s="563"/>
      <c r="D40" s="436">
        <f t="shared" si="0"/>
        <v>1196</v>
      </c>
      <c r="E40" s="563"/>
      <c r="F40" s="435">
        <f t="shared" si="1"/>
        <v>4925.1000000000004</v>
      </c>
      <c r="G40" s="563"/>
      <c r="H40" s="435">
        <f t="shared" si="2"/>
        <v>5452.7</v>
      </c>
    </row>
    <row r="41" spans="1:8">
      <c r="A41" s="424" t="s">
        <v>772</v>
      </c>
      <c r="B41" s="435">
        <v>40699.4</v>
      </c>
      <c r="C41" s="563"/>
      <c r="D41" s="436">
        <f t="shared" si="0"/>
        <v>763.1</v>
      </c>
      <c r="E41" s="563"/>
      <c r="F41" s="435">
        <f t="shared" si="1"/>
        <v>3142.5</v>
      </c>
      <c r="G41" s="563"/>
      <c r="H41" s="435">
        <f t="shared" si="2"/>
        <v>3479.2</v>
      </c>
    </row>
    <row r="42" spans="1:8">
      <c r="A42" s="428" t="s">
        <v>1201</v>
      </c>
      <c r="B42" s="435">
        <v>913878.4</v>
      </c>
      <c r="C42" s="563"/>
      <c r="D42" s="436">
        <f t="shared" si="0"/>
        <v>17135.2</v>
      </c>
      <c r="E42" s="563"/>
      <c r="F42" s="435">
        <f t="shared" si="1"/>
        <v>70562.899999999994</v>
      </c>
      <c r="G42" s="563"/>
      <c r="H42" s="435">
        <f t="shared" si="2"/>
        <v>78122.899999999994</v>
      </c>
    </row>
    <row r="43" spans="1:8" ht="21.75" customHeight="1">
      <c r="A43" s="437" t="s">
        <v>58</v>
      </c>
      <c r="B43" s="438">
        <f>SUM(B8:B42)</f>
        <v>1913594.9999999998</v>
      </c>
      <c r="C43" s="438"/>
      <c r="D43" s="438">
        <f>SUM(D8:D42)</f>
        <v>35880.100000000006</v>
      </c>
      <c r="E43" s="438"/>
      <c r="F43" s="438">
        <f>SUM(F8:F42)</f>
        <v>147753.20000000001</v>
      </c>
      <c r="G43" s="438"/>
      <c r="H43" s="438">
        <f>SUM(H8:H42)</f>
        <v>163583.79999999999</v>
      </c>
    </row>
    <row r="44" spans="1:8">
      <c r="A44" s="439"/>
      <c r="E44" s="280"/>
      <c r="F44" s="280"/>
      <c r="G44" s="280"/>
      <c r="H44" s="280"/>
    </row>
    <row r="45" spans="1:8">
      <c r="A45" s="440"/>
      <c r="B45" s="441"/>
      <c r="C45" s="442"/>
      <c r="D45" s="442"/>
      <c r="E45" s="280"/>
      <c r="F45" s="280"/>
      <c r="G45" s="280"/>
      <c r="H45" s="280"/>
    </row>
    <row r="46" spans="1:8">
      <c r="A46" s="443"/>
      <c r="B46" s="444"/>
      <c r="C46" s="444"/>
      <c r="D46" s="444"/>
      <c r="E46" s="280"/>
      <c r="F46" s="280"/>
      <c r="G46" s="280"/>
      <c r="H46" s="280"/>
    </row>
    <row r="47" spans="1:8">
      <c r="A47" s="443"/>
      <c r="B47" s="444"/>
      <c r="C47" s="444"/>
      <c r="D47" s="444"/>
      <c r="F47" s="280"/>
    </row>
    <row r="48" spans="1:8">
      <c r="A48" s="442"/>
      <c r="B48" s="444"/>
      <c r="C48" s="444"/>
      <c r="D48" s="444"/>
    </row>
    <row r="49" spans="1:4" s="280" customFormat="1">
      <c r="A49" s="445"/>
      <c r="B49" s="444"/>
      <c r="C49" s="444"/>
      <c r="D49" s="444"/>
    </row>
    <row r="50" spans="1:4" s="280" customFormat="1">
      <c r="A50" s="445"/>
      <c r="B50" s="444"/>
      <c r="C50" s="444"/>
      <c r="D50" s="444"/>
    </row>
    <row r="51" spans="1:4" s="280" customFormat="1">
      <c r="A51" s="445"/>
      <c r="B51" s="444"/>
      <c r="C51" s="444"/>
      <c r="D51" s="444"/>
    </row>
    <row r="52" spans="1:4" s="280" customFormat="1"/>
    <row r="53" spans="1:4" s="280" customFormat="1"/>
    <row r="54" spans="1:4" s="280" customFormat="1"/>
  </sheetData>
  <autoFilter ref="A1:A1048576" xr:uid="{00000000-0009-0000-0000-00000C000000}"/>
  <mergeCells count="14">
    <mergeCell ref="C8:C42"/>
    <mergeCell ref="E8:E42"/>
    <mergeCell ref="G8:G42"/>
    <mergeCell ref="B1:H1"/>
    <mergeCell ref="A2:H2"/>
    <mergeCell ref="A3:A6"/>
    <mergeCell ref="B3:H3"/>
    <mergeCell ref="B4:B6"/>
    <mergeCell ref="C4:C6"/>
    <mergeCell ref="D4:D6"/>
    <mergeCell ref="E4:E6"/>
    <mergeCell ref="F4:F6"/>
    <mergeCell ref="G4:G6"/>
    <mergeCell ref="H4:H6"/>
  </mergeCells>
  <conditionalFormatting sqref="B4">
    <cfRule type="expression" dxfId="8" priority="2">
      <formula>NOT(ISERROR(SEARCH("Итого:",B4)))</formula>
    </cfRule>
  </conditionalFormatting>
  <conditionalFormatting sqref="A3">
    <cfRule type="expression" dxfId="7" priority="3">
      <formula>NOT(ISERROR(SEARCH("Итого:",A3)))</formula>
    </cfRule>
  </conditionalFormatting>
  <pageMargins left="0.118055555555556" right="0.118055555555556" top="0.15763888888888899" bottom="0.15763888888888899" header="0.511811023622047" footer="0.511811023622047"/>
  <pageSetup paperSize="9" scale="80" orientation="landscape" horizontalDpi="300" verticalDpi="300" r:id="rId1"/>
  <colBreaks count="1" manualBreakCount="1">
    <brk id="8"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44"/>
  <sheetViews>
    <sheetView view="pageBreakPreview" topLeftCell="A22" zoomScaleNormal="100" workbookViewId="0">
      <selection activeCell="B3" sqref="B3"/>
    </sheetView>
  </sheetViews>
  <sheetFormatPr defaultColWidth="9.140625" defaultRowHeight="12.75"/>
  <cols>
    <col min="1" max="1" width="22.85546875" style="284" customWidth="1"/>
    <col min="2" max="2" width="28.28515625" style="284" customWidth="1"/>
    <col min="3" max="3" width="22.5703125" style="284" customWidth="1"/>
    <col min="4" max="4" width="31.7109375" style="446" customWidth="1"/>
    <col min="5" max="224" width="9.140625" style="284"/>
    <col min="225" max="225" width="3" style="284" customWidth="1"/>
    <col min="226" max="226" width="27.7109375" style="284" customWidth="1"/>
    <col min="227" max="230" width="28.85546875" style="284" customWidth="1"/>
    <col min="231" max="231" width="28.7109375" style="284" customWidth="1"/>
    <col min="232" max="480" width="9.140625" style="284"/>
    <col min="481" max="481" width="3" style="284" customWidth="1"/>
    <col min="482" max="482" width="27.7109375" style="284" customWidth="1"/>
    <col min="483" max="486" width="28.85546875" style="284" customWidth="1"/>
    <col min="487" max="487" width="28.7109375" style="284" customWidth="1"/>
    <col min="488" max="736" width="9.140625" style="284"/>
    <col min="737" max="737" width="3" style="284" customWidth="1"/>
    <col min="738" max="738" width="27.7109375" style="284" customWidth="1"/>
    <col min="739" max="742" width="28.85546875" style="284" customWidth="1"/>
    <col min="743" max="743" width="28.7109375" style="284" customWidth="1"/>
    <col min="744" max="992" width="9.140625" style="284"/>
    <col min="993" max="993" width="3" style="284" customWidth="1"/>
    <col min="994" max="994" width="27.7109375" style="284" customWidth="1"/>
    <col min="995" max="998" width="28.85546875" style="284" customWidth="1"/>
    <col min="999" max="999" width="28.7109375" style="284" customWidth="1"/>
    <col min="1000" max="1248" width="9.140625" style="284"/>
    <col min="1249" max="1249" width="3" style="284" customWidth="1"/>
    <col min="1250" max="1250" width="27.7109375" style="284" customWidth="1"/>
    <col min="1251" max="1254" width="28.85546875" style="284" customWidth="1"/>
    <col min="1255" max="1255" width="28.7109375" style="284" customWidth="1"/>
    <col min="1256" max="1504" width="9.140625" style="284"/>
    <col min="1505" max="1505" width="3" style="284" customWidth="1"/>
    <col min="1506" max="1506" width="27.7109375" style="284" customWidth="1"/>
    <col min="1507" max="1510" width="28.85546875" style="284" customWidth="1"/>
    <col min="1511" max="1511" width="28.7109375" style="284" customWidth="1"/>
    <col min="1512" max="1760" width="9.140625" style="284"/>
    <col min="1761" max="1761" width="3" style="284" customWidth="1"/>
    <col min="1762" max="1762" width="27.7109375" style="284" customWidth="1"/>
    <col min="1763" max="1766" width="28.85546875" style="284" customWidth="1"/>
    <col min="1767" max="1767" width="28.7109375" style="284" customWidth="1"/>
    <col min="1768" max="2016" width="9.140625" style="284"/>
    <col min="2017" max="2017" width="3" style="284" customWidth="1"/>
    <col min="2018" max="2018" width="27.7109375" style="284" customWidth="1"/>
    <col min="2019" max="2022" width="28.85546875" style="284" customWidth="1"/>
    <col min="2023" max="2023" width="28.7109375" style="284" customWidth="1"/>
    <col min="2024" max="2272" width="9.140625" style="284"/>
    <col min="2273" max="2273" width="3" style="284" customWidth="1"/>
    <col min="2274" max="2274" width="27.7109375" style="284" customWidth="1"/>
    <col min="2275" max="2278" width="28.85546875" style="284" customWidth="1"/>
    <col min="2279" max="2279" width="28.7109375" style="284" customWidth="1"/>
    <col min="2280" max="2528" width="9.140625" style="284"/>
    <col min="2529" max="2529" width="3" style="284" customWidth="1"/>
    <col min="2530" max="2530" width="27.7109375" style="284" customWidth="1"/>
    <col min="2531" max="2534" width="28.85546875" style="284" customWidth="1"/>
    <col min="2535" max="2535" width="28.7109375" style="284" customWidth="1"/>
    <col min="2536" max="2784" width="9.140625" style="284"/>
    <col min="2785" max="2785" width="3" style="284" customWidth="1"/>
    <col min="2786" max="2786" width="27.7109375" style="284" customWidth="1"/>
    <col min="2787" max="2790" width="28.85546875" style="284" customWidth="1"/>
    <col min="2791" max="2791" width="28.7109375" style="284" customWidth="1"/>
    <col min="2792" max="3040" width="9.140625" style="284"/>
    <col min="3041" max="3041" width="3" style="284" customWidth="1"/>
    <col min="3042" max="3042" width="27.7109375" style="284" customWidth="1"/>
    <col min="3043" max="3046" width="28.85546875" style="284" customWidth="1"/>
    <col min="3047" max="3047" width="28.7109375" style="284" customWidth="1"/>
    <col min="3048" max="3296" width="9.140625" style="284"/>
    <col min="3297" max="3297" width="3" style="284" customWidth="1"/>
    <col min="3298" max="3298" width="27.7109375" style="284" customWidth="1"/>
    <col min="3299" max="3302" width="28.85546875" style="284" customWidth="1"/>
    <col min="3303" max="3303" width="28.7109375" style="284" customWidth="1"/>
    <col min="3304" max="3552" width="9.140625" style="284"/>
    <col min="3553" max="3553" width="3" style="284" customWidth="1"/>
    <col min="3554" max="3554" width="27.7109375" style="284" customWidth="1"/>
    <col min="3555" max="3558" width="28.85546875" style="284" customWidth="1"/>
    <col min="3559" max="3559" width="28.7109375" style="284" customWidth="1"/>
    <col min="3560" max="3808" width="9.140625" style="284"/>
    <col min="3809" max="3809" width="3" style="284" customWidth="1"/>
    <col min="3810" max="3810" width="27.7109375" style="284" customWidth="1"/>
    <col min="3811" max="3814" width="28.85546875" style="284" customWidth="1"/>
    <col min="3815" max="3815" width="28.7109375" style="284" customWidth="1"/>
    <col min="3816" max="4064" width="9.140625" style="284"/>
    <col min="4065" max="4065" width="3" style="284" customWidth="1"/>
    <col min="4066" max="4066" width="27.7109375" style="284" customWidth="1"/>
    <col min="4067" max="4070" width="28.85546875" style="284" customWidth="1"/>
    <col min="4071" max="4071" width="28.7109375" style="284" customWidth="1"/>
    <col min="4072" max="4320" width="9.140625" style="284"/>
    <col min="4321" max="4321" width="3" style="284" customWidth="1"/>
    <col min="4322" max="4322" width="27.7109375" style="284" customWidth="1"/>
    <col min="4323" max="4326" width="28.85546875" style="284" customWidth="1"/>
    <col min="4327" max="4327" width="28.7109375" style="284" customWidth="1"/>
    <col min="4328" max="4576" width="9.140625" style="284"/>
    <col min="4577" max="4577" width="3" style="284" customWidth="1"/>
    <col min="4578" max="4578" width="27.7109375" style="284" customWidth="1"/>
    <col min="4579" max="4582" width="28.85546875" style="284" customWidth="1"/>
    <col min="4583" max="4583" width="28.7109375" style="284" customWidth="1"/>
    <col min="4584" max="4832" width="9.140625" style="284"/>
    <col min="4833" max="4833" width="3" style="284" customWidth="1"/>
    <col min="4834" max="4834" width="27.7109375" style="284" customWidth="1"/>
    <col min="4835" max="4838" width="28.85546875" style="284" customWidth="1"/>
    <col min="4839" max="4839" width="28.7109375" style="284" customWidth="1"/>
    <col min="4840" max="5088" width="9.140625" style="284"/>
    <col min="5089" max="5089" width="3" style="284" customWidth="1"/>
    <col min="5090" max="5090" width="27.7109375" style="284" customWidth="1"/>
    <col min="5091" max="5094" width="28.85546875" style="284" customWidth="1"/>
    <col min="5095" max="5095" width="28.7109375" style="284" customWidth="1"/>
    <col min="5096" max="5344" width="9.140625" style="284"/>
    <col min="5345" max="5345" width="3" style="284" customWidth="1"/>
    <col min="5346" max="5346" width="27.7109375" style="284" customWidth="1"/>
    <col min="5347" max="5350" width="28.85546875" style="284" customWidth="1"/>
    <col min="5351" max="5351" width="28.7109375" style="284" customWidth="1"/>
    <col min="5352" max="5600" width="9.140625" style="284"/>
    <col min="5601" max="5601" width="3" style="284" customWidth="1"/>
    <col min="5602" max="5602" width="27.7109375" style="284" customWidth="1"/>
    <col min="5603" max="5606" width="28.85546875" style="284" customWidth="1"/>
    <col min="5607" max="5607" width="28.7109375" style="284" customWidth="1"/>
    <col min="5608" max="5856" width="9.140625" style="284"/>
    <col min="5857" max="5857" width="3" style="284" customWidth="1"/>
    <col min="5858" max="5858" width="27.7109375" style="284" customWidth="1"/>
    <col min="5859" max="5862" width="28.85546875" style="284" customWidth="1"/>
    <col min="5863" max="5863" width="28.7109375" style="284" customWidth="1"/>
    <col min="5864" max="6112" width="9.140625" style="284"/>
    <col min="6113" max="6113" width="3" style="284" customWidth="1"/>
    <col min="6114" max="6114" width="27.7109375" style="284" customWidth="1"/>
    <col min="6115" max="6118" width="28.85546875" style="284" customWidth="1"/>
    <col min="6119" max="6119" width="28.7109375" style="284" customWidth="1"/>
    <col min="6120" max="6368" width="9.140625" style="284"/>
    <col min="6369" max="6369" width="3" style="284" customWidth="1"/>
    <col min="6370" max="6370" width="27.7109375" style="284" customWidth="1"/>
    <col min="6371" max="6374" width="28.85546875" style="284" customWidth="1"/>
    <col min="6375" max="6375" width="28.7109375" style="284" customWidth="1"/>
    <col min="6376" max="6624" width="9.140625" style="284"/>
    <col min="6625" max="6625" width="3" style="284" customWidth="1"/>
    <col min="6626" max="6626" width="27.7109375" style="284" customWidth="1"/>
    <col min="6627" max="6630" width="28.85546875" style="284" customWidth="1"/>
    <col min="6631" max="6631" width="28.7109375" style="284" customWidth="1"/>
    <col min="6632" max="6880" width="9.140625" style="284"/>
    <col min="6881" max="6881" width="3" style="284" customWidth="1"/>
    <col min="6882" max="6882" width="27.7109375" style="284" customWidth="1"/>
    <col min="6883" max="6886" width="28.85546875" style="284" customWidth="1"/>
    <col min="6887" max="6887" width="28.7109375" style="284" customWidth="1"/>
    <col min="6888" max="7136" width="9.140625" style="284"/>
    <col min="7137" max="7137" width="3" style="284" customWidth="1"/>
    <col min="7138" max="7138" width="27.7109375" style="284" customWidth="1"/>
    <col min="7139" max="7142" width="28.85546875" style="284" customWidth="1"/>
    <col min="7143" max="7143" width="28.7109375" style="284" customWidth="1"/>
    <col min="7144" max="7392" width="9.140625" style="284"/>
    <col min="7393" max="7393" width="3" style="284" customWidth="1"/>
    <col min="7394" max="7394" width="27.7109375" style="284" customWidth="1"/>
    <col min="7395" max="7398" width="28.85546875" style="284" customWidth="1"/>
    <col min="7399" max="7399" width="28.7109375" style="284" customWidth="1"/>
    <col min="7400" max="7648" width="9.140625" style="284"/>
    <col min="7649" max="7649" width="3" style="284" customWidth="1"/>
    <col min="7650" max="7650" width="27.7109375" style="284" customWidth="1"/>
    <col min="7651" max="7654" width="28.85546875" style="284" customWidth="1"/>
    <col min="7655" max="7655" width="28.7109375" style="284" customWidth="1"/>
    <col min="7656" max="7904" width="9.140625" style="284"/>
    <col min="7905" max="7905" width="3" style="284" customWidth="1"/>
    <col min="7906" max="7906" width="27.7109375" style="284" customWidth="1"/>
    <col min="7907" max="7910" width="28.85546875" style="284" customWidth="1"/>
    <col min="7911" max="7911" width="28.7109375" style="284" customWidth="1"/>
    <col min="7912" max="8160" width="9.140625" style="284"/>
    <col min="8161" max="8161" width="3" style="284" customWidth="1"/>
    <col min="8162" max="8162" width="27.7109375" style="284" customWidth="1"/>
    <col min="8163" max="8166" width="28.85546875" style="284" customWidth="1"/>
    <col min="8167" max="8167" width="28.7109375" style="284" customWidth="1"/>
    <col min="8168" max="8416" width="9.140625" style="284"/>
    <col min="8417" max="8417" width="3" style="284" customWidth="1"/>
    <col min="8418" max="8418" width="27.7109375" style="284" customWidth="1"/>
    <col min="8419" max="8422" width="28.85546875" style="284" customWidth="1"/>
    <col min="8423" max="8423" width="28.7109375" style="284" customWidth="1"/>
    <col min="8424" max="8672" width="9.140625" style="284"/>
    <col min="8673" max="8673" width="3" style="284" customWidth="1"/>
    <col min="8674" max="8674" width="27.7109375" style="284" customWidth="1"/>
    <col min="8675" max="8678" width="28.85546875" style="284" customWidth="1"/>
    <col min="8679" max="8679" width="28.7109375" style="284" customWidth="1"/>
    <col min="8680" max="8928" width="9.140625" style="284"/>
    <col min="8929" max="8929" width="3" style="284" customWidth="1"/>
    <col min="8930" max="8930" width="27.7109375" style="284" customWidth="1"/>
    <col min="8931" max="8934" width="28.85546875" style="284" customWidth="1"/>
    <col min="8935" max="8935" width="28.7109375" style="284" customWidth="1"/>
    <col min="8936" max="9184" width="9.140625" style="284"/>
    <col min="9185" max="9185" width="3" style="284" customWidth="1"/>
    <col min="9186" max="9186" width="27.7109375" style="284" customWidth="1"/>
    <col min="9187" max="9190" width="28.85546875" style="284" customWidth="1"/>
    <col min="9191" max="9191" width="28.7109375" style="284" customWidth="1"/>
    <col min="9192" max="9440" width="9.140625" style="284"/>
    <col min="9441" max="9441" width="3" style="284" customWidth="1"/>
    <col min="9442" max="9442" width="27.7109375" style="284" customWidth="1"/>
    <col min="9443" max="9446" width="28.85546875" style="284" customWidth="1"/>
    <col min="9447" max="9447" width="28.7109375" style="284" customWidth="1"/>
    <col min="9448" max="9696" width="9.140625" style="284"/>
    <col min="9697" max="9697" width="3" style="284" customWidth="1"/>
    <col min="9698" max="9698" width="27.7109375" style="284" customWidth="1"/>
    <col min="9699" max="9702" width="28.85546875" style="284" customWidth="1"/>
    <col min="9703" max="9703" width="28.7109375" style="284" customWidth="1"/>
    <col min="9704" max="9952" width="9.140625" style="284"/>
    <col min="9953" max="9953" width="3" style="284" customWidth="1"/>
    <col min="9954" max="9954" width="27.7109375" style="284" customWidth="1"/>
    <col min="9955" max="9958" width="28.85546875" style="284" customWidth="1"/>
    <col min="9959" max="9959" width="28.7109375" style="284" customWidth="1"/>
    <col min="9960" max="10208" width="9.140625" style="284"/>
    <col min="10209" max="10209" width="3" style="284" customWidth="1"/>
    <col min="10210" max="10210" width="27.7109375" style="284" customWidth="1"/>
    <col min="10211" max="10214" width="28.85546875" style="284" customWidth="1"/>
    <col min="10215" max="10215" width="28.7109375" style="284" customWidth="1"/>
    <col min="10216" max="10464" width="9.140625" style="284"/>
    <col min="10465" max="10465" width="3" style="284" customWidth="1"/>
    <col min="10466" max="10466" width="27.7109375" style="284" customWidth="1"/>
    <col min="10467" max="10470" width="28.85546875" style="284" customWidth="1"/>
    <col min="10471" max="10471" width="28.7109375" style="284" customWidth="1"/>
    <col min="10472" max="10720" width="9.140625" style="284"/>
    <col min="10721" max="10721" width="3" style="284" customWidth="1"/>
    <col min="10722" max="10722" width="27.7109375" style="284" customWidth="1"/>
    <col min="10723" max="10726" width="28.85546875" style="284" customWidth="1"/>
    <col min="10727" max="10727" width="28.7109375" style="284" customWidth="1"/>
    <col min="10728" max="10976" width="9.140625" style="284"/>
    <col min="10977" max="10977" width="3" style="284" customWidth="1"/>
    <col min="10978" max="10978" width="27.7109375" style="284" customWidth="1"/>
    <col min="10979" max="10982" width="28.85546875" style="284" customWidth="1"/>
    <col min="10983" max="10983" width="28.7109375" style="284" customWidth="1"/>
    <col min="10984" max="11232" width="9.140625" style="284"/>
    <col min="11233" max="11233" width="3" style="284" customWidth="1"/>
    <col min="11234" max="11234" width="27.7109375" style="284" customWidth="1"/>
    <col min="11235" max="11238" width="28.85546875" style="284" customWidth="1"/>
    <col min="11239" max="11239" width="28.7109375" style="284" customWidth="1"/>
    <col min="11240" max="11488" width="9.140625" style="284"/>
    <col min="11489" max="11489" width="3" style="284" customWidth="1"/>
    <col min="11490" max="11490" width="27.7109375" style="284" customWidth="1"/>
    <col min="11491" max="11494" width="28.85546875" style="284" customWidth="1"/>
    <col min="11495" max="11495" width="28.7109375" style="284" customWidth="1"/>
    <col min="11496" max="11744" width="9.140625" style="284"/>
    <col min="11745" max="11745" width="3" style="284" customWidth="1"/>
    <col min="11746" max="11746" width="27.7109375" style="284" customWidth="1"/>
    <col min="11747" max="11750" width="28.85546875" style="284" customWidth="1"/>
    <col min="11751" max="11751" width="28.7109375" style="284" customWidth="1"/>
    <col min="11752" max="12000" width="9.140625" style="284"/>
    <col min="12001" max="12001" width="3" style="284" customWidth="1"/>
    <col min="12002" max="12002" width="27.7109375" style="284" customWidth="1"/>
    <col min="12003" max="12006" width="28.85546875" style="284" customWidth="1"/>
    <col min="12007" max="12007" width="28.7109375" style="284" customWidth="1"/>
    <col min="12008" max="12256" width="9.140625" style="284"/>
    <col min="12257" max="12257" width="3" style="284" customWidth="1"/>
    <col min="12258" max="12258" width="27.7109375" style="284" customWidth="1"/>
    <col min="12259" max="12262" width="28.85546875" style="284" customWidth="1"/>
    <col min="12263" max="12263" width="28.7109375" style="284" customWidth="1"/>
    <col min="12264" max="12512" width="9.140625" style="284"/>
    <col min="12513" max="12513" width="3" style="284" customWidth="1"/>
    <col min="12514" max="12514" width="27.7109375" style="284" customWidth="1"/>
    <col min="12515" max="12518" width="28.85546875" style="284" customWidth="1"/>
    <col min="12519" max="12519" width="28.7109375" style="284" customWidth="1"/>
    <col min="12520" max="12768" width="9.140625" style="284"/>
    <col min="12769" max="12769" width="3" style="284" customWidth="1"/>
    <col min="12770" max="12770" width="27.7109375" style="284" customWidth="1"/>
    <col min="12771" max="12774" width="28.85546875" style="284" customWidth="1"/>
    <col min="12775" max="12775" width="28.7109375" style="284" customWidth="1"/>
    <col min="12776" max="13024" width="9.140625" style="284"/>
    <col min="13025" max="13025" width="3" style="284" customWidth="1"/>
    <col min="13026" max="13026" width="27.7109375" style="284" customWidth="1"/>
    <col min="13027" max="13030" width="28.85546875" style="284" customWidth="1"/>
    <col min="13031" max="13031" width="28.7109375" style="284" customWidth="1"/>
    <col min="13032" max="13280" width="9.140625" style="284"/>
    <col min="13281" max="13281" width="3" style="284" customWidth="1"/>
    <col min="13282" max="13282" width="27.7109375" style="284" customWidth="1"/>
    <col min="13283" max="13286" width="28.85546875" style="284" customWidth="1"/>
    <col min="13287" max="13287" width="28.7109375" style="284" customWidth="1"/>
    <col min="13288" max="13536" width="9.140625" style="284"/>
    <col min="13537" max="13537" width="3" style="284" customWidth="1"/>
    <col min="13538" max="13538" width="27.7109375" style="284" customWidth="1"/>
    <col min="13539" max="13542" width="28.85546875" style="284" customWidth="1"/>
    <col min="13543" max="13543" width="28.7109375" style="284" customWidth="1"/>
    <col min="13544" max="13792" width="9.140625" style="284"/>
    <col min="13793" max="13793" width="3" style="284" customWidth="1"/>
    <col min="13794" max="13794" width="27.7109375" style="284" customWidth="1"/>
    <col min="13795" max="13798" width="28.85546875" style="284" customWidth="1"/>
    <col min="13799" max="13799" width="28.7109375" style="284" customWidth="1"/>
    <col min="13800" max="14048" width="9.140625" style="284"/>
    <col min="14049" max="14049" width="3" style="284" customWidth="1"/>
    <col min="14050" max="14050" width="27.7109375" style="284" customWidth="1"/>
    <col min="14051" max="14054" width="28.85546875" style="284" customWidth="1"/>
    <col min="14055" max="14055" width="28.7109375" style="284" customWidth="1"/>
    <col min="14056" max="14304" width="9.140625" style="284"/>
    <col min="14305" max="14305" width="3" style="284" customWidth="1"/>
    <col min="14306" max="14306" width="27.7109375" style="284" customWidth="1"/>
    <col min="14307" max="14310" width="28.85546875" style="284" customWidth="1"/>
    <col min="14311" max="14311" width="28.7109375" style="284" customWidth="1"/>
    <col min="14312" max="14560" width="9.140625" style="284"/>
    <col min="14561" max="14561" width="3" style="284" customWidth="1"/>
    <col min="14562" max="14562" width="27.7109375" style="284" customWidth="1"/>
    <col min="14563" max="14566" width="28.85546875" style="284" customWidth="1"/>
    <col min="14567" max="14567" width="28.7109375" style="284" customWidth="1"/>
    <col min="14568" max="14816" width="9.140625" style="284"/>
    <col min="14817" max="14817" width="3" style="284" customWidth="1"/>
    <col min="14818" max="14818" width="27.7109375" style="284" customWidth="1"/>
    <col min="14819" max="14822" width="28.85546875" style="284" customWidth="1"/>
    <col min="14823" max="14823" width="28.7109375" style="284" customWidth="1"/>
    <col min="14824" max="15072" width="9.140625" style="284"/>
    <col min="15073" max="15073" width="3" style="284" customWidth="1"/>
    <col min="15074" max="15074" width="27.7109375" style="284" customWidth="1"/>
    <col min="15075" max="15078" width="28.85546875" style="284" customWidth="1"/>
    <col min="15079" max="15079" width="28.7109375" style="284" customWidth="1"/>
    <col min="15080" max="15328" width="9.140625" style="284"/>
    <col min="15329" max="15329" width="3" style="284" customWidth="1"/>
    <col min="15330" max="15330" width="27.7109375" style="284" customWidth="1"/>
    <col min="15331" max="15334" width="28.85546875" style="284" customWidth="1"/>
    <col min="15335" max="15335" width="28.7109375" style="284" customWidth="1"/>
    <col min="15336" max="15584" width="9.140625" style="284"/>
    <col min="15585" max="15585" width="3" style="284" customWidth="1"/>
    <col min="15586" max="15586" width="27.7109375" style="284" customWidth="1"/>
    <col min="15587" max="15590" width="28.85546875" style="284" customWidth="1"/>
    <col min="15591" max="15591" width="28.7109375" style="284" customWidth="1"/>
    <col min="15592" max="15840" width="9.140625" style="284"/>
    <col min="15841" max="15841" width="3" style="284" customWidth="1"/>
    <col min="15842" max="15842" width="27.7109375" style="284" customWidth="1"/>
    <col min="15843" max="15846" width="28.85546875" style="284" customWidth="1"/>
    <col min="15847" max="15847" width="28.7109375" style="284" customWidth="1"/>
    <col min="15848" max="16096" width="9.140625" style="284"/>
    <col min="16097" max="16097" width="3" style="284" customWidth="1"/>
    <col min="16098" max="16098" width="27.7109375" style="284" customWidth="1"/>
    <col min="16099" max="16102" width="28.85546875" style="284" customWidth="1"/>
    <col min="16103" max="16103" width="28.7109375" style="284" customWidth="1"/>
    <col min="16104" max="16384" width="9.140625" style="284"/>
  </cols>
  <sheetData>
    <row r="1" spans="1:4" ht="24.75" customHeight="1">
      <c r="A1" s="410" t="s">
        <v>1266</v>
      </c>
      <c r="B1" s="571" t="s">
        <v>1</v>
      </c>
      <c r="C1" s="571"/>
      <c r="D1" s="571"/>
    </row>
    <row r="2" spans="1:4" ht="48" customHeight="1">
      <c r="A2" s="572" t="s">
        <v>1212</v>
      </c>
      <c r="B2" s="572"/>
      <c r="C2" s="572"/>
      <c r="D2" s="572"/>
    </row>
    <row r="3" spans="1:4" ht="93.75" customHeight="1">
      <c r="A3" s="447" t="s">
        <v>1213</v>
      </c>
      <c r="B3" s="448" t="s">
        <v>1214</v>
      </c>
      <c r="C3" s="449" t="s">
        <v>1215</v>
      </c>
      <c r="D3" s="448" t="s">
        <v>1216</v>
      </c>
    </row>
    <row r="4" spans="1:4" ht="12.75" customHeight="1">
      <c r="A4" s="450">
        <v>1</v>
      </c>
      <c r="B4" s="450">
        <v>2</v>
      </c>
      <c r="C4" s="451">
        <v>3</v>
      </c>
      <c r="D4" s="451">
        <v>4</v>
      </c>
    </row>
    <row r="5" spans="1:4">
      <c r="A5" s="424" t="s">
        <v>38</v>
      </c>
      <c r="B5" s="452">
        <v>61.5</v>
      </c>
      <c r="C5" s="453">
        <v>5074.8</v>
      </c>
      <c r="D5" s="454">
        <v>2081.5</v>
      </c>
    </row>
    <row r="6" spans="1:4">
      <c r="A6" s="424" t="s">
        <v>59</v>
      </c>
      <c r="B6" s="452">
        <v>99</v>
      </c>
      <c r="C6" s="453">
        <v>5074.8</v>
      </c>
      <c r="D6" s="454">
        <v>3806</v>
      </c>
    </row>
    <row r="7" spans="1:4">
      <c r="A7" s="424" t="s">
        <v>90</v>
      </c>
      <c r="B7" s="452">
        <v>56</v>
      </c>
      <c r="C7" s="453">
        <v>5074.8</v>
      </c>
      <c r="D7" s="454">
        <v>1072.9000000000001</v>
      </c>
    </row>
    <row r="8" spans="1:4">
      <c r="A8" s="424" t="s">
        <v>112</v>
      </c>
      <c r="B8" s="452">
        <v>135</v>
      </c>
      <c r="C8" s="453">
        <v>5074.8</v>
      </c>
      <c r="D8" s="454">
        <v>3005.5</v>
      </c>
    </row>
    <row r="9" spans="1:4">
      <c r="A9" s="424" t="s">
        <v>128</v>
      </c>
      <c r="B9" s="452">
        <v>42</v>
      </c>
      <c r="C9" s="453">
        <v>5074.8</v>
      </c>
      <c r="D9" s="454">
        <v>1414.7</v>
      </c>
    </row>
    <row r="10" spans="1:4">
      <c r="A10" s="424" t="s">
        <v>145</v>
      </c>
      <c r="B10" s="452">
        <v>23.03</v>
      </c>
      <c r="C10" s="453">
        <v>5074.8</v>
      </c>
      <c r="D10" s="454">
        <v>1175.8</v>
      </c>
    </row>
    <row r="11" spans="1:4">
      <c r="A11" s="424" t="s">
        <v>158</v>
      </c>
      <c r="B11" s="452">
        <v>129.9</v>
      </c>
      <c r="C11" s="453">
        <v>5074.8</v>
      </c>
      <c r="D11" s="454">
        <v>2009.5</v>
      </c>
    </row>
    <row r="12" spans="1:4" ht="25.5">
      <c r="A12" s="424" t="s">
        <v>1193</v>
      </c>
      <c r="B12" s="452">
        <v>107</v>
      </c>
      <c r="C12" s="453">
        <v>5074.8</v>
      </c>
      <c r="D12" s="454">
        <v>4955.7</v>
      </c>
    </row>
    <row r="13" spans="1:4">
      <c r="A13" s="424" t="s">
        <v>1194</v>
      </c>
      <c r="B13" s="452">
        <v>46.9</v>
      </c>
      <c r="C13" s="453">
        <v>5074.8</v>
      </c>
      <c r="D13" s="454">
        <v>113.6</v>
      </c>
    </row>
    <row r="14" spans="1:4">
      <c r="A14" s="424" t="s">
        <v>227</v>
      </c>
      <c r="B14" s="452">
        <v>26</v>
      </c>
      <c r="C14" s="453">
        <v>5074.8</v>
      </c>
      <c r="D14" s="454">
        <v>71.5</v>
      </c>
    </row>
    <row r="15" spans="1:4">
      <c r="A15" s="424" t="s">
        <v>1195</v>
      </c>
      <c r="B15" s="452">
        <v>99.5</v>
      </c>
      <c r="C15" s="453">
        <v>5074.8</v>
      </c>
      <c r="D15" s="454">
        <v>6091.4</v>
      </c>
    </row>
    <row r="16" spans="1:4">
      <c r="A16" s="424" t="s">
        <v>1196</v>
      </c>
      <c r="B16" s="452">
        <v>24</v>
      </c>
      <c r="C16" s="453">
        <v>5074.8</v>
      </c>
      <c r="D16" s="454">
        <v>1472.1</v>
      </c>
    </row>
    <row r="17" spans="1:4">
      <c r="A17" s="428" t="s">
        <v>1197</v>
      </c>
      <c r="B17" s="452">
        <v>70</v>
      </c>
      <c r="C17" s="453">
        <v>5074.8</v>
      </c>
      <c r="D17" s="454">
        <v>2891.6</v>
      </c>
    </row>
    <row r="18" spans="1:4">
      <c r="A18" s="424" t="s">
        <v>305</v>
      </c>
      <c r="B18" s="452">
        <v>172</v>
      </c>
      <c r="C18" s="453">
        <v>5074.8</v>
      </c>
      <c r="D18" s="454">
        <v>7165.3</v>
      </c>
    </row>
    <row r="19" spans="1:4">
      <c r="A19" s="424" t="s">
        <v>330</v>
      </c>
      <c r="B19" s="452">
        <v>27.35</v>
      </c>
      <c r="C19" s="453">
        <v>5074.8</v>
      </c>
      <c r="D19" s="454">
        <v>2428.4</v>
      </c>
    </row>
    <row r="20" spans="1:4">
      <c r="A20" s="424" t="s">
        <v>362</v>
      </c>
      <c r="B20" s="452">
        <v>26</v>
      </c>
      <c r="C20" s="453">
        <v>5074.8</v>
      </c>
      <c r="D20" s="454">
        <v>1594.8</v>
      </c>
    </row>
    <row r="21" spans="1:4" ht="25.5">
      <c r="A21" s="424" t="s">
        <v>1198</v>
      </c>
      <c r="B21" s="452">
        <v>62.65</v>
      </c>
      <c r="C21" s="453">
        <v>5074.8</v>
      </c>
      <c r="D21" s="454">
        <v>3515</v>
      </c>
    </row>
    <row r="22" spans="1:4">
      <c r="A22" s="424" t="s">
        <v>400</v>
      </c>
      <c r="B22" s="452">
        <v>54.5</v>
      </c>
      <c r="C22" s="453">
        <v>5074.8</v>
      </c>
      <c r="D22" s="454">
        <v>1688.2</v>
      </c>
    </row>
    <row r="23" spans="1:4">
      <c r="A23" s="424" t="s">
        <v>430</v>
      </c>
      <c r="B23" s="452">
        <v>420.5</v>
      </c>
      <c r="C23" s="453">
        <v>5074.8</v>
      </c>
      <c r="D23" s="454">
        <v>25795.3</v>
      </c>
    </row>
    <row r="24" spans="1:4">
      <c r="A24" s="424" t="s">
        <v>478</v>
      </c>
      <c r="B24" s="452">
        <v>66.900000000000006</v>
      </c>
      <c r="C24" s="453">
        <v>5074.8</v>
      </c>
      <c r="D24" s="454">
        <v>4069.4</v>
      </c>
    </row>
    <row r="25" spans="1:4">
      <c r="A25" s="424" t="s">
        <v>502</v>
      </c>
      <c r="B25" s="452">
        <v>6.4</v>
      </c>
      <c r="C25" s="453">
        <v>5074.8</v>
      </c>
      <c r="D25" s="454">
        <v>472</v>
      </c>
    </row>
    <row r="26" spans="1:4">
      <c r="A26" s="424" t="s">
        <v>511</v>
      </c>
      <c r="B26" s="452">
        <v>67</v>
      </c>
      <c r="C26" s="453">
        <v>5074.8</v>
      </c>
      <c r="D26" s="454">
        <v>4108.8</v>
      </c>
    </row>
    <row r="27" spans="1:4" ht="25.5">
      <c r="A27" s="424" t="s">
        <v>1199</v>
      </c>
      <c r="B27" s="452">
        <v>118</v>
      </c>
      <c r="C27" s="453">
        <v>5074.8</v>
      </c>
      <c r="D27" s="454">
        <v>6113.3</v>
      </c>
    </row>
    <row r="28" spans="1:4">
      <c r="A28" s="424" t="s">
        <v>563</v>
      </c>
      <c r="B28" s="452">
        <v>120</v>
      </c>
      <c r="C28" s="453">
        <v>5074.8</v>
      </c>
      <c r="D28" s="454">
        <v>7460.1</v>
      </c>
    </row>
    <row r="29" spans="1:4">
      <c r="A29" s="424" t="s">
        <v>599</v>
      </c>
      <c r="B29" s="452">
        <v>35.799999999999997</v>
      </c>
      <c r="C29" s="453">
        <v>5074.8</v>
      </c>
      <c r="D29" s="454">
        <v>1993.7</v>
      </c>
    </row>
    <row r="30" spans="1:4">
      <c r="A30" s="424" t="s">
        <v>616</v>
      </c>
      <c r="B30" s="452">
        <v>0</v>
      </c>
      <c r="C30" s="453">
        <v>5074.8</v>
      </c>
      <c r="D30" s="454">
        <v>3856.7</v>
      </c>
    </row>
    <row r="31" spans="1:4">
      <c r="A31" s="424" t="s">
        <v>630</v>
      </c>
      <c r="B31" s="452">
        <v>73.25</v>
      </c>
      <c r="C31" s="453">
        <v>5074.8</v>
      </c>
      <c r="D31" s="454">
        <v>4465.1000000000004</v>
      </c>
    </row>
    <row r="32" spans="1:4">
      <c r="A32" s="424" t="s">
        <v>658</v>
      </c>
      <c r="B32" s="452">
        <v>120</v>
      </c>
      <c r="C32" s="453">
        <v>5074.8</v>
      </c>
      <c r="D32" s="454">
        <v>8423.2000000000007</v>
      </c>
    </row>
    <row r="33" spans="1:4">
      <c r="A33" s="424" t="s">
        <v>687</v>
      </c>
      <c r="B33" s="452">
        <v>44</v>
      </c>
      <c r="C33" s="453">
        <v>5074.8</v>
      </c>
      <c r="D33" s="454">
        <v>2209.5</v>
      </c>
    </row>
    <row r="34" spans="1:4">
      <c r="A34" s="424" t="s">
        <v>708</v>
      </c>
      <c r="B34" s="452">
        <v>17.2</v>
      </c>
      <c r="C34" s="453">
        <v>5074.8</v>
      </c>
      <c r="D34" s="454">
        <v>3885.4</v>
      </c>
    </row>
    <row r="35" spans="1:4">
      <c r="A35" s="424" t="s">
        <v>723</v>
      </c>
      <c r="B35" s="452">
        <v>77</v>
      </c>
      <c r="C35" s="453">
        <v>5074.8</v>
      </c>
      <c r="D35" s="454">
        <v>14705.2</v>
      </c>
    </row>
    <row r="36" spans="1:4">
      <c r="A36" s="424" t="s">
        <v>744</v>
      </c>
      <c r="B36" s="452">
        <v>75.37</v>
      </c>
      <c r="C36" s="453">
        <v>5074.8</v>
      </c>
      <c r="D36" s="454">
        <v>1736.3</v>
      </c>
    </row>
    <row r="37" spans="1:4">
      <c r="A37" s="424" t="s">
        <v>1200</v>
      </c>
      <c r="B37" s="452">
        <v>13</v>
      </c>
      <c r="C37" s="453">
        <v>5074.8</v>
      </c>
      <c r="D37" s="454">
        <v>674</v>
      </c>
    </row>
    <row r="38" spans="1:4">
      <c r="A38" s="424" t="s">
        <v>772</v>
      </c>
      <c r="B38" s="452">
        <v>60.5</v>
      </c>
      <c r="C38" s="453">
        <v>5074.8</v>
      </c>
      <c r="D38" s="454">
        <v>2591.8000000000002</v>
      </c>
    </row>
    <row r="39" spans="1:4">
      <c r="A39" s="428" t="s">
        <v>1201</v>
      </c>
      <c r="B39" s="452">
        <v>2359.8000000000002</v>
      </c>
      <c r="C39" s="453">
        <v>5074.8</v>
      </c>
      <c r="D39" s="454">
        <v>236688.1</v>
      </c>
    </row>
    <row r="40" spans="1:4" s="457" customFormat="1">
      <c r="A40" s="455"/>
      <c r="B40" s="456">
        <f>SUM(B5:B39)</f>
        <v>4937.05</v>
      </c>
      <c r="C40" s="456"/>
      <c r="D40" s="456">
        <f>SUM(D5:D39)</f>
        <v>375801.4</v>
      </c>
    </row>
    <row r="41" spans="1:4" s="458" customFormat="1">
      <c r="D41" s="459"/>
    </row>
    <row r="42" spans="1:4" s="457" customFormat="1">
      <c r="D42" s="460"/>
    </row>
    <row r="43" spans="1:4" s="457" customFormat="1">
      <c r="D43" s="460"/>
    </row>
    <row r="44" spans="1:4" s="457" customFormat="1">
      <c r="D44" s="460"/>
    </row>
  </sheetData>
  <autoFilter ref="A1:D40" xr:uid="{00000000-0009-0000-0000-00000D000000}"/>
  <mergeCells count="2">
    <mergeCell ref="B1:D1"/>
    <mergeCell ref="A2:D2"/>
  </mergeCells>
  <pageMargins left="0.7" right="0.7" top="0.75" bottom="0.75" header="0.511811023622047" footer="0.511811023622047"/>
  <pageSetup paperSize="9" scale="92" orientation="portrait" horizontalDpi="300" verticalDpi="3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T48"/>
  <sheetViews>
    <sheetView view="pageBreakPreview" topLeftCell="A3" zoomScaleNormal="100" workbookViewId="0">
      <pane xSplit="1" ySplit="4" topLeftCell="B7" activePane="bottomRight" state="frozen"/>
      <selection activeCell="A3" sqref="A3"/>
      <selection pane="topRight" activeCell="C3" sqref="C3"/>
      <selection pane="bottomLeft" activeCell="A7" sqref="A7"/>
      <selection pane="bottomRight" activeCell="S3" sqref="S3:S5"/>
    </sheetView>
  </sheetViews>
  <sheetFormatPr defaultColWidth="9.140625" defaultRowHeight="10.5"/>
  <cols>
    <col min="1" max="1" width="16.7109375" style="20" customWidth="1"/>
    <col min="2" max="2" width="13.140625" style="20" customWidth="1"/>
    <col min="3" max="3" width="21.5703125" style="20" customWidth="1"/>
    <col min="4" max="4" width="12.7109375" style="20" customWidth="1"/>
    <col min="5" max="5" width="9.28515625" style="20" customWidth="1"/>
    <col min="6" max="6" width="10.5703125" style="20" customWidth="1"/>
    <col min="7" max="7" width="9.28515625" style="20" customWidth="1"/>
    <col min="8" max="8" width="13.28515625" style="20" customWidth="1"/>
    <col min="9" max="9" width="10.140625" style="20" customWidth="1"/>
    <col min="10" max="10" width="12.28515625" style="20" customWidth="1"/>
    <col min="11" max="11" width="14" style="20" customWidth="1"/>
    <col min="12" max="13" width="10.5703125" style="20" customWidth="1"/>
    <col min="14" max="15" width="13.42578125" style="20" customWidth="1"/>
    <col min="16" max="16" width="13.140625" style="20" customWidth="1"/>
    <col min="17" max="17" width="10.42578125" style="20" customWidth="1"/>
    <col min="18" max="18" width="13" style="20" customWidth="1"/>
    <col min="19" max="19" width="16.7109375" style="20" customWidth="1"/>
    <col min="20" max="20" width="12.85546875" style="20" customWidth="1"/>
    <col min="21" max="16384" width="9.140625" style="20"/>
  </cols>
  <sheetData>
    <row r="1" spans="1:20" ht="45" customHeight="1">
      <c r="A1" s="461" t="s">
        <v>1217</v>
      </c>
      <c r="B1" s="573" t="s">
        <v>1218</v>
      </c>
      <c r="C1" s="573"/>
      <c r="D1" s="573"/>
      <c r="E1" s="573"/>
      <c r="F1" s="573"/>
      <c r="G1" s="573"/>
      <c r="H1" s="573"/>
      <c r="I1" s="573"/>
      <c r="J1" s="573"/>
      <c r="K1" s="573"/>
      <c r="L1" s="573"/>
      <c r="M1" s="573"/>
      <c r="N1" s="573"/>
      <c r="O1" s="573"/>
      <c r="P1" s="573"/>
      <c r="Q1" s="573"/>
      <c r="R1" s="573"/>
    </row>
    <row r="2" spans="1:20">
      <c r="A2" s="574" t="s">
        <v>1219</v>
      </c>
      <c r="B2" s="574"/>
      <c r="C2" s="574"/>
      <c r="D2" s="574"/>
      <c r="E2" s="574"/>
      <c r="F2" s="574"/>
      <c r="G2" s="574"/>
      <c r="H2" s="574"/>
      <c r="I2" s="574"/>
      <c r="J2" s="574"/>
      <c r="K2" s="574"/>
      <c r="L2" s="574"/>
      <c r="M2" s="574"/>
      <c r="N2" s="574"/>
      <c r="O2" s="574"/>
      <c r="P2" s="574"/>
      <c r="Q2" s="574"/>
      <c r="R2" s="574"/>
    </row>
    <row r="3" spans="1:20" ht="24.75" customHeight="1">
      <c r="A3" s="575" t="s">
        <v>1220</v>
      </c>
      <c r="B3" s="575" t="s">
        <v>1221</v>
      </c>
      <c r="C3" s="575"/>
      <c r="D3" s="575"/>
      <c r="E3" s="575" t="s">
        <v>1222</v>
      </c>
      <c r="F3" s="575"/>
      <c r="G3" s="575"/>
      <c r="H3" s="575" t="s">
        <v>1223</v>
      </c>
      <c r="I3" s="575"/>
      <c r="J3" s="575"/>
      <c r="K3" s="575" t="s">
        <v>1224</v>
      </c>
      <c r="L3" s="575"/>
      <c r="M3" s="575"/>
      <c r="N3" s="575"/>
      <c r="O3" s="576" t="s">
        <v>1225</v>
      </c>
      <c r="P3" s="575" t="s">
        <v>1226</v>
      </c>
      <c r="Q3" s="575"/>
      <c r="R3" s="575"/>
      <c r="S3" s="577" t="s">
        <v>1283</v>
      </c>
      <c r="T3" s="577" t="s">
        <v>1284</v>
      </c>
    </row>
    <row r="4" spans="1:20" ht="10.5" customHeight="1">
      <c r="A4" s="575"/>
      <c r="B4" s="575" t="s">
        <v>1127</v>
      </c>
      <c r="C4" s="575" t="s">
        <v>1227</v>
      </c>
      <c r="D4" s="575" t="s">
        <v>1064</v>
      </c>
      <c r="E4" s="575" t="s">
        <v>1127</v>
      </c>
      <c r="F4" s="575" t="s">
        <v>1227</v>
      </c>
      <c r="G4" s="575" t="s">
        <v>1064</v>
      </c>
      <c r="H4" s="575" t="s">
        <v>1127</v>
      </c>
      <c r="I4" s="575" t="s">
        <v>1227</v>
      </c>
      <c r="J4" s="575" t="s">
        <v>1064</v>
      </c>
      <c r="K4" s="575" t="s">
        <v>1228</v>
      </c>
      <c r="L4" s="575" t="s">
        <v>1229</v>
      </c>
      <c r="M4" s="575" t="s">
        <v>1230</v>
      </c>
      <c r="N4" s="575" t="s">
        <v>1064</v>
      </c>
      <c r="O4" s="576"/>
      <c r="P4" s="575" t="s">
        <v>1127</v>
      </c>
      <c r="Q4" s="575" t="s">
        <v>1227</v>
      </c>
      <c r="R4" s="575" t="s">
        <v>1231</v>
      </c>
      <c r="S4" s="577"/>
      <c r="T4" s="577"/>
    </row>
    <row r="5" spans="1:20" ht="132.75" customHeight="1">
      <c r="A5" s="575"/>
      <c r="B5" s="575"/>
      <c r="C5" s="575"/>
      <c r="D5" s="575"/>
      <c r="E5" s="575"/>
      <c r="F5" s="575"/>
      <c r="G5" s="575"/>
      <c r="H5" s="575"/>
      <c r="I5" s="575"/>
      <c r="J5" s="575"/>
      <c r="K5" s="575"/>
      <c r="L5" s="575"/>
      <c r="M5" s="575"/>
      <c r="N5" s="575"/>
      <c r="O5" s="576"/>
      <c r="P5" s="575"/>
      <c r="Q5" s="575"/>
      <c r="R5" s="575"/>
      <c r="S5" s="577"/>
      <c r="T5" s="577"/>
    </row>
    <row r="6" spans="1:20">
      <c r="A6" s="462">
        <v>1</v>
      </c>
      <c r="B6" s="462">
        <v>2</v>
      </c>
      <c r="C6" s="462">
        <v>3</v>
      </c>
      <c r="D6" s="462">
        <v>4</v>
      </c>
      <c r="E6" s="462">
        <v>5</v>
      </c>
      <c r="F6" s="462">
        <v>6</v>
      </c>
      <c r="G6" s="462">
        <v>7</v>
      </c>
      <c r="H6" s="462">
        <v>8</v>
      </c>
      <c r="I6" s="462">
        <v>9</v>
      </c>
      <c r="J6" s="462">
        <v>10</v>
      </c>
      <c r="K6" s="462">
        <v>11</v>
      </c>
      <c r="L6" s="462">
        <v>12</v>
      </c>
      <c r="M6" s="462">
        <v>13</v>
      </c>
      <c r="N6" s="462">
        <v>13</v>
      </c>
      <c r="O6" s="462">
        <v>14</v>
      </c>
      <c r="P6" s="462">
        <v>15</v>
      </c>
      <c r="Q6" s="462">
        <v>16</v>
      </c>
      <c r="R6" s="462">
        <v>17</v>
      </c>
      <c r="S6" s="463">
        <v>18</v>
      </c>
      <c r="T6" s="463">
        <v>19</v>
      </c>
    </row>
    <row r="7" spans="1:20" ht="12.75">
      <c r="A7" s="424" t="s">
        <v>38</v>
      </c>
      <c r="B7" s="233">
        <f>'Таб. 6. ФОТ_ВСЕГО'!G27</f>
        <v>91200.2</v>
      </c>
      <c r="C7" s="233">
        <f>'Таб. 6. ФОТ_ВСЕГО'!H27</f>
        <v>532.90000000000009</v>
      </c>
      <c r="D7" s="233">
        <f t="shared" ref="D7:D41" si="0">B7+C7</f>
        <v>91733.099999999991</v>
      </c>
      <c r="E7" s="313"/>
      <c r="F7" s="313"/>
      <c r="G7" s="233">
        <f t="shared" ref="G7:G41" si="1">E7+F7</f>
        <v>0</v>
      </c>
      <c r="H7" s="233">
        <f t="shared" ref="H7:H41" si="2">B7+E7</f>
        <v>91200.2</v>
      </c>
      <c r="I7" s="233">
        <f t="shared" ref="I7:I41" si="3">C7+F7</f>
        <v>532.90000000000009</v>
      </c>
      <c r="J7" s="233">
        <f t="shared" ref="J7:J41" si="4">H7+I7</f>
        <v>91733.099999999991</v>
      </c>
      <c r="K7" s="464">
        <f>'Таб. 12_ДП_пед.раб.'!D9</f>
        <v>21735</v>
      </c>
      <c r="L7" s="464">
        <f>'Таб. 13_ДП прочих'!D8</f>
        <v>294.60000000000002</v>
      </c>
      <c r="M7" s="233">
        <f>'Таб.14_ДП МРОТ 26'!D5</f>
        <v>2081.5</v>
      </c>
      <c r="N7" s="233">
        <f t="shared" ref="N7:N41" si="5">K7+L7+M7</f>
        <v>24111.1</v>
      </c>
      <c r="O7" s="233">
        <f t="shared" ref="O7:O41" si="6">(H7+N7)/H7</f>
        <v>1.2643755167203581</v>
      </c>
      <c r="P7" s="465">
        <f t="shared" ref="P7:P41" si="7">H7*O7</f>
        <v>115311.3</v>
      </c>
      <c r="Q7" s="465">
        <f t="shared" ref="Q7:Q41" si="8">I7</f>
        <v>532.90000000000009</v>
      </c>
      <c r="R7" s="465">
        <f t="shared" ref="R7:R41" si="9">P7+Q7</f>
        <v>115844.2</v>
      </c>
      <c r="S7" s="466">
        <f t="shared" ref="S7:S41" si="10">ROUND(R7*0.02246,1)</f>
        <v>2601.9</v>
      </c>
      <c r="T7" s="466">
        <f t="shared" ref="T7:T41" si="11">ROUND(R7-S7,1)</f>
        <v>113242.3</v>
      </c>
    </row>
    <row r="8" spans="1:20" ht="25.5">
      <c r="A8" s="424" t="s">
        <v>59</v>
      </c>
      <c r="B8" s="233">
        <f>'Таб. 6. ФОТ_ВСЕГО'!G58</f>
        <v>193969.50000000003</v>
      </c>
      <c r="C8" s="233">
        <f>'Таб. 6. ФОТ_ВСЕГО'!H58</f>
        <v>1313.7000000000003</v>
      </c>
      <c r="D8" s="233">
        <f t="shared" si="0"/>
        <v>195283.20000000004</v>
      </c>
      <c r="E8" s="313"/>
      <c r="F8" s="313"/>
      <c r="G8" s="233">
        <f t="shared" si="1"/>
        <v>0</v>
      </c>
      <c r="H8" s="233">
        <f t="shared" si="2"/>
        <v>193969.50000000003</v>
      </c>
      <c r="I8" s="233">
        <f t="shared" si="3"/>
        <v>1313.7000000000003</v>
      </c>
      <c r="J8" s="233">
        <f t="shared" si="4"/>
        <v>195283.20000000004</v>
      </c>
      <c r="K8" s="464">
        <f>'Таб. 12_ДП_пед.раб.'!D10</f>
        <v>38701.599999999999</v>
      </c>
      <c r="L8" s="464">
        <f>'Таб. 13_ДП прочих'!D9</f>
        <v>517.70000000000005</v>
      </c>
      <c r="M8" s="233">
        <f>'Таб.14_ДП МРОТ 26'!D6</f>
        <v>3806</v>
      </c>
      <c r="N8" s="233">
        <f t="shared" si="5"/>
        <v>43025.299999999996</v>
      </c>
      <c r="O8" s="233">
        <f t="shared" si="6"/>
        <v>1.2218147698478368</v>
      </c>
      <c r="P8" s="465">
        <f t="shared" si="7"/>
        <v>236994.80000000002</v>
      </c>
      <c r="Q8" s="465">
        <f t="shared" si="8"/>
        <v>1313.7000000000003</v>
      </c>
      <c r="R8" s="465">
        <f t="shared" si="9"/>
        <v>238308.50000000003</v>
      </c>
      <c r="S8" s="466">
        <f t="shared" si="10"/>
        <v>5352.4</v>
      </c>
      <c r="T8" s="466">
        <f t="shared" si="11"/>
        <v>232956.1</v>
      </c>
    </row>
    <row r="9" spans="1:20" ht="25.5">
      <c r="A9" s="424" t="s">
        <v>90</v>
      </c>
      <c r="B9" s="233">
        <f>'Таб. 6. ФОТ_ВСЕГО'!G80</f>
        <v>135189.00000000003</v>
      </c>
      <c r="C9" s="233">
        <f>'Таб. 6. ФОТ_ВСЕГО'!H80</f>
        <v>941.49999999999989</v>
      </c>
      <c r="D9" s="233">
        <f t="shared" si="0"/>
        <v>136130.50000000003</v>
      </c>
      <c r="E9" s="233"/>
      <c r="F9" s="233"/>
      <c r="G9" s="233">
        <f t="shared" si="1"/>
        <v>0</v>
      </c>
      <c r="H9" s="233">
        <f t="shared" si="2"/>
        <v>135189.00000000003</v>
      </c>
      <c r="I9" s="233">
        <f t="shared" si="3"/>
        <v>941.49999999999989</v>
      </c>
      <c r="J9" s="233">
        <f t="shared" si="4"/>
        <v>136130.50000000003</v>
      </c>
      <c r="K9" s="464">
        <f>'Таб. 12_ДП_пед.раб.'!D11</f>
        <v>26170.7</v>
      </c>
      <c r="L9" s="464">
        <f>'Таб. 13_ДП прочих'!D10</f>
        <v>358.5</v>
      </c>
      <c r="M9" s="233">
        <f>'Таб.14_ДП МРОТ 26'!D7</f>
        <v>1072.9000000000001</v>
      </c>
      <c r="N9" s="233">
        <f t="shared" si="5"/>
        <v>27602.100000000002</v>
      </c>
      <c r="O9" s="233">
        <f t="shared" si="6"/>
        <v>1.2041741561813462</v>
      </c>
      <c r="P9" s="465">
        <f t="shared" si="7"/>
        <v>162791.10000000003</v>
      </c>
      <c r="Q9" s="465">
        <f t="shared" si="8"/>
        <v>941.49999999999989</v>
      </c>
      <c r="R9" s="465">
        <f t="shared" si="9"/>
        <v>163732.60000000003</v>
      </c>
      <c r="S9" s="466">
        <f t="shared" si="10"/>
        <v>3677.4</v>
      </c>
      <c r="T9" s="466">
        <f t="shared" si="11"/>
        <v>160055.20000000001</v>
      </c>
    </row>
    <row r="10" spans="1:20" ht="25.5">
      <c r="A10" s="424" t="s">
        <v>112</v>
      </c>
      <c r="B10" s="233">
        <f>'Таб. 6. ФОТ_ВСЕГО'!G96</f>
        <v>91142.599999999977</v>
      </c>
      <c r="C10" s="233">
        <f>'Таб. 6. ФОТ_ВСЕГО'!H96</f>
        <v>535</v>
      </c>
      <c r="D10" s="233">
        <f t="shared" si="0"/>
        <v>91677.599999999977</v>
      </c>
      <c r="E10" s="313"/>
      <c r="F10" s="313"/>
      <c r="G10" s="233">
        <f t="shared" si="1"/>
        <v>0</v>
      </c>
      <c r="H10" s="233">
        <f t="shared" si="2"/>
        <v>91142.599999999977</v>
      </c>
      <c r="I10" s="233">
        <f t="shared" si="3"/>
        <v>535</v>
      </c>
      <c r="J10" s="233">
        <f t="shared" si="4"/>
        <v>91677.599999999977</v>
      </c>
      <c r="K10" s="464">
        <f>'Таб. 12_ДП_пед.раб.'!D12</f>
        <v>14904</v>
      </c>
      <c r="L10" s="464">
        <f>'Таб. 13_ДП прочих'!D11</f>
        <v>288</v>
      </c>
      <c r="M10" s="233">
        <f>'Таб.14_ДП МРОТ 26'!D8</f>
        <v>3005.5</v>
      </c>
      <c r="N10" s="233">
        <f t="shared" si="5"/>
        <v>18197.5</v>
      </c>
      <c r="O10" s="233">
        <f t="shared" si="6"/>
        <v>1.1996596542121907</v>
      </c>
      <c r="P10" s="465">
        <f t="shared" si="7"/>
        <v>109340.09999999998</v>
      </c>
      <c r="Q10" s="465">
        <f t="shared" si="8"/>
        <v>535</v>
      </c>
      <c r="R10" s="465">
        <f t="shared" si="9"/>
        <v>109875.09999999998</v>
      </c>
      <c r="S10" s="466">
        <f t="shared" si="10"/>
        <v>2467.8000000000002</v>
      </c>
      <c r="T10" s="466">
        <f t="shared" si="11"/>
        <v>107407.3</v>
      </c>
    </row>
    <row r="11" spans="1:20" ht="25.5">
      <c r="A11" s="424" t="s">
        <v>128</v>
      </c>
      <c r="B11" s="233">
        <f>'Таб. 6. ФОТ_ВСЕГО'!G114</f>
        <v>80536.099999999991</v>
      </c>
      <c r="C11" s="233">
        <f>'Таб. 6. ФОТ_ВСЕГО'!H114</f>
        <v>427.59999999999991</v>
      </c>
      <c r="D11" s="233">
        <f t="shared" si="0"/>
        <v>80963.7</v>
      </c>
      <c r="E11" s="313"/>
      <c r="F11" s="313"/>
      <c r="G11" s="233">
        <f t="shared" si="1"/>
        <v>0</v>
      </c>
      <c r="H11" s="233">
        <f t="shared" si="2"/>
        <v>80536.099999999991</v>
      </c>
      <c r="I11" s="233">
        <f t="shared" si="3"/>
        <v>427.59999999999991</v>
      </c>
      <c r="J11" s="233">
        <f t="shared" si="4"/>
        <v>80963.7</v>
      </c>
      <c r="K11" s="464">
        <f>'Таб. 12_ДП_пед.раб.'!D13</f>
        <v>15525</v>
      </c>
      <c r="L11" s="464">
        <f>'Таб. 13_ДП прочих'!D12</f>
        <v>327.3</v>
      </c>
      <c r="M11" s="233">
        <f>'Таб.14_ДП МРОТ 26'!D9</f>
        <v>1414.7</v>
      </c>
      <c r="N11" s="233">
        <f t="shared" si="5"/>
        <v>17267</v>
      </c>
      <c r="O11" s="233">
        <f t="shared" si="6"/>
        <v>1.2144007469942051</v>
      </c>
      <c r="P11" s="465">
        <f t="shared" si="7"/>
        <v>97803.099999999991</v>
      </c>
      <c r="Q11" s="465">
        <f t="shared" si="8"/>
        <v>427.59999999999991</v>
      </c>
      <c r="R11" s="465">
        <f t="shared" si="9"/>
        <v>98230.7</v>
      </c>
      <c r="S11" s="466">
        <f t="shared" si="10"/>
        <v>2206.3000000000002</v>
      </c>
      <c r="T11" s="466">
        <f t="shared" si="11"/>
        <v>96024.4</v>
      </c>
    </row>
    <row r="12" spans="1:20" ht="12.75">
      <c r="A12" s="424" t="s">
        <v>145</v>
      </c>
      <c r="B12" s="233">
        <f>'Таб. 6. ФОТ_ВСЕГО'!G128</f>
        <v>52631.400000000009</v>
      </c>
      <c r="C12" s="233">
        <f>'Таб. 6. ФОТ_ВСЕГО'!H128</f>
        <v>383.39999999999992</v>
      </c>
      <c r="D12" s="233">
        <f t="shared" si="0"/>
        <v>53014.80000000001</v>
      </c>
      <c r="E12" s="313"/>
      <c r="F12" s="313"/>
      <c r="G12" s="233">
        <f t="shared" si="1"/>
        <v>0</v>
      </c>
      <c r="H12" s="233">
        <f t="shared" si="2"/>
        <v>52631.400000000009</v>
      </c>
      <c r="I12" s="233">
        <f t="shared" si="3"/>
        <v>383.39999999999992</v>
      </c>
      <c r="J12" s="233">
        <f t="shared" si="4"/>
        <v>53014.80000000001</v>
      </c>
      <c r="K12" s="464">
        <f>'Таб. 12_ДП_пед.раб.'!D14</f>
        <v>9601.1</v>
      </c>
      <c r="L12" s="464">
        <f>'Таб. 13_ДП прочих'!D13</f>
        <v>185.3</v>
      </c>
      <c r="M12" s="233">
        <f>'Таб.14_ДП МРОТ 26'!D10</f>
        <v>1175.8</v>
      </c>
      <c r="N12" s="233">
        <f t="shared" si="5"/>
        <v>10962.199999999999</v>
      </c>
      <c r="O12" s="233">
        <f t="shared" si="6"/>
        <v>1.2082825081605277</v>
      </c>
      <c r="P12" s="465">
        <f t="shared" si="7"/>
        <v>63593.600000000013</v>
      </c>
      <c r="Q12" s="465">
        <f t="shared" si="8"/>
        <v>383.39999999999992</v>
      </c>
      <c r="R12" s="465">
        <f t="shared" si="9"/>
        <v>63977.000000000015</v>
      </c>
      <c r="S12" s="466">
        <f t="shared" si="10"/>
        <v>1436.9</v>
      </c>
      <c r="T12" s="466">
        <f t="shared" si="11"/>
        <v>62540.1</v>
      </c>
    </row>
    <row r="13" spans="1:20" ht="25.5">
      <c r="A13" s="424" t="s">
        <v>158</v>
      </c>
      <c r="B13" s="233">
        <f>'Таб. 6. ФОТ_ВСЕГО'!G153</f>
        <v>311105.8</v>
      </c>
      <c r="C13" s="233">
        <f>'Таб. 6. ФОТ_ВСЕГО'!H153</f>
        <v>1981.8</v>
      </c>
      <c r="D13" s="233">
        <f t="shared" si="0"/>
        <v>313087.59999999998</v>
      </c>
      <c r="E13" s="313"/>
      <c r="F13" s="313"/>
      <c r="G13" s="233">
        <f t="shared" si="1"/>
        <v>0</v>
      </c>
      <c r="H13" s="233">
        <f t="shared" si="2"/>
        <v>311105.8</v>
      </c>
      <c r="I13" s="233">
        <f t="shared" si="3"/>
        <v>1981.8</v>
      </c>
      <c r="J13" s="233">
        <f t="shared" si="4"/>
        <v>313087.59999999998</v>
      </c>
      <c r="K13" s="464">
        <f>'Таб. 12_ДП_пед.раб.'!D15</f>
        <v>61745.2</v>
      </c>
      <c r="L13" s="464">
        <f>'Таб. 13_ДП прочих'!D14</f>
        <v>645.70000000000005</v>
      </c>
      <c r="M13" s="233">
        <f>'Таб.14_ДП МРОТ 26'!D11</f>
        <v>2009.5</v>
      </c>
      <c r="N13" s="233">
        <f t="shared" si="5"/>
        <v>64400.399999999994</v>
      </c>
      <c r="O13" s="233">
        <f t="shared" si="6"/>
        <v>1.2070048195822771</v>
      </c>
      <c r="P13" s="465">
        <f t="shared" si="7"/>
        <v>375506.19999999995</v>
      </c>
      <c r="Q13" s="465">
        <f t="shared" si="8"/>
        <v>1981.8</v>
      </c>
      <c r="R13" s="465">
        <f t="shared" si="9"/>
        <v>377487.99999999994</v>
      </c>
      <c r="S13" s="466">
        <f t="shared" si="10"/>
        <v>8478.4</v>
      </c>
      <c r="T13" s="466">
        <f t="shared" si="11"/>
        <v>369009.6</v>
      </c>
    </row>
    <row r="14" spans="1:20" ht="38.25">
      <c r="A14" s="424" t="s">
        <v>1193</v>
      </c>
      <c r="B14" s="233">
        <f>'Таб. 6. ФОТ_ВСЕГО'!G183</f>
        <v>249800.39999999997</v>
      </c>
      <c r="C14" s="233">
        <f>'Таб. 6. ФОТ_ВСЕГО'!H183</f>
        <v>2056.9000000000005</v>
      </c>
      <c r="D14" s="233">
        <f t="shared" si="0"/>
        <v>251857.29999999996</v>
      </c>
      <c r="E14" s="313"/>
      <c r="F14" s="313"/>
      <c r="G14" s="233">
        <f t="shared" si="1"/>
        <v>0</v>
      </c>
      <c r="H14" s="233">
        <f t="shared" si="2"/>
        <v>249800.39999999997</v>
      </c>
      <c r="I14" s="233">
        <f t="shared" si="3"/>
        <v>2056.9000000000005</v>
      </c>
      <c r="J14" s="233">
        <f t="shared" si="4"/>
        <v>251857.29999999996</v>
      </c>
      <c r="K14" s="464">
        <f>'Таб. 12_ДП_пед.раб.'!D16</f>
        <v>57132</v>
      </c>
      <c r="L14" s="464">
        <f>'Таб. 13_ДП прочих'!D15</f>
        <v>890.2</v>
      </c>
      <c r="M14" s="233">
        <f>'Таб.14_ДП МРОТ 26'!D12</f>
        <v>4955.7</v>
      </c>
      <c r="N14" s="233">
        <f t="shared" si="5"/>
        <v>62977.899999999994</v>
      </c>
      <c r="O14" s="233">
        <f t="shared" si="6"/>
        <v>1.252112886928924</v>
      </c>
      <c r="P14" s="465">
        <f t="shared" si="7"/>
        <v>312778.29999999993</v>
      </c>
      <c r="Q14" s="465">
        <f t="shared" si="8"/>
        <v>2056.9000000000005</v>
      </c>
      <c r="R14" s="465">
        <f t="shared" si="9"/>
        <v>314835.19999999995</v>
      </c>
      <c r="S14" s="466">
        <f t="shared" si="10"/>
        <v>7071.2</v>
      </c>
      <c r="T14" s="466">
        <f t="shared" si="11"/>
        <v>307764</v>
      </c>
    </row>
    <row r="15" spans="1:20" ht="12.75">
      <c r="A15" s="424" t="s">
        <v>1194</v>
      </c>
      <c r="B15" s="233">
        <f>'Таб. 6. ФОТ_ВСЕГО'!G200</f>
        <v>91807.89999999998</v>
      </c>
      <c r="C15" s="233">
        <f>'Таб. 6. ФОТ_ВСЕГО'!H200</f>
        <v>533.99999999999989</v>
      </c>
      <c r="D15" s="233">
        <f t="shared" si="0"/>
        <v>92341.89999999998</v>
      </c>
      <c r="E15" s="313"/>
      <c r="F15" s="313"/>
      <c r="G15" s="233">
        <f t="shared" si="1"/>
        <v>0</v>
      </c>
      <c r="H15" s="233">
        <f t="shared" si="2"/>
        <v>91807.89999999998</v>
      </c>
      <c r="I15" s="233">
        <f t="shared" si="3"/>
        <v>533.99999999999989</v>
      </c>
      <c r="J15" s="233">
        <f t="shared" si="4"/>
        <v>92341.89999999998</v>
      </c>
      <c r="K15" s="464">
        <f>'Таб. 12_ДП_пед.раб.'!D17</f>
        <v>17587.599999999999</v>
      </c>
      <c r="L15" s="464">
        <f>'Таб. 13_ДП прочих'!D16</f>
        <v>240.8</v>
      </c>
      <c r="M15" s="233">
        <f>'Таб.14_ДП МРОТ 26'!D13</f>
        <v>113.6</v>
      </c>
      <c r="N15" s="233">
        <f t="shared" si="5"/>
        <v>17941.999999999996</v>
      </c>
      <c r="O15" s="233">
        <f t="shared" si="6"/>
        <v>1.1954298050603489</v>
      </c>
      <c r="P15" s="465">
        <f t="shared" si="7"/>
        <v>109749.89999999998</v>
      </c>
      <c r="Q15" s="465">
        <f t="shared" si="8"/>
        <v>533.99999999999989</v>
      </c>
      <c r="R15" s="465">
        <f t="shared" si="9"/>
        <v>110283.89999999998</v>
      </c>
      <c r="S15" s="466">
        <f t="shared" si="10"/>
        <v>2477</v>
      </c>
      <c r="T15" s="466">
        <f t="shared" si="11"/>
        <v>107806.9</v>
      </c>
    </row>
    <row r="16" spans="1:20" ht="25.5">
      <c r="A16" s="424" t="s">
        <v>227</v>
      </c>
      <c r="B16" s="233">
        <f>'Таб. 6. ФОТ_ВСЕГО'!G213</f>
        <v>106672.49999999999</v>
      </c>
      <c r="C16" s="233">
        <f>'Таб. 6. ФОТ_ВСЕГО'!H213</f>
        <v>912.80000000000007</v>
      </c>
      <c r="D16" s="233">
        <f t="shared" si="0"/>
        <v>107585.29999999999</v>
      </c>
      <c r="E16" s="313"/>
      <c r="F16" s="313"/>
      <c r="G16" s="233">
        <f t="shared" si="1"/>
        <v>0</v>
      </c>
      <c r="H16" s="233">
        <f t="shared" si="2"/>
        <v>106672.49999999999</v>
      </c>
      <c r="I16" s="233">
        <f t="shared" si="3"/>
        <v>912.80000000000007</v>
      </c>
      <c r="J16" s="233">
        <f t="shared" si="4"/>
        <v>107585.29999999999</v>
      </c>
      <c r="K16" s="464">
        <f>'Таб. 12_ДП_пед.раб.'!D18</f>
        <v>25161.599999999999</v>
      </c>
      <c r="L16" s="464">
        <f>'Таб. 13_ДП прочих'!D17</f>
        <v>691.9</v>
      </c>
      <c r="M16" s="233">
        <f>'Таб.14_ДП МРОТ 26'!D14</f>
        <v>71.5</v>
      </c>
      <c r="N16" s="233">
        <f t="shared" si="5"/>
        <v>25925</v>
      </c>
      <c r="O16" s="233">
        <f t="shared" si="6"/>
        <v>1.2430335841008697</v>
      </c>
      <c r="P16" s="465">
        <f t="shared" si="7"/>
        <v>132597.5</v>
      </c>
      <c r="Q16" s="465">
        <f t="shared" si="8"/>
        <v>912.80000000000007</v>
      </c>
      <c r="R16" s="465">
        <f t="shared" si="9"/>
        <v>133510.29999999999</v>
      </c>
      <c r="S16" s="466">
        <f t="shared" si="10"/>
        <v>2998.6</v>
      </c>
      <c r="T16" s="466">
        <f t="shared" si="11"/>
        <v>130511.7</v>
      </c>
    </row>
    <row r="17" spans="1:20" ht="12.75">
      <c r="A17" s="424" t="s">
        <v>1195</v>
      </c>
      <c r="B17" s="233">
        <f>'Таб. 6. ФОТ_ВСЕГО'!G236</f>
        <v>184120.00000000003</v>
      </c>
      <c r="C17" s="233">
        <f>'Таб. 6. ФОТ_ВСЕГО'!H236</f>
        <v>1851.9999999999998</v>
      </c>
      <c r="D17" s="233">
        <f t="shared" si="0"/>
        <v>185972.00000000003</v>
      </c>
      <c r="E17" s="313"/>
      <c r="F17" s="313"/>
      <c r="G17" s="233">
        <f t="shared" si="1"/>
        <v>0</v>
      </c>
      <c r="H17" s="233">
        <f t="shared" si="2"/>
        <v>184120.00000000003</v>
      </c>
      <c r="I17" s="233">
        <f t="shared" si="3"/>
        <v>1851.9999999999998</v>
      </c>
      <c r="J17" s="233">
        <f t="shared" si="4"/>
        <v>185972.00000000003</v>
      </c>
      <c r="K17" s="464">
        <f>'Таб. 12_ДП_пед.раб.'!D19</f>
        <v>37770.1</v>
      </c>
      <c r="L17" s="464">
        <f>'Таб. 13_ДП прочих'!D18</f>
        <v>469.2</v>
      </c>
      <c r="M17" s="233">
        <f>'Таб.14_ДП МРОТ 26'!D15</f>
        <v>6091.4</v>
      </c>
      <c r="N17" s="233">
        <f t="shared" si="5"/>
        <v>44330.7</v>
      </c>
      <c r="O17" s="233">
        <f t="shared" si="6"/>
        <v>1.2407706930262872</v>
      </c>
      <c r="P17" s="465">
        <f t="shared" si="7"/>
        <v>228450.70000000004</v>
      </c>
      <c r="Q17" s="465">
        <f t="shared" si="8"/>
        <v>1851.9999999999998</v>
      </c>
      <c r="R17" s="465">
        <f t="shared" si="9"/>
        <v>230302.70000000004</v>
      </c>
      <c r="S17" s="466">
        <f t="shared" si="10"/>
        <v>5172.6000000000004</v>
      </c>
      <c r="T17" s="466">
        <f t="shared" si="11"/>
        <v>225130.1</v>
      </c>
    </row>
    <row r="18" spans="1:20" ht="12.75">
      <c r="A18" s="424" t="s">
        <v>1196</v>
      </c>
      <c r="B18" s="233">
        <f>'Таб. 6. ФОТ_ВСЕГО'!G249</f>
        <v>52007.9</v>
      </c>
      <c r="C18" s="233">
        <f>'Таб. 6. ФОТ_ВСЕГО'!H249</f>
        <v>335.8</v>
      </c>
      <c r="D18" s="233">
        <f t="shared" si="0"/>
        <v>52343.700000000004</v>
      </c>
      <c r="E18" s="313"/>
      <c r="F18" s="313"/>
      <c r="G18" s="233">
        <f t="shared" si="1"/>
        <v>0</v>
      </c>
      <c r="H18" s="233">
        <f t="shared" si="2"/>
        <v>52007.9</v>
      </c>
      <c r="I18" s="233">
        <f t="shared" si="3"/>
        <v>335.8</v>
      </c>
      <c r="J18" s="233">
        <f t="shared" si="4"/>
        <v>52343.700000000004</v>
      </c>
      <c r="K18" s="464">
        <f>'Таб. 12_ДП_пед.раб.'!D20</f>
        <v>9315</v>
      </c>
      <c r="L18" s="464">
        <f>'Таб. 13_ДП прочих'!D19</f>
        <v>139.80000000000001</v>
      </c>
      <c r="M18" s="233">
        <f>'Таб.14_ДП МРОТ 26'!D16</f>
        <v>1472.1</v>
      </c>
      <c r="N18" s="233">
        <f t="shared" si="5"/>
        <v>10926.9</v>
      </c>
      <c r="O18" s="233">
        <f t="shared" si="6"/>
        <v>1.2101007731517712</v>
      </c>
      <c r="P18" s="465">
        <f t="shared" si="7"/>
        <v>62934.8</v>
      </c>
      <c r="Q18" s="465">
        <f t="shared" si="8"/>
        <v>335.8</v>
      </c>
      <c r="R18" s="465">
        <f t="shared" si="9"/>
        <v>63270.600000000006</v>
      </c>
      <c r="S18" s="466">
        <f t="shared" si="10"/>
        <v>1421.1</v>
      </c>
      <c r="T18" s="466">
        <f t="shared" si="11"/>
        <v>61849.5</v>
      </c>
    </row>
    <row r="19" spans="1:20" ht="12.75">
      <c r="A19" s="428" t="s">
        <v>1197</v>
      </c>
      <c r="B19" s="233">
        <f>'Таб. 6. ФОТ_ВСЕГО'!G281</f>
        <v>126344.9</v>
      </c>
      <c r="C19" s="233">
        <f>'Таб. 6. ФОТ_ВСЕГО'!H281</f>
        <v>934.80000000000007</v>
      </c>
      <c r="D19" s="233">
        <f t="shared" si="0"/>
        <v>127279.7</v>
      </c>
      <c r="E19" s="313"/>
      <c r="F19" s="313"/>
      <c r="G19" s="233">
        <f t="shared" si="1"/>
        <v>0</v>
      </c>
      <c r="H19" s="233">
        <f t="shared" si="2"/>
        <v>126344.9</v>
      </c>
      <c r="I19" s="233">
        <f t="shared" si="3"/>
        <v>934.80000000000007</v>
      </c>
      <c r="J19" s="233">
        <f t="shared" si="4"/>
        <v>127279.7</v>
      </c>
      <c r="K19" s="464">
        <f>'Таб. 12_ДП_пед.раб.'!D21</f>
        <v>25483.200000000001</v>
      </c>
      <c r="L19" s="464">
        <f>'Таб. 13_ДП прочих'!D20</f>
        <v>435</v>
      </c>
      <c r="M19" s="233">
        <f>'Таб.14_ДП МРОТ 26'!D17</f>
        <v>2891.6</v>
      </c>
      <c r="N19" s="233">
        <f t="shared" si="5"/>
        <v>28809.8</v>
      </c>
      <c r="O19" s="233">
        <f t="shared" si="6"/>
        <v>1.228025033064255</v>
      </c>
      <c r="P19" s="465">
        <f t="shared" si="7"/>
        <v>155154.69999999998</v>
      </c>
      <c r="Q19" s="465">
        <f t="shared" si="8"/>
        <v>934.80000000000007</v>
      </c>
      <c r="R19" s="465">
        <f t="shared" si="9"/>
        <v>156089.49999999997</v>
      </c>
      <c r="S19" s="466">
        <f t="shared" si="10"/>
        <v>3505.8</v>
      </c>
      <c r="T19" s="466">
        <f t="shared" si="11"/>
        <v>152583.70000000001</v>
      </c>
    </row>
    <row r="20" spans="1:20" ht="25.5">
      <c r="A20" s="424" t="s">
        <v>305</v>
      </c>
      <c r="B20" s="233">
        <f>'Таб. 6. ФОТ_ВСЕГО'!G308</f>
        <v>266906.00000000006</v>
      </c>
      <c r="C20" s="233">
        <f>'Таб. 6. ФОТ_ВСЕГО'!H308</f>
        <v>1928.2000000000003</v>
      </c>
      <c r="D20" s="233">
        <f t="shared" si="0"/>
        <v>268834.20000000007</v>
      </c>
      <c r="E20" s="313"/>
      <c r="F20" s="313"/>
      <c r="G20" s="233">
        <f t="shared" si="1"/>
        <v>0</v>
      </c>
      <c r="H20" s="233">
        <f t="shared" si="2"/>
        <v>266906.00000000006</v>
      </c>
      <c r="I20" s="233">
        <f t="shared" si="3"/>
        <v>1928.2000000000003</v>
      </c>
      <c r="J20" s="233">
        <f t="shared" si="4"/>
        <v>268834.20000000007</v>
      </c>
      <c r="K20" s="464">
        <f>'Таб. 12_ДП_пед.раб.'!D22</f>
        <v>64251.3</v>
      </c>
      <c r="L20" s="464">
        <f>'Таб. 13_ДП прочих'!D21</f>
        <v>685.7</v>
      </c>
      <c r="M20" s="233">
        <f>'Таб.14_ДП МРОТ 26'!D18</f>
        <v>7165.3</v>
      </c>
      <c r="N20" s="233">
        <f t="shared" si="5"/>
        <v>72102.3</v>
      </c>
      <c r="O20" s="233">
        <f t="shared" si="6"/>
        <v>1.2701411732969659</v>
      </c>
      <c r="P20" s="465">
        <f t="shared" si="7"/>
        <v>339008.30000000005</v>
      </c>
      <c r="Q20" s="465">
        <f t="shared" si="8"/>
        <v>1928.2000000000003</v>
      </c>
      <c r="R20" s="465">
        <f t="shared" si="9"/>
        <v>340936.50000000006</v>
      </c>
      <c r="S20" s="466">
        <f t="shared" si="10"/>
        <v>7657.4</v>
      </c>
      <c r="T20" s="466">
        <f t="shared" si="11"/>
        <v>333279.09999999998</v>
      </c>
    </row>
    <row r="21" spans="1:20" ht="12.75">
      <c r="A21" s="424" t="s">
        <v>330</v>
      </c>
      <c r="B21" s="233">
        <f>'Таб. 6. ФОТ_ВСЕГО'!G340</f>
        <v>155247.5</v>
      </c>
      <c r="C21" s="233">
        <f>'Таб. 6. ФОТ_ВСЕГО'!H340</f>
        <v>1046.8999999999999</v>
      </c>
      <c r="D21" s="233">
        <f t="shared" si="0"/>
        <v>156294.39999999999</v>
      </c>
      <c r="E21" s="313"/>
      <c r="F21" s="313"/>
      <c r="G21" s="233">
        <f t="shared" si="1"/>
        <v>0</v>
      </c>
      <c r="H21" s="233">
        <f t="shared" si="2"/>
        <v>155247.5</v>
      </c>
      <c r="I21" s="233">
        <f t="shared" si="3"/>
        <v>1046.8999999999999</v>
      </c>
      <c r="J21" s="233">
        <f t="shared" si="4"/>
        <v>156294.39999999999</v>
      </c>
      <c r="K21" s="464">
        <f>'Таб. 12_ДП_пед.раб.'!D23</f>
        <v>31886.1</v>
      </c>
      <c r="L21" s="464">
        <f>'Таб. 13_ДП прочих'!D22</f>
        <v>418.6</v>
      </c>
      <c r="M21" s="233">
        <f>'Таб.14_ДП МРОТ 26'!D19</f>
        <v>2428.4</v>
      </c>
      <c r="N21" s="233">
        <f t="shared" si="5"/>
        <v>34733.1</v>
      </c>
      <c r="O21" s="233">
        <f t="shared" si="6"/>
        <v>1.2237272741912109</v>
      </c>
      <c r="P21" s="465">
        <f t="shared" si="7"/>
        <v>189980.6</v>
      </c>
      <c r="Q21" s="465">
        <f t="shared" si="8"/>
        <v>1046.8999999999999</v>
      </c>
      <c r="R21" s="465">
        <f t="shared" si="9"/>
        <v>191027.5</v>
      </c>
      <c r="S21" s="466">
        <f t="shared" si="10"/>
        <v>4290.5</v>
      </c>
      <c r="T21" s="466">
        <f t="shared" si="11"/>
        <v>186737</v>
      </c>
    </row>
    <row r="22" spans="1:20" ht="12.75">
      <c r="A22" s="424" t="s">
        <v>362</v>
      </c>
      <c r="B22" s="233">
        <f>'Таб. 6. ФОТ_ВСЕГО'!G355</f>
        <v>51891.19999999999</v>
      </c>
      <c r="C22" s="233">
        <f>'Таб. 6. ФОТ_ВСЕГО'!H355</f>
        <v>317.09999999999997</v>
      </c>
      <c r="D22" s="233">
        <f t="shared" si="0"/>
        <v>52208.299999999988</v>
      </c>
      <c r="E22" s="313"/>
      <c r="F22" s="313"/>
      <c r="G22" s="233">
        <f t="shared" si="1"/>
        <v>0</v>
      </c>
      <c r="H22" s="233">
        <f t="shared" si="2"/>
        <v>51891.19999999999</v>
      </c>
      <c r="I22" s="233">
        <f t="shared" si="3"/>
        <v>317.09999999999997</v>
      </c>
      <c r="J22" s="233">
        <f t="shared" si="4"/>
        <v>52208.299999999988</v>
      </c>
      <c r="K22" s="464">
        <f>'Таб. 12_ДП_пед.раб.'!D24</f>
        <v>11588.3</v>
      </c>
      <c r="L22" s="464">
        <f>'Таб. 13_ДП прочих'!D23</f>
        <v>163.1</v>
      </c>
      <c r="M22" s="233">
        <f>'Таб.14_ДП МРОТ 26'!D20</f>
        <v>1594.8</v>
      </c>
      <c r="N22" s="233">
        <f t="shared" si="5"/>
        <v>13346.199999999999</v>
      </c>
      <c r="O22" s="233">
        <f t="shared" si="6"/>
        <v>1.2571958251110014</v>
      </c>
      <c r="P22" s="465">
        <f t="shared" si="7"/>
        <v>65237.39999999998</v>
      </c>
      <c r="Q22" s="465">
        <f t="shared" si="8"/>
        <v>317.09999999999997</v>
      </c>
      <c r="R22" s="465">
        <f t="shared" si="9"/>
        <v>65554.499999999985</v>
      </c>
      <c r="S22" s="466">
        <f t="shared" si="10"/>
        <v>1472.4</v>
      </c>
      <c r="T22" s="466">
        <f t="shared" si="11"/>
        <v>64082.1</v>
      </c>
    </row>
    <row r="23" spans="1:20" ht="38.25">
      <c r="A23" s="424" t="s">
        <v>1198</v>
      </c>
      <c r="B23" s="233">
        <f>'Таб. 6. ФОТ_ВСЕГО'!G380</f>
        <v>116633.69999999998</v>
      </c>
      <c r="C23" s="233">
        <f>'Таб. 6. ФОТ_ВСЕГО'!H380</f>
        <v>1212.8</v>
      </c>
      <c r="D23" s="233">
        <f t="shared" si="0"/>
        <v>117846.49999999999</v>
      </c>
      <c r="E23" s="233"/>
      <c r="F23" s="233"/>
      <c r="G23" s="233">
        <f t="shared" si="1"/>
        <v>0</v>
      </c>
      <c r="H23" s="233">
        <f t="shared" si="2"/>
        <v>116633.69999999998</v>
      </c>
      <c r="I23" s="233">
        <f t="shared" si="3"/>
        <v>1212.8</v>
      </c>
      <c r="J23" s="233">
        <f t="shared" si="4"/>
        <v>117846.49999999999</v>
      </c>
      <c r="K23" s="464">
        <f>'Таб. 12_ДП_пед.раб.'!D25</f>
        <v>39422.400000000001</v>
      </c>
      <c r="L23" s="464">
        <f>'Таб. 13_ДП прочих'!D24</f>
        <v>298.10000000000002</v>
      </c>
      <c r="M23" s="233">
        <f>'Таб.14_ДП МРОТ 26'!D21</f>
        <v>3515</v>
      </c>
      <c r="N23" s="233">
        <f t="shared" si="5"/>
        <v>43235.5</v>
      </c>
      <c r="O23" s="233">
        <f t="shared" si="6"/>
        <v>1.3706947477444342</v>
      </c>
      <c r="P23" s="465">
        <f t="shared" si="7"/>
        <v>159869.19999999998</v>
      </c>
      <c r="Q23" s="465">
        <f t="shared" si="8"/>
        <v>1212.8</v>
      </c>
      <c r="R23" s="465">
        <f t="shared" si="9"/>
        <v>161081.99999999997</v>
      </c>
      <c r="S23" s="466">
        <f t="shared" si="10"/>
        <v>3617.9</v>
      </c>
      <c r="T23" s="466">
        <f t="shared" si="11"/>
        <v>157464.1</v>
      </c>
    </row>
    <row r="24" spans="1:20" ht="25.5">
      <c r="A24" s="424" t="s">
        <v>400</v>
      </c>
      <c r="B24" s="233">
        <f>'Таб. 6. ФОТ_ВСЕГО'!G411</f>
        <v>261776.39999999994</v>
      </c>
      <c r="C24" s="233">
        <f>'Таб. 6. ФОТ_ВСЕГО'!H411</f>
        <v>2074.6999999999998</v>
      </c>
      <c r="D24" s="233">
        <f t="shared" si="0"/>
        <v>263851.09999999992</v>
      </c>
      <c r="E24" s="233"/>
      <c r="F24" s="233"/>
      <c r="G24" s="233">
        <f t="shared" si="1"/>
        <v>0</v>
      </c>
      <c r="H24" s="233">
        <f t="shared" si="2"/>
        <v>261776.39999999994</v>
      </c>
      <c r="I24" s="233">
        <f t="shared" si="3"/>
        <v>2074.6999999999998</v>
      </c>
      <c r="J24" s="233">
        <f t="shared" si="4"/>
        <v>263851.09999999992</v>
      </c>
      <c r="K24" s="464">
        <f>'Таб. 12_ДП_пед.раб.'!D26</f>
        <v>51720.4</v>
      </c>
      <c r="L24" s="464">
        <f>'Таб. 13_ДП прочих'!D25</f>
        <v>532.29999999999995</v>
      </c>
      <c r="M24" s="233">
        <f>'Таб.14_ДП МРОТ 26'!D22</f>
        <v>1688.2</v>
      </c>
      <c r="N24" s="233">
        <f t="shared" si="5"/>
        <v>53940.9</v>
      </c>
      <c r="O24" s="233">
        <f t="shared" si="6"/>
        <v>1.2060571541208451</v>
      </c>
      <c r="P24" s="465">
        <f t="shared" si="7"/>
        <v>315717.29999999993</v>
      </c>
      <c r="Q24" s="465">
        <f t="shared" si="8"/>
        <v>2074.6999999999998</v>
      </c>
      <c r="R24" s="465">
        <f t="shared" si="9"/>
        <v>317791.99999999994</v>
      </c>
      <c r="S24" s="466">
        <f t="shared" si="10"/>
        <v>7137.6</v>
      </c>
      <c r="T24" s="466">
        <f t="shared" si="11"/>
        <v>310654.40000000002</v>
      </c>
    </row>
    <row r="25" spans="1:20" ht="25.5">
      <c r="A25" s="424" t="s">
        <v>430</v>
      </c>
      <c r="B25" s="233">
        <f>'Таб. 6. ФОТ_ВСЕГО'!G459</f>
        <v>1068678.8000000003</v>
      </c>
      <c r="C25" s="233">
        <f>'Таб. 6. ФОТ_ВСЕГО'!H459</f>
        <v>7645.5</v>
      </c>
      <c r="D25" s="233">
        <f t="shared" si="0"/>
        <v>1076324.3000000003</v>
      </c>
      <c r="E25" s="233"/>
      <c r="F25" s="233"/>
      <c r="G25" s="233">
        <f t="shared" si="1"/>
        <v>0</v>
      </c>
      <c r="H25" s="233">
        <f t="shared" si="2"/>
        <v>1068678.8000000003</v>
      </c>
      <c r="I25" s="233">
        <f t="shared" si="3"/>
        <v>7645.5</v>
      </c>
      <c r="J25" s="233">
        <f t="shared" si="4"/>
        <v>1076324.3000000003</v>
      </c>
      <c r="K25" s="464">
        <f>'Таб. 12_ДП_пед.раб.'!D27</f>
        <v>174833.7</v>
      </c>
      <c r="L25" s="464">
        <f>'Таб. 13_ДП прочих'!D26</f>
        <v>2024.6</v>
      </c>
      <c r="M25" s="233">
        <f>'Таб.14_ДП МРОТ 26'!D23</f>
        <v>25795.3</v>
      </c>
      <c r="N25" s="233">
        <f t="shared" si="5"/>
        <v>202653.6</v>
      </c>
      <c r="O25" s="233">
        <f t="shared" si="6"/>
        <v>1.189630036639634</v>
      </c>
      <c r="P25" s="465">
        <f t="shared" si="7"/>
        <v>1271332.4000000004</v>
      </c>
      <c r="Q25" s="465">
        <f t="shared" si="8"/>
        <v>7645.5</v>
      </c>
      <c r="R25" s="465">
        <f t="shared" si="9"/>
        <v>1278977.9000000004</v>
      </c>
      <c r="S25" s="466">
        <f t="shared" si="10"/>
        <v>28725.8</v>
      </c>
      <c r="T25" s="466">
        <f t="shared" si="11"/>
        <v>1250252.1000000001</v>
      </c>
    </row>
    <row r="26" spans="1:20" ht="12.75">
      <c r="A26" s="424" t="s">
        <v>478</v>
      </c>
      <c r="B26" s="233">
        <f>'Таб. 6. ФОТ_ВСЕГО'!G484</f>
        <v>145127.49999999997</v>
      </c>
      <c r="C26" s="233">
        <f>'Таб. 6. ФОТ_ВСЕГО'!H484</f>
        <v>1170.5999999999999</v>
      </c>
      <c r="D26" s="233">
        <f t="shared" si="0"/>
        <v>146298.09999999998</v>
      </c>
      <c r="E26" s="233"/>
      <c r="F26" s="233"/>
      <c r="G26" s="233">
        <f t="shared" si="1"/>
        <v>0</v>
      </c>
      <c r="H26" s="233">
        <f t="shared" si="2"/>
        <v>145127.49999999997</v>
      </c>
      <c r="I26" s="233">
        <f t="shared" si="3"/>
        <v>1170.5999999999999</v>
      </c>
      <c r="J26" s="233">
        <f t="shared" si="4"/>
        <v>146298.09999999998</v>
      </c>
      <c r="K26" s="464">
        <f>'Таб. 12_ДП_пед.раб.'!D28</f>
        <v>21646.3</v>
      </c>
      <c r="L26" s="464">
        <f>'Таб. 13_ДП прочих'!D27</f>
        <v>421.6</v>
      </c>
      <c r="M26" s="233">
        <f>'Таб.14_ДП МРОТ 26'!D24</f>
        <v>4069.4</v>
      </c>
      <c r="N26" s="233">
        <f t="shared" si="5"/>
        <v>26137.3</v>
      </c>
      <c r="O26" s="233">
        <f t="shared" si="6"/>
        <v>1.1800988785722899</v>
      </c>
      <c r="P26" s="465">
        <f t="shared" si="7"/>
        <v>171264.79999999996</v>
      </c>
      <c r="Q26" s="465">
        <f t="shared" si="8"/>
        <v>1170.5999999999999</v>
      </c>
      <c r="R26" s="465">
        <f t="shared" si="9"/>
        <v>172435.39999999997</v>
      </c>
      <c r="S26" s="466">
        <f t="shared" si="10"/>
        <v>3872.9</v>
      </c>
      <c r="T26" s="466">
        <f t="shared" si="11"/>
        <v>168562.5</v>
      </c>
    </row>
    <row r="27" spans="1:20" ht="12.75">
      <c r="A27" s="424" t="s">
        <v>502</v>
      </c>
      <c r="B27" s="233">
        <f>'Таб. 6. ФОТ_ВСЕГО'!G494</f>
        <v>31458.5</v>
      </c>
      <c r="C27" s="233">
        <f>'Таб. 6. ФОТ_ВСЕГО'!H494</f>
        <v>230.4</v>
      </c>
      <c r="D27" s="233">
        <f t="shared" si="0"/>
        <v>31688.9</v>
      </c>
      <c r="E27" s="313"/>
      <c r="F27" s="313"/>
      <c r="G27" s="233">
        <f t="shared" si="1"/>
        <v>0</v>
      </c>
      <c r="H27" s="233">
        <f t="shared" si="2"/>
        <v>31458.5</v>
      </c>
      <c r="I27" s="233">
        <f t="shared" si="3"/>
        <v>230.4</v>
      </c>
      <c r="J27" s="233">
        <f t="shared" si="4"/>
        <v>31688.9</v>
      </c>
      <c r="K27" s="464">
        <f>'Таб. 12_ДП_пед.раб.'!D29</f>
        <v>5183.1000000000004</v>
      </c>
      <c r="L27" s="464">
        <f>'Таб. 13_ДП прочих'!D28</f>
        <v>104</v>
      </c>
      <c r="M27" s="233">
        <f>'Таб.14_ДП МРОТ 26'!D25</f>
        <v>472</v>
      </c>
      <c r="N27" s="233">
        <f t="shared" si="5"/>
        <v>5759.1</v>
      </c>
      <c r="O27" s="233">
        <f t="shared" si="6"/>
        <v>1.1830697585708154</v>
      </c>
      <c r="P27" s="465">
        <f t="shared" si="7"/>
        <v>37217.599999999999</v>
      </c>
      <c r="Q27" s="465">
        <f t="shared" si="8"/>
        <v>230.4</v>
      </c>
      <c r="R27" s="465">
        <f t="shared" si="9"/>
        <v>37448</v>
      </c>
      <c r="S27" s="466">
        <f t="shared" si="10"/>
        <v>841.1</v>
      </c>
      <c r="T27" s="466">
        <f t="shared" si="11"/>
        <v>36606.9</v>
      </c>
    </row>
    <row r="28" spans="1:20" ht="12.75">
      <c r="A28" s="424" t="s">
        <v>511</v>
      </c>
      <c r="B28" s="233">
        <f>'Таб. 6. ФОТ_ВСЕГО'!G516</f>
        <v>139160.79999999999</v>
      </c>
      <c r="C28" s="233">
        <f>'Таб. 6. ФОТ_ВСЕГО'!H516</f>
        <v>1089.6999999999996</v>
      </c>
      <c r="D28" s="233">
        <f t="shared" si="0"/>
        <v>140250.5</v>
      </c>
      <c r="E28" s="313"/>
      <c r="F28" s="313"/>
      <c r="G28" s="233">
        <f t="shared" si="1"/>
        <v>0</v>
      </c>
      <c r="H28" s="233">
        <f t="shared" si="2"/>
        <v>139160.79999999999</v>
      </c>
      <c r="I28" s="233">
        <f t="shared" si="3"/>
        <v>1089.6999999999996</v>
      </c>
      <c r="J28" s="233">
        <f t="shared" si="4"/>
        <v>140250.5</v>
      </c>
      <c r="K28" s="464">
        <f>'Таб. 12_ДП_пед.раб.'!D30</f>
        <v>28898.7</v>
      </c>
      <c r="L28" s="464">
        <f>'Таб. 13_ДП прочих'!D29</f>
        <v>340.2</v>
      </c>
      <c r="M28" s="233">
        <f>'Таб.14_ДП МРОТ 26'!D26</f>
        <v>4108.8</v>
      </c>
      <c r="N28" s="233">
        <f t="shared" si="5"/>
        <v>33347.700000000004</v>
      </c>
      <c r="O28" s="233">
        <f t="shared" si="6"/>
        <v>1.2396342935654294</v>
      </c>
      <c r="P28" s="465">
        <f t="shared" si="7"/>
        <v>172508.5</v>
      </c>
      <c r="Q28" s="465">
        <f t="shared" si="8"/>
        <v>1089.6999999999996</v>
      </c>
      <c r="R28" s="465">
        <f t="shared" si="9"/>
        <v>173598.2</v>
      </c>
      <c r="S28" s="466">
        <f t="shared" si="10"/>
        <v>3899</v>
      </c>
      <c r="T28" s="466">
        <f t="shared" si="11"/>
        <v>169699.20000000001</v>
      </c>
    </row>
    <row r="29" spans="1:20" ht="38.25">
      <c r="A29" s="424" t="s">
        <v>1199</v>
      </c>
      <c r="B29" s="233">
        <f>'Таб. 6. ФОТ_ВСЕГО'!G548</f>
        <v>197910.99999999997</v>
      </c>
      <c r="C29" s="233">
        <f>'Таб. 6. ФОТ_ВСЕГО'!H548</f>
        <v>1410.1999999999998</v>
      </c>
      <c r="D29" s="233">
        <f t="shared" si="0"/>
        <v>199321.19999999998</v>
      </c>
      <c r="E29" s="313"/>
      <c r="F29" s="313"/>
      <c r="G29" s="233">
        <f t="shared" si="1"/>
        <v>0</v>
      </c>
      <c r="H29" s="233">
        <f t="shared" si="2"/>
        <v>197910.99999999997</v>
      </c>
      <c r="I29" s="233">
        <f t="shared" si="3"/>
        <v>1410.1999999999998</v>
      </c>
      <c r="J29" s="233">
        <f t="shared" si="4"/>
        <v>199321.19999999998</v>
      </c>
      <c r="K29" s="464">
        <f>'Таб. 12_ДП_пед.раб.'!D31</f>
        <v>36627.9</v>
      </c>
      <c r="L29" s="464">
        <f>'Таб. 13_ДП прочих'!D30</f>
        <v>529.79999999999995</v>
      </c>
      <c r="M29" s="233">
        <f>'Таб.14_ДП МРОТ 26'!D27</f>
        <v>6113.3</v>
      </c>
      <c r="N29" s="233">
        <f t="shared" si="5"/>
        <v>43271.000000000007</v>
      </c>
      <c r="O29" s="233">
        <f t="shared" si="6"/>
        <v>1.2186386810232883</v>
      </c>
      <c r="P29" s="465">
        <f t="shared" si="7"/>
        <v>241181.99999999997</v>
      </c>
      <c r="Q29" s="465">
        <f t="shared" si="8"/>
        <v>1410.1999999999998</v>
      </c>
      <c r="R29" s="465">
        <f t="shared" si="9"/>
        <v>242592.19999999998</v>
      </c>
      <c r="S29" s="466">
        <f t="shared" si="10"/>
        <v>5448.6</v>
      </c>
      <c r="T29" s="466">
        <f t="shared" si="11"/>
        <v>237143.6</v>
      </c>
    </row>
    <row r="30" spans="1:20" ht="25.5">
      <c r="A30" s="424" t="s">
        <v>563</v>
      </c>
      <c r="B30" s="233">
        <f>'Таб. 6. ФОТ_ВСЕГО'!G585</f>
        <v>262583.20000000007</v>
      </c>
      <c r="C30" s="233">
        <f>'Таб. 6. ФОТ_ВСЕГО'!H585</f>
        <v>1940.5999999999997</v>
      </c>
      <c r="D30" s="233">
        <f t="shared" si="0"/>
        <v>264523.80000000005</v>
      </c>
      <c r="E30" s="233"/>
      <c r="F30" s="233"/>
      <c r="G30" s="233">
        <f t="shared" si="1"/>
        <v>0</v>
      </c>
      <c r="H30" s="233">
        <f t="shared" si="2"/>
        <v>262583.20000000007</v>
      </c>
      <c r="I30" s="233">
        <f t="shared" si="3"/>
        <v>1940.5999999999997</v>
      </c>
      <c r="J30" s="233">
        <f t="shared" si="4"/>
        <v>264523.80000000005</v>
      </c>
      <c r="K30" s="464">
        <f>'Таб. 12_ДП_пед.раб.'!D32</f>
        <v>62543.6</v>
      </c>
      <c r="L30" s="464">
        <f>'Таб. 13_ДП прочих'!D31</f>
        <v>690.7</v>
      </c>
      <c r="M30" s="233">
        <f>'Таб.14_ДП МРОТ 26'!D28</f>
        <v>7460.1</v>
      </c>
      <c r="N30" s="233">
        <f t="shared" si="5"/>
        <v>70694.399999999994</v>
      </c>
      <c r="O30" s="233">
        <f t="shared" si="6"/>
        <v>1.2692266679665722</v>
      </c>
      <c r="P30" s="465">
        <f t="shared" si="7"/>
        <v>333277.60000000009</v>
      </c>
      <c r="Q30" s="465">
        <f t="shared" si="8"/>
        <v>1940.5999999999997</v>
      </c>
      <c r="R30" s="465">
        <f t="shared" si="9"/>
        <v>335218.20000000007</v>
      </c>
      <c r="S30" s="466">
        <f t="shared" si="10"/>
        <v>7529</v>
      </c>
      <c r="T30" s="466">
        <f t="shared" si="11"/>
        <v>327689.2</v>
      </c>
    </row>
    <row r="31" spans="1:20" ht="12.75">
      <c r="A31" s="424" t="s">
        <v>599</v>
      </c>
      <c r="B31" s="233">
        <f>'Таб. 6. ФОТ_ВСЕГО'!G600</f>
        <v>56571.700000000004</v>
      </c>
      <c r="C31" s="233">
        <f>'Таб. 6. ФОТ_ВСЕГО'!H600</f>
        <v>362.8</v>
      </c>
      <c r="D31" s="233">
        <f t="shared" si="0"/>
        <v>56934.500000000007</v>
      </c>
      <c r="E31" s="313"/>
      <c r="F31" s="313"/>
      <c r="G31" s="233">
        <f t="shared" si="1"/>
        <v>0</v>
      </c>
      <c r="H31" s="233">
        <f t="shared" si="2"/>
        <v>56571.700000000004</v>
      </c>
      <c r="I31" s="233">
        <f t="shared" si="3"/>
        <v>362.8</v>
      </c>
      <c r="J31" s="233">
        <f t="shared" si="4"/>
        <v>56934.500000000007</v>
      </c>
      <c r="K31" s="464">
        <f>'Таб. 12_ДП_пед.раб.'!D33</f>
        <v>13502.3</v>
      </c>
      <c r="L31" s="464">
        <f>'Таб. 13_ДП прочих'!D32</f>
        <v>186.5</v>
      </c>
      <c r="M31" s="233">
        <f>'Таб.14_ДП МРОТ 26'!D29</f>
        <v>1993.7</v>
      </c>
      <c r="N31" s="233">
        <f t="shared" si="5"/>
        <v>15682.5</v>
      </c>
      <c r="O31" s="233">
        <f t="shared" si="6"/>
        <v>1.2772145790209593</v>
      </c>
      <c r="P31" s="465">
        <f t="shared" si="7"/>
        <v>72254.200000000012</v>
      </c>
      <c r="Q31" s="465">
        <f t="shared" si="8"/>
        <v>362.8</v>
      </c>
      <c r="R31" s="465">
        <f t="shared" si="9"/>
        <v>72617.000000000015</v>
      </c>
      <c r="S31" s="466">
        <f t="shared" si="10"/>
        <v>1631</v>
      </c>
      <c r="T31" s="466">
        <f t="shared" si="11"/>
        <v>70986</v>
      </c>
    </row>
    <row r="32" spans="1:20" ht="25.5">
      <c r="A32" s="424" t="s">
        <v>616</v>
      </c>
      <c r="B32" s="233">
        <f>'Таб. 6. ФОТ_ВСЕГО'!G618</f>
        <v>82293.810000000012</v>
      </c>
      <c r="C32" s="233">
        <f>'Таб. 6. ФОТ_ВСЕГО'!H618</f>
        <v>390.10000000000008</v>
      </c>
      <c r="D32" s="233">
        <f t="shared" si="0"/>
        <v>82683.910000000018</v>
      </c>
      <c r="E32" s="313"/>
      <c r="F32" s="313"/>
      <c r="G32" s="233">
        <f t="shared" si="1"/>
        <v>0</v>
      </c>
      <c r="H32" s="233">
        <f t="shared" si="2"/>
        <v>82293.810000000012</v>
      </c>
      <c r="I32" s="233">
        <f t="shared" si="3"/>
        <v>390.10000000000008</v>
      </c>
      <c r="J32" s="233">
        <f t="shared" si="4"/>
        <v>82683.910000000018</v>
      </c>
      <c r="K32" s="464">
        <f>'Таб. 12_ДП_пед.раб.'!D34</f>
        <v>14637.9</v>
      </c>
      <c r="L32" s="464">
        <f>'Таб. 13_ДП прочих'!D33</f>
        <v>218.5</v>
      </c>
      <c r="M32" s="233">
        <f>'Таб.14_ДП МРОТ 26'!D30</f>
        <v>3856.7</v>
      </c>
      <c r="N32" s="233">
        <f t="shared" si="5"/>
        <v>18713.099999999999</v>
      </c>
      <c r="O32" s="233">
        <f t="shared" si="6"/>
        <v>1.2273937736021698</v>
      </c>
      <c r="P32" s="465">
        <f t="shared" si="7"/>
        <v>101006.90999999999</v>
      </c>
      <c r="Q32" s="465">
        <f t="shared" si="8"/>
        <v>390.10000000000008</v>
      </c>
      <c r="R32" s="465">
        <f t="shared" si="9"/>
        <v>101397.01</v>
      </c>
      <c r="S32" s="466">
        <f t="shared" si="10"/>
        <v>2277.4</v>
      </c>
      <c r="T32" s="466">
        <f t="shared" si="11"/>
        <v>99119.6</v>
      </c>
    </row>
    <row r="33" spans="1:20" ht="12.75">
      <c r="A33" s="424" t="s">
        <v>630</v>
      </c>
      <c r="B33" s="233">
        <f>'Таб. 6. ФОТ_ВСЕГО'!G647</f>
        <v>113567.80000000003</v>
      </c>
      <c r="C33" s="233">
        <f>'Таб. 6. ФОТ_ВСЕГО'!H647</f>
        <v>888.5</v>
      </c>
      <c r="D33" s="233">
        <f t="shared" si="0"/>
        <v>114456.30000000003</v>
      </c>
      <c r="E33" s="313"/>
      <c r="F33" s="313"/>
      <c r="G33" s="233">
        <f t="shared" si="1"/>
        <v>0</v>
      </c>
      <c r="H33" s="233">
        <f t="shared" si="2"/>
        <v>113567.80000000003</v>
      </c>
      <c r="I33" s="233">
        <f t="shared" si="3"/>
        <v>888.5</v>
      </c>
      <c r="J33" s="233">
        <f t="shared" si="4"/>
        <v>114456.30000000003</v>
      </c>
      <c r="K33" s="464">
        <f>'Таб. 12_ДП_пед.раб.'!D35</f>
        <v>27723.200000000001</v>
      </c>
      <c r="L33" s="464">
        <f>'Таб. 13_ДП прочих'!D34</f>
        <v>286</v>
      </c>
      <c r="M33" s="233">
        <f>'Таб.14_ДП МРОТ 26'!D31</f>
        <v>4465.1000000000004</v>
      </c>
      <c r="N33" s="233">
        <f t="shared" si="5"/>
        <v>32474.300000000003</v>
      </c>
      <c r="O33" s="233">
        <f t="shared" si="6"/>
        <v>1.2859463686009591</v>
      </c>
      <c r="P33" s="465">
        <f t="shared" si="7"/>
        <v>146042.10000000003</v>
      </c>
      <c r="Q33" s="465">
        <f t="shared" si="8"/>
        <v>888.5</v>
      </c>
      <c r="R33" s="465">
        <f t="shared" si="9"/>
        <v>146930.60000000003</v>
      </c>
      <c r="S33" s="466">
        <f t="shared" si="10"/>
        <v>3300.1</v>
      </c>
      <c r="T33" s="466">
        <f t="shared" si="11"/>
        <v>143630.5</v>
      </c>
    </row>
    <row r="34" spans="1:20" ht="25.5">
      <c r="A34" s="424" t="s">
        <v>658</v>
      </c>
      <c r="B34" s="233">
        <f>'Таб. 6. ФОТ_ВСЕГО'!G677</f>
        <v>233900.50000000003</v>
      </c>
      <c r="C34" s="233">
        <f>'Таб. 6. ФОТ_ВСЕГО'!H677</f>
        <v>1959.3000000000002</v>
      </c>
      <c r="D34" s="233">
        <f t="shared" si="0"/>
        <v>235859.80000000002</v>
      </c>
      <c r="E34" s="233"/>
      <c r="F34" s="233"/>
      <c r="G34" s="233">
        <f t="shared" si="1"/>
        <v>0</v>
      </c>
      <c r="H34" s="233">
        <f t="shared" si="2"/>
        <v>233900.50000000003</v>
      </c>
      <c r="I34" s="233">
        <f t="shared" si="3"/>
        <v>1959.3000000000002</v>
      </c>
      <c r="J34" s="233">
        <f t="shared" si="4"/>
        <v>235859.80000000002</v>
      </c>
      <c r="K34" s="464">
        <f>'Таб. 12_ДП_пед.раб.'!D36</f>
        <v>51343.4</v>
      </c>
      <c r="L34" s="464">
        <f>'Таб. 13_ДП прочих'!D35</f>
        <v>583</v>
      </c>
      <c r="M34" s="233">
        <f>'Таб.14_ДП МРОТ 26'!D32</f>
        <v>8423.2000000000007</v>
      </c>
      <c r="N34" s="233">
        <f t="shared" si="5"/>
        <v>60349.600000000006</v>
      </c>
      <c r="O34" s="233">
        <f t="shared" si="6"/>
        <v>1.2580139845789129</v>
      </c>
      <c r="P34" s="465">
        <f t="shared" si="7"/>
        <v>294250.10000000003</v>
      </c>
      <c r="Q34" s="465">
        <f t="shared" si="8"/>
        <v>1959.3000000000002</v>
      </c>
      <c r="R34" s="465">
        <f t="shared" si="9"/>
        <v>296209.40000000002</v>
      </c>
      <c r="S34" s="466">
        <f t="shared" si="10"/>
        <v>6652.9</v>
      </c>
      <c r="T34" s="466">
        <f t="shared" si="11"/>
        <v>289556.5</v>
      </c>
    </row>
    <row r="35" spans="1:20" ht="25.5">
      <c r="A35" s="424" t="s">
        <v>687</v>
      </c>
      <c r="B35" s="233">
        <f>'Таб. 6. ФОТ_ВСЕГО'!G699</f>
        <v>88802.099999999991</v>
      </c>
      <c r="C35" s="233">
        <f>'Таб. 6. ФОТ_ВСЕГО'!H699</f>
        <v>509.59999999999997</v>
      </c>
      <c r="D35" s="233">
        <f t="shared" si="0"/>
        <v>89311.7</v>
      </c>
      <c r="E35" s="313"/>
      <c r="F35" s="313"/>
      <c r="G35" s="233">
        <f t="shared" si="1"/>
        <v>0</v>
      </c>
      <c r="H35" s="233">
        <f t="shared" si="2"/>
        <v>88802.099999999991</v>
      </c>
      <c r="I35" s="233">
        <f t="shared" si="3"/>
        <v>509.59999999999997</v>
      </c>
      <c r="J35" s="233">
        <f t="shared" si="4"/>
        <v>89311.7</v>
      </c>
      <c r="K35" s="464">
        <f>'Таб. 12_ДП_пед.раб.'!D37</f>
        <v>15103.6</v>
      </c>
      <c r="L35" s="464">
        <f>'Таб. 13_ДП прочих'!D36</f>
        <v>265.2</v>
      </c>
      <c r="M35" s="233">
        <f>'Таб.14_ДП МРОТ 26'!D33</f>
        <v>2209.5</v>
      </c>
      <c r="N35" s="233">
        <f t="shared" si="5"/>
        <v>17578.300000000003</v>
      </c>
      <c r="O35" s="233">
        <f t="shared" si="6"/>
        <v>1.197949147598987</v>
      </c>
      <c r="P35" s="465">
        <f t="shared" si="7"/>
        <v>106380.4</v>
      </c>
      <c r="Q35" s="465">
        <f t="shared" si="8"/>
        <v>509.59999999999997</v>
      </c>
      <c r="R35" s="465">
        <f t="shared" si="9"/>
        <v>106890</v>
      </c>
      <c r="S35" s="466">
        <f t="shared" si="10"/>
        <v>2400.6999999999998</v>
      </c>
      <c r="T35" s="466">
        <f t="shared" si="11"/>
        <v>104489.3</v>
      </c>
    </row>
    <row r="36" spans="1:20" ht="12.75">
      <c r="A36" s="424" t="s">
        <v>708</v>
      </c>
      <c r="B36" s="233">
        <f>'Таб. 6. ФОТ_ВСЕГО'!G715</f>
        <v>83975.300000000017</v>
      </c>
      <c r="C36" s="233">
        <f>'Таб. 6. ФОТ_ВСЕГО'!H715</f>
        <v>676.89999999999986</v>
      </c>
      <c r="D36" s="233">
        <f t="shared" si="0"/>
        <v>84652.200000000012</v>
      </c>
      <c r="E36" s="233"/>
      <c r="F36" s="233"/>
      <c r="G36" s="233">
        <f t="shared" si="1"/>
        <v>0</v>
      </c>
      <c r="H36" s="233">
        <f t="shared" si="2"/>
        <v>83975.300000000017</v>
      </c>
      <c r="I36" s="233">
        <f t="shared" si="3"/>
        <v>676.89999999999986</v>
      </c>
      <c r="J36" s="233">
        <f t="shared" si="4"/>
        <v>84652.200000000012</v>
      </c>
      <c r="K36" s="464">
        <f>'Таб. 12_ДП_пед.раб.'!D38</f>
        <v>18514.7</v>
      </c>
      <c r="L36" s="464">
        <f>'Таб. 13_ДП прочих'!D37</f>
        <v>210.4</v>
      </c>
      <c r="M36" s="233">
        <f>'Таб.14_ДП МРОТ 26'!D34</f>
        <v>3885.4</v>
      </c>
      <c r="N36" s="233">
        <f t="shared" si="5"/>
        <v>22610.500000000004</v>
      </c>
      <c r="O36" s="233">
        <f t="shared" si="6"/>
        <v>1.2692517918959503</v>
      </c>
      <c r="P36" s="465">
        <f t="shared" si="7"/>
        <v>106585.80000000002</v>
      </c>
      <c r="Q36" s="465">
        <f t="shared" si="8"/>
        <v>676.89999999999986</v>
      </c>
      <c r="R36" s="465">
        <f t="shared" si="9"/>
        <v>107262.70000000001</v>
      </c>
      <c r="S36" s="466">
        <f t="shared" si="10"/>
        <v>2409.1</v>
      </c>
      <c r="T36" s="466">
        <f t="shared" si="11"/>
        <v>104853.6</v>
      </c>
    </row>
    <row r="37" spans="1:20" ht="12.75">
      <c r="A37" s="424" t="s">
        <v>723</v>
      </c>
      <c r="B37" s="233">
        <f>'Таб. 6. ФОТ_ВСЕГО'!G737</f>
        <v>831405.50000000012</v>
      </c>
      <c r="C37" s="233">
        <f>'Таб. 6. ФОТ_ВСЕГО'!H737</f>
        <v>5564.2</v>
      </c>
      <c r="D37" s="233">
        <f t="shared" si="0"/>
        <v>836969.70000000007</v>
      </c>
      <c r="E37" s="233"/>
      <c r="F37" s="233"/>
      <c r="G37" s="233">
        <f t="shared" si="1"/>
        <v>0</v>
      </c>
      <c r="H37" s="233">
        <f t="shared" si="2"/>
        <v>831405.50000000012</v>
      </c>
      <c r="I37" s="233">
        <f t="shared" si="3"/>
        <v>5564.2</v>
      </c>
      <c r="J37" s="233">
        <f t="shared" si="4"/>
        <v>836969.70000000007</v>
      </c>
      <c r="K37" s="464">
        <f>'Таб. 12_ДП_пед.раб.'!D39</f>
        <v>139303.70000000001</v>
      </c>
      <c r="L37" s="464">
        <f>'Таб. 13_ДП прочих'!D38</f>
        <v>1571.4</v>
      </c>
      <c r="M37" s="233">
        <f>'Таб.14_ДП МРОТ 26'!D35</f>
        <v>14705.2</v>
      </c>
      <c r="N37" s="233">
        <f t="shared" si="5"/>
        <v>155580.30000000002</v>
      </c>
      <c r="O37" s="233">
        <f t="shared" si="6"/>
        <v>1.1871292648412839</v>
      </c>
      <c r="P37" s="465">
        <f t="shared" si="7"/>
        <v>986985.80000000016</v>
      </c>
      <c r="Q37" s="465">
        <f t="shared" si="8"/>
        <v>5564.2</v>
      </c>
      <c r="R37" s="465">
        <f t="shared" si="9"/>
        <v>992550.00000000012</v>
      </c>
      <c r="S37" s="466">
        <f t="shared" si="10"/>
        <v>22292.7</v>
      </c>
      <c r="T37" s="466">
        <f t="shared" si="11"/>
        <v>970257.3</v>
      </c>
    </row>
    <row r="38" spans="1:20" ht="12.75">
      <c r="A38" s="424" t="s">
        <v>744</v>
      </c>
      <c r="B38" s="233">
        <f>'Таб. 6. ФОТ_ВСЕГО'!G758</f>
        <v>361717.49999999994</v>
      </c>
      <c r="C38" s="233">
        <f>'Таб. 6. ФОТ_ВСЕГО'!H758</f>
        <v>2747.2</v>
      </c>
      <c r="D38" s="233">
        <f t="shared" si="0"/>
        <v>364464.69999999995</v>
      </c>
      <c r="E38" s="313"/>
      <c r="F38" s="313"/>
      <c r="G38" s="233">
        <f t="shared" si="1"/>
        <v>0</v>
      </c>
      <c r="H38" s="233">
        <f t="shared" si="2"/>
        <v>361717.49999999994</v>
      </c>
      <c r="I38" s="233">
        <f t="shared" si="3"/>
        <v>2747.2</v>
      </c>
      <c r="J38" s="233">
        <f t="shared" si="4"/>
        <v>364464.69999999995</v>
      </c>
      <c r="K38" s="464">
        <f>'Таб. 12_ДП_пед.раб.'!D40</f>
        <v>76072.5</v>
      </c>
      <c r="L38" s="464">
        <f>'Таб. 13_ДП прочих'!D39</f>
        <v>1772.1</v>
      </c>
      <c r="M38" s="233">
        <f>'Таб.14_ДП МРОТ 26'!D36</f>
        <v>1736.3</v>
      </c>
      <c r="N38" s="233">
        <f t="shared" si="5"/>
        <v>79580.900000000009</v>
      </c>
      <c r="O38" s="233">
        <f t="shared" si="6"/>
        <v>1.2200084319945814</v>
      </c>
      <c r="P38" s="465">
        <f t="shared" si="7"/>
        <v>441298.39999999991</v>
      </c>
      <c r="Q38" s="465">
        <f t="shared" si="8"/>
        <v>2747.2</v>
      </c>
      <c r="R38" s="465">
        <f t="shared" si="9"/>
        <v>444045.59999999992</v>
      </c>
      <c r="S38" s="466">
        <f t="shared" si="10"/>
        <v>9973.2999999999993</v>
      </c>
      <c r="T38" s="466">
        <f t="shared" si="11"/>
        <v>434072.3</v>
      </c>
    </row>
    <row r="39" spans="1:20" ht="12.75">
      <c r="A39" s="424" t="s">
        <v>1200</v>
      </c>
      <c r="B39" s="233">
        <f>'Таб. 6. ФОТ_ВСЕГО'!G766</f>
        <v>210263</v>
      </c>
      <c r="C39" s="233">
        <f>'Таб. 6. ФОТ_ВСЕГО'!H766</f>
        <v>1496.6</v>
      </c>
      <c r="D39" s="233">
        <f t="shared" si="0"/>
        <v>211759.6</v>
      </c>
      <c r="E39" s="233"/>
      <c r="F39" s="233"/>
      <c r="G39" s="233">
        <f t="shared" si="1"/>
        <v>0</v>
      </c>
      <c r="H39" s="233">
        <f t="shared" si="2"/>
        <v>210263</v>
      </c>
      <c r="I39" s="233">
        <f t="shared" si="3"/>
        <v>1496.6</v>
      </c>
      <c r="J39" s="233">
        <f t="shared" si="4"/>
        <v>211759.6</v>
      </c>
      <c r="K39" s="464">
        <f>'Таб. 12_ДП_пед.раб.'!D41</f>
        <v>34820.400000000001</v>
      </c>
      <c r="L39" s="464">
        <f>'Таб. 13_ДП прочих'!D40</f>
        <v>1196</v>
      </c>
      <c r="M39" s="233">
        <f>'Таб.14_ДП МРОТ 26'!D37</f>
        <v>674</v>
      </c>
      <c r="N39" s="233">
        <f t="shared" si="5"/>
        <v>36690.400000000001</v>
      </c>
      <c r="O39" s="233">
        <f t="shared" si="6"/>
        <v>1.174497652939414</v>
      </c>
      <c r="P39" s="465">
        <f t="shared" si="7"/>
        <v>246953.4</v>
      </c>
      <c r="Q39" s="465">
        <f t="shared" si="8"/>
        <v>1496.6</v>
      </c>
      <c r="R39" s="465">
        <f t="shared" si="9"/>
        <v>248450</v>
      </c>
      <c r="S39" s="466">
        <f t="shared" si="10"/>
        <v>5580.2</v>
      </c>
      <c r="T39" s="466">
        <f t="shared" si="11"/>
        <v>242869.8</v>
      </c>
    </row>
    <row r="40" spans="1:20" ht="12.75">
      <c r="A40" s="424" t="s">
        <v>772</v>
      </c>
      <c r="B40" s="233">
        <f>'Таб. 6. ФОТ_ВСЕГО'!G773</f>
        <v>155761.1</v>
      </c>
      <c r="C40" s="233">
        <f>'Таб. 6. ФОТ_ВСЕГО'!H773</f>
        <v>1506.3000000000002</v>
      </c>
      <c r="D40" s="233">
        <f t="shared" si="0"/>
        <v>157267.4</v>
      </c>
      <c r="E40" s="233"/>
      <c r="F40" s="233"/>
      <c r="G40" s="233">
        <f t="shared" si="1"/>
        <v>0</v>
      </c>
      <c r="H40" s="233">
        <f t="shared" si="2"/>
        <v>155761.1</v>
      </c>
      <c r="I40" s="233">
        <f t="shared" si="3"/>
        <v>1506.3000000000002</v>
      </c>
      <c r="J40" s="233">
        <f t="shared" si="4"/>
        <v>157267.4</v>
      </c>
      <c r="K40" s="464">
        <f>'Таб. 12_ДП_пед.раб.'!D42</f>
        <v>28943</v>
      </c>
      <c r="L40" s="464">
        <f>'Таб. 13_ДП прочих'!D41</f>
        <v>763.1</v>
      </c>
      <c r="M40" s="233">
        <f>'Таб.14_ДП МРОТ 26'!D38</f>
        <v>2591.8000000000002</v>
      </c>
      <c r="N40" s="233">
        <f t="shared" si="5"/>
        <v>32297.899999999998</v>
      </c>
      <c r="O40" s="233">
        <f t="shared" si="6"/>
        <v>1.207355366648027</v>
      </c>
      <c r="P40" s="465">
        <f t="shared" si="7"/>
        <v>188059</v>
      </c>
      <c r="Q40" s="465">
        <f t="shared" si="8"/>
        <v>1506.3000000000002</v>
      </c>
      <c r="R40" s="465">
        <f t="shared" si="9"/>
        <v>189565.3</v>
      </c>
      <c r="S40" s="466">
        <f t="shared" si="10"/>
        <v>4257.6000000000004</v>
      </c>
      <c r="T40" s="466">
        <f t="shared" si="11"/>
        <v>185307.7</v>
      </c>
    </row>
    <row r="41" spans="1:20" ht="12.75">
      <c r="A41" s="428" t="s">
        <v>1201</v>
      </c>
      <c r="B41" s="233">
        <f>'Таб. 6. ФОТ_ВСЕГО'!G1054</f>
        <v>10257082.9</v>
      </c>
      <c r="C41" s="233">
        <f>'Таб. 6. ФОТ_ВСЕГО'!H1054</f>
        <v>77633.499999999985</v>
      </c>
      <c r="D41" s="233">
        <f t="shared" si="0"/>
        <v>10334716.4</v>
      </c>
      <c r="E41" s="233"/>
      <c r="F41" s="233"/>
      <c r="G41" s="233">
        <f t="shared" si="1"/>
        <v>0</v>
      </c>
      <c r="H41" s="233">
        <f t="shared" si="2"/>
        <v>10257082.9</v>
      </c>
      <c r="I41" s="233">
        <f t="shared" si="3"/>
        <v>77633.499999999985</v>
      </c>
      <c r="J41" s="233">
        <f t="shared" si="4"/>
        <v>10334716.4</v>
      </c>
      <c r="K41" s="464">
        <f>'Таб. 12_ДП_пед.раб.'!D43</f>
        <v>1760116.5</v>
      </c>
      <c r="L41" s="464">
        <f>'Таб. 13_ДП прочих'!D42</f>
        <v>17135.2</v>
      </c>
      <c r="M41" s="233">
        <f>'Таб.14_ДП МРОТ 26'!D39</f>
        <v>236688.1</v>
      </c>
      <c r="N41" s="233">
        <f t="shared" si="5"/>
        <v>2013939.8</v>
      </c>
      <c r="O41" s="233">
        <f t="shared" si="6"/>
        <v>1.1963462535727385</v>
      </c>
      <c r="P41" s="465">
        <f t="shared" si="7"/>
        <v>12271022.700000001</v>
      </c>
      <c r="Q41" s="465">
        <f t="shared" si="8"/>
        <v>77633.499999999985</v>
      </c>
      <c r="R41" s="465">
        <f t="shared" si="9"/>
        <v>12348656.200000001</v>
      </c>
      <c r="S41" s="466">
        <f t="shared" si="10"/>
        <v>277350.8</v>
      </c>
      <c r="T41" s="466">
        <f t="shared" si="11"/>
        <v>12071305.4</v>
      </c>
    </row>
    <row r="42" spans="1:20">
      <c r="A42" s="467" t="s">
        <v>1064</v>
      </c>
      <c r="B42" s="355">
        <f t="shared" ref="B42:N42" si="12">SUM(B7:B41)</f>
        <v>16939244.009999998</v>
      </c>
      <c r="C42" s="355">
        <f t="shared" si="12"/>
        <v>126543.9</v>
      </c>
      <c r="D42" s="355">
        <f t="shared" si="12"/>
        <v>17065787.91</v>
      </c>
      <c r="E42" s="355">
        <f t="shared" si="12"/>
        <v>0</v>
      </c>
      <c r="F42" s="355">
        <f t="shared" si="12"/>
        <v>0</v>
      </c>
      <c r="G42" s="355">
        <f t="shared" si="12"/>
        <v>0</v>
      </c>
      <c r="H42" s="355">
        <f t="shared" si="12"/>
        <v>16939244.009999998</v>
      </c>
      <c r="I42" s="355">
        <f t="shared" si="12"/>
        <v>126543.9</v>
      </c>
      <c r="J42" s="355">
        <f t="shared" si="12"/>
        <v>17065787.91</v>
      </c>
      <c r="K42" s="355">
        <f t="shared" si="12"/>
        <v>3069515.0999999996</v>
      </c>
      <c r="L42" s="355">
        <f t="shared" si="12"/>
        <v>35880.100000000006</v>
      </c>
      <c r="M42" s="355">
        <f t="shared" si="12"/>
        <v>375801.4</v>
      </c>
      <c r="N42" s="355">
        <f t="shared" si="12"/>
        <v>3481196.5999999996</v>
      </c>
      <c r="O42" s="355"/>
      <c r="P42" s="468">
        <f>SUM(P7:P41)</f>
        <v>20420440.609999999</v>
      </c>
      <c r="Q42" s="468">
        <f>SUM(Q7:Q41)</f>
        <v>126543.9</v>
      </c>
      <c r="R42" s="468">
        <f>SUM(R7:R41)</f>
        <v>20546984.510000002</v>
      </c>
      <c r="S42" s="469">
        <f>SUM(S7:S41)</f>
        <v>461485.4</v>
      </c>
      <c r="T42" s="469">
        <f>SUM(T7:T41)</f>
        <v>20085499.100000001</v>
      </c>
    </row>
    <row r="44" spans="1:20" s="269" customFormat="1"/>
    <row r="45" spans="1:20" s="269" customFormat="1">
      <c r="S45" s="470"/>
    </row>
    <row r="46" spans="1:20" s="269" customFormat="1"/>
    <row r="47" spans="1:20" s="269" customFormat="1"/>
    <row r="48" spans="1:20" s="269" customFormat="1"/>
  </sheetData>
  <mergeCells count="27">
    <mergeCell ref="S3:S5"/>
    <mergeCell ref="T3:T5"/>
    <mergeCell ref="B4:B5"/>
    <mergeCell ref="C4:C5"/>
    <mergeCell ref="D4:D5"/>
    <mergeCell ref="E4:E5"/>
    <mergeCell ref="F4:F5"/>
    <mergeCell ref="G4:G5"/>
    <mergeCell ref="H4:H5"/>
    <mergeCell ref="I4:I5"/>
    <mergeCell ref="J4:J5"/>
    <mergeCell ref="K4:K5"/>
    <mergeCell ref="L4:L5"/>
    <mergeCell ref="M4:M5"/>
    <mergeCell ref="N4:N5"/>
    <mergeCell ref="P4:P5"/>
    <mergeCell ref="B1:R1"/>
    <mergeCell ref="A2:R2"/>
    <mergeCell ref="A3:A5"/>
    <mergeCell ref="B3:D3"/>
    <mergeCell ref="E3:G3"/>
    <mergeCell ref="H3:J3"/>
    <mergeCell ref="K3:N3"/>
    <mergeCell ref="O3:O5"/>
    <mergeCell ref="P3:R3"/>
    <mergeCell ref="Q4:Q5"/>
    <mergeCell ref="R4:R5"/>
  </mergeCells>
  <conditionalFormatting sqref="O3">
    <cfRule type="expression" dxfId="6" priority="2">
      <formula>NOT(ISERROR(SEARCH("Итого:",#REF!)))</formula>
    </cfRule>
  </conditionalFormatting>
  <pageMargins left="0.70833333333333304" right="0.70833333333333304" top="0.74791666666666701" bottom="0.74791666666666701" header="0.511811023622047" footer="0.511811023622047"/>
  <pageSetup paperSize="9" scale="50"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WUL43"/>
  <sheetViews>
    <sheetView view="pageBreakPreview" zoomScaleNormal="90" workbookViewId="0">
      <selection activeCell="B30" sqref="B30"/>
    </sheetView>
  </sheetViews>
  <sheetFormatPr defaultColWidth="9.140625" defaultRowHeight="12.75"/>
  <cols>
    <col min="1" max="1" width="27.85546875" style="7" customWidth="1"/>
    <col min="2" max="2" width="29" style="7" customWidth="1"/>
    <col min="3" max="3" width="9.85546875" style="7" customWidth="1"/>
    <col min="4" max="4" width="18.42578125" style="7" customWidth="1"/>
    <col min="5" max="5" width="10.28515625" style="7" customWidth="1"/>
    <col min="6" max="6" width="15.5703125" style="7" customWidth="1"/>
    <col min="7" max="7" width="12.85546875" style="7" customWidth="1"/>
    <col min="8" max="8" width="19.7109375" style="7" customWidth="1"/>
    <col min="231" max="231" width="26.85546875" style="7" customWidth="1"/>
    <col min="232" max="232" width="19.140625" style="7" customWidth="1"/>
    <col min="233" max="233" width="12.85546875" style="7" customWidth="1"/>
    <col min="234" max="234" width="15.42578125" style="7" customWidth="1"/>
    <col min="487" max="487" width="26.85546875" style="7" customWidth="1"/>
    <col min="488" max="488" width="19.140625" style="7" customWidth="1"/>
    <col min="489" max="489" width="12.85546875" style="7" customWidth="1"/>
    <col min="490" max="490" width="15.42578125" style="7" customWidth="1"/>
    <col min="743" max="743" width="26.85546875" style="7" customWidth="1"/>
    <col min="744" max="744" width="19.140625" style="7" customWidth="1"/>
    <col min="745" max="745" width="12.85546875" style="7" customWidth="1"/>
    <col min="746" max="746" width="15.42578125" style="7" customWidth="1"/>
    <col min="999" max="999" width="26.85546875" style="7" customWidth="1"/>
    <col min="1000" max="1000" width="19.140625" style="7" customWidth="1"/>
    <col min="1001" max="1001" width="12.85546875" style="7" customWidth="1"/>
    <col min="1002" max="1002" width="15.42578125" style="7" customWidth="1"/>
    <col min="1255" max="1255" width="26.85546875" style="7" customWidth="1"/>
    <col min="1256" max="1256" width="19.140625" style="7" customWidth="1"/>
    <col min="1257" max="1257" width="12.85546875" style="7" customWidth="1"/>
    <col min="1258" max="1258" width="15.42578125" style="7" customWidth="1"/>
    <col min="1511" max="1511" width="26.85546875" style="7" customWidth="1"/>
    <col min="1512" max="1512" width="19.140625" style="7" customWidth="1"/>
    <col min="1513" max="1513" width="12.85546875" style="7" customWidth="1"/>
    <col min="1514" max="1514" width="15.42578125" style="7" customWidth="1"/>
    <col min="1767" max="1767" width="26.85546875" style="7" customWidth="1"/>
    <col min="1768" max="1768" width="19.140625" style="7" customWidth="1"/>
    <col min="1769" max="1769" width="12.85546875" style="7" customWidth="1"/>
    <col min="1770" max="1770" width="15.42578125" style="7" customWidth="1"/>
    <col min="2023" max="2023" width="26.85546875" style="7" customWidth="1"/>
    <col min="2024" max="2024" width="19.140625" style="7" customWidth="1"/>
    <col min="2025" max="2025" width="12.85546875" style="7" customWidth="1"/>
    <col min="2026" max="2026" width="15.42578125" style="7" customWidth="1"/>
    <col min="2279" max="2279" width="26.85546875" style="7" customWidth="1"/>
    <col min="2280" max="2280" width="19.140625" style="7" customWidth="1"/>
    <col min="2281" max="2281" width="12.85546875" style="7" customWidth="1"/>
    <col min="2282" max="2282" width="15.42578125" style="7" customWidth="1"/>
    <col min="2535" max="2535" width="26.85546875" style="7" customWidth="1"/>
    <col min="2536" max="2536" width="19.140625" style="7" customWidth="1"/>
    <col min="2537" max="2537" width="12.85546875" style="7" customWidth="1"/>
    <col min="2538" max="2538" width="15.42578125" style="7" customWidth="1"/>
    <col min="2791" max="2791" width="26.85546875" style="7" customWidth="1"/>
    <col min="2792" max="2792" width="19.140625" style="7" customWidth="1"/>
    <col min="2793" max="2793" width="12.85546875" style="7" customWidth="1"/>
    <col min="2794" max="2794" width="15.42578125" style="7" customWidth="1"/>
    <col min="3047" max="3047" width="26.85546875" style="7" customWidth="1"/>
    <col min="3048" max="3048" width="19.140625" style="7" customWidth="1"/>
    <col min="3049" max="3049" width="12.85546875" style="7" customWidth="1"/>
    <col min="3050" max="3050" width="15.42578125" style="7" customWidth="1"/>
    <col min="3303" max="3303" width="26.85546875" style="7" customWidth="1"/>
    <col min="3304" max="3304" width="19.140625" style="7" customWidth="1"/>
    <col min="3305" max="3305" width="12.85546875" style="7" customWidth="1"/>
    <col min="3306" max="3306" width="15.42578125" style="7" customWidth="1"/>
    <col min="3559" max="3559" width="26.85546875" style="7" customWidth="1"/>
    <col min="3560" max="3560" width="19.140625" style="7" customWidth="1"/>
    <col min="3561" max="3561" width="12.85546875" style="7" customWidth="1"/>
    <col min="3562" max="3562" width="15.42578125" style="7" customWidth="1"/>
    <col min="3815" max="3815" width="26.85546875" style="7" customWidth="1"/>
    <col min="3816" max="3816" width="19.140625" style="7" customWidth="1"/>
    <col min="3817" max="3817" width="12.85546875" style="7" customWidth="1"/>
    <col min="3818" max="3818" width="15.42578125" style="7" customWidth="1"/>
    <col min="4071" max="4071" width="26.85546875" style="7" customWidth="1"/>
    <col min="4072" max="4072" width="19.140625" style="7" customWidth="1"/>
    <col min="4073" max="4073" width="12.85546875" style="7" customWidth="1"/>
    <col min="4074" max="4074" width="15.42578125" style="7" customWidth="1"/>
    <col min="4327" max="4327" width="26.85546875" style="7" customWidth="1"/>
    <col min="4328" max="4328" width="19.140625" style="7" customWidth="1"/>
    <col min="4329" max="4329" width="12.85546875" style="7" customWidth="1"/>
    <col min="4330" max="4330" width="15.42578125" style="7" customWidth="1"/>
    <col min="4583" max="4583" width="26.85546875" style="7" customWidth="1"/>
    <col min="4584" max="4584" width="19.140625" style="7" customWidth="1"/>
    <col min="4585" max="4585" width="12.85546875" style="7" customWidth="1"/>
    <col min="4586" max="4586" width="15.42578125" style="7" customWidth="1"/>
    <col min="4839" max="4839" width="26.85546875" style="7" customWidth="1"/>
    <col min="4840" max="4840" width="19.140625" style="7" customWidth="1"/>
    <col min="4841" max="4841" width="12.85546875" style="7" customWidth="1"/>
    <col min="4842" max="4842" width="15.42578125" style="7" customWidth="1"/>
    <col min="5095" max="5095" width="26.85546875" style="7" customWidth="1"/>
    <col min="5096" max="5096" width="19.140625" style="7" customWidth="1"/>
    <col min="5097" max="5097" width="12.85546875" style="7" customWidth="1"/>
    <col min="5098" max="5098" width="15.42578125" style="7" customWidth="1"/>
    <col min="5351" max="5351" width="26.85546875" style="7" customWidth="1"/>
    <col min="5352" max="5352" width="19.140625" style="7" customWidth="1"/>
    <col min="5353" max="5353" width="12.85546875" style="7" customWidth="1"/>
    <col min="5354" max="5354" width="15.42578125" style="7" customWidth="1"/>
    <col min="5607" max="5607" width="26.85546875" style="7" customWidth="1"/>
    <col min="5608" max="5608" width="19.140625" style="7" customWidth="1"/>
    <col min="5609" max="5609" width="12.85546875" style="7" customWidth="1"/>
    <col min="5610" max="5610" width="15.42578125" style="7" customWidth="1"/>
    <col min="5863" max="5863" width="26.85546875" style="7" customWidth="1"/>
    <col min="5864" max="5864" width="19.140625" style="7" customWidth="1"/>
    <col min="5865" max="5865" width="12.85546875" style="7" customWidth="1"/>
    <col min="5866" max="5866" width="15.42578125" style="7" customWidth="1"/>
    <col min="6119" max="6119" width="26.85546875" style="7" customWidth="1"/>
    <col min="6120" max="6120" width="19.140625" style="7" customWidth="1"/>
    <col min="6121" max="6121" width="12.85546875" style="7" customWidth="1"/>
    <col min="6122" max="6122" width="15.42578125" style="7" customWidth="1"/>
    <col min="6375" max="6375" width="26.85546875" style="7" customWidth="1"/>
    <col min="6376" max="6376" width="19.140625" style="7" customWidth="1"/>
    <col min="6377" max="6377" width="12.85546875" style="7" customWidth="1"/>
    <col min="6378" max="6378" width="15.42578125" style="7" customWidth="1"/>
    <col min="6631" max="6631" width="26.85546875" style="7" customWidth="1"/>
    <col min="6632" max="6632" width="19.140625" style="7" customWidth="1"/>
    <col min="6633" max="6633" width="12.85546875" style="7" customWidth="1"/>
    <col min="6634" max="6634" width="15.42578125" style="7" customWidth="1"/>
    <col min="6887" max="6887" width="26.85546875" style="7" customWidth="1"/>
    <col min="6888" max="6888" width="19.140625" style="7" customWidth="1"/>
    <col min="6889" max="6889" width="12.85546875" style="7" customWidth="1"/>
    <col min="6890" max="6890" width="15.42578125" style="7" customWidth="1"/>
    <col min="7143" max="7143" width="26.85546875" style="7" customWidth="1"/>
    <col min="7144" max="7144" width="19.140625" style="7" customWidth="1"/>
    <col min="7145" max="7145" width="12.85546875" style="7" customWidth="1"/>
    <col min="7146" max="7146" width="15.42578125" style="7" customWidth="1"/>
    <col min="7399" max="7399" width="26.85546875" style="7" customWidth="1"/>
    <col min="7400" max="7400" width="19.140625" style="7" customWidth="1"/>
    <col min="7401" max="7401" width="12.85546875" style="7" customWidth="1"/>
    <col min="7402" max="7402" width="15.42578125" style="7" customWidth="1"/>
    <col min="7655" max="7655" width="26.85546875" style="7" customWidth="1"/>
    <col min="7656" max="7656" width="19.140625" style="7" customWidth="1"/>
    <col min="7657" max="7657" width="12.85546875" style="7" customWidth="1"/>
    <col min="7658" max="7658" width="15.42578125" style="7" customWidth="1"/>
    <col min="7911" max="7911" width="26.85546875" style="7" customWidth="1"/>
    <col min="7912" max="7912" width="19.140625" style="7" customWidth="1"/>
    <col min="7913" max="7913" width="12.85546875" style="7" customWidth="1"/>
    <col min="7914" max="7914" width="15.42578125" style="7" customWidth="1"/>
    <col min="8167" max="8167" width="26.85546875" style="7" customWidth="1"/>
    <col min="8168" max="8168" width="19.140625" style="7" customWidth="1"/>
    <col min="8169" max="8169" width="12.85546875" style="7" customWidth="1"/>
    <col min="8170" max="8170" width="15.42578125" style="7" customWidth="1"/>
    <col min="8423" max="8423" width="26.85546875" style="7" customWidth="1"/>
    <col min="8424" max="8424" width="19.140625" style="7" customWidth="1"/>
    <col min="8425" max="8425" width="12.85546875" style="7" customWidth="1"/>
    <col min="8426" max="8426" width="15.42578125" style="7" customWidth="1"/>
    <col min="8679" max="8679" width="26.85546875" style="7" customWidth="1"/>
    <col min="8680" max="8680" width="19.140625" style="7" customWidth="1"/>
    <col min="8681" max="8681" width="12.85546875" style="7" customWidth="1"/>
    <col min="8682" max="8682" width="15.42578125" style="7" customWidth="1"/>
    <col min="8935" max="8935" width="26.85546875" style="7" customWidth="1"/>
    <col min="8936" max="8936" width="19.140625" style="7" customWidth="1"/>
    <col min="8937" max="8937" width="12.85546875" style="7" customWidth="1"/>
    <col min="8938" max="8938" width="15.42578125" style="7" customWidth="1"/>
    <col min="9191" max="9191" width="26.85546875" style="7" customWidth="1"/>
    <col min="9192" max="9192" width="19.140625" style="7" customWidth="1"/>
    <col min="9193" max="9193" width="12.85546875" style="7" customWidth="1"/>
    <col min="9194" max="9194" width="15.42578125" style="7" customWidth="1"/>
    <col min="9447" max="9447" width="26.85546875" style="7" customWidth="1"/>
    <col min="9448" max="9448" width="19.140625" style="7" customWidth="1"/>
    <col min="9449" max="9449" width="12.85546875" style="7" customWidth="1"/>
    <col min="9450" max="9450" width="15.42578125" style="7" customWidth="1"/>
    <col min="9703" max="9703" width="26.85546875" style="7" customWidth="1"/>
    <col min="9704" max="9704" width="19.140625" style="7" customWidth="1"/>
    <col min="9705" max="9705" width="12.85546875" style="7" customWidth="1"/>
    <col min="9706" max="9706" width="15.42578125" style="7" customWidth="1"/>
    <col min="9959" max="9959" width="26.85546875" style="7" customWidth="1"/>
    <col min="9960" max="9960" width="19.140625" style="7" customWidth="1"/>
    <col min="9961" max="9961" width="12.85546875" style="7" customWidth="1"/>
    <col min="9962" max="9962" width="15.42578125" style="7" customWidth="1"/>
    <col min="10215" max="10215" width="26.85546875" style="7" customWidth="1"/>
    <col min="10216" max="10216" width="19.140625" style="7" customWidth="1"/>
    <col min="10217" max="10217" width="12.85546875" style="7" customWidth="1"/>
    <col min="10218" max="10218" width="15.42578125" style="7" customWidth="1"/>
    <col min="10471" max="10471" width="26.85546875" style="7" customWidth="1"/>
    <col min="10472" max="10472" width="19.140625" style="7" customWidth="1"/>
    <col min="10473" max="10473" width="12.85546875" style="7" customWidth="1"/>
    <col min="10474" max="10474" width="15.42578125" style="7" customWidth="1"/>
    <col min="10727" max="10727" width="26.85546875" style="7" customWidth="1"/>
    <col min="10728" max="10728" width="19.140625" style="7" customWidth="1"/>
    <col min="10729" max="10729" width="12.85546875" style="7" customWidth="1"/>
    <col min="10730" max="10730" width="15.42578125" style="7" customWidth="1"/>
    <col min="10983" max="10983" width="26.85546875" style="7" customWidth="1"/>
    <col min="10984" max="10984" width="19.140625" style="7" customWidth="1"/>
    <col min="10985" max="10985" width="12.85546875" style="7" customWidth="1"/>
    <col min="10986" max="10986" width="15.42578125" style="7" customWidth="1"/>
    <col min="11239" max="11239" width="26.85546875" style="7" customWidth="1"/>
    <col min="11240" max="11240" width="19.140625" style="7" customWidth="1"/>
    <col min="11241" max="11241" width="12.85546875" style="7" customWidth="1"/>
    <col min="11242" max="11242" width="15.42578125" style="7" customWidth="1"/>
    <col min="11495" max="11495" width="26.85546875" style="7" customWidth="1"/>
    <col min="11496" max="11496" width="19.140625" style="7" customWidth="1"/>
    <col min="11497" max="11497" width="12.85546875" style="7" customWidth="1"/>
    <col min="11498" max="11498" width="15.42578125" style="7" customWidth="1"/>
    <col min="11751" max="11751" width="26.85546875" style="7" customWidth="1"/>
    <col min="11752" max="11752" width="19.140625" style="7" customWidth="1"/>
    <col min="11753" max="11753" width="12.85546875" style="7" customWidth="1"/>
    <col min="11754" max="11754" width="15.42578125" style="7" customWidth="1"/>
    <col min="12007" max="12007" width="26.85546875" style="7" customWidth="1"/>
    <col min="12008" max="12008" width="19.140625" style="7" customWidth="1"/>
    <col min="12009" max="12009" width="12.85546875" style="7" customWidth="1"/>
    <col min="12010" max="12010" width="15.42578125" style="7" customWidth="1"/>
    <col min="12263" max="12263" width="26.85546875" style="7" customWidth="1"/>
    <col min="12264" max="12264" width="19.140625" style="7" customWidth="1"/>
    <col min="12265" max="12265" width="12.85546875" style="7" customWidth="1"/>
    <col min="12266" max="12266" width="15.42578125" style="7" customWidth="1"/>
    <col min="12519" max="12519" width="26.85546875" style="7" customWidth="1"/>
    <col min="12520" max="12520" width="19.140625" style="7" customWidth="1"/>
    <col min="12521" max="12521" width="12.85546875" style="7" customWidth="1"/>
    <col min="12522" max="12522" width="15.42578125" style="7" customWidth="1"/>
    <col min="12775" max="12775" width="26.85546875" style="7" customWidth="1"/>
    <col min="12776" max="12776" width="19.140625" style="7" customWidth="1"/>
    <col min="12777" max="12777" width="12.85546875" style="7" customWidth="1"/>
    <col min="12778" max="12778" width="15.42578125" style="7" customWidth="1"/>
    <col min="13031" max="13031" width="26.85546875" style="7" customWidth="1"/>
    <col min="13032" max="13032" width="19.140625" style="7" customWidth="1"/>
    <col min="13033" max="13033" width="12.85546875" style="7" customWidth="1"/>
    <col min="13034" max="13034" width="15.42578125" style="7" customWidth="1"/>
    <col min="13287" max="13287" width="26.85546875" style="7" customWidth="1"/>
    <col min="13288" max="13288" width="19.140625" style="7" customWidth="1"/>
    <col min="13289" max="13289" width="12.85546875" style="7" customWidth="1"/>
    <col min="13290" max="13290" width="15.42578125" style="7" customWidth="1"/>
    <col min="13543" max="13543" width="26.85546875" style="7" customWidth="1"/>
    <col min="13544" max="13544" width="19.140625" style="7" customWidth="1"/>
    <col min="13545" max="13545" width="12.85546875" style="7" customWidth="1"/>
    <col min="13546" max="13546" width="15.42578125" style="7" customWidth="1"/>
    <col min="13799" max="13799" width="26.85546875" style="7" customWidth="1"/>
    <col min="13800" max="13800" width="19.140625" style="7" customWidth="1"/>
    <col min="13801" max="13801" width="12.85546875" style="7" customWidth="1"/>
    <col min="13802" max="13802" width="15.42578125" style="7" customWidth="1"/>
    <col min="14055" max="14055" width="26.85546875" style="7" customWidth="1"/>
    <col min="14056" max="14056" width="19.140625" style="7" customWidth="1"/>
    <col min="14057" max="14057" width="12.85546875" style="7" customWidth="1"/>
    <col min="14058" max="14058" width="15.42578125" style="7" customWidth="1"/>
    <col min="14311" max="14311" width="26.85546875" style="7" customWidth="1"/>
    <col min="14312" max="14312" width="19.140625" style="7" customWidth="1"/>
    <col min="14313" max="14313" width="12.85546875" style="7" customWidth="1"/>
    <col min="14314" max="14314" width="15.42578125" style="7" customWidth="1"/>
    <col min="14567" max="14567" width="26.85546875" style="7" customWidth="1"/>
    <col min="14568" max="14568" width="19.140625" style="7" customWidth="1"/>
    <col min="14569" max="14569" width="12.85546875" style="7" customWidth="1"/>
    <col min="14570" max="14570" width="15.42578125" style="7" customWidth="1"/>
    <col min="14823" max="14823" width="26.85546875" style="7" customWidth="1"/>
    <col min="14824" max="14824" width="19.140625" style="7" customWidth="1"/>
    <col min="14825" max="14825" width="12.85546875" style="7" customWidth="1"/>
    <col min="14826" max="14826" width="15.42578125" style="7" customWidth="1"/>
    <col min="15079" max="15079" width="26.85546875" style="7" customWidth="1"/>
    <col min="15080" max="15080" width="19.140625" style="7" customWidth="1"/>
    <col min="15081" max="15081" width="12.85546875" style="7" customWidth="1"/>
    <col min="15082" max="15082" width="15.42578125" style="7" customWidth="1"/>
    <col min="15335" max="15335" width="26.85546875" style="7" customWidth="1"/>
    <col min="15336" max="15336" width="19.140625" style="7" customWidth="1"/>
    <col min="15337" max="15337" width="12.85546875" style="7" customWidth="1"/>
    <col min="15338" max="15338" width="15.42578125" style="7" customWidth="1"/>
    <col min="15591" max="15591" width="26.85546875" style="7" customWidth="1"/>
    <col min="15592" max="15592" width="19.140625" style="7" customWidth="1"/>
    <col min="15593" max="15593" width="12.85546875" style="7" customWidth="1"/>
    <col min="15594" max="15594" width="15.42578125" style="7" customWidth="1"/>
    <col min="15847" max="15847" width="26.85546875" style="7" customWidth="1"/>
    <col min="15848" max="15848" width="19.140625" style="7" customWidth="1"/>
    <col min="15849" max="15849" width="12.85546875" style="7" customWidth="1"/>
    <col min="15850" max="15850" width="15.42578125" style="7" customWidth="1"/>
    <col min="16103" max="16103" width="26.85546875" style="7" customWidth="1"/>
    <col min="16104" max="16104" width="19.140625" style="7" customWidth="1"/>
    <col min="16105" max="16105" width="12.85546875" style="7" customWidth="1"/>
    <col min="16106" max="16106" width="15.42578125" style="7" customWidth="1"/>
  </cols>
  <sheetData>
    <row r="1" spans="1:8" ht="26.25" customHeight="1">
      <c r="A1" s="433" t="s">
        <v>1202</v>
      </c>
      <c r="B1" s="564" t="s">
        <v>1</v>
      </c>
      <c r="C1" s="564"/>
      <c r="D1" s="564"/>
      <c r="E1" s="564"/>
      <c r="F1" s="564"/>
      <c r="G1" s="564"/>
      <c r="H1" s="564"/>
    </row>
    <row r="2" spans="1:8" ht="46.5" customHeight="1">
      <c r="A2" s="565" t="s">
        <v>1262</v>
      </c>
      <c r="B2" s="565"/>
      <c r="C2" s="565"/>
      <c r="D2" s="565"/>
      <c r="E2" s="565"/>
      <c r="F2" s="565"/>
      <c r="G2" s="565"/>
      <c r="H2" s="565"/>
    </row>
    <row r="3" spans="1:8" ht="14.25" customHeight="1">
      <c r="A3" s="566" t="s">
        <v>14</v>
      </c>
      <c r="B3" s="567" t="s">
        <v>1204</v>
      </c>
      <c r="C3" s="567"/>
      <c r="D3" s="567"/>
      <c r="E3" s="567"/>
      <c r="F3" s="567"/>
      <c r="G3" s="567"/>
      <c r="H3" s="567"/>
    </row>
    <row r="4" spans="1:8" ht="12.75" customHeight="1">
      <c r="A4" s="566"/>
      <c r="B4" s="568" t="s">
        <v>1205</v>
      </c>
      <c r="C4" s="569" t="s">
        <v>1206</v>
      </c>
      <c r="D4" s="570" t="s">
        <v>1207</v>
      </c>
      <c r="E4" s="569" t="s">
        <v>1208</v>
      </c>
      <c r="F4" s="570" t="s">
        <v>1209</v>
      </c>
      <c r="G4" s="569" t="s">
        <v>1210</v>
      </c>
      <c r="H4" s="569" t="s">
        <v>1211</v>
      </c>
    </row>
    <row r="5" spans="1:8" ht="12.75" customHeight="1">
      <c r="A5" s="566"/>
      <c r="B5" s="568"/>
      <c r="C5" s="569"/>
      <c r="D5" s="570"/>
      <c r="E5" s="569"/>
      <c r="F5" s="570"/>
      <c r="G5" s="569"/>
      <c r="H5" s="569"/>
    </row>
    <row r="6" spans="1:8" ht="27" customHeight="1">
      <c r="A6" s="566"/>
      <c r="B6" s="568"/>
      <c r="C6" s="569"/>
      <c r="D6" s="570"/>
      <c r="E6" s="569"/>
      <c r="F6" s="570"/>
      <c r="G6" s="569"/>
      <c r="H6" s="569"/>
    </row>
    <row r="7" spans="1:8" ht="12.75" customHeight="1">
      <c r="A7" s="434">
        <v>1</v>
      </c>
      <c r="B7" s="434">
        <v>2</v>
      </c>
      <c r="C7" s="434">
        <v>3</v>
      </c>
      <c r="D7" s="434">
        <v>4</v>
      </c>
      <c r="E7" s="434">
        <v>5</v>
      </c>
      <c r="F7" s="434">
        <v>6</v>
      </c>
      <c r="G7" s="434">
        <v>7</v>
      </c>
      <c r="H7" s="434">
        <v>8</v>
      </c>
    </row>
    <row r="8" spans="1:8" ht="12.75" customHeight="1">
      <c r="A8" s="424" t="s">
        <v>38</v>
      </c>
      <c r="B8" s="435">
        <v>15709.7</v>
      </c>
      <c r="C8" s="563">
        <v>7.4999999999999997E-2</v>
      </c>
      <c r="D8" s="436">
        <f t="shared" ref="D8:D42" si="0">ROUND(B8*$C$8/12*3,1)</f>
        <v>294.60000000000002</v>
      </c>
      <c r="E8" s="563">
        <v>7.8E-2</v>
      </c>
      <c r="F8" s="435">
        <f t="shared" ref="F8:F42" si="1">ROUND(B8*1.075+B8*1.075/12*3*0.078-B8-D8,1)</f>
        <v>1212.9000000000001</v>
      </c>
      <c r="G8" s="563">
        <v>7.8E-2</v>
      </c>
      <c r="H8" s="435">
        <f t="shared" ref="H8:H42" si="2">ROUND(B8*1.075*1.078+B8*1.075*1.078/12*3*0.078-B8-D8-F8,1)</f>
        <v>1343</v>
      </c>
    </row>
    <row r="9" spans="1:8">
      <c r="A9" s="424" t="s">
        <v>59</v>
      </c>
      <c r="B9" s="435">
        <v>27611.1</v>
      </c>
      <c r="C9" s="563"/>
      <c r="D9" s="436">
        <f t="shared" si="0"/>
        <v>517.70000000000005</v>
      </c>
      <c r="E9" s="563"/>
      <c r="F9" s="435">
        <f t="shared" si="1"/>
        <v>2131.9</v>
      </c>
      <c r="G9" s="563"/>
      <c r="H9" s="435">
        <f t="shared" si="2"/>
        <v>2360.4</v>
      </c>
    </row>
    <row r="10" spans="1:8">
      <c r="A10" s="424" t="s">
        <v>90</v>
      </c>
      <c r="B10" s="435">
        <v>19121.2</v>
      </c>
      <c r="C10" s="563"/>
      <c r="D10" s="436">
        <f t="shared" si="0"/>
        <v>358.5</v>
      </c>
      <c r="E10" s="563"/>
      <c r="F10" s="435">
        <f t="shared" si="1"/>
        <v>1476.4</v>
      </c>
      <c r="G10" s="563"/>
      <c r="H10" s="435">
        <f t="shared" si="2"/>
        <v>1634.6</v>
      </c>
    </row>
    <row r="11" spans="1:8">
      <c r="A11" s="424" t="s">
        <v>112</v>
      </c>
      <c r="B11" s="435">
        <v>15357.8</v>
      </c>
      <c r="C11" s="563"/>
      <c r="D11" s="436">
        <f t="shared" si="0"/>
        <v>288</v>
      </c>
      <c r="E11" s="563"/>
      <c r="F11" s="435">
        <f t="shared" si="1"/>
        <v>1185.8</v>
      </c>
      <c r="G11" s="563"/>
      <c r="H11" s="435">
        <f t="shared" si="2"/>
        <v>1312.8</v>
      </c>
    </row>
    <row r="12" spans="1:8">
      <c r="A12" s="424" t="s">
        <v>128</v>
      </c>
      <c r="B12" s="435">
        <v>17454.099999999999</v>
      </c>
      <c r="C12" s="563"/>
      <c r="D12" s="436">
        <f t="shared" si="0"/>
        <v>327.3</v>
      </c>
      <c r="E12" s="563"/>
      <c r="F12" s="435">
        <f t="shared" si="1"/>
        <v>1347.6</v>
      </c>
      <c r="G12" s="563"/>
      <c r="H12" s="435">
        <f t="shared" si="2"/>
        <v>1492.1</v>
      </c>
    </row>
    <row r="13" spans="1:8">
      <c r="A13" s="424" t="s">
        <v>145</v>
      </c>
      <c r="B13" s="435">
        <v>9884.5</v>
      </c>
      <c r="C13" s="563"/>
      <c r="D13" s="436">
        <f t="shared" si="0"/>
        <v>185.3</v>
      </c>
      <c r="E13" s="563"/>
      <c r="F13" s="435">
        <f t="shared" si="1"/>
        <v>763.2</v>
      </c>
      <c r="G13" s="563"/>
      <c r="H13" s="435">
        <f t="shared" si="2"/>
        <v>845</v>
      </c>
    </row>
    <row r="14" spans="1:8">
      <c r="A14" s="424" t="s">
        <v>158</v>
      </c>
      <c r="B14" s="435">
        <v>34437.599999999999</v>
      </c>
      <c r="C14" s="563"/>
      <c r="D14" s="436">
        <f t="shared" si="0"/>
        <v>645.70000000000005</v>
      </c>
      <c r="E14" s="563"/>
      <c r="F14" s="435">
        <f t="shared" si="1"/>
        <v>2659</v>
      </c>
      <c r="G14" s="563"/>
      <c r="H14" s="435">
        <f t="shared" si="2"/>
        <v>2943.9</v>
      </c>
    </row>
    <row r="15" spans="1:8" ht="25.5">
      <c r="A15" s="424" t="s">
        <v>1193</v>
      </c>
      <c r="B15" s="435">
        <v>47475.4</v>
      </c>
      <c r="C15" s="563"/>
      <c r="D15" s="436">
        <f t="shared" si="0"/>
        <v>890.2</v>
      </c>
      <c r="E15" s="563"/>
      <c r="F15" s="435">
        <f t="shared" si="1"/>
        <v>3665.7</v>
      </c>
      <c r="G15" s="563"/>
      <c r="H15" s="435">
        <f t="shared" si="2"/>
        <v>4058.4</v>
      </c>
    </row>
    <row r="16" spans="1:8">
      <c r="A16" s="424" t="s">
        <v>1194</v>
      </c>
      <c r="B16" s="435">
        <v>12844.9</v>
      </c>
      <c r="C16" s="563"/>
      <c r="D16" s="436">
        <f t="shared" si="0"/>
        <v>240.8</v>
      </c>
      <c r="E16" s="563"/>
      <c r="F16" s="435">
        <f t="shared" si="1"/>
        <v>991.8</v>
      </c>
      <c r="G16" s="563"/>
      <c r="H16" s="435">
        <f t="shared" si="2"/>
        <v>1098.0999999999999</v>
      </c>
    </row>
    <row r="17" spans="1:8">
      <c r="A17" s="424" t="s">
        <v>227</v>
      </c>
      <c r="B17" s="435">
        <v>36900.1</v>
      </c>
      <c r="C17" s="563"/>
      <c r="D17" s="436">
        <f t="shared" si="0"/>
        <v>691.9</v>
      </c>
      <c r="E17" s="563"/>
      <c r="F17" s="435">
        <f t="shared" si="1"/>
        <v>2849.1</v>
      </c>
      <c r="G17" s="563"/>
      <c r="H17" s="435">
        <f t="shared" si="2"/>
        <v>3154.4</v>
      </c>
    </row>
    <row r="18" spans="1:8">
      <c r="A18" s="424" t="s">
        <v>1195</v>
      </c>
      <c r="B18" s="435">
        <v>25024.1</v>
      </c>
      <c r="C18" s="563"/>
      <c r="D18" s="436">
        <f t="shared" si="0"/>
        <v>469.2</v>
      </c>
      <c r="E18" s="563"/>
      <c r="F18" s="435">
        <f t="shared" si="1"/>
        <v>1932.2</v>
      </c>
      <c r="G18" s="563"/>
      <c r="H18" s="435">
        <f t="shared" si="2"/>
        <v>2139.1999999999998</v>
      </c>
    </row>
    <row r="19" spans="1:8">
      <c r="A19" s="424" t="s">
        <v>1196</v>
      </c>
      <c r="B19" s="435">
        <v>7456.1</v>
      </c>
      <c r="C19" s="563"/>
      <c r="D19" s="436">
        <f t="shared" si="0"/>
        <v>139.80000000000001</v>
      </c>
      <c r="E19" s="563"/>
      <c r="F19" s="435">
        <f t="shared" si="1"/>
        <v>575.70000000000005</v>
      </c>
      <c r="G19" s="563"/>
      <c r="H19" s="435">
        <f t="shared" si="2"/>
        <v>637.4</v>
      </c>
    </row>
    <row r="20" spans="1:8">
      <c r="A20" s="428" t="s">
        <v>1197</v>
      </c>
      <c r="B20" s="435">
        <v>23201.8</v>
      </c>
      <c r="C20" s="563"/>
      <c r="D20" s="436">
        <f t="shared" si="0"/>
        <v>435</v>
      </c>
      <c r="E20" s="563"/>
      <c r="F20" s="435">
        <f t="shared" si="1"/>
        <v>1791.5</v>
      </c>
      <c r="G20" s="563"/>
      <c r="H20" s="435">
        <f t="shared" si="2"/>
        <v>1983.4</v>
      </c>
    </row>
    <row r="21" spans="1:8">
      <c r="A21" s="424" t="s">
        <v>305</v>
      </c>
      <c r="B21" s="435">
        <v>36568.1</v>
      </c>
      <c r="C21" s="563"/>
      <c r="D21" s="436">
        <f t="shared" si="0"/>
        <v>685.7</v>
      </c>
      <c r="E21" s="563"/>
      <c r="F21" s="435">
        <f t="shared" si="1"/>
        <v>2823.5</v>
      </c>
      <c r="G21" s="563"/>
      <c r="H21" s="435">
        <f t="shared" si="2"/>
        <v>3126</v>
      </c>
    </row>
    <row r="22" spans="1:8">
      <c r="A22" s="424" t="s">
        <v>330</v>
      </c>
      <c r="B22" s="435">
        <v>22325</v>
      </c>
      <c r="C22" s="563"/>
      <c r="D22" s="436">
        <f t="shared" si="0"/>
        <v>418.6</v>
      </c>
      <c r="E22" s="563"/>
      <c r="F22" s="435">
        <f t="shared" si="1"/>
        <v>1723.8</v>
      </c>
      <c r="G22" s="563"/>
      <c r="H22" s="435">
        <f t="shared" si="2"/>
        <v>1908.4</v>
      </c>
    </row>
    <row r="23" spans="1:8">
      <c r="A23" s="424" t="s">
        <v>362</v>
      </c>
      <c r="B23" s="435">
        <v>8697.4</v>
      </c>
      <c r="C23" s="563"/>
      <c r="D23" s="436">
        <f t="shared" si="0"/>
        <v>163.1</v>
      </c>
      <c r="E23" s="563"/>
      <c r="F23" s="435">
        <f t="shared" si="1"/>
        <v>671.5</v>
      </c>
      <c r="G23" s="563"/>
      <c r="H23" s="435">
        <f t="shared" si="2"/>
        <v>743.5</v>
      </c>
    </row>
    <row r="24" spans="1:8" ht="25.5">
      <c r="A24" s="424" t="s">
        <v>1198</v>
      </c>
      <c r="B24" s="435">
        <v>15899</v>
      </c>
      <c r="C24" s="563"/>
      <c r="D24" s="436">
        <f t="shared" si="0"/>
        <v>298.10000000000002</v>
      </c>
      <c r="E24" s="563"/>
      <c r="F24" s="435">
        <f t="shared" si="1"/>
        <v>1227.5999999999999</v>
      </c>
      <c r="G24" s="563"/>
      <c r="H24" s="435">
        <f t="shared" si="2"/>
        <v>1359.1</v>
      </c>
    </row>
    <row r="25" spans="1:8">
      <c r="A25" s="424" t="s">
        <v>400</v>
      </c>
      <c r="B25" s="435">
        <v>28386.799999999999</v>
      </c>
      <c r="C25" s="563"/>
      <c r="D25" s="436">
        <f t="shared" si="0"/>
        <v>532.29999999999995</v>
      </c>
      <c r="E25" s="563"/>
      <c r="F25" s="435">
        <f t="shared" si="1"/>
        <v>2191.8000000000002</v>
      </c>
      <c r="G25" s="563"/>
      <c r="H25" s="435">
        <f t="shared" si="2"/>
        <v>2426.6</v>
      </c>
    </row>
    <row r="26" spans="1:8">
      <c r="A26" s="424" t="s">
        <v>430</v>
      </c>
      <c r="B26" s="435">
        <v>107976.1</v>
      </c>
      <c r="C26" s="563"/>
      <c r="D26" s="436">
        <f t="shared" si="0"/>
        <v>2024.6</v>
      </c>
      <c r="E26" s="563"/>
      <c r="F26" s="435">
        <f t="shared" si="1"/>
        <v>8337.1</v>
      </c>
      <c r="G26" s="563"/>
      <c r="H26" s="435">
        <f t="shared" si="2"/>
        <v>9230.2999999999993</v>
      </c>
    </row>
    <row r="27" spans="1:8">
      <c r="A27" s="424" t="s">
        <v>478</v>
      </c>
      <c r="B27" s="435">
        <v>22484</v>
      </c>
      <c r="C27" s="563"/>
      <c r="D27" s="436">
        <f t="shared" si="0"/>
        <v>421.6</v>
      </c>
      <c r="E27" s="563"/>
      <c r="F27" s="435">
        <f t="shared" si="1"/>
        <v>1736</v>
      </c>
      <c r="G27" s="563"/>
      <c r="H27" s="435">
        <f t="shared" si="2"/>
        <v>1922.1</v>
      </c>
    </row>
    <row r="28" spans="1:8">
      <c r="A28" s="424" t="s">
        <v>502</v>
      </c>
      <c r="B28" s="435">
        <v>5545.7</v>
      </c>
      <c r="C28" s="563"/>
      <c r="D28" s="436">
        <f t="shared" si="0"/>
        <v>104</v>
      </c>
      <c r="E28" s="563"/>
      <c r="F28" s="435">
        <f t="shared" si="1"/>
        <v>428.2</v>
      </c>
      <c r="G28" s="563"/>
      <c r="H28" s="435">
        <f t="shared" si="2"/>
        <v>474.1</v>
      </c>
    </row>
    <row r="29" spans="1:8">
      <c r="A29" s="424" t="s">
        <v>511</v>
      </c>
      <c r="B29" s="435">
        <v>18143.2</v>
      </c>
      <c r="C29" s="563"/>
      <c r="D29" s="436">
        <f t="shared" si="0"/>
        <v>340.2</v>
      </c>
      <c r="E29" s="563"/>
      <c r="F29" s="435">
        <f t="shared" si="1"/>
        <v>1400.9</v>
      </c>
      <c r="G29" s="563"/>
      <c r="H29" s="435">
        <f t="shared" si="2"/>
        <v>1550.9</v>
      </c>
    </row>
    <row r="30" spans="1:8" ht="25.5">
      <c r="A30" s="424" t="s">
        <v>1199</v>
      </c>
      <c r="B30" s="435">
        <v>28256.799999999999</v>
      </c>
      <c r="C30" s="563"/>
      <c r="D30" s="436">
        <f t="shared" si="0"/>
        <v>529.79999999999995</v>
      </c>
      <c r="E30" s="563"/>
      <c r="F30" s="435">
        <f t="shared" si="1"/>
        <v>2181.8000000000002</v>
      </c>
      <c r="G30" s="563"/>
      <c r="H30" s="435">
        <f t="shared" si="2"/>
        <v>2415.5</v>
      </c>
    </row>
    <row r="31" spans="1:8">
      <c r="A31" s="424" t="s">
        <v>563</v>
      </c>
      <c r="B31" s="435">
        <v>36838.699999999997</v>
      </c>
      <c r="C31" s="563"/>
      <c r="D31" s="436">
        <f t="shared" si="0"/>
        <v>690.7</v>
      </c>
      <c r="E31" s="563"/>
      <c r="F31" s="435">
        <f t="shared" si="1"/>
        <v>2844.4</v>
      </c>
      <c r="G31" s="563"/>
      <c r="H31" s="435">
        <f t="shared" si="2"/>
        <v>3149.2</v>
      </c>
    </row>
    <row r="32" spans="1:8">
      <c r="A32" s="424" t="s">
        <v>599</v>
      </c>
      <c r="B32" s="435">
        <v>9945.6</v>
      </c>
      <c r="C32" s="563"/>
      <c r="D32" s="436">
        <f t="shared" si="0"/>
        <v>186.5</v>
      </c>
      <c r="E32" s="563"/>
      <c r="F32" s="435">
        <f t="shared" si="1"/>
        <v>767.9</v>
      </c>
      <c r="G32" s="563"/>
      <c r="H32" s="435">
        <f t="shared" si="2"/>
        <v>850.2</v>
      </c>
    </row>
    <row r="33" spans="1:8">
      <c r="A33" s="424" t="s">
        <v>616</v>
      </c>
      <c r="B33" s="435">
        <v>11655.9</v>
      </c>
      <c r="C33" s="563"/>
      <c r="D33" s="436">
        <f t="shared" si="0"/>
        <v>218.5</v>
      </c>
      <c r="E33" s="563"/>
      <c r="F33" s="435">
        <f t="shared" si="1"/>
        <v>900</v>
      </c>
      <c r="G33" s="563"/>
      <c r="H33" s="435">
        <f t="shared" si="2"/>
        <v>996.4</v>
      </c>
    </row>
    <row r="34" spans="1:8">
      <c r="A34" s="424" t="s">
        <v>630</v>
      </c>
      <c r="B34" s="435">
        <v>15253.2</v>
      </c>
      <c r="C34" s="563"/>
      <c r="D34" s="436">
        <f t="shared" si="0"/>
        <v>286</v>
      </c>
      <c r="E34" s="563"/>
      <c r="F34" s="435">
        <f t="shared" si="1"/>
        <v>1177.7</v>
      </c>
      <c r="G34" s="563"/>
      <c r="H34" s="435">
        <f t="shared" si="2"/>
        <v>1304</v>
      </c>
    </row>
    <row r="35" spans="1:8">
      <c r="A35" s="424" t="s">
        <v>658</v>
      </c>
      <c r="B35" s="435">
        <v>31092.7</v>
      </c>
      <c r="C35" s="563"/>
      <c r="D35" s="436">
        <f t="shared" si="0"/>
        <v>583</v>
      </c>
      <c r="E35" s="563"/>
      <c r="F35" s="435">
        <f t="shared" si="1"/>
        <v>2400.6999999999998</v>
      </c>
      <c r="G35" s="563"/>
      <c r="H35" s="435">
        <f t="shared" si="2"/>
        <v>2658</v>
      </c>
    </row>
    <row r="36" spans="1:8">
      <c r="A36" s="424" t="s">
        <v>687</v>
      </c>
      <c r="B36" s="435">
        <v>14145.5</v>
      </c>
      <c r="C36" s="563"/>
      <c r="D36" s="436">
        <f t="shared" si="0"/>
        <v>265.2</v>
      </c>
      <c r="E36" s="563"/>
      <c r="F36" s="435">
        <f t="shared" si="1"/>
        <v>1092.2</v>
      </c>
      <c r="G36" s="563"/>
      <c r="H36" s="435">
        <f t="shared" si="2"/>
        <v>1209.3</v>
      </c>
    </row>
    <row r="37" spans="1:8">
      <c r="A37" s="424" t="s">
        <v>708</v>
      </c>
      <c r="B37" s="435">
        <v>11221.2</v>
      </c>
      <c r="C37" s="563"/>
      <c r="D37" s="436">
        <f t="shared" si="0"/>
        <v>210.4</v>
      </c>
      <c r="E37" s="563"/>
      <c r="F37" s="435">
        <f t="shared" si="1"/>
        <v>866.4</v>
      </c>
      <c r="G37" s="563"/>
      <c r="H37" s="435">
        <f t="shared" si="2"/>
        <v>959.3</v>
      </c>
    </row>
    <row r="38" spans="1:8">
      <c r="A38" s="424" t="s">
        <v>723</v>
      </c>
      <c r="B38" s="435">
        <v>83807.3</v>
      </c>
      <c r="C38" s="563"/>
      <c r="D38" s="436">
        <f t="shared" si="0"/>
        <v>1571.4</v>
      </c>
      <c r="E38" s="563"/>
      <c r="F38" s="435">
        <f t="shared" si="1"/>
        <v>6471</v>
      </c>
      <c r="G38" s="563"/>
      <c r="H38" s="435">
        <f t="shared" si="2"/>
        <v>7164.2</v>
      </c>
    </row>
    <row r="39" spans="1:8">
      <c r="A39" s="424" t="s">
        <v>744</v>
      </c>
      <c r="B39" s="435">
        <v>94510.6</v>
      </c>
      <c r="C39" s="563"/>
      <c r="D39" s="436">
        <f t="shared" si="0"/>
        <v>1772.1</v>
      </c>
      <c r="E39" s="563"/>
      <c r="F39" s="435">
        <f t="shared" si="1"/>
        <v>7297.4</v>
      </c>
      <c r="G39" s="563"/>
      <c r="H39" s="435">
        <f t="shared" si="2"/>
        <v>8079.2</v>
      </c>
    </row>
    <row r="40" spans="1:8">
      <c r="A40" s="424" t="s">
        <v>1200</v>
      </c>
      <c r="B40" s="435">
        <v>63786</v>
      </c>
      <c r="C40" s="563"/>
      <c r="D40" s="436">
        <f t="shared" si="0"/>
        <v>1196</v>
      </c>
      <c r="E40" s="563"/>
      <c r="F40" s="435">
        <f t="shared" si="1"/>
        <v>4925.1000000000004</v>
      </c>
      <c r="G40" s="563"/>
      <c r="H40" s="435">
        <f t="shared" si="2"/>
        <v>5452.7</v>
      </c>
    </row>
    <row r="41" spans="1:8">
      <c r="A41" s="424" t="s">
        <v>772</v>
      </c>
      <c r="B41" s="435">
        <v>40699.4</v>
      </c>
      <c r="C41" s="563"/>
      <c r="D41" s="436">
        <f t="shared" si="0"/>
        <v>763.1</v>
      </c>
      <c r="E41" s="563"/>
      <c r="F41" s="435">
        <f t="shared" si="1"/>
        <v>3142.5</v>
      </c>
      <c r="G41" s="563"/>
      <c r="H41" s="435">
        <f t="shared" si="2"/>
        <v>3479.2</v>
      </c>
    </row>
    <row r="42" spans="1:8">
      <c r="A42" s="428" t="s">
        <v>1201</v>
      </c>
      <c r="B42" s="435">
        <v>913878.4</v>
      </c>
      <c r="C42" s="563"/>
      <c r="D42" s="436">
        <f t="shared" si="0"/>
        <v>17135.2</v>
      </c>
      <c r="E42" s="563"/>
      <c r="F42" s="435">
        <f t="shared" si="1"/>
        <v>70562.899999999994</v>
      </c>
      <c r="G42" s="563"/>
      <c r="H42" s="435">
        <f t="shared" si="2"/>
        <v>78122.899999999994</v>
      </c>
    </row>
    <row r="43" spans="1:8">
      <c r="A43" s="437" t="s">
        <v>58</v>
      </c>
      <c r="B43" s="438">
        <f>SUM(B8:B42)</f>
        <v>1913594.9999999998</v>
      </c>
      <c r="C43" s="438"/>
      <c r="D43" s="438">
        <f>SUM(D8:D42)</f>
        <v>35880.100000000006</v>
      </c>
      <c r="E43" s="438"/>
      <c r="F43" s="438">
        <f>SUM(F8:F42)</f>
        <v>147753.20000000001</v>
      </c>
      <c r="G43" s="438"/>
      <c r="H43" s="438">
        <f>SUM(H8:H42)</f>
        <v>163583.79999999999</v>
      </c>
    </row>
  </sheetData>
  <mergeCells count="14">
    <mergeCell ref="C8:C42"/>
    <mergeCell ref="E8:E42"/>
    <mergeCell ref="G8:G42"/>
    <mergeCell ref="B1:H1"/>
    <mergeCell ref="A2:H2"/>
    <mergeCell ref="A3:A6"/>
    <mergeCell ref="B3:H3"/>
    <mergeCell ref="B4:B6"/>
    <mergeCell ref="C4:C6"/>
    <mergeCell ref="D4:D6"/>
    <mergeCell ref="E4:E6"/>
    <mergeCell ref="F4:F6"/>
    <mergeCell ref="G4:G6"/>
    <mergeCell ref="H4:H6"/>
  </mergeCells>
  <conditionalFormatting sqref="B4">
    <cfRule type="expression" dxfId="5" priority="2">
      <formula>NOT(ISERROR(SEARCH("Итого:",B4)))</formula>
    </cfRule>
  </conditionalFormatting>
  <conditionalFormatting sqref="A3">
    <cfRule type="expression" dxfId="4" priority="3">
      <formula>NOT(ISERROR(SEARCH("Итого:",A3)))</formula>
    </cfRule>
  </conditionalFormatting>
  <pageMargins left="0.118055555555556" right="0.118055555555556" top="0.15763888888888899" bottom="0.15763888888888899" header="0.511811023622047" footer="0.511811023622047"/>
  <pageSetup paperSize="9" scale="78" orientation="landscape" horizontalDpi="300" verticalDpi="30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D44"/>
  <sheetViews>
    <sheetView view="pageBreakPreview" topLeftCell="A25" zoomScaleNormal="100" workbookViewId="0">
      <selection activeCell="B5" sqref="B5"/>
    </sheetView>
  </sheetViews>
  <sheetFormatPr defaultColWidth="9.140625" defaultRowHeight="12.75"/>
  <cols>
    <col min="1" max="1" width="22.85546875" style="284" customWidth="1"/>
    <col min="2" max="2" width="28.28515625" style="284" customWidth="1"/>
    <col min="3" max="3" width="22.5703125" style="284" customWidth="1"/>
    <col min="4" max="4" width="31.7109375" style="446" customWidth="1"/>
    <col min="5" max="224" width="9.140625" style="284"/>
    <col min="225" max="225" width="3" style="284" customWidth="1"/>
    <col min="226" max="226" width="27.7109375" style="284" customWidth="1"/>
    <col min="227" max="230" width="28.85546875" style="284" customWidth="1"/>
    <col min="231" max="231" width="28.7109375" style="284" customWidth="1"/>
    <col min="232" max="480" width="9.140625" style="284"/>
    <col min="481" max="481" width="3" style="284" customWidth="1"/>
    <col min="482" max="482" width="27.7109375" style="284" customWidth="1"/>
    <col min="483" max="486" width="28.85546875" style="284" customWidth="1"/>
    <col min="487" max="487" width="28.7109375" style="284" customWidth="1"/>
    <col min="488" max="736" width="9.140625" style="284"/>
    <col min="737" max="737" width="3" style="284" customWidth="1"/>
    <col min="738" max="738" width="27.7109375" style="284" customWidth="1"/>
    <col min="739" max="742" width="28.85546875" style="284" customWidth="1"/>
    <col min="743" max="743" width="28.7109375" style="284" customWidth="1"/>
    <col min="744" max="992" width="9.140625" style="284"/>
    <col min="993" max="993" width="3" style="284" customWidth="1"/>
    <col min="994" max="994" width="27.7109375" style="284" customWidth="1"/>
    <col min="995" max="998" width="28.85546875" style="284" customWidth="1"/>
    <col min="999" max="999" width="28.7109375" style="284" customWidth="1"/>
    <col min="1000" max="1248" width="9.140625" style="284"/>
    <col min="1249" max="1249" width="3" style="284" customWidth="1"/>
    <col min="1250" max="1250" width="27.7109375" style="284" customWidth="1"/>
    <col min="1251" max="1254" width="28.85546875" style="284" customWidth="1"/>
    <col min="1255" max="1255" width="28.7109375" style="284" customWidth="1"/>
    <col min="1256" max="1504" width="9.140625" style="284"/>
    <col min="1505" max="1505" width="3" style="284" customWidth="1"/>
    <col min="1506" max="1506" width="27.7109375" style="284" customWidth="1"/>
    <col min="1507" max="1510" width="28.85546875" style="284" customWidth="1"/>
    <col min="1511" max="1511" width="28.7109375" style="284" customWidth="1"/>
    <col min="1512" max="1760" width="9.140625" style="284"/>
    <col min="1761" max="1761" width="3" style="284" customWidth="1"/>
    <col min="1762" max="1762" width="27.7109375" style="284" customWidth="1"/>
    <col min="1763" max="1766" width="28.85546875" style="284" customWidth="1"/>
    <col min="1767" max="1767" width="28.7109375" style="284" customWidth="1"/>
    <col min="1768" max="2016" width="9.140625" style="284"/>
    <col min="2017" max="2017" width="3" style="284" customWidth="1"/>
    <col min="2018" max="2018" width="27.7109375" style="284" customWidth="1"/>
    <col min="2019" max="2022" width="28.85546875" style="284" customWidth="1"/>
    <col min="2023" max="2023" width="28.7109375" style="284" customWidth="1"/>
    <col min="2024" max="2272" width="9.140625" style="284"/>
    <col min="2273" max="2273" width="3" style="284" customWidth="1"/>
    <col min="2274" max="2274" width="27.7109375" style="284" customWidth="1"/>
    <col min="2275" max="2278" width="28.85546875" style="284" customWidth="1"/>
    <col min="2279" max="2279" width="28.7109375" style="284" customWidth="1"/>
    <col min="2280" max="2528" width="9.140625" style="284"/>
    <col min="2529" max="2529" width="3" style="284" customWidth="1"/>
    <col min="2530" max="2530" width="27.7109375" style="284" customWidth="1"/>
    <col min="2531" max="2534" width="28.85546875" style="284" customWidth="1"/>
    <col min="2535" max="2535" width="28.7109375" style="284" customWidth="1"/>
    <col min="2536" max="2784" width="9.140625" style="284"/>
    <col min="2785" max="2785" width="3" style="284" customWidth="1"/>
    <col min="2786" max="2786" width="27.7109375" style="284" customWidth="1"/>
    <col min="2787" max="2790" width="28.85546875" style="284" customWidth="1"/>
    <col min="2791" max="2791" width="28.7109375" style="284" customWidth="1"/>
    <col min="2792" max="3040" width="9.140625" style="284"/>
    <col min="3041" max="3041" width="3" style="284" customWidth="1"/>
    <col min="3042" max="3042" width="27.7109375" style="284" customWidth="1"/>
    <col min="3043" max="3046" width="28.85546875" style="284" customWidth="1"/>
    <col min="3047" max="3047" width="28.7109375" style="284" customWidth="1"/>
    <col min="3048" max="3296" width="9.140625" style="284"/>
    <col min="3297" max="3297" width="3" style="284" customWidth="1"/>
    <col min="3298" max="3298" width="27.7109375" style="284" customWidth="1"/>
    <col min="3299" max="3302" width="28.85546875" style="284" customWidth="1"/>
    <col min="3303" max="3303" width="28.7109375" style="284" customWidth="1"/>
    <col min="3304" max="3552" width="9.140625" style="284"/>
    <col min="3553" max="3553" width="3" style="284" customWidth="1"/>
    <col min="3554" max="3554" width="27.7109375" style="284" customWidth="1"/>
    <col min="3555" max="3558" width="28.85546875" style="284" customWidth="1"/>
    <col min="3559" max="3559" width="28.7109375" style="284" customWidth="1"/>
    <col min="3560" max="3808" width="9.140625" style="284"/>
    <col min="3809" max="3809" width="3" style="284" customWidth="1"/>
    <col min="3810" max="3810" width="27.7109375" style="284" customWidth="1"/>
    <col min="3811" max="3814" width="28.85546875" style="284" customWidth="1"/>
    <col min="3815" max="3815" width="28.7109375" style="284" customWidth="1"/>
    <col min="3816" max="4064" width="9.140625" style="284"/>
    <col min="4065" max="4065" width="3" style="284" customWidth="1"/>
    <col min="4066" max="4066" width="27.7109375" style="284" customWidth="1"/>
    <col min="4067" max="4070" width="28.85546875" style="284" customWidth="1"/>
    <col min="4071" max="4071" width="28.7109375" style="284" customWidth="1"/>
    <col min="4072" max="4320" width="9.140625" style="284"/>
    <col min="4321" max="4321" width="3" style="284" customWidth="1"/>
    <col min="4322" max="4322" width="27.7109375" style="284" customWidth="1"/>
    <col min="4323" max="4326" width="28.85546875" style="284" customWidth="1"/>
    <col min="4327" max="4327" width="28.7109375" style="284" customWidth="1"/>
    <col min="4328" max="4576" width="9.140625" style="284"/>
    <col min="4577" max="4577" width="3" style="284" customWidth="1"/>
    <col min="4578" max="4578" width="27.7109375" style="284" customWidth="1"/>
    <col min="4579" max="4582" width="28.85546875" style="284" customWidth="1"/>
    <col min="4583" max="4583" width="28.7109375" style="284" customWidth="1"/>
    <col min="4584" max="4832" width="9.140625" style="284"/>
    <col min="4833" max="4833" width="3" style="284" customWidth="1"/>
    <col min="4834" max="4834" width="27.7109375" style="284" customWidth="1"/>
    <col min="4835" max="4838" width="28.85546875" style="284" customWidth="1"/>
    <col min="4839" max="4839" width="28.7109375" style="284" customWidth="1"/>
    <col min="4840" max="5088" width="9.140625" style="284"/>
    <col min="5089" max="5089" width="3" style="284" customWidth="1"/>
    <col min="5090" max="5090" width="27.7109375" style="284" customWidth="1"/>
    <col min="5091" max="5094" width="28.85546875" style="284" customWidth="1"/>
    <col min="5095" max="5095" width="28.7109375" style="284" customWidth="1"/>
    <col min="5096" max="5344" width="9.140625" style="284"/>
    <col min="5345" max="5345" width="3" style="284" customWidth="1"/>
    <col min="5346" max="5346" width="27.7109375" style="284" customWidth="1"/>
    <col min="5347" max="5350" width="28.85546875" style="284" customWidth="1"/>
    <col min="5351" max="5351" width="28.7109375" style="284" customWidth="1"/>
    <col min="5352" max="5600" width="9.140625" style="284"/>
    <col min="5601" max="5601" width="3" style="284" customWidth="1"/>
    <col min="5602" max="5602" width="27.7109375" style="284" customWidth="1"/>
    <col min="5603" max="5606" width="28.85546875" style="284" customWidth="1"/>
    <col min="5607" max="5607" width="28.7109375" style="284" customWidth="1"/>
    <col min="5608" max="5856" width="9.140625" style="284"/>
    <col min="5857" max="5857" width="3" style="284" customWidth="1"/>
    <col min="5858" max="5858" width="27.7109375" style="284" customWidth="1"/>
    <col min="5859" max="5862" width="28.85546875" style="284" customWidth="1"/>
    <col min="5863" max="5863" width="28.7109375" style="284" customWidth="1"/>
    <col min="5864" max="6112" width="9.140625" style="284"/>
    <col min="6113" max="6113" width="3" style="284" customWidth="1"/>
    <col min="6114" max="6114" width="27.7109375" style="284" customWidth="1"/>
    <col min="6115" max="6118" width="28.85546875" style="284" customWidth="1"/>
    <col min="6119" max="6119" width="28.7109375" style="284" customWidth="1"/>
    <col min="6120" max="6368" width="9.140625" style="284"/>
    <col min="6369" max="6369" width="3" style="284" customWidth="1"/>
    <col min="6370" max="6370" width="27.7109375" style="284" customWidth="1"/>
    <col min="6371" max="6374" width="28.85546875" style="284" customWidth="1"/>
    <col min="6375" max="6375" width="28.7109375" style="284" customWidth="1"/>
    <col min="6376" max="6624" width="9.140625" style="284"/>
    <col min="6625" max="6625" width="3" style="284" customWidth="1"/>
    <col min="6626" max="6626" width="27.7109375" style="284" customWidth="1"/>
    <col min="6627" max="6630" width="28.85546875" style="284" customWidth="1"/>
    <col min="6631" max="6631" width="28.7109375" style="284" customWidth="1"/>
    <col min="6632" max="6880" width="9.140625" style="284"/>
    <col min="6881" max="6881" width="3" style="284" customWidth="1"/>
    <col min="6882" max="6882" width="27.7109375" style="284" customWidth="1"/>
    <col min="6883" max="6886" width="28.85546875" style="284" customWidth="1"/>
    <col min="6887" max="6887" width="28.7109375" style="284" customWidth="1"/>
    <col min="6888" max="7136" width="9.140625" style="284"/>
    <col min="7137" max="7137" width="3" style="284" customWidth="1"/>
    <col min="7138" max="7138" width="27.7109375" style="284" customWidth="1"/>
    <col min="7139" max="7142" width="28.85546875" style="284" customWidth="1"/>
    <col min="7143" max="7143" width="28.7109375" style="284" customWidth="1"/>
    <col min="7144" max="7392" width="9.140625" style="284"/>
    <col min="7393" max="7393" width="3" style="284" customWidth="1"/>
    <col min="7394" max="7394" width="27.7109375" style="284" customWidth="1"/>
    <col min="7395" max="7398" width="28.85546875" style="284" customWidth="1"/>
    <col min="7399" max="7399" width="28.7109375" style="284" customWidth="1"/>
    <col min="7400" max="7648" width="9.140625" style="284"/>
    <col min="7649" max="7649" width="3" style="284" customWidth="1"/>
    <col min="7650" max="7650" width="27.7109375" style="284" customWidth="1"/>
    <col min="7651" max="7654" width="28.85546875" style="284" customWidth="1"/>
    <col min="7655" max="7655" width="28.7109375" style="284" customWidth="1"/>
    <col min="7656" max="7904" width="9.140625" style="284"/>
    <col min="7905" max="7905" width="3" style="284" customWidth="1"/>
    <col min="7906" max="7906" width="27.7109375" style="284" customWidth="1"/>
    <col min="7907" max="7910" width="28.85546875" style="284" customWidth="1"/>
    <col min="7911" max="7911" width="28.7109375" style="284" customWidth="1"/>
    <col min="7912" max="8160" width="9.140625" style="284"/>
    <col min="8161" max="8161" width="3" style="284" customWidth="1"/>
    <col min="8162" max="8162" width="27.7109375" style="284" customWidth="1"/>
    <col min="8163" max="8166" width="28.85546875" style="284" customWidth="1"/>
    <col min="8167" max="8167" width="28.7109375" style="284" customWidth="1"/>
    <col min="8168" max="8416" width="9.140625" style="284"/>
    <col min="8417" max="8417" width="3" style="284" customWidth="1"/>
    <col min="8418" max="8418" width="27.7109375" style="284" customWidth="1"/>
    <col min="8419" max="8422" width="28.85546875" style="284" customWidth="1"/>
    <col min="8423" max="8423" width="28.7109375" style="284" customWidth="1"/>
    <col min="8424" max="8672" width="9.140625" style="284"/>
    <col min="8673" max="8673" width="3" style="284" customWidth="1"/>
    <col min="8674" max="8674" width="27.7109375" style="284" customWidth="1"/>
    <col min="8675" max="8678" width="28.85546875" style="284" customWidth="1"/>
    <col min="8679" max="8679" width="28.7109375" style="284" customWidth="1"/>
    <col min="8680" max="8928" width="9.140625" style="284"/>
    <col min="8929" max="8929" width="3" style="284" customWidth="1"/>
    <col min="8930" max="8930" width="27.7109375" style="284" customWidth="1"/>
    <col min="8931" max="8934" width="28.85546875" style="284" customWidth="1"/>
    <col min="8935" max="8935" width="28.7109375" style="284" customWidth="1"/>
    <col min="8936" max="9184" width="9.140625" style="284"/>
    <col min="9185" max="9185" width="3" style="284" customWidth="1"/>
    <col min="9186" max="9186" width="27.7109375" style="284" customWidth="1"/>
    <col min="9187" max="9190" width="28.85546875" style="284" customWidth="1"/>
    <col min="9191" max="9191" width="28.7109375" style="284" customWidth="1"/>
    <col min="9192" max="9440" width="9.140625" style="284"/>
    <col min="9441" max="9441" width="3" style="284" customWidth="1"/>
    <col min="9442" max="9442" width="27.7109375" style="284" customWidth="1"/>
    <col min="9443" max="9446" width="28.85546875" style="284" customWidth="1"/>
    <col min="9447" max="9447" width="28.7109375" style="284" customWidth="1"/>
    <col min="9448" max="9696" width="9.140625" style="284"/>
    <col min="9697" max="9697" width="3" style="284" customWidth="1"/>
    <col min="9698" max="9698" width="27.7109375" style="284" customWidth="1"/>
    <col min="9699" max="9702" width="28.85546875" style="284" customWidth="1"/>
    <col min="9703" max="9703" width="28.7109375" style="284" customWidth="1"/>
    <col min="9704" max="9952" width="9.140625" style="284"/>
    <col min="9953" max="9953" width="3" style="284" customWidth="1"/>
    <col min="9954" max="9954" width="27.7109375" style="284" customWidth="1"/>
    <col min="9955" max="9958" width="28.85546875" style="284" customWidth="1"/>
    <col min="9959" max="9959" width="28.7109375" style="284" customWidth="1"/>
    <col min="9960" max="10208" width="9.140625" style="284"/>
    <col min="10209" max="10209" width="3" style="284" customWidth="1"/>
    <col min="10210" max="10210" width="27.7109375" style="284" customWidth="1"/>
    <col min="10211" max="10214" width="28.85546875" style="284" customWidth="1"/>
    <col min="10215" max="10215" width="28.7109375" style="284" customWidth="1"/>
    <col min="10216" max="10464" width="9.140625" style="284"/>
    <col min="10465" max="10465" width="3" style="284" customWidth="1"/>
    <col min="10466" max="10466" width="27.7109375" style="284" customWidth="1"/>
    <col min="10467" max="10470" width="28.85546875" style="284" customWidth="1"/>
    <col min="10471" max="10471" width="28.7109375" style="284" customWidth="1"/>
    <col min="10472" max="10720" width="9.140625" style="284"/>
    <col min="10721" max="10721" width="3" style="284" customWidth="1"/>
    <col min="10722" max="10722" width="27.7109375" style="284" customWidth="1"/>
    <col min="10723" max="10726" width="28.85546875" style="284" customWidth="1"/>
    <col min="10727" max="10727" width="28.7109375" style="284" customWidth="1"/>
    <col min="10728" max="10976" width="9.140625" style="284"/>
    <col min="10977" max="10977" width="3" style="284" customWidth="1"/>
    <col min="10978" max="10978" width="27.7109375" style="284" customWidth="1"/>
    <col min="10979" max="10982" width="28.85546875" style="284" customWidth="1"/>
    <col min="10983" max="10983" width="28.7109375" style="284" customWidth="1"/>
    <col min="10984" max="11232" width="9.140625" style="284"/>
    <col min="11233" max="11233" width="3" style="284" customWidth="1"/>
    <col min="11234" max="11234" width="27.7109375" style="284" customWidth="1"/>
    <col min="11235" max="11238" width="28.85546875" style="284" customWidth="1"/>
    <col min="11239" max="11239" width="28.7109375" style="284" customWidth="1"/>
    <col min="11240" max="11488" width="9.140625" style="284"/>
    <col min="11489" max="11489" width="3" style="284" customWidth="1"/>
    <col min="11490" max="11490" width="27.7109375" style="284" customWidth="1"/>
    <col min="11491" max="11494" width="28.85546875" style="284" customWidth="1"/>
    <col min="11495" max="11495" width="28.7109375" style="284" customWidth="1"/>
    <col min="11496" max="11744" width="9.140625" style="284"/>
    <col min="11745" max="11745" width="3" style="284" customWidth="1"/>
    <col min="11746" max="11746" width="27.7109375" style="284" customWidth="1"/>
    <col min="11747" max="11750" width="28.85546875" style="284" customWidth="1"/>
    <col min="11751" max="11751" width="28.7109375" style="284" customWidth="1"/>
    <col min="11752" max="12000" width="9.140625" style="284"/>
    <col min="12001" max="12001" width="3" style="284" customWidth="1"/>
    <col min="12002" max="12002" width="27.7109375" style="284" customWidth="1"/>
    <col min="12003" max="12006" width="28.85546875" style="284" customWidth="1"/>
    <col min="12007" max="12007" width="28.7109375" style="284" customWidth="1"/>
    <col min="12008" max="12256" width="9.140625" style="284"/>
    <col min="12257" max="12257" width="3" style="284" customWidth="1"/>
    <col min="12258" max="12258" width="27.7109375" style="284" customWidth="1"/>
    <col min="12259" max="12262" width="28.85546875" style="284" customWidth="1"/>
    <col min="12263" max="12263" width="28.7109375" style="284" customWidth="1"/>
    <col min="12264" max="12512" width="9.140625" style="284"/>
    <col min="12513" max="12513" width="3" style="284" customWidth="1"/>
    <col min="12514" max="12514" width="27.7109375" style="284" customWidth="1"/>
    <col min="12515" max="12518" width="28.85546875" style="284" customWidth="1"/>
    <col min="12519" max="12519" width="28.7109375" style="284" customWidth="1"/>
    <col min="12520" max="12768" width="9.140625" style="284"/>
    <col min="12769" max="12769" width="3" style="284" customWidth="1"/>
    <col min="12770" max="12770" width="27.7109375" style="284" customWidth="1"/>
    <col min="12771" max="12774" width="28.85546875" style="284" customWidth="1"/>
    <col min="12775" max="12775" width="28.7109375" style="284" customWidth="1"/>
    <col min="12776" max="13024" width="9.140625" style="284"/>
    <col min="13025" max="13025" width="3" style="284" customWidth="1"/>
    <col min="13026" max="13026" width="27.7109375" style="284" customWidth="1"/>
    <col min="13027" max="13030" width="28.85546875" style="284" customWidth="1"/>
    <col min="13031" max="13031" width="28.7109375" style="284" customWidth="1"/>
    <col min="13032" max="13280" width="9.140625" style="284"/>
    <col min="13281" max="13281" width="3" style="284" customWidth="1"/>
    <col min="13282" max="13282" width="27.7109375" style="284" customWidth="1"/>
    <col min="13283" max="13286" width="28.85546875" style="284" customWidth="1"/>
    <col min="13287" max="13287" width="28.7109375" style="284" customWidth="1"/>
    <col min="13288" max="13536" width="9.140625" style="284"/>
    <col min="13537" max="13537" width="3" style="284" customWidth="1"/>
    <col min="13538" max="13538" width="27.7109375" style="284" customWidth="1"/>
    <col min="13539" max="13542" width="28.85546875" style="284" customWidth="1"/>
    <col min="13543" max="13543" width="28.7109375" style="284" customWidth="1"/>
    <col min="13544" max="13792" width="9.140625" style="284"/>
    <col min="13793" max="13793" width="3" style="284" customWidth="1"/>
    <col min="13794" max="13794" width="27.7109375" style="284" customWidth="1"/>
    <col min="13795" max="13798" width="28.85546875" style="284" customWidth="1"/>
    <col min="13799" max="13799" width="28.7109375" style="284" customWidth="1"/>
    <col min="13800" max="14048" width="9.140625" style="284"/>
    <col min="14049" max="14049" width="3" style="284" customWidth="1"/>
    <col min="14050" max="14050" width="27.7109375" style="284" customWidth="1"/>
    <col min="14051" max="14054" width="28.85546875" style="284" customWidth="1"/>
    <col min="14055" max="14055" width="28.7109375" style="284" customWidth="1"/>
    <col min="14056" max="14304" width="9.140625" style="284"/>
    <col min="14305" max="14305" width="3" style="284" customWidth="1"/>
    <col min="14306" max="14306" width="27.7109375" style="284" customWidth="1"/>
    <col min="14307" max="14310" width="28.85546875" style="284" customWidth="1"/>
    <col min="14311" max="14311" width="28.7109375" style="284" customWidth="1"/>
    <col min="14312" max="14560" width="9.140625" style="284"/>
    <col min="14561" max="14561" width="3" style="284" customWidth="1"/>
    <col min="14562" max="14562" width="27.7109375" style="284" customWidth="1"/>
    <col min="14563" max="14566" width="28.85546875" style="284" customWidth="1"/>
    <col min="14567" max="14567" width="28.7109375" style="284" customWidth="1"/>
    <col min="14568" max="14816" width="9.140625" style="284"/>
    <col min="14817" max="14817" width="3" style="284" customWidth="1"/>
    <col min="14818" max="14818" width="27.7109375" style="284" customWidth="1"/>
    <col min="14819" max="14822" width="28.85546875" style="284" customWidth="1"/>
    <col min="14823" max="14823" width="28.7109375" style="284" customWidth="1"/>
    <col min="14824" max="15072" width="9.140625" style="284"/>
    <col min="15073" max="15073" width="3" style="284" customWidth="1"/>
    <col min="15074" max="15074" width="27.7109375" style="284" customWidth="1"/>
    <col min="15075" max="15078" width="28.85546875" style="284" customWidth="1"/>
    <col min="15079" max="15079" width="28.7109375" style="284" customWidth="1"/>
    <col min="15080" max="15328" width="9.140625" style="284"/>
    <col min="15329" max="15329" width="3" style="284" customWidth="1"/>
    <col min="15330" max="15330" width="27.7109375" style="284" customWidth="1"/>
    <col min="15331" max="15334" width="28.85546875" style="284" customWidth="1"/>
    <col min="15335" max="15335" width="28.7109375" style="284" customWidth="1"/>
    <col min="15336" max="15584" width="9.140625" style="284"/>
    <col min="15585" max="15585" width="3" style="284" customWidth="1"/>
    <col min="15586" max="15586" width="27.7109375" style="284" customWidth="1"/>
    <col min="15587" max="15590" width="28.85546875" style="284" customWidth="1"/>
    <col min="15591" max="15591" width="28.7109375" style="284" customWidth="1"/>
    <col min="15592" max="15840" width="9.140625" style="284"/>
    <col min="15841" max="15841" width="3" style="284" customWidth="1"/>
    <col min="15842" max="15842" width="27.7109375" style="284" customWidth="1"/>
    <col min="15843" max="15846" width="28.85546875" style="284" customWidth="1"/>
    <col min="15847" max="15847" width="28.7109375" style="284" customWidth="1"/>
    <col min="15848" max="16096" width="9.140625" style="284"/>
    <col min="16097" max="16097" width="3" style="284" customWidth="1"/>
    <col min="16098" max="16098" width="27.7109375" style="284" customWidth="1"/>
    <col min="16099" max="16102" width="28.85546875" style="284" customWidth="1"/>
    <col min="16103" max="16103" width="28.7109375" style="284" customWidth="1"/>
    <col min="16104" max="16384" width="9.140625" style="284"/>
  </cols>
  <sheetData>
    <row r="1" spans="1:4" ht="24.75" customHeight="1">
      <c r="A1" s="410" t="s">
        <v>1266</v>
      </c>
      <c r="B1" s="571" t="s">
        <v>1</v>
      </c>
      <c r="C1" s="571"/>
      <c r="D1" s="571"/>
    </row>
    <row r="2" spans="1:4" ht="48" customHeight="1">
      <c r="A2" s="572" t="s">
        <v>1263</v>
      </c>
      <c r="B2" s="572"/>
      <c r="C2" s="572"/>
      <c r="D2" s="572"/>
    </row>
    <row r="3" spans="1:4" ht="93.75" customHeight="1">
      <c r="A3" s="447" t="s">
        <v>1213</v>
      </c>
      <c r="B3" s="448" t="s">
        <v>1214</v>
      </c>
      <c r="C3" s="449" t="s">
        <v>1264</v>
      </c>
      <c r="D3" s="448" t="s">
        <v>1265</v>
      </c>
    </row>
    <row r="4" spans="1:4" ht="12.75" customHeight="1">
      <c r="A4" s="450">
        <v>1</v>
      </c>
      <c r="B4" s="450">
        <v>2</v>
      </c>
      <c r="C4" s="451">
        <v>3</v>
      </c>
      <c r="D4" s="451">
        <v>4</v>
      </c>
    </row>
    <row r="5" spans="1:4">
      <c r="A5" s="424" t="s">
        <v>38</v>
      </c>
      <c r="B5" s="452">
        <v>61.5</v>
      </c>
      <c r="C5" s="453">
        <v>2641.6</v>
      </c>
      <c r="D5" s="454">
        <v>2538.3000000000002</v>
      </c>
    </row>
    <row r="6" spans="1:4">
      <c r="A6" s="424" t="s">
        <v>59</v>
      </c>
      <c r="B6" s="452">
        <v>99</v>
      </c>
      <c r="C6" s="453">
        <v>2641.6</v>
      </c>
      <c r="D6" s="454">
        <v>4085.9</v>
      </c>
    </row>
    <row r="7" spans="1:4">
      <c r="A7" s="424" t="s">
        <v>90</v>
      </c>
      <c r="B7" s="452">
        <v>56</v>
      </c>
      <c r="C7" s="453">
        <v>2641.6</v>
      </c>
      <c r="D7" s="454">
        <v>2311.3000000000002</v>
      </c>
    </row>
    <row r="8" spans="1:4">
      <c r="A8" s="424" t="s">
        <v>112</v>
      </c>
      <c r="B8" s="452">
        <v>135</v>
      </c>
      <c r="C8" s="453">
        <v>2641.6</v>
      </c>
      <c r="D8" s="454">
        <v>5571.7</v>
      </c>
    </row>
    <row r="9" spans="1:4">
      <c r="A9" s="424" t="s">
        <v>128</v>
      </c>
      <c r="B9" s="452">
        <v>42</v>
      </c>
      <c r="C9" s="453">
        <v>2641.6</v>
      </c>
      <c r="D9" s="454">
        <v>1733.5</v>
      </c>
    </row>
    <row r="10" spans="1:4">
      <c r="A10" s="424" t="s">
        <v>145</v>
      </c>
      <c r="B10" s="452">
        <v>23.03</v>
      </c>
      <c r="C10" s="453">
        <v>2641.6</v>
      </c>
      <c r="D10" s="454">
        <v>950.5</v>
      </c>
    </row>
    <row r="11" spans="1:4">
      <c r="A11" s="424" t="s">
        <v>158</v>
      </c>
      <c r="B11" s="452">
        <v>129.9</v>
      </c>
      <c r="C11" s="453">
        <v>2641.6</v>
      </c>
      <c r="D11" s="454">
        <v>5361.2999999999902</v>
      </c>
    </row>
    <row r="12" spans="1:4" ht="25.5">
      <c r="A12" s="424" t="s">
        <v>1193</v>
      </c>
      <c r="B12" s="452">
        <v>107</v>
      </c>
      <c r="C12" s="453">
        <v>2641.6</v>
      </c>
      <c r="D12" s="454">
        <v>4416.1000000000004</v>
      </c>
    </row>
    <row r="13" spans="1:4">
      <c r="A13" s="424" t="s">
        <v>1194</v>
      </c>
      <c r="B13" s="452">
        <v>46.9</v>
      </c>
      <c r="C13" s="453">
        <v>2641.6</v>
      </c>
      <c r="D13" s="454">
        <v>1935.6</v>
      </c>
    </row>
    <row r="14" spans="1:4">
      <c r="A14" s="424" t="s">
        <v>227</v>
      </c>
      <c r="B14" s="452">
        <v>26</v>
      </c>
      <c r="C14" s="453">
        <v>2641.6</v>
      </c>
      <c r="D14" s="454">
        <v>1073.0999999999999</v>
      </c>
    </row>
    <row r="15" spans="1:4">
      <c r="A15" s="424" t="s">
        <v>1195</v>
      </c>
      <c r="B15" s="452">
        <v>99.5</v>
      </c>
      <c r="C15" s="453">
        <v>2641.6</v>
      </c>
      <c r="D15" s="454">
        <v>4106.6000000000004</v>
      </c>
    </row>
    <row r="16" spans="1:4">
      <c r="A16" s="424" t="s">
        <v>1196</v>
      </c>
      <c r="B16" s="452">
        <v>24</v>
      </c>
      <c r="C16" s="453">
        <v>2641.6</v>
      </c>
      <c r="D16" s="454">
        <v>990.6</v>
      </c>
    </row>
    <row r="17" spans="1:4">
      <c r="A17" s="428" t="s">
        <v>1197</v>
      </c>
      <c r="B17" s="452">
        <v>70</v>
      </c>
      <c r="C17" s="453">
        <v>2641.6</v>
      </c>
      <c r="D17" s="454">
        <v>2889.1</v>
      </c>
    </row>
    <row r="18" spans="1:4">
      <c r="A18" s="424" t="s">
        <v>305</v>
      </c>
      <c r="B18" s="452">
        <v>172</v>
      </c>
      <c r="C18" s="453">
        <v>2641.6</v>
      </c>
      <c r="D18" s="454">
        <v>7098.8</v>
      </c>
    </row>
    <row r="19" spans="1:4">
      <c r="A19" s="424" t="s">
        <v>330</v>
      </c>
      <c r="B19" s="452">
        <v>27.35</v>
      </c>
      <c r="C19" s="453">
        <v>2641.6</v>
      </c>
      <c r="D19" s="454">
        <v>1830.4</v>
      </c>
    </row>
    <row r="20" spans="1:4">
      <c r="A20" s="424" t="s">
        <v>362</v>
      </c>
      <c r="B20" s="452">
        <v>26</v>
      </c>
      <c r="C20" s="453">
        <v>2641.6</v>
      </c>
      <c r="D20" s="454">
        <v>1073.0999999999999</v>
      </c>
    </row>
    <row r="21" spans="1:4" ht="25.5">
      <c r="A21" s="424" t="s">
        <v>1198</v>
      </c>
      <c r="B21" s="452">
        <v>62.65</v>
      </c>
      <c r="C21" s="453">
        <v>2641.6</v>
      </c>
      <c r="D21" s="454">
        <v>2585.6999999999998</v>
      </c>
    </row>
    <row r="22" spans="1:4">
      <c r="A22" s="424" t="s">
        <v>400</v>
      </c>
      <c r="B22" s="452">
        <v>54.5</v>
      </c>
      <c r="C22" s="453">
        <v>2641.6</v>
      </c>
      <c r="D22" s="454">
        <v>2249.4</v>
      </c>
    </row>
    <row r="23" spans="1:4">
      <c r="A23" s="424" t="s">
        <v>430</v>
      </c>
      <c r="B23" s="452">
        <v>420.5</v>
      </c>
      <c r="C23" s="453">
        <v>2641.6</v>
      </c>
      <c r="D23" s="454">
        <v>17355.099999999999</v>
      </c>
    </row>
    <row r="24" spans="1:4">
      <c r="A24" s="424" t="s">
        <v>478</v>
      </c>
      <c r="B24" s="452">
        <v>66.900000000000006</v>
      </c>
      <c r="C24" s="453">
        <v>2641.6</v>
      </c>
      <c r="D24" s="454">
        <v>2761.1</v>
      </c>
    </row>
    <row r="25" spans="1:4">
      <c r="A25" s="424" t="s">
        <v>502</v>
      </c>
      <c r="B25" s="452">
        <v>6.4</v>
      </c>
      <c r="C25" s="453">
        <v>2641.6</v>
      </c>
      <c r="D25" s="454">
        <v>346.7</v>
      </c>
    </row>
    <row r="26" spans="1:4">
      <c r="A26" s="424" t="s">
        <v>511</v>
      </c>
      <c r="B26" s="452">
        <v>67</v>
      </c>
      <c r="C26" s="453">
        <v>2641.6</v>
      </c>
      <c r="D26" s="454">
        <v>2765.3</v>
      </c>
    </row>
    <row r="27" spans="1:4" ht="25.5">
      <c r="A27" s="424" t="s">
        <v>1199</v>
      </c>
      <c r="B27" s="452">
        <v>118</v>
      </c>
      <c r="C27" s="453">
        <v>2641.6</v>
      </c>
      <c r="D27" s="454">
        <v>4870.1000000000104</v>
      </c>
    </row>
    <row r="28" spans="1:4">
      <c r="A28" s="424" t="s">
        <v>563</v>
      </c>
      <c r="B28" s="452">
        <v>120</v>
      </c>
      <c r="C28" s="453">
        <v>2641.6</v>
      </c>
      <c r="D28" s="454">
        <v>5736.8</v>
      </c>
    </row>
    <row r="29" spans="1:4">
      <c r="A29" s="424" t="s">
        <v>599</v>
      </c>
      <c r="B29" s="452">
        <v>35.799999999999997</v>
      </c>
      <c r="C29" s="453">
        <v>2641.6</v>
      </c>
      <c r="D29" s="454">
        <v>1477.6</v>
      </c>
    </row>
    <row r="30" spans="1:4">
      <c r="A30" s="424" t="s">
        <v>616</v>
      </c>
      <c r="B30" s="452">
        <v>0</v>
      </c>
      <c r="C30" s="453">
        <v>2641.6</v>
      </c>
      <c r="D30" s="454">
        <v>1898.6</v>
      </c>
    </row>
    <row r="31" spans="1:4">
      <c r="A31" s="424" t="s">
        <v>630</v>
      </c>
      <c r="B31" s="452">
        <v>73.25</v>
      </c>
      <c r="C31" s="453">
        <v>2641.6</v>
      </c>
      <c r="D31" s="454">
        <v>3023.2</v>
      </c>
    </row>
    <row r="32" spans="1:4">
      <c r="A32" s="424" t="s">
        <v>658</v>
      </c>
      <c r="B32" s="452">
        <v>120</v>
      </c>
      <c r="C32" s="453">
        <v>2641.6</v>
      </c>
      <c r="D32" s="454">
        <v>5200.3</v>
      </c>
    </row>
    <row r="33" spans="1:4">
      <c r="A33" s="424" t="s">
        <v>687</v>
      </c>
      <c r="B33" s="452">
        <v>44</v>
      </c>
      <c r="C33" s="453">
        <v>2641.6</v>
      </c>
      <c r="D33" s="454">
        <v>1816</v>
      </c>
    </row>
    <row r="34" spans="1:4">
      <c r="A34" s="424" t="s">
        <v>708</v>
      </c>
      <c r="B34" s="452">
        <v>17.2</v>
      </c>
      <c r="C34" s="453">
        <v>2641.6</v>
      </c>
      <c r="D34" s="454">
        <v>2360.6999999999998</v>
      </c>
    </row>
    <row r="35" spans="1:4">
      <c r="A35" s="424" t="s">
        <v>723</v>
      </c>
      <c r="B35" s="452">
        <v>77</v>
      </c>
      <c r="C35" s="453">
        <v>2641.6</v>
      </c>
      <c r="D35" s="454">
        <v>8791</v>
      </c>
    </row>
    <row r="36" spans="1:4">
      <c r="A36" s="424" t="s">
        <v>744</v>
      </c>
      <c r="B36" s="452">
        <v>75.37</v>
      </c>
      <c r="C36" s="453">
        <v>2641.6</v>
      </c>
      <c r="D36" s="454">
        <v>3110.7</v>
      </c>
    </row>
    <row r="37" spans="1:4">
      <c r="A37" s="424" t="s">
        <v>1200</v>
      </c>
      <c r="B37" s="452">
        <v>13</v>
      </c>
      <c r="C37" s="453">
        <v>2641.6</v>
      </c>
      <c r="D37" s="454">
        <v>536.5</v>
      </c>
    </row>
    <row r="38" spans="1:4">
      <c r="A38" s="424" t="s">
        <v>772</v>
      </c>
      <c r="B38" s="452">
        <v>60.5</v>
      </c>
      <c r="C38" s="453">
        <v>2641.6</v>
      </c>
      <c r="D38" s="454">
        <v>2827.2</v>
      </c>
    </row>
    <row r="39" spans="1:4">
      <c r="A39" s="428" t="s">
        <v>1201</v>
      </c>
      <c r="B39" s="452">
        <v>2359.8000000000002</v>
      </c>
      <c r="C39" s="453">
        <v>2641.6</v>
      </c>
      <c r="D39" s="454">
        <v>216376.1</v>
      </c>
    </row>
    <row r="40" spans="1:4" s="457" customFormat="1">
      <c r="A40" s="455"/>
      <c r="B40" s="456">
        <f>SUM(B5:B39)</f>
        <v>4937.05</v>
      </c>
      <c r="C40" s="456"/>
      <c r="D40" s="456">
        <f>SUM(D5:D39)</f>
        <v>334054</v>
      </c>
    </row>
    <row r="41" spans="1:4" s="458" customFormat="1">
      <c r="D41" s="459"/>
    </row>
    <row r="42" spans="1:4" s="457" customFormat="1">
      <c r="D42" s="460"/>
    </row>
    <row r="43" spans="1:4" s="457" customFormat="1">
      <c r="D43" s="460"/>
    </row>
    <row r="44" spans="1:4" s="457" customFormat="1">
      <c r="D44" s="460"/>
    </row>
  </sheetData>
  <mergeCells count="2">
    <mergeCell ref="B1:D1"/>
    <mergeCell ref="A2:D2"/>
  </mergeCells>
  <pageMargins left="0.7" right="0.7" top="0.75" bottom="0.75" header="0.511811023622047" footer="0.511811023622047"/>
  <pageSetup paperSize="9" scale="92" orientation="portrait" horizontalDpi="300" verticalDpi="30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R45"/>
  <sheetViews>
    <sheetView view="pageBreakPreview" zoomScaleNormal="100" workbookViewId="0">
      <selection activeCell="H69" sqref="H69"/>
    </sheetView>
  </sheetViews>
  <sheetFormatPr defaultColWidth="9.140625" defaultRowHeight="10.5"/>
  <cols>
    <col min="1" max="1" width="16.7109375" style="20" customWidth="1"/>
    <col min="2" max="2" width="13.140625" style="20" customWidth="1"/>
    <col min="3" max="3" width="9.7109375" style="20" customWidth="1"/>
    <col min="4" max="4" width="12.7109375" style="20" customWidth="1"/>
    <col min="5" max="5" width="9.28515625" style="20" customWidth="1"/>
    <col min="6" max="6" width="10.5703125" style="20" customWidth="1"/>
    <col min="7" max="7" width="9.28515625" style="20" customWidth="1"/>
    <col min="8" max="8" width="13.28515625" style="20" customWidth="1"/>
    <col min="9" max="9" width="10.140625" style="20" customWidth="1"/>
    <col min="10" max="10" width="12.28515625" style="20" customWidth="1"/>
    <col min="11" max="11" width="14" style="20" customWidth="1"/>
    <col min="12" max="12" width="12.28515625" style="20" customWidth="1"/>
    <col min="13" max="13" width="10.5703125" style="20" customWidth="1"/>
    <col min="14" max="15" width="13.42578125" style="20" customWidth="1"/>
    <col min="16" max="16" width="13.140625" style="20" customWidth="1"/>
    <col min="17" max="17" width="10.42578125" style="20" customWidth="1"/>
    <col min="18" max="18" width="13" style="20" customWidth="1"/>
    <col min="19" max="19" width="3" style="20" customWidth="1"/>
    <col min="20" max="16384" width="9.140625" style="20"/>
  </cols>
  <sheetData>
    <row r="1" spans="1:18" ht="45.75" customHeight="1">
      <c r="A1" s="461" t="s">
        <v>1281</v>
      </c>
      <c r="B1" s="573" t="s">
        <v>1267</v>
      </c>
      <c r="C1" s="573"/>
      <c r="D1" s="573"/>
      <c r="E1" s="573"/>
      <c r="F1" s="573"/>
      <c r="G1" s="573"/>
      <c r="H1" s="573"/>
      <c r="I1" s="573"/>
      <c r="J1" s="573"/>
      <c r="K1" s="573"/>
      <c r="L1" s="573"/>
      <c r="M1" s="573"/>
      <c r="N1" s="573"/>
      <c r="O1" s="573"/>
      <c r="P1" s="573"/>
      <c r="Q1" s="573"/>
      <c r="R1" s="573"/>
    </row>
    <row r="2" spans="1:18">
      <c r="A2" s="574" t="s">
        <v>1219</v>
      </c>
      <c r="B2" s="574"/>
      <c r="C2" s="574"/>
      <c r="D2" s="574"/>
      <c r="E2" s="574"/>
      <c r="F2" s="574"/>
      <c r="G2" s="574"/>
      <c r="H2" s="574"/>
      <c r="I2" s="574"/>
      <c r="J2" s="574"/>
      <c r="K2" s="574"/>
      <c r="L2" s="574"/>
      <c r="M2" s="574"/>
      <c r="N2" s="574"/>
      <c r="O2" s="574"/>
      <c r="P2" s="574"/>
      <c r="Q2" s="574"/>
      <c r="R2" s="574"/>
    </row>
    <row r="3" spans="1:18" ht="24.75" customHeight="1">
      <c r="A3" s="575" t="s">
        <v>1220</v>
      </c>
      <c r="B3" s="575" t="s">
        <v>1221</v>
      </c>
      <c r="C3" s="575"/>
      <c r="D3" s="575"/>
      <c r="E3" s="575" t="s">
        <v>1222</v>
      </c>
      <c r="F3" s="575"/>
      <c r="G3" s="575"/>
      <c r="H3" s="575" t="s">
        <v>1223</v>
      </c>
      <c r="I3" s="575"/>
      <c r="J3" s="575"/>
      <c r="K3" s="575" t="s">
        <v>1224</v>
      </c>
      <c r="L3" s="575"/>
      <c r="M3" s="575"/>
      <c r="N3" s="575"/>
      <c r="O3" s="576" t="s">
        <v>1268</v>
      </c>
      <c r="P3" s="575" t="s">
        <v>1226</v>
      </c>
      <c r="Q3" s="575"/>
      <c r="R3" s="575"/>
    </row>
    <row r="4" spans="1:18" ht="10.5" customHeight="1">
      <c r="A4" s="575"/>
      <c r="B4" s="575" t="s">
        <v>1127</v>
      </c>
      <c r="C4" s="575" t="s">
        <v>1227</v>
      </c>
      <c r="D4" s="575" t="s">
        <v>1064</v>
      </c>
      <c r="E4" s="575" t="s">
        <v>1127</v>
      </c>
      <c r="F4" s="575" t="s">
        <v>1227</v>
      </c>
      <c r="G4" s="575" t="s">
        <v>1064</v>
      </c>
      <c r="H4" s="575" t="s">
        <v>1127</v>
      </c>
      <c r="I4" s="575" t="s">
        <v>1227</v>
      </c>
      <c r="J4" s="575" t="s">
        <v>1064</v>
      </c>
      <c r="K4" s="575" t="s">
        <v>1228</v>
      </c>
      <c r="L4" s="575" t="s">
        <v>1229</v>
      </c>
      <c r="M4" s="575" t="s">
        <v>1230</v>
      </c>
      <c r="N4" s="575" t="s">
        <v>1064</v>
      </c>
      <c r="O4" s="576"/>
      <c r="P4" s="575" t="s">
        <v>1127</v>
      </c>
      <c r="Q4" s="575" t="s">
        <v>1227</v>
      </c>
      <c r="R4" s="575" t="s">
        <v>1231</v>
      </c>
    </row>
    <row r="5" spans="1:18" ht="36.75" customHeight="1">
      <c r="A5" s="575"/>
      <c r="B5" s="575"/>
      <c r="C5" s="575"/>
      <c r="D5" s="575"/>
      <c r="E5" s="575"/>
      <c r="F5" s="575"/>
      <c r="G5" s="575"/>
      <c r="H5" s="575"/>
      <c r="I5" s="575"/>
      <c r="J5" s="575"/>
      <c r="K5" s="575"/>
      <c r="L5" s="575"/>
      <c r="M5" s="575"/>
      <c r="N5" s="575"/>
      <c r="O5" s="576"/>
      <c r="P5" s="575"/>
      <c r="Q5" s="575"/>
      <c r="R5" s="575"/>
    </row>
    <row r="6" spans="1:18">
      <c r="A6" s="462">
        <v>1</v>
      </c>
      <c r="B6" s="462">
        <v>2</v>
      </c>
      <c r="C6" s="462">
        <v>3</v>
      </c>
      <c r="D6" s="462">
        <v>4</v>
      </c>
      <c r="E6" s="462">
        <v>5</v>
      </c>
      <c r="F6" s="462">
        <v>6</v>
      </c>
      <c r="G6" s="462">
        <v>7</v>
      </c>
      <c r="H6" s="462">
        <v>8</v>
      </c>
      <c r="I6" s="462">
        <v>9</v>
      </c>
      <c r="J6" s="462">
        <v>10</v>
      </c>
      <c r="K6" s="462">
        <v>11</v>
      </c>
      <c r="L6" s="462">
        <v>12</v>
      </c>
      <c r="M6" s="462">
        <v>13</v>
      </c>
      <c r="N6" s="462">
        <v>14</v>
      </c>
      <c r="O6" s="462">
        <v>15</v>
      </c>
      <c r="P6" s="462">
        <v>16</v>
      </c>
      <c r="Q6" s="462">
        <v>17</v>
      </c>
      <c r="R6" s="462">
        <v>18</v>
      </c>
    </row>
    <row r="7" spans="1:18">
      <c r="A7" s="476" t="s">
        <v>38</v>
      </c>
      <c r="B7" s="233">
        <f>'Таб. 6. ФОТ_ВСЕГО'!G27</f>
        <v>91200.2</v>
      </c>
      <c r="C7" s="233">
        <f>'Таб. 6. ФОТ_ВСЕГО'!H27</f>
        <v>532.90000000000009</v>
      </c>
      <c r="D7" s="233">
        <f t="shared" ref="D7:D41" si="0">B7+C7</f>
        <v>91733.099999999991</v>
      </c>
      <c r="E7" s="313"/>
      <c r="F7" s="313"/>
      <c r="G7" s="233">
        <f t="shared" ref="G7:G41" si="1">E7+F7</f>
        <v>0</v>
      </c>
      <c r="H7" s="233">
        <f t="shared" ref="H7:H41" si="2">B7+E7</f>
        <v>91200.2</v>
      </c>
      <c r="I7" s="233">
        <f t="shared" ref="I7:I41" si="3">C7+F7</f>
        <v>532.90000000000009</v>
      </c>
      <c r="J7" s="233">
        <f t="shared" ref="J7:J41" si="4">H7+I7</f>
        <v>91733.099999999991</v>
      </c>
      <c r="K7" s="477">
        <f>'Таб. 12_ДП_пед.раб.'!F9</f>
        <v>30563.599999999999</v>
      </c>
      <c r="L7" s="477">
        <f>'Таб. 13_ДП прочих 2027'!F8</f>
        <v>1212.9000000000001</v>
      </c>
      <c r="M7" s="477">
        <f>'Таб.14_ДП МРОТ 27'!D5</f>
        <v>2538.3000000000002</v>
      </c>
      <c r="N7" s="465">
        <f t="shared" ref="N7:N41" si="5">K7+L7+M7</f>
        <v>34314.800000000003</v>
      </c>
      <c r="O7" s="233">
        <f t="shared" ref="O7:O41" si="6">(H7+N7)/H7</f>
        <v>1.3762579468027483</v>
      </c>
      <c r="P7" s="465">
        <f t="shared" ref="P7:P41" si="7">H7*O7</f>
        <v>125515</v>
      </c>
      <c r="Q7" s="465">
        <f t="shared" ref="Q7:Q41" si="8">I7</f>
        <v>532.90000000000009</v>
      </c>
      <c r="R7" s="465">
        <f t="shared" ref="R7:R41" si="9">P7+Q7</f>
        <v>126047.9</v>
      </c>
    </row>
    <row r="8" spans="1:18">
      <c r="A8" s="476" t="s">
        <v>59</v>
      </c>
      <c r="B8" s="233">
        <f>'Таб. 6. ФОТ_ВСЕГО'!G58</f>
        <v>193969.50000000003</v>
      </c>
      <c r="C8" s="233">
        <f>'Таб. 6. ФОТ_ВСЕГО'!H58</f>
        <v>1313.7000000000003</v>
      </c>
      <c r="D8" s="233">
        <f t="shared" si="0"/>
        <v>195283.20000000004</v>
      </c>
      <c r="E8" s="313"/>
      <c r="F8" s="313"/>
      <c r="G8" s="233">
        <f t="shared" si="1"/>
        <v>0</v>
      </c>
      <c r="H8" s="233">
        <f t="shared" si="2"/>
        <v>193969.50000000003</v>
      </c>
      <c r="I8" s="233">
        <f t="shared" si="3"/>
        <v>1313.7000000000003</v>
      </c>
      <c r="J8" s="233">
        <f t="shared" si="4"/>
        <v>195283.20000000004</v>
      </c>
      <c r="K8" s="477">
        <f>'Таб. 12_ДП_пед.раб.'!F10</f>
        <v>54422</v>
      </c>
      <c r="L8" s="477">
        <f>'Таб. 13_ДП прочих 2027'!F9</f>
        <v>2131.9</v>
      </c>
      <c r="M8" s="477">
        <f>'Таб.14_ДП МРОТ 27'!D6</f>
        <v>4085.9</v>
      </c>
      <c r="N8" s="465">
        <f t="shared" si="5"/>
        <v>60639.8</v>
      </c>
      <c r="O8" s="233">
        <f t="shared" si="6"/>
        <v>1.3126254385354399</v>
      </c>
      <c r="P8" s="465">
        <f t="shared" si="7"/>
        <v>254609.30000000005</v>
      </c>
      <c r="Q8" s="465">
        <f t="shared" si="8"/>
        <v>1313.7000000000003</v>
      </c>
      <c r="R8" s="465">
        <f t="shared" si="9"/>
        <v>255923.00000000006</v>
      </c>
    </row>
    <row r="9" spans="1:18">
      <c r="A9" s="476" t="s">
        <v>90</v>
      </c>
      <c r="B9" s="233">
        <f>'Таб. 6. ФОТ_ВСЕГО'!G80</f>
        <v>135189.00000000003</v>
      </c>
      <c r="C9" s="233">
        <f>'Таб. 6. ФОТ_ВСЕГО'!H80</f>
        <v>941.49999999999989</v>
      </c>
      <c r="D9" s="233">
        <f t="shared" si="0"/>
        <v>136130.50000000003</v>
      </c>
      <c r="E9" s="233"/>
      <c r="F9" s="233"/>
      <c r="G9" s="233">
        <f t="shared" si="1"/>
        <v>0</v>
      </c>
      <c r="H9" s="233">
        <f t="shared" si="2"/>
        <v>135189.00000000003</v>
      </c>
      <c r="I9" s="233">
        <f t="shared" si="3"/>
        <v>941.49999999999989</v>
      </c>
      <c r="J9" s="233">
        <f t="shared" si="4"/>
        <v>136130.50000000003</v>
      </c>
      <c r="K9" s="477">
        <f>'Таб. 12_ДП_пед.раб.'!F11</f>
        <v>36801.1</v>
      </c>
      <c r="L9" s="477">
        <f>'Таб. 13_ДП прочих 2027'!F10</f>
        <v>1476.4</v>
      </c>
      <c r="M9" s="477">
        <f>'Таб.14_ДП МРОТ 27'!D7</f>
        <v>2311.3000000000002</v>
      </c>
      <c r="N9" s="465">
        <f t="shared" si="5"/>
        <v>40588.800000000003</v>
      </c>
      <c r="O9" s="233">
        <f t="shared" si="6"/>
        <v>1.3002374453542818</v>
      </c>
      <c r="P9" s="465">
        <f t="shared" si="7"/>
        <v>175777.80000000005</v>
      </c>
      <c r="Q9" s="465">
        <f t="shared" si="8"/>
        <v>941.49999999999989</v>
      </c>
      <c r="R9" s="465">
        <f t="shared" si="9"/>
        <v>176719.30000000005</v>
      </c>
    </row>
    <row r="10" spans="1:18">
      <c r="A10" s="476" t="s">
        <v>112</v>
      </c>
      <c r="B10" s="233">
        <f>'Таб. 6. ФОТ_ВСЕГО'!G96</f>
        <v>91142.599999999977</v>
      </c>
      <c r="C10" s="233">
        <f>'Таб. 6. ФОТ_ВСЕГО'!H96</f>
        <v>535</v>
      </c>
      <c r="D10" s="233">
        <f t="shared" si="0"/>
        <v>91677.599999999977</v>
      </c>
      <c r="E10" s="313"/>
      <c r="F10" s="313"/>
      <c r="G10" s="233">
        <f t="shared" si="1"/>
        <v>0</v>
      </c>
      <c r="H10" s="233">
        <f t="shared" si="2"/>
        <v>91142.599999999977</v>
      </c>
      <c r="I10" s="233">
        <f t="shared" si="3"/>
        <v>535</v>
      </c>
      <c r="J10" s="233">
        <f t="shared" si="4"/>
        <v>91677.599999999977</v>
      </c>
      <c r="K10" s="477">
        <f>'Таб. 12_ДП_пед.раб.'!F12</f>
        <v>20957.900000000001</v>
      </c>
      <c r="L10" s="477">
        <f>'Таб. 13_ДП прочих 2027'!F11</f>
        <v>1185.8</v>
      </c>
      <c r="M10" s="477">
        <f>'Таб.14_ДП МРОТ 27'!D8</f>
        <v>5571.7</v>
      </c>
      <c r="N10" s="465">
        <f t="shared" si="5"/>
        <v>27715.4</v>
      </c>
      <c r="O10" s="233">
        <f t="shared" si="6"/>
        <v>1.304088318744473</v>
      </c>
      <c r="P10" s="465">
        <f t="shared" si="7"/>
        <v>118857.99999999997</v>
      </c>
      <c r="Q10" s="465">
        <f t="shared" si="8"/>
        <v>535</v>
      </c>
      <c r="R10" s="465">
        <f t="shared" si="9"/>
        <v>119392.99999999997</v>
      </c>
    </row>
    <row r="11" spans="1:18">
      <c r="A11" s="476" t="s">
        <v>128</v>
      </c>
      <c r="B11" s="233">
        <f>'Таб. 6. ФОТ_ВСЕГО'!G114</f>
        <v>80536.099999999991</v>
      </c>
      <c r="C11" s="233">
        <f>'Таб. 6. ФОТ_ВСЕГО'!H114</f>
        <v>427.59999999999991</v>
      </c>
      <c r="D11" s="233">
        <f t="shared" si="0"/>
        <v>80963.7</v>
      </c>
      <c r="E11" s="313"/>
      <c r="F11" s="313"/>
      <c r="G11" s="233">
        <f t="shared" si="1"/>
        <v>0</v>
      </c>
      <c r="H11" s="233">
        <f t="shared" si="2"/>
        <v>80536.099999999991</v>
      </c>
      <c r="I11" s="233">
        <f t="shared" si="3"/>
        <v>427.59999999999991</v>
      </c>
      <c r="J11" s="233">
        <f t="shared" si="4"/>
        <v>80963.7</v>
      </c>
      <c r="K11" s="477">
        <f>'Таб. 12_ДП_пед.раб.'!F13</f>
        <v>21831.200000000001</v>
      </c>
      <c r="L11" s="477">
        <f>'Таб. 13_ДП прочих 2027'!F12</f>
        <v>1347.6</v>
      </c>
      <c r="M11" s="477">
        <f>'Таб.14_ДП МРОТ 27'!D9</f>
        <v>1733.5</v>
      </c>
      <c r="N11" s="465">
        <f t="shared" si="5"/>
        <v>24912.3</v>
      </c>
      <c r="O11" s="233">
        <f t="shared" si="6"/>
        <v>1.3093308466637943</v>
      </c>
      <c r="P11" s="465">
        <f t="shared" si="7"/>
        <v>105448.4</v>
      </c>
      <c r="Q11" s="465">
        <f t="shared" si="8"/>
        <v>427.59999999999991</v>
      </c>
      <c r="R11" s="465">
        <f t="shared" si="9"/>
        <v>105876</v>
      </c>
    </row>
    <row r="12" spans="1:18">
      <c r="A12" s="476" t="s">
        <v>145</v>
      </c>
      <c r="B12" s="233">
        <f>'Таб. 6. ФОТ_ВСЕГО'!G128</f>
        <v>52631.400000000009</v>
      </c>
      <c r="C12" s="233">
        <f>'Таб. 6. ФОТ_ВСЕГО'!H128</f>
        <v>383.39999999999992</v>
      </c>
      <c r="D12" s="233">
        <f t="shared" si="0"/>
        <v>53014.80000000001</v>
      </c>
      <c r="E12" s="313"/>
      <c r="F12" s="313"/>
      <c r="G12" s="233">
        <f t="shared" si="1"/>
        <v>0</v>
      </c>
      <c r="H12" s="233">
        <f t="shared" si="2"/>
        <v>52631.400000000009</v>
      </c>
      <c r="I12" s="233">
        <f t="shared" si="3"/>
        <v>383.39999999999992</v>
      </c>
      <c r="J12" s="233">
        <f t="shared" si="4"/>
        <v>53014.80000000001</v>
      </c>
      <c r="K12" s="477">
        <f>'Таб. 12_ДП_пед.раб.'!F14</f>
        <v>13501</v>
      </c>
      <c r="L12" s="477">
        <f>'Таб. 13_ДП прочих 2027'!F13</f>
        <v>763.2</v>
      </c>
      <c r="M12" s="477">
        <f>'Таб.14_ДП МРОТ 27'!D10</f>
        <v>950.5</v>
      </c>
      <c r="N12" s="465">
        <f t="shared" si="5"/>
        <v>15214.7</v>
      </c>
      <c r="O12" s="233">
        <f t="shared" si="6"/>
        <v>1.2890802828729617</v>
      </c>
      <c r="P12" s="465">
        <f t="shared" si="7"/>
        <v>67846.100000000006</v>
      </c>
      <c r="Q12" s="465">
        <f t="shared" si="8"/>
        <v>383.39999999999992</v>
      </c>
      <c r="R12" s="465">
        <f t="shared" si="9"/>
        <v>68229.5</v>
      </c>
    </row>
    <row r="13" spans="1:18">
      <c r="A13" s="476" t="s">
        <v>158</v>
      </c>
      <c r="B13" s="233">
        <f>'Таб. 6. ФОТ_ВСЕГО'!G153</f>
        <v>311105.8</v>
      </c>
      <c r="C13" s="233">
        <f>'Таб. 6. ФОТ_ВСЕГО'!H153</f>
        <v>1981.8</v>
      </c>
      <c r="D13" s="233">
        <f t="shared" si="0"/>
        <v>313087.59999999998</v>
      </c>
      <c r="E13" s="313"/>
      <c r="F13" s="313"/>
      <c r="G13" s="233">
        <f t="shared" si="1"/>
        <v>0</v>
      </c>
      <c r="H13" s="233">
        <f t="shared" si="2"/>
        <v>311105.8</v>
      </c>
      <c r="I13" s="233">
        <f t="shared" si="3"/>
        <v>1981.8</v>
      </c>
      <c r="J13" s="233">
        <f t="shared" si="4"/>
        <v>313087.59999999998</v>
      </c>
      <c r="K13" s="477">
        <f>'Таб. 12_ДП_пед.раб.'!F15</f>
        <v>86825.7</v>
      </c>
      <c r="L13" s="477">
        <f>'Таб. 13_ДП прочих 2027'!F14</f>
        <v>2659</v>
      </c>
      <c r="M13" s="477">
        <f>'Таб.14_ДП МРОТ 27'!D11</f>
        <v>5361.2999999999902</v>
      </c>
      <c r="N13" s="465">
        <f t="shared" si="5"/>
        <v>94845.999999999985</v>
      </c>
      <c r="O13" s="233">
        <f t="shared" si="6"/>
        <v>1.3048673473782875</v>
      </c>
      <c r="P13" s="465">
        <f t="shared" si="7"/>
        <v>405951.8</v>
      </c>
      <c r="Q13" s="465">
        <f t="shared" si="8"/>
        <v>1981.8</v>
      </c>
      <c r="R13" s="465">
        <f t="shared" si="9"/>
        <v>407933.6</v>
      </c>
    </row>
    <row r="14" spans="1:18">
      <c r="A14" s="476" t="s">
        <v>1269</v>
      </c>
      <c r="B14" s="233">
        <f>'Таб. 6. ФОТ_ВСЕГО'!G183</f>
        <v>249800.39999999997</v>
      </c>
      <c r="C14" s="233">
        <f>'Таб. 6. ФОТ_ВСЕГО'!H183</f>
        <v>2056.9000000000005</v>
      </c>
      <c r="D14" s="233">
        <f t="shared" si="0"/>
        <v>251857.29999999996</v>
      </c>
      <c r="E14" s="313"/>
      <c r="F14" s="313"/>
      <c r="G14" s="233">
        <f t="shared" si="1"/>
        <v>0</v>
      </c>
      <c r="H14" s="233">
        <f t="shared" si="2"/>
        <v>249800.39999999997</v>
      </c>
      <c r="I14" s="233">
        <f t="shared" si="3"/>
        <v>2056.9000000000005</v>
      </c>
      <c r="J14" s="233">
        <f t="shared" si="4"/>
        <v>251857.29999999996</v>
      </c>
      <c r="K14" s="477">
        <f>'Таб. 12_ДП_пед.раб.'!F16</f>
        <v>80338.7</v>
      </c>
      <c r="L14" s="477">
        <f>'Таб. 13_ДП прочих 2027'!F15</f>
        <v>3665.7</v>
      </c>
      <c r="M14" s="477">
        <f>'Таб.14_ДП МРОТ 27'!D12</f>
        <v>4416.1000000000004</v>
      </c>
      <c r="N14" s="465">
        <f t="shared" si="5"/>
        <v>88420.5</v>
      </c>
      <c r="O14" s="233">
        <f t="shared" si="6"/>
        <v>1.3539646053409042</v>
      </c>
      <c r="P14" s="465">
        <f t="shared" si="7"/>
        <v>338220.89999999997</v>
      </c>
      <c r="Q14" s="465">
        <f t="shared" si="8"/>
        <v>2056.9000000000005</v>
      </c>
      <c r="R14" s="465">
        <f t="shared" si="9"/>
        <v>340277.8</v>
      </c>
    </row>
    <row r="15" spans="1:18">
      <c r="A15" s="476" t="s">
        <v>211</v>
      </c>
      <c r="B15" s="233">
        <f>'Таб. 6. ФОТ_ВСЕГО'!G200</f>
        <v>91807.89999999998</v>
      </c>
      <c r="C15" s="233">
        <f>'Таб. 6. ФОТ_ВСЕГО'!H200</f>
        <v>533.99999999999989</v>
      </c>
      <c r="D15" s="233">
        <f t="shared" si="0"/>
        <v>92341.89999999998</v>
      </c>
      <c r="E15" s="313"/>
      <c r="F15" s="313"/>
      <c r="G15" s="233">
        <f t="shared" si="1"/>
        <v>0</v>
      </c>
      <c r="H15" s="233">
        <f t="shared" si="2"/>
        <v>91807.89999999998</v>
      </c>
      <c r="I15" s="233">
        <f t="shared" si="3"/>
        <v>533.99999999999989</v>
      </c>
      <c r="J15" s="233">
        <f t="shared" si="4"/>
        <v>92341.89999999998</v>
      </c>
      <c r="K15" s="477">
        <f>'Таб. 12_ДП_пед.раб.'!F17</f>
        <v>24731.599999999999</v>
      </c>
      <c r="L15" s="477">
        <f>'Таб. 13_ДП прочих 2027'!F16</f>
        <v>991.8</v>
      </c>
      <c r="M15" s="477">
        <f>'Таб.14_ДП МРОТ 27'!D13</f>
        <v>1935.6</v>
      </c>
      <c r="N15" s="465">
        <f t="shared" si="5"/>
        <v>27658.999999999996</v>
      </c>
      <c r="O15" s="233">
        <f t="shared" si="6"/>
        <v>1.3012703699790542</v>
      </c>
      <c r="P15" s="465">
        <f t="shared" si="7"/>
        <v>119466.89999999998</v>
      </c>
      <c r="Q15" s="465">
        <f t="shared" si="8"/>
        <v>533.99999999999989</v>
      </c>
      <c r="R15" s="465">
        <f t="shared" si="9"/>
        <v>120000.89999999998</v>
      </c>
    </row>
    <row r="16" spans="1:18">
      <c r="A16" s="476" t="s">
        <v>227</v>
      </c>
      <c r="B16" s="233">
        <f>'Таб. 6. ФОТ_ВСЕГО'!G213</f>
        <v>106672.49999999999</v>
      </c>
      <c r="C16" s="233">
        <f>'Таб. 6. ФОТ_ВСЕГО'!H213</f>
        <v>912.80000000000007</v>
      </c>
      <c r="D16" s="233">
        <f t="shared" si="0"/>
        <v>107585.29999999999</v>
      </c>
      <c r="E16" s="313"/>
      <c r="F16" s="313"/>
      <c r="G16" s="233">
        <f t="shared" si="1"/>
        <v>0</v>
      </c>
      <c r="H16" s="233">
        <f t="shared" si="2"/>
        <v>106672.49999999999</v>
      </c>
      <c r="I16" s="233">
        <f t="shared" si="3"/>
        <v>912.80000000000007</v>
      </c>
      <c r="J16" s="233">
        <f t="shared" si="4"/>
        <v>107585.29999999999</v>
      </c>
      <c r="K16" s="477">
        <f>'Таб. 12_ДП_пед.раб.'!F18</f>
        <v>35382.1</v>
      </c>
      <c r="L16" s="477">
        <f>'Таб. 13_ДП прочих 2027'!F17</f>
        <v>2849.1</v>
      </c>
      <c r="M16" s="477">
        <f>'Таб.14_ДП МРОТ 27'!D14</f>
        <v>1073.0999999999999</v>
      </c>
      <c r="N16" s="465">
        <f t="shared" si="5"/>
        <v>39304.299999999996</v>
      </c>
      <c r="O16" s="233">
        <f t="shared" si="6"/>
        <v>1.3684576624715836</v>
      </c>
      <c r="P16" s="465">
        <f t="shared" si="7"/>
        <v>145976.79999999999</v>
      </c>
      <c r="Q16" s="465">
        <f t="shared" si="8"/>
        <v>912.80000000000007</v>
      </c>
      <c r="R16" s="465">
        <f t="shared" si="9"/>
        <v>146889.59999999998</v>
      </c>
    </row>
    <row r="17" spans="1:18">
      <c r="A17" s="476" t="s">
        <v>241</v>
      </c>
      <c r="B17" s="233">
        <f>'Таб. 6. ФОТ_ВСЕГО'!G236</f>
        <v>184120.00000000003</v>
      </c>
      <c r="C17" s="233">
        <f>'Таб. 6. ФОТ_ВСЕГО'!H236</f>
        <v>1851.9999999999998</v>
      </c>
      <c r="D17" s="233">
        <f t="shared" si="0"/>
        <v>185972.00000000003</v>
      </c>
      <c r="E17" s="313"/>
      <c r="F17" s="313"/>
      <c r="G17" s="233">
        <f t="shared" si="1"/>
        <v>0</v>
      </c>
      <c r="H17" s="233">
        <f t="shared" si="2"/>
        <v>184120.00000000003</v>
      </c>
      <c r="I17" s="233">
        <f t="shared" si="3"/>
        <v>1851.9999999999998</v>
      </c>
      <c r="J17" s="233">
        <f t="shared" si="4"/>
        <v>185972.00000000003</v>
      </c>
      <c r="K17" s="477">
        <f>'Таб. 12_ДП_пед.раб.'!F19</f>
        <v>53112.1</v>
      </c>
      <c r="L17" s="477">
        <f>'Таб. 13_ДП прочих 2027'!F18</f>
        <v>1932.2</v>
      </c>
      <c r="M17" s="477">
        <f>'Таб.14_ДП МРОТ 27'!D15</f>
        <v>4106.6000000000004</v>
      </c>
      <c r="N17" s="465">
        <f t="shared" si="5"/>
        <v>59150.899999999994</v>
      </c>
      <c r="O17" s="233">
        <f t="shared" si="6"/>
        <v>1.3212627634151639</v>
      </c>
      <c r="P17" s="465">
        <f t="shared" si="7"/>
        <v>243270.90000000002</v>
      </c>
      <c r="Q17" s="465">
        <f t="shared" si="8"/>
        <v>1851.9999999999998</v>
      </c>
      <c r="R17" s="465">
        <f t="shared" si="9"/>
        <v>245122.90000000002</v>
      </c>
    </row>
    <row r="18" spans="1:18">
      <c r="A18" s="476" t="s">
        <v>262</v>
      </c>
      <c r="B18" s="233">
        <f>'Таб. 6. ФОТ_ВСЕГО'!G249</f>
        <v>52007.9</v>
      </c>
      <c r="C18" s="233">
        <f>'Таб. 6. ФОТ_ВСЕГО'!H249</f>
        <v>335.8</v>
      </c>
      <c r="D18" s="233">
        <f t="shared" si="0"/>
        <v>52343.700000000004</v>
      </c>
      <c r="E18" s="313"/>
      <c r="F18" s="313"/>
      <c r="G18" s="233">
        <f t="shared" si="1"/>
        <v>0</v>
      </c>
      <c r="H18" s="233">
        <f t="shared" si="2"/>
        <v>52007.9</v>
      </c>
      <c r="I18" s="233">
        <f t="shared" si="3"/>
        <v>335.8</v>
      </c>
      <c r="J18" s="233">
        <f t="shared" si="4"/>
        <v>52343.700000000004</v>
      </c>
      <c r="K18" s="477">
        <f>'Таб. 12_ДП_пед.раб.'!F20</f>
        <v>13098.7</v>
      </c>
      <c r="L18" s="477">
        <f>'Таб. 13_ДП прочих 2027'!F19</f>
        <v>575.70000000000005</v>
      </c>
      <c r="M18" s="477">
        <f>'Таб.14_ДП МРОТ 27'!D16</f>
        <v>990.6</v>
      </c>
      <c r="N18" s="465">
        <f t="shared" si="5"/>
        <v>14665.000000000002</v>
      </c>
      <c r="O18" s="233">
        <f t="shared" si="6"/>
        <v>1.2819763920481313</v>
      </c>
      <c r="P18" s="465">
        <f t="shared" si="7"/>
        <v>66672.900000000009</v>
      </c>
      <c r="Q18" s="465">
        <f t="shared" si="8"/>
        <v>335.8</v>
      </c>
      <c r="R18" s="465">
        <f t="shared" si="9"/>
        <v>67008.700000000012</v>
      </c>
    </row>
    <row r="19" spans="1:18">
      <c r="A19" s="476" t="s">
        <v>274</v>
      </c>
      <c r="B19" s="233">
        <f>'Таб. 6. ФОТ_ВСЕГО'!G281</f>
        <v>126344.9</v>
      </c>
      <c r="C19" s="233">
        <f>'Таб. 6. ФОТ_ВСЕГО'!H281</f>
        <v>934.80000000000007</v>
      </c>
      <c r="D19" s="233">
        <f t="shared" si="0"/>
        <v>127279.7</v>
      </c>
      <c r="E19" s="313"/>
      <c r="F19" s="313"/>
      <c r="G19" s="233">
        <f t="shared" si="1"/>
        <v>0</v>
      </c>
      <c r="H19" s="233">
        <f t="shared" si="2"/>
        <v>126344.9</v>
      </c>
      <c r="I19" s="233">
        <f t="shared" si="3"/>
        <v>934.80000000000007</v>
      </c>
      <c r="J19" s="233">
        <f t="shared" si="4"/>
        <v>127279.7</v>
      </c>
      <c r="K19" s="477">
        <f>'Таб. 12_ДП_пед.раб.'!F21</f>
        <v>35834.300000000003</v>
      </c>
      <c r="L19" s="477">
        <f>'Таб. 13_ДП прочих 2027'!F20</f>
        <v>1791.5</v>
      </c>
      <c r="M19" s="477">
        <f>'Таб.14_ДП МРОТ 27'!D17</f>
        <v>2889.1</v>
      </c>
      <c r="N19" s="465">
        <f t="shared" si="5"/>
        <v>40514.9</v>
      </c>
      <c r="O19" s="233">
        <f t="shared" si="6"/>
        <v>1.3206690574767956</v>
      </c>
      <c r="P19" s="465">
        <f t="shared" si="7"/>
        <v>166859.79999999999</v>
      </c>
      <c r="Q19" s="465">
        <f t="shared" si="8"/>
        <v>934.80000000000007</v>
      </c>
      <c r="R19" s="465">
        <f t="shared" si="9"/>
        <v>167794.59999999998</v>
      </c>
    </row>
    <row r="20" spans="1:18">
      <c r="A20" s="476" t="s">
        <v>305</v>
      </c>
      <c r="B20" s="233">
        <f>'Таб. 6. ФОТ_ВСЕГО'!G308</f>
        <v>266906.00000000006</v>
      </c>
      <c r="C20" s="233">
        <f>'Таб. 6. ФОТ_ВСЕГО'!H308</f>
        <v>1928.2000000000003</v>
      </c>
      <c r="D20" s="233">
        <f t="shared" si="0"/>
        <v>268834.20000000007</v>
      </c>
      <c r="E20" s="313"/>
      <c r="F20" s="313"/>
      <c r="G20" s="233">
        <f t="shared" si="1"/>
        <v>0</v>
      </c>
      <c r="H20" s="233">
        <f t="shared" si="2"/>
        <v>266906.00000000006</v>
      </c>
      <c r="I20" s="233">
        <f t="shared" si="3"/>
        <v>1928.2000000000003</v>
      </c>
      <c r="J20" s="233">
        <f t="shared" si="4"/>
        <v>268834.20000000007</v>
      </c>
      <c r="K20" s="477">
        <f>'Таб. 12_ДП_пед.раб.'!F22</f>
        <v>90349.8</v>
      </c>
      <c r="L20" s="477">
        <f>'Таб. 13_ДП прочих 2027'!F21</f>
        <v>2823.5</v>
      </c>
      <c r="M20" s="477">
        <f>'Таб.14_ДП МРОТ 27'!D18</f>
        <v>7098.8</v>
      </c>
      <c r="N20" s="465">
        <f t="shared" si="5"/>
        <v>100272.1</v>
      </c>
      <c r="O20" s="233">
        <f t="shared" si="6"/>
        <v>1.3756831993286027</v>
      </c>
      <c r="P20" s="465">
        <f t="shared" si="7"/>
        <v>367178.10000000009</v>
      </c>
      <c r="Q20" s="465">
        <f t="shared" si="8"/>
        <v>1928.2000000000003</v>
      </c>
      <c r="R20" s="465">
        <f t="shared" si="9"/>
        <v>369106.3000000001</v>
      </c>
    </row>
    <row r="21" spans="1:18">
      <c r="A21" s="476" t="s">
        <v>330</v>
      </c>
      <c r="B21" s="233">
        <f>'Таб. 6. ФОТ_ВСЕГО'!G340</f>
        <v>155247.5</v>
      </c>
      <c r="C21" s="233">
        <f>'Таб. 6. ФОТ_ВСЕГО'!H340</f>
        <v>1046.8999999999999</v>
      </c>
      <c r="D21" s="233">
        <f t="shared" si="0"/>
        <v>156294.39999999999</v>
      </c>
      <c r="E21" s="313"/>
      <c r="F21" s="313"/>
      <c r="G21" s="233">
        <f t="shared" si="1"/>
        <v>0</v>
      </c>
      <c r="H21" s="233">
        <f t="shared" si="2"/>
        <v>155247.5</v>
      </c>
      <c r="I21" s="233">
        <f t="shared" si="3"/>
        <v>1046.8999999999999</v>
      </c>
      <c r="J21" s="233">
        <f t="shared" si="4"/>
        <v>156294.39999999999</v>
      </c>
      <c r="K21" s="477">
        <f>'Таб. 12_ДП_пед.раб.'!F23</f>
        <v>44838.1</v>
      </c>
      <c r="L21" s="477">
        <f>'Таб. 13_ДП прочих 2027'!F22</f>
        <v>1723.8</v>
      </c>
      <c r="M21" s="477">
        <f>'Таб.14_ДП МРОТ 27'!D19</f>
        <v>1830.4</v>
      </c>
      <c r="N21" s="465">
        <f t="shared" si="5"/>
        <v>48392.3</v>
      </c>
      <c r="O21" s="233">
        <f t="shared" si="6"/>
        <v>1.311710655566112</v>
      </c>
      <c r="P21" s="465">
        <f t="shared" si="7"/>
        <v>203639.79999999996</v>
      </c>
      <c r="Q21" s="465">
        <f t="shared" si="8"/>
        <v>1046.8999999999999</v>
      </c>
      <c r="R21" s="465">
        <f t="shared" si="9"/>
        <v>204686.69999999995</v>
      </c>
    </row>
    <row r="22" spans="1:18">
      <c r="A22" s="476" t="s">
        <v>362</v>
      </c>
      <c r="B22" s="233">
        <f>'Таб. 6. ФОТ_ВСЕГО'!G355</f>
        <v>51891.19999999999</v>
      </c>
      <c r="C22" s="233">
        <f>'Таб. 6. ФОТ_ВСЕГО'!H355</f>
        <v>317.09999999999997</v>
      </c>
      <c r="D22" s="233">
        <f t="shared" si="0"/>
        <v>52208.299999999988</v>
      </c>
      <c r="E22" s="313"/>
      <c r="F22" s="313"/>
      <c r="G22" s="233">
        <f t="shared" si="1"/>
        <v>0</v>
      </c>
      <c r="H22" s="233">
        <f t="shared" si="2"/>
        <v>51891.19999999999</v>
      </c>
      <c r="I22" s="233">
        <f t="shared" si="3"/>
        <v>317.09999999999997</v>
      </c>
      <c r="J22" s="233">
        <f t="shared" si="4"/>
        <v>52208.299999999988</v>
      </c>
      <c r="K22" s="477">
        <f>'Таб. 12_ДП_пед.раб.'!F24</f>
        <v>16295.4</v>
      </c>
      <c r="L22" s="477">
        <f>'Таб. 13_ДП прочих 2027'!F23</f>
        <v>671.5</v>
      </c>
      <c r="M22" s="477">
        <f>'Таб.14_ДП МРОТ 27'!D20</f>
        <v>1073.0999999999999</v>
      </c>
      <c r="N22" s="465">
        <f t="shared" si="5"/>
        <v>18040</v>
      </c>
      <c r="O22" s="233">
        <f t="shared" si="6"/>
        <v>1.3476504686729156</v>
      </c>
      <c r="P22" s="465">
        <f t="shared" si="7"/>
        <v>69931.199999999983</v>
      </c>
      <c r="Q22" s="465">
        <f t="shared" si="8"/>
        <v>317.09999999999997</v>
      </c>
      <c r="R22" s="465">
        <f t="shared" si="9"/>
        <v>70248.299999999988</v>
      </c>
    </row>
    <row r="23" spans="1:18">
      <c r="A23" s="476" t="s">
        <v>1270</v>
      </c>
      <c r="B23" s="233">
        <f>'Таб. 6. ФОТ_ВСЕГО'!G380</f>
        <v>116633.69999999998</v>
      </c>
      <c r="C23" s="233">
        <f>'Таб. 6. ФОТ_ВСЕГО'!H380</f>
        <v>1212.8</v>
      </c>
      <c r="D23" s="233">
        <f t="shared" si="0"/>
        <v>117846.49999999999</v>
      </c>
      <c r="E23" s="233"/>
      <c r="F23" s="233"/>
      <c r="G23" s="233">
        <f t="shared" si="1"/>
        <v>0</v>
      </c>
      <c r="H23" s="233">
        <f t="shared" si="2"/>
        <v>116633.69999999998</v>
      </c>
      <c r="I23" s="233">
        <f t="shared" si="3"/>
        <v>1212.8</v>
      </c>
      <c r="J23" s="233">
        <f t="shared" si="4"/>
        <v>117846.49999999999</v>
      </c>
      <c r="K23" s="477">
        <f>'Таб. 12_ДП_пед.раб.'!F25</f>
        <v>55435.6</v>
      </c>
      <c r="L23" s="477">
        <f>'Таб. 13_ДП прочих 2027'!F24</f>
        <v>1227.5999999999999</v>
      </c>
      <c r="M23" s="477">
        <f>'Таб.14_ДП МРОТ 27'!D21</f>
        <v>2585.6999999999998</v>
      </c>
      <c r="N23" s="465">
        <f t="shared" si="5"/>
        <v>59248.899999999994</v>
      </c>
      <c r="O23" s="233">
        <f t="shared" si="6"/>
        <v>1.5079912581012178</v>
      </c>
      <c r="P23" s="465">
        <f t="shared" si="7"/>
        <v>175882.59999999998</v>
      </c>
      <c r="Q23" s="465">
        <f t="shared" si="8"/>
        <v>1212.8</v>
      </c>
      <c r="R23" s="465">
        <f t="shared" si="9"/>
        <v>177095.39999999997</v>
      </c>
    </row>
    <row r="24" spans="1:18">
      <c r="A24" s="476" t="s">
        <v>400</v>
      </c>
      <c r="B24" s="233">
        <f>'Таб. 6. ФОТ_ВСЕГО'!G411</f>
        <v>261776.39999999994</v>
      </c>
      <c r="C24" s="233">
        <f>'Таб. 6. ФОТ_ВСЕГО'!H411</f>
        <v>2074.6999999999998</v>
      </c>
      <c r="D24" s="233">
        <f t="shared" si="0"/>
        <v>263851.09999999992</v>
      </c>
      <c r="E24" s="233"/>
      <c r="F24" s="233"/>
      <c r="G24" s="233">
        <f t="shared" si="1"/>
        <v>0</v>
      </c>
      <c r="H24" s="233">
        <f t="shared" si="2"/>
        <v>261776.39999999994</v>
      </c>
      <c r="I24" s="233">
        <f t="shared" si="3"/>
        <v>2074.6999999999998</v>
      </c>
      <c r="J24" s="233">
        <f t="shared" si="4"/>
        <v>263851.09999999992</v>
      </c>
      <c r="K24" s="477">
        <f>'Таб. 12_ДП_пед.раб.'!F26</f>
        <v>72729</v>
      </c>
      <c r="L24" s="477">
        <f>'Таб. 13_ДП прочих 2027'!F25</f>
        <v>2191.8000000000002</v>
      </c>
      <c r="M24" s="477">
        <f>'Таб.14_ДП МРОТ 27'!D22</f>
        <v>2249.4</v>
      </c>
      <c r="N24" s="465">
        <f t="shared" si="5"/>
        <v>77170.2</v>
      </c>
      <c r="O24" s="233">
        <f t="shared" si="6"/>
        <v>1.294794335929442</v>
      </c>
      <c r="P24" s="465">
        <f t="shared" si="7"/>
        <v>338946.59999999992</v>
      </c>
      <c r="Q24" s="465">
        <f t="shared" si="8"/>
        <v>2074.6999999999998</v>
      </c>
      <c r="R24" s="465">
        <f t="shared" si="9"/>
        <v>341021.29999999993</v>
      </c>
    </row>
    <row r="25" spans="1:18">
      <c r="A25" s="476" t="s">
        <v>430</v>
      </c>
      <c r="B25" s="233">
        <f>'Таб. 6. ФОТ_ВСЕГО'!G459</f>
        <v>1068678.8000000003</v>
      </c>
      <c r="C25" s="233">
        <f>'Таб. 6. ФОТ_ВСЕГО'!H459</f>
        <v>7645.5</v>
      </c>
      <c r="D25" s="233">
        <f t="shared" si="0"/>
        <v>1076324.3000000003</v>
      </c>
      <c r="E25" s="233"/>
      <c r="F25" s="233"/>
      <c r="G25" s="233">
        <f t="shared" si="1"/>
        <v>0</v>
      </c>
      <c r="H25" s="233">
        <f t="shared" si="2"/>
        <v>1068678.8000000003</v>
      </c>
      <c r="I25" s="233">
        <f t="shared" si="3"/>
        <v>7645.5</v>
      </c>
      <c r="J25" s="233">
        <f t="shared" si="4"/>
        <v>1076324.3000000003</v>
      </c>
      <c r="K25" s="477">
        <f>'Таб. 12_ДП_пед.раб.'!F27</f>
        <v>245850.1</v>
      </c>
      <c r="L25" s="477">
        <f>'Таб. 13_ДП прочих 2027'!F26</f>
        <v>8337.1</v>
      </c>
      <c r="M25" s="477">
        <f>'Таб.14_ДП МРОТ 27'!D23</f>
        <v>17355.099999999999</v>
      </c>
      <c r="N25" s="465">
        <f t="shared" si="5"/>
        <v>271542.3</v>
      </c>
      <c r="O25" s="233">
        <f t="shared" si="6"/>
        <v>1.2540915942189552</v>
      </c>
      <c r="P25" s="465">
        <f t="shared" si="7"/>
        <v>1340221.1000000003</v>
      </c>
      <c r="Q25" s="465">
        <f t="shared" si="8"/>
        <v>7645.5</v>
      </c>
      <c r="R25" s="465">
        <f t="shared" si="9"/>
        <v>1347866.6000000003</v>
      </c>
    </row>
    <row r="26" spans="1:18">
      <c r="A26" s="476" t="s">
        <v>478</v>
      </c>
      <c r="B26" s="233">
        <f>'Таб. 6. ФОТ_ВСЕГО'!G484</f>
        <v>145127.49999999997</v>
      </c>
      <c r="C26" s="233">
        <f>'Таб. 6. ФОТ_ВСЕГО'!H484</f>
        <v>1170.5999999999999</v>
      </c>
      <c r="D26" s="233">
        <f t="shared" si="0"/>
        <v>146298.09999999998</v>
      </c>
      <c r="E26" s="233"/>
      <c r="F26" s="233"/>
      <c r="G26" s="233">
        <f t="shared" si="1"/>
        <v>0</v>
      </c>
      <c r="H26" s="233">
        <f t="shared" si="2"/>
        <v>145127.49999999997</v>
      </c>
      <c r="I26" s="233">
        <f t="shared" si="3"/>
        <v>1170.5999999999999</v>
      </c>
      <c r="J26" s="233">
        <f t="shared" si="4"/>
        <v>146298.09999999998</v>
      </c>
      <c r="K26" s="477">
        <f>'Таб. 12_ДП_пед.раб.'!F28</f>
        <v>30438.9</v>
      </c>
      <c r="L26" s="477">
        <f>'Таб. 13_ДП прочих 2027'!F27</f>
        <v>1736</v>
      </c>
      <c r="M26" s="477">
        <f>'Таб.14_ДП МРОТ 27'!D24</f>
        <v>2761.1</v>
      </c>
      <c r="N26" s="465">
        <f t="shared" si="5"/>
        <v>34936</v>
      </c>
      <c r="O26" s="233">
        <f t="shared" si="6"/>
        <v>1.2407262579455995</v>
      </c>
      <c r="P26" s="465">
        <f t="shared" si="7"/>
        <v>180063.49999999997</v>
      </c>
      <c r="Q26" s="465">
        <f t="shared" si="8"/>
        <v>1170.5999999999999</v>
      </c>
      <c r="R26" s="465">
        <f t="shared" si="9"/>
        <v>181234.09999999998</v>
      </c>
    </row>
    <row r="27" spans="1:18">
      <c r="A27" s="476" t="s">
        <v>502</v>
      </c>
      <c r="B27" s="233">
        <f>'Таб. 6. ФОТ_ВСЕГО'!G494</f>
        <v>31458.5</v>
      </c>
      <c r="C27" s="233">
        <f>'Таб. 6. ФОТ_ВСЕГО'!H494</f>
        <v>230.4</v>
      </c>
      <c r="D27" s="233">
        <f t="shared" si="0"/>
        <v>31688.9</v>
      </c>
      <c r="E27" s="313"/>
      <c r="F27" s="313"/>
      <c r="G27" s="233">
        <f t="shared" si="1"/>
        <v>0</v>
      </c>
      <c r="H27" s="233">
        <f t="shared" si="2"/>
        <v>31458.5</v>
      </c>
      <c r="I27" s="233">
        <f t="shared" si="3"/>
        <v>230.4</v>
      </c>
      <c r="J27" s="233">
        <f t="shared" si="4"/>
        <v>31688.9</v>
      </c>
      <c r="K27" s="477">
        <f>'Таб. 12_ДП_пед.раб.'!F29</f>
        <v>7288.5</v>
      </c>
      <c r="L27" s="477">
        <f>'Таб. 13_ДП прочих 2027'!F28</f>
        <v>428.2</v>
      </c>
      <c r="M27" s="477">
        <f>'Таб.14_ДП МРОТ 27'!D25</f>
        <v>346.7</v>
      </c>
      <c r="N27" s="465">
        <f t="shared" si="5"/>
        <v>8063.4</v>
      </c>
      <c r="O27" s="233">
        <f t="shared" si="6"/>
        <v>1.2563186420204397</v>
      </c>
      <c r="P27" s="465">
        <f t="shared" si="7"/>
        <v>39521.9</v>
      </c>
      <c r="Q27" s="465">
        <f t="shared" si="8"/>
        <v>230.4</v>
      </c>
      <c r="R27" s="465">
        <f t="shared" si="9"/>
        <v>39752.300000000003</v>
      </c>
    </row>
    <row r="28" spans="1:18">
      <c r="A28" s="476" t="s">
        <v>511</v>
      </c>
      <c r="B28" s="233">
        <f>'Таб. 6. ФОТ_ВСЕГО'!G516</f>
        <v>139160.79999999999</v>
      </c>
      <c r="C28" s="233">
        <f>'Таб. 6. ФОТ_ВСЕГО'!H516</f>
        <v>1089.6999999999996</v>
      </c>
      <c r="D28" s="233">
        <f t="shared" si="0"/>
        <v>140250.5</v>
      </c>
      <c r="E28" s="313"/>
      <c r="F28" s="313"/>
      <c r="G28" s="233">
        <f t="shared" si="1"/>
        <v>0</v>
      </c>
      <c r="H28" s="233">
        <f t="shared" si="2"/>
        <v>139160.79999999999</v>
      </c>
      <c r="I28" s="233">
        <f t="shared" si="3"/>
        <v>1089.6999999999996</v>
      </c>
      <c r="J28" s="233">
        <f t="shared" si="4"/>
        <v>140250.5</v>
      </c>
      <c r="K28" s="477">
        <f>'Таб. 12_ДП_пед.раб.'!F30</f>
        <v>40637.199999999997</v>
      </c>
      <c r="L28" s="477">
        <f>'Таб. 13_ДП прочих 2027'!F29</f>
        <v>1400.9</v>
      </c>
      <c r="M28" s="477">
        <f>'Таб.14_ДП МРОТ 27'!D26</f>
        <v>2765.3</v>
      </c>
      <c r="N28" s="465">
        <f t="shared" si="5"/>
        <v>44803.4</v>
      </c>
      <c r="O28" s="233">
        <f t="shared" si="6"/>
        <v>1.3219541710021787</v>
      </c>
      <c r="P28" s="465">
        <f t="shared" si="7"/>
        <v>183964.19999999998</v>
      </c>
      <c r="Q28" s="465">
        <f t="shared" si="8"/>
        <v>1089.6999999999996</v>
      </c>
      <c r="R28" s="465">
        <f t="shared" si="9"/>
        <v>185053.9</v>
      </c>
    </row>
    <row r="29" spans="1:18">
      <c r="A29" s="476" t="s">
        <v>1271</v>
      </c>
      <c r="B29" s="233">
        <f>'Таб. 6. ФОТ_ВСЕГО'!G548</f>
        <v>197910.99999999997</v>
      </c>
      <c r="C29" s="233">
        <f>'Таб. 6. ФОТ_ВСЕГО'!H548</f>
        <v>1410.1999999999998</v>
      </c>
      <c r="D29" s="233">
        <f t="shared" si="0"/>
        <v>199321.19999999998</v>
      </c>
      <c r="E29" s="313"/>
      <c r="F29" s="313"/>
      <c r="G29" s="233">
        <f t="shared" si="1"/>
        <v>0</v>
      </c>
      <c r="H29" s="233">
        <f t="shared" si="2"/>
        <v>197910.99999999997</v>
      </c>
      <c r="I29" s="233">
        <f t="shared" si="3"/>
        <v>1410.1999999999998</v>
      </c>
      <c r="J29" s="233">
        <f t="shared" si="4"/>
        <v>199321.19999999998</v>
      </c>
      <c r="K29" s="477">
        <f>'Таб. 12_ДП_пед.раб.'!F31</f>
        <v>51506</v>
      </c>
      <c r="L29" s="477">
        <f>'Таб. 13_ДП прочих 2027'!F30</f>
        <v>2181.8000000000002</v>
      </c>
      <c r="M29" s="477">
        <f>'Таб.14_ДП МРОТ 27'!D27</f>
        <v>4870.1000000000104</v>
      </c>
      <c r="N29" s="465">
        <f t="shared" si="5"/>
        <v>58557.900000000016</v>
      </c>
      <c r="O29" s="233">
        <f t="shared" si="6"/>
        <v>1.2958799662474547</v>
      </c>
      <c r="P29" s="465">
        <f t="shared" si="7"/>
        <v>256468.89999999997</v>
      </c>
      <c r="Q29" s="465">
        <f t="shared" si="8"/>
        <v>1410.1999999999998</v>
      </c>
      <c r="R29" s="465">
        <f t="shared" si="9"/>
        <v>257879.09999999998</v>
      </c>
    </row>
    <row r="30" spans="1:18">
      <c r="A30" s="476" t="s">
        <v>563</v>
      </c>
      <c r="B30" s="233">
        <f>'Таб. 6. ФОТ_ВСЕГО'!G585</f>
        <v>262583.20000000007</v>
      </c>
      <c r="C30" s="233">
        <f>'Таб. 6. ФОТ_ВСЕГО'!H585</f>
        <v>1940.5999999999997</v>
      </c>
      <c r="D30" s="233">
        <f t="shared" si="0"/>
        <v>264523.80000000005</v>
      </c>
      <c r="E30" s="233"/>
      <c r="F30" s="233"/>
      <c r="G30" s="233">
        <f t="shared" si="1"/>
        <v>0</v>
      </c>
      <c r="H30" s="233">
        <f t="shared" si="2"/>
        <v>262583.20000000007</v>
      </c>
      <c r="I30" s="233">
        <f t="shared" si="3"/>
        <v>1940.5999999999997</v>
      </c>
      <c r="J30" s="233">
        <f t="shared" si="4"/>
        <v>264523.80000000005</v>
      </c>
      <c r="K30" s="477">
        <f>'Таб. 12_ДП_пед.раб.'!F32</f>
        <v>87948.4</v>
      </c>
      <c r="L30" s="477">
        <f>'Таб. 13_ДП прочих 2027'!F31</f>
        <v>2844.4</v>
      </c>
      <c r="M30" s="477">
        <f>'Таб.14_ДП МРОТ 27'!D28</f>
        <v>5736.8</v>
      </c>
      <c r="N30" s="465">
        <f t="shared" si="5"/>
        <v>96529.599999999991</v>
      </c>
      <c r="O30" s="233">
        <f t="shared" si="6"/>
        <v>1.3676152929814243</v>
      </c>
      <c r="P30" s="465">
        <f t="shared" si="7"/>
        <v>359112.80000000005</v>
      </c>
      <c r="Q30" s="465">
        <f t="shared" si="8"/>
        <v>1940.5999999999997</v>
      </c>
      <c r="R30" s="465">
        <f t="shared" si="9"/>
        <v>361053.4</v>
      </c>
    </row>
    <row r="31" spans="1:18">
      <c r="A31" s="476" t="s">
        <v>599</v>
      </c>
      <c r="B31" s="233">
        <f>'Таб. 6. ФОТ_ВСЕГО'!G600</f>
        <v>56571.700000000004</v>
      </c>
      <c r="C31" s="233">
        <f>'Таб. 6. ФОТ_ВСЕГО'!H600</f>
        <v>362.8</v>
      </c>
      <c r="D31" s="233">
        <f t="shared" si="0"/>
        <v>56934.500000000007</v>
      </c>
      <c r="E31" s="313"/>
      <c r="F31" s="313"/>
      <c r="G31" s="233">
        <f t="shared" si="1"/>
        <v>0</v>
      </c>
      <c r="H31" s="233">
        <f t="shared" si="2"/>
        <v>56571.700000000004</v>
      </c>
      <c r="I31" s="233">
        <f t="shared" si="3"/>
        <v>362.8</v>
      </c>
      <c r="J31" s="233">
        <f t="shared" si="4"/>
        <v>56934.500000000007</v>
      </c>
      <c r="K31" s="477">
        <f>'Таб. 12_ДП_пед.раб.'!F33</f>
        <v>18986.900000000001</v>
      </c>
      <c r="L31" s="477">
        <f>'Таб. 13_ДП прочих 2027'!F32</f>
        <v>767.9</v>
      </c>
      <c r="M31" s="477">
        <f>'Таб.14_ДП МРОТ 27'!D29</f>
        <v>1477.6</v>
      </c>
      <c r="N31" s="465">
        <f t="shared" si="5"/>
        <v>21232.400000000001</v>
      </c>
      <c r="O31" s="233">
        <f t="shared" si="6"/>
        <v>1.375318401250095</v>
      </c>
      <c r="P31" s="465">
        <f t="shared" si="7"/>
        <v>77804.100000000006</v>
      </c>
      <c r="Q31" s="465">
        <f t="shared" si="8"/>
        <v>362.8</v>
      </c>
      <c r="R31" s="465">
        <f t="shared" si="9"/>
        <v>78166.900000000009</v>
      </c>
    </row>
    <row r="32" spans="1:18">
      <c r="A32" s="476" t="s">
        <v>616</v>
      </c>
      <c r="B32" s="233">
        <f>'Таб. 6. ФОТ_ВСЕГО'!G618</f>
        <v>82293.810000000012</v>
      </c>
      <c r="C32" s="233">
        <f>'Таб. 6. ФОТ_ВСЕГО'!H618</f>
        <v>390.10000000000008</v>
      </c>
      <c r="D32" s="233">
        <f t="shared" si="0"/>
        <v>82683.910000000018</v>
      </c>
      <c r="E32" s="313"/>
      <c r="F32" s="313"/>
      <c r="G32" s="233">
        <f t="shared" si="1"/>
        <v>0</v>
      </c>
      <c r="H32" s="233">
        <f t="shared" si="2"/>
        <v>82293.810000000012</v>
      </c>
      <c r="I32" s="233">
        <f t="shared" si="3"/>
        <v>390.10000000000008</v>
      </c>
      <c r="J32" s="233">
        <f t="shared" si="4"/>
        <v>82683.910000000018</v>
      </c>
      <c r="K32" s="477">
        <f>'Таб. 12_ДП_пед.раб.'!F34</f>
        <v>20583.7</v>
      </c>
      <c r="L32" s="477">
        <f>'Таб. 13_ДП прочих 2027'!F33</f>
        <v>900</v>
      </c>
      <c r="M32" s="477">
        <f>'Таб.14_ДП МРОТ 27'!D30</f>
        <v>1898.6</v>
      </c>
      <c r="N32" s="465">
        <f t="shared" si="5"/>
        <v>23382.3</v>
      </c>
      <c r="O32" s="233">
        <f t="shared" si="6"/>
        <v>1.284131941393891</v>
      </c>
      <c r="P32" s="465">
        <f t="shared" si="7"/>
        <v>105676.11000000002</v>
      </c>
      <c r="Q32" s="465">
        <f t="shared" si="8"/>
        <v>390.10000000000008</v>
      </c>
      <c r="R32" s="465">
        <f t="shared" si="9"/>
        <v>106066.21000000002</v>
      </c>
    </row>
    <row r="33" spans="1:18">
      <c r="A33" s="476" t="s">
        <v>630</v>
      </c>
      <c r="B33" s="233">
        <f>'Таб. 6. ФОТ_ВСЕГО'!G647</f>
        <v>113567.80000000003</v>
      </c>
      <c r="C33" s="233">
        <f>'Таб. 6. ФОТ_ВСЕГО'!H647</f>
        <v>888.5</v>
      </c>
      <c r="D33" s="233">
        <f t="shared" si="0"/>
        <v>114456.30000000003</v>
      </c>
      <c r="E33" s="313"/>
      <c r="F33" s="313"/>
      <c r="G33" s="233">
        <f t="shared" si="1"/>
        <v>0</v>
      </c>
      <c r="H33" s="233">
        <f t="shared" si="2"/>
        <v>113567.80000000003</v>
      </c>
      <c r="I33" s="233">
        <f t="shared" si="3"/>
        <v>888.5</v>
      </c>
      <c r="J33" s="233">
        <f t="shared" si="4"/>
        <v>114456.30000000003</v>
      </c>
      <c r="K33" s="477">
        <f>'Таб. 12_ДП_пед.раб.'!F35</f>
        <v>38984.199999999997</v>
      </c>
      <c r="L33" s="477">
        <f>'Таб. 13_ДП прочих 2027'!F34</f>
        <v>1177.7</v>
      </c>
      <c r="M33" s="477">
        <f>'Таб.14_ДП МРОТ 27'!D31</f>
        <v>3023.2</v>
      </c>
      <c r="N33" s="465">
        <f t="shared" si="5"/>
        <v>43185.099999999991</v>
      </c>
      <c r="O33" s="233">
        <f t="shared" si="6"/>
        <v>1.3802583126555237</v>
      </c>
      <c r="P33" s="465">
        <f t="shared" si="7"/>
        <v>156752.90000000002</v>
      </c>
      <c r="Q33" s="465">
        <f t="shared" si="8"/>
        <v>888.5</v>
      </c>
      <c r="R33" s="465">
        <f t="shared" si="9"/>
        <v>157641.40000000002</v>
      </c>
    </row>
    <row r="34" spans="1:18">
      <c r="A34" s="476" t="s">
        <v>658</v>
      </c>
      <c r="B34" s="233">
        <f>'Таб. 6. ФОТ_ВСЕГО'!G677</f>
        <v>233900.50000000003</v>
      </c>
      <c r="C34" s="233">
        <f>'Таб. 6. ФОТ_ВСЕГО'!H677</f>
        <v>1959.3000000000002</v>
      </c>
      <c r="D34" s="233">
        <f t="shared" si="0"/>
        <v>235859.80000000002</v>
      </c>
      <c r="E34" s="233"/>
      <c r="F34" s="233"/>
      <c r="G34" s="233">
        <f t="shared" si="1"/>
        <v>0</v>
      </c>
      <c r="H34" s="233">
        <f t="shared" si="2"/>
        <v>233900.50000000003</v>
      </c>
      <c r="I34" s="233">
        <f t="shared" si="3"/>
        <v>1959.3000000000002</v>
      </c>
      <c r="J34" s="233">
        <f t="shared" si="4"/>
        <v>235859.80000000002</v>
      </c>
      <c r="K34" s="477">
        <f>'Таб. 12_ДП_пед.раб.'!F36</f>
        <v>72198.8</v>
      </c>
      <c r="L34" s="477">
        <f>'Таб. 13_ДП прочих 2027'!F35</f>
        <v>2400.6999999999998</v>
      </c>
      <c r="M34" s="477">
        <f>'Таб.14_ДП МРОТ 27'!D32</f>
        <v>5200.3</v>
      </c>
      <c r="N34" s="465">
        <f t="shared" si="5"/>
        <v>79799.8</v>
      </c>
      <c r="O34" s="233">
        <f t="shared" si="6"/>
        <v>1.3411698564133039</v>
      </c>
      <c r="P34" s="465">
        <f t="shared" si="7"/>
        <v>313700.30000000005</v>
      </c>
      <c r="Q34" s="465">
        <f t="shared" si="8"/>
        <v>1959.3000000000002</v>
      </c>
      <c r="R34" s="465">
        <f t="shared" si="9"/>
        <v>315659.60000000003</v>
      </c>
    </row>
    <row r="35" spans="1:18">
      <c r="A35" s="476" t="s">
        <v>687</v>
      </c>
      <c r="B35" s="233">
        <f>'Таб. 6. ФОТ_ВСЕГО'!G699</f>
        <v>88802.099999999991</v>
      </c>
      <c r="C35" s="233">
        <f>'Таб. 6. ФОТ_ВСЕГО'!H699</f>
        <v>509.59999999999997</v>
      </c>
      <c r="D35" s="233">
        <f t="shared" si="0"/>
        <v>89311.7</v>
      </c>
      <c r="E35" s="313"/>
      <c r="F35" s="313"/>
      <c r="G35" s="233">
        <f t="shared" si="1"/>
        <v>0</v>
      </c>
      <c r="H35" s="233">
        <f t="shared" si="2"/>
        <v>88802.099999999991</v>
      </c>
      <c r="I35" s="233">
        <f t="shared" si="3"/>
        <v>509.59999999999997</v>
      </c>
      <c r="J35" s="233">
        <f t="shared" si="4"/>
        <v>89311.7</v>
      </c>
      <c r="K35" s="477">
        <f>'Таб. 12_ДП_пед.раб.'!F37</f>
        <v>21238.6</v>
      </c>
      <c r="L35" s="477">
        <f>'Таб. 13_ДП прочих 2027'!F36</f>
        <v>1092.2</v>
      </c>
      <c r="M35" s="477">
        <f>'Таб.14_ДП МРОТ 27'!D33</f>
        <v>1816</v>
      </c>
      <c r="N35" s="465">
        <f t="shared" si="5"/>
        <v>24146.799999999999</v>
      </c>
      <c r="O35" s="233">
        <f t="shared" si="6"/>
        <v>1.2719169929539955</v>
      </c>
      <c r="P35" s="465">
        <f t="shared" si="7"/>
        <v>112948.9</v>
      </c>
      <c r="Q35" s="465">
        <f t="shared" si="8"/>
        <v>509.59999999999997</v>
      </c>
      <c r="R35" s="465">
        <f t="shared" si="9"/>
        <v>113458.5</v>
      </c>
    </row>
    <row r="36" spans="1:18">
      <c r="A36" s="476" t="s">
        <v>708</v>
      </c>
      <c r="B36" s="233">
        <f>'Таб. 6. ФОТ_ВСЕГО'!G715</f>
        <v>83975.300000000017</v>
      </c>
      <c r="C36" s="233">
        <f>'Таб. 6. ФОТ_ВСЕГО'!H715</f>
        <v>676.89999999999986</v>
      </c>
      <c r="D36" s="233">
        <f t="shared" si="0"/>
        <v>84652.200000000012</v>
      </c>
      <c r="E36" s="233"/>
      <c r="F36" s="233"/>
      <c r="G36" s="233">
        <f t="shared" si="1"/>
        <v>0</v>
      </c>
      <c r="H36" s="233">
        <f t="shared" si="2"/>
        <v>83975.300000000017</v>
      </c>
      <c r="I36" s="233">
        <f t="shared" si="3"/>
        <v>676.89999999999986</v>
      </c>
      <c r="J36" s="233">
        <f t="shared" si="4"/>
        <v>84652.200000000012</v>
      </c>
      <c r="K36" s="477">
        <f>'Таб. 12_ДП_пед.раб.'!F38</f>
        <v>26035.200000000001</v>
      </c>
      <c r="L36" s="477">
        <f>'Таб. 13_ДП прочих 2027'!F37</f>
        <v>866.4</v>
      </c>
      <c r="M36" s="477">
        <f>'Таб.14_ДП МРОТ 27'!D34</f>
        <v>2360.6999999999998</v>
      </c>
      <c r="N36" s="465">
        <f t="shared" si="5"/>
        <v>29262.300000000003</v>
      </c>
      <c r="O36" s="233">
        <f t="shared" si="6"/>
        <v>1.3484631790538408</v>
      </c>
      <c r="P36" s="465">
        <f t="shared" si="7"/>
        <v>113237.60000000002</v>
      </c>
      <c r="Q36" s="465">
        <f t="shared" si="8"/>
        <v>676.89999999999986</v>
      </c>
      <c r="R36" s="465">
        <f t="shared" si="9"/>
        <v>113914.50000000001</v>
      </c>
    </row>
    <row r="37" spans="1:18">
      <c r="A37" s="476" t="s">
        <v>723</v>
      </c>
      <c r="B37" s="233">
        <f>'Таб. 6. ФОТ_ВСЕГО'!G737</f>
        <v>831405.50000000012</v>
      </c>
      <c r="C37" s="233">
        <f>'Таб. 6. ФОТ_ВСЕГО'!H737</f>
        <v>5564.2</v>
      </c>
      <c r="D37" s="233">
        <f t="shared" si="0"/>
        <v>836969.70000000007</v>
      </c>
      <c r="E37" s="233"/>
      <c r="F37" s="233"/>
      <c r="G37" s="233">
        <f t="shared" si="1"/>
        <v>0</v>
      </c>
      <c r="H37" s="233">
        <f t="shared" si="2"/>
        <v>831405.50000000012</v>
      </c>
      <c r="I37" s="233">
        <f t="shared" si="3"/>
        <v>5564.2</v>
      </c>
      <c r="J37" s="233">
        <f t="shared" si="4"/>
        <v>836969.70000000007</v>
      </c>
      <c r="K37" s="477">
        <f>'Таб. 12_ДП_пед.раб.'!F39</f>
        <v>195887.9</v>
      </c>
      <c r="L37" s="477">
        <f>'Таб. 13_ДП прочих 2027'!F38</f>
        <v>6471</v>
      </c>
      <c r="M37" s="477">
        <f>'Таб.14_ДП МРОТ 27'!D35</f>
        <v>8791</v>
      </c>
      <c r="N37" s="465">
        <f t="shared" si="5"/>
        <v>211149.9</v>
      </c>
      <c r="O37" s="233">
        <f t="shared" si="6"/>
        <v>1.2539674082021348</v>
      </c>
      <c r="P37" s="465">
        <f t="shared" si="7"/>
        <v>1042555.4000000001</v>
      </c>
      <c r="Q37" s="465">
        <f t="shared" si="8"/>
        <v>5564.2</v>
      </c>
      <c r="R37" s="465">
        <f t="shared" si="9"/>
        <v>1048119.6000000001</v>
      </c>
    </row>
    <row r="38" spans="1:18">
      <c r="A38" s="476" t="s">
        <v>744</v>
      </c>
      <c r="B38" s="233">
        <f>'Таб. 6. ФОТ_ВСЕГО'!G758</f>
        <v>361717.49999999994</v>
      </c>
      <c r="C38" s="233">
        <f>'Таб. 6. ФОТ_ВСЕГО'!H758</f>
        <v>2747.2</v>
      </c>
      <c r="D38" s="233">
        <f t="shared" si="0"/>
        <v>364464.69999999995</v>
      </c>
      <c r="E38" s="313"/>
      <c r="F38" s="313"/>
      <c r="G38" s="233">
        <f t="shared" si="1"/>
        <v>0</v>
      </c>
      <c r="H38" s="233">
        <f t="shared" si="2"/>
        <v>361717.49999999994</v>
      </c>
      <c r="I38" s="233">
        <f t="shared" si="3"/>
        <v>2747.2</v>
      </c>
      <c r="J38" s="233">
        <f t="shared" si="4"/>
        <v>364464.69999999995</v>
      </c>
      <c r="K38" s="477">
        <f>'Таб. 12_ДП_пед.раб.'!F40</f>
        <v>106972.7</v>
      </c>
      <c r="L38" s="477">
        <f>'Таб. 13_ДП прочих 2027'!F39</f>
        <v>7297.4</v>
      </c>
      <c r="M38" s="477">
        <f>'Таб.14_ДП МРОТ 27'!D36</f>
        <v>3110.7</v>
      </c>
      <c r="N38" s="465">
        <f t="shared" si="5"/>
        <v>117380.79999999999</v>
      </c>
      <c r="O38" s="233">
        <f t="shared" si="6"/>
        <v>1.3245095965774396</v>
      </c>
      <c r="P38" s="465">
        <f t="shared" si="7"/>
        <v>479098.29999999993</v>
      </c>
      <c r="Q38" s="465">
        <f t="shared" si="8"/>
        <v>2747.2</v>
      </c>
      <c r="R38" s="465">
        <f t="shared" si="9"/>
        <v>481845.49999999994</v>
      </c>
    </row>
    <row r="39" spans="1:18">
      <c r="A39" s="476" t="s">
        <v>1200</v>
      </c>
      <c r="B39" s="233">
        <f>'Таб. 6. ФОТ_ВСЕГО'!G766</f>
        <v>210263</v>
      </c>
      <c r="C39" s="233">
        <f>'Таб. 6. ФОТ_ВСЕГО'!H766</f>
        <v>1496.6</v>
      </c>
      <c r="D39" s="233">
        <f t="shared" si="0"/>
        <v>211759.6</v>
      </c>
      <c r="E39" s="233"/>
      <c r="F39" s="233"/>
      <c r="G39" s="233">
        <f t="shared" si="1"/>
        <v>0</v>
      </c>
      <c r="H39" s="233">
        <f t="shared" si="2"/>
        <v>210263</v>
      </c>
      <c r="I39" s="233">
        <f t="shared" si="3"/>
        <v>1496.6</v>
      </c>
      <c r="J39" s="233">
        <f t="shared" si="4"/>
        <v>211759.6</v>
      </c>
      <c r="K39" s="477">
        <f>'Таб. 12_ДП_пед.раб.'!F41</f>
        <v>48964.2</v>
      </c>
      <c r="L39" s="477">
        <f>'Таб. 13_ДП прочих 2027'!F40</f>
        <v>4925.1000000000004</v>
      </c>
      <c r="M39" s="477">
        <f>'Таб.14_ДП МРОТ 27'!D37</f>
        <v>536.5</v>
      </c>
      <c r="N39" s="465">
        <f t="shared" si="5"/>
        <v>54425.799999999996</v>
      </c>
      <c r="O39" s="233">
        <f t="shared" si="6"/>
        <v>1.2588463020122418</v>
      </c>
      <c r="P39" s="465">
        <f t="shared" si="7"/>
        <v>264688.8</v>
      </c>
      <c r="Q39" s="465">
        <f t="shared" si="8"/>
        <v>1496.6</v>
      </c>
      <c r="R39" s="465">
        <f t="shared" si="9"/>
        <v>266185.39999999997</v>
      </c>
    </row>
    <row r="40" spans="1:18">
      <c r="A40" s="476" t="s">
        <v>772</v>
      </c>
      <c r="B40" s="233">
        <f>'Таб. 6. ФОТ_ВСЕГО'!G773</f>
        <v>155761.1</v>
      </c>
      <c r="C40" s="233">
        <f>'Таб. 6. ФОТ_ВСЕГО'!H773</f>
        <v>1506.3000000000002</v>
      </c>
      <c r="D40" s="233">
        <f t="shared" si="0"/>
        <v>157267.4</v>
      </c>
      <c r="E40" s="464"/>
      <c r="F40" s="464"/>
      <c r="G40" s="233">
        <f t="shared" si="1"/>
        <v>0</v>
      </c>
      <c r="H40" s="233">
        <f t="shared" si="2"/>
        <v>155761.1</v>
      </c>
      <c r="I40" s="233">
        <f t="shared" si="3"/>
        <v>1506.3000000000002</v>
      </c>
      <c r="J40" s="233">
        <f t="shared" si="4"/>
        <v>157267.4</v>
      </c>
      <c r="K40" s="477">
        <f>'Таб. 12_ДП_пед.раб.'!F42</f>
        <v>40699.5</v>
      </c>
      <c r="L40" s="477">
        <f>'Таб. 13_ДП прочих 2027'!F41</f>
        <v>3142.5</v>
      </c>
      <c r="M40" s="477">
        <f>'Таб.14_ДП МРОТ 27'!D38</f>
        <v>2827.2</v>
      </c>
      <c r="N40" s="465">
        <f t="shared" si="5"/>
        <v>46669.2</v>
      </c>
      <c r="O40" s="233">
        <f t="shared" si="6"/>
        <v>1.2996203801847828</v>
      </c>
      <c r="P40" s="465">
        <f t="shared" si="7"/>
        <v>202430.3</v>
      </c>
      <c r="Q40" s="465">
        <f t="shared" si="8"/>
        <v>1506.3000000000002</v>
      </c>
      <c r="R40" s="465">
        <f t="shared" si="9"/>
        <v>203936.59999999998</v>
      </c>
    </row>
    <row r="41" spans="1:18">
      <c r="A41" s="476" t="s">
        <v>779</v>
      </c>
      <c r="B41" s="233">
        <f>'Таб. 6. ФОТ_ВСЕГО'!G1054</f>
        <v>10257082.9</v>
      </c>
      <c r="C41" s="233">
        <f>'Таб. 6. ФОТ_ВСЕГО'!H1054</f>
        <v>77633.499999999985</v>
      </c>
      <c r="D41" s="233">
        <f t="shared" si="0"/>
        <v>10334716.4</v>
      </c>
      <c r="E41" s="233"/>
      <c r="F41" s="233"/>
      <c r="G41" s="233">
        <f t="shared" si="1"/>
        <v>0</v>
      </c>
      <c r="H41" s="233">
        <f t="shared" si="2"/>
        <v>10257082.9</v>
      </c>
      <c r="I41" s="233">
        <f t="shared" si="3"/>
        <v>77633.499999999985</v>
      </c>
      <c r="J41" s="233">
        <f t="shared" si="4"/>
        <v>10334716.4</v>
      </c>
      <c r="K41" s="477">
        <f>'Таб. 12_ДП_пед.раб.'!F43</f>
        <v>2475064.7000000002</v>
      </c>
      <c r="L41" s="477">
        <f>'Таб. 13_ДП прочих 2027'!F42</f>
        <v>70562.899999999994</v>
      </c>
      <c r="M41" s="477">
        <f>'Таб.14_ДП МРОТ 27'!D39</f>
        <v>216376.1</v>
      </c>
      <c r="N41" s="465">
        <f t="shared" si="5"/>
        <v>2762003.7</v>
      </c>
      <c r="O41" s="233">
        <f t="shared" si="6"/>
        <v>1.2692777007778695</v>
      </c>
      <c r="P41" s="465">
        <f t="shared" si="7"/>
        <v>13019086.600000001</v>
      </c>
      <c r="Q41" s="465">
        <f t="shared" si="8"/>
        <v>77633.499999999985</v>
      </c>
      <c r="R41" s="465">
        <f t="shared" si="9"/>
        <v>13096720.100000001</v>
      </c>
    </row>
    <row r="42" spans="1:18">
      <c r="A42" s="467" t="s">
        <v>1064</v>
      </c>
      <c r="B42" s="355">
        <f t="shared" ref="B42:N42" si="10">SUM(B7:B41)</f>
        <v>16939244.009999998</v>
      </c>
      <c r="C42" s="355">
        <f t="shared" si="10"/>
        <v>126543.9</v>
      </c>
      <c r="D42" s="355">
        <f t="shared" si="10"/>
        <v>17065787.91</v>
      </c>
      <c r="E42" s="355">
        <f t="shared" si="10"/>
        <v>0</v>
      </c>
      <c r="F42" s="355">
        <f t="shared" si="10"/>
        <v>0</v>
      </c>
      <c r="G42" s="355">
        <f t="shared" si="10"/>
        <v>0</v>
      </c>
      <c r="H42" s="355">
        <f t="shared" si="10"/>
        <v>16939244.009999998</v>
      </c>
      <c r="I42" s="355">
        <f t="shared" si="10"/>
        <v>126543.9</v>
      </c>
      <c r="J42" s="355">
        <f t="shared" si="10"/>
        <v>17065787.91</v>
      </c>
      <c r="K42" s="468">
        <f t="shared" si="10"/>
        <v>4316333.3999999994</v>
      </c>
      <c r="L42" s="468">
        <f t="shared" si="10"/>
        <v>147753.20000000001</v>
      </c>
      <c r="M42" s="468">
        <f t="shared" si="10"/>
        <v>334054</v>
      </c>
      <c r="N42" s="468">
        <f t="shared" si="10"/>
        <v>4798140.5999999996</v>
      </c>
      <c r="O42" s="355"/>
      <c r="P42" s="468">
        <f>SUM(P7:P41)</f>
        <v>21737384.610000003</v>
      </c>
      <c r="Q42" s="468">
        <f>SUM(Q7:Q41)</f>
        <v>126543.9</v>
      </c>
      <c r="R42" s="468">
        <f>SUM(R7:R41)</f>
        <v>21863928.510000002</v>
      </c>
    </row>
    <row r="45" spans="1:18">
      <c r="R45" s="478"/>
    </row>
  </sheetData>
  <mergeCells count="25">
    <mergeCell ref="N4:N5"/>
    <mergeCell ref="P4:P5"/>
    <mergeCell ref="Q4:Q5"/>
    <mergeCell ref="R4:R5"/>
    <mergeCell ref="I4:I5"/>
    <mergeCell ref="J4:J5"/>
    <mergeCell ref="K4:K5"/>
    <mergeCell ref="L4:L5"/>
    <mergeCell ref="M4:M5"/>
    <mergeCell ref="B1:R1"/>
    <mergeCell ref="A2:R2"/>
    <mergeCell ref="A3:A5"/>
    <mergeCell ref="B3:D3"/>
    <mergeCell ref="E3:G3"/>
    <mergeCell ref="H3:J3"/>
    <mergeCell ref="K3:N3"/>
    <mergeCell ref="O3:O5"/>
    <mergeCell ref="P3:R3"/>
    <mergeCell ref="B4:B5"/>
    <mergeCell ref="C4:C5"/>
    <mergeCell ref="D4:D5"/>
    <mergeCell ref="E4:E5"/>
    <mergeCell ref="F4:F5"/>
    <mergeCell ref="G4:G5"/>
    <mergeCell ref="H4:H5"/>
  </mergeCells>
  <conditionalFormatting sqref="O3">
    <cfRule type="expression" dxfId="3" priority="2">
      <formula>NOT(ISERROR(SEARCH("Итого:",#REF!)))</formula>
    </cfRule>
  </conditionalFormatting>
  <pageMargins left="0.70833333333333304" right="0.70833333333333304" top="0.74791666666666701" bottom="0.74791666666666701" header="0.511811023622047" footer="0.511811023622047"/>
  <pageSetup paperSize="9" scale="67" orientation="landscape" horizontalDpi="300" verticalDpi="3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WUL43"/>
  <sheetViews>
    <sheetView view="pageBreakPreview" zoomScaleNormal="100" workbookViewId="0">
      <selection activeCell="N12" sqref="N12"/>
    </sheetView>
  </sheetViews>
  <sheetFormatPr defaultColWidth="9.140625" defaultRowHeight="12.75"/>
  <cols>
    <col min="1" max="1" width="27.85546875" style="7" customWidth="1"/>
    <col min="2" max="2" width="29" style="7" customWidth="1"/>
    <col min="3" max="3" width="9.85546875" style="7" customWidth="1"/>
    <col min="4" max="4" width="18.42578125" style="7" customWidth="1"/>
    <col min="5" max="5" width="10.28515625" style="7" customWidth="1"/>
    <col min="6" max="6" width="15.5703125" style="7" customWidth="1"/>
    <col min="7" max="7" width="12.85546875" style="7" customWidth="1"/>
    <col min="8" max="8" width="19.7109375" style="7" customWidth="1"/>
    <col min="231" max="231" width="26.85546875" style="7" customWidth="1"/>
    <col min="232" max="232" width="19.140625" style="7" customWidth="1"/>
    <col min="233" max="233" width="12.85546875" style="7" customWidth="1"/>
    <col min="234" max="234" width="15.42578125" style="7" customWidth="1"/>
    <col min="487" max="487" width="26.85546875" style="7" customWidth="1"/>
    <col min="488" max="488" width="19.140625" style="7" customWidth="1"/>
    <col min="489" max="489" width="12.85546875" style="7" customWidth="1"/>
    <col min="490" max="490" width="15.42578125" style="7" customWidth="1"/>
    <col min="743" max="743" width="26.85546875" style="7" customWidth="1"/>
    <col min="744" max="744" width="19.140625" style="7" customWidth="1"/>
    <col min="745" max="745" width="12.85546875" style="7" customWidth="1"/>
    <col min="746" max="746" width="15.42578125" style="7" customWidth="1"/>
    <col min="999" max="999" width="26.85546875" style="7" customWidth="1"/>
    <col min="1000" max="1000" width="19.140625" style="7" customWidth="1"/>
    <col min="1001" max="1001" width="12.85546875" style="7" customWidth="1"/>
    <col min="1002" max="1002" width="15.42578125" style="7" customWidth="1"/>
    <col min="1255" max="1255" width="26.85546875" style="7" customWidth="1"/>
    <col min="1256" max="1256" width="19.140625" style="7" customWidth="1"/>
    <col min="1257" max="1257" width="12.85546875" style="7" customWidth="1"/>
    <col min="1258" max="1258" width="15.42578125" style="7" customWidth="1"/>
    <col min="1511" max="1511" width="26.85546875" style="7" customWidth="1"/>
    <col min="1512" max="1512" width="19.140625" style="7" customWidth="1"/>
    <col min="1513" max="1513" width="12.85546875" style="7" customWidth="1"/>
    <col min="1514" max="1514" width="15.42578125" style="7" customWidth="1"/>
    <col min="1767" max="1767" width="26.85546875" style="7" customWidth="1"/>
    <col min="1768" max="1768" width="19.140625" style="7" customWidth="1"/>
    <col min="1769" max="1769" width="12.85546875" style="7" customWidth="1"/>
    <col min="1770" max="1770" width="15.42578125" style="7" customWidth="1"/>
    <col min="2023" max="2023" width="26.85546875" style="7" customWidth="1"/>
    <col min="2024" max="2024" width="19.140625" style="7" customWidth="1"/>
    <col min="2025" max="2025" width="12.85546875" style="7" customWidth="1"/>
    <col min="2026" max="2026" width="15.42578125" style="7" customWidth="1"/>
    <col min="2279" max="2279" width="26.85546875" style="7" customWidth="1"/>
    <col min="2280" max="2280" width="19.140625" style="7" customWidth="1"/>
    <col min="2281" max="2281" width="12.85546875" style="7" customWidth="1"/>
    <col min="2282" max="2282" width="15.42578125" style="7" customWidth="1"/>
    <col min="2535" max="2535" width="26.85546875" style="7" customWidth="1"/>
    <col min="2536" max="2536" width="19.140625" style="7" customWidth="1"/>
    <col min="2537" max="2537" width="12.85546875" style="7" customWidth="1"/>
    <col min="2538" max="2538" width="15.42578125" style="7" customWidth="1"/>
    <col min="2791" max="2791" width="26.85546875" style="7" customWidth="1"/>
    <col min="2792" max="2792" width="19.140625" style="7" customWidth="1"/>
    <col min="2793" max="2793" width="12.85546875" style="7" customWidth="1"/>
    <col min="2794" max="2794" width="15.42578125" style="7" customWidth="1"/>
    <col min="3047" max="3047" width="26.85546875" style="7" customWidth="1"/>
    <col min="3048" max="3048" width="19.140625" style="7" customWidth="1"/>
    <col min="3049" max="3049" width="12.85546875" style="7" customWidth="1"/>
    <col min="3050" max="3050" width="15.42578125" style="7" customWidth="1"/>
    <col min="3303" max="3303" width="26.85546875" style="7" customWidth="1"/>
    <col min="3304" max="3304" width="19.140625" style="7" customWidth="1"/>
    <col min="3305" max="3305" width="12.85546875" style="7" customWidth="1"/>
    <col min="3306" max="3306" width="15.42578125" style="7" customWidth="1"/>
    <col min="3559" max="3559" width="26.85546875" style="7" customWidth="1"/>
    <col min="3560" max="3560" width="19.140625" style="7" customWidth="1"/>
    <col min="3561" max="3561" width="12.85546875" style="7" customWidth="1"/>
    <col min="3562" max="3562" width="15.42578125" style="7" customWidth="1"/>
    <col min="3815" max="3815" width="26.85546875" style="7" customWidth="1"/>
    <col min="3816" max="3816" width="19.140625" style="7" customWidth="1"/>
    <col min="3817" max="3817" width="12.85546875" style="7" customWidth="1"/>
    <col min="3818" max="3818" width="15.42578125" style="7" customWidth="1"/>
    <col min="4071" max="4071" width="26.85546875" style="7" customWidth="1"/>
    <col min="4072" max="4072" width="19.140625" style="7" customWidth="1"/>
    <col min="4073" max="4073" width="12.85546875" style="7" customWidth="1"/>
    <col min="4074" max="4074" width="15.42578125" style="7" customWidth="1"/>
    <col min="4327" max="4327" width="26.85546875" style="7" customWidth="1"/>
    <col min="4328" max="4328" width="19.140625" style="7" customWidth="1"/>
    <col min="4329" max="4329" width="12.85546875" style="7" customWidth="1"/>
    <col min="4330" max="4330" width="15.42578125" style="7" customWidth="1"/>
    <col min="4583" max="4583" width="26.85546875" style="7" customWidth="1"/>
    <col min="4584" max="4584" width="19.140625" style="7" customWidth="1"/>
    <col min="4585" max="4585" width="12.85546875" style="7" customWidth="1"/>
    <col min="4586" max="4586" width="15.42578125" style="7" customWidth="1"/>
    <col min="4839" max="4839" width="26.85546875" style="7" customWidth="1"/>
    <col min="4840" max="4840" width="19.140625" style="7" customWidth="1"/>
    <col min="4841" max="4841" width="12.85546875" style="7" customWidth="1"/>
    <col min="4842" max="4842" width="15.42578125" style="7" customWidth="1"/>
    <col min="5095" max="5095" width="26.85546875" style="7" customWidth="1"/>
    <col min="5096" max="5096" width="19.140625" style="7" customWidth="1"/>
    <col min="5097" max="5097" width="12.85546875" style="7" customWidth="1"/>
    <col min="5098" max="5098" width="15.42578125" style="7" customWidth="1"/>
    <col min="5351" max="5351" width="26.85546875" style="7" customWidth="1"/>
    <col min="5352" max="5352" width="19.140625" style="7" customWidth="1"/>
    <col min="5353" max="5353" width="12.85546875" style="7" customWidth="1"/>
    <col min="5354" max="5354" width="15.42578125" style="7" customWidth="1"/>
    <col min="5607" max="5607" width="26.85546875" style="7" customWidth="1"/>
    <col min="5608" max="5608" width="19.140625" style="7" customWidth="1"/>
    <col min="5609" max="5609" width="12.85546875" style="7" customWidth="1"/>
    <col min="5610" max="5610" width="15.42578125" style="7" customWidth="1"/>
    <col min="5863" max="5863" width="26.85546875" style="7" customWidth="1"/>
    <col min="5864" max="5864" width="19.140625" style="7" customWidth="1"/>
    <col min="5865" max="5865" width="12.85546875" style="7" customWidth="1"/>
    <col min="5866" max="5866" width="15.42578125" style="7" customWidth="1"/>
    <col min="6119" max="6119" width="26.85546875" style="7" customWidth="1"/>
    <col min="6120" max="6120" width="19.140625" style="7" customWidth="1"/>
    <col min="6121" max="6121" width="12.85546875" style="7" customWidth="1"/>
    <col min="6122" max="6122" width="15.42578125" style="7" customWidth="1"/>
    <col min="6375" max="6375" width="26.85546875" style="7" customWidth="1"/>
    <col min="6376" max="6376" width="19.140625" style="7" customWidth="1"/>
    <col min="6377" max="6377" width="12.85546875" style="7" customWidth="1"/>
    <col min="6378" max="6378" width="15.42578125" style="7" customWidth="1"/>
    <col min="6631" max="6631" width="26.85546875" style="7" customWidth="1"/>
    <col min="6632" max="6632" width="19.140625" style="7" customWidth="1"/>
    <col min="6633" max="6633" width="12.85546875" style="7" customWidth="1"/>
    <col min="6634" max="6634" width="15.42578125" style="7" customWidth="1"/>
    <col min="6887" max="6887" width="26.85546875" style="7" customWidth="1"/>
    <col min="6888" max="6888" width="19.140625" style="7" customWidth="1"/>
    <col min="6889" max="6889" width="12.85546875" style="7" customWidth="1"/>
    <col min="6890" max="6890" width="15.42578125" style="7" customWidth="1"/>
    <col min="7143" max="7143" width="26.85546875" style="7" customWidth="1"/>
    <col min="7144" max="7144" width="19.140625" style="7" customWidth="1"/>
    <col min="7145" max="7145" width="12.85546875" style="7" customWidth="1"/>
    <col min="7146" max="7146" width="15.42578125" style="7" customWidth="1"/>
    <col min="7399" max="7399" width="26.85546875" style="7" customWidth="1"/>
    <col min="7400" max="7400" width="19.140625" style="7" customWidth="1"/>
    <col min="7401" max="7401" width="12.85546875" style="7" customWidth="1"/>
    <col min="7402" max="7402" width="15.42578125" style="7" customWidth="1"/>
    <col min="7655" max="7655" width="26.85546875" style="7" customWidth="1"/>
    <col min="7656" max="7656" width="19.140625" style="7" customWidth="1"/>
    <col min="7657" max="7657" width="12.85546875" style="7" customWidth="1"/>
    <col min="7658" max="7658" width="15.42578125" style="7" customWidth="1"/>
    <col min="7911" max="7911" width="26.85546875" style="7" customWidth="1"/>
    <col min="7912" max="7912" width="19.140625" style="7" customWidth="1"/>
    <col min="7913" max="7913" width="12.85546875" style="7" customWidth="1"/>
    <col min="7914" max="7914" width="15.42578125" style="7" customWidth="1"/>
    <col min="8167" max="8167" width="26.85546875" style="7" customWidth="1"/>
    <col min="8168" max="8168" width="19.140625" style="7" customWidth="1"/>
    <col min="8169" max="8169" width="12.85546875" style="7" customWidth="1"/>
    <col min="8170" max="8170" width="15.42578125" style="7" customWidth="1"/>
    <col min="8423" max="8423" width="26.85546875" style="7" customWidth="1"/>
    <col min="8424" max="8424" width="19.140625" style="7" customWidth="1"/>
    <col min="8425" max="8425" width="12.85546875" style="7" customWidth="1"/>
    <col min="8426" max="8426" width="15.42578125" style="7" customWidth="1"/>
    <col min="8679" max="8679" width="26.85546875" style="7" customWidth="1"/>
    <col min="8680" max="8680" width="19.140625" style="7" customWidth="1"/>
    <col min="8681" max="8681" width="12.85546875" style="7" customWidth="1"/>
    <col min="8682" max="8682" width="15.42578125" style="7" customWidth="1"/>
    <col min="8935" max="8935" width="26.85546875" style="7" customWidth="1"/>
    <col min="8936" max="8936" width="19.140625" style="7" customWidth="1"/>
    <col min="8937" max="8937" width="12.85546875" style="7" customWidth="1"/>
    <col min="8938" max="8938" width="15.42578125" style="7" customWidth="1"/>
    <col min="9191" max="9191" width="26.85546875" style="7" customWidth="1"/>
    <col min="9192" max="9192" width="19.140625" style="7" customWidth="1"/>
    <col min="9193" max="9193" width="12.85546875" style="7" customWidth="1"/>
    <col min="9194" max="9194" width="15.42578125" style="7" customWidth="1"/>
    <col min="9447" max="9447" width="26.85546875" style="7" customWidth="1"/>
    <col min="9448" max="9448" width="19.140625" style="7" customWidth="1"/>
    <col min="9449" max="9449" width="12.85546875" style="7" customWidth="1"/>
    <col min="9450" max="9450" width="15.42578125" style="7" customWidth="1"/>
    <col min="9703" max="9703" width="26.85546875" style="7" customWidth="1"/>
    <col min="9704" max="9704" width="19.140625" style="7" customWidth="1"/>
    <col min="9705" max="9705" width="12.85546875" style="7" customWidth="1"/>
    <col min="9706" max="9706" width="15.42578125" style="7" customWidth="1"/>
    <col min="9959" max="9959" width="26.85546875" style="7" customWidth="1"/>
    <col min="9960" max="9960" width="19.140625" style="7" customWidth="1"/>
    <col min="9961" max="9961" width="12.85546875" style="7" customWidth="1"/>
    <col min="9962" max="9962" width="15.42578125" style="7" customWidth="1"/>
    <col min="10215" max="10215" width="26.85546875" style="7" customWidth="1"/>
    <col min="10216" max="10216" width="19.140625" style="7" customWidth="1"/>
    <col min="10217" max="10217" width="12.85546875" style="7" customWidth="1"/>
    <col min="10218" max="10218" width="15.42578125" style="7" customWidth="1"/>
    <col min="10471" max="10471" width="26.85546875" style="7" customWidth="1"/>
    <col min="10472" max="10472" width="19.140625" style="7" customWidth="1"/>
    <col min="10473" max="10473" width="12.85546875" style="7" customWidth="1"/>
    <col min="10474" max="10474" width="15.42578125" style="7" customWidth="1"/>
    <col min="10727" max="10727" width="26.85546875" style="7" customWidth="1"/>
    <col min="10728" max="10728" width="19.140625" style="7" customWidth="1"/>
    <col min="10729" max="10729" width="12.85546875" style="7" customWidth="1"/>
    <col min="10730" max="10730" width="15.42578125" style="7" customWidth="1"/>
    <col min="10983" max="10983" width="26.85546875" style="7" customWidth="1"/>
    <col min="10984" max="10984" width="19.140625" style="7" customWidth="1"/>
    <col min="10985" max="10985" width="12.85546875" style="7" customWidth="1"/>
    <col min="10986" max="10986" width="15.42578125" style="7" customWidth="1"/>
    <col min="11239" max="11239" width="26.85546875" style="7" customWidth="1"/>
    <col min="11240" max="11240" width="19.140625" style="7" customWidth="1"/>
    <col min="11241" max="11241" width="12.85546875" style="7" customWidth="1"/>
    <col min="11242" max="11242" width="15.42578125" style="7" customWidth="1"/>
    <col min="11495" max="11495" width="26.85546875" style="7" customWidth="1"/>
    <col min="11496" max="11496" width="19.140625" style="7" customWidth="1"/>
    <col min="11497" max="11497" width="12.85546875" style="7" customWidth="1"/>
    <col min="11498" max="11498" width="15.42578125" style="7" customWidth="1"/>
    <col min="11751" max="11751" width="26.85546875" style="7" customWidth="1"/>
    <col min="11752" max="11752" width="19.140625" style="7" customWidth="1"/>
    <col min="11753" max="11753" width="12.85546875" style="7" customWidth="1"/>
    <col min="11754" max="11754" width="15.42578125" style="7" customWidth="1"/>
    <col min="12007" max="12007" width="26.85546875" style="7" customWidth="1"/>
    <col min="12008" max="12008" width="19.140625" style="7" customWidth="1"/>
    <col min="12009" max="12009" width="12.85546875" style="7" customWidth="1"/>
    <col min="12010" max="12010" width="15.42578125" style="7" customWidth="1"/>
    <col min="12263" max="12263" width="26.85546875" style="7" customWidth="1"/>
    <col min="12264" max="12264" width="19.140625" style="7" customWidth="1"/>
    <col min="12265" max="12265" width="12.85546875" style="7" customWidth="1"/>
    <col min="12266" max="12266" width="15.42578125" style="7" customWidth="1"/>
    <col min="12519" max="12519" width="26.85546875" style="7" customWidth="1"/>
    <col min="12520" max="12520" width="19.140625" style="7" customWidth="1"/>
    <col min="12521" max="12521" width="12.85546875" style="7" customWidth="1"/>
    <col min="12522" max="12522" width="15.42578125" style="7" customWidth="1"/>
    <col min="12775" max="12775" width="26.85546875" style="7" customWidth="1"/>
    <col min="12776" max="12776" width="19.140625" style="7" customWidth="1"/>
    <col min="12777" max="12777" width="12.85546875" style="7" customWidth="1"/>
    <col min="12778" max="12778" width="15.42578125" style="7" customWidth="1"/>
    <col min="13031" max="13031" width="26.85546875" style="7" customWidth="1"/>
    <col min="13032" max="13032" width="19.140625" style="7" customWidth="1"/>
    <col min="13033" max="13033" width="12.85546875" style="7" customWidth="1"/>
    <col min="13034" max="13034" width="15.42578125" style="7" customWidth="1"/>
    <col min="13287" max="13287" width="26.85546875" style="7" customWidth="1"/>
    <col min="13288" max="13288" width="19.140625" style="7" customWidth="1"/>
    <col min="13289" max="13289" width="12.85546875" style="7" customWidth="1"/>
    <col min="13290" max="13290" width="15.42578125" style="7" customWidth="1"/>
    <col min="13543" max="13543" width="26.85546875" style="7" customWidth="1"/>
    <col min="13544" max="13544" width="19.140625" style="7" customWidth="1"/>
    <col min="13545" max="13545" width="12.85546875" style="7" customWidth="1"/>
    <col min="13546" max="13546" width="15.42578125" style="7" customWidth="1"/>
    <col min="13799" max="13799" width="26.85546875" style="7" customWidth="1"/>
    <col min="13800" max="13800" width="19.140625" style="7" customWidth="1"/>
    <col min="13801" max="13801" width="12.85546875" style="7" customWidth="1"/>
    <col min="13802" max="13802" width="15.42578125" style="7" customWidth="1"/>
    <col min="14055" max="14055" width="26.85546875" style="7" customWidth="1"/>
    <col min="14056" max="14056" width="19.140625" style="7" customWidth="1"/>
    <col min="14057" max="14057" width="12.85546875" style="7" customWidth="1"/>
    <col min="14058" max="14058" width="15.42578125" style="7" customWidth="1"/>
    <col min="14311" max="14311" width="26.85546875" style="7" customWidth="1"/>
    <col min="14312" max="14312" width="19.140625" style="7" customWidth="1"/>
    <col min="14313" max="14313" width="12.85546875" style="7" customWidth="1"/>
    <col min="14314" max="14314" width="15.42578125" style="7" customWidth="1"/>
    <col min="14567" max="14567" width="26.85546875" style="7" customWidth="1"/>
    <col min="14568" max="14568" width="19.140625" style="7" customWidth="1"/>
    <col min="14569" max="14569" width="12.85546875" style="7" customWidth="1"/>
    <col min="14570" max="14570" width="15.42578125" style="7" customWidth="1"/>
    <col min="14823" max="14823" width="26.85546875" style="7" customWidth="1"/>
    <col min="14824" max="14824" width="19.140625" style="7" customWidth="1"/>
    <col min="14825" max="14825" width="12.85546875" style="7" customWidth="1"/>
    <col min="14826" max="14826" width="15.42578125" style="7" customWidth="1"/>
    <col min="15079" max="15079" width="26.85546875" style="7" customWidth="1"/>
    <col min="15080" max="15080" width="19.140625" style="7" customWidth="1"/>
    <col min="15081" max="15081" width="12.85546875" style="7" customWidth="1"/>
    <col min="15082" max="15082" width="15.42578125" style="7" customWidth="1"/>
    <col min="15335" max="15335" width="26.85546875" style="7" customWidth="1"/>
    <col min="15336" max="15336" width="19.140625" style="7" customWidth="1"/>
    <col min="15337" max="15337" width="12.85546875" style="7" customWidth="1"/>
    <col min="15338" max="15338" width="15.42578125" style="7" customWidth="1"/>
    <col min="15591" max="15591" width="26.85546875" style="7" customWidth="1"/>
    <col min="15592" max="15592" width="19.140625" style="7" customWidth="1"/>
    <col min="15593" max="15593" width="12.85546875" style="7" customWidth="1"/>
    <col min="15594" max="15594" width="15.42578125" style="7" customWidth="1"/>
    <col min="15847" max="15847" width="26.85546875" style="7" customWidth="1"/>
    <col min="15848" max="15848" width="19.140625" style="7" customWidth="1"/>
    <col min="15849" max="15849" width="12.85546875" style="7" customWidth="1"/>
    <col min="15850" max="15850" width="15.42578125" style="7" customWidth="1"/>
    <col min="16103" max="16103" width="26.85546875" style="7" customWidth="1"/>
    <col min="16104" max="16104" width="19.140625" style="7" customWidth="1"/>
    <col min="16105" max="16105" width="12.85546875" style="7" customWidth="1"/>
    <col min="16106" max="16106" width="15.42578125" style="7" customWidth="1"/>
  </cols>
  <sheetData>
    <row r="1" spans="1:8" ht="26.25" customHeight="1">
      <c r="A1" s="433" t="s">
        <v>1202</v>
      </c>
      <c r="B1" s="564" t="s">
        <v>1</v>
      </c>
      <c r="C1" s="564"/>
      <c r="D1" s="564"/>
      <c r="E1" s="564"/>
      <c r="F1" s="564"/>
      <c r="G1" s="564"/>
      <c r="H1" s="564"/>
    </row>
    <row r="2" spans="1:8" ht="46.5" customHeight="1">
      <c r="A2" s="565" t="s">
        <v>1274</v>
      </c>
      <c r="B2" s="565"/>
      <c r="C2" s="565"/>
      <c r="D2" s="565"/>
      <c r="E2" s="565"/>
      <c r="F2" s="565"/>
      <c r="G2" s="565"/>
      <c r="H2" s="565"/>
    </row>
    <row r="3" spans="1:8" ht="14.25" customHeight="1">
      <c r="A3" s="566" t="s">
        <v>14</v>
      </c>
      <c r="B3" s="567" t="s">
        <v>1204</v>
      </c>
      <c r="C3" s="567"/>
      <c r="D3" s="567"/>
      <c r="E3" s="567"/>
      <c r="F3" s="567"/>
      <c r="G3" s="567"/>
      <c r="H3" s="567"/>
    </row>
    <row r="4" spans="1:8" ht="12.75" customHeight="1">
      <c r="A4" s="566"/>
      <c r="B4" s="568" t="s">
        <v>1205</v>
      </c>
      <c r="C4" s="569" t="s">
        <v>1206</v>
      </c>
      <c r="D4" s="570" t="s">
        <v>1207</v>
      </c>
      <c r="E4" s="569" t="s">
        <v>1208</v>
      </c>
      <c r="F4" s="570" t="s">
        <v>1209</v>
      </c>
      <c r="G4" s="569" t="s">
        <v>1210</v>
      </c>
      <c r="H4" s="569" t="s">
        <v>1211</v>
      </c>
    </row>
    <row r="5" spans="1:8" ht="12.75" customHeight="1">
      <c r="A5" s="566"/>
      <c r="B5" s="568"/>
      <c r="C5" s="569"/>
      <c r="D5" s="570"/>
      <c r="E5" s="569"/>
      <c r="F5" s="570"/>
      <c r="G5" s="569"/>
      <c r="H5" s="569"/>
    </row>
    <row r="6" spans="1:8" ht="27" customHeight="1">
      <c r="A6" s="566"/>
      <c r="B6" s="568"/>
      <c r="C6" s="569"/>
      <c r="D6" s="570"/>
      <c r="E6" s="569"/>
      <c r="F6" s="570"/>
      <c r="G6" s="569"/>
      <c r="H6" s="569"/>
    </row>
    <row r="7" spans="1:8" ht="12.75" customHeight="1">
      <c r="A7" s="434">
        <v>1</v>
      </c>
      <c r="B7" s="434">
        <v>2</v>
      </c>
      <c r="C7" s="434">
        <v>3</v>
      </c>
      <c r="D7" s="434">
        <v>4</v>
      </c>
      <c r="E7" s="434">
        <v>5</v>
      </c>
      <c r="F7" s="434">
        <v>6</v>
      </c>
      <c r="G7" s="434">
        <v>7</v>
      </c>
      <c r="H7" s="434">
        <v>8</v>
      </c>
    </row>
    <row r="8" spans="1:8" ht="12.75" customHeight="1">
      <c r="A8" s="424" t="s">
        <v>38</v>
      </c>
      <c r="B8" s="435">
        <v>15709.7</v>
      </c>
      <c r="C8" s="563">
        <v>7.4999999999999997E-2</v>
      </c>
      <c r="D8" s="436">
        <f t="shared" ref="D8:D42" si="0">ROUND(B8*$C$8/12*3,1)</f>
        <v>294.60000000000002</v>
      </c>
      <c r="E8" s="563">
        <v>7.8E-2</v>
      </c>
      <c r="F8" s="435">
        <f t="shared" ref="F8:F42" si="1">ROUND(B8*1.075+B8*1.075/12*3*0.078-B8-D8,1)</f>
        <v>1212.9000000000001</v>
      </c>
      <c r="G8" s="563">
        <v>7.8E-2</v>
      </c>
      <c r="H8" s="435">
        <f t="shared" ref="H8:H42" si="2">ROUND(B8*1.075*1.078+B8*1.075*1.078/12*3*0.078-B8-D8-F8,1)</f>
        <v>1343</v>
      </c>
    </row>
    <row r="9" spans="1:8">
      <c r="A9" s="424" t="s">
        <v>59</v>
      </c>
      <c r="B9" s="435">
        <v>27611.1</v>
      </c>
      <c r="C9" s="563"/>
      <c r="D9" s="436">
        <f t="shared" si="0"/>
        <v>517.70000000000005</v>
      </c>
      <c r="E9" s="563"/>
      <c r="F9" s="435">
        <f t="shared" si="1"/>
        <v>2131.9</v>
      </c>
      <c r="G9" s="563"/>
      <c r="H9" s="435">
        <f t="shared" si="2"/>
        <v>2360.4</v>
      </c>
    </row>
    <row r="10" spans="1:8">
      <c r="A10" s="424" t="s">
        <v>90</v>
      </c>
      <c r="B10" s="435">
        <v>19121.2</v>
      </c>
      <c r="C10" s="563"/>
      <c r="D10" s="436">
        <f t="shared" si="0"/>
        <v>358.5</v>
      </c>
      <c r="E10" s="563"/>
      <c r="F10" s="435">
        <f t="shared" si="1"/>
        <v>1476.4</v>
      </c>
      <c r="G10" s="563"/>
      <c r="H10" s="435">
        <f t="shared" si="2"/>
        <v>1634.6</v>
      </c>
    </row>
    <row r="11" spans="1:8">
      <c r="A11" s="424" t="s">
        <v>112</v>
      </c>
      <c r="B11" s="435">
        <v>15357.8</v>
      </c>
      <c r="C11" s="563"/>
      <c r="D11" s="436">
        <f t="shared" si="0"/>
        <v>288</v>
      </c>
      <c r="E11" s="563"/>
      <c r="F11" s="435">
        <f t="shared" si="1"/>
        <v>1185.8</v>
      </c>
      <c r="G11" s="563"/>
      <c r="H11" s="435">
        <f t="shared" si="2"/>
        <v>1312.8</v>
      </c>
    </row>
    <row r="12" spans="1:8">
      <c r="A12" s="424" t="s">
        <v>128</v>
      </c>
      <c r="B12" s="435">
        <v>17454.099999999999</v>
      </c>
      <c r="C12" s="563"/>
      <c r="D12" s="436">
        <f t="shared" si="0"/>
        <v>327.3</v>
      </c>
      <c r="E12" s="563"/>
      <c r="F12" s="435">
        <f t="shared" si="1"/>
        <v>1347.6</v>
      </c>
      <c r="G12" s="563"/>
      <c r="H12" s="435">
        <f t="shared" si="2"/>
        <v>1492.1</v>
      </c>
    </row>
    <row r="13" spans="1:8">
      <c r="A13" s="424" t="s">
        <v>145</v>
      </c>
      <c r="B13" s="435">
        <v>9884.5</v>
      </c>
      <c r="C13" s="563"/>
      <c r="D13" s="436">
        <f t="shared" si="0"/>
        <v>185.3</v>
      </c>
      <c r="E13" s="563"/>
      <c r="F13" s="435">
        <f t="shared" si="1"/>
        <v>763.2</v>
      </c>
      <c r="G13" s="563"/>
      <c r="H13" s="435">
        <f t="shared" si="2"/>
        <v>845</v>
      </c>
    </row>
    <row r="14" spans="1:8">
      <c r="A14" s="424" t="s">
        <v>158</v>
      </c>
      <c r="B14" s="435">
        <v>34437.599999999999</v>
      </c>
      <c r="C14" s="563"/>
      <c r="D14" s="436">
        <f t="shared" si="0"/>
        <v>645.70000000000005</v>
      </c>
      <c r="E14" s="563"/>
      <c r="F14" s="435">
        <f t="shared" si="1"/>
        <v>2659</v>
      </c>
      <c r="G14" s="563"/>
      <c r="H14" s="435">
        <f t="shared" si="2"/>
        <v>2943.9</v>
      </c>
    </row>
    <row r="15" spans="1:8" ht="25.5">
      <c r="A15" s="424" t="s">
        <v>1193</v>
      </c>
      <c r="B15" s="435">
        <v>47475.4</v>
      </c>
      <c r="C15" s="563"/>
      <c r="D15" s="436">
        <f t="shared" si="0"/>
        <v>890.2</v>
      </c>
      <c r="E15" s="563"/>
      <c r="F15" s="435">
        <f t="shared" si="1"/>
        <v>3665.7</v>
      </c>
      <c r="G15" s="563"/>
      <c r="H15" s="435">
        <f t="shared" si="2"/>
        <v>4058.4</v>
      </c>
    </row>
    <row r="16" spans="1:8">
      <c r="A16" s="424" t="s">
        <v>1194</v>
      </c>
      <c r="B16" s="435">
        <v>12844.9</v>
      </c>
      <c r="C16" s="563"/>
      <c r="D16" s="436">
        <f t="shared" si="0"/>
        <v>240.8</v>
      </c>
      <c r="E16" s="563"/>
      <c r="F16" s="435">
        <f t="shared" si="1"/>
        <v>991.8</v>
      </c>
      <c r="G16" s="563"/>
      <c r="H16" s="435">
        <f t="shared" si="2"/>
        <v>1098.0999999999999</v>
      </c>
    </row>
    <row r="17" spans="1:8">
      <c r="A17" s="424" t="s">
        <v>227</v>
      </c>
      <c r="B17" s="435">
        <v>36900.1</v>
      </c>
      <c r="C17" s="563"/>
      <c r="D17" s="436">
        <f t="shared" si="0"/>
        <v>691.9</v>
      </c>
      <c r="E17" s="563"/>
      <c r="F17" s="435">
        <f t="shared" si="1"/>
        <v>2849.1</v>
      </c>
      <c r="G17" s="563"/>
      <c r="H17" s="435">
        <f t="shared" si="2"/>
        <v>3154.4</v>
      </c>
    </row>
    <row r="18" spans="1:8">
      <c r="A18" s="424" t="s">
        <v>1195</v>
      </c>
      <c r="B18" s="435">
        <v>25024.1</v>
      </c>
      <c r="C18" s="563"/>
      <c r="D18" s="436">
        <f t="shared" si="0"/>
        <v>469.2</v>
      </c>
      <c r="E18" s="563"/>
      <c r="F18" s="435">
        <f t="shared" si="1"/>
        <v>1932.2</v>
      </c>
      <c r="G18" s="563"/>
      <c r="H18" s="435">
        <f t="shared" si="2"/>
        <v>2139.1999999999998</v>
      </c>
    </row>
    <row r="19" spans="1:8">
      <c r="A19" s="424" t="s">
        <v>1196</v>
      </c>
      <c r="B19" s="435">
        <v>7456.1</v>
      </c>
      <c r="C19" s="563"/>
      <c r="D19" s="436">
        <f t="shared" si="0"/>
        <v>139.80000000000001</v>
      </c>
      <c r="E19" s="563"/>
      <c r="F19" s="435">
        <f t="shared" si="1"/>
        <v>575.70000000000005</v>
      </c>
      <c r="G19" s="563"/>
      <c r="H19" s="435">
        <f t="shared" si="2"/>
        <v>637.4</v>
      </c>
    </row>
    <row r="20" spans="1:8">
      <c r="A20" s="428" t="s">
        <v>1197</v>
      </c>
      <c r="B20" s="435">
        <v>23201.8</v>
      </c>
      <c r="C20" s="563"/>
      <c r="D20" s="436">
        <f t="shared" si="0"/>
        <v>435</v>
      </c>
      <c r="E20" s="563"/>
      <c r="F20" s="435">
        <f t="shared" si="1"/>
        <v>1791.5</v>
      </c>
      <c r="G20" s="563"/>
      <c r="H20" s="435">
        <f t="shared" si="2"/>
        <v>1983.4</v>
      </c>
    </row>
    <row r="21" spans="1:8">
      <c r="A21" s="424" t="s">
        <v>305</v>
      </c>
      <c r="B21" s="435">
        <v>36568.1</v>
      </c>
      <c r="C21" s="563"/>
      <c r="D21" s="436">
        <f t="shared" si="0"/>
        <v>685.7</v>
      </c>
      <c r="E21" s="563"/>
      <c r="F21" s="435">
        <f t="shared" si="1"/>
        <v>2823.5</v>
      </c>
      <c r="G21" s="563"/>
      <c r="H21" s="435">
        <f t="shared" si="2"/>
        <v>3126</v>
      </c>
    </row>
    <row r="22" spans="1:8">
      <c r="A22" s="424" t="s">
        <v>330</v>
      </c>
      <c r="B22" s="435">
        <v>22325</v>
      </c>
      <c r="C22" s="563"/>
      <c r="D22" s="436">
        <f t="shared" si="0"/>
        <v>418.6</v>
      </c>
      <c r="E22" s="563"/>
      <c r="F22" s="435">
        <f t="shared" si="1"/>
        <v>1723.8</v>
      </c>
      <c r="G22" s="563"/>
      <c r="H22" s="435">
        <f t="shared" si="2"/>
        <v>1908.4</v>
      </c>
    </row>
    <row r="23" spans="1:8">
      <c r="A23" s="424" t="s">
        <v>362</v>
      </c>
      <c r="B23" s="435">
        <v>8697.4</v>
      </c>
      <c r="C23" s="563"/>
      <c r="D23" s="436">
        <f t="shared" si="0"/>
        <v>163.1</v>
      </c>
      <c r="E23" s="563"/>
      <c r="F23" s="435">
        <f t="shared" si="1"/>
        <v>671.5</v>
      </c>
      <c r="G23" s="563"/>
      <c r="H23" s="435">
        <f t="shared" si="2"/>
        <v>743.5</v>
      </c>
    </row>
    <row r="24" spans="1:8" ht="25.5">
      <c r="A24" s="424" t="s">
        <v>1198</v>
      </c>
      <c r="B24" s="435">
        <v>15899</v>
      </c>
      <c r="C24" s="563"/>
      <c r="D24" s="436">
        <f t="shared" si="0"/>
        <v>298.10000000000002</v>
      </c>
      <c r="E24" s="563"/>
      <c r="F24" s="435">
        <f t="shared" si="1"/>
        <v>1227.5999999999999</v>
      </c>
      <c r="G24" s="563"/>
      <c r="H24" s="435">
        <f t="shared" si="2"/>
        <v>1359.1</v>
      </c>
    </row>
    <row r="25" spans="1:8">
      <c r="A25" s="424" t="s">
        <v>400</v>
      </c>
      <c r="B25" s="435">
        <v>28386.799999999999</v>
      </c>
      <c r="C25" s="563"/>
      <c r="D25" s="436">
        <f t="shared" si="0"/>
        <v>532.29999999999995</v>
      </c>
      <c r="E25" s="563"/>
      <c r="F25" s="435">
        <f t="shared" si="1"/>
        <v>2191.8000000000002</v>
      </c>
      <c r="G25" s="563"/>
      <c r="H25" s="435">
        <f t="shared" si="2"/>
        <v>2426.6</v>
      </c>
    </row>
    <row r="26" spans="1:8">
      <c r="A26" s="424" t="s">
        <v>430</v>
      </c>
      <c r="B26" s="435">
        <v>107976.1</v>
      </c>
      <c r="C26" s="563"/>
      <c r="D26" s="436">
        <f t="shared" si="0"/>
        <v>2024.6</v>
      </c>
      <c r="E26" s="563"/>
      <c r="F26" s="435">
        <f t="shared" si="1"/>
        <v>8337.1</v>
      </c>
      <c r="G26" s="563"/>
      <c r="H26" s="435">
        <f t="shared" si="2"/>
        <v>9230.2999999999993</v>
      </c>
    </row>
    <row r="27" spans="1:8">
      <c r="A27" s="424" t="s">
        <v>478</v>
      </c>
      <c r="B27" s="435">
        <v>22484</v>
      </c>
      <c r="C27" s="563"/>
      <c r="D27" s="436">
        <f t="shared" si="0"/>
        <v>421.6</v>
      </c>
      <c r="E27" s="563"/>
      <c r="F27" s="435">
        <f t="shared" si="1"/>
        <v>1736</v>
      </c>
      <c r="G27" s="563"/>
      <c r="H27" s="435">
        <f t="shared" si="2"/>
        <v>1922.1</v>
      </c>
    </row>
    <row r="28" spans="1:8">
      <c r="A28" s="424" t="s">
        <v>502</v>
      </c>
      <c r="B28" s="435">
        <v>5545.7</v>
      </c>
      <c r="C28" s="563"/>
      <c r="D28" s="436">
        <f t="shared" si="0"/>
        <v>104</v>
      </c>
      <c r="E28" s="563"/>
      <c r="F28" s="435">
        <f t="shared" si="1"/>
        <v>428.2</v>
      </c>
      <c r="G28" s="563"/>
      <c r="H28" s="435">
        <f t="shared" si="2"/>
        <v>474.1</v>
      </c>
    </row>
    <row r="29" spans="1:8">
      <c r="A29" s="424" t="s">
        <v>511</v>
      </c>
      <c r="B29" s="435">
        <v>18143.2</v>
      </c>
      <c r="C29" s="563"/>
      <c r="D29" s="436">
        <f t="shared" si="0"/>
        <v>340.2</v>
      </c>
      <c r="E29" s="563"/>
      <c r="F29" s="435">
        <f t="shared" si="1"/>
        <v>1400.9</v>
      </c>
      <c r="G29" s="563"/>
      <c r="H29" s="435">
        <f t="shared" si="2"/>
        <v>1550.9</v>
      </c>
    </row>
    <row r="30" spans="1:8" ht="25.5">
      <c r="A30" s="424" t="s">
        <v>1199</v>
      </c>
      <c r="B30" s="435">
        <v>28256.799999999999</v>
      </c>
      <c r="C30" s="563"/>
      <c r="D30" s="436">
        <f t="shared" si="0"/>
        <v>529.79999999999995</v>
      </c>
      <c r="E30" s="563"/>
      <c r="F30" s="435">
        <f t="shared" si="1"/>
        <v>2181.8000000000002</v>
      </c>
      <c r="G30" s="563"/>
      <c r="H30" s="435">
        <f t="shared" si="2"/>
        <v>2415.5</v>
      </c>
    </row>
    <row r="31" spans="1:8">
      <c r="A31" s="424" t="s">
        <v>563</v>
      </c>
      <c r="B31" s="435">
        <v>36838.699999999997</v>
      </c>
      <c r="C31" s="563"/>
      <c r="D31" s="436">
        <f t="shared" si="0"/>
        <v>690.7</v>
      </c>
      <c r="E31" s="563"/>
      <c r="F31" s="435">
        <f t="shared" si="1"/>
        <v>2844.4</v>
      </c>
      <c r="G31" s="563"/>
      <c r="H31" s="435">
        <f t="shared" si="2"/>
        <v>3149.2</v>
      </c>
    </row>
    <row r="32" spans="1:8">
      <c r="A32" s="424" t="s">
        <v>599</v>
      </c>
      <c r="B32" s="435">
        <v>9945.6</v>
      </c>
      <c r="C32" s="563"/>
      <c r="D32" s="436">
        <f t="shared" si="0"/>
        <v>186.5</v>
      </c>
      <c r="E32" s="563"/>
      <c r="F32" s="435">
        <f t="shared" si="1"/>
        <v>767.9</v>
      </c>
      <c r="G32" s="563"/>
      <c r="H32" s="435">
        <f t="shared" si="2"/>
        <v>850.2</v>
      </c>
    </row>
    <row r="33" spans="1:8">
      <c r="A33" s="424" t="s">
        <v>616</v>
      </c>
      <c r="B33" s="435">
        <v>11655.9</v>
      </c>
      <c r="C33" s="563"/>
      <c r="D33" s="436">
        <f t="shared" si="0"/>
        <v>218.5</v>
      </c>
      <c r="E33" s="563"/>
      <c r="F33" s="435">
        <f t="shared" si="1"/>
        <v>900</v>
      </c>
      <c r="G33" s="563"/>
      <c r="H33" s="435">
        <f t="shared" si="2"/>
        <v>996.4</v>
      </c>
    </row>
    <row r="34" spans="1:8">
      <c r="A34" s="424" t="s">
        <v>630</v>
      </c>
      <c r="B34" s="435">
        <v>15253.2</v>
      </c>
      <c r="C34" s="563"/>
      <c r="D34" s="436">
        <f t="shared" si="0"/>
        <v>286</v>
      </c>
      <c r="E34" s="563"/>
      <c r="F34" s="435">
        <f t="shared" si="1"/>
        <v>1177.7</v>
      </c>
      <c r="G34" s="563"/>
      <c r="H34" s="435">
        <f t="shared" si="2"/>
        <v>1304</v>
      </c>
    </row>
    <row r="35" spans="1:8">
      <c r="A35" s="424" t="s">
        <v>658</v>
      </c>
      <c r="B35" s="435">
        <v>31092.7</v>
      </c>
      <c r="C35" s="563"/>
      <c r="D35" s="436">
        <f t="shared" si="0"/>
        <v>583</v>
      </c>
      <c r="E35" s="563"/>
      <c r="F35" s="435">
        <f t="shared" si="1"/>
        <v>2400.6999999999998</v>
      </c>
      <c r="G35" s="563"/>
      <c r="H35" s="435">
        <f t="shared" si="2"/>
        <v>2658</v>
      </c>
    </row>
    <row r="36" spans="1:8">
      <c r="A36" s="424" t="s">
        <v>687</v>
      </c>
      <c r="B36" s="435">
        <v>14145.5</v>
      </c>
      <c r="C36" s="563"/>
      <c r="D36" s="436">
        <f t="shared" si="0"/>
        <v>265.2</v>
      </c>
      <c r="E36" s="563"/>
      <c r="F36" s="435">
        <f t="shared" si="1"/>
        <v>1092.2</v>
      </c>
      <c r="G36" s="563"/>
      <c r="H36" s="435">
        <f t="shared" si="2"/>
        <v>1209.3</v>
      </c>
    </row>
    <row r="37" spans="1:8">
      <c r="A37" s="424" t="s">
        <v>708</v>
      </c>
      <c r="B37" s="435">
        <v>11221.2</v>
      </c>
      <c r="C37" s="563"/>
      <c r="D37" s="436">
        <f t="shared" si="0"/>
        <v>210.4</v>
      </c>
      <c r="E37" s="563"/>
      <c r="F37" s="435">
        <f t="shared" si="1"/>
        <v>866.4</v>
      </c>
      <c r="G37" s="563"/>
      <c r="H37" s="435">
        <f t="shared" si="2"/>
        <v>959.3</v>
      </c>
    </row>
    <row r="38" spans="1:8">
      <c r="A38" s="424" t="s">
        <v>723</v>
      </c>
      <c r="B38" s="435">
        <v>83807.3</v>
      </c>
      <c r="C38" s="563"/>
      <c r="D38" s="436">
        <f t="shared" si="0"/>
        <v>1571.4</v>
      </c>
      <c r="E38" s="563"/>
      <c r="F38" s="435">
        <f t="shared" si="1"/>
        <v>6471</v>
      </c>
      <c r="G38" s="563"/>
      <c r="H38" s="435">
        <f t="shared" si="2"/>
        <v>7164.2</v>
      </c>
    </row>
    <row r="39" spans="1:8">
      <c r="A39" s="424" t="s">
        <v>744</v>
      </c>
      <c r="B39" s="435">
        <v>94510.6</v>
      </c>
      <c r="C39" s="563"/>
      <c r="D39" s="436">
        <f t="shared" si="0"/>
        <v>1772.1</v>
      </c>
      <c r="E39" s="563"/>
      <c r="F39" s="435">
        <f t="shared" si="1"/>
        <v>7297.4</v>
      </c>
      <c r="G39" s="563"/>
      <c r="H39" s="435">
        <f t="shared" si="2"/>
        <v>8079.2</v>
      </c>
    </row>
    <row r="40" spans="1:8">
      <c r="A40" s="424" t="s">
        <v>1200</v>
      </c>
      <c r="B40" s="435">
        <v>63786</v>
      </c>
      <c r="C40" s="563"/>
      <c r="D40" s="436">
        <f t="shared" si="0"/>
        <v>1196</v>
      </c>
      <c r="E40" s="563"/>
      <c r="F40" s="435">
        <f t="shared" si="1"/>
        <v>4925.1000000000004</v>
      </c>
      <c r="G40" s="563"/>
      <c r="H40" s="435">
        <f t="shared" si="2"/>
        <v>5452.7</v>
      </c>
    </row>
    <row r="41" spans="1:8">
      <c r="A41" s="424" t="s">
        <v>772</v>
      </c>
      <c r="B41" s="435">
        <v>40699.4</v>
      </c>
      <c r="C41" s="563"/>
      <c r="D41" s="436">
        <f t="shared" si="0"/>
        <v>763.1</v>
      </c>
      <c r="E41" s="563"/>
      <c r="F41" s="435">
        <f t="shared" si="1"/>
        <v>3142.5</v>
      </c>
      <c r="G41" s="563"/>
      <c r="H41" s="435">
        <f t="shared" si="2"/>
        <v>3479.2</v>
      </c>
    </row>
    <row r="42" spans="1:8">
      <c r="A42" s="428" t="s">
        <v>1201</v>
      </c>
      <c r="B42" s="435">
        <v>913878.4</v>
      </c>
      <c r="C42" s="563"/>
      <c r="D42" s="436">
        <f t="shared" si="0"/>
        <v>17135.2</v>
      </c>
      <c r="E42" s="563"/>
      <c r="F42" s="435">
        <f t="shared" si="1"/>
        <v>70562.899999999994</v>
      </c>
      <c r="G42" s="563"/>
      <c r="H42" s="435">
        <f t="shared" si="2"/>
        <v>78122.899999999994</v>
      </c>
    </row>
    <row r="43" spans="1:8">
      <c r="A43" s="437" t="s">
        <v>58</v>
      </c>
      <c r="B43" s="438">
        <f>SUM(B8:B42)</f>
        <v>1913594.9999999998</v>
      </c>
      <c r="C43" s="438"/>
      <c r="D43" s="438">
        <f>SUM(D8:D42)</f>
        <v>35880.100000000006</v>
      </c>
      <c r="E43" s="438"/>
      <c r="F43" s="438">
        <f>SUM(F8:F42)</f>
        <v>147753.20000000001</v>
      </c>
      <c r="G43" s="438"/>
      <c r="H43" s="438">
        <f>SUM(H8:H42)</f>
        <v>163583.79999999999</v>
      </c>
    </row>
  </sheetData>
  <mergeCells count="14">
    <mergeCell ref="C8:C42"/>
    <mergeCell ref="E8:E42"/>
    <mergeCell ref="G8:G42"/>
    <mergeCell ref="B1:H1"/>
    <mergeCell ref="A2:H2"/>
    <mergeCell ref="A3:A6"/>
    <mergeCell ref="B3:H3"/>
    <mergeCell ref="B4:B6"/>
    <mergeCell ref="C4:C6"/>
    <mergeCell ref="D4:D6"/>
    <mergeCell ref="E4:E6"/>
    <mergeCell ref="F4:F6"/>
    <mergeCell ref="G4:G6"/>
    <mergeCell ref="H4:H6"/>
  </mergeCells>
  <conditionalFormatting sqref="B4">
    <cfRule type="expression" dxfId="2" priority="2">
      <formula>NOT(ISERROR(SEARCH("Итого:",B4)))</formula>
    </cfRule>
  </conditionalFormatting>
  <conditionalFormatting sqref="A3">
    <cfRule type="expression" dxfId="1" priority="3">
      <formula>NOT(ISERROR(SEARCH("Итого:",A3)))</formula>
    </cfRule>
  </conditionalFormatting>
  <pageMargins left="0.11811023622047245" right="0.11811023622047245" top="0.15748031496062992" bottom="0.15748031496062992" header="0.51181102362204722" footer="0.51181102362204722"/>
  <pageSetup paperSize="9" scale="84" orientation="landscape" horizontalDpi="300" verticalDpi="30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D44"/>
  <sheetViews>
    <sheetView view="pageBreakPreview" zoomScaleNormal="100" workbookViewId="0">
      <selection activeCell="C5" sqref="C5"/>
    </sheetView>
  </sheetViews>
  <sheetFormatPr defaultColWidth="9.140625" defaultRowHeight="12.75"/>
  <cols>
    <col min="1" max="1" width="22.85546875" style="284" customWidth="1"/>
    <col min="2" max="2" width="28.28515625" style="284" customWidth="1"/>
    <col min="3" max="3" width="22.5703125" style="284" customWidth="1"/>
    <col min="4" max="4" width="31.7109375" style="446" customWidth="1"/>
    <col min="5" max="224" width="9.140625" style="284"/>
    <col min="225" max="225" width="3" style="284" customWidth="1"/>
    <col min="226" max="226" width="27.7109375" style="284" customWidth="1"/>
    <col min="227" max="230" width="28.85546875" style="284" customWidth="1"/>
    <col min="231" max="231" width="28.7109375" style="284" customWidth="1"/>
    <col min="232" max="480" width="9.140625" style="284"/>
    <col min="481" max="481" width="3" style="284" customWidth="1"/>
    <col min="482" max="482" width="27.7109375" style="284" customWidth="1"/>
    <col min="483" max="486" width="28.85546875" style="284" customWidth="1"/>
    <col min="487" max="487" width="28.7109375" style="284" customWidth="1"/>
    <col min="488" max="736" width="9.140625" style="284"/>
    <col min="737" max="737" width="3" style="284" customWidth="1"/>
    <col min="738" max="738" width="27.7109375" style="284" customWidth="1"/>
    <col min="739" max="742" width="28.85546875" style="284" customWidth="1"/>
    <col min="743" max="743" width="28.7109375" style="284" customWidth="1"/>
    <col min="744" max="992" width="9.140625" style="284"/>
    <col min="993" max="993" width="3" style="284" customWidth="1"/>
    <col min="994" max="994" width="27.7109375" style="284" customWidth="1"/>
    <col min="995" max="998" width="28.85546875" style="284" customWidth="1"/>
    <col min="999" max="999" width="28.7109375" style="284" customWidth="1"/>
    <col min="1000" max="1248" width="9.140625" style="284"/>
    <col min="1249" max="1249" width="3" style="284" customWidth="1"/>
    <col min="1250" max="1250" width="27.7109375" style="284" customWidth="1"/>
    <col min="1251" max="1254" width="28.85546875" style="284" customWidth="1"/>
    <col min="1255" max="1255" width="28.7109375" style="284" customWidth="1"/>
    <col min="1256" max="1504" width="9.140625" style="284"/>
    <col min="1505" max="1505" width="3" style="284" customWidth="1"/>
    <col min="1506" max="1506" width="27.7109375" style="284" customWidth="1"/>
    <col min="1507" max="1510" width="28.85546875" style="284" customWidth="1"/>
    <col min="1511" max="1511" width="28.7109375" style="284" customWidth="1"/>
    <col min="1512" max="1760" width="9.140625" style="284"/>
    <col min="1761" max="1761" width="3" style="284" customWidth="1"/>
    <col min="1762" max="1762" width="27.7109375" style="284" customWidth="1"/>
    <col min="1763" max="1766" width="28.85546875" style="284" customWidth="1"/>
    <col min="1767" max="1767" width="28.7109375" style="284" customWidth="1"/>
    <col min="1768" max="2016" width="9.140625" style="284"/>
    <col min="2017" max="2017" width="3" style="284" customWidth="1"/>
    <col min="2018" max="2018" width="27.7109375" style="284" customWidth="1"/>
    <col min="2019" max="2022" width="28.85546875" style="284" customWidth="1"/>
    <col min="2023" max="2023" width="28.7109375" style="284" customWidth="1"/>
    <col min="2024" max="2272" width="9.140625" style="284"/>
    <col min="2273" max="2273" width="3" style="284" customWidth="1"/>
    <col min="2274" max="2274" width="27.7109375" style="284" customWidth="1"/>
    <col min="2275" max="2278" width="28.85546875" style="284" customWidth="1"/>
    <col min="2279" max="2279" width="28.7109375" style="284" customWidth="1"/>
    <col min="2280" max="2528" width="9.140625" style="284"/>
    <col min="2529" max="2529" width="3" style="284" customWidth="1"/>
    <col min="2530" max="2530" width="27.7109375" style="284" customWidth="1"/>
    <col min="2531" max="2534" width="28.85546875" style="284" customWidth="1"/>
    <col min="2535" max="2535" width="28.7109375" style="284" customWidth="1"/>
    <col min="2536" max="2784" width="9.140625" style="284"/>
    <col min="2785" max="2785" width="3" style="284" customWidth="1"/>
    <col min="2786" max="2786" width="27.7109375" style="284" customWidth="1"/>
    <col min="2787" max="2790" width="28.85546875" style="284" customWidth="1"/>
    <col min="2791" max="2791" width="28.7109375" style="284" customWidth="1"/>
    <col min="2792" max="3040" width="9.140625" style="284"/>
    <col min="3041" max="3041" width="3" style="284" customWidth="1"/>
    <col min="3042" max="3042" width="27.7109375" style="284" customWidth="1"/>
    <col min="3043" max="3046" width="28.85546875" style="284" customWidth="1"/>
    <col min="3047" max="3047" width="28.7109375" style="284" customWidth="1"/>
    <col min="3048" max="3296" width="9.140625" style="284"/>
    <col min="3297" max="3297" width="3" style="284" customWidth="1"/>
    <col min="3298" max="3298" width="27.7109375" style="284" customWidth="1"/>
    <col min="3299" max="3302" width="28.85546875" style="284" customWidth="1"/>
    <col min="3303" max="3303" width="28.7109375" style="284" customWidth="1"/>
    <col min="3304" max="3552" width="9.140625" style="284"/>
    <col min="3553" max="3553" width="3" style="284" customWidth="1"/>
    <col min="3554" max="3554" width="27.7109375" style="284" customWidth="1"/>
    <col min="3555" max="3558" width="28.85546875" style="284" customWidth="1"/>
    <col min="3559" max="3559" width="28.7109375" style="284" customWidth="1"/>
    <col min="3560" max="3808" width="9.140625" style="284"/>
    <col min="3809" max="3809" width="3" style="284" customWidth="1"/>
    <col min="3810" max="3810" width="27.7109375" style="284" customWidth="1"/>
    <col min="3811" max="3814" width="28.85546875" style="284" customWidth="1"/>
    <col min="3815" max="3815" width="28.7109375" style="284" customWidth="1"/>
    <col min="3816" max="4064" width="9.140625" style="284"/>
    <col min="4065" max="4065" width="3" style="284" customWidth="1"/>
    <col min="4066" max="4066" width="27.7109375" style="284" customWidth="1"/>
    <col min="4067" max="4070" width="28.85546875" style="284" customWidth="1"/>
    <col min="4071" max="4071" width="28.7109375" style="284" customWidth="1"/>
    <col min="4072" max="4320" width="9.140625" style="284"/>
    <col min="4321" max="4321" width="3" style="284" customWidth="1"/>
    <col min="4322" max="4322" width="27.7109375" style="284" customWidth="1"/>
    <col min="4323" max="4326" width="28.85546875" style="284" customWidth="1"/>
    <col min="4327" max="4327" width="28.7109375" style="284" customWidth="1"/>
    <col min="4328" max="4576" width="9.140625" style="284"/>
    <col min="4577" max="4577" width="3" style="284" customWidth="1"/>
    <col min="4578" max="4578" width="27.7109375" style="284" customWidth="1"/>
    <col min="4579" max="4582" width="28.85546875" style="284" customWidth="1"/>
    <col min="4583" max="4583" width="28.7109375" style="284" customWidth="1"/>
    <col min="4584" max="4832" width="9.140625" style="284"/>
    <col min="4833" max="4833" width="3" style="284" customWidth="1"/>
    <col min="4834" max="4834" width="27.7109375" style="284" customWidth="1"/>
    <col min="4835" max="4838" width="28.85546875" style="284" customWidth="1"/>
    <col min="4839" max="4839" width="28.7109375" style="284" customWidth="1"/>
    <col min="4840" max="5088" width="9.140625" style="284"/>
    <col min="5089" max="5089" width="3" style="284" customWidth="1"/>
    <col min="5090" max="5090" width="27.7109375" style="284" customWidth="1"/>
    <col min="5091" max="5094" width="28.85546875" style="284" customWidth="1"/>
    <col min="5095" max="5095" width="28.7109375" style="284" customWidth="1"/>
    <col min="5096" max="5344" width="9.140625" style="284"/>
    <col min="5345" max="5345" width="3" style="284" customWidth="1"/>
    <col min="5346" max="5346" width="27.7109375" style="284" customWidth="1"/>
    <col min="5347" max="5350" width="28.85546875" style="284" customWidth="1"/>
    <col min="5351" max="5351" width="28.7109375" style="284" customWidth="1"/>
    <col min="5352" max="5600" width="9.140625" style="284"/>
    <col min="5601" max="5601" width="3" style="284" customWidth="1"/>
    <col min="5602" max="5602" width="27.7109375" style="284" customWidth="1"/>
    <col min="5603" max="5606" width="28.85546875" style="284" customWidth="1"/>
    <col min="5607" max="5607" width="28.7109375" style="284" customWidth="1"/>
    <col min="5608" max="5856" width="9.140625" style="284"/>
    <col min="5857" max="5857" width="3" style="284" customWidth="1"/>
    <col min="5858" max="5858" width="27.7109375" style="284" customWidth="1"/>
    <col min="5859" max="5862" width="28.85546875" style="284" customWidth="1"/>
    <col min="5863" max="5863" width="28.7109375" style="284" customWidth="1"/>
    <col min="5864" max="6112" width="9.140625" style="284"/>
    <col min="6113" max="6113" width="3" style="284" customWidth="1"/>
    <col min="6114" max="6114" width="27.7109375" style="284" customWidth="1"/>
    <col min="6115" max="6118" width="28.85546875" style="284" customWidth="1"/>
    <col min="6119" max="6119" width="28.7109375" style="284" customWidth="1"/>
    <col min="6120" max="6368" width="9.140625" style="284"/>
    <col min="6369" max="6369" width="3" style="284" customWidth="1"/>
    <col min="6370" max="6370" width="27.7109375" style="284" customWidth="1"/>
    <col min="6371" max="6374" width="28.85546875" style="284" customWidth="1"/>
    <col min="6375" max="6375" width="28.7109375" style="284" customWidth="1"/>
    <col min="6376" max="6624" width="9.140625" style="284"/>
    <col min="6625" max="6625" width="3" style="284" customWidth="1"/>
    <col min="6626" max="6626" width="27.7109375" style="284" customWidth="1"/>
    <col min="6627" max="6630" width="28.85546875" style="284" customWidth="1"/>
    <col min="6631" max="6631" width="28.7109375" style="284" customWidth="1"/>
    <col min="6632" max="6880" width="9.140625" style="284"/>
    <col min="6881" max="6881" width="3" style="284" customWidth="1"/>
    <col min="6882" max="6882" width="27.7109375" style="284" customWidth="1"/>
    <col min="6883" max="6886" width="28.85546875" style="284" customWidth="1"/>
    <col min="6887" max="6887" width="28.7109375" style="284" customWidth="1"/>
    <col min="6888" max="7136" width="9.140625" style="284"/>
    <col min="7137" max="7137" width="3" style="284" customWidth="1"/>
    <col min="7138" max="7138" width="27.7109375" style="284" customWidth="1"/>
    <col min="7139" max="7142" width="28.85546875" style="284" customWidth="1"/>
    <col min="7143" max="7143" width="28.7109375" style="284" customWidth="1"/>
    <col min="7144" max="7392" width="9.140625" style="284"/>
    <col min="7393" max="7393" width="3" style="284" customWidth="1"/>
    <col min="7394" max="7394" width="27.7109375" style="284" customWidth="1"/>
    <col min="7395" max="7398" width="28.85546875" style="284" customWidth="1"/>
    <col min="7399" max="7399" width="28.7109375" style="284" customWidth="1"/>
    <col min="7400" max="7648" width="9.140625" style="284"/>
    <col min="7649" max="7649" width="3" style="284" customWidth="1"/>
    <col min="7650" max="7650" width="27.7109375" style="284" customWidth="1"/>
    <col min="7651" max="7654" width="28.85546875" style="284" customWidth="1"/>
    <col min="7655" max="7655" width="28.7109375" style="284" customWidth="1"/>
    <col min="7656" max="7904" width="9.140625" style="284"/>
    <col min="7905" max="7905" width="3" style="284" customWidth="1"/>
    <col min="7906" max="7906" width="27.7109375" style="284" customWidth="1"/>
    <col min="7907" max="7910" width="28.85546875" style="284" customWidth="1"/>
    <col min="7911" max="7911" width="28.7109375" style="284" customWidth="1"/>
    <col min="7912" max="8160" width="9.140625" style="284"/>
    <col min="8161" max="8161" width="3" style="284" customWidth="1"/>
    <col min="8162" max="8162" width="27.7109375" style="284" customWidth="1"/>
    <col min="8163" max="8166" width="28.85546875" style="284" customWidth="1"/>
    <col min="8167" max="8167" width="28.7109375" style="284" customWidth="1"/>
    <col min="8168" max="8416" width="9.140625" style="284"/>
    <col min="8417" max="8417" width="3" style="284" customWidth="1"/>
    <col min="8418" max="8418" width="27.7109375" style="284" customWidth="1"/>
    <col min="8419" max="8422" width="28.85546875" style="284" customWidth="1"/>
    <col min="8423" max="8423" width="28.7109375" style="284" customWidth="1"/>
    <col min="8424" max="8672" width="9.140625" style="284"/>
    <col min="8673" max="8673" width="3" style="284" customWidth="1"/>
    <col min="8674" max="8674" width="27.7109375" style="284" customWidth="1"/>
    <col min="8675" max="8678" width="28.85546875" style="284" customWidth="1"/>
    <col min="8679" max="8679" width="28.7109375" style="284" customWidth="1"/>
    <col min="8680" max="8928" width="9.140625" style="284"/>
    <col min="8929" max="8929" width="3" style="284" customWidth="1"/>
    <col min="8930" max="8930" width="27.7109375" style="284" customWidth="1"/>
    <col min="8931" max="8934" width="28.85546875" style="284" customWidth="1"/>
    <col min="8935" max="8935" width="28.7109375" style="284" customWidth="1"/>
    <col min="8936" max="9184" width="9.140625" style="284"/>
    <col min="9185" max="9185" width="3" style="284" customWidth="1"/>
    <col min="9186" max="9186" width="27.7109375" style="284" customWidth="1"/>
    <col min="9187" max="9190" width="28.85546875" style="284" customWidth="1"/>
    <col min="9191" max="9191" width="28.7109375" style="284" customWidth="1"/>
    <col min="9192" max="9440" width="9.140625" style="284"/>
    <col min="9441" max="9441" width="3" style="284" customWidth="1"/>
    <col min="9442" max="9442" width="27.7109375" style="284" customWidth="1"/>
    <col min="9443" max="9446" width="28.85546875" style="284" customWidth="1"/>
    <col min="9447" max="9447" width="28.7109375" style="284" customWidth="1"/>
    <col min="9448" max="9696" width="9.140625" style="284"/>
    <col min="9697" max="9697" width="3" style="284" customWidth="1"/>
    <col min="9698" max="9698" width="27.7109375" style="284" customWidth="1"/>
    <col min="9699" max="9702" width="28.85546875" style="284" customWidth="1"/>
    <col min="9703" max="9703" width="28.7109375" style="284" customWidth="1"/>
    <col min="9704" max="9952" width="9.140625" style="284"/>
    <col min="9953" max="9953" width="3" style="284" customWidth="1"/>
    <col min="9954" max="9954" width="27.7109375" style="284" customWidth="1"/>
    <col min="9955" max="9958" width="28.85546875" style="284" customWidth="1"/>
    <col min="9959" max="9959" width="28.7109375" style="284" customWidth="1"/>
    <col min="9960" max="10208" width="9.140625" style="284"/>
    <col min="10209" max="10209" width="3" style="284" customWidth="1"/>
    <col min="10210" max="10210" width="27.7109375" style="284" customWidth="1"/>
    <col min="10211" max="10214" width="28.85546875" style="284" customWidth="1"/>
    <col min="10215" max="10215" width="28.7109375" style="284" customWidth="1"/>
    <col min="10216" max="10464" width="9.140625" style="284"/>
    <col min="10465" max="10465" width="3" style="284" customWidth="1"/>
    <col min="10466" max="10466" width="27.7109375" style="284" customWidth="1"/>
    <col min="10467" max="10470" width="28.85546875" style="284" customWidth="1"/>
    <col min="10471" max="10471" width="28.7109375" style="284" customWidth="1"/>
    <col min="10472" max="10720" width="9.140625" style="284"/>
    <col min="10721" max="10721" width="3" style="284" customWidth="1"/>
    <col min="10722" max="10722" width="27.7109375" style="284" customWidth="1"/>
    <col min="10723" max="10726" width="28.85546875" style="284" customWidth="1"/>
    <col min="10727" max="10727" width="28.7109375" style="284" customWidth="1"/>
    <col min="10728" max="10976" width="9.140625" style="284"/>
    <col min="10977" max="10977" width="3" style="284" customWidth="1"/>
    <col min="10978" max="10978" width="27.7109375" style="284" customWidth="1"/>
    <col min="10979" max="10982" width="28.85546875" style="284" customWidth="1"/>
    <col min="10983" max="10983" width="28.7109375" style="284" customWidth="1"/>
    <col min="10984" max="11232" width="9.140625" style="284"/>
    <col min="11233" max="11233" width="3" style="284" customWidth="1"/>
    <col min="11234" max="11234" width="27.7109375" style="284" customWidth="1"/>
    <col min="11235" max="11238" width="28.85546875" style="284" customWidth="1"/>
    <col min="11239" max="11239" width="28.7109375" style="284" customWidth="1"/>
    <col min="11240" max="11488" width="9.140625" style="284"/>
    <col min="11489" max="11489" width="3" style="284" customWidth="1"/>
    <col min="11490" max="11490" width="27.7109375" style="284" customWidth="1"/>
    <col min="11491" max="11494" width="28.85546875" style="284" customWidth="1"/>
    <col min="11495" max="11495" width="28.7109375" style="284" customWidth="1"/>
    <col min="11496" max="11744" width="9.140625" style="284"/>
    <col min="11745" max="11745" width="3" style="284" customWidth="1"/>
    <col min="11746" max="11746" width="27.7109375" style="284" customWidth="1"/>
    <col min="11747" max="11750" width="28.85546875" style="284" customWidth="1"/>
    <col min="11751" max="11751" width="28.7109375" style="284" customWidth="1"/>
    <col min="11752" max="12000" width="9.140625" style="284"/>
    <col min="12001" max="12001" width="3" style="284" customWidth="1"/>
    <col min="12002" max="12002" width="27.7109375" style="284" customWidth="1"/>
    <col min="12003" max="12006" width="28.85546875" style="284" customWidth="1"/>
    <col min="12007" max="12007" width="28.7109375" style="284" customWidth="1"/>
    <col min="12008" max="12256" width="9.140625" style="284"/>
    <col min="12257" max="12257" width="3" style="284" customWidth="1"/>
    <col min="12258" max="12258" width="27.7109375" style="284" customWidth="1"/>
    <col min="12259" max="12262" width="28.85546875" style="284" customWidth="1"/>
    <col min="12263" max="12263" width="28.7109375" style="284" customWidth="1"/>
    <col min="12264" max="12512" width="9.140625" style="284"/>
    <col min="12513" max="12513" width="3" style="284" customWidth="1"/>
    <col min="12514" max="12514" width="27.7109375" style="284" customWidth="1"/>
    <col min="12515" max="12518" width="28.85546875" style="284" customWidth="1"/>
    <col min="12519" max="12519" width="28.7109375" style="284" customWidth="1"/>
    <col min="12520" max="12768" width="9.140625" style="284"/>
    <col min="12769" max="12769" width="3" style="284" customWidth="1"/>
    <col min="12770" max="12770" width="27.7109375" style="284" customWidth="1"/>
    <col min="12771" max="12774" width="28.85546875" style="284" customWidth="1"/>
    <col min="12775" max="12775" width="28.7109375" style="284" customWidth="1"/>
    <col min="12776" max="13024" width="9.140625" style="284"/>
    <col min="13025" max="13025" width="3" style="284" customWidth="1"/>
    <col min="13026" max="13026" width="27.7109375" style="284" customWidth="1"/>
    <col min="13027" max="13030" width="28.85546875" style="284" customWidth="1"/>
    <col min="13031" max="13031" width="28.7109375" style="284" customWidth="1"/>
    <col min="13032" max="13280" width="9.140625" style="284"/>
    <col min="13281" max="13281" width="3" style="284" customWidth="1"/>
    <col min="13282" max="13282" width="27.7109375" style="284" customWidth="1"/>
    <col min="13283" max="13286" width="28.85546875" style="284" customWidth="1"/>
    <col min="13287" max="13287" width="28.7109375" style="284" customWidth="1"/>
    <col min="13288" max="13536" width="9.140625" style="284"/>
    <col min="13537" max="13537" width="3" style="284" customWidth="1"/>
    <col min="13538" max="13538" width="27.7109375" style="284" customWidth="1"/>
    <col min="13539" max="13542" width="28.85546875" style="284" customWidth="1"/>
    <col min="13543" max="13543" width="28.7109375" style="284" customWidth="1"/>
    <col min="13544" max="13792" width="9.140625" style="284"/>
    <col min="13793" max="13793" width="3" style="284" customWidth="1"/>
    <col min="13794" max="13794" width="27.7109375" style="284" customWidth="1"/>
    <col min="13795" max="13798" width="28.85546875" style="284" customWidth="1"/>
    <col min="13799" max="13799" width="28.7109375" style="284" customWidth="1"/>
    <col min="13800" max="14048" width="9.140625" style="284"/>
    <col min="14049" max="14049" width="3" style="284" customWidth="1"/>
    <col min="14050" max="14050" width="27.7109375" style="284" customWidth="1"/>
    <col min="14051" max="14054" width="28.85546875" style="284" customWidth="1"/>
    <col min="14055" max="14055" width="28.7109375" style="284" customWidth="1"/>
    <col min="14056" max="14304" width="9.140625" style="284"/>
    <col min="14305" max="14305" width="3" style="284" customWidth="1"/>
    <col min="14306" max="14306" width="27.7109375" style="284" customWidth="1"/>
    <col min="14307" max="14310" width="28.85546875" style="284" customWidth="1"/>
    <col min="14311" max="14311" width="28.7109375" style="284" customWidth="1"/>
    <col min="14312" max="14560" width="9.140625" style="284"/>
    <col min="14561" max="14561" width="3" style="284" customWidth="1"/>
    <col min="14562" max="14562" width="27.7109375" style="284" customWidth="1"/>
    <col min="14563" max="14566" width="28.85546875" style="284" customWidth="1"/>
    <col min="14567" max="14567" width="28.7109375" style="284" customWidth="1"/>
    <col min="14568" max="14816" width="9.140625" style="284"/>
    <col min="14817" max="14817" width="3" style="284" customWidth="1"/>
    <col min="14818" max="14818" width="27.7109375" style="284" customWidth="1"/>
    <col min="14819" max="14822" width="28.85546875" style="284" customWidth="1"/>
    <col min="14823" max="14823" width="28.7109375" style="284" customWidth="1"/>
    <col min="14824" max="15072" width="9.140625" style="284"/>
    <col min="15073" max="15073" width="3" style="284" customWidth="1"/>
    <col min="15074" max="15074" width="27.7109375" style="284" customWidth="1"/>
    <col min="15075" max="15078" width="28.85546875" style="284" customWidth="1"/>
    <col min="15079" max="15079" width="28.7109375" style="284" customWidth="1"/>
    <col min="15080" max="15328" width="9.140625" style="284"/>
    <col min="15329" max="15329" width="3" style="284" customWidth="1"/>
    <col min="15330" max="15330" width="27.7109375" style="284" customWidth="1"/>
    <col min="15331" max="15334" width="28.85546875" style="284" customWidth="1"/>
    <col min="15335" max="15335" width="28.7109375" style="284" customWidth="1"/>
    <col min="15336" max="15584" width="9.140625" style="284"/>
    <col min="15585" max="15585" width="3" style="284" customWidth="1"/>
    <col min="15586" max="15586" width="27.7109375" style="284" customWidth="1"/>
    <col min="15587" max="15590" width="28.85546875" style="284" customWidth="1"/>
    <col min="15591" max="15591" width="28.7109375" style="284" customWidth="1"/>
    <col min="15592" max="15840" width="9.140625" style="284"/>
    <col min="15841" max="15841" width="3" style="284" customWidth="1"/>
    <col min="15842" max="15842" width="27.7109375" style="284" customWidth="1"/>
    <col min="15843" max="15846" width="28.85546875" style="284" customWidth="1"/>
    <col min="15847" max="15847" width="28.7109375" style="284" customWidth="1"/>
    <col min="15848" max="16096" width="9.140625" style="284"/>
    <col min="16097" max="16097" width="3" style="284" customWidth="1"/>
    <col min="16098" max="16098" width="27.7109375" style="284" customWidth="1"/>
    <col min="16099" max="16102" width="28.85546875" style="284" customWidth="1"/>
    <col min="16103" max="16103" width="28.7109375" style="284" customWidth="1"/>
    <col min="16104" max="16384" width="9.140625" style="284"/>
  </cols>
  <sheetData>
    <row r="1" spans="1:4" ht="24.75" customHeight="1">
      <c r="A1" s="410" t="s">
        <v>1266</v>
      </c>
      <c r="B1" s="571" t="s">
        <v>1</v>
      </c>
      <c r="C1" s="571"/>
      <c r="D1" s="571"/>
    </row>
    <row r="2" spans="1:4" ht="48" customHeight="1">
      <c r="A2" s="572" t="s">
        <v>1275</v>
      </c>
      <c r="B2" s="572"/>
      <c r="C2" s="572"/>
      <c r="D2" s="572"/>
    </row>
    <row r="3" spans="1:4" ht="93.75" customHeight="1">
      <c r="A3" s="447" t="s">
        <v>1213</v>
      </c>
      <c r="B3" s="448" t="s">
        <v>1214</v>
      </c>
      <c r="C3" s="449" t="s">
        <v>1276</v>
      </c>
      <c r="D3" s="448" t="s">
        <v>1277</v>
      </c>
    </row>
    <row r="4" spans="1:4" ht="12.75" customHeight="1">
      <c r="A4" s="450">
        <v>1</v>
      </c>
      <c r="B4" s="450">
        <v>2</v>
      </c>
      <c r="C4" s="451">
        <v>3</v>
      </c>
      <c r="D4" s="451">
        <v>4</v>
      </c>
    </row>
    <row r="5" spans="1:4">
      <c r="A5" s="424" t="s">
        <v>38</v>
      </c>
      <c r="B5" s="452">
        <v>61.5</v>
      </c>
      <c r="C5" s="453">
        <v>2847.6</v>
      </c>
      <c r="D5" s="454">
        <v>2736.2</v>
      </c>
    </row>
    <row r="6" spans="1:4">
      <c r="A6" s="424" t="s">
        <v>59</v>
      </c>
      <c r="B6" s="452">
        <v>99</v>
      </c>
      <c r="C6" s="453">
        <v>2847.6</v>
      </c>
      <c r="D6" s="454">
        <v>4404.6000000000004</v>
      </c>
    </row>
    <row r="7" spans="1:4">
      <c r="A7" s="424" t="s">
        <v>90</v>
      </c>
      <c r="B7" s="452">
        <v>56</v>
      </c>
      <c r="C7" s="453">
        <v>2847.6</v>
      </c>
      <c r="D7" s="454">
        <v>2491.5</v>
      </c>
    </row>
    <row r="8" spans="1:4">
      <c r="A8" s="424" t="s">
        <v>112</v>
      </c>
      <c r="B8" s="452">
        <v>135</v>
      </c>
      <c r="C8" s="453">
        <v>2847.6</v>
      </c>
      <c r="D8" s="454">
        <v>6006.3</v>
      </c>
    </row>
    <row r="9" spans="1:4">
      <c r="A9" s="424" t="s">
        <v>128</v>
      </c>
      <c r="B9" s="452">
        <v>42</v>
      </c>
      <c r="C9" s="453">
        <v>2847.6</v>
      </c>
      <c r="D9" s="454">
        <v>1868.6</v>
      </c>
    </row>
    <row r="10" spans="1:4">
      <c r="A10" s="424" t="s">
        <v>145</v>
      </c>
      <c r="B10" s="452">
        <v>23.03</v>
      </c>
      <c r="C10" s="453">
        <v>2847.6</v>
      </c>
      <c r="D10" s="454">
        <v>1024.5999999999999</v>
      </c>
    </row>
    <row r="11" spans="1:4">
      <c r="A11" s="424" t="s">
        <v>158</v>
      </c>
      <c r="B11" s="452">
        <v>129.9</v>
      </c>
      <c r="C11" s="453">
        <v>2847.6</v>
      </c>
      <c r="D11" s="454">
        <v>5779.4000000000096</v>
      </c>
    </row>
    <row r="12" spans="1:4" ht="25.5">
      <c r="A12" s="424" t="s">
        <v>1193</v>
      </c>
      <c r="B12" s="452">
        <v>107</v>
      </c>
      <c r="C12" s="453">
        <v>2847.6</v>
      </c>
      <c r="D12" s="454">
        <v>4760.6000000000104</v>
      </c>
    </row>
    <row r="13" spans="1:4">
      <c r="A13" s="424" t="s">
        <v>1194</v>
      </c>
      <c r="B13" s="452">
        <v>46.9</v>
      </c>
      <c r="C13" s="453">
        <v>2847.6</v>
      </c>
      <c r="D13" s="454">
        <v>2086.6999999999998</v>
      </c>
    </row>
    <row r="14" spans="1:4">
      <c r="A14" s="424" t="s">
        <v>227</v>
      </c>
      <c r="B14" s="452">
        <v>26</v>
      </c>
      <c r="C14" s="453">
        <v>2847.6</v>
      </c>
      <c r="D14" s="454">
        <v>1156.7</v>
      </c>
    </row>
    <row r="15" spans="1:4">
      <c r="A15" s="424" t="s">
        <v>1195</v>
      </c>
      <c r="B15" s="452">
        <v>99.5</v>
      </c>
      <c r="C15" s="453">
        <v>2847.6</v>
      </c>
      <c r="D15" s="454">
        <v>4426.8999999999996</v>
      </c>
    </row>
    <row r="16" spans="1:4">
      <c r="A16" s="424" t="s">
        <v>1196</v>
      </c>
      <c r="B16" s="452">
        <v>24</v>
      </c>
      <c r="C16" s="453">
        <v>2847.6</v>
      </c>
      <c r="D16" s="454">
        <v>1067.8</v>
      </c>
    </row>
    <row r="17" spans="1:4">
      <c r="A17" s="428" t="s">
        <v>1197</v>
      </c>
      <c r="B17" s="452">
        <v>70</v>
      </c>
      <c r="C17" s="453">
        <v>2847.6</v>
      </c>
      <c r="D17" s="454">
        <v>3114.3</v>
      </c>
    </row>
    <row r="18" spans="1:4">
      <c r="A18" s="424" t="s">
        <v>305</v>
      </c>
      <c r="B18" s="452">
        <v>172</v>
      </c>
      <c r="C18" s="453">
        <v>2847.6</v>
      </c>
      <c r="D18" s="454">
        <v>7652.4000000000096</v>
      </c>
    </row>
    <row r="19" spans="1:4">
      <c r="A19" s="424" t="s">
        <v>330</v>
      </c>
      <c r="B19" s="452">
        <v>27.35</v>
      </c>
      <c r="C19" s="453">
        <v>2847.6</v>
      </c>
      <c r="D19" s="454">
        <v>1973.2</v>
      </c>
    </row>
    <row r="20" spans="1:4">
      <c r="A20" s="424" t="s">
        <v>362</v>
      </c>
      <c r="B20" s="452">
        <v>26</v>
      </c>
      <c r="C20" s="453">
        <v>2847.6</v>
      </c>
      <c r="D20" s="454">
        <v>1156.7</v>
      </c>
    </row>
    <row r="21" spans="1:4" ht="25.5">
      <c r="A21" s="424" t="s">
        <v>1198</v>
      </c>
      <c r="B21" s="452">
        <v>62.65</v>
      </c>
      <c r="C21" s="453">
        <v>2847.6</v>
      </c>
      <c r="D21" s="454">
        <v>2787.4</v>
      </c>
    </row>
    <row r="22" spans="1:4">
      <c r="A22" s="424" t="s">
        <v>400</v>
      </c>
      <c r="B22" s="452">
        <v>54.5</v>
      </c>
      <c r="C22" s="453">
        <v>2847.6</v>
      </c>
      <c r="D22" s="454">
        <v>2424.6999999999998</v>
      </c>
    </row>
    <row r="23" spans="1:4">
      <c r="A23" s="424" t="s">
        <v>430</v>
      </c>
      <c r="B23" s="452">
        <v>420.5</v>
      </c>
      <c r="C23" s="453">
        <v>2847.6</v>
      </c>
      <c r="D23" s="454">
        <v>18708.400000000001</v>
      </c>
    </row>
    <row r="24" spans="1:4">
      <c r="A24" s="424" t="s">
        <v>478</v>
      </c>
      <c r="B24" s="452">
        <v>66.900000000000006</v>
      </c>
      <c r="C24" s="453">
        <v>2847.6</v>
      </c>
      <c r="D24" s="454">
        <v>2976.5</v>
      </c>
    </row>
    <row r="25" spans="1:4">
      <c r="A25" s="424" t="s">
        <v>502</v>
      </c>
      <c r="B25" s="452">
        <v>6.4</v>
      </c>
      <c r="C25" s="453">
        <v>2847.6</v>
      </c>
      <c r="D25" s="454">
        <v>373.70000000000101</v>
      </c>
    </row>
    <row r="26" spans="1:4">
      <c r="A26" s="424" t="s">
        <v>511</v>
      </c>
      <c r="B26" s="452">
        <v>67</v>
      </c>
      <c r="C26" s="453">
        <v>2847.6</v>
      </c>
      <c r="D26" s="454">
        <v>2980.8999999999901</v>
      </c>
    </row>
    <row r="27" spans="1:4" ht="25.5">
      <c r="A27" s="424" t="s">
        <v>1199</v>
      </c>
      <c r="B27" s="452">
        <v>118</v>
      </c>
      <c r="C27" s="453">
        <v>2847.6</v>
      </c>
      <c r="D27" s="454">
        <v>5250</v>
      </c>
    </row>
    <row r="28" spans="1:4">
      <c r="A28" s="424" t="s">
        <v>563</v>
      </c>
      <c r="B28" s="452">
        <v>120</v>
      </c>
      <c r="C28" s="453">
        <v>2847.6</v>
      </c>
      <c r="D28" s="454">
        <v>6184.3</v>
      </c>
    </row>
    <row r="29" spans="1:4">
      <c r="A29" s="424" t="s">
        <v>599</v>
      </c>
      <c r="B29" s="452">
        <v>35.799999999999997</v>
      </c>
      <c r="C29" s="453">
        <v>2847.6</v>
      </c>
      <c r="D29" s="454">
        <v>1592.8</v>
      </c>
    </row>
    <row r="30" spans="1:4">
      <c r="A30" s="424" t="s">
        <v>616</v>
      </c>
      <c r="B30" s="452">
        <v>0</v>
      </c>
      <c r="C30" s="453">
        <v>2847.6</v>
      </c>
      <c r="D30" s="454">
        <v>2046.6</v>
      </c>
    </row>
    <row r="31" spans="1:4">
      <c r="A31" s="424" t="s">
        <v>630</v>
      </c>
      <c r="B31" s="452">
        <v>73.25</v>
      </c>
      <c r="C31" s="453">
        <v>2847.6</v>
      </c>
      <c r="D31" s="454">
        <v>3258.8999999999901</v>
      </c>
    </row>
    <row r="32" spans="1:4">
      <c r="A32" s="424" t="s">
        <v>658</v>
      </c>
      <c r="B32" s="452">
        <v>120</v>
      </c>
      <c r="C32" s="453">
        <v>2847.6</v>
      </c>
      <c r="D32" s="454">
        <v>5605.8999999999896</v>
      </c>
    </row>
    <row r="33" spans="1:4">
      <c r="A33" s="424" t="s">
        <v>687</v>
      </c>
      <c r="B33" s="452">
        <v>44</v>
      </c>
      <c r="C33" s="453">
        <v>2847.6</v>
      </c>
      <c r="D33" s="454">
        <v>1957.6</v>
      </c>
    </row>
    <row r="34" spans="1:4">
      <c r="A34" s="424" t="s">
        <v>708</v>
      </c>
      <c r="B34" s="452">
        <v>17.2</v>
      </c>
      <c r="C34" s="453">
        <v>2847.6</v>
      </c>
      <c r="D34" s="454">
        <v>2544.9</v>
      </c>
    </row>
    <row r="35" spans="1:4">
      <c r="A35" s="424" t="s">
        <v>723</v>
      </c>
      <c r="B35" s="452">
        <v>77</v>
      </c>
      <c r="C35" s="453">
        <v>2847.6</v>
      </c>
      <c r="D35" s="454">
        <v>9476.5</v>
      </c>
    </row>
    <row r="36" spans="1:4">
      <c r="A36" s="424" t="s">
        <v>744</v>
      </c>
      <c r="B36" s="452">
        <v>75.37</v>
      </c>
      <c r="C36" s="453">
        <v>2847.6</v>
      </c>
      <c r="D36" s="454">
        <v>3353.3</v>
      </c>
    </row>
    <row r="37" spans="1:4">
      <c r="A37" s="424" t="s">
        <v>1200</v>
      </c>
      <c r="B37" s="452">
        <v>13</v>
      </c>
      <c r="C37" s="453">
        <v>2847.6</v>
      </c>
      <c r="D37" s="454">
        <v>578.400000000001</v>
      </c>
    </row>
    <row r="38" spans="1:4">
      <c r="A38" s="424" t="s">
        <v>772</v>
      </c>
      <c r="B38" s="452">
        <v>60.5</v>
      </c>
      <c r="C38" s="453">
        <v>2847.6</v>
      </c>
      <c r="D38" s="454">
        <v>3047.6</v>
      </c>
    </row>
    <row r="39" spans="1:4">
      <c r="A39" s="428" t="s">
        <v>1201</v>
      </c>
      <c r="B39" s="452">
        <v>2359.8000000000002</v>
      </c>
      <c r="C39" s="453">
        <v>2847.6</v>
      </c>
      <c r="D39" s="454">
        <v>233250.7</v>
      </c>
    </row>
    <row r="40" spans="1:4" s="457" customFormat="1">
      <c r="A40" s="455"/>
      <c r="B40" s="456">
        <f>SUM(B5:B39)</f>
        <v>4937.05</v>
      </c>
      <c r="C40" s="456"/>
      <c r="D40" s="456">
        <f>SUM(D5:D39)</f>
        <v>360105.60000000003</v>
      </c>
    </row>
    <row r="41" spans="1:4" s="458" customFormat="1">
      <c r="D41" s="459"/>
    </row>
    <row r="42" spans="1:4" s="457" customFormat="1">
      <c r="D42" s="460"/>
    </row>
    <row r="43" spans="1:4" s="457" customFormat="1">
      <c r="D43" s="460"/>
    </row>
    <row r="44" spans="1:4" s="457" customFormat="1">
      <c r="D44" s="460"/>
    </row>
  </sheetData>
  <mergeCells count="2">
    <mergeCell ref="B1:D1"/>
    <mergeCell ref="A2:D2"/>
  </mergeCells>
  <pageMargins left="0.7" right="0.7" top="0.75" bottom="0.75" header="0.511811023622047" footer="0.511811023622047"/>
  <pageSetup paperSize="9" scale="92" orientation="portrait" horizontalDpi="300" verticalDpi="30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R45"/>
  <sheetViews>
    <sheetView tabSelected="1" view="pageBreakPreview" zoomScaleNormal="100" workbookViewId="0">
      <selection activeCell="F16" sqref="F16"/>
    </sheetView>
  </sheetViews>
  <sheetFormatPr defaultColWidth="9.140625" defaultRowHeight="10.5"/>
  <cols>
    <col min="1" max="1" width="20" style="20" customWidth="1"/>
    <col min="2" max="2" width="13.140625" style="20" customWidth="1"/>
    <col min="3" max="3" width="11.28515625" style="20" customWidth="1"/>
    <col min="4" max="4" width="12.7109375" style="20" customWidth="1"/>
    <col min="5" max="5" width="9.28515625" style="20" customWidth="1"/>
    <col min="6" max="6" width="10.5703125" style="20" customWidth="1"/>
    <col min="7" max="7" width="9.28515625" style="20" customWidth="1"/>
    <col min="8" max="8" width="13.28515625" style="20" customWidth="1"/>
    <col min="9" max="9" width="10.140625" style="20" customWidth="1"/>
    <col min="10" max="10" width="12.7109375" style="20" customWidth="1"/>
    <col min="11" max="11" width="14" style="20" customWidth="1"/>
    <col min="12" max="13" width="12.140625" style="20" customWidth="1"/>
    <col min="14" max="15" width="13.42578125" style="20" customWidth="1"/>
    <col min="16" max="16" width="13.140625" style="20" customWidth="1"/>
    <col min="17" max="17" width="10.42578125" style="20" customWidth="1"/>
    <col min="18" max="18" width="13" style="20" customWidth="1"/>
    <col min="19" max="19" width="3" style="20" customWidth="1"/>
    <col min="20" max="16384" width="9.140625" style="20"/>
  </cols>
  <sheetData>
    <row r="1" spans="1:18" ht="47.25" customHeight="1">
      <c r="A1" s="461" t="s">
        <v>1282</v>
      </c>
      <c r="B1" s="573" t="s">
        <v>1278</v>
      </c>
      <c r="C1" s="573"/>
      <c r="D1" s="573"/>
      <c r="E1" s="573"/>
      <c r="F1" s="573"/>
      <c r="G1" s="573"/>
      <c r="H1" s="573"/>
      <c r="I1" s="573"/>
      <c r="J1" s="573"/>
      <c r="K1" s="573"/>
      <c r="L1" s="573"/>
      <c r="M1" s="573"/>
      <c r="N1" s="573"/>
      <c r="O1" s="573"/>
      <c r="P1" s="573"/>
      <c r="Q1" s="573"/>
      <c r="R1" s="573"/>
    </row>
    <row r="2" spans="1:18">
      <c r="A2" s="574" t="s">
        <v>1219</v>
      </c>
      <c r="B2" s="574"/>
      <c r="C2" s="574"/>
      <c r="D2" s="574"/>
      <c r="E2" s="574"/>
      <c r="F2" s="574"/>
      <c r="G2" s="574"/>
      <c r="H2" s="574"/>
      <c r="I2" s="574"/>
      <c r="J2" s="574"/>
      <c r="K2" s="574"/>
      <c r="L2" s="574"/>
      <c r="M2" s="574"/>
      <c r="N2" s="574"/>
      <c r="O2" s="574"/>
      <c r="P2" s="574"/>
      <c r="Q2" s="574"/>
      <c r="R2" s="574"/>
    </row>
    <row r="3" spans="1:18" ht="24.75" customHeight="1">
      <c r="A3" s="575" t="s">
        <v>1220</v>
      </c>
      <c r="B3" s="575" t="s">
        <v>1221</v>
      </c>
      <c r="C3" s="575"/>
      <c r="D3" s="575"/>
      <c r="E3" s="575" t="s">
        <v>1222</v>
      </c>
      <c r="F3" s="575"/>
      <c r="G3" s="575"/>
      <c r="H3" s="575" t="s">
        <v>1223</v>
      </c>
      <c r="I3" s="575"/>
      <c r="J3" s="575"/>
      <c r="K3" s="575" t="s">
        <v>1224</v>
      </c>
      <c r="L3" s="575"/>
      <c r="M3" s="575"/>
      <c r="N3" s="575"/>
      <c r="O3" s="576" t="s">
        <v>1279</v>
      </c>
      <c r="P3" s="575" t="s">
        <v>1226</v>
      </c>
      <c r="Q3" s="575"/>
      <c r="R3" s="575"/>
    </row>
    <row r="4" spans="1:18" ht="31.5" customHeight="1">
      <c r="A4" s="575"/>
      <c r="B4" s="575" t="s">
        <v>1127</v>
      </c>
      <c r="C4" s="575" t="s">
        <v>1227</v>
      </c>
      <c r="D4" s="575" t="s">
        <v>1064</v>
      </c>
      <c r="E4" s="575" t="s">
        <v>1127</v>
      </c>
      <c r="F4" s="575" t="s">
        <v>1227</v>
      </c>
      <c r="G4" s="575" t="s">
        <v>1064</v>
      </c>
      <c r="H4" s="575" t="s">
        <v>1127</v>
      </c>
      <c r="I4" s="575" t="s">
        <v>1227</v>
      </c>
      <c r="J4" s="575" t="s">
        <v>1064</v>
      </c>
      <c r="K4" s="575" t="s">
        <v>1228</v>
      </c>
      <c r="L4" s="575" t="s">
        <v>1229</v>
      </c>
      <c r="M4" s="575" t="s">
        <v>1230</v>
      </c>
      <c r="N4" s="575" t="s">
        <v>1064</v>
      </c>
      <c r="O4" s="576"/>
      <c r="P4" s="575" t="s">
        <v>1127</v>
      </c>
      <c r="Q4" s="575" t="s">
        <v>1227</v>
      </c>
      <c r="R4" s="575" t="s">
        <v>1231</v>
      </c>
    </row>
    <row r="5" spans="1:18">
      <c r="A5" s="575"/>
      <c r="B5" s="575"/>
      <c r="C5" s="575"/>
      <c r="D5" s="575"/>
      <c r="E5" s="575"/>
      <c r="F5" s="575"/>
      <c r="G5" s="575"/>
      <c r="H5" s="575"/>
      <c r="I5" s="575"/>
      <c r="J5" s="575"/>
      <c r="K5" s="575"/>
      <c r="L5" s="575"/>
      <c r="M5" s="575"/>
      <c r="N5" s="575"/>
      <c r="O5" s="576"/>
      <c r="P5" s="575"/>
      <c r="Q5" s="575"/>
      <c r="R5" s="575"/>
    </row>
    <row r="6" spans="1:18">
      <c r="A6" s="462">
        <v>1</v>
      </c>
      <c r="B6" s="462">
        <v>2</v>
      </c>
      <c r="C6" s="462">
        <v>3</v>
      </c>
      <c r="D6" s="462">
        <v>4</v>
      </c>
      <c r="E6" s="462">
        <v>5</v>
      </c>
      <c r="F6" s="462">
        <v>6</v>
      </c>
      <c r="G6" s="462">
        <v>7</v>
      </c>
      <c r="H6" s="462">
        <v>8</v>
      </c>
      <c r="I6" s="462">
        <v>9</v>
      </c>
      <c r="J6" s="462">
        <v>10</v>
      </c>
      <c r="K6" s="462">
        <v>11</v>
      </c>
      <c r="L6" s="462">
        <v>12</v>
      </c>
      <c r="M6" s="462">
        <v>13</v>
      </c>
      <c r="N6" s="462">
        <v>14</v>
      </c>
      <c r="O6" s="462">
        <v>15</v>
      </c>
      <c r="P6" s="462">
        <v>16</v>
      </c>
      <c r="Q6" s="462">
        <v>17</v>
      </c>
      <c r="R6" s="462">
        <v>18</v>
      </c>
    </row>
    <row r="7" spans="1:18">
      <c r="A7" s="476" t="s">
        <v>38</v>
      </c>
      <c r="B7" s="233">
        <f>'Таб. 6. ФОТ_ВСЕГО'!G27</f>
        <v>91200.2</v>
      </c>
      <c r="C7" s="233">
        <f>'Таб. 6. ФОТ_ВСЕГО'!H27</f>
        <v>532.90000000000009</v>
      </c>
      <c r="D7" s="233">
        <f t="shared" ref="D7:D41" si="0">B7+C7</f>
        <v>91733.099999999991</v>
      </c>
      <c r="E7" s="313"/>
      <c r="F7" s="313"/>
      <c r="G7" s="233">
        <f t="shared" ref="G7:G41" si="1">E7+F7</f>
        <v>0</v>
      </c>
      <c r="H7" s="233">
        <f t="shared" ref="H7:H41" si="2">B7+E7</f>
        <v>91200.2</v>
      </c>
      <c r="I7" s="233">
        <f t="shared" ref="I7:I41" si="3">C7+F7</f>
        <v>532.90000000000009</v>
      </c>
      <c r="J7" s="233">
        <f t="shared" ref="J7:J41" si="4">H7+I7</f>
        <v>91733.099999999991</v>
      </c>
      <c r="K7" s="477">
        <f>'Таб. 12_ДП_пед.раб.'!H9</f>
        <v>40081.300000000003</v>
      </c>
      <c r="L7" s="477">
        <f>'Таб. 13_ДП прочих 2028'!H8</f>
        <v>1343</v>
      </c>
      <c r="M7" s="477">
        <v>2736.2</v>
      </c>
      <c r="N7" s="465">
        <f t="shared" ref="N7:N41" si="5">K7+L7+M7</f>
        <v>44160.5</v>
      </c>
      <c r="O7" s="233">
        <f t="shared" ref="O7:O41" si="6">(H7+N7)/H7</f>
        <v>1.4842149468970465</v>
      </c>
      <c r="P7" s="465">
        <f t="shared" ref="P7:P41" si="7">H7*O7</f>
        <v>135360.70000000001</v>
      </c>
      <c r="Q7" s="465">
        <f t="shared" ref="Q7:Q41" si="8">I7</f>
        <v>532.90000000000009</v>
      </c>
      <c r="R7" s="465">
        <f t="shared" ref="R7:R41" si="9">P7+Q7</f>
        <v>135893.6</v>
      </c>
    </row>
    <row r="8" spans="1:18">
      <c r="A8" s="476" t="s">
        <v>59</v>
      </c>
      <c r="B8" s="233">
        <f>'Таб. 6. ФОТ_ВСЕГО'!G58</f>
        <v>193969.50000000003</v>
      </c>
      <c r="C8" s="233">
        <f>'Таб. 6. ФОТ_ВСЕГО'!H58</f>
        <v>1313.7000000000003</v>
      </c>
      <c r="D8" s="233">
        <f t="shared" si="0"/>
        <v>195283.20000000004</v>
      </c>
      <c r="E8" s="313"/>
      <c r="F8" s="313"/>
      <c r="G8" s="233">
        <f t="shared" si="1"/>
        <v>0</v>
      </c>
      <c r="H8" s="233">
        <f t="shared" si="2"/>
        <v>193969.50000000003</v>
      </c>
      <c r="I8" s="233">
        <f t="shared" si="3"/>
        <v>1313.7000000000003</v>
      </c>
      <c r="J8" s="233">
        <f t="shared" si="4"/>
        <v>195283.20000000004</v>
      </c>
      <c r="K8" s="477">
        <f>'Таб. 12_ДП_пед.раб.'!H10</f>
        <v>71369.2</v>
      </c>
      <c r="L8" s="477">
        <f>'Таб. 13_ДП прочих 2028'!H9</f>
        <v>2360.4</v>
      </c>
      <c r="M8" s="477">
        <v>4404.6000000000004</v>
      </c>
      <c r="N8" s="465">
        <f t="shared" si="5"/>
        <v>78134.2</v>
      </c>
      <c r="O8" s="233">
        <f t="shared" si="6"/>
        <v>1.4028169377144344</v>
      </c>
      <c r="P8" s="465">
        <f t="shared" si="7"/>
        <v>272103.7</v>
      </c>
      <c r="Q8" s="465">
        <f t="shared" si="8"/>
        <v>1313.7000000000003</v>
      </c>
      <c r="R8" s="465">
        <f t="shared" si="9"/>
        <v>273417.40000000002</v>
      </c>
    </row>
    <row r="9" spans="1:18">
      <c r="A9" s="476" t="s">
        <v>90</v>
      </c>
      <c r="B9" s="233">
        <f>'Таб. 6. ФОТ_ВСЕГО'!G80</f>
        <v>135189.00000000003</v>
      </c>
      <c r="C9" s="233">
        <f>'Таб. 6. ФОТ_ВСЕГО'!H80</f>
        <v>941.49999999999989</v>
      </c>
      <c r="D9" s="233">
        <f t="shared" si="0"/>
        <v>136130.50000000003</v>
      </c>
      <c r="E9" s="233"/>
      <c r="F9" s="233"/>
      <c r="G9" s="233">
        <f t="shared" si="1"/>
        <v>0</v>
      </c>
      <c r="H9" s="233">
        <f t="shared" si="2"/>
        <v>135189.00000000003</v>
      </c>
      <c r="I9" s="233">
        <f t="shared" si="3"/>
        <v>941.49999999999989</v>
      </c>
      <c r="J9" s="233">
        <f t="shared" si="4"/>
        <v>136130.50000000003</v>
      </c>
      <c r="K9" s="477">
        <f>'Таб. 12_ДП_пед.раб.'!H11</f>
        <v>48261.1</v>
      </c>
      <c r="L9" s="477">
        <f>'Таб. 13_ДП прочих 2028'!H10</f>
        <v>1634.6</v>
      </c>
      <c r="M9" s="477">
        <v>2491.5</v>
      </c>
      <c r="N9" s="465">
        <f t="shared" si="5"/>
        <v>52387.199999999997</v>
      </c>
      <c r="O9" s="233">
        <f t="shared" si="6"/>
        <v>1.3875108181878701</v>
      </c>
      <c r="P9" s="465">
        <f t="shared" si="7"/>
        <v>187576.2</v>
      </c>
      <c r="Q9" s="465">
        <f t="shared" si="8"/>
        <v>941.49999999999989</v>
      </c>
      <c r="R9" s="465">
        <f t="shared" si="9"/>
        <v>188517.7</v>
      </c>
    </row>
    <row r="10" spans="1:18">
      <c r="A10" s="476" t="s">
        <v>112</v>
      </c>
      <c r="B10" s="233">
        <f>'Таб. 6. ФОТ_ВСЕГО'!G96</f>
        <v>91142.599999999977</v>
      </c>
      <c r="C10" s="233">
        <f>'Таб. 6. ФОТ_ВСЕГО'!H96</f>
        <v>535</v>
      </c>
      <c r="D10" s="233">
        <f t="shared" si="0"/>
        <v>91677.599999999977</v>
      </c>
      <c r="E10" s="313"/>
      <c r="F10" s="313"/>
      <c r="G10" s="233">
        <f t="shared" si="1"/>
        <v>0</v>
      </c>
      <c r="H10" s="233">
        <f t="shared" si="2"/>
        <v>91142.599999999977</v>
      </c>
      <c r="I10" s="233">
        <f t="shared" si="3"/>
        <v>535</v>
      </c>
      <c r="J10" s="233">
        <f t="shared" si="4"/>
        <v>91677.599999999977</v>
      </c>
      <c r="K10" s="477">
        <f>'Таб. 12_ДП_пед.раб.'!H12</f>
        <v>27484.3</v>
      </c>
      <c r="L10" s="477">
        <f>'Таб. 13_ДП прочих 2028'!H11</f>
        <v>1312.8</v>
      </c>
      <c r="M10" s="477">
        <v>6006.3</v>
      </c>
      <c r="N10" s="465">
        <f t="shared" si="5"/>
        <v>34803.4</v>
      </c>
      <c r="O10" s="233">
        <f t="shared" si="6"/>
        <v>1.381856563231683</v>
      </c>
      <c r="P10" s="465">
        <f t="shared" si="7"/>
        <v>125945.99999999996</v>
      </c>
      <c r="Q10" s="465">
        <f t="shared" si="8"/>
        <v>535</v>
      </c>
      <c r="R10" s="465">
        <f t="shared" si="9"/>
        <v>126480.99999999996</v>
      </c>
    </row>
    <row r="11" spans="1:18">
      <c r="A11" s="476" t="s">
        <v>128</v>
      </c>
      <c r="B11" s="233">
        <f>'Таб. 6. ФОТ_ВСЕГО'!G114</f>
        <v>80536.099999999991</v>
      </c>
      <c r="C11" s="233">
        <f>'Таб. 6. ФОТ_ВСЕГО'!H114</f>
        <v>427.59999999999991</v>
      </c>
      <c r="D11" s="233">
        <f t="shared" si="0"/>
        <v>80963.7</v>
      </c>
      <c r="E11" s="313"/>
      <c r="F11" s="313"/>
      <c r="G11" s="233">
        <f t="shared" si="1"/>
        <v>0</v>
      </c>
      <c r="H11" s="233">
        <f t="shared" si="2"/>
        <v>80536.099999999991</v>
      </c>
      <c r="I11" s="233">
        <f t="shared" si="3"/>
        <v>427.59999999999991</v>
      </c>
      <c r="J11" s="233">
        <f t="shared" si="4"/>
        <v>80963.7</v>
      </c>
      <c r="K11" s="477">
        <f>'Таб. 12_ДП_пед.раб.'!H13</f>
        <v>28629.5</v>
      </c>
      <c r="L11" s="477">
        <f>'Таб. 13_ДП прочих 2028'!H12</f>
        <v>1492.1</v>
      </c>
      <c r="M11" s="477">
        <v>1868.6</v>
      </c>
      <c r="N11" s="465">
        <f t="shared" si="5"/>
        <v>31990.199999999997</v>
      </c>
      <c r="O11" s="233">
        <f t="shared" si="6"/>
        <v>1.3972156585680211</v>
      </c>
      <c r="P11" s="465">
        <f t="shared" si="7"/>
        <v>112526.29999999999</v>
      </c>
      <c r="Q11" s="465">
        <f t="shared" si="8"/>
        <v>427.59999999999991</v>
      </c>
      <c r="R11" s="465">
        <f t="shared" si="9"/>
        <v>112953.9</v>
      </c>
    </row>
    <row r="12" spans="1:18">
      <c r="A12" s="476" t="s">
        <v>145</v>
      </c>
      <c r="B12" s="233">
        <f>'Таб. 6. ФОТ_ВСЕГО'!G128</f>
        <v>52631.400000000009</v>
      </c>
      <c r="C12" s="233">
        <f>'Таб. 6. ФОТ_ВСЕГО'!H128</f>
        <v>383.39999999999992</v>
      </c>
      <c r="D12" s="233">
        <f t="shared" si="0"/>
        <v>53014.80000000001</v>
      </c>
      <c r="E12" s="313"/>
      <c r="F12" s="313"/>
      <c r="G12" s="233">
        <f t="shared" si="1"/>
        <v>0</v>
      </c>
      <c r="H12" s="233">
        <f t="shared" si="2"/>
        <v>52631.400000000009</v>
      </c>
      <c r="I12" s="233">
        <f t="shared" si="3"/>
        <v>383.39999999999992</v>
      </c>
      <c r="J12" s="233">
        <f t="shared" si="4"/>
        <v>53014.80000000001</v>
      </c>
      <c r="K12" s="477">
        <f>'Таб. 12_ДП_пед.раб.'!H14</f>
        <v>17705.3</v>
      </c>
      <c r="L12" s="477">
        <f>'Таб. 13_ДП прочих 2028'!H13</f>
        <v>845</v>
      </c>
      <c r="M12" s="477">
        <v>1024.5999999999999</v>
      </c>
      <c r="N12" s="465">
        <f t="shared" si="5"/>
        <v>19574.899999999998</v>
      </c>
      <c r="O12" s="233">
        <f t="shared" si="6"/>
        <v>1.3719243645428392</v>
      </c>
      <c r="P12" s="465">
        <f t="shared" si="7"/>
        <v>72206.3</v>
      </c>
      <c r="Q12" s="465">
        <f t="shared" si="8"/>
        <v>383.39999999999992</v>
      </c>
      <c r="R12" s="465">
        <f t="shared" si="9"/>
        <v>72589.7</v>
      </c>
    </row>
    <row r="13" spans="1:18">
      <c r="A13" s="476" t="s">
        <v>158</v>
      </c>
      <c r="B13" s="233">
        <f>'Таб. 6. ФОТ_ВСЕГО'!G153</f>
        <v>311105.8</v>
      </c>
      <c r="C13" s="233">
        <f>'Таб. 6. ФОТ_ВСЕГО'!H153</f>
        <v>1981.8</v>
      </c>
      <c r="D13" s="233">
        <f t="shared" si="0"/>
        <v>313087.59999999998</v>
      </c>
      <c r="E13" s="313"/>
      <c r="F13" s="313"/>
      <c r="G13" s="233">
        <f t="shared" si="1"/>
        <v>0</v>
      </c>
      <c r="H13" s="233">
        <f t="shared" si="2"/>
        <v>311105.8</v>
      </c>
      <c r="I13" s="233">
        <f t="shared" si="3"/>
        <v>1981.8</v>
      </c>
      <c r="J13" s="233">
        <f t="shared" si="4"/>
        <v>313087.59999999998</v>
      </c>
      <c r="K13" s="477">
        <f>'Таб. 12_ДП_пед.раб.'!H15</f>
        <v>113863.5</v>
      </c>
      <c r="L13" s="477">
        <f>'Таб. 13_ДП прочих 2028'!H14</f>
        <v>2943.9</v>
      </c>
      <c r="M13" s="477">
        <v>5779.4000000000096</v>
      </c>
      <c r="N13" s="465">
        <f t="shared" si="5"/>
        <v>122586.8</v>
      </c>
      <c r="O13" s="233">
        <f t="shared" si="6"/>
        <v>1.3940357267527639</v>
      </c>
      <c r="P13" s="465">
        <f t="shared" si="7"/>
        <v>433692.6</v>
      </c>
      <c r="Q13" s="465">
        <f t="shared" si="8"/>
        <v>1981.8</v>
      </c>
      <c r="R13" s="465">
        <f t="shared" si="9"/>
        <v>435674.39999999997</v>
      </c>
    </row>
    <row r="14" spans="1:18">
      <c r="A14" s="476" t="s">
        <v>1269</v>
      </c>
      <c r="B14" s="233">
        <f>'Таб. 6. ФОТ_ВСЕГО'!G183</f>
        <v>249800.39999999997</v>
      </c>
      <c r="C14" s="233">
        <f>'Таб. 6. ФОТ_ВСЕГО'!H183</f>
        <v>2056.9000000000005</v>
      </c>
      <c r="D14" s="233">
        <f t="shared" si="0"/>
        <v>251857.29999999996</v>
      </c>
      <c r="E14" s="313"/>
      <c r="F14" s="313"/>
      <c r="G14" s="233">
        <f t="shared" si="1"/>
        <v>0</v>
      </c>
      <c r="H14" s="233">
        <f t="shared" si="2"/>
        <v>249800.39999999997</v>
      </c>
      <c r="I14" s="233">
        <f t="shared" si="3"/>
        <v>2056.9000000000005</v>
      </c>
      <c r="J14" s="233">
        <f t="shared" si="4"/>
        <v>251857.29999999996</v>
      </c>
      <c r="K14" s="477">
        <f>'Таб. 12_ДП_пед.раб.'!H16</f>
        <v>105356.5</v>
      </c>
      <c r="L14" s="477">
        <f>'Таб. 13_ДП прочих 2028'!H15</f>
        <v>4058.4</v>
      </c>
      <c r="M14" s="477">
        <v>4760.6000000000104</v>
      </c>
      <c r="N14" s="465">
        <f t="shared" si="5"/>
        <v>114175.5</v>
      </c>
      <c r="O14" s="233">
        <f t="shared" si="6"/>
        <v>1.4570669222307091</v>
      </c>
      <c r="P14" s="465">
        <f t="shared" si="7"/>
        <v>363975.89999999997</v>
      </c>
      <c r="Q14" s="465">
        <f t="shared" si="8"/>
        <v>2056.9000000000005</v>
      </c>
      <c r="R14" s="465">
        <f t="shared" si="9"/>
        <v>366032.8</v>
      </c>
    </row>
    <row r="15" spans="1:18">
      <c r="A15" s="476" t="s">
        <v>211</v>
      </c>
      <c r="B15" s="233">
        <f>'Таб. 6. ФОТ_ВСЕГО'!G200</f>
        <v>91807.89999999998</v>
      </c>
      <c r="C15" s="233">
        <f>'Таб. 6. ФОТ_ВСЕГО'!H200</f>
        <v>533.99999999999989</v>
      </c>
      <c r="D15" s="233">
        <f t="shared" si="0"/>
        <v>92341.89999999998</v>
      </c>
      <c r="E15" s="313"/>
      <c r="F15" s="313"/>
      <c r="G15" s="233">
        <f t="shared" si="1"/>
        <v>0</v>
      </c>
      <c r="H15" s="233">
        <f t="shared" si="2"/>
        <v>91807.89999999998</v>
      </c>
      <c r="I15" s="233">
        <f t="shared" si="3"/>
        <v>533.99999999999989</v>
      </c>
      <c r="J15" s="233">
        <f t="shared" si="4"/>
        <v>92341.89999999998</v>
      </c>
      <c r="K15" s="477">
        <f>'Таб. 12_ДП_пед.раб.'!H17</f>
        <v>32433.1</v>
      </c>
      <c r="L15" s="477">
        <f>'Таб. 13_ДП прочих 2028'!H16</f>
        <v>1098.0999999999999</v>
      </c>
      <c r="M15" s="477">
        <v>2086.6999999999998</v>
      </c>
      <c r="N15" s="465">
        <f t="shared" si="5"/>
        <v>35617.899999999994</v>
      </c>
      <c r="O15" s="233">
        <f t="shared" si="6"/>
        <v>1.3879611667405529</v>
      </c>
      <c r="P15" s="465">
        <f t="shared" si="7"/>
        <v>127425.79999999997</v>
      </c>
      <c r="Q15" s="465">
        <f t="shared" si="8"/>
        <v>533.99999999999989</v>
      </c>
      <c r="R15" s="465">
        <f t="shared" si="9"/>
        <v>127959.79999999997</v>
      </c>
    </row>
    <row r="16" spans="1:18">
      <c r="A16" s="476" t="s">
        <v>227</v>
      </c>
      <c r="B16" s="233">
        <f>'Таб. 6. ФОТ_ВСЕГО'!G213</f>
        <v>106672.49999999999</v>
      </c>
      <c r="C16" s="233">
        <f>'Таб. 6. ФОТ_ВСЕГО'!H213</f>
        <v>912.80000000000007</v>
      </c>
      <c r="D16" s="233">
        <f t="shared" si="0"/>
        <v>107585.29999999999</v>
      </c>
      <c r="E16" s="313"/>
      <c r="F16" s="313"/>
      <c r="G16" s="233">
        <f t="shared" si="1"/>
        <v>0</v>
      </c>
      <c r="H16" s="233">
        <f t="shared" si="2"/>
        <v>106672.49999999999</v>
      </c>
      <c r="I16" s="233">
        <f t="shared" si="3"/>
        <v>912.80000000000007</v>
      </c>
      <c r="J16" s="233">
        <f t="shared" si="4"/>
        <v>107585.29999999999</v>
      </c>
      <c r="K16" s="477">
        <f>'Таб. 12_ДП_пед.раб.'!H18</f>
        <v>46400.2</v>
      </c>
      <c r="L16" s="477">
        <f>'Таб. 13_ДП прочих 2028'!H17</f>
        <v>3154.4</v>
      </c>
      <c r="M16" s="477">
        <v>1156.7</v>
      </c>
      <c r="N16" s="465">
        <f t="shared" si="5"/>
        <v>50711.299999999996</v>
      </c>
      <c r="O16" s="233">
        <f t="shared" si="6"/>
        <v>1.4753924394759663</v>
      </c>
      <c r="P16" s="465">
        <f t="shared" si="7"/>
        <v>157383.79999999999</v>
      </c>
      <c r="Q16" s="465">
        <f t="shared" si="8"/>
        <v>912.80000000000007</v>
      </c>
      <c r="R16" s="465">
        <f t="shared" si="9"/>
        <v>158296.59999999998</v>
      </c>
    </row>
    <row r="17" spans="1:18">
      <c r="A17" s="476" t="s">
        <v>241</v>
      </c>
      <c r="B17" s="233">
        <f>'Таб. 6. ФОТ_ВСЕГО'!G236</f>
        <v>184120.00000000003</v>
      </c>
      <c r="C17" s="233">
        <f>'Таб. 6. ФОТ_ВСЕГО'!H236</f>
        <v>1851.9999999999998</v>
      </c>
      <c r="D17" s="233">
        <f t="shared" si="0"/>
        <v>185972.00000000003</v>
      </c>
      <c r="E17" s="313"/>
      <c r="F17" s="313"/>
      <c r="G17" s="233">
        <f t="shared" si="1"/>
        <v>0</v>
      </c>
      <c r="H17" s="233">
        <f t="shared" si="2"/>
        <v>184120.00000000003</v>
      </c>
      <c r="I17" s="233">
        <f t="shared" si="3"/>
        <v>1851.9999999999998</v>
      </c>
      <c r="J17" s="233">
        <f t="shared" si="4"/>
        <v>185972.00000000003</v>
      </c>
      <c r="K17" s="477">
        <f>'Таб. 12_ДП_пед.раб.'!H19</f>
        <v>69651.399999999994</v>
      </c>
      <c r="L17" s="477">
        <f>'Таб. 13_ДП прочих 2028'!H18</f>
        <v>2139.1999999999998</v>
      </c>
      <c r="M17" s="477">
        <v>4426.8999999999996</v>
      </c>
      <c r="N17" s="465">
        <f t="shared" si="5"/>
        <v>76217.499999999985</v>
      </c>
      <c r="O17" s="233">
        <f t="shared" si="6"/>
        <v>1.4139555724527479</v>
      </c>
      <c r="P17" s="465">
        <f t="shared" si="7"/>
        <v>260337.5</v>
      </c>
      <c r="Q17" s="465">
        <f t="shared" si="8"/>
        <v>1851.9999999999998</v>
      </c>
      <c r="R17" s="465">
        <f t="shared" si="9"/>
        <v>262189.5</v>
      </c>
    </row>
    <row r="18" spans="1:18">
      <c r="A18" s="476" t="s">
        <v>262</v>
      </c>
      <c r="B18" s="233">
        <f>'Таб. 6. ФОТ_ВСЕГО'!G249</f>
        <v>52007.9</v>
      </c>
      <c r="C18" s="233">
        <f>'Таб. 6. ФОТ_ВСЕГО'!H249</f>
        <v>335.8</v>
      </c>
      <c r="D18" s="233">
        <f t="shared" si="0"/>
        <v>52343.700000000004</v>
      </c>
      <c r="E18" s="313"/>
      <c r="F18" s="313"/>
      <c r="G18" s="233">
        <f t="shared" si="1"/>
        <v>0</v>
      </c>
      <c r="H18" s="233">
        <f t="shared" si="2"/>
        <v>52007.9</v>
      </c>
      <c r="I18" s="233">
        <f t="shared" si="3"/>
        <v>335.8</v>
      </c>
      <c r="J18" s="233">
        <f t="shared" si="4"/>
        <v>52343.700000000004</v>
      </c>
      <c r="K18" s="477">
        <f>'Таб. 12_ДП_пед.раб.'!H20</f>
        <v>17177.7</v>
      </c>
      <c r="L18" s="477">
        <f>'Таб. 13_ДП прочих 2028'!H19</f>
        <v>637.4</v>
      </c>
      <c r="M18" s="477">
        <v>1067.8</v>
      </c>
      <c r="N18" s="465">
        <f t="shared" si="5"/>
        <v>18882.900000000001</v>
      </c>
      <c r="O18" s="233">
        <f t="shared" si="6"/>
        <v>1.3630775324518005</v>
      </c>
      <c r="P18" s="465">
        <f t="shared" si="7"/>
        <v>70890.8</v>
      </c>
      <c r="Q18" s="465">
        <f t="shared" si="8"/>
        <v>335.8</v>
      </c>
      <c r="R18" s="465">
        <f t="shared" si="9"/>
        <v>71226.600000000006</v>
      </c>
    </row>
    <row r="19" spans="1:18">
      <c r="A19" s="476" t="s">
        <v>274</v>
      </c>
      <c r="B19" s="233">
        <f>'Таб. 6. ФОТ_ВСЕГО'!G281</f>
        <v>126344.9</v>
      </c>
      <c r="C19" s="233">
        <f>'Таб. 6. ФОТ_ВСЕГО'!H281</f>
        <v>934.80000000000007</v>
      </c>
      <c r="D19" s="233">
        <f t="shared" si="0"/>
        <v>127279.7</v>
      </c>
      <c r="E19" s="313"/>
      <c r="F19" s="313"/>
      <c r="G19" s="233">
        <f t="shared" si="1"/>
        <v>0</v>
      </c>
      <c r="H19" s="233">
        <f t="shared" si="2"/>
        <v>126344.9</v>
      </c>
      <c r="I19" s="233">
        <f t="shared" si="3"/>
        <v>934.80000000000007</v>
      </c>
      <c r="J19" s="233">
        <f t="shared" si="4"/>
        <v>127279.7</v>
      </c>
      <c r="K19" s="477">
        <f>'Таб. 12_ДП_пед.раб.'!H21</f>
        <v>46993.2</v>
      </c>
      <c r="L19" s="477">
        <f>'Таб. 13_ДП прочих 2028'!H20</f>
        <v>1983.4</v>
      </c>
      <c r="M19" s="477">
        <v>3114.3</v>
      </c>
      <c r="N19" s="465">
        <f t="shared" si="5"/>
        <v>52090.9</v>
      </c>
      <c r="O19" s="233">
        <f t="shared" si="6"/>
        <v>1.4122912757064194</v>
      </c>
      <c r="P19" s="465">
        <f t="shared" si="7"/>
        <v>178435.8</v>
      </c>
      <c r="Q19" s="465">
        <f t="shared" si="8"/>
        <v>934.80000000000007</v>
      </c>
      <c r="R19" s="465">
        <f t="shared" si="9"/>
        <v>179370.59999999998</v>
      </c>
    </row>
    <row r="20" spans="1:18">
      <c r="A20" s="476" t="s">
        <v>305</v>
      </c>
      <c r="B20" s="233">
        <f>'Таб. 6. ФОТ_ВСЕГО'!G308</f>
        <v>266906.00000000006</v>
      </c>
      <c r="C20" s="233">
        <f>'Таб. 6. ФОТ_ВСЕГО'!H308</f>
        <v>1928.2000000000003</v>
      </c>
      <c r="D20" s="233">
        <f t="shared" si="0"/>
        <v>268834.20000000007</v>
      </c>
      <c r="E20" s="313"/>
      <c r="F20" s="313"/>
      <c r="G20" s="233">
        <f t="shared" si="1"/>
        <v>0</v>
      </c>
      <c r="H20" s="233">
        <f t="shared" si="2"/>
        <v>266906.00000000006</v>
      </c>
      <c r="I20" s="233">
        <f t="shared" si="3"/>
        <v>1928.2000000000003</v>
      </c>
      <c r="J20" s="233">
        <f t="shared" si="4"/>
        <v>268834.20000000007</v>
      </c>
      <c r="K20" s="477">
        <f>'Таб. 12_ДП_пед.раб.'!H22</f>
        <v>118485.1</v>
      </c>
      <c r="L20" s="477">
        <f>'Таб. 13_ДП прочих 2028'!H21</f>
        <v>3126</v>
      </c>
      <c r="M20" s="477">
        <v>7652.4000000000096</v>
      </c>
      <c r="N20" s="465">
        <f t="shared" si="5"/>
        <v>129263.50000000001</v>
      </c>
      <c r="O20" s="233">
        <f t="shared" si="6"/>
        <v>1.4843034626422784</v>
      </c>
      <c r="P20" s="465">
        <f t="shared" si="7"/>
        <v>396169.50000000006</v>
      </c>
      <c r="Q20" s="465">
        <f t="shared" si="8"/>
        <v>1928.2000000000003</v>
      </c>
      <c r="R20" s="465">
        <f t="shared" si="9"/>
        <v>398097.70000000007</v>
      </c>
    </row>
    <row r="21" spans="1:18">
      <c r="A21" s="476" t="s">
        <v>330</v>
      </c>
      <c r="B21" s="233">
        <f>'Таб. 6. ФОТ_ВСЕГО'!G340</f>
        <v>155247.5</v>
      </c>
      <c r="C21" s="233">
        <f>'Таб. 6. ФОТ_ВСЕГО'!H340</f>
        <v>1046.8999999999999</v>
      </c>
      <c r="D21" s="233">
        <f t="shared" si="0"/>
        <v>156294.39999999999</v>
      </c>
      <c r="E21" s="313"/>
      <c r="F21" s="313"/>
      <c r="G21" s="233">
        <f t="shared" si="1"/>
        <v>0</v>
      </c>
      <c r="H21" s="233">
        <f t="shared" si="2"/>
        <v>155247.5</v>
      </c>
      <c r="I21" s="233">
        <f t="shared" si="3"/>
        <v>1046.8999999999999</v>
      </c>
      <c r="J21" s="233">
        <f t="shared" si="4"/>
        <v>156294.39999999999</v>
      </c>
      <c r="K21" s="477">
        <f>'Таб. 12_ДП_пед.раб.'!H23</f>
        <v>58800.9</v>
      </c>
      <c r="L21" s="477">
        <f>'Таб. 13_ДП прочих 2028'!H22</f>
        <v>1908.4</v>
      </c>
      <c r="M21" s="477">
        <v>1973.2</v>
      </c>
      <c r="N21" s="465">
        <f t="shared" si="5"/>
        <v>62682.5</v>
      </c>
      <c r="O21" s="233">
        <f t="shared" si="6"/>
        <v>1.4037585146298652</v>
      </c>
      <c r="P21" s="465">
        <f t="shared" si="7"/>
        <v>217930</v>
      </c>
      <c r="Q21" s="465">
        <f t="shared" si="8"/>
        <v>1046.8999999999999</v>
      </c>
      <c r="R21" s="465">
        <f t="shared" si="9"/>
        <v>218976.9</v>
      </c>
    </row>
    <row r="22" spans="1:18">
      <c r="A22" s="476" t="s">
        <v>362</v>
      </c>
      <c r="B22" s="233">
        <f>'Таб. 6. ФОТ_ВСЕГО'!G355</f>
        <v>51891.19999999999</v>
      </c>
      <c r="C22" s="233">
        <f>'Таб. 6. ФОТ_ВСЕГО'!H355</f>
        <v>317.09999999999997</v>
      </c>
      <c r="D22" s="233">
        <f t="shared" si="0"/>
        <v>52208.299999999988</v>
      </c>
      <c r="E22" s="313"/>
      <c r="F22" s="313"/>
      <c r="G22" s="233">
        <f t="shared" si="1"/>
        <v>0</v>
      </c>
      <c r="H22" s="233">
        <f t="shared" si="2"/>
        <v>51891.19999999999</v>
      </c>
      <c r="I22" s="233">
        <f t="shared" si="3"/>
        <v>317.09999999999997</v>
      </c>
      <c r="J22" s="233">
        <f t="shared" si="4"/>
        <v>52208.299999999988</v>
      </c>
      <c r="K22" s="477">
        <f>'Таб. 12_ДП_пед.раб.'!H24</f>
        <v>21369.9</v>
      </c>
      <c r="L22" s="477">
        <f>'Таб. 13_ДП прочих 2028'!H23</f>
        <v>743.5</v>
      </c>
      <c r="M22" s="477">
        <v>1156.7</v>
      </c>
      <c r="N22" s="465">
        <f t="shared" si="5"/>
        <v>23270.100000000002</v>
      </c>
      <c r="O22" s="233">
        <f t="shared" si="6"/>
        <v>1.4484401979526393</v>
      </c>
      <c r="P22" s="465">
        <f t="shared" si="7"/>
        <v>75161.299999999988</v>
      </c>
      <c r="Q22" s="465">
        <f t="shared" si="8"/>
        <v>317.09999999999997</v>
      </c>
      <c r="R22" s="465">
        <f t="shared" si="9"/>
        <v>75478.399999999994</v>
      </c>
    </row>
    <row r="23" spans="1:18">
      <c r="A23" s="476" t="s">
        <v>1270</v>
      </c>
      <c r="B23" s="233">
        <f>'Таб. 6. ФОТ_ВСЕГО'!G380</f>
        <v>116633.69999999998</v>
      </c>
      <c r="C23" s="233">
        <f>'Таб. 6. ФОТ_ВСЕГО'!H380</f>
        <v>1212.8</v>
      </c>
      <c r="D23" s="233">
        <f t="shared" si="0"/>
        <v>117846.49999999999</v>
      </c>
      <c r="E23" s="233"/>
      <c r="F23" s="233"/>
      <c r="G23" s="233">
        <f t="shared" si="1"/>
        <v>0</v>
      </c>
      <c r="H23" s="233">
        <f t="shared" si="2"/>
        <v>116633.69999999998</v>
      </c>
      <c r="I23" s="233">
        <f t="shared" si="3"/>
        <v>1212.8</v>
      </c>
      <c r="J23" s="233">
        <f t="shared" si="4"/>
        <v>117846.49999999999</v>
      </c>
      <c r="K23" s="477">
        <f>'Таб. 12_ДП_пед.раб.'!H25</f>
        <v>72698.399999999994</v>
      </c>
      <c r="L23" s="477">
        <f>'Таб. 13_ДП прочих 2028'!H24</f>
        <v>1359.1</v>
      </c>
      <c r="M23" s="477">
        <v>2787.4</v>
      </c>
      <c r="N23" s="465">
        <f t="shared" si="5"/>
        <v>76844.899999999994</v>
      </c>
      <c r="O23" s="233">
        <f t="shared" si="6"/>
        <v>1.6588567455203771</v>
      </c>
      <c r="P23" s="465">
        <f t="shared" si="7"/>
        <v>193478.59999999998</v>
      </c>
      <c r="Q23" s="465">
        <f t="shared" si="8"/>
        <v>1212.8</v>
      </c>
      <c r="R23" s="465">
        <f t="shared" si="9"/>
        <v>194691.39999999997</v>
      </c>
    </row>
    <row r="24" spans="1:18">
      <c r="A24" s="476" t="s">
        <v>400</v>
      </c>
      <c r="B24" s="233">
        <f>'Таб. 6. ФОТ_ВСЕГО'!G411</f>
        <v>261776.39999999994</v>
      </c>
      <c r="C24" s="233">
        <f>'Таб. 6. ФОТ_ВСЕГО'!H411</f>
        <v>2074.6999999999998</v>
      </c>
      <c r="D24" s="233">
        <f t="shared" si="0"/>
        <v>263851.09999999992</v>
      </c>
      <c r="E24" s="233"/>
      <c r="F24" s="233"/>
      <c r="G24" s="233">
        <f t="shared" si="1"/>
        <v>0</v>
      </c>
      <c r="H24" s="233">
        <f t="shared" si="2"/>
        <v>261776.39999999994</v>
      </c>
      <c r="I24" s="233">
        <f t="shared" si="3"/>
        <v>2074.6999999999998</v>
      </c>
      <c r="J24" s="233">
        <f t="shared" si="4"/>
        <v>263851.09999999992</v>
      </c>
      <c r="K24" s="477">
        <f>'Таб. 12_ДП_пед.раб.'!H26</f>
        <v>95377.1</v>
      </c>
      <c r="L24" s="477">
        <f>'Таб. 13_ДП прочих 2028'!H25</f>
        <v>2426.6</v>
      </c>
      <c r="M24" s="477">
        <v>2424.6999999999998</v>
      </c>
      <c r="N24" s="465">
        <f t="shared" si="5"/>
        <v>100228.40000000001</v>
      </c>
      <c r="O24" s="233">
        <f t="shared" si="6"/>
        <v>1.3828779064881327</v>
      </c>
      <c r="P24" s="465">
        <f t="shared" si="7"/>
        <v>362004.79999999993</v>
      </c>
      <c r="Q24" s="465">
        <f t="shared" si="8"/>
        <v>2074.6999999999998</v>
      </c>
      <c r="R24" s="465">
        <f t="shared" si="9"/>
        <v>364079.49999999994</v>
      </c>
    </row>
    <row r="25" spans="1:18">
      <c r="A25" s="476" t="s">
        <v>430</v>
      </c>
      <c r="B25" s="233">
        <f>'Таб. 6. ФОТ_ВСЕГО'!G459</f>
        <v>1068678.8000000003</v>
      </c>
      <c r="C25" s="233">
        <f>'Таб. 6. ФОТ_ВСЕГО'!H459</f>
        <v>7645.5</v>
      </c>
      <c r="D25" s="233">
        <f t="shared" si="0"/>
        <v>1076324.3000000003</v>
      </c>
      <c r="E25" s="233"/>
      <c r="F25" s="233"/>
      <c r="G25" s="233">
        <f t="shared" si="1"/>
        <v>0</v>
      </c>
      <c r="H25" s="233">
        <f t="shared" si="2"/>
        <v>1068678.8000000003</v>
      </c>
      <c r="I25" s="233">
        <f t="shared" si="3"/>
        <v>7645.5</v>
      </c>
      <c r="J25" s="233">
        <f t="shared" si="4"/>
        <v>1076324.3000000003</v>
      </c>
      <c r="K25" s="477">
        <f>'Таб. 12_ДП_пед.раб.'!H27</f>
        <v>322408.8</v>
      </c>
      <c r="L25" s="477">
        <f>'Таб. 13_ДП прочих 2028'!H26</f>
        <v>9230.2999999999993</v>
      </c>
      <c r="M25" s="477">
        <v>18708.400000000001</v>
      </c>
      <c r="N25" s="465">
        <f t="shared" si="5"/>
        <v>350347.5</v>
      </c>
      <c r="O25" s="233">
        <f t="shared" si="6"/>
        <v>1.3278323664697007</v>
      </c>
      <c r="P25" s="465">
        <f t="shared" si="7"/>
        <v>1419026.3000000003</v>
      </c>
      <c r="Q25" s="465">
        <f t="shared" si="8"/>
        <v>7645.5</v>
      </c>
      <c r="R25" s="465">
        <f t="shared" si="9"/>
        <v>1426671.8000000003</v>
      </c>
    </row>
    <row r="26" spans="1:18">
      <c r="A26" s="476" t="s">
        <v>478</v>
      </c>
      <c r="B26" s="233">
        <f>'Таб. 6. ФОТ_ВСЕГО'!G484</f>
        <v>145127.49999999997</v>
      </c>
      <c r="C26" s="233">
        <f>'Таб. 6. ФОТ_ВСЕГО'!H484</f>
        <v>1170.5999999999999</v>
      </c>
      <c r="D26" s="233">
        <f t="shared" si="0"/>
        <v>146298.09999999998</v>
      </c>
      <c r="E26" s="233"/>
      <c r="F26" s="233"/>
      <c r="G26" s="233">
        <f t="shared" si="1"/>
        <v>0</v>
      </c>
      <c r="H26" s="233">
        <f t="shared" si="2"/>
        <v>145127.49999999997</v>
      </c>
      <c r="I26" s="233">
        <f t="shared" si="3"/>
        <v>1170.5999999999999</v>
      </c>
      <c r="J26" s="233">
        <f t="shared" si="4"/>
        <v>146298.09999999998</v>
      </c>
      <c r="K26" s="477">
        <f>'Таб. 12_ДП_пед.раб.'!H28</f>
        <v>39917.699999999997</v>
      </c>
      <c r="L26" s="477">
        <f>'Таб. 13_ДП прочих 2028'!H27</f>
        <v>1922.1</v>
      </c>
      <c r="M26" s="477">
        <v>2976.5</v>
      </c>
      <c r="N26" s="465">
        <f t="shared" si="5"/>
        <v>44816.299999999996</v>
      </c>
      <c r="O26" s="233">
        <f t="shared" si="6"/>
        <v>1.3088063943773578</v>
      </c>
      <c r="P26" s="465">
        <f t="shared" si="7"/>
        <v>189943.79999999996</v>
      </c>
      <c r="Q26" s="465">
        <f t="shared" si="8"/>
        <v>1170.5999999999999</v>
      </c>
      <c r="R26" s="465">
        <f t="shared" si="9"/>
        <v>191114.39999999997</v>
      </c>
    </row>
    <row r="27" spans="1:18">
      <c r="A27" s="476" t="s">
        <v>502</v>
      </c>
      <c r="B27" s="233">
        <f>'Таб. 6. ФОТ_ВСЕГО'!G494</f>
        <v>31458.5</v>
      </c>
      <c r="C27" s="233">
        <f>'Таб. 6. ФОТ_ВСЕГО'!H494</f>
        <v>230.4</v>
      </c>
      <c r="D27" s="233">
        <f t="shared" si="0"/>
        <v>31688.9</v>
      </c>
      <c r="E27" s="313"/>
      <c r="F27" s="313"/>
      <c r="G27" s="233">
        <f t="shared" si="1"/>
        <v>0</v>
      </c>
      <c r="H27" s="233">
        <f t="shared" si="2"/>
        <v>31458.5</v>
      </c>
      <c r="I27" s="233">
        <f t="shared" si="3"/>
        <v>230.4</v>
      </c>
      <c r="J27" s="233">
        <f t="shared" si="4"/>
        <v>31688.9</v>
      </c>
      <c r="K27" s="477">
        <f>'Таб. 12_ДП_пед.раб.'!H29</f>
        <v>9558.2000000000007</v>
      </c>
      <c r="L27" s="477">
        <f>'Таб. 13_ДП прочих 2028'!H28</f>
        <v>474.1</v>
      </c>
      <c r="M27" s="477">
        <v>373.70000000000101</v>
      </c>
      <c r="N27" s="465">
        <f t="shared" si="5"/>
        <v>10406.000000000002</v>
      </c>
      <c r="O27" s="233">
        <f t="shared" si="6"/>
        <v>1.330785002463563</v>
      </c>
      <c r="P27" s="465">
        <f t="shared" si="7"/>
        <v>41864.5</v>
      </c>
      <c r="Q27" s="465">
        <f t="shared" si="8"/>
        <v>230.4</v>
      </c>
      <c r="R27" s="465">
        <f t="shared" si="9"/>
        <v>42094.9</v>
      </c>
    </row>
    <row r="28" spans="1:18">
      <c r="A28" s="476" t="s">
        <v>511</v>
      </c>
      <c r="B28" s="233">
        <f>'Таб. 6. ФОТ_ВСЕГО'!G516</f>
        <v>139160.79999999999</v>
      </c>
      <c r="C28" s="233">
        <f>'Таб. 6. ФОТ_ВСЕГО'!H516</f>
        <v>1089.6999999999996</v>
      </c>
      <c r="D28" s="233">
        <f t="shared" si="0"/>
        <v>140250.5</v>
      </c>
      <c r="E28" s="313"/>
      <c r="F28" s="313"/>
      <c r="G28" s="233">
        <f t="shared" si="1"/>
        <v>0</v>
      </c>
      <c r="H28" s="233">
        <f t="shared" si="2"/>
        <v>139160.79999999999</v>
      </c>
      <c r="I28" s="233">
        <f t="shared" si="3"/>
        <v>1089.6999999999996</v>
      </c>
      <c r="J28" s="233">
        <f t="shared" si="4"/>
        <v>140250.5</v>
      </c>
      <c r="K28" s="477">
        <f>'Таб. 12_ДП_пед.раб.'!H30</f>
        <v>53291.7</v>
      </c>
      <c r="L28" s="477">
        <f>'Таб. 13_ДП прочих 2028'!H29</f>
        <v>1550.9</v>
      </c>
      <c r="M28" s="477">
        <v>2980.8999999999901</v>
      </c>
      <c r="N28" s="465">
        <f t="shared" si="5"/>
        <v>57823.499999999985</v>
      </c>
      <c r="O28" s="233">
        <f t="shared" si="6"/>
        <v>1.4155157199441222</v>
      </c>
      <c r="P28" s="465">
        <f t="shared" si="7"/>
        <v>196984.3</v>
      </c>
      <c r="Q28" s="465">
        <f t="shared" si="8"/>
        <v>1089.6999999999996</v>
      </c>
      <c r="R28" s="465">
        <f t="shared" si="9"/>
        <v>198074</v>
      </c>
    </row>
    <row r="29" spans="1:18">
      <c r="A29" s="476" t="s">
        <v>1271</v>
      </c>
      <c r="B29" s="233">
        <f>'Таб. 6. ФОТ_ВСЕГО'!G548</f>
        <v>197910.99999999997</v>
      </c>
      <c r="C29" s="233">
        <f>'Таб. 6. ФОТ_ВСЕГО'!H548</f>
        <v>1410.1999999999998</v>
      </c>
      <c r="D29" s="233">
        <f t="shared" si="0"/>
        <v>199321.19999999998</v>
      </c>
      <c r="E29" s="313"/>
      <c r="F29" s="313"/>
      <c r="G29" s="233">
        <f t="shared" si="1"/>
        <v>0</v>
      </c>
      <c r="H29" s="233">
        <f t="shared" si="2"/>
        <v>197910.99999999997</v>
      </c>
      <c r="I29" s="233">
        <f t="shared" si="3"/>
        <v>1410.1999999999998</v>
      </c>
      <c r="J29" s="233">
        <f t="shared" si="4"/>
        <v>199321.19999999998</v>
      </c>
      <c r="K29" s="477">
        <f>'Таб. 12_ДП_пед.раб.'!H31</f>
        <v>67545.100000000006</v>
      </c>
      <c r="L29" s="477">
        <f>'Таб. 13_ДП прочих 2028'!H30</f>
        <v>2415.5</v>
      </c>
      <c r="M29" s="477">
        <v>5250</v>
      </c>
      <c r="N29" s="465">
        <f t="shared" si="5"/>
        <v>75210.600000000006</v>
      </c>
      <c r="O29" s="233">
        <f t="shared" si="6"/>
        <v>1.3800223332710158</v>
      </c>
      <c r="P29" s="465">
        <f t="shared" si="7"/>
        <v>273121.59999999998</v>
      </c>
      <c r="Q29" s="465">
        <f t="shared" si="8"/>
        <v>1410.1999999999998</v>
      </c>
      <c r="R29" s="465">
        <f t="shared" si="9"/>
        <v>274531.8</v>
      </c>
    </row>
    <row r="30" spans="1:18">
      <c r="A30" s="476" t="s">
        <v>563</v>
      </c>
      <c r="B30" s="233">
        <f>'Таб. 6. ФОТ_ВСЕГО'!G585</f>
        <v>262583.20000000007</v>
      </c>
      <c r="C30" s="233">
        <f>'Таб. 6. ФОТ_ВСЕГО'!H585</f>
        <v>1940.5999999999997</v>
      </c>
      <c r="D30" s="233">
        <f t="shared" si="0"/>
        <v>264523.80000000005</v>
      </c>
      <c r="E30" s="233"/>
      <c r="F30" s="233"/>
      <c r="G30" s="233">
        <f t="shared" si="1"/>
        <v>0</v>
      </c>
      <c r="H30" s="233">
        <f t="shared" si="2"/>
        <v>262583.20000000007</v>
      </c>
      <c r="I30" s="233">
        <f t="shared" si="3"/>
        <v>1940.5999999999997</v>
      </c>
      <c r="J30" s="233">
        <f t="shared" si="4"/>
        <v>264523.80000000005</v>
      </c>
      <c r="K30" s="477">
        <f>'Таб. 12_ДП_пед.раб.'!H32</f>
        <v>115335.9</v>
      </c>
      <c r="L30" s="477">
        <f>'Таб. 13_ДП прочих 2028'!H31</f>
        <v>3149.2</v>
      </c>
      <c r="M30" s="477">
        <v>6184.3</v>
      </c>
      <c r="N30" s="465">
        <f t="shared" si="5"/>
        <v>124669.4</v>
      </c>
      <c r="O30" s="233">
        <f t="shared" si="6"/>
        <v>1.4747805647886079</v>
      </c>
      <c r="P30" s="465">
        <f t="shared" si="7"/>
        <v>387252.60000000009</v>
      </c>
      <c r="Q30" s="465">
        <f t="shared" si="8"/>
        <v>1940.5999999999997</v>
      </c>
      <c r="R30" s="465">
        <f t="shared" si="9"/>
        <v>389193.20000000007</v>
      </c>
    </row>
    <row r="31" spans="1:18">
      <c r="A31" s="476" t="s">
        <v>599</v>
      </c>
      <c r="B31" s="233">
        <f>'Таб. 6. ФОТ_ВСЕГО'!G600</f>
        <v>56571.700000000004</v>
      </c>
      <c r="C31" s="233">
        <f>'Таб. 6. ФОТ_ВСЕГО'!H600</f>
        <v>362.8</v>
      </c>
      <c r="D31" s="233">
        <f t="shared" si="0"/>
        <v>56934.500000000007</v>
      </c>
      <c r="E31" s="313"/>
      <c r="F31" s="313"/>
      <c r="G31" s="233">
        <f t="shared" si="1"/>
        <v>0</v>
      </c>
      <c r="H31" s="233">
        <f t="shared" si="2"/>
        <v>56571.700000000004</v>
      </c>
      <c r="I31" s="233">
        <f t="shared" si="3"/>
        <v>362.8</v>
      </c>
      <c r="J31" s="233">
        <f t="shared" si="4"/>
        <v>56934.500000000007</v>
      </c>
      <c r="K31" s="477">
        <f>'Таб. 12_ДП_пед.раб.'!H33</f>
        <v>24899.5</v>
      </c>
      <c r="L31" s="477">
        <f>'Таб. 13_ДП прочих 2028'!H32</f>
        <v>850.2</v>
      </c>
      <c r="M31" s="477">
        <v>1592.8</v>
      </c>
      <c r="N31" s="465">
        <f t="shared" si="5"/>
        <v>27342.5</v>
      </c>
      <c r="O31" s="233">
        <f t="shared" si="6"/>
        <v>1.483324701219868</v>
      </c>
      <c r="P31" s="465">
        <f t="shared" si="7"/>
        <v>83914.200000000012</v>
      </c>
      <c r="Q31" s="465">
        <f t="shared" si="8"/>
        <v>362.8</v>
      </c>
      <c r="R31" s="465">
        <f t="shared" si="9"/>
        <v>84277.000000000015</v>
      </c>
    </row>
    <row r="32" spans="1:18">
      <c r="A32" s="476" t="s">
        <v>616</v>
      </c>
      <c r="B32" s="233">
        <f>'Таб. 6. ФОТ_ВСЕГО'!G618</f>
        <v>82293.810000000012</v>
      </c>
      <c r="C32" s="233">
        <f>'Таб. 6. ФОТ_ВСЕГО'!H618</f>
        <v>390.10000000000008</v>
      </c>
      <c r="D32" s="233">
        <f t="shared" si="0"/>
        <v>82683.910000000018</v>
      </c>
      <c r="E32" s="313"/>
      <c r="F32" s="313"/>
      <c r="G32" s="233">
        <f t="shared" si="1"/>
        <v>0</v>
      </c>
      <c r="H32" s="233">
        <f t="shared" si="2"/>
        <v>82293.810000000012</v>
      </c>
      <c r="I32" s="233">
        <f t="shared" si="3"/>
        <v>390.10000000000008</v>
      </c>
      <c r="J32" s="233">
        <f t="shared" si="4"/>
        <v>82683.910000000018</v>
      </c>
      <c r="K32" s="477">
        <f>'Таб. 12_ДП_пед.раб.'!H34</f>
        <v>26993.5</v>
      </c>
      <c r="L32" s="477">
        <f>'Таб. 13_ДП прочих 2028'!H33</f>
        <v>996.4</v>
      </c>
      <c r="M32" s="477">
        <v>2046.6</v>
      </c>
      <c r="N32" s="465">
        <f t="shared" si="5"/>
        <v>30036.5</v>
      </c>
      <c r="O32" s="233">
        <f t="shared" si="6"/>
        <v>1.3649909999306145</v>
      </c>
      <c r="P32" s="465">
        <f t="shared" si="7"/>
        <v>112330.31000000001</v>
      </c>
      <c r="Q32" s="465">
        <f t="shared" si="8"/>
        <v>390.10000000000008</v>
      </c>
      <c r="R32" s="465">
        <f t="shared" si="9"/>
        <v>112720.41000000002</v>
      </c>
    </row>
    <row r="33" spans="1:18">
      <c r="A33" s="476" t="s">
        <v>630</v>
      </c>
      <c r="B33" s="233">
        <f>'Таб. 6. ФОТ_ВСЕГО'!G647</f>
        <v>113567.80000000003</v>
      </c>
      <c r="C33" s="233">
        <f>'Таб. 6. ФОТ_ВСЕГО'!H647</f>
        <v>888.5</v>
      </c>
      <c r="D33" s="233">
        <f t="shared" si="0"/>
        <v>114456.30000000003</v>
      </c>
      <c r="E33" s="313"/>
      <c r="F33" s="313"/>
      <c r="G33" s="233">
        <f t="shared" si="1"/>
        <v>0</v>
      </c>
      <c r="H33" s="233">
        <f t="shared" si="2"/>
        <v>113567.80000000003</v>
      </c>
      <c r="I33" s="233">
        <f t="shared" si="3"/>
        <v>888.5</v>
      </c>
      <c r="J33" s="233">
        <f t="shared" si="4"/>
        <v>114456.30000000003</v>
      </c>
      <c r="K33" s="477">
        <f>'Таб. 12_ДП_пед.раб.'!H35</f>
        <v>51124.1</v>
      </c>
      <c r="L33" s="477">
        <f>'Таб. 13_ДП прочих 2028'!H34</f>
        <v>1304</v>
      </c>
      <c r="M33" s="477">
        <v>3258.8999999999901</v>
      </c>
      <c r="N33" s="465">
        <f t="shared" si="5"/>
        <v>55686.999999999985</v>
      </c>
      <c r="O33" s="233">
        <f t="shared" si="6"/>
        <v>1.4903414524187311</v>
      </c>
      <c r="P33" s="465">
        <f t="shared" si="7"/>
        <v>169254.80000000002</v>
      </c>
      <c r="Q33" s="465">
        <f t="shared" si="8"/>
        <v>888.5</v>
      </c>
      <c r="R33" s="465">
        <f t="shared" si="9"/>
        <v>170143.30000000002</v>
      </c>
    </row>
    <row r="34" spans="1:18">
      <c r="A34" s="476" t="s">
        <v>658</v>
      </c>
      <c r="B34" s="233">
        <f>'Таб. 6. ФОТ_ВСЕГО'!G677</f>
        <v>233900.50000000003</v>
      </c>
      <c r="C34" s="233">
        <f>'Таб. 6. ФОТ_ВСЕГО'!H677</f>
        <v>1959.3000000000002</v>
      </c>
      <c r="D34" s="233">
        <f t="shared" si="0"/>
        <v>235859.80000000002</v>
      </c>
      <c r="E34" s="233"/>
      <c r="F34" s="233"/>
      <c r="G34" s="233">
        <f t="shared" si="1"/>
        <v>0</v>
      </c>
      <c r="H34" s="233">
        <f t="shared" si="2"/>
        <v>233900.50000000003</v>
      </c>
      <c r="I34" s="233">
        <f t="shared" si="3"/>
        <v>1959.3000000000002</v>
      </c>
      <c r="J34" s="233">
        <f t="shared" si="4"/>
        <v>235859.80000000002</v>
      </c>
      <c r="K34" s="477">
        <f>'Таб. 12_ДП_пед.раб.'!H36</f>
        <v>94681.8</v>
      </c>
      <c r="L34" s="477">
        <f>'Таб. 13_ДП прочих 2028'!H35</f>
        <v>2658</v>
      </c>
      <c r="M34" s="477">
        <v>5605.8999999999896</v>
      </c>
      <c r="N34" s="465">
        <f t="shared" si="5"/>
        <v>102945.7</v>
      </c>
      <c r="O34" s="233">
        <f t="shared" si="6"/>
        <v>1.4401260364984254</v>
      </c>
      <c r="P34" s="465">
        <f t="shared" si="7"/>
        <v>336846.2</v>
      </c>
      <c r="Q34" s="465">
        <f t="shared" si="8"/>
        <v>1959.3000000000002</v>
      </c>
      <c r="R34" s="465">
        <f t="shared" si="9"/>
        <v>338805.5</v>
      </c>
    </row>
    <row r="35" spans="1:18">
      <c r="A35" s="476" t="s">
        <v>687</v>
      </c>
      <c r="B35" s="233">
        <f>'Таб. 6. ФОТ_ВСЕГО'!G699</f>
        <v>88802.099999999991</v>
      </c>
      <c r="C35" s="233">
        <f>'Таб. 6. ФОТ_ВСЕГО'!H699</f>
        <v>509.59999999999997</v>
      </c>
      <c r="D35" s="233">
        <f t="shared" si="0"/>
        <v>89311.7</v>
      </c>
      <c r="E35" s="313"/>
      <c r="F35" s="313"/>
      <c r="G35" s="233">
        <f t="shared" si="1"/>
        <v>0</v>
      </c>
      <c r="H35" s="233">
        <f t="shared" si="2"/>
        <v>88802.099999999991</v>
      </c>
      <c r="I35" s="233">
        <f t="shared" si="3"/>
        <v>509.59999999999997</v>
      </c>
      <c r="J35" s="233">
        <f t="shared" si="4"/>
        <v>89311.7</v>
      </c>
      <c r="K35" s="477">
        <f>'Таб. 12_ДП_пед.раб.'!H37</f>
        <v>27852.400000000001</v>
      </c>
      <c r="L35" s="477">
        <f>'Таб. 13_ДП прочих 2028'!H36</f>
        <v>1209.3</v>
      </c>
      <c r="M35" s="477">
        <v>1957.6</v>
      </c>
      <c r="N35" s="465">
        <f t="shared" si="5"/>
        <v>31019.3</v>
      </c>
      <c r="O35" s="233">
        <f t="shared" si="6"/>
        <v>1.3493081807750043</v>
      </c>
      <c r="P35" s="465">
        <f t="shared" si="7"/>
        <v>119821.4</v>
      </c>
      <c r="Q35" s="465">
        <f t="shared" si="8"/>
        <v>509.59999999999997</v>
      </c>
      <c r="R35" s="465">
        <f t="shared" si="9"/>
        <v>120331</v>
      </c>
    </row>
    <row r="36" spans="1:18">
      <c r="A36" s="476" t="s">
        <v>708</v>
      </c>
      <c r="B36" s="233">
        <f>'Таб. 6. ФОТ_ВСЕГО'!G715</f>
        <v>83975.300000000017</v>
      </c>
      <c r="C36" s="233">
        <f>'Таб. 6. ФОТ_ВСЕГО'!H715</f>
        <v>676.89999999999986</v>
      </c>
      <c r="D36" s="233">
        <f t="shared" si="0"/>
        <v>84652.200000000012</v>
      </c>
      <c r="E36" s="233"/>
      <c r="F36" s="233"/>
      <c r="G36" s="233">
        <f t="shared" si="1"/>
        <v>0</v>
      </c>
      <c r="H36" s="233">
        <f t="shared" si="2"/>
        <v>83975.300000000017</v>
      </c>
      <c r="I36" s="233">
        <f t="shared" si="3"/>
        <v>676.89999999999986</v>
      </c>
      <c r="J36" s="233">
        <f t="shared" si="4"/>
        <v>84652.200000000012</v>
      </c>
      <c r="K36" s="477">
        <f>'Таб. 12_ДП_пед.раб.'!H38</f>
        <v>34142.699999999997</v>
      </c>
      <c r="L36" s="477">
        <f>'Таб. 13_ДП прочих 2028'!H37</f>
        <v>959.3</v>
      </c>
      <c r="M36" s="477">
        <v>2544.9</v>
      </c>
      <c r="N36" s="465">
        <f t="shared" si="5"/>
        <v>37646.9</v>
      </c>
      <c r="O36" s="233">
        <f t="shared" si="6"/>
        <v>1.448309205206769</v>
      </c>
      <c r="P36" s="465">
        <f t="shared" si="7"/>
        <v>121622.20000000001</v>
      </c>
      <c r="Q36" s="465">
        <f t="shared" si="8"/>
        <v>676.89999999999986</v>
      </c>
      <c r="R36" s="465">
        <f t="shared" si="9"/>
        <v>122299.1</v>
      </c>
    </row>
    <row r="37" spans="1:18">
      <c r="A37" s="476" t="s">
        <v>723</v>
      </c>
      <c r="B37" s="233">
        <f>'Таб. 6. ФОТ_ВСЕГО'!G737</f>
        <v>831405.50000000012</v>
      </c>
      <c r="C37" s="233">
        <f>'Таб. 6. ФОТ_ВСЕГО'!H737</f>
        <v>5564.2</v>
      </c>
      <c r="D37" s="233">
        <f t="shared" si="0"/>
        <v>836969.70000000007</v>
      </c>
      <c r="E37" s="233"/>
      <c r="F37" s="233"/>
      <c r="G37" s="233">
        <f t="shared" si="1"/>
        <v>0</v>
      </c>
      <c r="H37" s="233">
        <f t="shared" si="2"/>
        <v>831405.50000000012</v>
      </c>
      <c r="I37" s="233">
        <f t="shared" si="3"/>
        <v>5564.2</v>
      </c>
      <c r="J37" s="233">
        <f t="shared" si="4"/>
        <v>836969.70000000007</v>
      </c>
      <c r="K37" s="477">
        <f>'Таб. 12_ДП_пед.раб.'!H39</f>
        <v>256888.2</v>
      </c>
      <c r="L37" s="477">
        <f>'Таб. 13_ДП прочих 2028'!H38</f>
        <v>7164.2</v>
      </c>
      <c r="M37" s="477">
        <v>9476.5</v>
      </c>
      <c r="N37" s="465">
        <f t="shared" si="5"/>
        <v>273528.90000000002</v>
      </c>
      <c r="O37" s="233">
        <f t="shared" si="6"/>
        <v>1.3289957788347564</v>
      </c>
      <c r="P37" s="465">
        <f t="shared" si="7"/>
        <v>1104934.4000000001</v>
      </c>
      <c r="Q37" s="465">
        <f t="shared" si="8"/>
        <v>5564.2</v>
      </c>
      <c r="R37" s="465">
        <f t="shared" si="9"/>
        <v>1110498.6000000001</v>
      </c>
    </row>
    <row r="38" spans="1:18">
      <c r="A38" s="476" t="s">
        <v>744</v>
      </c>
      <c r="B38" s="233">
        <f>'Таб. 6. ФОТ_ВСЕГО'!G758</f>
        <v>361717.49999999994</v>
      </c>
      <c r="C38" s="233">
        <f>'Таб. 6. ФОТ_ВСЕГО'!H758</f>
        <v>2747.2</v>
      </c>
      <c r="D38" s="233">
        <f t="shared" si="0"/>
        <v>364464.69999999995</v>
      </c>
      <c r="E38" s="313"/>
      <c r="F38" s="313"/>
      <c r="G38" s="233">
        <f t="shared" si="1"/>
        <v>0</v>
      </c>
      <c r="H38" s="233">
        <f t="shared" si="2"/>
        <v>361717.49999999994</v>
      </c>
      <c r="I38" s="233">
        <f t="shared" si="3"/>
        <v>2747.2</v>
      </c>
      <c r="J38" s="233">
        <f t="shared" si="4"/>
        <v>364464.69999999995</v>
      </c>
      <c r="K38" s="477">
        <f>'Таб. 12_ДП_пед.раб.'!H40</f>
        <v>140284.5</v>
      </c>
      <c r="L38" s="477">
        <f>'Таб. 13_ДП прочих 2028'!H39</f>
        <v>8079.2</v>
      </c>
      <c r="M38" s="477">
        <v>3353.3</v>
      </c>
      <c r="N38" s="465">
        <f t="shared" si="5"/>
        <v>151717</v>
      </c>
      <c r="O38" s="233">
        <f t="shared" si="6"/>
        <v>1.4194350563630458</v>
      </c>
      <c r="P38" s="465">
        <f t="shared" si="7"/>
        <v>513434.49999999994</v>
      </c>
      <c r="Q38" s="465">
        <f t="shared" si="8"/>
        <v>2747.2</v>
      </c>
      <c r="R38" s="465">
        <f t="shared" si="9"/>
        <v>516181.69999999995</v>
      </c>
    </row>
    <row r="39" spans="1:18">
      <c r="A39" s="476" t="s">
        <v>1200</v>
      </c>
      <c r="B39" s="233">
        <f>'Таб. 6. ФОТ_ВСЕГО'!G766</f>
        <v>210263</v>
      </c>
      <c r="C39" s="233">
        <f>'Таб. 6. ФОТ_ВСЕГО'!H766</f>
        <v>1496.6</v>
      </c>
      <c r="D39" s="233">
        <f t="shared" si="0"/>
        <v>211759.6</v>
      </c>
      <c r="E39" s="233"/>
      <c r="F39" s="233"/>
      <c r="G39" s="233">
        <f t="shared" si="1"/>
        <v>0</v>
      </c>
      <c r="H39" s="233">
        <f t="shared" si="2"/>
        <v>210263</v>
      </c>
      <c r="I39" s="233">
        <f t="shared" si="3"/>
        <v>1496.6</v>
      </c>
      <c r="J39" s="233">
        <f t="shared" si="4"/>
        <v>211759.6</v>
      </c>
      <c r="K39" s="477">
        <f>'Таб. 12_ДП_пед.раб.'!H41</f>
        <v>64211.8</v>
      </c>
      <c r="L39" s="477">
        <f>'Таб. 13_ДП прочих 2028'!H40</f>
        <v>5452.7</v>
      </c>
      <c r="M39" s="477">
        <v>578.400000000001</v>
      </c>
      <c r="N39" s="465">
        <f t="shared" si="5"/>
        <v>70242.899999999994</v>
      </c>
      <c r="O39" s="233">
        <f t="shared" si="6"/>
        <v>1.334071615072552</v>
      </c>
      <c r="P39" s="465">
        <f t="shared" si="7"/>
        <v>280505.90000000002</v>
      </c>
      <c r="Q39" s="465">
        <f t="shared" si="8"/>
        <v>1496.6</v>
      </c>
      <c r="R39" s="465">
        <f t="shared" si="9"/>
        <v>282002.5</v>
      </c>
    </row>
    <row r="40" spans="1:18">
      <c r="A40" s="476" t="s">
        <v>772</v>
      </c>
      <c r="B40" s="233">
        <f>'Таб. 6. ФОТ_ВСЕГО'!G773</f>
        <v>155761.1</v>
      </c>
      <c r="C40" s="233">
        <f>'Таб. 6. ФОТ_ВСЕГО'!H773</f>
        <v>1506.3000000000002</v>
      </c>
      <c r="D40" s="233">
        <f t="shared" si="0"/>
        <v>157267.4</v>
      </c>
      <c r="E40" s="464"/>
      <c r="F40" s="464"/>
      <c r="G40" s="233">
        <f t="shared" si="1"/>
        <v>0</v>
      </c>
      <c r="H40" s="233">
        <f t="shared" si="2"/>
        <v>155761.1</v>
      </c>
      <c r="I40" s="233">
        <f t="shared" si="3"/>
        <v>1506.3000000000002</v>
      </c>
      <c r="J40" s="233">
        <f t="shared" si="4"/>
        <v>157267.4</v>
      </c>
      <c r="K40" s="477">
        <f>'Таб. 12_ДП_пед.раб.'!H42</f>
        <v>53373.5</v>
      </c>
      <c r="L40" s="477">
        <f>'Таб. 13_ДП прочих 2028'!H41</f>
        <v>3479.2</v>
      </c>
      <c r="M40" s="477">
        <v>3047.6</v>
      </c>
      <c r="N40" s="465">
        <f t="shared" si="5"/>
        <v>59900.299999999996</v>
      </c>
      <c r="O40" s="233">
        <f t="shared" si="6"/>
        <v>1.3845652091568432</v>
      </c>
      <c r="P40" s="465">
        <f t="shared" si="7"/>
        <v>215661.4</v>
      </c>
      <c r="Q40" s="465">
        <f t="shared" si="8"/>
        <v>1506.3000000000002</v>
      </c>
      <c r="R40" s="465">
        <f t="shared" si="9"/>
        <v>217167.69999999998</v>
      </c>
    </row>
    <row r="41" spans="1:18">
      <c r="A41" s="476" t="s">
        <v>779</v>
      </c>
      <c r="B41" s="233">
        <f>'Таб. 6. ФОТ_ВСЕГО'!G1054</f>
        <v>10257082.9</v>
      </c>
      <c r="C41" s="233">
        <f>'Таб. 6. ФОТ_ВСЕГО'!H1054</f>
        <v>77633.499999999985</v>
      </c>
      <c r="D41" s="233">
        <f t="shared" si="0"/>
        <v>10334716.4</v>
      </c>
      <c r="E41" s="233"/>
      <c r="F41" s="233"/>
      <c r="G41" s="233">
        <f t="shared" si="1"/>
        <v>0</v>
      </c>
      <c r="H41" s="233">
        <f t="shared" si="2"/>
        <v>10257082.9</v>
      </c>
      <c r="I41" s="233">
        <f t="shared" si="3"/>
        <v>77633.499999999985</v>
      </c>
      <c r="J41" s="233">
        <f t="shared" si="4"/>
        <v>10334716.4</v>
      </c>
      <c r="K41" s="464">
        <f>'Таб. 12_ДП_пед.раб.'!H43</f>
        <v>3245810</v>
      </c>
      <c r="L41" s="464">
        <f>'Таб. 13_ДП прочих 2028'!H42</f>
        <v>78122.899999999994</v>
      </c>
      <c r="M41" s="464">
        <v>233250.7</v>
      </c>
      <c r="N41" s="233">
        <f t="shared" si="5"/>
        <v>3557183.6</v>
      </c>
      <c r="O41" s="233">
        <f t="shared" si="6"/>
        <v>1.3468026567280644</v>
      </c>
      <c r="P41" s="465">
        <f t="shared" si="7"/>
        <v>13814266.5</v>
      </c>
      <c r="Q41" s="465">
        <f t="shared" si="8"/>
        <v>77633.499999999985</v>
      </c>
      <c r="R41" s="465">
        <f t="shared" si="9"/>
        <v>13891900</v>
      </c>
    </row>
    <row r="42" spans="1:18">
      <c r="A42" s="467" t="s">
        <v>1064</v>
      </c>
      <c r="B42" s="355">
        <f t="shared" ref="B42:N42" si="10">SUM(B7:B41)</f>
        <v>16939244.009999998</v>
      </c>
      <c r="C42" s="355">
        <f t="shared" si="10"/>
        <v>126543.9</v>
      </c>
      <c r="D42" s="355">
        <f t="shared" si="10"/>
        <v>17065787.91</v>
      </c>
      <c r="E42" s="355">
        <f t="shared" si="10"/>
        <v>0</v>
      </c>
      <c r="F42" s="355">
        <f t="shared" si="10"/>
        <v>0</v>
      </c>
      <c r="G42" s="355">
        <f t="shared" si="10"/>
        <v>0</v>
      </c>
      <c r="H42" s="355">
        <f t="shared" si="10"/>
        <v>16939244.009999998</v>
      </c>
      <c r="I42" s="355">
        <f t="shared" si="10"/>
        <v>126543.9</v>
      </c>
      <c r="J42" s="355">
        <f t="shared" si="10"/>
        <v>17065787.91</v>
      </c>
      <c r="K42" s="355">
        <f t="shared" si="10"/>
        <v>5660457.0999999996</v>
      </c>
      <c r="L42" s="355">
        <f t="shared" si="10"/>
        <v>163583.79999999999</v>
      </c>
      <c r="M42" s="355">
        <f t="shared" si="10"/>
        <v>360105.60000000003</v>
      </c>
      <c r="N42" s="355">
        <f t="shared" si="10"/>
        <v>6184146.5</v>
      </c>
      <c r="O42" s="355"/>
      <c r="P42" s="468">
        <f>SUM(P7:P41)</f>
        <v>23123390.509999998</v>
      </c>
      <c r="Q42" s="468">
        <f>SUM(Q7:Q41)</f>
        <v>126543.9</v>
      </c>
      <c r="R42" s="468">
        <f>SUM(R7:R41)</f>
        <v>23249934.41</v>
      </c>
    </row>
    <row r="45" spans="1:18">
      <c r="R45" s="478"/>
    </row>
  </sheetData>
  <autoFilter ref="A6:R42" xr:uid="{00000000-0009-0000-0000-000016000000}"/>
  <mergeCells count="25">
    <mergeCell ref="N4:N5"/>
    <mergeCell ref="P4:P5"/>
    <mergeCell ref="Q4:Q5"/>
    <mergeCell ref="R4:R5"/>
    <mergeCell ref="I4:I5"/>
    <mergeCell ref="J4:J5"/>
    <mergeCell ref="K4:K5"/>
    <mergeCell ref="L4:L5"/>
    <mergeCell ref="M4:M5"/>
    <mergeCell ref="B1:R1"/>
    <mergeCell ref="A2:R2"/>
    <mergeCell ref="A3:A5"/>
    <mergeCell ref="B3:D3"/>
    <mergeCell ref="E3:G3"/>
    <mergeCell ref="H3:J3"/>
    <mergeCell ref="K3:N3"/>
    <mergeCell ref="O3:O5"/>
    <mergeCell ref="P3:R3"/>
    <mergeCell ref="B4:B5"/>
    <mergeCell ref="C4:C5"/>
    <mergeCell ref="D4:D5"/>
    <mergeCell ref="E4:E5"/>
    <mergeCell ref="F4:F5"/>
    <mergeCell ref="G4:G5"/>
    <mergeCell ref="H4:H5"/>
  </mergeCells>
  <conditionalFormatting sqref="O3">
    <cfRule type="expression" dxfId="0" priority="2">
      <formula>NOT(ISERROR(SEARCH("Итого:",#REF!)))</formula>
    </cfRule>
  </conditionalFormatting>
  <pageMargins left="0.70833333333333304" right="0.70833333333333304" top="0.74791666666666701" bottom="0.74791666666666701" header="0.511811023622047" footer="0.511811023622047"/>
  <pageSetup paperSize="9" scale="65" orientation="landscape" horizontalDpi="300" verticalDpi="300" r:id="rId1"/>
</worksheet>
</file>

<file path=docProps/app.xml><?xml version="1.0" encoding="utf-8"?>
<Properties xmlns="http://schemas.openxmlformats.org/officeDocument/2006/extended-properties" xmlns:vt="http://schemas.openxmlformats.org/officeDocument/2006/docPropsVTypes">
  <Template/>
  <TotalTime>66</TotalTime>
  <Application>Microsoft Excel</Application>
  <DocSecurity>0</DocSecurity>
  <ScaleCrop>false</ScaleCrop>
  <HeadingPairs>
    <vt:vector size="4" baseType="variant">
      <vt:variant>
        <vt:lpstr>Листы</vt:lpstr>
      </vt:variant>
      <vt:variant>
        <vt:i4>24</vt:i4>
      </vt:variant>
      <vt:variant>
        <vt:lpstr>Именованные диапазоны</vt:lpstr>
      </vt:variant>
      <vt:variant>
        <vt:i4>14</vt:i4>
      </vt:variant>
    </vt:vector>
  </HeadingPairs>
  <TitlesOfParts>
    <vt:vector size="38" baseType="lpstr">
      <vt:lpstr>Сопроводительное_2026</vt:lpstr>
      <vt:lpstr>Сопроводительное_2027</vt:lpstr>
      <vt:lpstr>Сопроводительное_2028</vt:lpstr>
      <vt:lpstr>Таб. 1._Общ_гр_ </vt:lpstr>
      <vt:lpstr>Таб.2._Комб+Озд+Комп_</vt:lpstr>
      <vt:lpstr>Таб. 3._СВОД_Группы</vt:lpstr>
      <vt:lpstr>Таб. 4._ГКП_</vt:lpstr>
      <vt:lpstr>Таб. 5. СВОД_ФОТ </vt:lpstr>
      <vt:lpstr>Таб. 6. ФОТ_ВСЕГО</vt:lpstr>
      <vt:lpstr>Таб. 7_Новая сеть_общ.гр.</vt:lpstr>
      <vt:lpstr>Таб. 8_Новая сеть_комб.комп</vt:lpstr>
      <vt:lpstr>Таб. 9_Новая сеть_СВОД_ФОТ</vt:lpstr>
      <vt:lpstr>Таб. 10_Новая сеть_ГКП</vt:lpstr>
      <vt:lpstr>Таб. 11_НС_ФОТ_ВСЕГО</vt:lpstr>
      <vt:lpstr>Таб. 12_ДП_пед.раб.</vt:lpstr>
      <vt:lpstr>Таб. 13_ДП прочих</vt:lpstr>
      <vt:lpstr>Таб.14_ДП МРОТ 26</vt:lpstr>
      <vt:lpstr>Таб. 15_Итого_2026</vt:lpstr>
      <vt:lpstr>Таб. 13_ДП прочих 2027</vt:lpstr>
      <vt:lpstr>Таб.14_ДП МРОТ 27</vt:lpstr>
      <vt:lpstr>Таб. 14.1_Итого_2027</vt:lpstr>
      <vt:lpstr>Таб. 13_ДП прочих 2028</vt:lpstr>
      <vt:lpstr>Таб.14_ДП МРОТ 28</vt:lpstr>
      <vt:lpstr>Таб. 14.2_Итого_2028</vt:lpstr>
      <vt:lpstr>Сопроводительное_2026!Область_печати</vt:lpstr>
      <vt:lpstr>Сопроводительное_2027!Область_печати</vt:lpstr>
      <vt:lpstr>Сопроводительное_2028!Область_печати</vt:lpstr>
      <vt:lpstr>'Таб. 12_ДП_пед.раб.'!Область_печати</vt:lpstr>
      <vt:lpstr>'Таб. 13_ДП прочих 2027'!Область_печати</vt:lpstr>
      <vt:lpstr>'Таб. 13_ДП прочих 2028'!Область_печати</vt:lpstr>
      <vt:lpstr>'Таб. 3._СВОД_Группы'!Область_печати</vt:lpstr>
      <vt:lpstr>'Таб. 4._ГКП_'!Область_печати</vt:lpstr>
      <vt:lpstr>'Таб. 5. СВОД_ФОТ '!Область_печати</vt:lpstr>
      <vt:lpstr>'Таб. 6. ФОТ_ВСЕГО'!Область_печати</vt:lpstr>
      <vt:lpstr>'Таб.14_ДП МРОТ 26'!Область_печати</vt:lpstr>
      <vt:lpstr>'Таб.14_ДП МРОТ 27'!Область_печати</vt:lpstr>
      <vt:lpstr>'Таб.14_ДП МРОТ 28'!Область_печати</vt:lpstr>
      <vt:lpstr>'Таб.2._Комб+Озд+Комп_'!Область_печати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Гавриленко Ольга Михайловна</dc:creator>
  <dc:description/>
  <cp:lastModifiedBy>Мацокина Татьяна Михайловна</cp:lastModifiedBy>
  <cp:revision>226</cp:revision>
  <cp:lastPrinted>2025-10-20T07:36:14Z</cp:lastPrinted>
  <dcterms:created xsi:type="dcterms:W3CDTF">2022-11-01T02:00:58Z</dcterms:created>
  <dcterms:modified xsi:type="dcterms:W3CDTF">2025-10-20T07:37:49Z</dcterms:modified>
  <dc:language>ru-RU</dc:language>
</cp:coreProperties>
</file>